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drawings/drawing12.xml" ContentType="application/vnd.openxmlformats-officedocument.drawingml.chartshapes+xml"/>
  <Override PartName="/xl/drawings/drawing22.xml" ContentType="application/vnd.openxmlformats-officedocument.drawingml.chartshapes+xml"/>
  <Override PartName="/xl/drawings/drawing7.xml" ContentType="application/vnd.openxmlformats-officedocument.drawingml.chartshapes+xml"/>
  <Override PartName="/xl/drawings/drawing13.xml" ContentType="application/vnd.openxmlformats-officedocument.drawingml.chartshapes+xml"/>
  <Override PartName="/xl/drawings/drawing23.xml" ContentType="application/vnd.openxmlformats-officedocument.drawingml.chartshapes+xml"/>
  <Override PartName="/xl/drawings/drawing8.xml" ContentType="application/vnd.openxmlformats-officedocument.drawingml.chartshapes+xml"/>
  <Override PartName="/xl/drawings/drawing16.xml" ContentType="application/vnd.openxmlformats-officedocument.drawingml.chartshapes+xml"/>
  <Override PartName="/xl/drawings/drawing2.xml" ContentType="application/vnd.openxmlformats-officedocument.drawingml.chartshapes+xml"/>
  <Override PartName="/xl/drawings/drawing19.xml" ContentType="application/vnd.openxmlformats-officedocument.drawingml.chartshapes+xml"/>
  <Override PartName="/xl/drawings/drawing9.xml" ContentType="application/vnd.openxmlformats-officedocument.drawingml.chartshapes+xml"/>
  <Override PartName="/xl/drawings/drawing3.xml" ContentType="application/vnd.openxmlformats-officedocument.drawingml.chartshapes+xml"/>
  <Override PartName="/xl/drawings/drawing24.xml" ContentType="application/vnd.openxmlformats-officedocument.drawingml.chartshapes+xml"/>
  <Override PartName="/xl/drawings/drawing21.xml" ContentType="application/vnd.openxmlformats-officedocument.drawingml.chartshapes+xml"/>
  <Override PartName="/xl/drawings/drawing4.xml" ContentType="application/vnd.openxmlformats-officedocument.drawingml.chartshapes+xml"/>
  <Override PartName="/xl/drawings/drawing20.xml" ContentType="application/vnd.openxmlformats-officedocument.drawingml.chartshapes+xml"/>
  <Override PartName="/xl/drawings/drawing15.xml" ContentType="application/vnd.openxmlformats-officedocument.drawingml.chartshapes+xml"/>
  <Override PartName="/xl/drawings/drawing5.xml" ContentType="application/vnd.openxmlformats-officedocument.drawingml.chartshapes+xml"/>
  <Override PartName="/xl/drawings/drawing11.xml" ContentType="application/vnd.openxmlformats-officedocument.drawingml.chartshapes+xml"/>
  <Override PartName="/xl/drawings/drawing17.xml" ContentType="application/vnd.openxmlformats-officedocument.drawingml.chartshapes+xml"/>
  <Override PartName="/xl/drawings/drawing6.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charts/chart3.xml" ContentType="application/vnd.openxmlformats-officedocument.drawingml.chart+xml"/>
  <Override PartName="/xl/theme/themeOverride3.xml" ContentType="application/vnd.openxmlformats-officedocument.themeOverride+xml"/>
  <Override PartName="/xl/charts/chart4.xml" ContentType="application/vnd.openxmlformats-officedocument.drawingml.chart+xml"/>
  <Override PartName="/xl/theme/themeOverride4.xml" ContentType="application/vnd.openxmlformats-officedocument.themeOverride+xml"/>
  <Override PartName="/xl/charts/chart5.xml" ContentType="application/vnd.openxmlformats-officedocument.drawingml.chart+xml"/>
  <Override PartName="/xl/theme/themeOverride5.xml" ContentType="application/vnd.openxmlformats-officedocument.themeOverride+xml"/>
  <Override PartName="/xl/charts/chart6.xml" ContentType="application/vnd.openxmlformats-officedocument.drawingml.chart+xml"/>
  <Override PartName="/xl/theme/themeOverride6.xml" ContentType="application/vnd.openxmlformats-officedocument.themeOverride+xml"/>
  <Override PartName="/xl/charts/chart7.xml" ContentType="application/vnd.openxmlformats-officedocument.drawingml.chart+xml"/>
  <Override PartName="/xl/theme/themeOverride7.xml" ContentType="application/vnd.openxmlformats-officedocument.themeOverride+xml"/>
  <Override PartName="/xl/charts/chart8.xml" ContentType="application/vnd.openxmlformats-officedocument.drawingml.chart+xml"/>
  <Override PartName="/xl/theme/themeOverride8.xml" ContentType="application/vnd.openxmlformats-officedocument.themeOverride+xml"/>
  <Override PartName="/xl/charts/chart9.xml" ContentType="application/vnd.openxmlformats-officedocument.drawingml.chart+xml"/>
  <Override PartName="/xl/theme/themeOverride9.xml" ContentType="application/vnd.openxmlformats-officedocument.themeOverride+xml"/>
  <Override PartName="/xl/drawings/drawing10.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14.xml" ContentType="application/vnd.openxmlformats-officedocument.drawing+xml"/>
  <Override PartName="/xl/theme/themeOverride10.xml" ContentType="application/vnd.openxmlformats-officedocument.themeOverride+xml"/>
  <Override PartName="/xl/charts/chart14.xml" ContentType="application/vnd.openxmlformats-officedocument.drawingml.chart+xml"/>
  <Override PartName="/xl/theme/themeOverride11.xml" ContentType="application/vnd.openxmlformats-officedocument.themeOverride+xml"/>
  <Override PartName="/xl/charts/chart15.xml" ContentType="application/vnd.openxmlformats-officedocument.drawingml.chart+xml"/>
  <Override PartName="/xl/theme/themeOverride12.xml" ContentType="application/vnd.openxmlformats-officedocument.themeOverride+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charts/chart13.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charts/chart21.xml" ContentType="application/vnd.openxmlformats-officedocument.drawingml.chart+xml"/>
  <Override PartName="/xl/drawings/drawing25.xml" ContentType="application/vnd.openxmlformats-officedocument.drawing+xml"/>
  <Override PartName="/xl/externalLinks/externalLink1.xml" ContentType="application/vnd.openxmlformats-officedocument.spreadsheetml.externalLink+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EFA6A835-5A29-4FB5-A604-CC86A7C4D583}" xr6:coauthVersionLast="47" xr6:coauthVersionMax="47" xr10:uidLastSave="{00000000-0000-0000-0000-000000000000}"/>
  <bookViews>
    <workbookView xWindow="-108" yWindow="-108" windowWidth="23256" windowHeight="12576" tabRatio="893" firstSheet="5"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X87" i="68" l="1"/>
  <c r="K7" i="63"/>
  <c r="H7" i="63"/>
  <c r="E7" i="63"/>
  <c r="E6" i="63"/>
  <c r="K6" i="63" s="1"/>
  <c r="H6" i="63" l="1"/>
  <c r="Y18" i="3"/>
  <c r="S11" i="3"/>
  <c r="C42" i="66"/>
  <c r="C41" i="66"/>
  <c r="C40" i="66"/>
  <c r="C39" i="66"/>
  <c r="C38" i="66"/>
  <c r="C37" i="66"/>
  <c r="C47" i="66" s="1"/>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AE15" i="5" s="1"/>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AA15" i="4" s="1"/>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W12" i="4"/>
  <c r="P26" i="68" s="1"/>
  <c r="S12" i="4"/>
  <c r="P22" i="68" s="1"/>
  <c r="Q12" i="4"/>
  <c r="F9" i="63" s="1"/>
  <c r="P12" i="4"/>
  <c r="O12" i="4"/>
  <c r="N12" i="4"/>
  <c r="M12" i="4"/>
  <c r="AB12" i="4" s="1"/>
  <c r="P31" i="68" s="1"/>
  <c r="L12" i="4"/>
  <c r="AA12" i="4" s="1"/>
  <c r="P30" i="68" s="1"/>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AP38" i="67" s="1"/>
  <c r="K38" i="67"/>
  <c r="J38" i="67"/>
  <c r="I38" i="67"/>
  <c r="H38" i="67"/>
  <c r="G38" i="67"/>
  <c r="AK38" i="67" s="1"/>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AR31" i="67" s="1"/>
  <c r="M31" i="67"/>
  <c r="L31" i="67"/>
  <c r="K31" i="67"/>
  <c r="J31" i="67"/>
  <c r="I31" i="67"/>
  <c r="H31" i="67"/>
  <c r="G31" i="67"/>
  <c r="F31" i="67"/>
  <c r="AJ31" i="67" s="1"/>
  <c r="G113" i="68" s="1"/>
  <c r="E31" i="67"/>
  <c r="D31" i="67"/>
  <c r="C31" i="67"/>
  <c r="AG30" i="67"/>
  <c r="E110" i="68" s="1"/>
  <c r="P30" i="67"/>
  <c r="O30" i="67"/>
  <c r="N30" i="67"/>
  <c r="M30" i="67"/>
  <c r="L30" i="67"/>
  <c r="K30" i="67"/>
  <c r="J30" i="67"/>
  <c r="AN30" i="67" s="1"/>
  <c r="E117" i="68" s="1"/>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AN16" i="67" s="1"/>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Q64" i="67" l="1"/>
  <c r="AU53" i="67"/>
  <c r="D141" i="68" s="1"/>
  <c r="G64" i="67"/>
  <c r="O64" i="67"/>
  <c r="P64" i="67"/>
  <c r="AU66" i="67"/>
  <c r="C64" i="67"/>
  <c r="AU64" i="67" s="1"/>
  <c r="N141" i="68" s="1"/>
  <c r="D64" i="67"/>
  <c r="AH64" i="67" s="1"/>
  <c r="M128" i="68" s="1"/>
  <c r="AG12" i="5"/>
  <c r="AB36" i="68" s="1"/>
  <c r="W14" i="5"/>
  <c r="AE26" i="68" s="1"/>
  <c r="AA11" i="5"/>
  <c r="Y30" i="68" s="1"/>
  <c r="AU42" i="67"/>
  <c r="AH42" i="67"/>
  <c r="K40" i="67"/>
  <c r="Q40" i="67"/>
  <c r="O40" i="67"/>
  <c r="E33" i="67"/>
  <c r="P40" i="67"/>
  <c r="AU29" i="67"/>
  <c r="D124" i="68" s="1"/>
  <c r="T12" i="4"/>
  <c r="P23" i="68" s="1"/>
  <c r="AJ15" i="67"/>
  <c r="AH15" i="67"/>
  <c r="Q13" i="67"/>
  <c r="N17" i="67"/>
  <c r="T15" i="3"/>
  <c r="Z14" i="3"/>
  <c r="I29" i="68" s="1"/>
  <c r="AB16" i="3"/>
  <c r="C14" i="68" s="1"/>
  <c r="X16" i="3"/>
  <c r="C10" i="68" s="1"/>
  <c r="AB15" i="3"/>
  <c r="AC16" i="3"/>
  <c r="C15" i="68" s="1"/>
  <c r="AC15" i="3"/>
  <c r="U15" i="3"/>
  <c r="V15" i="3"/>
  <c r="Y15" i="3"/>
  <c r="AD15" i="3"/>
  <c r="W16" i="3"/>
  <c r="C9" i="68" s="1"/>
  <c r="W15" i="3"/>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N43" i="67" s="1"/>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D67" i="67" s="1"/>
  <c r="AJ62" i="67"/>
  <c r="AU56" i="67"/>
  <c r="J141" i="68" s="1"/>
  <c r="AU55" i="67"/>
  <c r="H141" i="68" s="1"/>
  <c r="H60" i="67"/>
  <c r="AU54" i="67"/>
  <c r="F141" i="68" s="1"/>
  <c r="K60" i="67"/>
  <c r="AH63" i="67"/>
  <c r="AT65" i="67"/>
  <c r="AI53" i="67"/>
  <c r="C129" i="68" s="1"/>
  <c r="AI63" i="67"/>
  <c r="AU65" i="67"/>
  <c r="G60" i="67"/>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O67" i="67" s="1"/>
  <c r="AS67" i="67" s="1"/>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33" i="67"/>
  <c r="AJ42" i="67"/>
  <c r="K33" i="67"/>
  <c r="AO30" i="67"/>
  <c r="E118" i="68" s="1"/>
  <c r="AU37" i="67"/>
  <c r="AQ30" i="67"/>
  <c r="E120" i="68" s="1"/>
  <c r="K36" i="67"/>
  <c r="K43" i="67" s="1"/>
  <c r="K45" i="67" s="1"/>
  <c r="K47" i="67" s="1"/>
  <c r="AM41" i="67"/>
  <c r="AM42" i="67"/>
  <c r="AS30" i="67"/>
  <c r="F122" i="68" s="1"/>
  <c r="AS31" i="67"/>
  <c r="H122" i="68" s="1"/>
  <c r="AO42" i="67"/>
  <c r="AU30" i="67"/>
  <c r="F124" i="68" s="1"/>
  <c r="AR42" i="67"/>
  <c r="D33" i="67"/>
  <c r="O36" i="67"/>
  <c r="AE15" i="4"/>
  <c r="B38" i="71"/>
  <c r="D38" i="71" s="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Q67" i="67"/>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M20" i="67" s="1"/>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Q64" i="67" s="1"/>
  <c r="AN66" i="67"/>
  <c r="J64" i="67"/>
  <c r="AT38" i="67"/>
  <c r="P36" i="67"/>
  <c r="AH55" i="67"/>
  <c r="G128" i="68" s="1"/>
  <c r="AM55" i="67"/>
  <c r="G133" i="68" s="1"/>
  <c r="N32" i="68"/>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J64" i="67" s="1"/>
  <c r="M130" i="68" s="1"/>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D30" i="70"/>
  <c r="D32" i="70" s="1"/>
  <c r="N30" i="70"/>
  <c r="N32" i="70" s="1"/>
  <c r="Y15" i="68"/>
  <c r="E30" i="70"/>
  <c r="E33" i="70" s="1"/>
  <c r="O30" i="70"/>
  <c r="O35" i="70" s="1"/>
  <c r="P30" i="70"/>
  <c r="P33" i="70" s="1"/>
  <c r="G67" i="67"/>
  <c r="AK67" i="67" s="1"/>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37" i="71"/>
  <c r="AS64" i="67" l="1"/>
  <c r="N139" i="68" s="1"/>
  <c r="AL64" i="67"/>
  <c r="M132" i="68" s="1"/>
  <c r="AO64" i="67"/>
  <c r="M135" i="68" s="1"/>
  <c r="AN64" i="67"/>
  <c r="M134" i="68" s="1"/>
  <c r="O43" i="67"/>
  <c r="Q43" i="67"/>
  <c r="AQ36" i="67"/>
  <c r="AN17" i="67"/>
  <c r="M100" i="68" s="1"/>
  <c r="H34" i="68"/>
  <c r="AR64" i="67"/>
  <c r="N138" i="68" s="1"/>
  <c r="AI64" i="67"/>
  <c r="M129" i="68" s="1"/>
  <c r="AT64" i="67"/>
  <c r="N140" i="68" s="1"/>
  <c r="AT60" i="67"/>
  <c r="L140" i="68" s="1"/>
  <c r="AK64" i="67"/>
  <c r="M131" i="68" s="1"/>
  <c r="AP64" i="67"/>
  <c r="M136" i="68" s="1"/>
  <c r="AS36" i="67"/>
  <c r="L122" i="68" s="1"/>
  <c r="F104" i="68"/>
  <c r="E104" i="68"/>
  <c r="H104" i="68"/>
  <c r="G104" i="68"/>
  <c r="I20" i="67"/>
  <c r="I22" i="67" s="1"/>
  <c r="N20" i="67"/>
  <c r="N22" i="67" s="1"/>
  <c r="D104" i="68"/>
  <c r="C104" i="68"/>
  <c r="J104" i="68"/>
  <c r="I104" i="68"/>
  <c r="AU10" i="67"/>
  <c r="C13" i="63"/>
  <c r="D10" i="63" s="1"/>
  <c r="R35" i="70"/>
  <c r="F32" i="70"/>
  <c r="J138" i="68"/>
  <c r="I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T13" i="67"/>
  <c r="L106" i="68" s="1"/>
  <c r="AP13" i="67"/>
  <c r="K102" i="68" s="1"/>
  <c r="D60" i="66"/>
  <c r="AI33" i="67"/>
  <c r="AO57" i="67"/>
  <c r="AL17" i="67"/>
  <c r="M98" i="68" s="1"/>
  <c r="H20" i="67"/>
  <c r="D35" i="66"/>
  <c r="D38" i="66"/>
  <c r="D39" i="66"/>
  <c r="D36" i="66"/>
  <c r="D33" i="66"/>
  <c r="D46" i="66"/>
  <c r="AI10" i="67"/>
  <c r="AR10"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D9" i="63"/>
  <c r="D8" i="63"/>
  <c r="AQ13" i="67"/>
  <c r="D61" i="66"/>
  <c r="D12" i="63"/>
  <c r="P34" i="70"/>
  <c r="E34" i="70"/>
  <c r="AR60" i="67"/>
  <c r="N67" i="67"/>
  <c r="AR67" i="67" s="1"/>
  <c r="AQ60" i="67"/>
  <c r="M67" i="67"/>
  <c r="AQ67" i="67" s="1"/>
  <c r="AL33" i="67"/>
  <c r="AP10" i="67"/>
  <c r="P35" i="70"/>
  <c r="M34" i="70"/>
  <c r="L20" i="67"/>
  <c r="D31" i="66"/>
  <c r="AT10" i="67"/>
  <c r="AK33" i="67"/>
  <c r="I120" i="68"/>
  <c r="AO40" i="67"/>
  <c r="M118" i="68" s="1"/>
  <c r="AN13" i="67"/>
  <c r="K100" i="68" s="1"/>
  <c r="D11" i="63"/>
  <c r="M138" i="68" l="1"/>
  <c r="J12" i="63"/>
  <c r="AR20" i="67"/>
  <c r="F69" i="67"/>
  <c r="AJ69" i="67" s="1"/>
  <c r="L69" i="67"/>
  <c r="H69" i="67"/>
  <c r="AL69" i="67" s="1"/>
  <c r="J10" i="63"/>
  <c r="J8" i="63"/>
  <c r="J13" i="63" s="1"/>
  <c r="AR43" i="67"/>
  <c r="N104" i="68"/>
  <c r="M104" i="68"/>
  <c r="L104" i="68"/>
  <c r="K104" i="68"/>
  <c r="E69" i="67"/>
  <c r="L138" i="68"/>
  <c r="K138" i="68"/>
  <c r="J9" i="63"/>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H72" i="67"/>
  <c r="H71" i="67"/>
  <c r="AS45" i="67"/>
  <c r="O48" i="67"/>
  <c r="O47" i="67"/>
  <c r="I24" i="67"/>
  <c r="L22" i="67"/>
  <c r="F72" i="67"/>
  <c r="AI69" i="67"/>
  <c r="E71" i="67"/>
  <c r="E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J72" i="67" l="1"/>
  <c r="J71"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<sst xmlns="http://schemas.openxmlformats.org/spreadsheetml/2006/main" count="2335" uniqueCount="313">
  <si>
    <t>Number of enterprises</t>
  </si>
  <si>
    <t>size class</t>
  </si>
  <si>
    <t>0 - 9</t>
  </si>
  <si>
    <t>10 - 49</t>
  </si>
  <si>
    <t>50 - 249</t>
  </si>
  <si>
    <t>250 +</t>
  </si>
  <si>
    <t>Total</t>
  </si>
  <si>
    <t>All SMEs</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</si>
  <si>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</si>
  <si>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</si>
  <si>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</si>
  <si>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</si>
  <si>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</si>
  <si>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</si>
  <si>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food services</t>
  </si>
  <si>
    <t>J: Information and communication</t>
  </si>
  <si>
    <t>L: Real estate activities</t>
  </si>
  <si>
    <t>M: Professional, scientific and technical activities</t>
  </si>
  <si>
    <t>N: Administrative and support services</t>
  </si>
  <si>
    <t>B05: Mining of coal and lignite; extraction of peat</t>
  </si>
  <si>
    <t>B06: Extraction of crude petroleum and natural gas</t>
  </si>
  <si>
    <t>B07: Mining of metal ores</t>
  </si>
  <si>
    <t>B08: Other mining and quarrying</t>
  </si>
  <si>
    <t>B09: Mining support service activities</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</si>
  <si>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</si>
  <si>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</si>
  <si>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</si>
  <si>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</si>
  <si>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</si>
  <si>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</si>
  <si>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</si>
  <si>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</si>
  <si>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</si>
  <si>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C19: Manufacture of coke and refined petroleum products</t>
  </si>
  <si>
    <t>C21: Manufacture of basic pharmaceutical products and pharmaceutical preparations</t>
  </si>
  <si>
    <t>C22: Manufacture of rubber and plastic products</t>
  </si>
  <si>
    <t>C23: Manufacture of other non-metallic mineral products</t>
  </si>
  <si>
    <t>C24: Manufacture of basic metals</t>
  </si>
  <si>
    <t>C25: Manufacture of fabricated metal products, except machinery and equipment</t>
  </si>
  <si>
    <t>C26: Manufacture of computer, electronic and optical products</t>
  </si>
  <si>
    <t>C27: Manufacture of electrical equipment</t>
  </si>
  <si>
    <t>C28: Manufacture of machinery and equipment n.e.c.</t>
  </si>
  <si>
    <t>C29: Manufacture of motor vehicles, trailers and semi-trailers</t>
  </si>
  <si>
    <t>C30: Manufacture of other transport equipment</t>
  </si>
  <si>
    <t>C31: Manufacture of furniture</t>
  </si>
  <si>
    <t>C32: Other manufacturing</t>
  </si>
  <si>
    <t>C33: Repair and installation of machinery and equipment</t>
  </si>
  <si>
    <t>D35: Electricity, gas, steam and air conditioning supply</t>
  </si>
  <si>
    <t>E36: Water collection, treatment and supply</t>
  </si>
  <si>
    <t>E37: Sewerage</t>
  </si>
  <si>
    <t>E39: Remediation activities and other waste management services</t>
  </si>
  <si>
    <t>F41: Construction of building</t>
  </si>
  <si>
    <t>F42: Civil engineering</t>
  </si>
  <si>
    <t>F43: Specialised construction activities</t>
  </si>
  <si>
    <t>G45: Wholesale and retail trade and repair of motor vehicles and motorcycles</t>
  </si>
  <si>
    <t>G47: Retail trade, except of motor vehicles and motorcycles</t>
  </si>
  <si>
    <t>H49: Land transport and transport via pipelines</t>
  </si>
  <si>
    <t>H50: Water transport</t>
  </si>
  <si>
    <t>H51: Air transport</t>
  </si>
  <si>
    <t>H52: Warehousing and support activities for transportation</t>
  </si>
  <si>
    <t>I56: Food and beverage service activities</t>
  </si>
  <si>
    <t>J58: Publishing activities</t>
  </si>
  <si>
    <t>J59: Motion picture, video and television programme production, sound recording and music publishing activities</t>
  </si>
  <si>
    <t>J61: Telecommunications</t>
  </si>
  <si>
    <t>J62: Computer programming, consultancy and related activities</t>
  </si>
  <si>
    <t>J63: Information service activities</t>
  </si>
  <si>
    <t>L68: Real estate activities</t>
  </si>
  <si>
    <t>M69: Legal and accounting activities</t>
  </si>
  <si>
    <t>M70: Activities of head offices; management consultancy activities</t>
  </si>
  <si>
    <t>M71: Architectural and engineering activities; technical testing and analysis</t>
  </si>
  <si>
    <t>M72: Scientific research and development</t>
  </si>
  <si>
    <t>M73: Advertising and market research</t>
  </si>
  <si>
    <t>M75: Veterinary activities</t>
  </si>
  <si>
    <t>N77: Rental and leasing activities</t>
  </si>
  <si>
    <t>N78: Employment activities</t>
  </si>
  <si>
    <t>N79: Travel agency, tour operator reservation service and related activities</t>
  </si>
  <si>
    <t>N80: Security and investigation activities</t>
  </si>
  <si>
    <t>N81: Services to buildings and landscape activities</t>
  </si>
  <si>
    <t>N82: Office administrative, office support and other business support activities</t>
  </si>
  <si>
    <t>I55: Accommodation</t>
  </si>
  <si>
    <t>division NACE Rev. 2</t>
  </si>
  <si>
    <t>Number of persons employed</t>
  </si>
  <si>
    <t>All sections (B-J,L-N)</t>
  </si>
  <si>
    <t>section NACE Rev. 2</t>
  </si>
  <si>
    <t>Unit: Number</t>
  </si>
  <si>
    <t>Source Code</t>
  </si>
  <si>
    <t>Eurostat SBS database</t>
  </si>
  <si>
    <t>Data from national statistical office</t>
  </si>
  <si>
    <t>C20: Manufacture of chemicals and chemical products</t>
  </si>
  <si>
    <t>E38: Waste collection, treatment and disposal activities; materials recovery</t>
  </si>
  <si>
    <t>G46: Wholesale trade, except of motor vehicles and motorcycles</t>
  </si>
  <si>
    <t>H53: Postal and courier activities</t>
  </si>
  <si>
    <t>J60: Programming and broadcasting activities</t>
  </si>
  <si>
    <t>M74: Other professional, scientific and technical activities</t>
  </si>
  <si>
    <t>Value added</t>
  </si>
  <si>
    <t>SMEs in the European Union</t>
  </si>
  <si>
    <t>Number of SMEs</t>
  </si>
  <si>
    <t>Value added of SMEs</t>
  </si>
  <si>
    <t>Number</t>
  </si>
  <si>
    <t>Share</t>
  </si>
  <si>
    <t>Billion €</t>
  </si>
  <si>
    <t>Micro</t>
  </si>
  <si>
    <t>Small</t>
  </si>
  <si>
    <t>Medium-sized</t>
  </si>
  <si>
    <t>SMEs</t>
  </si>
  <si>
    <t>Large</t>
  </si>
  <si>
    <t>LEGEND</t>
  </si>
  <si>
    <t>No</t>
  </si>
  <si>
    <t>%</t>
  </si>
  <si>
    <t>Non-financial business economy</t>
  </si>
  <si>
    <t>Mining &amp; quarrying</t>
  </si>
  <si>
    <t>Manufacturing</t>
  </si>
  <si>
    <t>Electricity, gas</t>
  </si>
  <si>
    <t>Water supply, sewerage, waste management</t>
  </si>
  <si>
    <t>Construction</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</si>
  <si>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</si>
  <si>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</si>
  <si>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</si>
  <si>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</si>
  <si>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</si>
  <si>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</si>
  <si>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</si>
  <si>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</si>
  <si>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</si>
  <si>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</si>
  <si>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Manufacturing industries</t>
  </si>
  <si>
    <t>High 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</si>
  <si>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</si>
  <si>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</si>
  <si>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</si>
  <si>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</si>
  <si>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</si>
  <si>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</si>
  <si>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</si>
  <si>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</si>
  <si>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</si>
  <si>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</si>
  <si>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</si>
  <si>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</si>
  <si>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</si>
  <si>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</si>
  <si>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</si>
  <si>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 in SMEs</t>
  </si>
  <si>
    <t>Number of SMEs by sectors</t>
  </si>
  <si>
    <t>Number of persons employed in SMEs by sectors</t>
  </si>
  <si>
    <t>Value added of SMEs by sectors</t>
  </si>
  <si>
    <t>Class size</t>
  </si>
  <si>
    <r>
      <t>Value added of SMEs</t>
    </r>
    <r>
      <rPr>
        <sz val="11"/>
        <color rgb="FF000000"/>
        <rFont val="Arial"/>
        <family val="2"/>
      </rPr>
      <t xml:space="preserve"> </t>
    </r>
  </si>
  <si>
    <t>Medium</t>
  </si>
  <si>
    <t>B</t>
  </si>
  <si>
    <t>C</t>
  </si>
  <si>
    <t>D</t>
  </si>
  <si>
    <t>E</t>
  </si>
  <si>
    <t>F</t>
  </si>
  <si>
    <t>G</t>
  </si>
  <si>
    <t>H</t>
  </si>
  <si>
    <t>I</t>
  </si>
  <si>
    <t>J</t>
  </si>
  <si>
    <t>L</t>
  </si>
  <si>
    <t>M</t>
  </si>
  <si>
    <t>N</t>
  </si>
  <si>
    <t>Number of SMEs by size class</t>
  </si>
  <si>
    <t xml:space="preserve">Number of persons employed in SMEs 
by size class
</t>
  </si>
  <si>
    <t xml:space="preserve">Value added of SMEs by size class
</t>
  </si>
  <si>
    <t>Medium-high technology</t>
  </si>
  <si>
    <t>Medium-low technology</t>
  </si>
  <si>
    <t>Low technology</t>
  </si>
  <si>
    <t>Knowledge intensive services</t>
  </si>
  <si>
    <t>Less knowledge intensive services</t>
  </si>
  <si>
    <t>Number of enterprises by size class</t>
  </si>
  <si>
    <t>Number of persons employed in enterprises 
by size class</t>
  </si>
  <si>
    <t>Value added of enterprises by size class</t>
  </si>
  <si>
    <t>Electricity, gas, steam and air conditioning supply</t>
  </si>
  <si>
    <t>Water supply; sewerage, waste management and remediation activities</t>
  </si>
  <si>
    <t>Wholesale and retail trade; repair of motorvehicles and motorcycles</t>
  </si>
  <si>
    <t>Transportation and storage</t>
  </si>
  <si>
    <t>Information and communication</t>
  </si>
  <si>
    <t>Real estate activities</t>
  </si>
  <si>
    <t>Professional, scientific and technical activities</t>
  </si>
  <si>
    <t>Administrative and support services</t>
  </si>
  <si>
    <t>FOR SHEET: KNOWLEDGE INTENSITY</t>
  </si>
  <si>
    <t>Value added at factor costs</t>
  </si>
  <si>
    <t>Mil. Euros</t>
  </si>
  <si>
    <t>if value &lt; 80</t>
  </si>
  <si>
    <t>if 100 &lt; value &lt; 110</t>
  </si>
  <si>
    <t>if 80 &lt; value &lt; 100</t>
  </si>
  <si>
    <t>1 = Data from Eurostat</t>
  </si>
  <si>
    <t>2 = Data from NSO</t>
  </si>
  <si>
    <t>6 = Now-Cast</t>
  </si>
  <si>
    <t>7 = Forecast</t>
  </si>
  <si>
    <t>4 = Estimation</t>
  </si>
  <si>
    <t>B: Mining and quarrying</t>
  </si>
  <si>
    <t>Divisions</t>
  </si>
  <si>
    <t>Knowledge-intensive services, of which</t>
  </si>
  <si>
    <t>Less knowledge-intensive services, of which</t>
  </si>
  <si>
    <t>Legend</t>
  </si>
  <si>
    <t>Table of Contents</t>
  </si>
  <si>
    <t>Mining and quarrying</t>
  </si>
  <si>
    <t>Accommodation and food services</t>
  </si>
  <si>
    <t>I: Accommodation and food services</t>
  </si>
  <si>
    <t>Graphs summarising the development of SME indicators over time</t>
  </si>
  <si>
    <t>Number of HGE (V11960)</t>
  </si>
  <si>
    <t>Number of Gazelles (V11952)</t>
  </si>
  <si>
    <t>TOTAL</t>
  </si>
  <si>
    <t>Number of Employees in HGE (V16961)</t>
  </si>
  <si>
    <t>Share of Gazelles (V97452)</t>
  </si>
  <si>
    <t>Employment Share in HGE (V97461)</t>
  </si>
  <si>
    <t>Share of HGE (V97460)</t>
  </si>
  <si>
    <r>
      <t>All Sections (</t>
    </r>
    <r>
      <rPr>
        <b/>
        <sz val="10"/>
        <color theme="1"/>
        <rFont val="Arial"/>
        <family val="2"/>
      </rPr>
      <t>B-N except K642</t>
    </r>
    <r>
      <rPr>
        <sz val="10"/>
        <color theme="1"/>
        <rFont val="Arial"/>
        <family val="2"/>
      </rPr>
      <t xml:space="preserve">) </t>
    </r>
  </si>
  <si>
    <t>If cell is empty, no value is provided by Eurostat.</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</si>
  <si>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</si>
  <si>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</si>
  <si>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 xml:space="preserve">Data and graphs for SME indicators by knowledge-/technology-intensity of certain divisions </t>
  </si>
  <si>
    <t>Graphs on high-growth enterprises</t>
  </si>
  <si>
    <t>Summary Table</t>
  </si>
  <si>
    <t>Time Series</t>
  </si>
  <si>
    <t>Sectoral Distribution</t>
  </si>
  <si>
    <t>Knowledge Intensity</t>
  </si>
  <si>
    <t>NoE 1DGT</t>
  </si>
  <si>
    <t>NoE 2DGT</t>
  </si>
  <si>
    <t>EMP 1DGT</t>
  </si>
  <si>
    <t>EMP 2DGT</t>
  </si>
  <si>
    <t>VA 1DGT</t>
  </si>
  <si>
    <t>VA 2DGT</t>
  </si>
  <si>
    <t>HGE</t>
  </si>
  <si>
    <t>Data: Number of enterprises at section/1-digit level</t>
  </si>
  <si>
    <t>Data: Number of enterprises at division/2-digit level</t>
  </si>
  <si>
    <t xml:space="preserve">Data: Number of persons employed at section/1-digit level </t>
  </si>
  <si>
    <t>Data: Number of persons employed at division/2-digit level</t>
  </si>
  <si>
    <t xml:space="preserve">Data: Value added at section/1-digit level </t>
  </si>
  <si>
    <t xml:space="preserve">Data: Value added at division/2-digit level </t>
  </si>
  <si>
    <t>Data: High-growth enterprises</t>
  </si>
  <si>
    <t>2008 (=100)</t>
  </si>
  <si>
    <t>The table below shows the relative development for each section and size-class from 2008 onwards.</t>
  </si>
  <si>
    <t>The table below provides additional information on the source of a specific data points.</t>
  </si>
  <si>
    <t>if value ≥ 110</t>
  </si>
  <si>
    <t>The graphs on this sheet illustrate the distribution of SMEs over different sectors.</t>
  </si>
  <si>
    <t>This sheet provides an overview on the development of different classes of technology-/knowledge-intensive SMEs. See legend below for the classification.</t>
  </si>
  <si>
    <t>Divisions (2-digit industries)</t>
  </si>
  <si>
    <t>High-technology</t>
  </si>
  <si>
    <t xml:space="preserve">These graphs provide information on high-growth enterprises by sections. </t>
  </si>
  <si>
    <t>This sheet contains data on the number of enterprises by section (1-digit industry level) and size class.</t>
  </si>
  <si>
    <t>This sheet contains data on the number of enterprises by division (2-digit industry level) and size class.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</si>
  <si>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</si>
  <si>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</si>
  <si>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</si>
  <si>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</si>
  <si>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</si>
  <si>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</si>
  <si>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National Data</t>
  </si>
  <si>
    <t>The table below shows the relative development for each division and size-class from 2008 onwards.</t>
  </si>
  <si>
    <t>High-Growth Enterprises</t>
  </si>
  <si>
    <t>Section B</t>
  </si>
  <si>
    <t>Section C</t>
  </si>
  <si>
    <t>Section D</t>
  </si>
  <si>
    <t>Section E</t>
  </si>
  <si>
    <t>Section F</t>
  </si>
  <si>
    <t>Section G</t>
  </si>
  <si>
    <t>Section H</t>
  </si>
  <si>
    <t>Section I</t>
  </si>
  <si>
    <t>Section J</t>
  </si>
  <si>
    <t>Section L</t>
  </si>
  <si>
    <t>Section M</t>
  </si>
  <si>
    <t>Section N</t>
  </si>
  <si>
    <t>The totals in rows 12 and 40 (referred to: "All Sections (B-N except K642)") also consider parts of section K (due to limited data availability).</t>
  </si>
  <si>
    <t>FOR SHEET: Time Series</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</si>
  <si>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</si>
  <si>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</si>
  <si>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EU</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</si>
  <si>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</si>
  <si>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</si>
  <si>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</si>
  <si>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Recent developments </t>
  </si>
  <si>
    <t xml:space="preserve">Structure </t>
  </si>
  <si>
    <t xml:space="preserve">High growth </t>
  </si>
  <si>
    <t xml:space="preserve">Outlook </t>
  </si>
  <si>
    <t>Write-Up Calc</t>
  </si>
  <si>
    <t xml:space="preserve">This sheet contains calculations referred to in the SBA Fact Sheets. </t>
  </si>
  <si>
    <t>Calculations: numbers referred to in the SBA Fact Sheets</t>
  </si>
  <si>
    <t xml:space="preserve">Number </t>
  </si>
  <si>
    <t>2020e</t>
  </si>
  <si>
    <t>2021e</t>
  </si>
  <si>
    <t>EU27 Data</t>
  </si>
  <si>
    <t>Number of HGE (V11960) in EU27</t>
  </si>
  <si>
    <t>Number of Employees (V16961) in EU27</t>
  </si>
  <si>
    <t>Share of HGE (V97460) in EU27</t>
  </si>
  <si>
    <t>Employment Share (V97461) in EU27</t>
  </si>
  <si>
    <t>EU27</t>
  </si>
  <si>
    <t>The three graphs in the top row contrast the national development with the EU27 trend. The remaining graphs provide a more disaggregated picture to allow for comparisons across size-classes and sections.</t>
  </si>
  <si>
    <t>Estimations, now-casts, forecasts</t>
  </si>
  <si>
    <t>Graphs and tables on distribution of SMEs across sections (in comparison to EU27 average)</t>
  </si>
  <si>
    <t>SME Performance Review 2022</t>
  </si>
  <si>
    <t>Summary Table which illustrates the size and structure of the non-financial business economy in 2021</t>
  </si>
  <si>
    <t>This table summarises the economic structure and contrasts the relative importance of SMEs with the EU27 average (for the year 2021).</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</si>
  <si>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</si>
  <si>
    <t>2022e</t>
  </si>
  <si>
    <t>(Index: 2008=100, estimates as from 2020 onwards)</t>
  </si>
  <si>
    <t>Number of SMEs by sectors, 2021 estimates</t>
  </si>
  <si>
    <t>Number of persons employed in SMEs by sectors, 2021 estimates</t>
  </si>
  <si>
    <t>Value added of SMEs by sectors (in mil. Euros), 2021 estimates</t>
  </si>
  <si>
    <t>This sheet containts various graphs for three SME indicators. The graphs plot the development over time (2008=100). In each graph, the solid lines turn into dashed lines as data from 2021 onwards is mainly derived by now-casts and forecasts, respectively.</t>
  </si>
  <si>
    <t>(Index: 2008=100, estimates as from 2021 onwards)</t>
  </si>
  <si>
    <t>SI</t>
  </si>
  <si>
    <t>Slovenia</t>
  </si>
  <si>
    <t>in Slovenia</t>
  </si>
  <si>
    <t>Slovenia vs. EU27</t>
  </si>
  <si>
    <t>SMEs in SI</t>
  </si>
  <si>
    <t>Number of SMEs in Slovenia</t>
  </si>
  <si>
    <t>Number of persons employed in SMEs in Slovenia</t>
  </si>
  <si>
    <t>Value added of SMEs in Slovenia</t>
  </si>
  <si>
    <t>Country: Slovenia</t>
  </si>
  <si>
    <t>provided by COIN - JRC</t>
  </si>
  <si>
    <t>16th January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</si>
</sst>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164"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color rgb="FF000000"/>
      <name val="Arial"/>
      <family val="2"/>
    </font>
  </fonts>
  <fills count="11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s>
  <borders count="2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right style="thin">
        <color rgb="FF006A4E"/>
      </right>
      <top style="thin">
        <color rgb="FF006A4E"/>
      </top>
      <bottom style="thin">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style="medium">
        <color rgb="FF006A4E"/>
      </left>
      <right style="thin">
        <color rgb="FF006A4E"/>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right style="thin">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style="medium">
        <color rgb="FF006A4E"/>
      </left>
      <right style="thin">
        <color rgb="FF006A4E"/>
      </right>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right style="thin">
        <color rgb="FF006A4E"/>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972">
    <xf numFmtId="0" fontId="0" fillId="0" borderId="0" xfId="0"/>
    <xf numFmtId="0" fontId="1" fillId="0" borderId="0" xfId="1" applyFont="1" applyBorder="1"/>
    <xf numFmtId="0" fontId="1" fillId="0" borderId="2" xfId="1" applyFont="1" applyBorder="1"/>
    <xf numFmtId="0" fontId="1" fillId="0" borderId="11" xfId="1" applyFont="1" applyBorder="1"/>
    <xf numFmtId="0" fontId="1" fillId="0" borderId="14" xfId="1" applyFont="1" applyBorder="1"/>
    <xf numFmtId="0" fontId="1" fillId="0" borderId="5" xfId="1" applyFont="1" applyBorder="1"/>
    <xf numFmtId="0" fontId="1" fillId="0" borderId="16" xfId="1" applyFont="1" applyBorder="1"/>
    <xf numFmtId="0" fontId="1" fillId="0" borderId="10" xfId="1" applyFont="1" applyBorder="1"/>
    <xf numFmtId="0" fontId="1" fillId="0" borderId="13" xfId="1" applyFont="1" applyBorder="1"/>
    <xf numFmtId="0" fontId="1" fillId="0" borderId="4" xfId="1" applyFont="1" applyBorder="1"/>
    <xf numFmtId="0" fontId="2" fillId="0" borderId="0" xfId="0" applyFont="1" applyAlignment="1">
      <alignment vertical="center" wrapText="1"/>
    </xf>
    <xf numFmtId="0" fontId="2" fillId="0" borderId="0" xfId="0" applyFont="1" applyFill="1"/>
    <xf numFmtId="0" fontId="2" fillId="0" borderId="0" xfId="0" applyFont="1"/>
    <xf numFmtId="0" fontId="2" fillId="0" borderId="0" xfId="0" applyFont="1" applyBorder="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6" fillId="0" borderId="0" xfId="0" applyFont="1" applyBorder="1" applyAlignment="1">
      <alignment vertical="center"/>
    </xf>
    <xf numFmtId="0" fontId="2" fillId="0" borderId="0" xfId="0" applyFont="1" applyAlignment="1">
      <alignment vertical="center"/>
    </xf>
    <xf numFmtId="0" fontId="2" fillId="0" borderId="6" xfId="0" applyFont="1" applyBorder="1" applyAlignment="1">
      <alignment vertical="center" wrapText="1"/>
    </xf>
    <xf numFmtId="0" fontId="2" fillId="0" borderId="8" xfId="0" applyFont="1" applyBorder="1"/>
    <xf numFmtId="0" fontId="2" fillId="0" borderId="6" xfId="0" applyFont="1" applyBorder="1"/>
    <xf numFmtId="0" fontId="2" fillId="0" borderId="7" xfId="0" applyFont="1" applyBorder="1"/>
    <xf numFmtId="0" fontId="2" fillId="0" borderId="0" xfId="0" applyFont="1" applyFill="1" applyBorder="1"/>
    <xf numFmtId="0" fontId="1" fillId="2" borderId="0" xfId="1" applyFont="1" applyFill="1" applyBorder="1"/>
    <xf numFmtId="0" fontId="2" fillId="3" borderId="0" xfId="0" applyFont="1" applyFill="1"/>
    <xf numFmtId="0" fontId="9" fillId="2" borderId="0" xfId="1" applyFont="1" applyFill="1" applyBorder="1" applyAlignment="1">
      <alignment vertical="top" wrapText="1"/>
    </xf>
    <xf numFmtId="0" fontId="2" fillId="0" borderId="22" xfId="0" applyFont="1" applyBorder="1" applyAlignment="1">
      <alignment vertical="center" wrapText="1"/>
    </xf>
    <xf numFmtId="0" fontId="2" fillId="0" borderId="23" xfId="0" applyFont="1" applyBorder="1"/>
    <xf numFmtId="0" fontId="2" fillId="0" borderId="22" xfId="0" applyFont="1" applyBorder="1"/>
    <xf numFmtId="0" fontId="2" fillId="0" borderId="24"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7" xfId="1" applyFont="1" applyBorder="1"/>
    <xf numFmtId="165" fontId="1" fillId="0" borderId="0" xfId="1" applyNumberFormat="1" applyFont="1" applyFill="1" applyBorder="1"/>
    <xf numFmtId="165" fontId="1" fillId="0" borderId="1" xfId="1" applyNumberFormat="1" applyFont="1" applyFill="1" applyBorder="1"/>
    <xf numFmtId="165" fontId="1" fillId="0" borderId="2" xfId="1" applyNumberFormat="1" applyFont="1" applyFill="1" applyBorder="1"/>
    <xf numFmtId="165" fontId="1" fillId="0" borderId="12" xfId="1" applyNumberFormat="1" applyFont="1" applyFill="1" applyBorder="1"/>
    <xf numFmtId="165" fontId="1" fillId="0" borderId="13" xfId="1" applyNumberFormat="1" applyFont="1" applyFill="1" applyBorder="1"/>
    <xf numFmtId="165" fontId="1" fillId="0" borderId="14" xfId="1" applyNumberFormat="1" applyFont="1" applyFill="1" applyBorder="1"/>
    <xf numFmtId="165" fontId="1" fillId="0" borderId="15" xfId="1" applyNumberFormat="1" applyFont="1" applyFill="1" applyBorder="1"/>
    <xf numFmtId="165" fontId="1" fillId="0" borderId="17" xfId="1" applyNumberFormat="1" applyFont="1" applyFill="1" applyBorder="1"/>
    <xf numFmtId="165" fontId="1" fillId="0" borderId="16" xfId="1" applyNumberFormat="1" applyFont="1" applyFill="1" applyBorder="1"/>
    <xf numFmtId="0" fontId="0" fillId="0" borderId="0" xfId="0" applyAlignment="1"/>
    <xf numFmtId="0" fontId="2" fillId="0" borderId="0" xfId="0" applyFont="1" applyAlignment="1">
      <alignment horizontal="left" vertical="center"/>
    </xf>
    <xf numFmtId="0" fontId="16" fillId="3" borderId="0" xfId="0" applyNumberFormat="1" applyFont="1" applyFill="1" applyBorder="1" applyAlignment="1">
      <alignment horizontal="left" vertical="center"/>
    </xf>
    <xf numFmtId="0" fontId="16" fillId="3" borderId="44" xfId="0" applyNumberFormat="1" applyFont="1" applyFill="1" applyBorder="1" applyAlignment="1">
      <alignment horizontal="left" vertical="center"/>
    </xf>
    <xf numFmtId="0" fontId="2" fillId="3" borderId="0" xfId="0" applyFont="1" applyFill="1" applyBorder="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1" fillId="3" borderId="0" xfId="2" applyFill="1" applyBorder="1"/>
    <xf numFmtId="3" fontId="1" fillId="3" borderId="0" xfId="2" applyNumberFormat="1" applyFill="1" applyBorder="1"/>
    <xf numFmtId="0" fontId="1" fillId="3" borderId="0" xfId="2" applyFill="1"/>
    <xf numFmtId="0" fontId="14" fillId="3" borderId="0" xfId="2" applyFont="1" applyFill="1"/>
    <xf numFmtId="0" fontId="1" fillId="3" borderId="0" xfId="2" applyFill="1" applyAlignment="1">
      <alignment wrapText="1"/>
    </xf>
    <xf numFmtId="0" fontId="12" fillId="0" borderId="0" xfId="3" applyFont="1" applyBorder="1"/>
    <xf numFmtId="0" fontId="12" fillId="3" borderId="0" xfId="3" applyFont="1" applyFill="1"/>
    <xf numFmtId="1" fontId="12" fillId="3" borderId="0" xfId="3" applyNumberFormat="1" applyFont="1" applyFill="1"/>
    <xf numFmtId="0" fontId="11" fillId="3" borderId="0" xfId="3" applyFont="1" applyFill="1"/>
    <xf numFmtId="1" fontId="11" fillId="3" borderId="0" xfId="3" applyNumberFormat="1" applyFont="1" applyFill="1"/>
    <xf numFmtId="0" fontId="12" fillId="3" borderId="0" xfId="3" applyFont="1" applyFill="1" applyBorder="1"/>
    <xf numFmtId="1" fontId="12" fillId="3" borderId="0" xfId="3" applyNumberFormat="1" applyFont="1" applyFill="1" applyBorder="1"/>
    <xf numFmtId="0" fontId="16" fillId="9" borderId="44" xfId="0" applyNumberFormat="1" applyFont="1" applyFill="1" applyBorder="1" applyAlignment="1">
      <alignment horizontal="left" vertical="center"/>
    </xf>
    <xf numFmtId="0" fontId="16" fillId="9" borderId="45" xfId="0" applyNumberFormat="1" applyFont="1" applyFill="1" applyBorder="1" applyAlignment="1">
      <alignment horizontal="left" vertical="center"/>
    </xf>
    <xf numFmtId="0" fontId="12" fillId="9" borderId="1" xfId="2" applyFont="1" applyFill="1" applyBorder="1"/>
    <xf numFmtId="0" fontId="11" fillId="9" borderId="19" xfId="2" applyFont="1" applyFill="1" applyBorder="1"/>
    <xf numFmtId="0" fontId="12" fillId="10" borderId="1" xfId="2" applyFont="1" applyFill="1" applyBorder="1"/>
    <xf numFmtId="0" fontId="11" fillId="10" borderId="19" xfId="2" applyFont="1" applyFill="1" applyBorder="1"/>
    <xf numFmtId="0" fontId="1" fillId="10" borderId="1" xfId="2" applyFill="1" applyBorder="1"/>
    <xf numFmtId="1" fontId="2" fillId="3" borderId="0" xfId="0" applyNumberFormat="1" applyFont="1" applyFill="1" applyBorder="1" applyAlignment="1">
      <alignment horizontal="left" vertical="center"/>
    </xf>
    <xf numFmtId="0" fontId="2" fillId="3" borderId="0" xfId="0" applyNumberFormat="1" applyFont="1" applyFill="1" applyBorder="1" applyAlignment="1">
      <alignment horizontal="left" vertical="center"/>
    </xf>
    <xf numFmtId="1" fontId="2" fillId="0" borderId="0" xfId="0" applyNumberFormat="1" applyFont="1" applyFill="1" applyBorder="1" applyAlignment="1">
      <alignment horizontal="left" vertical="center"/>
    </xf>
    <xf numFmtId="0" fontId="17" fillId="3" borderId="0" xfId="0" applyFont="1" applyFill="1" applyBorder="1" applyAlignment="1">
      <alignment horizontal="left" vertical="center" wrapText="1"/>
    </xf>
    <xf numFmtId="1" fontId="2" fillId="3" borderId="46" xfId="0" applyNumberFormat="1" applyFont="1" applyFill="1" applyBorder="1" applyAlignment="1">
      <alignment horizontal="left" vertical="center"/>
    </xf>
    <xf numFmtId="0" fontId="2" fillId="3" borderId="27" xfId="0" applyFont="1" applyFill="1" applyBorder="1" applyAlignment="1">
      <alignment horizontal="left" vertical="center"/>
    </xf>
    <xf numFmtId="1" fontId="2" fillId="3" borderId="28" xfId="0" applyNumberFormat="1" applyFont="1" applyFill="1" applyBorder="1" applyAlignment="1">
      <alignment horizontal="left" vertical="center"/>
    </xf>
    <xf numFmtId="0" fontId="2" fillId="3" borderId="29" xfId="0" applyFont="1" applyFill="1" applyBorder="1" applyAlignment="1">
      <alignment horizontal="left" vertical="center"/>
    </xf>
    <xf numFmtId="1" fontId="2" fillId="3" borderId="29" xfId="0" applyNumberFormat="1" applyFont="1" applyFill="1" applyBorder="1" applyAlignment="1">
      <alignment horizontal="left" vertical="center"/>
    </xf>
    <xf numFmtId="1" fontId="2" fillId="3" borderId="27" xfId="0" applyNumberFormat="1" applyFont="1" applyFill="1" applyBorder="1" applyAlignment="1">
      <alignment horizontal="left" vertical="center"/>
    </xf>
    <xf numFmtId="0" fontId="2" fillId="3" borderId="46" xfId="0" applyFont="1" applyFill="1" applyBorder="1" applyAlignment="1">
      <alignment horizontal="left" vertical="center"/>
    </xf>
    <xf numFmtId="0" fontId="2" fillId="3" borderId="28" xfId="0" applyFont="1" applyFill="1" applyBorder="1" applyAlignment="1">
      <alignment horizontal="left" vertical="center"/>
    </xf>
    <xf numFmtId="1" fontId="2" fillId="3" borderId="0" xfId="0" applyNumberFormat="1" applyFont="1" applyFill="1" applyAlignment="1">
      <alignment horizontal="left" vertical="center"/>
    </xf>
    <xf numFmtId="1" fontId="2" fillId="9" borderId="46" xfId="0" applyNumberFormat="1" applyFont="1" applyFill="1" applyBorder="1" applyAlignment="1">
      <alignment horizontal="left" vertical="center"/>
    </xf>
    <xf numFmtId="0" fontId="2" fillId="9" borderId="27" xfId="0" applyFont="1" applyFill="1" applyBorder="1" applyAlignment="1">
      <alignment horizontal="left" vertical="center"/>
    </xf>
    <xf numFmtId="1" fontId="2" fillId="9" borderId="28" xfId="0" applyNumberFormat="1" applyFont="1" applyFill="1" applyBorder="1" applyAlignment="1">
      <alignment horizontal="left" vertical="center"/>
    </xf>
    <xf numFmtId="1" fontId="2" fillId="9" borderId="29" xfId="0" applyNumberFormat="1" applyFont="1" applyFill="1" applyBorder="1" applyAlignment="1">
      <alignment horizontal="left" vertical="center"/>
    </xf>
    <xf numFmtId="1" fontId="2" fillId="9" borderId="27" xfId="0" applyNumberFormat="1" applyFont="1" applyFill="1" applyBorder="1" applyAlignment="1">
      <alignment horizontal="left" vertical="center"/>
    </xf>
    <xf numFmtId="0" fontId="2" fillId="9" borderId="46" xfId="0" applyFont="1" applyFill="1" applyBorder="1" applyAlignment="1">
      <alignment horizontal="left" vertical="center"/>
    </xf>
    <xf numFmtId="1" fontId="2" fillId="0" borderId="0" xfId="0" applyNumberFormat="1" applyFont="1" applyAlignment="1">
      <alignment horizontal="left" vertical="center"/>
    </xf>
    <xf numFmtId="0" fontId="2" fillId="0" borderId="0" xfId="0" applyFont="1" applyBorder="1" applyAlignment="1">
      <alignment horizontal="left" vertical="center"/>
    </xf>
    <xf numFmtId="0" fontId="16" fillId="3" borderId="72" xfId="0" applyNumberFormat="1" applyFont="1" applyFill="1" applyBorder="1" applyAlignment="1">
      <alignment horizontal="left" vertical="center"/>
    </xf>
    <xf numFmtId="1" fontId="2" fillId="3" borderId="73" xfId="0" applyNumberFormat="1" applyFont="1" applyFill="1" applyBorder="1" applyAlignment="1">
      <alignment horizontal="left" vertical="center"/>
    </xf>
    <xf numFmtId="0" fontId="2" fillId="3" borderId="75" xfId="0" applyFont="1" applyFill="1" applyBorder="1" applyAlignment="1">
      <alignment horizontal="left" vertical="center"/>
    </xf>
    <xf numFmtId="1" fontId="2" fillId="3" borderId="37" xfId="0" applyNumberFormat="1" applyFont="1" applyFill="1" applyBorder="1" applyAlignment="1">
      <alignment horizontal="left" vertical="center"/>
    </xf>
    <xf numFmtId="0" fontId="2" fillId="3" borderId="38" xfId="0" applyFont="1" applyFill="1" applyBorder="1" applyAlignment="1">
      <alignment horizontal="left" vertical="center"/>
    </xf>
    <xf numFmtId="1" fontId="2" fillId="3" borderId="38" xfId="0" applyNumberFormat="1" applyFont="1" applyFill="1" applyBorder="1" applyAlignment="1">
      <alignment horizontal="left" vertical="center"/>
    </xf>
    <xf numFmtId="0" fontId="2" fillId="3" borderId="51" xfId="0" applyFont="1" applyFill="1" applyBorder="1" applyAlignment="1">
      <alignment horizontal="left" vertical="center"/>
    </xf>
    <xf numFmtId="0" fontId="16" fillId="9" borderId="72" xfId="0" applyNumberFormat="1" applyFont="1" applyFill="1" applyBorder="1" applyAlignment="1">
      <alignment horizontal="left" vertical="center"/>
    </xf>
    <xf numFmtId="1" fontId="2" fillId="9" borderId="73" xfId="0" applyNumberFormat="1" applyFont="1" applyFill="1" applyBorder="1" applyAlignment="1">
      <alignment horizontal="left" vertical="center"/>
    </xf>
    <xf numFmtId="0" fontId="2" fillId="9" borderId="75" xfId="0" applyFont="1" applyFill="1" applyBorder="1" applyAlignment="1">
      <alignment horizontal="left" vertical="center"/>
    </xf>
    <xf numFmtId="1" fontId="2" fillId="9" borderId="37" xfId="0" applyNumberFormat="1" applyFont="1" applyFill="1" applyBorder="1" applyAlignment="1">
      <alignment horizontal="left" vertical="center"/>
    </xf>
    <xf numFmtId="1" fontId="2" fillId="9" borderId="38" xfId="0" applyNumberFormat="1" applyFont="1" applyFill="1" applyBorder="1" applyAlignment="1">
      <alignment horizontal="left" vertical="center"/>
    </xf>
    <xf numFmtId="0" fontId="2" fillId="9" borderId="51" xfId="0" applyFont="1" applyFill="1" applyBorder="1" applyAlignment="1">
      <alignment horizontal="left" vertical="center"/>
    </xf>
    <xf numFmtId="0" fontId="24" fillId="3" borderId="0" xfId="0" applyFont="1" applyFill="1" applyAlignment="1">
      <alignment horizontal="left" vertical="center"/>
    </xf>
    <xf numFmtId="0" fontId="25" fillId="3" borderId="0" xfId="0" applyFont="1" applyFill="1" applyAlignment="1">
      <alignment horizontal="left" vertical="center"/>
    </xf>
    <xf numFmtId="3" fontId="1" fillId="3" borderId="0" xfId="2" applyNumberFormat="1" applyFill="1"/>
    <xf numFmtId="0" fontId="3" fillId="3" borderId="0" xfId="2" applyFont="1" applyFill="1"/>
    <xf numFmtId="0" fontId="11" fillId="3" borderId="0" xfId="2" applyFont="1" applyFill="1"/>
    <xf numFmtId="164" fontId="11" fillId="3" borderId="0" xfId="2" applyNumberFormat="1" applyFont="1" applyFill="1" applyBorder="1"/>
    <xf numFmtId="0" fontId="12" fillId="3" borderId="0" xfId="2" applyFont="1" applyFill="1" applyBorder="1"/>
    <xf numFmtId="164" fontId="12" fillId="3" borderId="0" xfId="2" applyNumberFormat="1" applyFont="1" applyFill="1" applyBorder="1"/>
    <xf numFmtId="0" fontId="3" fillId="3" borderId="0" xfId="2" applyFont="1" applyFill="1" applyBorder="1"/>
    <xf numFmtId="0" fontId="11" fillId="3" borderId="0" xfId="3" applyFont="1" applyFill="1" applyBorder="1"/>
    <xf numFmtId="0" fontId="10" fillId="3" borderId="44" xfId="2" applyFont="1" applyFill="1" applyBorder="1" applyAlignment="1">
      <alignment horizontal="left" vertical="center" wrapText="1"/>
    </xf>
    <xf numFmtId="0" fontId="10" fillId="3" borderId="45" xfId="2" applyFont="1" applyFill="1" applyBorder="1" applyAlignment="1">
      <alignment horizontal="left" vertical="center" wrapText="1"/>
    </xf>
    <xf numFmtId="0" fontId="0" fillId="0" borderId="0" xfId="0" applyFont="1"/>
    <xf numFmtId="0" fontId="15" fillId="3" borderId="44" xfId="2" applyFont="1" applyFill="1" applyBorder="1" applyAlignment="1">
      <alignment horizontal="left" vertical="center" wrapText="1"/>
    </xf>
    <xf numFmtId="0" fontId="15" fillId="3" borderId="45" xfId="2" applyFont="1" applyFill="1" applyBorder="1" applyAlignment="1">
      <alignment horizontal="left" vertical="center" wrapText="1"/>
    </xf>
    <xf numFmtId="1" fontId="11" fillId="3" borderId="0" xfId="3" applyNumberFormat="1" applyFont="1" applyFill="1" applyBorder="1"/>
    <xf numFmtId="164" fontId="11" fillId="10" borderId="19" xfId="2" applyNumberFormat="1" applyFont="1" applyFill="1" applyBorder="1" applyAlignment="1">
      <alignment horizontal="center" vertical="center"/>
    </xf>
    <xf numFmtId="0" fontId="12" fillId="9" borderId="19" xfId="2" applyFont="1" applyFill="1" applyBorder="1"/>
    <xf numFmtId="3" fontId="11" fillId="9" borderId="19" xfId="2" applyNumberFormat="1" applyFont="1" applyFill="1" applyBorder="1" applyAlignment="1">
      <alignment horizontal="center"/>
    </xf>
    <xf numFmtId="0" fontId="12" fillId="3" borderId="0" xfId="3" applyFont="1" applyFill="1" applyAlignment="1">
      <alignment vertical="center" wrapText="1"/>
    </xf>
    <xf numFmtId="0" fontId="11" fillId="3" borderId="0" xfId="3" applyFont="1" applyFill="1" applyAlignment="1">
      <alignment vertical="center" wrapText="1"/>
    </xf>
    <xf numFmtId="0" fontId="11" fillId="3" borderId="0" xfId="3" applyFont="1" applyFill="1" applyBorder="1" applyAlignment="1">
      <alignment vertical="center" wrapText="1"/>
    </xf>
    <xf numFmtId="3" fontId="12" fillId="3" borderId="0" xfId="3" applyNumberFormat="1" applyFont="1" applyFill="1" applyAlignment="1">
      <alignment horizontal="center" vertical="center"/>
    </xf>
    <xf numFmtId="164" fontId="12" fillId="9" borderId="1" xfId="2" applyNumberFormat="1" applyFont="1" applyFill="1" applyBorder="1" applyAlignment="1">
      <alignment horizontal="center"/>
    </xf>
    <xf numFmtId="164" fontId="11" fillId="9" borderId="19" xfId="2" applyNumberFormat="1" applyFont="1" applyFill="1" applyBorder="1" applyAlignment="1">
      <alignment horizontal="center"/>
    </xf>
    <xf numFmtId="164" fontId="11" fillId="10" borderId="3" xfId="2" applyNumberFormat="1" applyFont="1" applyFill="1" applyBorder="1" applyAlignment="1">
      <alignment horizontal="center"/>
    </xf>
    <xf numFmtId="164" fontId="12" fillId="10" borderId="1" xfId="2" applyNumberFormat="1" applyFont="1" applyFill="1" applyBorder="1" applyAlignment="1">
      <alignment horizontal="center"/>
    </xf>
    <xf numFmtId="164" fontId="1" fillId="10" borderId="1" xfId="2" applyNumberFormat="1" applyFill="1" applyBorder="1" applyAlignment="1">
      <alignment horizontal="center"/>
    </xf>
    <xf numFmtId="0" fontId="12" fillId="3" borderId="0" xfId="3" applyFont="1" applyFill="1" applyAlignment="1">
      <alignment horizontal="center" vertical="center"/>
    </xf>
    <xf numFmtId="0" fontId="11" fillId="3" borderId="0" xfId="3" applyFont="1" applyFill="1" applyAlignment="1">
      <alignment horizontal="center" vertical="center"/>
    </xf>
    <xf numFmtId="0" fontId="11" fillId="3" borderId="0" xfId="3" applyFont="1" applyFill="1" applyBorder="1" applyAlignment="1">
      <alignment horizontal="center" vertical="center"/>
    </xf>
    <xf numFmtId="0" fontId="19" fillId="8" borderId="79" xfId="2" applyFont="1" applyFill="1" applyBorder="1" applyAlignment="1">
      <alignment horizontal="center" vertical="center" wrapText="1"/>
    </xf>
    <xf numFmtId="0" fontId="8" fillId="2" borderId="0" xfId="1" applyFont="1" applyFill="1" applyBorder="1" applyAlignment="1">
      <alignment horizontal="center"/>
    </xf>
    <xf numFmtId="167" fontId="1" fillId="2" borderId="0" xfId="1" applyNumberFormat="1" applyFont="1" applyFill="1" applyBorder="1"/>
    <xf numFmtId="1" fontId="1" fillId="0" borderId="1" xfId="1" applyNumberFormat="1" applyFont="1" applyFill="1" applyBorder="1"/>
    <xf numFmtId="1" fontId="1" fillId="0" borderId="3" xfId="1" applyNumberFormat="1" applyFont="1" applyFill="1" applyBorder="1"/>
    <xf numFmtId="0" fontId="11" fillId="10" borderId="47" xfId="3" applyFont="1" applyFill="1" applyBorder="1" applyAlignment="1">
      <alignment vertical="center" wrapText="1"/>
    </xf>
    <xf numFmtId="1" fontId="11" fillId="10" borderId="61" xfId="3" applyNumberFormat="1" applyFont="1" applyFill="1" applyBorder="1" applyAlignment="1">
      <alignment horizontal="center" vertical="center"/>
    </xf>
    <xf numFmtId="1" fontId="11" fillId="10" borderId="59" xfId="3" applyNumberFormat="1" applyFont="1" applyFill="1" applyBorder="1" applyAlignment="1">
      <alignment horizontal="center" vertical="center"/>
    </xf>
    <xf numFmtId="1" fontId="11" fillId="10" borderId="60" xfId="3" applyNumberFormat="1" applyFont="1" applyFill="1" applyBorder="1" applyAlignment="1">
      <alignment horizontal="center" vertical="center"/>
    </xf>
    <xf numFmtId="0" fontId="12" fillId="10" borderId="64" xfId="3" applyFont="1" applyFill="1" applyBorder="1" applyAlignment="1">
      <alignment vertical="center" wrapText="1"/>
    </xf>
    <xf numFmtId="164" fontId="12" fillId="10" borderId="62" xfId="3" applyNumberFormat="1" applyFont="1" applyFill="1" applyBorder="1" applyAlignment="1">
      <alignment horizontal="center" vertical="center"/>
    </xf>
    <xf numFmtId="164" fontId="12" fillId="10" borderId="55" xfId="3" applyNumberFormat="1" applyFont="1" applyFill="1" applyBorder="1" applyAlignment="1">
      <alignment horizontal="center" vertical="center"/>
    </xf>
    <xf numFmtId="164" fontId="12" fillId="10" borderId="57" xfId="3" applyNumberFormat="1" applyFont="1" applyFill="1" applyBorder="1" applyAlignment="1">
      <alignment horizontal="center" vertical="center"/>
    </xf>
    <xf numFmtId="0" fontId="12" fillId="10" borderId="65" xfId="3" applyFont="1" applyFill="1" applyBorder="1" applyAlignment="1">
      <alignment vertical="center" wrapText="1"/>
    </xf>
    <xf numFmtId="164" fontId="12" fillId="10" borderId="63" xfId="3" applyNumberFormat="1" applyFont="1" applyFill="1" applyBorder="1" applyAlignment="1">
      <alignment horizontal="center" vertical="center"/>
    </xf>
    <xf numFmtId="164" fontId="12" fillId="10" borderId="25" xfId="3" applyNumberFormat="1" applyFont="1" applyFill="1" applyBorder="1" applyAlignment="1">
      <alignment horizontal="center" vertical="center"/>
    </xf>
    <xf numFmtId="164" fontId="12" fillId="10" borderId="48" xfId="3" applyNumberFormat="1" applyFont="1" applyFill="1" applyBorder="1" applyAlignment="1">
      <alignment horizontal="center" vertical="center"/>
    </xf>
    <xf numFmtId="0" fontId="11" fillId="10" borderId="69" xfId="3" applyFont="1" applyFill="1" applyBorder="1" applyAlignment="1">
      <alignment vertical="center" wrapText="1"/>
    </xf>
    <xf numFmtId="164" fontId="11" fillId="10" borderId="70" xfId="3" applyNumberFormat="1" applyFont="1" applyFill="1" applyBorder="1" applyAlignment="1">
      <alignment horizontal="center" vertical="center"/>
    </xf>
    <xf numFmtId="164" fontId="11" fillId="10" borderId="56" xfId="3" applyNumberFormat="1" applyFont="1" applyFill="1" applyBorder="1" applyAlignment="1">
      <alignment horizontal="center" vertical="center"/>
    </xf>
    <xf numFmtId="164" fontId="11" fillId="10" borderId="58" xfId="3" applyNumberFormat="1" applyFont="1" applyFill="1" applyBorder="1" applyAlignment="1">
      <alignment horizontal="center" vertical="center"/>
    </xf>
    <xf numFmtId="0" fontId="12" fillId="10" borderId="19" xfId="3" applyFont="1" applyFill="1" applyBorder="1" applyAlignment="1">
      <alignment vertical="center" wrapText="1"/>
    </xf>
    <xf numFmtId="164" fontId="12" fillId="10" borderId="20" xfId="3" applyNumberFormat="1" applyFont="1" applyFill="1" applyBorder="1" applyAlignment="1">
      <alignment horizontal="center" vertical="center"/>
    </xf>
    <xf numFmtId="164" fontId="12" fillId="10" borderId="21" xfId="3" applyNumberFormat="1" applyFont="1" applyFill="1" applyBorder="1" applyAlignment="1">
      <alignment horizontal="center" vertical="center"/>
    </xf>
    <xf numFmtId="0" fontId="11" fillId="10" borderId="66" xfId="3" applyFont="1" applyFill="1" applyBorder="1" applyAlignment="1">
      <alignment vertical="center" wrapText="1"/>
    </xf>
    <xf numFmtId="1" fontId="11" fillId="10" borderId="71" xfId="3" applyNumberFormat="1" applyFont="1" applyFill="1" applyBorder="1" applyAlignment="1">
      <alignment horizontal="center" vertical="center"/>
    </xf>
    <xf numFmtId="1" fontId="11" fillId="10" borderId="67" xfId="3" applyNumberFormat="1" applyFont="1" applyFill="1" applyBorder="1" applyAlignment="1">
      <alignment horizontal="center" vertical="center"/>
    </xf>
    <xf numFmtId="1" fontId="11" fillId="10" borderId="68" xfId="3" applyNumberFormat="1" applyFont="1" applyFill="1" applyBorder="1" applyAlignment="1">
      <alignment horizontal="center" vertical="center"/>
    </xf>
    <xf numFmtId="164" fontId="11" fillId="10" borderId="62" xfId="3" applyNumberFormat="1" applyFont="1" applyFill="1" applyBorder="1" applyAlignment="1">
      <alignment horizontal="center" vertical="center"/>
    </xf>
    <xf numFmtId="164" fontId="11" fillId="10" borderId="55" xfId="3" applyNumberFormat="1" applyFont="1" applyFill="1" applyBorder="1" applyAlignment="1">
      <alignment horizontal="center" vertical="center"/>
    </xf>
    <xf numFmtId="164" fontId="11" fillId="10" borderId="57" xfId="3" applyNumberFormat="1" applyFont="1" applyFill="1" applyBorder="1" applyAlignment="1">
      <alignment horizontal="center" vertical="center"/>
    </xf>
    <xf numFmtId="164" fontId="11" fillId="10" borderId="63" xfId="3" applyNumberFormat="1" applyFont="1" applyFill="1" applyBorder="1" applyAlignment="1">
      <alignment horizontal="center" vertical="center"/>
    </xf>
    <xf numFmtId="164" fontId="11" fillId="10" borderId="25" xfId="3" applyNumberFormat="1" applyFont="1" applyFill="1" applyBorder="1" applyAlignment="1">
      <alignment horizontal="center" vertical="center"/>
    </xf>
    <xf numFmtId="164" fontId="11" fillId="10" borderId="48" xfId="3" applyNumberFormat="1" applyFont="1" applyFill="1" applyBorder="1" applyAlignment="1">
      <alignment horizontal="center" vertical="center"/>
    </xf>
    <xf numFmtId="0" fontId="12" fillId="10" borderId="69" xfId="3" applyFont="1" applyFill="1" applyBorder="1" applyAlignment="1">
      <alignment vertical="center" wrapText="1"/>
    </xf>
    <xf numFmtId="164" fontId="12" fillId="10" borderId="70" xfId="3" applyNumberFormat="1" applyFont="1" applyFill="1" applyBorder="1" applyAlignment="1">
      <alignment horizontal="center" vertical="center"/>
    </xf>
    <xf numFmtId="164" fontId="12" fillId="10" borderId="56" xfId="3" applyNumberFormat="1" applyFont="1" applyFill="1" applyBorder="1" applyAlignment="1">
      <alignment horizontal="center" vertical="center"/>
    </xf>
    <xf numFmtId="164" fontId="12" fillId="10" borderId="58" xfId="3" applyNumberFormat="1" applyFont="1" applyFill="1" applyBorder="1" applyAlignment="1">
      <alignment horizontal="center" vertical="center"/>
    </xf>
    <xf numFmtId="164" fontId="11" fillId="10" borderId="61" xfId="3" applyNumberFormat="1" applyFont="1" applyFill="1" applyBorder="1" applyAlignment="1">
      <alignment horizontal="center" vertical="center"/>
    </xf>
    <xf numFmtId="164" fontId="11" fillId="10" borderId="59" xfId="3" applyNumberFormat="1" applyFont="1" applyFill="1" applyBorder="1" applyAlignment="1">
      <alignment horizontal="center" vertical="center"/>
    </xf>
    <xf numFmtId="164" fontId="11" fillId="10" borderId="60" xfId="3" applyNumberFormat="1" applyFont="1" applyFill="1" applyBorder="1" applyAlignment="1">
      <alignment horizontal="center" vertical="center"/>
    </xf>
    <xf numFmtId="0" fontId="12" fillId="10" borderId="1" xfId="3" applyFont="1" applyFill="1" applyBorder="1" applyAlignment="1">
      <alignment vertical="center" wrapText="1"/>
    </xf>
    <xf numFmtId="164" fontId="12" fillId="10" borderId="0" xfId="3" applyNumberFormat="1" applyFont="1" applyFill="1" applyBorder="1" applyAlignment="1">
      <alignment horizontal="center" vertical="center"/>
    </xf>
    <xf numFmtId="164" fontId="12" fillId="10" borderId="2" xfId="3" applyNumberFormat="1" applyFont="1" applyFill="1" applyBorder="1" applyAlignment="1">
      <alignment horizontal="center" vertical="center"/>
    </xf>
    <xf numFmtId="0" fontId="11" fillId="10" borderId="78" xfId="3" applyFont="1" applyFill="1" applyBorder="1" applyAlignment="1">
      <alignment vertical="center" wrapText="1"/>
    </xf>
    <xf numFmtId="164" fontId="11" fillId="10" borderId="80" xfId="3" applyNumberFormat="1" applyFont="1" applyFill="1" applyBorder="1" applyAlignment="1">
      <alignment horizontal="center" vertical="center"/>
    </xf>
    <xf numFmtId="164" fontId="11" fillId="10" borderId="81" xfId="3" applyNumberFormat="1" applyFont="1" applyFill="1" applyBorder="1" applyAlignment="1">
      <alignment horizontal="center" vertical="center"/>
    </xf>
    <xf numFmtId="164" fontId="11" fillId="10" borderId="82" xfId="3" applyNumberFormat="1" applyFont="1" applyFill="1" applyBorder="1" applyAlignment="1">
      <alignment horizontal="center" vertical="center"/>
    </xf>
    <xf numFmtId="0" fontId="11" fillId="10" borderId="19" xfId="3" applyFont="1" applyFill="1" applyBorder="1" applyAlignment="1">
      <alignment vertical="center" wrapText="1"/>
    </xf>
    <xf numFmtId="164" fontId="11" fillId="10" borderId="20" xfId="3" applyNumberFormat="1" applyFont="1" applyFill="1" applyBorder="1" applyAlignment="1">
      <alignment horizontal="center" vertical="center"/>
    </xf>
    <xf numFmtId="164" fontId="11" fillId="10" borderId="21" xfId="3" applyNumberFormat="1" applyFont="1" applyFill="1" applyBorder="1" applyAlignment="1">
      <alignment horizontal="center" vertical="center"/>
    </xf>
    <xf numFmtId="9" fontId="11" fillId="10" borderId="59" xfId="3" applyNumberFormat="1" applyFont="1" applyFill="1" applyBorder="1" applyAlignment="1">
      <alignment horizontal="center" vertical="center"/>
    </xf>
    <xf numFmtId="164" fontId="12" fillId="11" borderId="1" xfId="2" applyNumberFormat="1" applyFont="1" applyFill="1" applyBorder="1" applyAlignment="1">
      <alignment horizontal="center"/>
    </xf>
    <xf numFmtId="0" fontId="12" fillId="11" borderId="1" xfId="2" applyFont="1" applyFill="1" applyBorder="1"/>
    <xf numFmtId="3" fontId="11" fillId="11" borderId="19" xfId="2" applyNumberFormat="1" applyFont="1" applyFill="1" applyBorder="1" applyAlignment="1">
      <alignment horizontal="center"/>
    </xf>
    <xf numFmtId="0" fontId="11" fillId="11" borderId="19" xfId="2" applyFont="1" applyFill="1" applyBorder="1"/>
    <xf numFmtId="164" fontId="11" fillId="11" borderId="19" xfId="2" applyNumberFormat="1" applyFont="1" applyFill="1" applyBorder="1" applyAlignment="1">
      <alignment horizontal="center"/>
    </xf>
    <xf numFmtId="0" fontId="1" fillId="11" borderId="1" xfId="2" applyFill="1" applyBorder="1"/>
    <xf numFmtId="164" fontId="1" fillId="11" borderId="1" xfId="2" applyNumberFormat="1" applyFill="1" applyBorder="1" applyAlignment="1">
      <alignment horizontal="center"/>
    </xf>
    <xf numFmtId="0" fontId="11" fillId="11" borderId="47" xfId="3" applyFont="1" applyFill="1" applyBorder="1" applyAlignment="1">
      <alignment vertical="center" wrapText="1"/>
    </xf>
    <xf numFmtId="1" fontId="11" fillId="11" borderId="61" xfId="3" applyNumberFormat="1" applyFont="1" applyFill="1" applyBorder="1" applyAlignment="1">
      <alignment horizontal="center" vertical="center"/>
    </xf>
    <xf numFmtId="1" fontId="11" fillId="11" borderId="59" xfId="3" applyNumberFormat="1" applyFont="1" applyFill="1" applyBorder="1" applyAlignment="1">
      <alignment horizontal="center" vertical="center"/>
    </xf>
    <xf numFmtId="1" fontId="11" fillId="11" borderId="60" xfId="3" applyNumberFormat="1" applyFont="1" applyFill="1" applyBorder="1" applyAlignment="1">
      <alignment horizontal="center" vertical="center"/>
    </xf>
    <xf numFmtId="0" fontId="12" fillId="11" borderId="64" xfId="3" applyFont="1" applyFill="1" applyBorder="1" applyAlignment="1">
      <alignment vertical="center" wrapText="1"/>
    </xf>
    <xf numFmtId="164" fontId="12" fillId="11" borderId="62" xfId="3" applyNumberFormat="1" applyFont="1" applyFill="1" applyBorder="1" applyAlignment="1">
      <alignment horizontal="center" vertical="center"/>
    </xf>
    <xf numFmtId="164" fontId="12" fillId="11" borderId="55" xfId="3" applyNumberFormat="1" applyFont="1" applyFill="1" applyBorder="1" applyAlignment="1">
      <alignment horizontal="center" vertical="center"/>
    </xf>
    <xf numFmtId="164" fontId="12" fillId="11" borderId="57" xfId="3" applyNumberFormat="1" applyFont="1" applyFill="1" applyBorder="1" applyAlignment="1">
      <alignment horizontal="center" vertical="center"/>
    </xf>
    <xf numFmtId="0" fontId="12" fillId="11" borderId="65" xfId="3" applyFont="1" applyFill="1" applyBorder="1" applyAlignment="1">
      <alignment vertical="center" wrapText="1"/>
    </xf>
    <xf numFmtId="164" fontId="12" fillId="11" borderId="63" xfId="3" applyNumberFormat="1" applyFont="1" applyFill="1" applyBorder="1" applyAlignment="1">
      <alignment horizontal="center" vertical="center"/>
    </xf>
    <xf numFmtId="164" fontId="12" fillId="11" borderId="25" xfId="3" applyNumberFormat="1" applyFont="1" applyFill="1" applyBorder="1" applyAlignment="1">
      <alignment horizontal="center" vertical="center"/>
    </xf>
    <xf numFmtId="164" fontId="12" fillId="11" borderId="48" xfId="3" applyNumberFormat="1" applyFont="1" applyFill="1" applyBorder="1" applyAlignment="1">
      <alignment horizontal="center" vertical="center"/>
    </xf>
    <xf numFmtId="0" fontId="11" fillId="11" borderId="69" xfId="3" applyFont="1" applyFill="1" applyBorder="1" applyAlignment="1">
      <alignment vertical="center" wrapText="1"/>
    </xf>
    <xf numFmtId="164" fontId="11" fillId="11" borderId="70" xfId="3" applyNumberFormat="1" applyFont="1" applyFill="1" applyBorder="1" applyAlignment="1">
      <alignment horizontal="center" vertical="center"/>
    </xf>
    <xf numFmtId="164" fontId="11" fillId="11" borderId="56" xfId="3" applyNumberFormat="1" applyFont="1" applyFill="1" applyBorder="1" applyAlignment="1">
      <alignment horizontal="center" vertical="center"/>
    </xf>
    <xf numFmtId="164" fontId="11" fillId="11" borderId="58" xfId="3" applyNumberFormat="1" applyFont="1" applyFill="1" applyBorder="1" applyAlignment="1">
      <alignment horizontal="center" vertical="center"/>
    </xf>
    <xf numFmtId="0" fontId="12" fillId="11" borderId="19" xfId="3" applyFont="1" applyFill="1" applyBorder="1" applyAlignment="1">
      <alignment vertical="center" wrapText="1"/>
    </xf>
    <xf numFmtId="164" fontId="12" fillId="11" borderId="20" xfId="3" applyNumberFormat="1" applyFont="1" applyFill="1" applyBorder="1" applyAlignment="1">
      <alignment horizontal="center" vertical="center"/>
    </xf>
    <xf numFmtId="164" fontId="12" fillId="11" borderId="21" xfId="3" applyNumberFormat="1" applyFont="1" applyFill="1" applyBorder="1" applyAlignment="1">
      <alignment horizontal="center" vertical="center"/>
    </xf>
    <xf numFmtId="0" fontId="11" fillId="11" borderId="66" xfId="3" applyFont="1" applyFill="1" applyBorder="1" applyAlignment="1">
      <alignment vertical="center" wrapText="1"/>
    </xf>
    <xf numFmtId="1" fontId="11" fillId="11" borderId="71" xfId="3" applyNumberFormat="1" applyFont="1" applyFill="1" applyBorder="1" applyAlignment="1">
      <alignment horizontal="center" vertical="center"/>
    </xf>
    <xf numFmtId="1" fontId="11" fillId="11" borderId="67" xfId="3" applyNumberFormat="1" applyFont="1" applyFill="1" applyBorder="1" applyAlignment="1">
      <alignment horizontal="center" vertical="center"/>
    </xf>
    <xf numFmtId="1" fontId="11" fillId="11" borderId="68" xfId="3" applyNumberFormat="1" applyFont="1" applyFill="1" applyBorder="1" applyAlignment="1">
      <alignment horizontal="center" vertical="center"/>
    </xf>
    <xf numFmtId="164" fontId="11" fillId="11" borderId="62" xfId="3" applyNumberFormat="1" applyFont="1" applyFill="1" applyBorder="1" applyAlignment="1">
      <alignment horizontal="center" vertical="center"/>
    </xf>
    <xf numFmtId="164" fontId="11" fillId="11" borderId="55" xfId="3" applyNumberFormat="1" applyFont="1" applyFill="1" applyBorder="1" applyAlignment="1">
      <alignment horizontal="center" vertical="center"/>
    </xf>
    <xf numFmtId="164" fontId="11" fillId="11" borderId="57" xfId="3" applyNumberFormat="1" applyFont="1" applyFill="1" applyBorder="1" applyAlignment="1">
      <alignment horizontal="center" vertical="center"/>
    </xf>
    <xf numFmtId="164" fontId="11" fillId="11" borderId="63" xfId="3" applyNumberFormat="1" applyFont="1" applyFill="1" applyBorder="1" applyAlignment="1">
      <alignment horizontal="center" vertical="center"/>
    </xf>
    <xf numFmtId="164" fontId="11" fillId="11" borderId="25" xfId="3" applyNumberFormat="1" applyFont="1" applyFill="1" applyBorder="1" applyAlignment="1">
      <alignment horizontal="center" vertical="center"/>
    </xf>
    <xf numFmtId="164" fontId="11" fillId="11" borderId="48" xfId="3" applyNumberFormat="1" applyFont="1" applyFill="1" applyBorder="1" applyAlignment="1">
      <alignment horizontal="center" vertical="center"/>
    </xf>
    <xf numFmtId="0" fontId="12" fillId="11" borderId="69" xfId="3" applyFont="1" applyFill="1" applyBorder="1" applyAlignment="1">
      <alignment vertical="center" wrapText="1"/>
    </xf>
    <xf numFmtId="164" fontId="12" fillId="11" borderId="70" xfId="3" applyNumberFormat="1" applyFont="1" applyFill="1" applyBorder="1" applyAlignment="1">
      <alignment horizontal="center" vertical="center"/>
    </xf>
    <xf numFmtId="164" fontId="12" fillId="11" borderId="56" xfId="3" applyNumberFormat="1" applyFont="1" applyFill="1" applyBorder="1" applyAlignment="1">
      <alignment horizontal="center" vertical="center"/>
    </xf>
    <xf numFmtId="164" fontId="12" fillId="11" borderId="58" xfId="3" applyNumberFormat="1" applyFont="1" applyFill="1" applyBorder="1" applyAlignment="1">
      <alignment horizontal="center" vertical="center"/>
    </xf>
    <xf numFmtId="164" fontId="11" fillId="11" borderId="61" xfId="3" applyNumberFormat="1" applyFont="1" applyFill="1" applyBorder="1" applyAlignment="1">
      <alignment horizontal="center" vertical="center"/>
    </xf>
    <xf numFmtId="164" fontId="11" fillId="11" borderId="59" xfId="3" applyNumberFormat="1" applyFont="1" applyFill="1" applyBorder="1" applyAlignment="1">
      <alignment horizontal="center" vertical="center"/>
    </xf>
    <xf numFmtId="164" fontId="11" fillId="11" borderId="60" xfId="3" applyNumberFormat="1" applyFont="1" applyFill="1" applyBorder="1" applyAlignment="1">
      <alignment horizontal="center" vertical="center"/>
    </xf>
    <xf numFmtId="0" fontId="12" fillId="11" borderId="1" xfId="3" applyFont="1" applyFill="1" applyBorder="1" applyAlignment="1">
      <alignment vertical="center" wrapText="1"/>
    </xf>
    <xf numFmtId="164" fontId="12" fillId="11" borderId="0" xfId="3" applyNumberFormat="1" applyFont="1" applyFill="1" applyBorder="1" applyAlignment="1">
      <alignment horizontal="center" vertical="center"/>
    </xf>
    <xf numFmtId="164" fontId="12" fillId="11" borderId="2" xfId="3" applyNumberFormat="1" applyFont="1" applyFill="1" applyBorder="1" applyAlignment="1">
      <alignment horizontal="center" vertical="center"/>
    </xf>
    <xf numFmtId="0" fontId="11" fillId="11" borderId="78" xfId="3" applyFont="1" applyFill="1" applyBorder="1" applyAlignment="1">
      <alignment vertical="center" wrapText="1"/>
    </xf>
    <xf numFmtId="164" fontId="11" fillId="11" borderId="80" xfId="3" applyNumberFormat="1" applyFont="1" applyFill="1" applyBorder="1" applyAlignment="1">
      <alignment horizontal="center" vertical="center"/>
    </xf>
    <xf numFmtId="164" fontId="11" fillId="11" borderId="81" xfId="3" applyNumberFormat="1" applyFont="1" applyFill="1" applyBorder="1" applyAlignment="1">
      <alignment horizontal="center" vertical="center"/>
    </xf>
    <xf numFmtId="164" fontId="11" fillId="11" borderId="82" xfId="3" applyNumberFormat="1" applyFont="1" applyFill="1" applyBorder="1" applyAlignment="1">
      <alignment horizontal="center" vertical="center"/>
    </xf>
    <xf numFmtId="0" fontId="11" fillId="11" borderId="19" xfId="3" applyFont="1" applyFill="1" applyBorder="1" applyAlignment="1">
      <alignment vertical="center" wrapText="1"/>
    </xf>
    <xf numFmtId="164" fontId="11" fillId="11" borderId="20" xfId="3" applyNumberFormat="1" applyFont="1" applyFill="1" applyBorder="1" applyAlignment="1">
      <alignment horizontal="center" vertical="center"/>
    </xf>
    <xf numFmtId="164" fontId="11" fillId="11" borderId="21" xfId="3" applyNumberFormat="1" applyFont="1" applyFill="1" applyBorder="1" applyAlignment="1">
      <alignment horizontal="center" vertical="center"/>
    </xf>
    <xf numFmtId="9" fontId="11" fillId="11" borderId="59" xfId="3" applyNumberFormat="1" applyFont="1" applyFill="1" applyBorder="1" applyAlignment="1">
      <alignment horizontal="center" vertical="center"/>
    </xf>
    <xf numFmtId="0" fontId="11" fillId="9" borderId="47" xfId="3" applyFont="1" applyFill="1" applyBorder="1" applyAlignment="1">
      <alignment vertical="center" wrapText="1"/>
    </xf>
    <xf numFmtId="1" fontId="11" fillId="9" borderId="61" xfId="3" applyNumberFormat="1" applyFont="1" applyFill="1" applyBorder="1" applyAlignment="1">
      <alignment horizontal="center" vertical="center"/>
    </xf>
    <xf numFmtId="1" fontId="11" fillId="9" borderId="59" xfId="3" applyNumberFormat="1" applyFont="1" applyFill="1" applyBorder="1" applyAlignment="1">
      <alignment horizontal="center" vertical="center"/>
    </xf>
    <xf numFmtId="1" fontId="11" fillId="9" borderId="60" xfId="3" applyNumberFormat="1" applyFont="1" applyFill="1" applyBorder="1" applyAlignment="1">
      <alignment horizontal="center" vertical="center"/>
    </xf>
    <xf numFmtId="0" fontId="12" fillId="9" borderId="64" xfId="3" applyFont="1" applyFill="1" applyBorder="1" applyAlignment="1">
      <alignment vertical="center" wrapText="1"/>
    </xf>
    <xf numFmtId="164" fontId="12" fillId="9" borderId="62" xfId="3" applyNumberFormat="1" applyFont="1" applyFill="1" applyBorder="1" applyAlignment="1">
      <alignment horizontal="center" vertical="center"/>
    </xf>
    <xf numFmtId="164" fontId="12" fillId="9" borderId="55" xfId="3" applyNumberFormat="1" applyFont="1" applyFill="1" applyBorder="1" applyAlignment="1">
      <alignment horizontal="center" vertical="center"/>
    </xf>
    <xf numFmtId="164" fontId="12" fillId="9" borderId="57" xfId="3" applyNumberFormat="1" applyFont="1" applyFill="1" applyBorder="1" applyAlignment="1">
      <alignment horizontal="center" vertical="center"/>
    </xf>
    <xf numFmtId="0" fontId="12" fillId="9" borderId="65" xfId="3" applyFont="1" applyFill="1" applyBorder="1" applyAlignment="1">
      <alignment vertical="center" wrapText="1"/>
    </xf>
    <xf numFmtId="164" fontId="12" fillId="9" borderId="63" xfId="3" applyNumberFormat="1" applyFont="1" applyFill="1" applyBorder="1" applyAlignment="1">
      <alignment horizontal="center" vertical="center"/>
    </xf>
    <xf numFmtId="164" fontId="12" fillId="9" borderId="25" xfId="3" applyNumberFormat="1" applyFont="1" applyFill="1" applyBorder="1" applyAlignment="1">
      <alignment horizontal="center" vertical="center"/>
    </xf>
    <xf numFmtId="164" fontId="12" fillId="9" borderId="48" xfId="3" applyNumberFormat="1" applyFont="1" applyFill="1" applyBorder="1" applyAlignment="1">
      <alignment horizontal="center" vertical="center"/>
    </xf>
    <xf numFmtId="0" fontId="11" fillId="9" borderId="69" xfId="3" applyFont="1" applyFill="1" applyBorder="1" applyAlignment="1">
      <alignment vertical="center" wrapText="1"/>
    </xf>
    <xf numFmtId="164" fontId="11" fillId="9" borderId="70" xfId="3" applyNumberFormat="1" applyFont="1" applyFill="1" applyBorder="1" applyAlignment="1">
      <alignment horizontal="center" vertical="center"/>
    </xf>
    <xf numFmtId="164" fontId="11" fillId="9" borderId="56" xfId="3" applyNumberFormat="1" applyFont="1" applyFill="1" applyBorder="1" applyAlignment="1">
      <alignment horizontal="center" vertical="center"/>
    </xf>
    <xf numFmtId="164" fontId="11" fillId="9" borderId="58" xfId="3" applyNumberFormat="1" applyFont="1" applyFill="1" applyBorder="1" applyAlignment="1">
      <alignment horizontal="center" vertical="center"/>
    </xf>
    <xf numFmtId="0" fontId="12" fillId="9" borderId="19" xfId="3" applyFont="1" applyFill="1" applyBorder="1" applyAlignment="1">
      <alignment vertical="center" wrapText="1"/>
    </xf>
    <xf numFmtId="164" fontId="12" fillId="9" borderId="20" xfId="3" applyNumberFormat="1" applyFont="1" applyFill="1" applyBorder="1" applyAlignment="1">
      <alignment horizontal="center" vertical="center"/>
    </xf>
    <xf numFmtId="164" fontId="12" fillId="9" borderId="21" xfId="3" applyNumberFormat="1" applyFont="1" applyFill="1" applyBorder="1" applyAlignment="1">
      <alignment horizontal="center" vertical="center"/>
    </xf>
    <xf numFmtId="0" fontId="11" fillId="9" borderId="66" xfId="3" applyFont="1" applyFill="1" applyBorder="1" applyAlignment="1">
      <alignment vertical="center" wrapText="1"/>
    </xf>
    <xf numFmtId="1" fontId="11" fillId="9" borderId="71" xfId="3" applyNumberFormat="1" applyFont="1" applyFill="1" applyBorder="1" applyAlignment="1">
      <alignment horizontal="center" vertical="center"/>
    </xf>
    <xf numFmtId="1" fontId="11" fillId="9" borderId="67" xfId="3" applyNumberFormat="1" applyFont="1" applyFill="1" applyBorder="1" applyAlignment="1">
      <alignment horizontal="center" vertical="center"/>
    </xf>
    <xf numFmtId="1" fontId="11" fillId="9" borderId="68" xfId="3" applyNumberFormat="1" applyFont="1" applyFill="1" applyBorder="1" applyAlignment="1">
      <alignment horizontal="center" vertical="center"/>
    </xf>
    <xf numFmtId="164" fontId="11" fillId="9" borderId="62" xfId="3" applyNumberFormat="1" applyFont="1" applyFill="1" applyBorder="1" applyAlignment="1">
      <alignment horizontal="center" vertical="center"/>
    </xf>
    <xf numFmtId="164" fontId="11" fillId="9" borderId="55" xfId="3" applyNumberFormat="1" applyFont="1" applyFill="1" applyBorder="1" applyAlignment="1">
      <alignment horizontal="center" vertical="center"/>
    </xf>
    <xf numFmtId="164" fontId="11" fillId="9" borderId="57" xfId="3" applyNumberFormat="1" applyFont="1" applyFill="1" applyBorder="1" applyAlignment="1">
      <alignment horizontal="center" vertical="center"/>
    </xf>
    <xf numFmtId="164" fontId="11" fillId="9" borderId="63" xfId="3" applyNumberFormat="1" applyFont="1" applyFill="1" applyBorder="1" applyAlignment="1">
      <alignment horizontal="center" vertical="center"/>
    </xf>
    <xf numFmtId="164" fontId="11" fillId="9" borderId="25" xfId="3" applyNumberFormat="1" applyFont="1" applyFill="1" applyBorder="1" applyAlignment="1">
      <alignment horizontal="center" vertical="center"/>
    </xf>
    <xf numFmtId="164" fontId="11" fillId="9" borderId="48" xfId="3" applyNumberFormat="1" applyFont="1" applyFill="1" applyBorder="1" applyAlignment="1">
      <alignment horizontal="center" vertical="center"/>
    </xf>
    <xf numFmtId="0" fontId="12" fillId="9" borderId="69" xfId="3" applyFont="1" applyFill="1" applyBorder="1" applyAlignment="1">
      <alignment vertical="center" wrapText="1"/>
    </xf>
    <xf numFmtId="164" fontId="12" fillId="9" borderId="70" xfId="3" applyNumberFormat="1" applyFont="1" applyFill="1" applyBorder="1" applyAlignment="1">
      <alignment horizontal="center" vertical="center"/>
    </xf>
    <xf numFmtId="164" fontId="12" fillId="9" borderId="56" xfId="3" applyNumberFormat="1" applyFont="1" applyFill="1" applyBorder="1" applyAlignment="1">
      <alignment horizontal="center" vertical="center"/>
    </xf>
    <xf numFmtId="164" fontId="12" fillId="9" borderId="58" xfId="3" applyNumberFormat="1" applyFont="1" applyFill="1" applyBorder="1" applyAlignment="1">
      <alignment horizontal="center" vertical="center"/>
    </xf>
    <xf numFmtId="164" fontId="11" fillId="9" borderId="61" xfId="3" applyNumberFormat="1" applyFont="1" applyFill="1" applyBorder="1" applyAlignment="1">
      <alignment horizontal="center" vertical="center"/>
    </xf>
    <xf numFmtId="164" fontId="11" fillId="9" borderId="59" xfId="3" applyNumberFormat="1" applyFont="1" applyFill="1" applyBorder="1" applyAlignment="1">
      <alignment horizontal="center" vertical="center"/>
    </xf>
    <xf numFmtId="164" fontId="11" fillId="9" borderId="60" xfId="3" applyNumberFormat="1" applyFont="1" applyFill="1" applyBorder="1" applyAlignment="1">
      <alignment horizontal="center" vertical="center"/>
    </xf>
    <xf numFmtId="0" fontId="12" fillId="9" borderId="1" xfId="3" applyFont="1" applyFill="1" applyBorder="1" applyAlignment="1">
      <alignment vertical="center" wrapText="1"/>
    </xf>
    <xf numFmtId="164" fontId="12" fillId="9" borderId="0" xfId="3" applyNumberFormat="1" applyFont="1" applyFill="1" applyBorder="1" applyAlignment="1">
      <alignment horizontal="center" vertical="center"/>
    </xf>
    <xf numFmtId="164" fontId="12" fillId="9" borderId="2" xfId="3" applyNumberFormat="1" applyFont="1" applyFill="1" applyBorder="1" applyAlignment="1">
      <alignment horizontal="center" vertical="center"/>
    </xf>
    <xf numFmtId="0" fontId="11" fillId="9" borderId="78" xfId="3" applyFont="1" applyFill="1" applyBorder="1" applyAlignment="1">
      <alignment vertical="center" wrapText="1"/>
    </xf>
    <xf numFmtId="164" fontId="11" fillId="9" borderId="80" xfId="3" applyNumberFormat="1" applyFont="1" applyFill="1" applyBorder="1" applyAlignment="1">
      <alignment horizontal="center" vertical="center"/>
    </xf>
    <xf numFmtId="164" fontId="11" fillId="9" borderId="81" xfId="3" applyNumberFormat="1" applyFont="1" applyFill="1" applyBorder="1" applyAlignment="1">
      <alignment horizontal="center" vertical="center"/>
    </xf>
    <xf numFmtId="164" fontId="11" fillId="9" borderId="82" xfId="3" applyNumberFormat="1" applyFont="1" applyFill="1" applyBorder="1" applyAlignment="1">
      <alignment horizontal="center" vertical="center"/>
    </xf>
    <xf numFmtId="0" fontId="11" fillId="9" borderId="19" xfId="3" applyFont="1" applyFill="1" applyBorder="1" applyAlignment="1">
      <alignment vertical="center" wrapText="1"/>
    </xf>
    <xf numFmtId="164" fontId="11" fillId="9" borderId="20" xfId="3" applyNumberFormat="1" applyFont="1" applyFill="1" applyBorder="1" applyAlignment="1">
      <alignment horizontal="center" vertical="center"/>
    </xf>
    <xf numFmtId="164" fontId="11" fillId="9" borderId="21" xfId="3" applyNumberFormat="1" applyFont="1" applyFill="1" applyBorder="1" applyAlignment="1">
      <alignment horizontal="center" vertical="center"/>
    </xf>
    <xf numFmtId="9" fontId="11" fillId="9" borderId="59" xfId="3" applyNumberFormat="1" applyFont="1" applyFill="1" applyBorder="1" applyAlignment="1">
      <alignment horizontal="center" vertical="center"/>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9" borderId="51" xfId="0" applyFont="1" applyFill="1" applyBorder="1" applyAlignment="1">
      <alignment horizontal="left" vertical="center"/>
    </xf>
    <xf numFmtId="0" fontId="2" fillId="9" borderId="38" xfId="0" applyFont="1" applyFill="1" applyBorder="1" applyAlignment="1">
      <alignment horizontal="left" vertical="center"/>
    </xf>
    <xf numFmtId="0" fontId="2" fillId="3" borderId="0" xfId="0" quotePrefix="1" applyFont="1" applyFill="1" applyBorder="1" applyAlignment="1">
      <alignment horizontal="left" vertical="center"/>
    </xf>
    <xf numFmtId="0" fontId="2" fillId="9" borderId="27" xfId="0" applyNumberFormat="1" applyFont="1" applyFill="1" applyBorder="1" applyAlignment="1">
      <alignment horizontal="left" vertical="center"/>
    </xf>
    <xf numFmtId="0" fontId="2" fillId="9" borderId="29" xfId="0" applyNumberFormat="1" applyFont="1" applyFill="1" applyBorder="1" applyAlignment="1">
      <alignment horizontal="left" vertical="center"/>
    </xf>
    <xf numFmtId="0" fontId="2" fillId="9" borderId="29" xfId="0" applyFont="1" applyFill="1" applyBorder="1" applyAlignment="1">
      <alignment horizontal="left" vertical="center"/>
    </xf>
    <xf numFmtId="1" fontId="2" fillId="9" borderId="83" xfId="0" applyNumberFormat="1" applyFont="1" applyFill="1" applyBorder="1" applyAlignment="1">
      <alignment horizontal="left" vertical="center"/>
    </xf>
    <xf numFmtId="1" fontId="2" fillId="9" borderId="84" xfId="0" applyNumberFormat="1" applyFont="1" applyFill="1" applyBorder="1" applyAlignment="1">
      <alignment horizontal="left" vertical="center"/>
    </xf>
    <xf numFmtId="1" fontId="2" fillId="9" borderId="33" xfId="0" applyNumberFormat="1" applyFont="1" applyFill="1" applyBorder="1" applyAlignment="1">
      <alignment horizontal="left" vertical="center"/>
    </xf>
    <xf numFmtId="0" fontId="2" fillId="9" borderId="30" xfId="0" applyFont="1" applyFill="1" applyBorder="1" applyAlignment="1">
      <alignment horizontal="left" vertical="center"/>
    </xf>
    <xf numFmtId="1" fontId="2" fillId="9" borderId="32" xfId="0" applyNumberFormat="1" applyFont="1" applyFill="1" applyBorder="1" applyAlignment="1">
      <alignment horizontal="left" vertical="center"/>
    </xf>
    <xf numFmtId="1" fontId="2" fillId="3" borderId="83" xfId="0" applyNumberFormat="1" applyFont="1" applyFill="1" applyBorder="1" applyAlignment="1">
      <alignment horizontal="left" vertical="center"/>
    </xf>
    <xf numFmtId="1" fontId="2" fillId="3" borderId="84" xfId="0" applyNumberFormat="1" applyFont="1" applyFill="1" applyBorder="1" applyAlignment="1">
      <alignment horizontal="left" vertical="center"/>
    </xf>
    <xf numFmtId="1" fontId="2" fillId="9" borderId="85" xfId="0" applyNumberFormat="1" applyFont="1" applyFill="1" applyBorder="1" applyAlignment="1">
      <alignment horizontal="left" vertical="center"/>
    </xf>
    <xf numFmtId="0" fontId="2" fillId="9" borderId="86" xfId="0" applyFont="1" applyFill="1" applyBorder="1" applyAlignment="1">
      <alignment horizontal="left" vertical="center"/>
    </xf>
    <xf numFmtId="0" fontId="2" fillId="9" borderId="28" xfId="0" applyFont="1" applyFill="1" applyBorder="1" applyAlignment="1">
      <alignment horizontal="left" vertical="center"/>
    </xf>
    <xf numFmtId="1" fontId="2" fillId="3" borderId="85" xfId="0" applyNumberFormat="1" applyFont="1" applyFill="1" applyBorder="1" applyAlignment="1">
      <alignment horizontal="left" vertical="center"/>
    </xf>
    <xf numFmtId="0" fontId="2" fillId="3" borderId="86" xfId="0" applyFont="1" applyFill="1" applyBorder="1" applyAlignment="1">
      <alignment horizontal="left" vertical="center"/>
    </xf>
    <xf numFmtId="0" fontId="21" fillId="0" borderId="28" xfId="2" applyFont="1" applyFill="1" applyBorder="1" applyAlignment="1">
      <alignment horizontal="right" vertical="center" wrapText="1"/>
    </xf>
    <xf numFmtId="0" fontId="21" fillId="0" borderId="26" xfId="2" applyFont="1" applyFill="1" applyBorder="1" applyAlignment="1">
      <alignment horizontal="right" vertical="center" wrapText="1"/>
    </xf>
    <xf numFmtId="166" fontId="9" fillId="0" borderId="26" xfId="2" applyNumberFormat="1" applyFont="1" applyFill="1" applyBorder="1" applyAlignment="1">
      <alignment horizontal="right" vertical="center" wrapText="1"/>
    </xf>
    <xf numFmtId="165" fontId="21" fillId="7" borderId="28" xfId="2" applyNumberFormat="1" applyFont="1" applyFill="1" applyBorder="1" applyAlignment="1">
      <alignment horizontal="right" vertical="center" wrapText="1"/>
    </xf>
    <xf numFmtId="166" fontId="21" fillId="7" borderId="26" xfId="2" applyNumberFormat="1" applyFont="1" applyFill="1" applyBorder="1" applyAlignment="1">
      <alignment horizontal="right" vertical="center" wrapText="1"/>
    </xf>
    <xf numFmtId="165" fontId="21" fillId="0" borderId="30" xfId="2" applyNumberFormat="1" applyFont="1" applyFill="1" applyBorder="1" applyAlignment="1">
      <alignment horizontal="right" vertical="center" wrapText="1"/>
    </xf>
    <xf numFmtId="166" fontId="21" fillId="0" borderId="31" xfId="2" applyNumberFormat="1" applyFont="1" applyFill="1" applyBorder="1" applyAlignment="1">
      <alignment horizontal="right" vertical="center" wrapText="1"/>
    </xf>
    <xf numFmtId="168" fontId="21" fillId="7" borderId="28" xfId="2" applyNumberFormat="1" applyFont="1" applyFill="1" applyBorder="1" applyAlignment="1">
      <alignment horizontal="right" vertical="center" wrapText="1"/>
    </xf>
    <xf numFmtId="168" fontId="21" fillId="0" borderId="30" xfId="2" applyNumberFormat="1" applyFont="1" applyFill="1" applyBorder="1" applyAlignment="1">
      <alignment horizontal="right" vertical="center" wrapText="1"/>
    </xf>
    <xf numFmtId="0" fontId="9" fillId="0" borderId="35" xfId="2" applyFont="1" applyFill="1" applyBorder="1" applyAlignment="1">
      <alignment horizontal="center" vertical="center" wrapText="1"/>
    </xf>
    <xf numFmtId="0" fontId="21" fillId="7" borderId="35" xfId="2" applyFont="1" applyFill="1" applyBorder="1" applyAlignment="1">
      <alignment horizontal="center" vertical="center" wrapText="1"/>
    </xf>
    <xf numFmtId="0" fontId="9" fillId="0" borderId="36" xfId="2" applyFont="1" applyFill="1" applyBorder="1" applyAlignment="1">
      <alignment horizontal="center" vertical="center" wrapText="1"/>
    </xf>
    <xf numFmtId="0" fontId="16" fillId="0" borderId="18" xfId="0" applyFont="1" applyBorder="1"/>
    <xf numFmtId="0" fontId="16" fillId="0" borderId="50" xfId="0" applyFont="1" applyBorder="1"/>
    <xf numFmtId="1" fontId="2" fillId="0" borderId="0" xfId="0" applyNumberFormat="1" applyFont="1" applyBorder="1"/>
    <xf numFmtId="1" fontId="29" fillId="0" borderId="0" xfId="0" applyNumberFormat="1" applyFont="1" applyBorder="1"/>
    <xf numFmtId="1" fontId="29" fillId="0" borderId="2" xfId="0" applyNumberFormat="1" applyFont="1" applyBorder="1"/>
    <xf numFmtId="1" fontId="29" fillId="0" borderId="4" xfId="0" applyNumberFormat="1" applyFont="1" applyBorder="1"/>
    <xf numFmtId="1" fontId="29" fillId="0" borderId="5" xfId="0" applyNumberFormat="1" applyFont="1" applyBorder="1"/>
    <xf numFmtId="1" fontId="2" fillId="0" borderId="2" xfId="0" applyNumberFormat="1" applyFont="1" applyBorder="1"/>
    <xf numFmtId="0" fontId="2" fillId="9" borderId="94" xfId="0" applyFont="1" applyFill="1" applyBorder="1" applyAlignment="1">
      <alignment horizontal="left" vertical="center"/>
    </xf>
    <xf numFmtId="1" fontId="2" fillId="9" borderId="95" xfId="0" applyNumberFormat="1" applyFont="1" applyFill="1" applyBorder="1" applyAlignment="1">
      <alignment horizontal="left" vertical="center"/>
    </xf>
    <xf numFmtId="0" fontId="2" fillId="9" borderId="96" xfId="0" applyFont="1" applyFill="1" applyBorder="1" applyAlignment="1">
      <alignment horizontal="left" vertical="center"/>
    </xf>
    <xf numFmtId="1" fontId="2" fillId="9" borderId="97" xfId="0" applyNumberFormat="1" applyFont="1" applyFill="1" applyBorder="1" applyAlignment="1">
      <alignment horizontal="left" vertical="center"/>
    </xf>
    <xf numFmtId="0" fontId="16" fillId="3" borderId="98" xfId="0" applyNumberFormat="1" applyFont="1" applyFill="1" applyBorder="1" applyAlignment="1">
      <alignment horizontal="left" vertical="center"/>
    </xf>
    <xf numFmtId="1" fontId="2" fillId="3" borderId="100" xfId="0" applyNumberFormat="1" applyFont="1" applyFill="1" applyBorder="1" applyAlignment="1">
      <alignment horizontal="left" vertical="center"/>
    </xf>
    <xf numFmtId="1" fontId="2" fillId="3" borderId="101" xfId="0" applyNumberFormat="1" applyFont="1" applyFill="1" applyBorder="1" applyAlignment="1">
      <alignment horizontal="left" vertical="center"/>
    </xf>
    <xf numFmtId="0" fontId="16" fillId="3" borderId="43" xfId="0" applyNumberFormat="1" applyFont="1" applyFill="1" applyBorder="1" applyAlignment="1">
      <alignment horizontal="left" vertical="center"/>
    </xf>
    <xf numFmtId="0" fontId="2" fillId="3" borderId="96" xfId="0" applyFont="1" applyFill="1" applyBorder="1" applyAlignment="1">
      <alignment horizontal="left" vertical="center"/>
    </xf>
    <xf numFmtId="1" fontId="2" fillId="3" borderId="97" xfId="0" applyNumberFormat="1" applyFont="1" applyFill="1" applyBorder="1" applyAlignment="1">
      <alignment horizontal="left" vertical="center"/>
    </xf>
    <xf numFmtId="1" fontId="2" fillId="3" borderId="95" xfId="0" applyNumberFormat="1" applyFont="1" applyFill="1" applyBorder="1" applyAlignment="1">
      <alignment horizontal="left" vertical="center"/>
    </xf>
    <xf numFmtId="0" fontId="16" fillId="9" borderId="98" xfId="0" applyNumberFormat="1" applyFont="1" applyFill="1" applyBorder="1" applyAlignment="1">
      <alignment horizontal="left" vertical="center"/>
    </xf>
    <xf numFmtId="1" fontId="2" fillId="9" borderId="100" xfId="0" applyNumberFormat="1" applyFont="1" applyFill="1" applyBorder="1" applyAlignment="1">
      <alignment horizontal="left" vertical="center"/>
    </xf>
    <xf numFmtId="1" fontId="2" fillId="9" borderId="93" xfId="0" applyNumberFormat="1" applyFont="1" applyFill="1" applyBorder="1" applyAlignment="1">
      <alignment horizontal="left" vertical="center"/>
    </xf>
    <xf numFmtId="1" fontId="2" fillId="9" borderId="101" xfId="0" applyNumberFormat="1" applyFont="1" applyFill="1" applyBorder="1" applyAlignment="1">
      <alignment horizontal="left" vertical="center"/>
    </xf>
    <xf numFmtId="1" fontId="2" fillId="3" borderId="93" xfId="0" applyNumberFormat="1" applyFont="1" applyFill="1" applyBorder="1" applyAlignment="1">
      <alignment horizontal="left" vertical="center"/>
    </xf>
    <xf numFmtId="1" fontId="2" fillId="9" borderId="96" xfId="0" applyNumberFormat="1" applyFont="1" applyFill="1" applyBorder="1" applyAlignment="1">
      <alignment horizontal="left" vertical="center"/>
    </xf>
    <xf numFmtId="0" fontId="2" fillId="3" borderId="94" xfId="0" applyFont="1" applyFill="1" applyBorder="1" applyAlignment="1">
      <alignment horizontal="left" vertical="center"/>
    </xf>
    <xf numFmtId="1" fontId="2" fillId="9" borderId="99" xfId="0" applyNumberFormat="1" applyFont="1" applyFill="1" applyBorder="1" applyAlignment="1">
      <alignment horizontal="left" vertical="center"/>
    </xf>
    <xf numFmtId="9" fontId="11" fillId="9" borderId="60" xfId="3" applyNumberFormat="1" applyFont="1" applyFill="1" applyBorder="1" applyAlignment="1">
      <alignment horizontal="center" vertical="center"/>
    </xf>
    <xf numFmtId="9" fontId="11" fillId="9" borderId="104" xfId="3" applyNumberFormat="1" applyFont="1" applyFill="1" applyBorder="1" applyAlignment="1">
      <alignment horizontal="center" vertical="center"/>
    </xf>
    <xf numFmtId="9" fontId="11" fillId="10" borderId="60" xfId="3" applyNumberFormat="1" applyFont="1" applyFill="1" applyBorder="1" applyAlignment="1">
      <alignment horizontal="center" vertical="center"/>
    </xf>
    <xf numFmtId="9" fontId="11" fillId="11" borderId="60" xfId="3" applyNumberFormat="1" applyFont="1" applyFill="1" applyBorder="1" applyAlignment="1">
      <alignment horizontal="center" vertical="center"/>
    </xf>
    <xf numFmtId="0" fontId="11" fillId="3" borderId="0" xfId="2" applyFont="1" applyFill="1" applyBorder="1"/>
    <xf numFmtId="164" fontId="11" fillId="3" borderId="0" xfId="2" applyNumberFormat="1" applyFont="1" applyFill="1" applyBorder="1" applyAlignment="1">
      <alignment horizontal="center"/>
    </xf>
    <xf numFmtId="0" fontId="12" fillId="9" borderId="49" xfId="2" applyFont="1" applyFill="1" applyBorder="1"/>
    <xf numFmtId="0" fontId="12" fillId="9" borderId="3" xfId="2" applyFont="1" applyFill="1" applyBorder="1"/>
    <xf numFmtId="164" fontId="12" fillId="9" borderId="3" xfId="2" applyNumberFormat="1" applyFont="1" applyFill="1" applyBorder="1" applyAlignment="1">
      <alignment horizontal="center"/>
    </xf>
    <xf numFmtId="0" fontId="12" fillId="10" borderId="49" xfId="2" applyFont="1" applyFill="1" applyBorder="1"/>
    <xf numFmtId="0" fontId="12" fillId="10" borderId="3" xfId="2" applyFont="1" applyFill="1" applyBorder="1"/>
    <xf numFmtId="164" fontId="12" fillId="10" borderId="3" xfId="2" applyNumberFormat="1" applyFont="1" applyFill="1" applyBorder="1" applyAlignment="1">
      <alignment horizontal="center"/>
    </xf>
    <xf numFmtId="0" fontId="12" fillId="11" borderId="49" xfId="2" applyFont="1" applyFill="1" applyBorder="1"/>
    <xf numFmtId="0" fontId="12" fillId="11" borderId="3" xfId="2" applyFont="1" applyFill="1" applyBorder="1"/>
    <xf numFmtId="164" fontId="12" fillId="11" borderId="3" xfId="2" applyNumberFormat="1" applyFont="1" applyFill="1" applyBorder="1" applyAlignment="1">
      <alignment horizontal="center"/>
    </xf>
    <xf numFmtId="0" fontId="0" fillId="3" borderId="0" xfId="0" applyFill="1"/>
    <xf numFmtId="0" fontId="29" fillId="0" borderId="0" xfId="0" applyFont="1"/>
    <xf numFmtId="0" fontId="29" fillId="0" borderId="0" xfId="0" applyFont="1" applyBorder="1"/>
    <xf numFmtId="0" fontId="29" fillId="0" borderId="0" xfId="0" applyFont="1" applyBorder="1" applyAlignment="1">
      <alignment horizontal="right" vertical="center"/>
    </xf>
    <xf numFmtId="0" fontId="29" fillId="0" borderId="110" xfId="0" applyFont="1" applyBorder="1" applyAlignment="1">
      <alignment horizontal="right" vertical="center"/>
    </xf>
    <xf numFmtId="0" fontId="29" fillId="0" borderId="0" xfId="0" applyFont="1" applyAlignment="1">
      <alignment horizontal="right" vertical="center"/>
    </xf>
    <xf numFmtId="1" fontId="29" fillId="0" borderId="108" xfId="0" applyNumberFormat="1" applyFont="1" applyBorder="1" applyAlignment="1">
      <alignment horizontal="right" vertical="center"/>
    </xf>
    <xf numFmtId="1" fontId="29" fillId="0" borderId="0" xfId="0" applyNumberFormat="1" applyFont="1" applyBorder="1" applyAlignment="1">
      <alignment horizontal="right" vertical="center"/>
    </xf>
    <xf numFmtId="1" fontId="29" fillId="0" borderId="109" xfId="0" applyNumberFormat="1" applyFont="1" applyBorder="1" applyAlignment="1">
      <alignment horizontal="right" vertical="center"/>
    </xf>
    <xf numFmtId="168" fontId="29" fillId="0" borderId="0" xfId="0" applyNumberFormat="1" applyFont="1" applyBorder="1" applyAlignment="1">
      <alignment horizontal="right" vertical="center"/>
    </xf>
    <xf numFmtId="0" fontId="29" fillId="0" borderId="13" xfId="0" applyFont="1" applyBorder="1"/>
    <xf numFmtId="1" fontId="29" fillId="0" borderId="1" xfId="0" applyNumberFormat="1" applyFont="1" applyBorder="1" applyAlignment="1">
      <alignment horizontal="right" vertical="center"/>
    </xf>
    <xf numFmtId="0" fontId="29" fillId="0" borderId="0" xfId="0" applyFont="1" applyBorder="1" applyAlignment="1">
      <alignment wrapText="1"/>
    </xf>
    <xf numFmtId="0" fontId="29" fillId="0" borderId="112" xfId="0" applyFont="1" applyBorder="1" applyAlignment="1">
      <alignment wrapText="1"/>
    </xf>
    <xf numFmtId="1" fontId="29" fillId="0" borderId="1" xfId="0" applyNumberFormat="1" applyFont="1" applyBorder="1" applyAlignment="1">
      <alignment horizontal="right" vertical="center" wrapText="1"/>
    </xf>
    <xf numFmtId="1" fontId="29" fillId="0" borderId="0" xfId="0" applyNumberFormat="1" applyFont="1" applyBorder="1" applyAlignment="1">
      <alignment horizontal="right" vertical="center" wrapText="1"/>
    </xf>
    <xf numFmtId="168" fontId="29" fillId="0" borderId="0" xfId="0" applyNumberFormat="1" applyFont="1" applyBorder="1"/>
    <xf numFmtId="0" fontId="29" fillId="0" borderId="0" xfId="0" applyFont="1" applyAlignment="1">
      <alignment wrapText="1"/>
    </xf>
    <xf numFmtId="0" fontId="29" fillId="0" borderId="113" xfId="0" applyFont="1" applyBorder="1" applyAlignment="1">
      <alignment wrapText="1"/>
    </xf>
    <xf numFmtId="0" fontId="30" fillId="0" borderId="0" xfId="0" applyFont="1" applyAlignment="1">
      <alignment wrapText="1"/>
    </xf>
    <xf numFmtId="0" fontId="29" fillId="0" borderId="114" xfId="0" applyFont="1" applyBorder="1" applyAlignment="1">
      <alignment wrapText="1"/>
    </xf>
    <xf numFmtId="1" fontId="29" fillId="0" borderId="115" xfId="0" applyNumberFormat="1" applyFont="1" applyBorder="1" applyAlignment="1">
      <alignment horizontal="right" vertical="center" wrapText="1"/>
    </xf>
    <xf numFmtId="168" fontId="29" fillId="0" borderId="0" xfId="0" applyNumberFormat="1" applyFont="1" applyBorder="1" applyAlignment="1">
      <alignment wrapText="1"/>
    </xf>
    <xf numFmtId="1" fontId="29" fillId="0" borderId="18" xfId="0" applyNumberFormat="1" applyFont="1" applyBorder="1" applyAlignment="1">
      <alignment horizontal="right" vertical="center"/>
    </xf>
    <xf numFmtId="0" fontId="29" fillId="0" borderId="18" xfId="0" applyFont="1" applyBorder="1" applyAlignment="1">
      <alignment horizontal="right" vertical="center"/>
    </xf>
    <xf numFmtId="9" fontId="29" fillId="0" borderId="0" xfId="4" applyFont="1" applyBorder="1" applyAlignment="1">
      <alignment horizontal="right" vertical="center"/>
    </xf>
    <xf numFmtId="1" fontId="29" fillId="0" borderId="116"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10" fillId="3" borderId="117" xfId="2" applyFont="1" applyFill="1" applyBorder="1" applyAlignment="1">
      <alignment horizontal="left" vertical="center" wrapText="1"/>
    </xf>
    <xf numFmtId="0" fontId="8" fillId="2" borderId="0" xfId="1" applyFont="1" applyFill="1" applyBorder="1" applyAlignment="1">
      <alignment horizontal="center"/>
    </xf>
    <xf numFmtId="0" fontId="8" fillId="2" borderId="0" xfId="1" applyFont="1" applyFill="1" applyBorder="1" applyAlignment="1">
      <alignment horizontal="center"/>
    </xf>
    <xf numFmtId="0" fontId="30" fillId="0" borderId="66" xfId="0" applyFont="1" applyBorder="1"/>
    <xf numFmtId="0" fontId="29" fillId="0" borderId="119" xfId="0" applyFont="1" applyBorder="1"/>
    <xf numFmtId="0" fontId="12" fillId="3" borderId="2" xfId="3" applyFont="1" applyFill="1" applyBorder="1"/>
    <xf numFmtId="0" fontId="32" fillId="0" borderId="0" xfId="0" applyFont="1" applyFill="1" applyBorder="1"/>
    <xf numFmtId="164" fontId="12" fillId="14" borderId="0" xfId="3" applyNumberFormat="1" applyFont="1" applyFill="1" applyBorder="1" applyAlignment="1">
      <alignment horizontal="left" vertical="center"/>
    </xf>
    <xf numFmtId="164" fontId="12" fillId="14" borderId="105" xfId="3" applyNumberFormat="1" applyFont="1" applyFill="1" applyBorder="1" applyAlignment="1">
      <alignment horizontal="left" vertical="center"/>
    </xf>
    <xf numFmtId="164" fontId="12" fillId="14" borderId="13" xfId="3" applyNumberFormat="1" applyFont="1" applyFill="1" applyBorder="1" applyAlignment="1">
      <alignment horizontal="left" vertical="center"/>
    </xf>
    <xf numFmtId="0" fontId="15" fillId="14" borderId="19" xfId="3" applyFont="1" applyFill="1" applyBorder="1" applyAlignment="1">
      <alignment horizontal="center"/>
    </xf>
    <xf numFmtId="0" fontId="15" fillId="14" borderId="20" xfId="3" applyFont="1" applyFill="1" applyBorder="1" applyAlignment="1"/>
    <xf numFmtId="0" fontId="15" fillId="14" borderId="21" xfId="3" applyFont="1" applyFill="1" applyBorder="1" applyAlignment="1"/>
    <xf numFmtId="0" fontId="11" fillId="14" borderId="47" xfId="3" applyFont="1" applyFill="1" applyBorder="1" applyAlignment="1">
      <alignment vertical="center" wrapText="1"/>
    </xf>
    <xf numFmtId="1" fontId="11" fillId="14" borderId="20" xfId="3" applyNumberFormat="1" applyFont="1" applyFill="1" applyBorder="1" applyAlignment="1">
      <alignment vertical="center"/>
    </xf>
    <xf numFmtId="1" fontId="11" fillId="14" borderId="21" xfId="3" applyNumberFormat="1" applyFont="1" applyFill="1" applyBorder="1" applyAlignment="1">
      <alignment vertical="center"/>
    </xf>
    <xf numFmtId="164" fontId="12" fillId="14" borderId="10" xfId="3" applyNumberFormat="1" applyFont="1" applyFill="1" applyBorder="1" applyAlignment="1">
      <alignment vertical="center"/>
    </xf>
    <xf numFmtId="164" fontId="12" fillId="14" borderId="11" xfId="3" applyNumberFormat="1" applyFont="1" applyFill="1" applyBorder="1" applyAlignment="1">
      <alignment vertical="center"/>
    </xf>
    <xf numFmtId="164" fontId="12" fillId="14" borderId="2" xfId="3" applyNumberFormat="1" applyFont="1" applyFill="1" applyBorder="1" applyAlignment="1">
      <alignment horizontal="left" vertical="center"/>
    </xf>
    <xf numFmtId="0" fontId="11" fillId="14" borderId="47" xfId="3" applyFont="1" applyFill="1" applyBorder="1" applyAlignment="1">
      <alignment horizontal="center" vertical="center" wrapText="1"/>
    </xf>
    <xf numFmtId="164" fontId="12" fillId="14" borderId="20" xfId="3" applyNumberFormat="1" applyFont="1" applyFill="1" applyBorder="1" applyAlignment="1">
      <alignment horizontal="left" vertical="center"/>
    </xf>
    <xf numFmtId="164" fontId="12" fillId="14" borderId="21" xfId="3" applyNumberFormat="1" applyFont="1" applyFill="1" applyBorder="1" applyAlignment="1">
      <alignment horizontal="left" vertical="center"/>
    </xf>
    <xf numFmtId="0" fontId="33" fillId="14" borderId="64" xfId="3" applyFont="1" applyFill="1" applyBorder="1" applyAlignment="1">
      <alignment vertical="center" wrapText="1"/>
    </xf>
    <xf numFmtId="0" fontId="11" fillId="14" borderId="0" xfId="3" applyFont="1" applyFill="1" applyBorder="1" applyAlignment="1"/>
    <xf numFmtId="0" fontId="11" fillId="14" borderId="2" xfId="3" applyFont="1" applyFill="1" applyBorder="1" applyAlignment="1"/>
    <xf numFmtId="164" fontId="12" fillId="14" borderId="14" xfId="3" applyNumberFormat="1" applyFont="1" applyFill="1" applyBorder="1" applyAlignment="1">
      <alignment horizontal="left" vertical="center"/>
    </xf>
    <xf numFmtId="0" fontId="33" fillId="14" borderId="65" xfId="3" applyFont="1" applyFill="1" applyBorder="1" applyAlignment="1">
      <alignment vertical="center" wrapText="1"/>
    </xf>
    <xf numFmtId="164" fontId="12" fillId="14" borderId="0" xfId="3" applyNumberFormat="1" applyFont="1" applyFill="1" applyBorder="1" applyAlignment="1">
      <alignment vertical="center"/>
    </xf>
    <xf numFmtId="164" fontId="12" fillId="14" borderId="2" xfId="3" applyNumberFormat="1" applyFont="1" applyFill="1" applyBorder="1" applyAlignment="1">
      <alignment vertical="center"/>
    </xf>
    <xf numFmtId="0" fontId="11" fillId="14" borderId="120" xfId="3" applyFont="1" applyFill="1" applyBorder="1" applyAlignment="1">
      <alignment horizontal="center" vertical="center" wrapText="1"/>
    </xf>
    <xf numFmtId="0" fontId="12" fillId="14" borderId="4" xfId="3" applyFont="1" applyFill="1" applyBorder="1" applyAlignment="1"/>
    <xf numFmtId="0" fontId="12" fillId="14" borderId="5" xfId="3" applyFont="1" applyFill="1" applyBorder="1" applyAlignment="1"/>
    <xf numFmtId="0" fontId="1" fillId="3" borderId="0" xfId="1" applyFont="1" applyFill="1" applyBorder="1"/>
    <xf numFmtId="0" fontId="10" fillId="3" borderId="84" xfId="2" applyFont="1" applyFill="1" applyBorder="1" applyAlignment="1">
      <alignment horizontal="left" vertical="center" wrapText="1"/>
    </xf>
    <xf numFmtId="0" fontId="10" fillId="3" borderId="123" xfId="2" applyFont="1" applyFill="1" applyBorder="1" applyAlignment="1">
      <alignment horizontal="left" vertical="center" wrapText="1"/>
    </xf>
    <xf numFmtId="0" fontId="35" fillId="3" borderId="121" xfId="5" applyFont="1" applyFill="1" applyBorder="1" applyAlignment="1">
      <alignment horizontal="left" vertical="center" wrapText="1"/>
    </xf>
    <xf numFmtId="0" fontId="35" fillId="3" borderId="28" xfId="5" applyFont="1" applyFill="1" applyBorder="1" applyAlignment="1">
      <alignment horizontal="left" vertical="center" wrapText="1"/>
    </xf>
    <xf numFmtId="0" fontId="35" fillId="3" borderId="122" xfId="5" applyFont="1" applyFill="1" applyBorder="1" applyAlignment="1">
      <alignment horizontal="left" vertical="center" wrapText="1"/>
    </xf>
    <xf numFmtId="0" fontId="35" fillId="3" borderId="30" xfId="5" applyFont="1" applyFill="1" applyBorder="1" applyAlignment="1">
      <alignment horizontal="left" vertical="center" wrapText="1"/>
    </xf>
    <xf numFmtId="0" fontId="29" fillId="0" borderId="124" xfId="0" applyFont="1" applyBorder="1" applyAlignment="1">
      <alignment wrapText="1"/>
    </xf>
    <xf numFmtId="0" fontId="10" fillId="0" borderId="49" xfId="2" applyFont="1" applyFill="1" applyBorder="1"/>
    <xf numFmtId="0" fontId="10" fillId="0" borderId="1" xfId="2" applyFont="1" applyFill="1" applyBorder="1"/>
    <xf numFmtId="0" fontId="10" fillId="0" borderId="3" xfId="2" applyFont="1" applyFill="1" applyBorder="1"/>
    <xf numFmtId="169" fontId="29" fillId="0" borderId="0" xfId="4" applyNumberFormat="1" applyFont="1" applyBorder="1" applyAlignment="1">
      <alignment horizontal="right" vertical="center"/>
    </xf>
    <xf numFmtId="169" fontId="29" fillId="0" borderId="4" xfId="4" applyNumberFormat="1" applyFont="1" applyBorder="1" applyAlignment="1">
      <alignment horizontal="right" vertical="center"/>
    </xf>
    <xf numFmtId="169" fontId="1" fillId="3" borderId="0" xfId="4" applyNumberFormat="1" applyFont="1" applyFill="1"/>
    <xf numFmtId="169" fontId="11" fillId="9" borderId="21" xfId="4" applyNumberFormat="1" applyFont="1" applyFill="1" applyBorder="1" applyAlignment="1">
      <alignment horizontal="center"/>
    </xf>
    <xf numFmtId="169" fontId="12" fillId="9" borderId="50" xfId="4" applyNumberFormat="1" applyFont="1" applyFill="1" applyBorder="1" applyAlignment="1">
      <alignment horizontal="center"/>
    </xf>
    <xf numFmtId="169" fontId="12" fillId="9" borderId="2" xfId="4" applyNumberFormat="1" applyFont="1" applyFill="1" applyBorder="1" applyAlignment="1">
      <alignment horizontal="center"/>
    </xf>
    <xf numFmtId="169" fontId="12" fillId="9" borderId="5" xfId="4" applyNumberFormat="1" applyFont="1" applyFill="1" applyBorder="1" applyAlignment="1">
      <alignment horizontal="center"/>
    </xf>
    <xf numFmtId="169" fontId="11" fillId="3" borderId="0" xfId="4" applyNumberFormat="1" applyFont="1" applyFill="1" applyBorder="1" applyAlignment="1">
      <alignment horizontal="center"/>
    </xf>
    <xf numFmtId="169" fontId="12" fillId="3" borderId="0" xfId="4" applyNumberFormat="1" applyFont="1" applyFill="1" applyBorder="1"/>
    <xf numFmtId="169" fontId="11" fillId="10" borderId="20" xfId="4" applyNumberFormat="1" applyFont="1" applyFill="1" applyBorder="1" applyAlignment="1">
      <alignment horizontal="center" vertical="center"/>
    </xf>
    <xf numFmtId="169" fontId="11" fillId="10" borderId="5" xfId="4" applyNumberFormat="1" applyFont="1" applyFill="1" applyBorder="1" applyAlignment="1">
      <alignment horizontal="center"/>
    </xf>
    <xf numFmtId="169" fontId="12" fillId="10" borderId="50" xfId="4" applyNumberFormat="1" applyFont="1" applyFill="1" applyBorder="1" applyAlignment="1">
      <alignment horizontal="center"/>
    </xf>
    <xf numFmtId="169" fontId="12" fillId="10" borderId="2" xfId="4" applyNumberFormat="1" applyFont="1" applyFill="1" applyBorder="1" applyAlignment="1">
      <alignment horizontal="center"/>
    </xf>
    <xf numFmtId="169" fontId="1" fillId="10" borderId="2" xfId="4" applyNumberFormat="1" applyFont="1" applyFill="1" applyBorder="1" applyAlignment="1">
      <alignment horizontal="center"/>
    </xf>
    <xf numFmtId="169" fontId="12" fillId="10" borderId="5" xfId="4" applyNumberFormat="1" applyFont="1" applyFill="1" applyBorder="1" applyAlignment="1">
      <alignment horizontal="center"/>
    </xf>
    <xf numFmtId="169" fontId="11" fillId="3" borderId="0" xfId="4" applyNumberFormat="1" applyFont="1" applyFill="1" applyBorder="1"/>
    <xf numFmtId="169" fontId="11" fillId="11" borderId="21" xfId="4" applyNumberFormat="1" applyFont="1" applyFill="1" applyBorder="1" applyAlignment="1">
      <alignment horizontal="center"/>
    </xf>
    <xf numFmtId="169" fontId="12" fillId="11" borderId="50" xfId="4" applyNumberFormat="1" applyFont="1" applyFill="1" applyBorder="1" applyAlignment="1">
      <alignment horizontal="center"/>
    </xf>
    <xf numFmtId="169" fontId="12" fillId="11" borderId="2" xfId="4" applyNumberFormat="1" applyFont="1" applyFill="1" applyBorder="1" applyAlignment="1">
      <alignment horizontal="center"/>
    </xf>
    <xf numFmtId="169" fontId="1" fillId="11" borderId="2" xfId="4" applyNumberFormat="1" applyFont="1" applyFill="1" applyBorder="1" applyAlignment="1">
      <alignment horizontal="center"/>
    </xf>
    <xf numFmtId="169" fontId="12" fillId="11" borderId="5" xfId="4" applyNumberFormat="1" applyFont="1" applyFill="1" applyBorder="1" applyAlignment="1">
      <alignment horizontal="center"/>
    </xf>
    <xf numFmtId="1" fontId="29" fillId="0" borderId="0" xfId="0" applyNumberFormat="1" applyFont="1" applyFill="1" applyBorder="1" applyAlignment="1">
      <alignment horizontal="right" vertical="center"/>
    </xf>
    <xf numFmtId="0" fontId="29" fillId="0" borderId="0" xfId="0" applyFont="1" applyFill="1" applyBorder="1" applyAlignment="1">
      <alignment horizontal="right" vertical="center"/>
    </xf>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29" fillId="0" borderId="0" xfId="0" applyFont="1" applyFill="1" applyBorder="1"/>
    <xf numFmtId="0" fontId="12" fillId="0" borderId="0" xfId="2" applyFont="1" applyFill="1" applyBorder="1"/>
    <xf numFmtId="0" fontId="32" fillId="0" borderId="0" xfId="0" applyFont="1" applyFill="1" applyBorder="1" applyAlignment="1">
      <alignment horizontal="right" vertical="center"/>
    </xf>
    <xf numFmtId="0" fontId="30" fillId="0" borderId="0" xfId="0" applyFont="1" applyBorder="1" applyAlignment="1">
      <alignment wrapText="1"/>
    </xf>
    <xf numFmtId="0" fontId="30" fillId="15" borderId="110" xfId="0" applyFont="1" applyFill="1" applyBorder="1" applyAlignment="1">
      <alignment horizontal="right" vertical="center" wrapText="1"/>
    </xf>
    <xf numFmtId="0" fontId="30" fillId="15" borderId="49" xfId="0" applyFont="1" applyFill="1" applyBorder="1" applyAlignment="1">
      <alignment horizontal="left" vertical="center"/>
    </xf>
    <xf numFmtId="0" fontId="30" fillId="15" borderId="18" xfId="0" applyFont="1" applyFill="1" applyBorder="1" applyAlignment="1">
      <alignment horizontal="right" vertical="center" wrapText="1"/>
    </xf>
    <xf numFmtId="0" fontId="30" fillId="15" borderId="50" xfId="0" applyFont="1" applyFill="1" applyBorder="1" applyAlignment="1">
      <alignment horizontal="right" vertical="center" wrapText="1"/>
    </xf>
    <xf numFmtId="0" fontId="10" fillId="0" borderId="12" xfId="2" applyFont="1" applyFill="1" applyBorder="1"/>
    <xf numFmtId="1" fontId="29" fillId="0" borderId="13" xfId="0" applyNumberFormat="1" applyFont="1" applyBorder="1" applyAlignment="1">
      <alignment horizontal="right" vertical="center"/>
    </xf>
    <xf numFmtId="1" fontId="29" fillId="0" borderId="125" xfId="0" applyNumberFormat="1" applyFont="1" applyBorder="1" applyAlignment="1">
      <alignment horizontal="right" vertical="center"/>
    </xf>
    <xf numFmtId="169" fontId="29" fillId="0" borderId="10" xfId="4" applyNumberFormat="1" applyFont="1" applyBorder="1" applyAlignment="1">
      <alignment horizontal="right" vertical="center"/>
    </xf>
    <xf numFmtId="0" fontId="37" fillId="0" borderId="126" xfId="0" applyFont="1" applyBorder="1" applyAlignment="1">
      <alignment horizontal="center" vertical="center"/>
    </xf>
    <xf numFmtId="0" fontId="36" fillId="0" borderId="1" xfId="0" applyFont="1" applyBorder="1"/>
    <xf numFmtId="0" fontId="10" fillId="0" borderId="9" xfId="2" applyFont="1" applyFill="1" applyBorder="1"/>
    <xf numFmtId="0" fontId="32" fillId="0" borderId="0" xfId="0" applyFont="1" applyFill="1" applyBorder="1" applyAlignment="1"/>
    <xf numFmtId="0" fontId="39" fillId="3" borderId="0" xfId="0" applyFont="1" applyFill="1"/>
    <xf numFmtId="0" fontId="30" fillId="15" borderId="127" xfId="0" applyFont="1" applyFill="1" applyBorder="1" applyAlignment="1">
      <alignment vertical="center"/>
    </xf>
    <xf numFmtId="0" fontId="30" fillId="15" borderId="128" xfId="0" applyFont="1" applyFill="1" applyBorder="1" applyAlignment="1">
      <alignment vertical="center"/>
    </xf>
    <xf numFmtId="0" fontId="29" fillId="15" borderId="128" xfId="0" applyFont="1" applyFill="1" applyBorder="1" applyAlignment="1">
      <alignment horizontal="right" vertical="center"/>
    </xf>
    <xf numFmtId="1" fontId="29" fillId="0" borderId="129" xfId="0" applyNumberFormat="1" applyFont="1" applyBorder="1" applyAlignment="1">
      <alignment horizontal="right" vertical="center"/>
    </xf>
    <xf numFmtId="0" fontId="40" fillId="0" borderId="0" xfId="0" applyFont="1"/>
    <xf numFmtId="0" fontId="41" fillId="0" borderId="4" xfId="0" applyFont="1" applyBorder="1" applyAlignment="1">
      <alignment horizontal="left" vertical="center" wrapText="1"/>
    </xf>
    <xf numFmtId="0" fontId="41" fillId="0" borderId="0" xfId="0" applyFont="1" applyBorder="1" applyAlignment="1">
      <alignment horizontal="center" vertical="center" wrapText="1"/>
    </xf>
    <xf numFmtId="0" fontId="40" fillId="0" borderId="0" xfId="0" applyFont="1" applyBorder="1" applyAlignment="1">
      <alignment vertical="center"/>
    </xf>
    <xf numFmtId="0" fontId="40" fillId="0" borderId="0" xfId="0" applyFont="1" applyBorder="1"/>
    <xf numFmtId="0" fontId="16" fillId="0" borderId="49" xfId="0" applyFont="1" applyBorder="1" applyAlignment="1">
      <alignment wrapText="1"/>
    </xf>
    <xf numFmtId="0" fontId="32" fillId="0" borderId="0" xfId="0" applyFont="1" applyAlignment="1">
      <alignment vertical="center"/>
    </xf>
    <xf numFmtId="0" fontId="2" fillId="0" borderId="0" xfId="0" applyFont="1" applyFill="1" applyAlignment="1"/>
    <xf numFmtId="0" fontId="16" fillId="0" borderId="0" xfId="0" applyFont="1" applyFill="1" applyBorder="1"/>
    <xf numFmtId="0" fontId="40" fillId="0" borderId="0" xfId="0" applyFont="1" applyFill="1" applyBorder="1" applyAlignment="1"/>
    <xf numFmtId="0" fontId="2" fillId="12" borderId="0" xfId="0" applyFont="1" applyFill="1" applyAlignment="1">
      <alignment horizontal="left"/>
    </xf>
    <xf numFmtId="0" fontId="2" fillId="0" borderId="0" xfId="0" applyFont="1" applyFill="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Border="1" applyAlignment="1">
      <alignment horizontal="left" vertical="center"/>
    </xf>
    <xf numFmtId="1" fontId="32" fillId="13" borderId="0" xfId="0" applyNumberFormat="1" applyFont="1" applyFill="1" applyBorder="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105" xfId="0" applyFont="1" applyFill="1" applyBorder="1" applyAlignment="1">
      <alignment vertical="center"/>
    </xf>
    <xf numFmtId="0" fontId="42" fillId="3" borderId="107" xfId="0" applyFont="1" applyFill="1" applyBorder="1" applyAlignment="1">
      <alignment horizontal="left" vertical="center"/>
    </xf>
    <xf numFmtId="0" fontId="42" fillId="3" borderId="13" xfId="0" applyFont="1" applyFill="1" applyBorder="1" applyAlignment="1">
      <alignment horizontal="left" vertical="center"/>
    </xf>
    <xf numFmtId="0" fontId="42" fillId="3" borderId="13" xfId="0" applyFont="1" applyFill="1" applyBorder="1" applyAlignment="1">
      <alignment vertical="center"/>
    </xf>
    <xf numFmtId="0" fontId="42" fillId="3" borderId="62" xfId="0" applyFont="1" applyFill="1" applyBorder="1" applyAlignment="1">
      <alignment vertical="center"/>
    </xf>
    <xf numFmtId="0" fontId="44" fillId="3" borderId="0" xfId="2" applyFont="1" applyFill="1" applyBorder="1"/>
    <xf numFmtId="0" fontId="44" fillId="3" borderId="0" xfId="2" applyFont="1" applyFill="1"/>
    <xf numFmtId="0" fontId="44" fillId="3" borderId="0" xfId="3" applyFont="1" applyFill="1"/>
    <xf numFmtId="0" fontId="44" fillId="3" borderId="0" xfId="0" applyFont="1" applyFill="1"/>
    <xf numFmtId="0" fontId="44" fillId="0" borderId="0" xfId="0" applyFont="1"/>
    <xf numFmtId="0" fontId="43" fillId="0" borderId="0" xfId="0" applyFont="1"/>
    <xf numFmtId="0" fontId="30" fillId="0" borderId="78" xfId="0" applyFont="1" applyBorder="1"/>
    <xf numFmtId="0" fontId="2" fillId="0" borderId="130" xfId="0" applyFont="1" applyBorder="1"/>
    <xf numFmtId="0" fontId="32" fillId="0" borderId="0" xfId="0" applyFont="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0" xfId="0" applyFont="1" applyFill="1" applyBorder="1" applyAlignment="1">
      <alignment vertical="center"/>
    </xf>
    <xf numFmtId="0" fontId="32" fillId="0" borderId="0" xfId="0" applyFont="1" applyBorder="1" applyAlignment="1">
      <alignment vertical="center"/>
    </xf>
    <xf numFmtId="169" fontId="12" fillId="10" borderId="111" xfId="4" applyNumberFormat="1" applyFont="1" applyFill="1" applyBorder="1" applyAlignment="1">
      <alignment horizontal="center"/>
    </xf>
    <xf numFmtId="0" fontId="0" fillId="3" borderId="0" xfId="0" applyFill="1" applyAlignment="1">
      <alignment vertical="top" wrapText="1"/>
    </xf>
    <xf numFmtId="0" fontId="11" fillId="10" borderId="47" xfId="2" applyFont="1" applyFill="1" applyBorder="1" applyAlignment="1">
      <alignment horizontal="center"/>
    </xf>
    <xf numFmtId="0" fontId="11" fillId="11" borderId="47" xfId="2" applyFont="1" applyFill="1" applyBorder="1" applyAlignment="1">
      <alignment horizontal="center"/>
    </xf>
    <xf numFmtId="0" fontId="32" fillId="0" borderId="0" xfId="0" applyFont="1" applyAlignment="1">
      <alignment horizontal="left" vertical="center"/>
    </xf>
    <xf numFmtId="0" fontId="38" fillId="3" borderId="0" xfId="0" applyFont="1" applyFill="1" applyAlignment="1">
      <alignment horizontal="left" vertical="top" wrapText="1"/>
    </xf>
    <xf numFmtId="0" fontId="38" fillId="3" borderId="0" xfId="0" applyFont="1" applyFill="1" applyAlignment="1">
      <alignment vertical="top" wrapText="1"/>
    </xf>
    <xf numFmtId="0" fontId="17" fillId="3" borderId="103" xfId="0" applyFont="1" applyFill="1" applyBorder="1" applyAlignment="1">
      <alignment horizontal="left" vertical="center" wrapText="1"/>
    </xf>
    <xf numFmtId="0" fontId="17" fillId="9" borderId="103" xfId="0" applyFont="1" applyFill="1" applyBorder="1" applyAlignment="1">
      <alignment horizontal="left" vertical="center" wrapText="1"/>
    </xf>
    <xf numFmtId="9" fontId="11" fillId="10" borderId="104" xfId="3" applyNumberFormat="1" applyFont="1" applyFill="1" applyBorder="1" applyAlignment="1">
      <alignment horizontal="center" vertical="center"/>
    </xf>
    <xf numFmtId="9" fontId="11" fillId="11" borderId="104" xfId="3" applyNumberFormat="1" applyFont="1" applyFill="1" applyBorder="1" applyAlignment="1">
      <alignment horizontal="center" vertical="center"/>
    </xf>
    <xf numFmtId="1" fontId="2" fillId="9" borderId="132" xfId="0" applyNumberFormat="1" applyFont="1" applyFill="1" applyBorder="1" applyAlignment="1">
      <alignment horizontal="left" vertical="center"/>
    </xf>
    <xf numFmtId="0" fontId="2" fillId="9" borderId="93" xfId="0" applyFont="1" applyFill="1" applyBorder="1" applyAlignment="1">
      <alignment horizontal="left" vertical="center"/>
    </xf>
    <xf numFmtId="0" fontId="16" fillId="9" borderId="103" xfId="0" applyFont="1" applyFill="1" applyBorder="1" applyAlignment="1">
      <alignment horizontal="left" vertical="center"/>
    </xf>
    <xf numFmtId="0" fontId="2" fillId="3" borderId="95" xfId="0" applyFont="1" applyFill="1" applyBorder="1" applyAlignment="1">
      <alignment horizontal="left" vertical="center"/>
    </xf>
    <xf numFmtId="0" fontId="2" fillId="3" borderId="135" xfId="0" applyFont="1" applyFill="1" applyBorder="1" applyAlignment="1">
      <alignment horizontal="left" vertical="center"/>
    </xf>
    <xf numFmtId="0" fontId="16" fillId="3" borderId="42" xfId="0" applyNumberFormat="1" applyFont="1" applyFill="1" applyBorder="1" applyAlignment="1">
      <alignment horizontal="left" vertical="center"/>
    </xf>
    <xf numFmtId="1" fontId="2" fillId="3" borderId="133" xfId="0" applyNumberFormat="1" applyFont="1" applyFill="1" applyBorder="1" applyAlignment="1">
      <alignment horizontal="left" vertical="center"/>
    </xf>
    <xf numFmtId="1" fontId="2" fillId="3" borderId="96" xfId="0" applyNumberFormat="1" applyFont="1" applyFill="1" applyBorder="1" applyAlignment="1">
      <alignment horizontal="left" vertical="center"/>
    </xf>
    <xf numFmtId="0" fontId="16" fillId="9" borderId="43" xfId="0" applyNumberFormat="1" applyFont="1" applyFill="1" applyBorder="1" applyAlignment="1">
      <alignment horizontal="left" vertical="center"/>
    </xf>
    <xf numFmtId="1" fontId="2" fillId="9" borderId="94" xfId="0" applyNumberFormat="1" applyFont="1" applyFill="1" applyBorder="1" applyAlignment="1">
      <alignment horizontal="left" vertical="center"/>
    </xf>
    <xf numFmtId="11" fontId="29" fillId="0" borderId="0" xfId="0" applyNumberFormat="1" applyFont="1" applyAlignment="1">
      <alignment horizontal="right" vertical="center"/>
    </xf>
    <xf numFmtId="11" fontId="29" fillId="0" borderId="0" xfId="0" applyNumberFormat="1" applyFont="1" applyBorder="1" applyAlignment="1">
      <alignment horizontal="right" vertical="center"/>
    </xf>
    <xf numFmtId="0" fontId="30" fillId="0" borderId="0" xfId="0" applyFont="1" applyFill="1" applyBorder="1" applyAlignment="1">
      <alignment vertical="center"/>
    </xf>
    <xf numFmtId="1" fontId="2" fillId="0" borderId="29" xfId="0" applyNumberFormat="1" applyFont="1" applyFill="1" applyBorder="1" applyAlignment="1">
      <alignment horizontal="left" vertical="center"/>
    </xf>
    <xf numFmtId="1" fontId="2" fillId="0" borderId="28" xfId="0" applyNumberFormat="1" applyFont="1" applyFill="1" applyBorder="1" applyAlignment="1">
      <alignment horizontal="left" vertical="center"/>
    </xf>
    <xf numFmtId="1" fontId="2" fillId="0" borderId="27" xfId="0" applyNumberFormat="1" applyFont="1" applyFill="1" applyBorder="1" applyAlignment="1">
      <alignment horizontal="left" vertical="center"/>
    </xf>
    <xf numFmtId="0" fontId="2" fillId="0" borderId="28" xfId="0" applyFont="1" applyFill="1" applyBorder="1" applyAlignment="1">
      <alignment horizontal="left" vertical="center"/>
    </xf>
    <xf numFmtId="1" fontId="2" fillId="0" borderId="46" xfId="0" applyNumberFormat="1" applyFont="1" applyFill="1" applyBorder="1" applyAlignment="1">
      <alignment horizontal="left" vertical="center"/>
    </xf>
    <xf numFmtId="1" fontId="2" fillId="0" borderId="97" xfId="0" applyNumberFormat="1" applyFont="1" applyFill="1" applyBorder="1" applyAlignment="1">
      <alignment horizontal="left" vertical="center"/>
    </xf>
    <xf numFmtId="1" fontId="2" fillId="0" borderId="96" xfId="0" applyNumberFormat="1" applyFont="1" applyFill="1" applyBorder="1" applyAlignment="1">
      <alignment horizontal="left" vertical="center"/>
    </xf>
    <xf numFmtId="1" fontId="2" fillId="0" borderId="95" xfId="0" applyNumberFormat="1" applyFont="1" applyFill="1" applyBorder="1" applyAlignment="1">
      <alignment horizontal="left" vertical="center"/>
    </xf>
    <xf numFmtId="0" fontId="2" fillId="0" borderId="96" xfId="0" applyFont="1" applyFill="1" applyBorder="1" applyAlignment="1">
      <alignment horizontal="left" vertical="center"/>
    </xf>
    <xf numFmtId="1" fontId="2" fillId="0" borderId="94" xfId="0" applyNumberFormat="1" applyFont="1" applyFill="1" applyBorder="1" applyAlignment="1">
      <alignment horizontal="left" vertical="center"/>
    </xf>
    <xf numFmtId="1" fontId="2" fillId="9" borderId="35" xfId="0" applyNumberFormat="1" applyFont="1" applyFill="1" applyBorder="1" applyAlignment="1">
      <alignment horizontal="left" vertical="center"/>
    </xf>
    <xf numFmtId="1" fontId="2" fillId="3" borderId="35" xfId="0" applyNumberFormat="1" applyFont="1" applyFill="1" applyBorder="1" applyAlignment="1">
      <alignment horizontal="left" vertical="center"/>
    </xf>
    <xf numFmtId="0" fontId="2" fillId="3" borderId="117" xfId="0" applyFont="1" applyFill="1" applyBorder="1" applyAlignment="1">
      <alignment horizontal="left" vertical="center"/>
    </xf>
    <xf numFmtId="1" fontId="2" fillId="9" borderId="75" xfId="0" applyNumberFormat="1" applyFont="1" applyFill="1" applyBorder="1" applyAlignment="1">
      <alignment horizontal="left" vertical="center"/>
    </xf>
    <xf numFmtId="1" fontId="2" fillId="9" borderId="86" xfId="0" applyNumberFormat="1" applyFont="1" applyFill="1" applyBorder="1" applyAlignment="1">
      <alignment horizontal="left" vertical="center"/>
    </xf>
    <xf numFmtId="1" fontId="2" fillId="3" borderId="75" xfId="0" applyNumberFormat="1" applyFont="1" applyFill="1" applyBorder="1" applyAlignment="1">
      <alignment horizontal="left" vertical="center"/>
    </xf>
    <xf numFmtId="1" fontId="2" fillId="3" borderId="99" xfId="0" applyNumberFormat="1" applyFont="1" applyFill="1" applyBorder="1" applyAlignment="1">
      <alignment horizontal="left" vertical="center"/>
    </xf>
    <xf numFmtId="1" fontId="2" fillId="3" borderId="94" xfId="0" applyNumberFormat="1" applyFont="1" applyFill="1" applyBorder="1" applyAlignment="1">
      <alignment horizontal="left" vertical="center"/>
    </xf>
    <xf numFmtId="0" fontId="2" fillId="3" borderId="103" xfId="0" applyFont="1" applyFill="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2" fillId="0" borderId="0" xfId="0" applyFont="1" applyFill="1" applyAlignment="1">
      <alignment vertical="center" wrapText="1"/>
    </xf>
    <xf numFmtId="0" fontId="32" fillId="0" borderId="0" xfId="0" applyFont="1" applyFill="1" applyBorder="1" applyAlignment="1">
      <alignment vertical="center"/>
    </xf>
    <xf numFmtId="0" fontId="0" fillId="0" borderId="0" xfId="0" applyFill="1"/>
    <xf numFmtId="168" fontId="0" fillId="0" borderId="0" xfId="0" applyNumberFormat="1" applyFill="1"/>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30" fillId="15" borderId="110" xfId="0" applyFont="1" applyFill="1" applyBorder="1" applyAlignment="1">
      <alignment horizontal="left" vertical="center"/>
    </xf>
    <xf numFmtId="0" fontId="2" fillId="9" borderId="36" xfId="0" applyFont="1" applyFill="1" applyBorder="1" applyAlignment="1">
      <alignment horizontal="left" vertical="center"/>
    </xf>
    <xf numFmtId="0" fontId="2" fillId="9" borderId="92" xfId="0" applyFont="1" applyFill="1" applyBorder="1" applyAlignment="1">
      <alignment horizontal="left" vertical="center"/>
    </xf>
    <xf numFmtId="0" fontId="2" fillId="9" borderId="122" xfId="0" applyFont="1" applyFill="1" applyBorder="1" applyAlignment="1">
      <alignment horizontal="left" vertical="center"/>
    </xf>
    <xf numFmtId="0" fontId="16" fillId="9" borderId="102" xfId="0" applyFont="1" applyFill="1" applyBorder="1" applyAlignment="1">
      <alignment horizontal="left" vertical="center"/>
    </xf>
    <xf numFmtId="0" fontId="16" fillId="9" borderId="42" xfId="0" applyFont="1" applyFill="1" applyBorder="1" applyAlignment="1">
      <alignment horizontal="left" vertical="center"/>
    </xf>
    <xf numFmtId="0" fontId="16" fillId="9" borderId="52" xfId="0" applyFont="1" applyFill="1" applyBorder="1" applyAlignment="1">
      <alignment horizontal="left" vertical="center"/>
    </xf>
    <xf numFmtId="0" fontId="2" fillId="3" borderId="37" xfId="0" applyFont="1" applyFill="1" applyBorder="1" applyAlignment="1">
      <alignment horizontal="left" vertical="center"/>
    </xf>
    <xf numFmtId="0" fontId="16" fillId="0" borderId="45" xfId="0" applyNumberFormat="1" applyFont="1" applyFill="1" applyBorder="1" applyAlignment="1">
      <alignment horizontal="left" vertical="center"/>
    </xf>
    <xf numFmtId="0" fontId="2" fillId="3" borderId="42" xfId="0" applyFont="1" applyFill="1" applyBorder="1" applyAlignment="1">
      <alignment horizontal="left" vertical="center"/>
    </xf>
    <xf numFmtId="1" fontId="2" fillId="9" borderId="103" xfId="0" applyNumberFormat="1" applyFont="1" applyFill="1" applyBorder="1" applyAlignment="1">
      <alignment horizontal="left" vertical="center"/>
    </xf>
    <xf numFmtId="1" fontId="29" fillId="0" borderId="137" xfId="0" applyNumberFormat="1" applyFont="1" applyBorder="1" applyAlignment="1">
      <alignment horizontal="right" vertical="center"/>
    </xf>
    <xf numFmtId="168" fontId="29" fillId="0" borderId="2" xfId="0" applyNumberFormat="1" applyFont="1" applyBorder="1" applyAlignment="1">
      <alignment horizontal="right" vertical="center"/>
    </xf>
    <xf numFmtId="0" fontId="29" fillId="15" borderId="138" xfId="0" applyFont="1" applyFill="1" applyBorder="1" applyAlignment="1">
      <alignment horizontal="right" vertical="center"/>
    </xf>
    <xf numFmtId="1" fontId="29" fillId="0" borderId="139" xfId="0" applyNumberFormat="1" applyFont="1" applyBorder="1" applyAlignment="1">
      <alignment horizontal="right" vertical="center"/>
    </xf>
    <xf numFmtId="0" fontId="29" fillId="0" borderId="78" xfId="0" applyFont="1" applyBorder="1" applyAlignment="1">
      <alignment horizontal="right" vertical="center"/>
    </xf>
    <xf numFmtId="0" fontId="29" fillId="0" borderId="118" xfId="0" applyFont="1" applyBorder="1" applyAlignment="1">
      <alignment horizontal="right" vertical="center"/>
    </xf>
    <xf numFmtId="0" fontId="29" fillId="0" borderId="50" xfId="0" applyFont="1" applyBorder="1" applyAlignment="1">
      <alignment horizontal="right" vertical="center"/>
    </xf>
    <xf numFmtId="0" fontId="29" fillId="0" borderId="2" xfId="0" applyFont="1" applyBorder="1" applyAlignment="1">
      <alignment horizontal="right" vertical="center"/>
    </xf>
    <xf numFmtId="0" fontId="30" fillId="15" borderId="18" xfId="0" applyFont="1" applyFill="1" applyBorder="1" applyAlignment="1">
      <alignment horizontal="right" vertical="center"/>
    </xf>
    <xf numFmtId="0" fontId="30" fillId="15" borderId="50" xfId="0" applyFont="1" applyFill="1" applyBorder="1" applyAlignment="1">
      <alignment horizontal="right" vertical="center"/>
    </xf>
    <xf numFmtId="1" fontId="29" fillId="0" borderId="2" xfId="0" applyNumberFormat="1" applyFont="1" applyBorder="1" applyAlignment="1">
      <alignment horizontal="right" vertical="center"/>
    </xf>
    <xf numFmtId="0" fontId="32" fillId="0" borderId="1" xfId="0" applyFont="1" applyFill="1" applyBorder="1" applyAlignment="1">
      <alignment horizontal="left"/>
    </xf>
    <xf numFmtId="0" fontId="32" fillId="0" borderId="0" xfId="0" applyFont="1" applyFill="1" applyBorder="1" applyAlignment="1">
      <alignment horizontal="left"/>
    </xf>
    <xf numFmtId="0" fontId="32" fillId="0" borderId="1" xfId="0" applyFont="1" applyFill="1" applyBorder="1" applyAlignment="1">
      <alignment horizontal="left" vertical="center"/>
    </xf>
    <xf numFmtId="0" fontId="32" fillId="0" borderId="0" xfId="0" applyFont="1" applyFill="1" applyBorder="1" applyAlignment="1">
      <alignment horizontal="left" vertical="center"/>
    </xf>
    <xf numFmtId="0" fontId="39" fillId="0" borderId="1" xfId="0" applyFont="1" applyFill="1" applyBorder="1" applyAlignment="1">
      <alignment horizontal="left" vertical="center"/>
    </xf>
    <xf numFmtId="0" fontId="39" fillId="0" borderId="0" xfId="0" applyFont="1" applyFill="1" applyBorder="1" applyAlignment="1">
      <alignment horizontal="left" vertical="center"/>
    </xf>
    <xf numFmtId="0" fontId="30" fillId="15" borderId="127" xfId="0" applyFont="1" applyFill="1" applyBorder="1" applyAlignment="1">
      <alignment horizontal="left" vertical="center"/>
    </xf>
    <xf numFmtId="0" fontId="30" fillId="15" borderId="128" xfId="0" applyFont="1" applyFill="1" applyBorder="1" applyAlignment="1">
      <alignment horizontal="left" vertical="center"/>
    </xf>
    <xf numFmtId="0" fontId="30" fillId="15" borderId="50" xfId="0" applyFont="1" applyFill="1" applyBorder="1" applyAlignment="1">
      <alignment horizontal="left" vertical="center"/>
    </xf>
    <xf numFmtId="1" fontId="29" fillId="0" borderId="50" xfId="0" applyNumberFormat="1" applyFont="1" applyBorder="1" applyAlignment="1">
      <alignment horizontal="right" vertical="center"/>
    </xf>
    <xf numFmtId="1" fontId="29" fillId="0" borderId="14" xfId="0" applyNumberFormat="1" applyFont="1" applyBorder="1" applyAlignment="1">
      <alignment horizontal="right" vertical="center"/>
    </xf>
    <xf numFmtId="1" fontId="29" fillId="0" borderId="140" xfId="0" applyNumberFormat="1" applyFont="1" applyBorder="1" applyAlignment="1">
      <alignment horizontal="right" vertical="center"/>
    </xf>
    <xf numFmtId="0" fontId="29" fillId="0" borderId="64" xfId="0" applyFont="1" applyBorder="1" applyAlignment="1">
      <alignment horizontal="right" vertical="center"/>
    </xf>
    <xf numFmtId="0" fontId="29" fillId="0" borderId="65" xfId="0" applyFont="1" applyBorder="1" applyAlignment="1">
      <alignment horizontal="right" vertical="center"/>
    </xf>
    <xf numFmtId="0" fontId="29" fillId="0" borderId="69" xfId="0" applyFont="1" applyBorder="1" applyAlignment="1">
      <alignment horizontal="right" vertical="center"/>
    </xf>
    <xf numFmtId="0" fontId="29" fillId="0" borderId="66" xfId="0" applyFont="1" applyBorder="1" applyAlignment="1">
      <alignment horizontal="right" vertical="center"/>
    </xf>
    <xf numFmtId="0" fontId="29" fillId="0" borderId="141" xfId="0" applyFont="1" applyBorder="1" applyAlignment="1">
      <alignment horizontal="right" vertic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164" fontId="12" fillId="14" borderId="142" xfId="3" applyNumberFormat="1" applyFont="1" applyFill="1" applyBorder="1" applyAlignment="1">
      <alignment horizontal="left" vertical="center"/>
    </xf>
    <xf numFmtId="0" fontId="45" fillId="16" borderId="143" xfId="0" applyNumberFormat="1" applyFont="1" applyFill="1" applyBorder="1" applyAlignment="1" applyProtection="1">
      <alignment horizontal="left" vertical="center"/>
    </xf>
    <xf numFmtId="0" fontId="46" fillId="17" borderId="144" xfId="0" applyNumberFormat="1" applyFont="1" applyFill="1" applyBorder="1" applyAlignment="1" applyProtection="1">
      <alignment horizontal="left" vertical="center"/>
    </xf>
    <xf numFmtId="0" fontId="47" fillId="18" borderId="145" xfId="0" applyNumberFormat="1" applyFont="1" applyFill="1" applyBorder="1" applyAlignment="1" applyProtection="1">
      <alignment horizontal="left" vertical="center"/>
    </xf>
    <xf numFmtId="0" fontId="48" fillId="19" borderId="146" xfId="0" applyNumberFormat="1" applyFont="1" applyFill="1" applyBorder="1" applyAlignment="1" applyProtection="1">
      <alignment horizontal="left" vertical="center"/>
    </xf>
    <xf numFmtId="0" fontId="49" fillId="20" borderId="147" xfId="0" applyNumberFormat="1" applyFont="1" applyFill="1" applyBorder="1" applyAlignment="1" applyProtection="1">
      <alignment horizontal="left" vertical="center"/>
    </xf>
    <xf numFmtId="0" fontId="50" fillId="21" borderId="148" xfId="0" applyNumberFormat="1" applyFont="1" applyFill="1" applyBorder="1" applyAlignment="1" applyProtection="1">
      <alignment horizontal="left" vertical="center"/>
    </xf>
    <xf numFmtId="1" fontId="51" fillId="22" borderId="149" xfId="0" applyNumberFormat="1" applyFont="1" applyFill="1" applyBorder="1" applyAlignment="1" applyProtection="1">
      <alignment horizontal="left" vertical="center"/>
    </xf>
    <xf numFmtId="0" fontId="52" fillId="23" borderId="150" xfId="0" applyNumberFormat="1" applyFont="1" applyFill="1" applyBorder="1" applyAlignment="1" applyProtection="1">
      <alignment horizontal="left" vertical="center"/>
    </xf>
    <xf numFmtId="1" fontId="53" fillId="24" borderId="151" xfId="0" applyNumberFormat="1" applyFont="1" applyFill="1" applyBorder="1" applyAlignment="1" applyProtection="1">
      <alignment horizontal="left" vertical="center"/>
    </xf>
    <xf numFmtId="0" fontId="54" fillId="25" borderId="152" xfId="0" applyNumberFormat="1" applyFont="1" applyFill="1" applyBorder="1" applyAlignment="1" applyProtection="1">
      <alignment horizontal="left" vertical="center"/>
    </xf>
    <xf numFmtId="1" fontId="55" fillId="26" borderId="153" xfId="0" applyNumberFormat="1" applyFont="1" applyFill="1" applyBorder="1" applyAlignment="1" applyProtection="1">
      <alignment horizontal="left" vertical="center"/>
    </xf>
    <xf numFmtId="1" fontId="56" fillId="27" borderId="154" xfId="0" applyNumberFormat="1" applyFont="1" applyFill="1" applyBorder="1" applyAlignment="1" applyProtection="1">
      <alignment horizontal="left" vertical="center"/>
    </xf>
    <xf numFmtId="1" fontId="57" fillId="28" borderId="155" xfId="0" applyNumberFormat="1" applyFont="1" applyFill="1" applyBorder="1" applyAlignment="1" applyProtection="1">
      <alignment horizontal="left" vertical="center"/>
    </xf>
    <xf numFmtId="1" fontId="58" fillId="29" borderId="156" xfId="0" applyNumberFormat="1" applyFont="1" applyFill="1" applyBorder="1" applyAlignment="1" applyProtection="1">
      <alignment horizontal="left" vertical="center"/>
    </xf>
    <xf numFmtId="1" fontId="59" fillId="30" borderId="157" xfId="0" applyNumberFormat="1" applyFont="1" applyFill="1" applyBorder="1" applyAlignment="1" applyProtection="1">
      <alignment horizontal="left" vertical="center"/>
    </xf>
    <xf numFmtId="1" fontId="60" fillId="31" borderId="158" xfId="0" applyNumberFormat="1" applyFont="1" applyFill="1" applyBorder="1" applyAlignment="1" applyProtection="1">
      <alignment horizontal="left" vertical="center"/>
    </xf>
    <xf numFmtId="1" fontId="61" fillId="32" borderId="159" xfId="0" applyNumberFormat="1" applyFont="1" applyFill="1" applyBorder="1" applyAlignment="1" applyProtection="1">
      <alignment horizontal="left" vertical="center"/>
    </xf>
    <xf numFmtId="0" fontId="62" fillId="33" borderId="160" xfId="0" applyNumberFormat="1" applyFont="1" applyFill="1" applyBorder="1" applyAlignment="1" applyProtection="1">
      <alignment horizontal="left" vertical="center"/>
    </xf>
    <xf numFmtId="0" fontId="63" fillId="34" borderId="161" xfId="0" applyNumberFormat="1" applyFont="1" applyFill="1" applyBorder="1" applyAlignment="1" applyProtection="1">
      <alignment horizontal="left" vertical="center"/>
    </xf>
    <xf numFmtId="0" fontId="64" fillId="35" borderId="162" xfId="0" applyNumberFormat="1" applyFont="1" applyFill="1" applyBorder="1" applyAlignment="1" applyProtection="1">
      <alignment horizontal="left" vertical="center"/>
    </xf>
    <xf numFmtId="0" fontId="65" fillId="36" borderId="163" xfId="0" applyNumberFormat="1" applyFont="1" applyFill="1" applyBorder="1" applyAlignment="1" applyProtection="1">
      <alignment horizontal="left" vertical="center"/>
    </xf>
    <xf numFmtId="0" fontId="66" fillId="37" borderId="164" xfId="0" applyNumberFormat="1" applyFont="1" applyFill="1" applyBorder="1" applyAlignment="1" applyProtection="1">
      <alignment horizontal="left" vertical="center"/>
    </xf>
    <xf numFmtId="0" fontId="67" fillId="0" borderId="165" xfId="0" applyNumberFormat="1" applyFont="1" applyBorder="1" applyAlignment="1" applyProtection="1">
      <alignment horizontal="left" vertical="center"/>
    </xf>
    <xf numFmtId="1" fontId="68" fillId="0" borderId="166" xfId="0" applyNumberFormat="1" applyFont="1" applyBorder="1" applyAlignment="1" applyProtection="1">
      <alignment horizontal="left" vertical="center"/>
    </xf>
    <xf numFmtId="0" fontId="69" fillId="0" borderId="167" xfId="0" applyNumberFormat="1" applyFont="1" applyBorder="1" applyAlignment="1" applyProtection="1">
      <alignment horizontal="left" vertical="center"/>
    </xf>
    <xf numFmtId="1" fontId="70" fillId="0" borderId="168" xfId="0" applyNumberFormat="1" applyFont="1" applyBorder="1" applyAlignment="1" applyProtection="1">
      <alignment horizontal="left" vertical="center"/>
    </xf>
    <xf numFmtId="0" fontId="71" fillId="0" borderId="169" xfId="0" applyNumberFormat="1" applyFont="1" applyBorder="1" applyAlignment="1" applyProtection="1">
      <alignment horizontal="left" vertical="center"/>
    </xf>
    <xf numFmtId="1" fontId="72" fillId="0" borderId="170" xfId="0" applyNumberFormat="1" applyFont="1" applyBorder="1" applyAlignment="1" applyProtection="1">
      <alignment horizontal="left" vertical="center"/>
    </xf>
    <xf numFmtId="1" fontId="73" fillId="0" borderId="171" xfId="0" applyNumberFormat="1" applyFont="1" applyBorder="1" applyAlignment="1" applyProtection="1">
      <alignment horizontal="left" vertical="center"/>
    </xf>
    <xf numFmtId="1" fontId="74" fillId="0" borderId="172" xfId="0" applyNumberFormat="1" applyFont="1" applyBorder="1" applyAlignment="1" applyProtection="1">
      <alignment horizontal="left" vertical="center"/>
    </xf>
    <xf numFmtId="1" fontId="75" fillId="0" borderId="173" xfId="0" applyNumberFormat="1" applyFont="1" applyBorder="1" applyAlignment="1" applyProtection="1">
      <alignment horizontal="left" vertical="center"/>
    </xf>
    <xf numFmtId="1" fontId="76" fillId="0" borderId="174" xfId="0" applyNumberFormat="1" applyFont="1" applyBorder="1" applyAlignment="1" applyProtection="1">
      <alignment horizontal="left" vertical="center"/>
    </xf>
    <xf numFmtId="1" fontId="77" fillId="0" borderId="175" xfId="0" applyNumberFormat="1" applyFont="1" applyBorder="1" applyAlignment="1" applyProtection="1">
      <alignment horizontal="left" vertical="center"/>
    </xf>
    <xf numFmtId="1" fontId="78" fillId="0" borderId="176" xfId="0" applyNumberFormat="1" applyFont="1" applyBorder="1" applyAlignment="1" applyProtection="1">
      <alignment horizontal="left" vertical="center"/>
    </xf>
    <xf numFmtId="1" fontId="79" fillId="38" borderId="177" xfId="0" applyNumberFormat="1" applyFont="1" applyFill="1" applyBorder="1" applyAlignment="1" applyProtection="1">
      <alignment horizontal="left" vertical="center"/>
    </xf>
    <xf numFmtId="0" fontId="80" fillId="39" borderId="178" xfId="0" applyNumberFormat="1" applyFont="1" applyFill="1" applyBorder="1" applyAlignment="1" applyProtection="1">
      <alignment horizontal="left" vertical="center"/>
    </xf>
    <xf numFmtId="0" fontId="81" fillId="40" borderId="179" xfId="0" applyNumberFormat="1" applyFont="1" applyFill="1" applyBorder="1" applyAlignment="1" applyProtection="1">
      <alignment horizontal="left" vertical="center"/>
    </xf>
    <xf numFmtId="0" fontId="82" fillId="41" borderId="180" xfId="0" applyNumberFormat="1" applyFont="1" applyFill="1" applyBorder="1" applyAlignment="1" applyProtection="1">
      <alignment horizontal="left" vertical="center"/>
    </xf>
    <xf numFmtId="0" fontId="83" fillId="42" borderId="181" xfId="0" applyNumberFormat="1" applyFont="1" applyFill="1" applyBorder="1" applyAlignment="1" applyProtection="1">
      <alignment horizontal="left" vertical="center"/>
    </xf>
    <xf numFmtId="0" fontId="84" fillId="43" borderId="182" xfId="0" applyNumberFormat="1" applyFont="1" applyFill="1" applyBorder="1" applyAlignment="1" applyProtection="1">
      <alignment horizontal="left" vertical="center"/>
    </xf>
    <xf numFmtId="0" fontId="85" fillId="44" borderId="183" xfId="0" applyNumberFormat="1" applyFont="1" applyFill="1" applyBorder="1" applyAlignment="1" applyProtection="1">
      <alignment horizontal="left" vertical="center"/>
    </xf>
    <xf numFmtId="1" fontId="86" fillId="45" borderId="184" xfId="0" applyNumberFormat="1" applyFont="1" applyFill="1" applyBorder="1" applyAlignment="1" applyProtection="1">
      <alignment horizontal="left" vertical="center"/>
    </xf>
    <xf numFmtId="0" fontId="87" fillId="46" borderId="185" xfId="0" applyNumberFormat="1" applyFont="1" applyFill="1" applyBorder="1" applyAlignment="1" applyProtection="1">
      <alignment horizontal="left" vertical="center"/>
    </xf>
    <xf numFmtId="1" fontId="88" fillId="47" borderId="186" xfId="0" applyNumberFormat="1" applyFont="1" applyFill="1" applyBorder="1" applyAlignment="1" applyProtection="1">
      <alignment horizontal="left" vertical="center"/>
    </xf>
    <xf numFmtId="0" fontId="89" fillId="48" borderId="187" xfId="0" applyNumberFormat="1" applyFont="1" applyFill="1" applyBorder="1" applyAlignment="1" applyProtection="1">
      <alignment horizontal="left" vertical="center"/>
    </xf>
    <xf numFmtId="1" fontId="90" fillId="49" borderId="188" xfId="0" applyNumberFormat="1" applyFont="1" applyFill="1" applyBorder="1" applyAlignment="1" applyProtection="1">
      <alignment horizontal="left" vertical="center"/>
    </xf>
    <xf numFmtId="1" fontId="91" fillId="50" borderId="189" xfId="0" applyNumberFormat="1" applyFont="1" applyFill="1" applyBorder="1" applyAlignment="1" applyProtection="1">
      <alignment horizontal="left" vertical="center"/>
    </xf>
    <xf numFmtId="1" fontId="92" fillId="51" borderId="190" xfId="0" applyNumberFormat="1" applyFont="1" applyFill="1" applyBorder="1" applyAlignment="1" applyProtection="1">
      <alignment horizontal="left" vertical="center"/>
    </xf>
    <xf numFmtId="1" fontId="93" fillId="52" borderId="191" xfId="0" applyNumberFormat="1" applyFont="1" applyFill="1" applyBorder="1" applyAlignment="1" applyProtection="1">
      <alignment horizontal="left" vertical="center"/>
    </xf>
    <xf numFmtId="1" fontId="94" fillId="53" borderId="192" xfId="0" applyNumberFormat="1" applyFont="1" applyFill="1" applyBorder="1" applyAlignment="1" applyProtection="1">
      <alignment horizontal="left" vertical="center"/>
    </xf>
    <xf numFmtId="1" fontId="95" fillId="54" borderId="193" xfId="0" applyNumberFormat="1" applyFont="1" applyFill="1" applyBorder="1" applyAlignment="1" applyProtection="1">
      <alignment horizontal="left" vertical="center"/>
    </xf>
    <xf numFmtId="1" fontId="96" fillId="55" borderId="194" xfId="0" applyNumberFormat="1" applyFont="1" applyFill="1" applyBorder="1" applyAlignment="1" applyProtection="1">
      <alignment horizontal="left" vertical="center"/>
    </xf>
    <xf numFmtId="0" fontId="97" fillId="56" borderId="195" xfId="0" applyNumberFormat="1" applyFont="1" applyFill="1" applyBorder="1" applyAlignment="1" applyProtection="1">
      <alignment horizontal="left" vertical="center"/>
    </xf>
    <xf numFmtId="1" fontId="98" fillId="57" borderId="196" xfId="0" applyNumberFormat="1" applyFont="1" applyFill="1" applyBorder="1" applyAlignment="1" applyProtection="1">
      <alignment horizontal="left" vertical="center"/>
    </xf>
    <xf numFmtId="0" fontId="99" fillId="58" borderId="197" xfId="0" applyNumberFormat="1" applyFont="1" applyFill="1" applyBorder="1" applyAlignment="1" applyProtection="1">
      <alignment horizontal="left" vertical="center"/>
    </xf>
    <xf numFmtId="1" fontId="100" fillId="59" borderId="198" xfId="0" applyNumberFormat="1" applyFont="1" applyFill="1" applyBorder="1" applyAlignment="1" applyProtection="1">
      <alignment horizontal="left" vertical="center"/>
    </xf>
    <xf numFmtId="0" fontId="101" fillId="60" borderId="199" xfId="0" applyNumberFormat="1" applyFont="1" applyFill="1" applyBorder="1" applyAlignment="1" applyProtection="1">
      <alignment horizontal="left" vertical="center"/>
    </xf>
    <xf numFmtId="0" fontId="102" fillId="61" borderId="200" xfId="0" applyNumberFormat="1" applyFont="1" applyFill="1" applyBorder="1" applyAlignment="1" applyProtection="1">
      <alignment horizontal="left" vertical="center"/>
    </xf>
    <xf numFmtId="0" fontId="103" fillId="62" borderId="201" xfId="0" applyNumberFormat="1" applyFont="1" applyFill="1" applyBorder="1" applyAlignment="1" applyProtection="1">
      <alignment horizontal="left" vertical="center"/>
    </xf>
    <xf numFmtId="1" fontId="104" fillId="63" borderId="202" xfId="0" applyNumberFormat="1" applyFont="1" applyFill="1" applyBorder="1" applyAlignment="1" applyProtection="1">
      <alignment horizontal="left" vertical="center"/>
    </xf>
    <xf numFmtId="0" fontId="105" fillId="64" borderId="203" xfId="0" applyNumberFormat="1" applyFont="1" applyFill="1" applyBorder="1" applyAlignment="1" applyProtection="1">
      <alignment horizontal="left" vertical="center"/>
    </xf>
    <xf numFmtId="0" fontId="106" fillId="65" borderId="204" xfId="0" applyNumberFormat="1" applyFont="1" applyFill="1" applyBorder="1" applyAlignment="1" applyProtection="1">
      <alignment horizontal="left" vertical="center"/>
    </xf>
    <xf numFmtId="0" fontId="107" fillId="66" borderId="205" xfId="0" applyNumberFormat="1" applyFont="1" applyFill="1" applyBorder="1" applyAlignment="1" applyProtection="1">
      <alignment horizontal="left" vertical="center"/>
    </xf>
    <xf numFmtId="0" fontId="108" fillId="67" borderId="206" xfId="0" applyNumberFormat="1" applyFont="1" applyFill="1" applyBorder="1" applyAlignment="1" applyProtection="1">
      <alignment horizontal="left" vertical="center"/>
    </xf>
    <xf numFmtId="0" fontId="109" fillId="68" borderId="207" xfId="0" applyNumberFormat="1" applyFont="1" applyFill="1" applyBorder="1" applyAlignment="1" applyProtection="1">
      <alignment horizontal="left" vertical="center"/>
    </xf>
    <xf numFmtId="1" fontId="110" fillId="69" borderId="208" xfId="0" applyNumberFormat="1" applyFont="1" applyFill="1" applyBorder="1" applyAlignment="1" applyProtection="1">
      <alignment horizontal="left" vertical="center"/>
    </xf>
    <xf numFmtId="0" fontId="111" fillId="70" borderId="209" xfId="0" applyNumberFormat="1" applyFont="1" applyFill="1" applyBorder="1" applyAlignment="1" applyProtection="1">
      <alignment horizontal="left" vertical="center"/>
    </xf>
    <xf numFmtId="1" fontId="112" fillId="71" borderId="210" xfId="0" applyNumberFormat="1" applyFont="1" applyFill="1" applyBorder="1" applyAlignment="1" applyProtection="1">
      <alignment horizontal="left" vertical="center"/>
    </xf>
    <xf numFmtId="0" fontId="113" fillId="72" borderId="211" xfId="0" applyNumberFormat="1" applyFont="1" applyFill="1" applyBorder="1" applyAlignment="1" applyProtection="1">
      <alignment horizontal="left" vertical="center"/>
    </xf>
    <xf numFmtId="0" fontId="114" fillId="73" borderId="212" xfId="0" applyNumberFormat="1" applyFont="1" applyFill="1" applyBorder="1" applyAlignment="1" applyProtection="1">
      <alignment horizontal="left" vertical="center"/>
    </xf>
    <xf numFmtId="165" fontId="115" fillId="0" borderId="213" xfId="0" applyNumberFormat="1" applyFont="1" applyBorder="1" applyAlignment="1" applyProtection="1">
      <alignment horizontal="right" vertical="center" wrapText="1"/>
    </xf>
    <xf numFmtId="165" fontId="116" fillId="0" borderId="214" xfId="0" applyNumberFormat="1" applyFont="1" applyBorder="1" applyAlignment="1" applyProtection="1">
      <alignment horizontal="right" vertical="center" wrapText="1"/>
    </xf>
    <xf numFmtId="165" fontId="117" fillId="0" borderId="215" xfId="0" applyNumberFormat="1" applyFont="1" applyBorder="1" applyAlignment="1" applyProtection="1">
      <alignment horizontal="right" vertical="center" wrapText="1"/>
    </xf>
    <xf numFmtId="165" fontId="118" fillId="0" borderId="216" xfId="0" applyNumberFormat="1" applyFont="1" applyBorder="1" applyAlignment="1" applyProtection="1">
      <alignment horizontal="right" vertical="center" wrapText="1"/>
    </xf>
    <xf numFmtId="165" fontId="119" fillId="0" borderId="217" xfId="0" applyNumberFormat="1" applyFont="1" applyBorder="1" applyAlignment="1" applyProtection="1">
      <alignment horizontal="right" vertical="center" wrapText="1"/>
    </xf>
    <xf numFmtId="165" fontId="120" fillId="0" borderId="218" xfId="0" applyNumberFormat="1" applyFont="1" applyBorder="1" applyAlignment="1" applyProtection="1">
      <alignment horizontal="right" vertical="center" wrapText="1"/>
    </xf>
    <xf numFmtId="165" fontId="121" fillId="0" borderId="219" xfId="0" applyNumberFormat="1" applyFont="1" applyBorder="1" applyAlignment="1" applyProtection="1">
      <alignment horizontal="right" vertical="center" wrapText="1"/>
    </xf>
    <xf numFmtId="165" fontId="122" fillId="0" borderId="220" xfId="0" applyNumberFormat="1" applyFont="1" applyBorder="1" applyAlignment="1" applyProtection="1">
      <alignment horizontal="right" vertical="center" wrapText="1"/>
    </xf>
    <xf numFmtId="168" fontId="123" fillId="0" borderId="221" xfId="0" applyNumberFormat="1" applyFont="1" applyBorder="1" applyAlignment="1" applyProtection="1">
      <alignment horizontal="right" vertical="center" wrapText="1"/>
    </xf>
    <xf numFmtId="168" fontId="124" fillId="0" borderId="222" xfId="0" applyNumberFormat="1" applyFont="1" applyBorder="1" applyAlignment="1" applyProtection="1">
      <alignment horizontal="right" vertical="center" wrapText="1"/>
    </xf>
    <xf numFmtId="168" fontId="125" fillId="0" borderId="223" xfId="0" applyNumberFormat="1" applyFont="1" applyBorder="1" applyAlignment="1" applyProtection="1">
      <alignment horizontal="right" vertical="center" wrapText="1"/>
    </xf>
    <xf numFmtId="168" fontId="126" fillId="0" borderId="224" xfId="0" applyNumberFormat="1" applyFont="1" applyBorder="1" applyAlignment="1" applyProtection="1">
      <alignment horizontal="right" vertical="center" wrapText="1"/>
    </xf>
    <xf numFmtId="164" fontId="127" fillId="74" borderId="225" xfId="0" applyNumberFormat="1" applyFont="1" applyFill="1" applyBorder="1" applyAlignment="1" applyProtection="1">
      <alignment horizontal="center"/>
    </xf>
    <xf numFmtId="164" fontId="128" fillId="75" borderId="226" xfId="0" applyNumberFormat="1" applyFont="1" applyFill="1" applyBorder="1" applyAlignment="1" applyProtection="1">
      <alignment horizontal="center"/>
    </xf>
    <xf numFmtId="164" fontId="129" fillId="76" borderId="227" xfId="0" applyNumberFormat="1" applyFont="1" applyFill="1" applyBorder="1" applyAlignment="1" applyProtection="1">
      <alignment horizontal="center"/>
    </xf>
    <xf numFmtId="164" fontId="130" fillId="77" borderId="228" xfId="0" applyNumberFormat="1" applyFont="1" applyFill="1" applyBorder="1" applyAlignment="1" applyProtection="1">
      <alignment horizontal="center"/>
    </xf>
    <xf numFmtId="164" fontId="131" fillId="78" borderId="229" xfId="0" applyNumberFormat="1" applyFont="1" applyFill="1" applyBorder="1" applyAlignment="1" applyProtection="1">
      <alignment horizontal="center"/>
    </xf>
    <xf numFmtId="164" fontId="132" fillId="79" borderId="230" xfId="0" applyNumberFormat="1" applyFont="1" applyFill="1" applyBorder="1" applyAlignment="1" applyProtection="1">
      <alignment horizontal="center"/>
    </xf>
    <xf numFmtId="164" fontId="133" fillId="80" borderId="231" xfId="0" applyNumberFormat="1" applyFont="1" applyFill="1" applyBorder="1" applyAlignment="1" applyProtection="1">
      <alignment horizontal="center"/>
    </xf>
    <xf numFmtId="164" fontId="134" fillId="81" borderId="232" xfId="0" applyNumberFormat="1" applyFont="1" applyFill="1" applyBorder="1" applyAlignment="1" applyProtection="1">
      <alignment horizontal="center"/>
    </xf>
    <xf numFmtId="164" fontId="135" fillId="82" borderId="233" xfId="0" applyNumberFormat="1" applyFont="1" applyFill="1" applyBorder="1" applyAlignment="1" applyProtection="1">
      <alignment horizontal="center"/>
    </xf>
    <xf numFmtId="164" fontId="136" fillId="83" borderId="234" xfId="0" applyNumberFormat="1" applyFont="1" applyFill="1" applyBorder="1" applyAlignment="1" applyProtection="1">
      <alignment horizontal="center"/>
    </xf>
    <xf numFmtId="164" fontId="137" fillId="84" borderId="235" xfId="0" applyNumberFormat="1" applyFont="1" applyFill="1" applyBorder="1" applyAlignment="1" applyProtection="1">
      <alignment horizontal="center"/>
    </xf>
    <xf numFmtId="164" fontId="138" fillId="85" borderId="236" xfId="0" applyNumberFormat="1" applyFont="1" applyFill="1" applyBorder="1" applyAlignment="1" applyProtection="1">
      <alignment horizontal="center"/>
    </xf>
    <xf numFmtId="164" fontId="139" fillId="86" borderId="237" xfId="0" applyNumberFormat="1" applyFont="1" applyFill="1" applyBorder="1" applyAlignment="1" applyProtection="1">
      <alignment horizontal="center"/>
    </xf>
    <xf numFmtId="164" fontId="140" fillId="87" borderId="238" xfId="0" applyNumberFormat="1" applyFont="1" applyFill="1" applyBorder="1" applyAlignment="1" applyProtection="1">
      <alignment horizontal="center"/>
    </xf>
    <xf numFmtId="164" fontId="141" fillId="88" borderId="239" xfId="0" applyNumberFormat="1" applyFont="1" applyFill="1" applyBorder="1" applyAlignment="1" applyProtection="1">
      <alignment horizontal="center"/>
    </xf>
    <xf numFmtId="164" fontId="142" fillId="89" borderId="240" xfId="0" applyNumberFormat="1" applyFont="1" applyFill="1" applyBorder="1" applyAlignment="1" applyProtection="1">
      <alignment horizontal="center"/>
    </xf>
    <xf numFmtId="164" fontId="143" fillId="90" borderId="241" xfId="0" applyNumberFormat="1" applyFont="1" applyFill="1" applyBorder="1" applyAlignment="1" applyProtection="1">
      <alignment horizontal="center"/>
    </xf>
    <xf numFmtId="164" fontId="144" fillId="91" borderId="242" xfId="0" applyNumberFormat="1" applyFont="1" applyFill="1" applyBorder="1" applyAlignment="1" applyProtection="1">
      <alignment horizontal="center"/>
    </xf>
    <xf numFmtId="164" fontId="145" fillId="92" borderId="243" xfId="0" applyNumberFormat="1" applyFont="1" applyFill="1" applyBorder="1" applyAlignment="1" applyProtection="1">
      <alignment horizontal="center"/>
    </xf>
    <xf numFmtId="164" fontId="146" fillId="93" borderId="244" xfId="0" applyNumberFormat="1" applyFont="1" applyFill="1" applyBorder="1" applyAlignment="1" applyProtection="1">
      <alignment horizontal="center"/>
    </xf>
    <xf numFmtId="164" fontId="147" fillId="94" borderId="245" xfId="0" applyNumberFormat="1" applyFont="1" applyFill="1" applyBorder="1" applyAlignment="1" applyProtection="1">
      <alignment horizontal="center"/>
    </xf>
    <xf numFmtId="164" fontId="148" fillId="95" borderId="246" xfId="0" applyNumberFormat="1" applyFont="1" applyFill="1" applyBorder="1" applyAlignment="1" applyProtection="1">
      <alignment horizontal="center"/>
    </xf>
    <xf numFmtId="164" fontId="149" fillId="96" borderId="247" xfId="0" applyNumberFormat="1" applyFont="1" applyFill="1" applyBorder="1" applyAlignment="1" applyProtection="1">
      <alignment horizontal="center"/>
    </xf>
    <xf numFmtId="164" fontId="150" fillId="97" borderId="248" xfId="0" applyNumberFormat="1" applyFont="1" applyFill="1" applyBorder="1" applyAlignment="1" applyProtection="1">
      <alignment horizontal="center"/>
    </xf>
    <xf numFmtId="164" fontId="151" fillId="98" borderId="249" xfId="0" applyNumberFormat="1" applyFont="1" applyFill="1" applyBorder="1" applyAlignment="1" applyProtection="1">
      <alignment horizontal="center"/>
    </xf>
    <xf numFmtId="164" fontId="152" fillId="99" borderId="250" xfId="0" applyNumberFormat="1" applyFont="1" applyFill="1" applyBorder="1" applyAlignment="1" applyProtection="1">
      <alignment horizontal="center"/>
    </xf>
    <xf numFmtId="164" fontId="153" fillId="100" borderId="251" xfId="0" applyNumberFormat="1" applyFont="1" applyFill="1" applyBorder="1" applyAlignment="1" applyProtection="1">
      <alignment horizontal="center"/>
    </xf>
    <xf numFmtId="164" fontId="154" fillId="101" borderId="252" xfId="0" applyNumberFormat="1" applyFont="1" applyFill="1" applyBorder="1" applyAlignment="1" applyProtection="1">
      <alignment horizontal="center"/>
    </xf>
    <xf numFmtId="164" fontId="155" fillId="102" borderId="253" xfId="0" applyNumberFormat="1" applyFont="1" applyFill="1" applyBorder="1" applyAlignment="1" applyProtection="1">
      <alignment horizontal="center"/>
    </xf>
    <xf numFmtId="164" fontId="156" fillId="103" borderId="254" xfId="0" applyNumberFormat="1" applyFont="1" applyFill="1" applyBorder="1" applyAlignment="1" applyProtection="1">
      <alignment horizontal="center"/>
    </xf>
    <xf numFmtId="164" fontId="157" fillId="104" borderId="255" xfId="0" applyNumberFormat="1" applyFont="1" applyFill="1" applyBorder="1" applyAlignment="1" applyProtection="1">
      <alignment horizontal="center"/>
    </xf>
    <xf numFmtId="164" fontId="158" fillId="105" borderId="256" xfId="0" applyNumberFormat="1" applyFont="1" applyFill="1" applyBorder="1" applyAlignment="1" applyProtection="1">
      <alignment horizontal="center"/>
    </xf>
    <xf numFmtId="164" fontId="159" fillId="106" borderId="257" xfId="0" applyNumberFormat="1" applyFont="1" applyFill="1" applyBorder="1" applyAlignment="1" applyProtection="1">
      <alignment horizontal="center"/>
    </xf>
    <xf numFmtId="164" fontId="160" fillId="107" borderId="258" xfId="0" applyNumberFormat="1" applyFont="1" applyFill="1" applyBorder="1" applyAlignment="1" applyProtection="1">
      <alignment horizontal="center"/>
    </xf>
    <xf numFmtId="164" fontId="161" fillId="108" borderId="259" xfId="0" applyNumberFormat="1" applyFont="1" applyFill="1" applyBorder="1" applyAlignment="1" applyProtection="1">
      <alignment horizontal="center"/>
    </xf>
    <xf numFmtId="164" fontId="162" fillId="109" borderId="260" xfId="0" applyNumberFormat="1" applyFont="1" applyFill="1" applyBorder="1" applyAlignment="1" applyProtection="1">
      <alignment horizont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2" fillId="9" borderId="32" xfId="0" applyFont="1" applyFill="1" applyBorder="1" applyAlignment="1">
      <alignment horizontal="left" vertical="center"/>
    </xf>
    <xf numFmtId="1" fontId="32" fillId="0" borderId="0" xfId="0" applyNumberFormat="1" applyFont="1" applyFill="1" applyBorder="1" applyAlignment="1">
      <alignment horizontal="left" vertical="center"/>
    </xf>
    <xf numFmtId="0" fontId="163" fillId="0" borderId="0" xfId="0" applyFont="1"/>
    <xf numFmtId="169" fontId="29" fillId="0" borderId="11" xfId="4" applyNumberFormat="1" applyFont="1" applyBorder="1" applyAlignment="1">
      <alignment horizontal="right" vertical="center"/>
    </xf>
    <xf numFmtId="169" fontId="29" fillId="0" borderId="2" xfId="4" applyNumberFormat="1" applyFont="1" applyBorder="1" applyAlignment="1">
      <alignment horizontal="right" vertical="center"/>
    </xf>
    <xf numFmtId="169" fontId="29" fillId="0" borderId="5" xfId="4" applyNumberFormat="1" applyFont="1" applyBorder="1" applyAlignment="1">
      <alignment horizontal="right" vertical="center"/>
    </xf>
    <xf numFmtId="0" fontId="0" fillId="6" borderId="0" xfId="0" applyFill="1"/>
    <xf numFmtId="0" fontId="0" fillId="4" borderId="0" xfId="0" applyFill="1"/>
    <xf numFmtId="0" fontId="0" fillId="5" borderId="0" xfId="0" applyFill="1"/>
    <xf numFmtId="3" fontId="14" fillId="0" borderId="1" xfId="1" applyNumberFormat="1" applyFont="1" applyFill="1" applyBorder="1"/>
    <xf numFmtId="3" fontId="14" fillId="0" borderId="0" xfId="1" applyNumberFormat="1" applyFont="1" applyFill="1" applyBorder="1"/>
    <xf numFmtId="3" fontId="14" fillId="0" borderId="18" xfId="1" applyNumberFormat="1" applyFont="1" applyFill="1" applyBorder="1"/>
    <xf numFmtId="3" fontId="14" fillId="0" borderId="2" xfId="1" applyNumberFormat="1" applyFont="1" applyFill="1" applyBorder="1"/>
    <xf numFmtId="3" fontId="14" fillId="0" borderId="12" xfId="1" applyNumberFormat="1" applyFont="1" applyFill="1" applyBorder="1"/>
    <xf numFmtId="3" fontId="14" fillId="0" borderId="13" xfId="1" applyNumberFormat="1" applyFont="1" applyFill="1" applyBorder="1"/>
    <xf numFmtId="3" fontId="14" fillId="0" borderId="14" xfId="1" applyNumberFormat="1" applyFont="1" applyFill="1" applyBorder="1"/>
    <xf numFmtId="3" fontId="14" fillId="0" borderId="3" xfId="1" applyNumberFormat="1" applyFont="1" applyFill="1" applyBorder="1"/>
    <xf numFmtId="3" fontId="14" fillId="0" borderId="4" xfId="1" applyNumberFormat="1" applyFont="1" applyFill="1" applyBorder="1"/>
    <xf numFmtId="3" fontId="14" fillId="0" borderId="5" xfId="1" applyNumberFormat="1" applyFont="1" applyFill="1" applyBorder="1"/>
    <xf numFmtId="0" fontId="24" fillId="0" borderId="1" xfId="0" applyFont="1" applyBorder="1"/>
    <xf numFmtId="0" fontId="24" fillId="0" borderId="0" xfId="0" applyFont="1" applyBorder="1"/>
    <xf numFmtId="0" fontId="24" fillId="0" borderId="2" xfId="0" applyFont="1" applyBorder="1"/>
    <xf numFmtId="1" fontId="0" fillId="4" borderId="0" xfId="0" applyNumberFormat="1" applyFill="1"/>
    <xf numFmtId="1" fontId="0" fillId="5" borderId="0" xfId="0" applyNumberFormat="1" applyFill="1"/>
    <xf numFmtId="1" fontId="0" fillId="6" borderId="0" xfId="0" applyNumberFormat="1" applyFill="1"/>
    <xf numFmtId="1" fontId="45" fillId="16" borderId="143" xfId="0" applyNumberFormat="1" applyFont="1" applyFill="1" applyBorder="1" applyAlignment="1" applyProtection="1">
      <alignment horizontal="left" vertical="center"/>
    </xf>
    <xf numFmtId="0" fontId="0" fillId="4" borderId="25" xfId="0" applyFill="1" applyBorder="1"/>
    <xf numFmtId="1" fontId="29" fillId="0" borderId="0" xfId="0" applyNumberFormat="1" applyFont="1" applyAlignment="1">
      <alignment horizontal="right" vertical="center" wrapText="1"/>
    </xf>
    <xf numFmtId="3" fontId="0" fillId="4" borderId="25" xfId="0" applyNumberFormat="1" applyFill="1" applyBorder="1"/>
    <xf numFmtId="1" fontId="29" fillId="0" borderId="4" xfId="0" applyNumberFormat="1" applyFont="1" applyBorder="1" applyAlignment="1">
      <alignment horizontal="right" vertical="center" wrapText="1"/>
    </xf>
    <xf numFmtId="0" fontId="29" fillId="4" borderId="25" xfId="0" applyFont="1" applyFill="1" applyBorder="1" applyAlignment="1">
      <alignment horizontal="right" vertical="center"/>
    </xf>
    <xf numFmtId="0" fontId="9" fillId="0" borderId="19" xfId="0" applyFont="1" applyBorder="1"/>
    <xf numFmtId="0" fontId="9" fillId="0" borderId="20" xfId="0" applyFont="1" applyBorder="1"/>
    <xf numFmtId="0" fontId="9" fillId="0" borderId="21" xfId="0" applyFont="1" applyBorder="1"/>
    <xf numFmtId="3" fontId="1" fillId="0" borderId="1" xfId="1" applyNumberFormat="1" applyFont="1" applyFill="1" applyBorder="1"/>
    <xf numFmtId="3" fontId="1" fillId="0" borderId="0" xfId="1" applyNumberFormat="1" applyFont="1" applyFill="1" applyBorder="1"/>
    <xf numFmtId="3" fontId="1" fillId="0" borderId="18" xfId="1" applyNumberFormat="1" applyFont="1" applyFill="1" applyBorder="1"/>
    <xf numFmtId="3" fontId="1" fillId="0" borderId="2" xfId="1" applyNumberFormat="1" applyFont="1" applyFill="1" applyBorder="1"/>
    <xf numFmtId="3" fontId="1" fillId="0" borderId="12" xfId="1" applyNumberFormat="1" applyFont="1" applyFill="1" applyBorder="1"/>
    <xf numFmtId="3" fontId="1" fillId="0" borderId="13" xfId="1" applyNumberFormat="1" applyFont="1" applyFill="1" applyBorder="1"/>
    <xf numFmtId="3" fontId="1" fillId="0" borderId="14" xfId="1" applyNumberFormat="1" applyFont="1" applyFill="1" applyBorder="1"/>
    <xf numFmtId="3" fontId="1" fillId="0" borderId="3" xfId="1" applyNumberFormat="1" applyFont="1" applyFill="1" applyBorder="1"/>
    <xf numFmtId="3" fontId="1" fillId="0" borderId="4" xfId="1" applyNumberFormat="1" applyFont="1" applyFill="1" applyBorder="1"/>
    <xf numFmtId="3" fontId="1" fillId="0" borderId="5" xfId="1" applyNumberFormat="1" applyFont="1" applyFill="1" applyBorder="1"/>
    <xf numFmtId="166" fontId="23" fillId="0" borderId="29" xfId="2" applyNumberFormat="1" applyFont="1" applyBorder="1" applyAlignment="1">
      <alignment horizontal="right" vertical="center" wrapText="1"/>
    </xf>
    <xf numFmtId="166" fontId="22" fillId="12" borderId="29" xfId="2" applyNumberFormat="1" applyFont="1" applyFill="1" applyBorder="1" applyAlignment="1">
      <alignment horizontal="right" vertical="center" wrapText="1"/>
    </xf>
    <xf numFmtId="166" fontId="22" fillId="0" borderId="32" xfId="2" applyNumberFormat="1" applyFont="1" applyBorder="1" applyAlignment="1">
      <alignment horizontal="right" vertical="center" wrapText="1"/>
    </xf>
    <xf numFmtId="1" fontId="2" fillId="85" borderId="37" xfId="0" applyNumberFormat="1" applyFont="1" applyFill="1" applyBorder="1" applyAlignment="1">
      <alignment horizontal="left" vertical="center"/>
    </xf>
    <xf numFmtId="0" fontId="2" fillId="85" borderId="38" xfId="0" applyFont="1" applyFill="1" applyBorder="1" applyAlignment="1">
      <alignment horizontal="left" vertical="center"/>
    </xf>
    <xf numFmtId="1" fontId="2" fillId="85" borderId="224" xfId="0" applyNumberFormat="1" applyFont="1" applyFill="1" applyBorder="1" applyAlignment="1">
      <alignment horizontal="left" vertical="center"/>
    </xf>
    <xf numFmtId="0" fontId="2" fillId="85" borderId="29" xfId="0" applyFont="1" applyFill="1" applyBorder="1" applyAlignment="1">
      <alignment horizontal="left" vertical="center"/>
    </xf>
    <xf numFmtId="1" fontId="2" fillId="85" borderId="84" xfId="0" applyNumberFormat="1" applyFont="1" applyFill="1" applyBorder="1" applyAlignment="1">
      <alignment horizontal="left" vertical="center"/>
    </xf>
    <xf numFmtId="1" fontId="2" fillId="85" borderId="35" xfId="0" applyNumberFormat="1" applyFont="1" applyFill="1" applyBorder="1" applyAlignment="1">
      <alignment horizontal="left" vertical="center"/>
    </xf>
    <xf numFmtId="1" fontId="2" fillId="85" borderId="29" xfId="0" applyNumberFormat="1" applyFont="1" applyFill="1" applyBorder="1" applyAlignment="1">
      <alignment horizontal="left" vertical="center"/>
    </xf>
    <xf numFmtId="0" fontId="2" fillId="85" borderId="224" xfId="0" applyFont="1" applyFill="1" applyBorder="1" applyAlignment="1">
      <alignment horizontal="left" vertical="center"/>
    </xf>
    <xf numFmtId="1" fontId="2" fillId="85" borderId="92" xfId="0" applyNumberFormat="1" applyFont="1" applyFill="1" applyBorder="1" applyAlignment="1">
      <alignment horizontal="left" vertical="center"/>
    </xf>
    <xf numFmtId="0" fontId="2" fillId="85" borderId="92" xfId="0" applyFont="1" applyFill="1" applyBorder="1" applyAlignment="1">
      <alignment horizontal="left" vertical="center"/>
    </xf>
    <xf numFmtId="0" fontId="2" fillId="85" borderId="30" xfId="0" applyFont="1" applyFill="1" applyBorder="1" applyAlignment="1">
      <alignment horizontal="left" vertical="center"/>
    </xf>
    <xf numFmtId="1" fontId="2" fillId="85" borderId="123" xfId="0" applyNumberFormat="1" applyFont="1" applyFill="1" applyBorder="1" applyAlignment="1">
      <alignment horizontal="left" vertical="center"/>
    </xf>
    <xf numFmtId="0" fontId="2" fillId="85" borderId="103" xfId="0" applyFont="1" applyFill="1" applyBorder="1" applyAlignment="1">
      <alignment horizontal="left" vertical="center"/>
    </xf>
    <xf numFmtId="0" fontId="2" fillId="85" borderId="32" xfId="0" applyFont="1" applyFill="1" applyBorder="1" applyAlignment="1">
      <alignment horizontal="left" vertical="center"/>
    </xf>
    <xf numFmtId="0" fontId="2" fillId="85" borderId="183" xfId="0" applyFont="1" applyFill="1" applyBorder="1" applyAlignment="1">
      <alignment horizontal="left" vertical="center"/>
    </xf>
    <xf numFmtId="1" fontId="2" fillId="85" borderId="183" xfId="0" applyNumberFormat="1" applyFont="1" applyFill="1" applyBorder="1" applyAlignment="1">
      <alignment horizontal="left" vertical="center"/>
    </xf>
    <xf numFmtId="164" fontId="11" fillId="85" borderId="20" xfId="2" applyNumberFormat="1" applyFont="1" applyFill="1" applyBorder="1" applyAlignment="1">
      <alignment horizontal="center"/>
    </xf>
    <xf numFmtId="169" fontId="11" fillId="85" borderId="21" xfId="2" applyNumberFormat="1" applyFont="1" applyFill="1" applyBorder="1" applyAlignment="1">
      <alignment horizontal="center"/>
    </xf>
    <xf numFmtId="164" fontId="12" fillId="85" borderId="18" xfId="2" applyNumberFormat="1" applyFont="1" applyFill="1" applyBorder="1" applyAlignment="1">
      <alignment horizontal="center"/>
    </xf>
    <xf numFmtId="169" fontId="12" fillId="85" borderId="50" xfId="2" applyNumberFormat="1" applyFont="1" applyFill="1" applyBorder="1" applyAlignment="1">
      <alignment horizontal="center"/>
    </xf>
    <xf numFmtId="164" fontId="12" fillId="85" borderId="0" xfId="2" applyNumberFormat="1" applyFont="1" applyFill="1" applyAlignment="1">
      <alignment horizontal="center"/>
    </xf>
    <xf numFmtId="169" fontId="12" fillId="85" borderId="2" xfId="2" applyNumberFormat="1" applyFont="1" applyFill="1" applyBorder="1" applyAlignment="1">
      <alignment horizontal="center"/>
    </xf>
    <xf numFmtId="164" fontId="12" fillId="85" borderId="4" xfId="2" applyNumberFormat="1" applyFont="1" applyFill="1" applyBorder="1" applyAlignment="1">
      <alignment horizontal="center"/>
    </xf>
    <xf numFmtId="169" fontId="12" fillId="85" borderId="5" xfId="2" applyNumberFormat="1" applyFont="1" applyFill="1" applyBorder="1" applyAlignment="1">
      <alignment horizontal="center"/>
    </xf>
    <xf numFmtId="164" fontId="11" fillId="97" borderId="4" xfId="2" applyNumberFormat="1" applyFont="1" applyFill="1" applyBorder="1" applyAlignment="1">
      <alignment horizontal="center"/>
    </xf>
    <xf numFmtId="169" fontId="11" fillId="97" borderId="5" xfId="2" applyNumberFormat="1" applyFont="1" applyFill="1" applyBorder="1" applyAlignment="1">
      <alignment horizontal="center"/>
    </xf>
    <xf numFmtId="164" fontId="12" fillId="97" borderId="249" xfId="2" applyNumberFormat="1" applyFont="1" applyFill="1" applyBorder="1" applyAlignment="1">
      <alignment horizontal="center"/>
    </xf>
    <xf numFmtId="169" fontId="12" fillId="97" borderId="50" xfId="2" applyNumberFormat="1" applyFont="1" applyFill="1" applyBorder="1" applyAlignment="1">
      <alignment horizontal="center"/>
    </xf>
    <xf numFmtId="164" fontId="12" fillId="97" borderId="260" xfId="2" applyNumberFormat="1" applyFont="1" applyFill="1" applyBorder="1" applyAlignment="1">
      <alignment horizontal="center"/>
    </xf>
    <xf numFmtId="169" fontId="12" fillId="97" borderId="2" xfId="2" applyNumberFormat="1" applyFont="1" applyFill="1" applyBorder="1" applyAlignment="1">
      <alignment horizontal="center"/>
    </xf>
    <xf numFmtId="164" fontId="12" fillId="97" borderId="0" xfId="2" applyNumberFormat="1" applyFont="1" applyFill="1" applyAlignment="1">
      <alignment horizontal="center"/>
    </xf>
    <xf numFmtId="164" fontId="1" fillId="97" borderId="260" xfId="2" applyNumberFormat="1" applyFill="1" applyBorder="1" applyAlignment="1">
      <alignment horizontal="center"/>
    </xf>
    <xf numFmtId="164" fontId="12" fillId="97" borderId="3" xfId="2" applyNumberFormat="1" applyFont="1" applyFill="1" applyBorder="1" applyAlignment="1">
      <alignment horizontal="center"/>
    </xf>
    <xf numFmtId="169" fontId="12" fillId="97" borderId="5" xfId="2" applyNumberFormat="1" applyFont="1" applyFill="1" applyBorder="1" applyAlignment="1">
      <alignment horizontal="center"/>
    </xf>
    <xf numFmtId="164" fontId="11" fillId="109" borderId="20" xfId="2" applyNumberFormat="1" applyFont="1" applyFill="1" applyBorder="1" applyAlignment="1">
      <alignment horizontal="center"/>
    </xf>
    <xf numFmtId="169" fontId="11" fillId="109" borderId="21" xfId="2" applyNumberFormat="1" applyFont="1" applyFill="1" applyBorder="1" applyAlignment="1">
      <alignment horizontal="center"/>
    </xf>
    <xf numFmtId="164" fontId="12" fillId="109" borderId="249" xfId="2" applyNumberFormat="1" applyFont="1" applyFill="1" applyBorder="1" applyAlignment="1">
      <alignment horizontal="center"/>
    </xf>
    <xf numFmtId="169" fontId="12" fillId="109" borderId="50" xfId="2" applyNumberFormat="1" applyFont="1" applyFill="1" applyBorder="1" applyAlignment="1">
      <alignment horizontal="center"/>
    </xf>
    <xf numFmtId="164" fontId="12" fillId="109" borderId="260" xfId="2" applyNumberFormat="1" applyFont="1" applyFill="1" applyBorder="1" applyAlignment="1">
      <alignment horizontal="center"/>
    </xf>
    <xf numFmtId="169" fontId="12" fillId="109" borderId="2" xfId="2" applyNumberFormat="1" applyFont="1" applyFill="1" applyBorder="1" applyAlignment="1">
      <alignment horizontal="center"/>
    </xf>
    <xf numFmtId="164" fontId="1" fillId="109" borderId="260" xfId="2" applyNumberFormat="1" applyFill="1" applyBorder="1" applyAlignment="1">
      <alignment horizontal="center"/>
    </xf>
    <xf numFmtId="169" fontId="1" fillId="109" borderId="2" xfId="2" applyNumberFormat="1" applyFill="1" applyBorder="1" applyAlignment="1">
      <alignment horizontal="center"/>
    </xf>
    <xf numFmtId="164" fontId="12" fillId="109" borderId="3" xfId="2" applyNumberFormat="1" applyFont="1" applyFill="1" applyBorder="1" applyAlignment="1">
      <alignment horizontal="center"/>
    </xf>
    <xf numFmtId="169" fontId="12" fillId="109" borderId="5" xfId="2" applyNumberFormat="1" applyFont="1" applyFill="1" applyBorder="1" applyAlignment="1">
      <alignment horizontal="center"/>
    </xf>
    <xf numFmtId="2" fontId="29" fillId="4" borderId="25" xfId="0" applyNumberFormat="1" applyFont="1" applyFill="1" applyBorder="1"/>
    <xf numFmtId="0" fontId="0" fillId="4" borderId="55" xfId="0" applyFill="1" applyBorder="1"/>
    <xf numFmtId="0" fontId="1" fillId="2" borderId="0" xfId="1" applyFill="1" applyAlignment="1">
      <alignment vertical="center"/>
    </xf>
    <xf numFmtId="167" fontId="1" fillId="2" borderId="0" xfId="1" applyNumberFormat="1" applyFill="1"/>
    <xf numFmtId="3" fontId="27" fillId="0" borderId="38" xfId="2" applyNumberFormat="1" applyFont="1" applyBorder="1" applyAlignment="1">
      <alignment horizontal="center" vertical="center" wrapText="1"/>
    </xf>
    <xf numFmtId="0" fontId="22" fillId="0" borderId="29" xfId="2" applyFont="1" applyBorder="1" applyAlignment="1">
      <alignment horizontal="right" vertical="center" wrapText="1"/>
    </xf>
    <xf numFmtId="166" fontId="22" fillId="12" borderId="26" xfId="2" applyNumberFormat="1" applyFont="1" applyFill="1" applyBorder="1" applyAlignment="1">
      <alignment horizontal="right" vertical="center" wrapText="1"/>
    </xf>
    <xf numFmtId="166" fontId="23" fillId="0" borderId="26" xfId="2" applyNumberFormat="1" applyFont="1" applyBorder="1" applyAlignment="1">
      <alignment horizontal="right" vertical="center" wrapText="1"/>
    </xf>
    <xf numFmtId="166" fontId="22" fillId="0" borderId="31" xfId="2" applyNumberFormat="1" applyFont="1" applyBorder="1" applyAlignment="1">
      <alignment horizontal="right" vertical="center" wrapText="1"/>
    </xf>
    <xf numFmtId="3" fontId="1" fillId="73" borderId="0" xfId="2" applyNumberFormat="1" applyFill="1"/>
    <xf numFmtId="0" fontId="1" fillId="73" borderId="0" xfId="2" applyFill="1"/>
    <xf numFmtId="3" fontId="11" fillId="85" borderId="20" xfId="2" applyNumberFormat="1" applyFont="1" applyFill="1" applyBorder="1" applyAlignment="1">
      <alignment horizontal="center"/>
    </xf>
    <xf numFmtId="0" fontId="11" fillId="85" borderId="21" xfId="2" applyFont="1" applyFill="1" applyBorder="1" applyAlignment="1">
      <alignment horizontal="center"/>
    </xf>
    <xf numFmtId="164" fontId="11" fillId="73" borderId="0" xfId="2" applyNumberFormat="1" applyFont="1" applyFill="1" applyAlignment="1">
      <alignment horizontal="center"/>
    </xf>
    <xf numFmtId="10" fontId="11" fillId="73" borderId="0" xfId="2" applyNumberFormat="1" applyFont="1" applyFill="1" applyAlignment="1">
      <alignment horizontal="center"/>
    </xf>
    <xf numFmtId="164" fontId="12" fillId="73" borderId="0" xfId="2" applyNumberFormat="1" applyFont="1" applyFill="1"/>
    <xf numFmtId="10" fontId="12" fillId="73" borderId="0" xfId="2" applyNumberFormat="1" applyFont="1" applyFill="1"/>
    <xf numFmtId="164" fontId="11" fillId="97" borderId="19" xfId="2" applyNumberFormat="1" applyFont="1" applyFill="1" applyBorder="1" applyAlignment="1">
      <alignment horizontal="center" vertical="center"/>
    </xf>
    <xf numFmtId="164" fontId="11" fillId="97" borderId="21" xfId="2" applyNumberFormat="1" applyFont="1" applyFill="1" applyBorder="1" applyAlignment="1">
      <alignment horizontal="center" vertical="center"/>
    </xf>
    <xf numFmtId="164" fontId="11" fillId="73" borderId="0" xfId="2" applyNumberFormat="1" applyFont="1" applyFill="1"/>
    <xf numFmtId="10" fontId="11" fillId="73" borderId="0" xfId="2" applyNumberFormat="1" applyFont="1" applyFill="1"/>
    <xf numFmtId="3" fontId="11" fillId="109" borderId="19" xfId="2" applyNumberFormat="1" applyFont="1" applyFill="1" applyBorder="1" applyAlignment="1">
      <alignment horizontal="center"/>
    </xf>
    <xf numFmtId="0" fontId="11" fillId="109" borderId="21" xfId="2" applyFont="1" applyFill="1" applyBorder="1" applyAlignment="1">
      <alignment horizontal="center"/>
    </xf>
    <xf numFmtId="0" fontId="7" fillId="2" borderId="0" xfId="1" applyFont="1" applyFill="1" applyBorder="1" applyAlignment="1">
      <alignment horizontal="center"/>
    </xf>
    <xf numFmtId="0" fontId="7" fillId="2" borderId="0" xfId="1" applyFont="1" applyFill="1" applyBorder="1" applyAlignment="1">
      <alignment horizontal="center" wrapText="1"/>
    </xf>
    <xf numFmtId="0" fontId="8" fillId="2" borderId="0" xfId="1" applyFont="1" applyFill="1" applyBorder="1" applyAlignment="1">
      <alignment horizontal="center"/>
    </xf>
    <xf numFmtId="0" fontId="26" fillId="3" borderId="52" xfId="2" applyFont="1" applyFill="1" applyBorder="1" applyAlignment="1">
      <alignment horizontal="center" vertical="top" wrapText="1"/>
    </xf>
    <xf numFmtId="0" fontId="26" fillId="3" borderId="54" xfId="2" applyFont="1" applyFill="1" applyBorder="1" applyAlignment="1">
      <alignment horizontal="center" vertical="top" wrapText="1"/>
    </xf>
    <xf numFmtId="0" fontId="23" fillId="0" borderId="52" xfId="2" applyFont="1" applyFill="1" applyBorder="1" applyAlignment="1">
      <alignment horizontal="justify" vertical="top" wrapText="1"/>
    </xf>
    <xf numFmtId="0" fontId="23" fillId="0" borderId="53" xfId="2" applyFont="1" applyFill="1" applyBorder="1" applyAlignment="1">
      <alignment horizontal="justify" vertical="top" wrapText="1"/>
    </xf>
    <xf numFmtId="0" fontId="23" fillId="0" borderId="54" xfId="2" applyFont="1" applyFill="1" applyBorder="1" applyAlignment="1">
      <alignment horizontal="justify" vertical="top" wrapText="1"/>
    </xf>
    <xf numFmtId="0" fontId="20" fillId="8" borderId="87" xfId="2" applyFont="1" applyFill="1" applyBorder="1" applyAlignment="1">
      <alignment horizontal="center" vertical="center" wrapText="1"/>
    </xf>
    <xf numFmtId="0" fontId="20" fillId="8" borderId="88" xfId="2" applyFont="1" applyFill="1" applyBorder="1" applyAlignment="1">
      <alignment horizontal="center" vertical="center" wrapText="1"/>
    </xf>
    <xf numFmtId="0" fontId="20" fillId="8" borderId="89" xfId="2" applyFont="1" applyFill="1" applyBorder="1" applyAlignment="1">
      <alignment horizontal="center" vertical="center" wrapText="1"/>
    </xf>
    <xf numFmtId="0" fontId="20" fillId="8" borderId="74" xfId="2" applyFont="1" applyFill="1" applyBorder="1" applyAlignment="1">
      <alignment horizontal="center" vertical="center" wrapText="1"/>
    </xf>
    <xf numFmtId="0" fontId="20" fillId="8" borderId="40" xfId="2" applyFont="1" applyFill="1" applyBorder="1" applyAlignment="1">
      <alignment horizontal="center" vertical="center" wrapText="1"/>
    </xf>
    <xf numFmtId="0" fontId="20" fillId="8" borderId="39" xfId="2" applyFont="1" applyFill="1" applyBorder="1" applyAlignment="1">
      <alignment horizontal="center" vertical="center" wrapText="1"/>
    </xf>
    <xf numFmtId="3" fontId="26" fillId="0" borderId="37" xfId="2" applyNumberFormat="1" applyFont="1" applyFill="1" applyBorder="1" applyAlignment="1">
      <alignment horizontal="center" vertical="center" wrapText="1"/>
    </xf>
    <xf numFmtId="0" fontId="26" fillId="0" borderId="91" xfId="2" applyFont="1" applyFill="1" applyBorder="1" applyAlignment="1">
      <alignment horizontal="center" vertical="center" wrapText="1"/>
    </xf>
    <xf numFmtId="0" fontId="9" fillId="0" borderId="90" xfId="2" applyFont="1" applyFill="1" applyBorder="1" applyAlignment="1">
      <alignment horizontal="center" vertical="center" wrapText="1"/>
    </xf>
    <xf numFmtId="0" fontId="9" fillId="0" borderId="35" xfId="2" applyFont="1" applyFill="1" applyBorder="1" applyAlignment="1">
      <alignment horizontal="center" vertical="center" wrapText="1"/>
    </xf>
    <xf numFmtId="0" fontId="28" fillId="3" borderId="34" xfId="2" applyFont="1" applyFill="1" applyBorder="1" applyAlignment="1">
      <alignment horizontal="center" vertical="top" wrapText="1"/>
    </xf>
    <xf numFmtId="0" fontId="28" fillId="3" borderId="77" xfId="2" applyFont="1" applyFill="1" applyBorder="1" applyAlignment="1">
      <alignment horizontal="center" vertical="top" wrapText="1"/>
    </xf>
    <xf numFmtId="0" fontId="14" fillId="3" borderId="0" xfId="2" applyFont="1" applyFill="1" applyAlignment="1">
      <alignment horizontal="center" wrapText="1"/>
    </xf>
    <xf numFmtId="3" fontId="11" fillId="9" borderId="19" xfId="2" applyNumberFormat="1" applyFont="1" applyFill="1" applyBorder="1" applyAlignment="1">
      <alignment horizontal="center"/>
    </xf>
    <xf numFmtId="3" fontId="11" fillId="9" borderId="21" xfId="2" applyNumberFormat="1" applyFont="1" applyFill="1" applyBorder="1" applyAlignment="1">
      <alignment horizontal="center"/>
    </xf>
    <xf numFmtId="3" fontId="11" fillId="85" borderId="19" xfId="2" applyNumberFormat="1" applyFont="1" applyFill="1" applyBorder="1" applyAlignment="1">
      <alignment horizontal="center"/>
    </xf>
    <xf numFmtId="3" fontId="11" fillId="85" borderId="21" xfId="2" applyNumberFormat="1" applyFont="1" applyFill="1" applyBorder="1" applyAlignment="1">
      <alignment horizontal="center"/>
    </xf>
    <xf numFmtId="0" fontId="11" fillId="10" borderId="19" xfId="2" applyFont="1" applyFill="1" applyBorder="1" applyAlignment="1">
      <alignment horizontal="center"/>
    </xf>
    <xf numFmtId="0" fontId="11" fillId="10" borderId="21" xfId="2" applyFont="1" applyFill="1" applyBorder="1" applyAlignment="1">
      <alignment horizontal="center"/>
    </xf>
    <xf numFmtId="0" fontId="11" fillId="97" borderId="19" xfId="2" applyFont="1" applyFill="1" applyBorder="1" applyAlignment="1">
      <alignment horizontal="center"/>
    </xf>
    <xf numFmtId="0" fontId="11" fillId="97" borderId="21" xfId="2" applyFont="1" applyFill="1" applyBorder="1" applyAlignment="1">
      <alignment horizontal="center"/>
    </xf>
    <xf numFmtId="0" fontId="11" fillId="11" borderId="19" xfId="2" applyFont="1" applyFill="1" applyBorder="1" applyAlignment="1">
      <alignment horizontal="center"/>
    </xf>
    <xf numFmtId="0" fontId="11" fillId="11" borderId="21" xfId="2" applyFont="1" applyFill="1" applyBorder="1" applyAlignment="1">
      <alignment horizontal="center"/>
    </xf>
    <xf numFmtId="0" fontId="11" fillId="109" borderId="20" xfId="2" applyFont="1" applyFill="1" applyBorder="1" applyAlignment="1">
      <alignment horizontal="center"/>
    </xf>
    <xf numFmtId="0" fontId="11" fillId="109" borderId="21" xfId="2" applyFont="1" applyFill="1" applyBorder="1" applyAlignment="1">
      <alignment horizontal="center"/>
    </xf>
    <xf numFmtId="0" fontId="11" fillId="9" borderId="19" xfId="2" applyFont="1" applyFill="1" applyBorder="1" applyAlignment="1">
      <alignment horizontal="center"/>
    </xf>
    <xf numFmtId="0" fontId="11" fillId="9" borderId="20" xfId="2" applyFont="1" applyFill="1" applyBorder="1" applyAlignment="1">
      <alignment horizontal="center"/>
    </xf>
    <xf numFmtId="0" fontId="11" fillId="9" borderId="21" xfId="2" applyFont="1" applyFill="1" applyBorder="1" applyAlignment="1">
      <alignment horizontal="center"/>
    </xf>
    <xf numFmtId="0" fontId="11" fillId="10" borderId="18" xfId="2" applyFont="1" applyFill="1" applyBorder="1" applyAlignment="1">
      <alignment horizontal="center"/>
    </xf>
    <xf numFmtId="0" fontId="11" fillId="10" borderId="50" xfId="2" applyFont="1" applyFill="1" applyBorder="1" applyAlignment="1">
      <alignment horizontal="center"/>
    </xf>
    <xf numFmtId="0" fontId="11" fillId="11" borderId="20" xfId="2" applyFont="1" applyFill="1" applyBorder="1" applyAlignment="1">
      <alignment horizontal="center"/>
    </xf>
    <xf numFmtId="0" fontId="11" fillId="9" borderId="19" xfId="3" applyFont="1" applyFill="1" applyBorder="1" applyAlignment="1">
      <alignment horizontal="center" vertical="center" wrapText="1"/>
    </xf>
    <xf numFmtId="0" fontId="11" fillId="9" borderId="20" xfId="3" applyFont="1" applyFill="1" applyBorder="1" applyAlignment="1">
      <alignment horizontal="center" vertical="center" wrapText="1"/>
    </xf>
    <xf numFmtId="0" fontId="11" fillId="9" borderId="21" xfId="3" applyFont="1" applyFill="1" applyBorder="1" applyAlignment="1">
      <alignment horizontal="center" vertical="center" wrapText="1"/>
    </xf>
    <xf numFmtId="0" fontId="11" fillId="10" borderId="19" xfId="3" applyFont="1" applyFill="1" applyBorder="1" applyAlignment="1">
      <alignment horizontal="center" vertical="center" wrapText="1"/>
    </xf>
    <xf numFmtId="0" fontId="11" fillId="10" borderId="20" xfId="3" applyFont="1" applyFill="1" applyBorder="1" applyAlignment="1">
      <alignment horizontal="center" vertical="center" wrapText="1"/>
    </xf>
    <xf numFmtId="0" fontId="11" fillId="10" borderId="21" xfId="3" applyFont="1" applyFill="1" applyBorder="1" applyAlignment="1">
      <alignment horizontal="center" vertical="center" wrapText="1"/>
    </xf>
    <xf numFmtId="0" fontId="11" fillId="11" borderId="19" xfId="3" applyFont="1" applyFill="1" applyBorder="1" applyAlignment="1">
      <alignment horizontal="center" vertical="center" wrapText="1"/>
    </xf>
    <xf numFmtId="0" fontId="11" fillId="11" borderId="20" xfId="3" applyFont="1" applyFill="1" applyBorder="1" applyAlignment="1">
      <alignment horizontal="center" vertical="center" wrapText="1"/>
    </xf>
    <xf numFmtId="0" fontId="11" fillId="11" borderId="21" xfId="3" applyFont="1" applyFill="1" applyBorder="1" applyAlignment="1">
      <alignment horizontal="center" vertical="center" wrapText="1"/>
    </xf>
    <xf numFmtId="0" fontId="11" fillId="14" borderId="69" xfId="3" applyFont="1" applyFill="1" applyBorder="1" applyAlignment="1">
      <alignment horizontal="center" vertical="center" wrapText="1"/>
    </xf>
    <xf numFmtId="0" fontId="11" fillId="14" borderId="118" xfId="3" applyFont="1" applyFill="1" applyBorder="1" applyAlignment="1">
      <alignment horizontal="center" vertical="center" wrapText="1"/>
    </xf>
    <xf numFmtId="0" fontId="11" fillId="14" borderId="64" xfId="3" applyFont="1" applyFill="1" applyBorder="1" applyAlignment="1">
      <alignment horizontal="center" vertical="center" wrapText="1"/>
    </xf>
    <xf numFmtId="0" fontId="11" fillId="14" borderId="78" xfId="3" applyFont="1" applyFill="1" applyBorder="1" applyAlignment="1">
      <alignment horizontal="center" vertical="center" wrapText="1"/>
    </xf>
    <xf numFmtId="0" fontId="38" fillId="3" borderId="0" xfId="0" applyFont="1" applyFill="1" applyAlignment="1">
      <alignment horizontal="left" vertical="top" wrapText="1"/>
    </xf>
    <xf numFmtId="0" fontId="36" fillId="0" borderId="0" xfId="0" applyFont="1" applyBorder="1" applyAlignment="1">
      <alignment horizontal="left" vertical="center" wrapText="1"/>
    </xf>
    <xf numFmtId="0" fontId="36" fillId="3" borderId="0" xfId="0" applyFont="1" applyFill="1" applyBorder="1" applyAlignment="1">
      <alignment horizontal="left" vertical="top" wrapText="1"/>
    </xf>
    <xf numFmtId="0" fontId="38" fillId="3" borderId="0" xfId="0" applyFont="1" applyFill="1" applyAlignment="1">
      <alignment vertical="top" wrapText="1"/>
    </xf>
    <xf numFmtId="0" fontId="2" fillId="0" borderId="1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9" xfId="0" applyFont="1" applyBorder="1" applyAlignment="1">
      <alignment horizontal="center" vertical="center" wrapText="1"/>
    </xf>
    <xf numFmtId="0" fontId="2" fillId="0" borderId="3" xfId="0" applyFont="1" applyBorder="1" applyAlignment="1">
      <alignment horizontal="center" vertical="center" wrapText="1"/>
    </xf>
    <xf numFmtId="0" fontId="32" fillId="0" borderId="0" xfId="0" applyFont="1" applyAlignment="1">
      <alignment horizontal="left" vertical="center"/>
    </xf>
    <xf numFmtId="0" fontId="42" fillId="3" borderId="10" xfId="0" applyFont="1" applyFill="1" applyBorder="1" applyAlignment="1">
      <alignment horizontal="left" vertical="center"/>
    </xf>
    <xf numFmtId="0" fontId="42" fillId="3" borderId="70" xfId="0" applyFont="1" applyFill="1" applyBorder="1" applyAlignment="1">
      <alignment horizontal="left" vertical="center"/>
    </xf>
    <xf numFmtId="0" fontId="42" fillId="3" borderId="131" xfId="0" applyFont="1" applyFill="1" applyBorder="1" applyAlignment="1">
      <alignment horizontal="left" vertical="center"/>
    </xf>
    <xf numFmtId="0" fontId="41" fillId="0" borderId="13" xfId="0" applyFont="1" applyBorder="1" applyAlignment="1">
      <alignment horizontal="left" vertical="center" wrapText="1"/>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32" fillId="3" borderId="49" xfId="0" applyFont="1" applyFill="1" applyBorder="1" applyAlignment="1">
      <alignment horizontal="left"/>
    </xf>
    <xf numFmtId="0" fontId="32" fillId="3" borderId="18" xfId="0" applyFont="1" applyFill="1" applyBorder="1" applyAlignment="1">
      <alignment horizontal="left"/>
    </xf>
    <xf numFmtId="0" fontId="32" fillId="3" borderId="50" xfId="0" applyFont="1" applyFill="1" applyBorder="1" applyAlignment="1">
      <alignment horizontal="left"/>
    </xf>
    <xf numFmtId="0" fontId="32" fillId="3" borderId="1" xfId="0" applyFont="1" applyFill="1" applyBorder="1" applyAlignment="1">
      <alignment horizontal="left" vertical="center"/>
    </xf>
    <xf numFmtId="0" fontId="32" fillId="3" borderId="0" xfId="0" applyFont="1" applyFill="1" applyBorder="1" applyAlignment="1">
      <alignment horizontal="left" vertical="center"/>
    </xf>
    <xf numFmtId="0" fontId="32" fillId="3" borderId="2" xfId="0" applyFont="1" applyFill="1" applyBorder="1" applyAlignment="1">
      <alignment horizontal="left" vertical="center"/>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39" fillId="3" borderId="5" xfId="0" applyFont="1" applyFill="1" applyBorder="1" applyAlignment="1">
      <alignment horizontal="left" vertical="center"/>
    </xf>
    <xf numFmtId="0" fontId="16" fillId="0" borderId="0" xfId="0" applyFont="1" applyAlignment="1">
      <alignment horizontal="left" vertical="center" wrapText="1"/>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3" borderId="76" xfId="0" applyFont="1" applyFill="1" applyBorder="1" applyAlignment="1">
      <alignment horizontal="left" vertical="center"/>
    </xf>
    <xf numFmtId="0" fontId="16" fillId="3" borderId="39" xfId="0" applyFont="1" applyFill="1" applyBorder="1" applyAlignment="1">
      <alignment horizontal="left" vertical="center"/>
    </xf>
    <xf numFmtId="1" fontId="16" fillId="3" borderId="52" xfId="0" applyNumberFormat="1" applyFont="1" applyFill="1" applyBorder="1" applyAlignment="1">
      <alignment horizontal="left" vertical="center" wrapText="1"/>
    </xf>
    <xf numFmtId="1" fontId="16" fillId="3" borderId="54" xfId="0" applyNumberFormat="1" applyFont="1" applyFill="1" applyBorder="1" applyAlignment="1">
      <alignment horizontal="left" vertical="center" wrapText="1"/>
    </xf>
    <xf numFmtId="0" fontId="17" fillId="3" borderId="136" xfId="0" applyFont="1" applyFill="1" applyBorder="1" applyAlignment="1">
      <alignment horizontal="left" vertical="center" wrapText="1"/>
    </xf>
    <xf numFmtId="0" fontId="17" fillId="3" borderId="102" xfId="0" applyFont="1" applyFill="1" applyBorder="1" applyAlignment="1">
      <alignment horizontal="left" vertical="center" wrapText="1"/>
    </xf>
    <xf numFmtId="1" fontId="16" fillId="3" borderId="76" xfId="0" applyNumberFormat="1" applyFont="1" applyFill="1" applyBorder="1" applyAlignment="1">
      <alignment horizontal="left" vertical="center"/>
    </xf>
    <xf numFmtId="1" fontId="16" fillId="3" borderId="39" xfId="0" applyNumberFormat="1" applyFont="1" applyFill="1" applyBorder="1" applyAlignment="1">
      <alignment horizontal="left" vertical="center"/>
    </xf>
    <xf numFmtId="0" fontId="17" fillId="9" borderId="41" xfId="0" applyFont="1" applyFill="1" applyBorder="1" applyAlignment="1">
      <alignment horizontal="left" vertical="center" wrapText="1"/>
    </xf>
    <xf numFmtId="0" fontId="17" fillId="9" borderId="42" xfId="0" applyFont="1" applyFill="1" applyBorder="1" applyAlignment="1">
      <alignment horizontal="left" vertical="center" wrapText="1"/>
    </xf>
    <xf numFmtId="0" fontId="16" fillId="9" borderId="76" xfId="0" applyFont="1" applyFill="1" applyBorder="1" applyAlignment="1">
      <alignment horizontal="left" vertical="center"/>
    </xf>
    <xf numFmtId="0" fontId="16" fillId="9" borderId="39" xfId="0" applyFont="1" applyFill="1" applyBorder="1" applyAlignment="1">
      <alignment horizontal="left" vertical="center"/>
    </xf>
    <xf numFmtId="1" fontId="16" fillId="9" borderId="76" xfId="0" applyNumberFormat="1" applyFont="1" applyFill="1" applyBorder="1" applyAlignment="1">
      <alignment horizontal="left" vertical="center"/>
    </xf>
    <xf numFmtId="1" fontId="16" fillId="9" borderId="40" xfId="0" applyNumberFormat="1" applyFont="1" applyFill="1" applyBorder="1" applyAlignment="1">
      <alignment horizontal="left" vertical="center"/>
    </xf>
    <xf numFmtId="1" fontId="16" fillId="9" borderId="39" xfId="0" applyNumberFormat="1" applyFont="1" applyFill="1" applyBorder="1" applyAlignment="1">
      <alignment horizontal="left" vertical="center"/>
    </xf>
    <xf numFmtId="1" fontId="16" fillId="9" borderId="52" xfId="0" applyNumberFormat="1" applyFont="1" applyFill="1" applyBorder="1" applyAlignment="1">
      <alignment horizontal="left" vertical="center" wrapText="1"/>
    </xf>
    <xf numFmtId="1" fontId="16" fillId="9" borderId="54" xfId="0" applyNumberFormat="1" applyFont="1" applyFill="1" applyBorder="1" applyAlignment="1">
      <alignment horizontal="left" vertical="center" wrapText="1"/>
    </xf>
    <xf numFmtId="1" fontId="16" fillId="3" borderId="74" xfId="0" applyNumberFormat="1" applyFont="1" applyFill="1" applyBorder="1" applyAlignment="1">
      <alignment horizontal="left" vertical="center"/>
    </xf>
    <xf numFmtId="1" fontId="16" fillId="3" borderId="40" xfId="0" applyNumberFormat="1" applyFont="1" applyFill="1" applyBorder="1" applyAlignment="1">
      <alignment horizontal="left" vertical="center"/>
    </xf>
    <xf numFmtId="0" fontId="17" fillId="3" borderId="41" xfId="0" applyFont="1" applyFill="1" applyBorder="1" applyAlignment="1">
      <alignment horizontal="center" vertical="center" wrapText="1"/>
    </xf>
    <xf numFmtId="0" fontId="17" fillId="3" borderId="42" xfId="0" applyFont="1" applyFill="1" applyBorder="1" applyAlignment="1">
      <alignment horizontal="center" vertical="center" wrapText="1"/>
    </xf>
    <xf numFmtId="0" fontId="17" fillId="3" borderId="43"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43" xfId="0" applyFont="1" applyFill="1" applyBorder="1" applyAlignment="1">
      <alignment horizontal="center" vertical="center" wrapText="1"/>
    </xf>
    <xf numFmtId="0" fontId="16" fillId="3" borderId="74" xfId="0" applyFont="1" applyFill="1" applyBorder="1" applyAlignment="1">
      <alignment horizontal="left" vertical="center"/>
    </xf>
    <xf numFmtId="0" fontId="16" fillId="9" borderId="74" xfId="0" applyFont="1" applyFill="1" applyBorder="1" applyAlignment="1">
      <alignment horizontal="left" vertical="center"/>
    </xf>
    <xf numFmtId="0" fontId="16" fillId="9" borderId="40" xfId="0" applyFont="1" applyFill="1" applyBorder="1" applyAlignment="1">
      <alignment horizontal="left" vertical="center"/>
    </xf>
    <xf numFmtId="0" fontId="16" fillId="85" borderId="76" xfId="0" applyFont="1" applyFill="1" applyBorder="1" applyAlignment="1">
      <alignment horizontal="left" vertical="center"/>
    </xf>
    <xf numFmtId="0" fontId="16" fillId="85" borderId="39" xfId="0" applyFont="1" applyFill="1" applyBorder="1" applyAlignment="1">
      <alignment horizontal="left" vertical="center"/>
    </xf>
    <xf numFmtId="0" fontId="16" fillId="3" borderId="40" xfId="0" applyFont="1" applyFill="1" applyBorder="1" applyAlignment="1">
      <alignment horizontal="left" vertical="center"/>
    </xf>
    <xf numFmtId="1" fontId="16" fillId="9" borderId="74" xfId="0" applyNumberFormat="1" applyFont="1" applyFill="1" applyBorder="1" applyAlignment="1">
      <alignment horizontal="left" vertical="center"/>
    </xf>
    <xf numFmtId="0" fontId="17" fillId="9" borderId="41" xfId="0" applyFont="1" applyFill="1" applyBorder="1" applyAlignment="1">
      <alignment horizontal="center" vertical="center" wrapText="1"/>
    </xf>
    <xf numFmtId="0" fontId="17" fillId="9" borderId="42" xfId="0" applyFont="1" applyFill="1" applyBorder="1" applyAlignment="1">
      <alignment horizontal="center" vertical="center" wrapText="1"/>
    </xf>
    <xf numFmtId="0" fontId="17" fillId="9" borderId="43" xfId="0" applyFont="1" applyFill="1" applyBorder="1" applyAlignment="1">
      <alignment horizontal="center" vertical="center" wrapText="1"/>
    </xf>
    <xf numFmtId="0" fontId="17" fillId="3" borderId="34" xfId="0" applyFont="1" applyFill="1" applyBorder="1" applyAlignment="1">
      <alignment horizontal="left" vertical="center" wrapText="1"/>
    </xf>
    <xf numFmtId="0" fontId="17" fillId="3" borderId="35" xfId="0" applyFont="1" applyFill="1" applyBorder="1" applyAlignment="1">
      <alignment horizontal="left" vertical="center" wrapText="1"/>
    </xf>
    <xf numFmtId="0" fontId="17" fillId="3" borderId="92" xfId="0" applyFont="1" applyFill="1" applyBorder="1" applyAlignment="1">
      <alignment horizontal="left" vertical="center" wrapText="1"/>
    </xf>
    <xf numFmtId="0" fontId="16" fillId="9" borderId="134" xfId="0" applyFont="1" applyFill="1" applyBorder="1" applyAlignment="1">
      <alignment horizontal="left" vertical="center"/>
    </xf>
    <xf numFmtId="0" fontId="16" fillId="9" borderId="44" xfId="0" applyFont="1" applyFill="1" applyBorder="1" applyAlignment="1">
      <alignment horizontal="left" vertical="center"/>
    </xf>
    <xf numFmtId="0" fontId="16" fillId="9" borderId="98" xfId="0" applyFont="1" applyFill="1" applyBorder="1" applyAlignment="1">
      <alignment horizontal="left" vertical="center"/>
    </xf>
    <xf numFmtId="1" fontId="16" fillId="3" borderId="53" xfId="0" applyNumberFormat="1" applyFont="1" applyFill="1" applyBorder="1" applyAlignment="1">
      <alignment horizontal="left" vertical="center" wrapText="1"/>
    </xf>
    <xf numFmtId="1" fontId="16" fillId="9" borderId="53" xfId="0" applyNumberFormat="1" applyFont="1" applyFill="1" applyBorder="1" applyAlignment="1">
      <alignment horizontal="left" vertical="center" wrapText="1"/>
    </xf>
    <xf numFmtId="0" fontId="0" fillId="0" borderId="0" xfId="0" applyAlignment="1">
      <alignment horizontal="left" vertical="top" wrapText="1"/>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SI</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102.87852833842258</c:v>
                </c:pt>
                <c:pt idx="2">
                  <c:v>106.02051835853132</c:v>
                </c:pt>
                <c:pt idx="3">
                  <c:v>108.12914277202651</c:v>
                </c:pt>
                <c:pt idx="4">
                  <c:v>110.14653310493782</c:v>
                </c:pt>
                <c:pt idx="5">
                  <c:v>116.78520890742534</c:v>
                </c:pt>
                <c:pt idx="6">
                  <c:v>119.85830788709318</c:v>
                </c:pt>
                <c:pt idx="7">
                  <c:v>124.13141431444105</c:v>
                </c:pt>
                <c:pt idx="8">
                  <c:v>128.01724137931035</c:v>
                </c:pt>
                <c:pt idx="9">
                  <c:v>131.0028301184181</c:v>
                </c:pt>
                <c:pt idx="10" formatCode="General">
                  <c:v>134.29098085946228</c:v>
                </c:pt>
                <c:pt idx="11">
                  <c:v>137.36780367915395</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SI</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137.36780367915395</c:v>
                </c:pt>
                <c:pt idx="12" formatCode="0">
                  <c:v>138.46275281837936</c:v>
                </c:pt>
                <c:pt idx="13" formatCode="0">
                  <c:v>140.06665673642661</c:v>
                </c:pt>
                <c:pt idx="14" formatCode="0">
                  <c:v>142.98428539509942</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6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97.196261682242991</c:v>
                </c:pt>
                <c:pt idx="2">
                  <c:v>99.065420560747668</c:v>
                </c:pt>
                <c:pt idx="3">
                  <c:v>100.93457943925233</c:v>
                </c:pt>
                <c:pt idx="4">
                  <c:v>98.130841121495322</c:v>
                </c:pt>
                <c:pt idx="5">
                  <c:v>97.196261682242991</c:v>
                </c:pt>
                <c:pt idx="6">
                  <c:v>91.588785046728972</c:v>
                </c:pt>
                <c:pt idx="7">
                  <c:v>89.719626168224295</c:v>
                </c:pt>
                <c:pt idx="8">
                  <c:v>91.588785046728972</c:v>
                </c:pt>
                <c:pt idx="9">
                  <c:v>89.719626168224295</c:v>
                </c:pt>
                <c:pt idx="10" formatCode="General">
                  <c:v>85.981308411214954</c:v>
                </c:pt>
                <c:pt idx="11">
                  <c:v>88.785046728971963</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88.785046728971963</c:v>
                </c:pt>
                <c:pt idx="12" formatCode="0">
                  <c:v>81.308411214953267</c:v>
                </c:pt>
                <c:pt idx="13" formatCode="0">
                  <c:v>82.242990654205613</c:v>
                </c:pt>
                <c:pt idx="14" formatCode="0">
                  <c:v>80.373831775700936</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99.139234616726768</c:v>
                </c:pt>
                <c:pt idx="2">
                  <c:v>98.848435500756082</c:v>
                </c:pt>
                <c:pt idx="3">
                  <c:v>98.28428521577294</c:v>
                </c:pt>
                <c:pt idx="4">
                  <c:v>99.28463417471211</c:v>
                </c:pt>
                <c:pt idx="5">
                  <c:v>104.92613702454345</c:v>
                </c:pt>
                <c:pt idx="6">
                  <c:v>107.32813772246132</c:v>
                </c:pt>
                <c:pt idx="7">
                  <c:v>109.04385250668838</c:v>
                </c:pt>
                <c:pt idx="8">
                  <c:v>110.28847272304291</c:v>
                </c:pt>
                <c:pt idx="9">
                  <c:v>112.0158194719088</c:v>
                </c:pt>
                <c:pt idx="10">
                  <c:v>113.67337443294173</c:v>
                </c:pt>
                <c:pt idx="11">
                  <c:v>115.19716180062812</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115.19716180062812</c:v>
                </c:pt>
                <c:pt idx="12">
                  <c:v>116.22659067116436</c:v>
                </c:pt>
                <c:pt idx="13">
                  <c:v>117.65732232174014</c:v>
                </c:pt>
                <c:pt idx="14">
                  <c:v>118.33197627079214</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115.76354679802955</c:v>
                </c:pt>
                <c:pt idx="2">
                  <c:v>156.89655172413794</c:v>
                </c:pt>
                <c:pt idx="3">
                  <c:v>214.53201970443351</c:v>
                </c:pt>
                <c:pt idx="4">
                  <c:v>318.7192118226601</c:v>
                </c:pt>
                <c:pt idx="5">
                  <c:v>373.15270935960592</c:v>
                </c:pt>
                <c:pt idx="6">
                  <c:v>384.23645320197045</c:v>
                </c:pt>
                <c:pt idx="7">
                  <c:v>374.38423645320199</c:v>
                </c:pt>
                <c:pt idx="8">
                  <c:v>367.73399014778323</c:v>
                </c:pt>
                <c:pt idx="9">
                  <c:v>362.807881773399</c:v>
                </c:pt>
                <c:pt idx="10" formatCode="General">
                  <c:v>340.88669950738915</c:v>
                </c:pt>
                <c:pt idx="11">
                  <c:v>336.20689655172413</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336.20689655172413</c:v>
                </c:pt>
                <c:pt idx="12" formatCode="0">
                  <c:v>333.00492610837438</c:v>
                </c:pt>
                <c:pt idx="13" formatCode="0">
                  <c:v>334.48275862068965</c:v>
                </c:pt>
                <c:pt idx="14" formatCode="0">
                  <c:v>340.39408866995075</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103.1055900621118</c:v>
                </c:pt>
                <c:pt idx="2">
                  <c:v>107.7639751552795</c:v>
                </c:pt>
                <c:pt idx="3">
                  <c:v>117.0807453416149</c:v>
                </c:pt>
                <c:pt idx="4">
                  <c:v>119.87577639751552</c:v>
                </c:pt>
                <c:pt idx="5">
                  <c:v>122.67080745341615</c:v>
                </c:pt>
                <c:pt idx="6">
                  <c:v>126.3975155279503</c:v>
                </c:pt>
                <c:pt idx="7">
                  <c:v>122.67080745341615</c:v>
                </c:pt>
                <c:pt idx="8">
                  <c:v>127.01863354037268</c:v>
                </c:pt>
                <c:pt idx="9">
                  <c:v>128.57142857142858</c:v>
                </c:pt>
                <c:pt idx="10">
                  <c:v>127.32919254658385</c:v>
                </c:pt>
                <c:pt idx="11">
                  <c:v>124.84472049689441</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124.84472049689441</c:v>
                </c:pt>
                <c:pt idx="12">
                  <c:v>123.2919254658385</c:v>
                </c:pt>
                <c:pt idx="13">
                  <c:v>123.91304347826087</c:v>
                </c:pt>
                <c:pt idx="14">
                  <c:v>127.01863354037268</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100.36063884595569</c:v>
                </c:pt>
                <c:pt idx="2">
                  <c:v>98.768675940236989</c:v>
                </c:pt>
                <c:pt idx="3">
                  <c:v>97.516743946419368</c:v>
                </c:pt>
                <c:pt idx="4">
                  <c:v>94.703760947964966</c:v>
                </c:pt>
                <c:pt idx="5">
                  <c:v>93.024214322514169</c:v>
                </c:pt>
                <c:pt idx="6">
                  <c:v>93.369397217928906</c:v>
                </c:pt>
                <c:pt idx="7">
                  <c:v>94.167954662545085</c:v>
                </c:pt>
                <c:pt idx="8">
                  <c:v>96.316331787738278</c:v>
                </c:pt>
                <c:pt idx="9">
                  <c:v>96.125708397733121</c:v>
                </c:pt>
                <c:pt idx="10" formatCode="General">
                  <c:v>98.037094281298295</c:v>
                </c:pt>
                <c:pt idx="11">
                  <c:v>100.91190108191654</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100.91190108191654</c:v>
                </c:pt>
                <c:pt idx="12" formatCode="0">
                  <c:v>104.35857805255023</c:v>
                </c:pt>
                <c:pt idx="13" formatCode="0">
                  <c:v>108.34106130860381</c:v>
                </c:pt>
                <c:pt idx="14" formatCode="0">
                  <c:v>108.41318907779495</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102.10371396415894</c:v>
                </c:pt>
                <c:pt idx="2">
                  <c:v>105.04718206215912</c:v>
                </c:pt>
                <c:pt idx="3">
                  <c:v>107.15089602631807</c:v>
                </c:pt>
                <c:pt idx="4">
                  <c:v>109.28058176781231</c:v>
                </c:pt>
                <c:pt idx="5">
                  <c:v>111.11592069950653</c:v>
                </c:pt>
                <c:pt idx="6">
                  <c:v>111.6483421348801</c:v>
                </c:pt>
                <c:pt idx="7">
                  <c:v>113.1893342567743</c:v>
                </c:pt>
                <c:pt idx="8">
                  <c:v>114.06804605661847</c:v>
                </c:pt>
                <c:pt idx="9">
                  <c:v>114.08968920439789</c:v>
                </c:pt>
                <c:pt idx="10">
                  <c:v>113.0421608518743</c:v>
                </c:pt>
                <c:pt idx="11">
                  <c:v>112.61795515539779</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112.61795515539779</c:v>
                </c:pt>
                <c:pt idx="12">
                  <c:v>111.73924335555363</c:v>
                </c:pt>
                <c:pt idx="13">
                  <c:v>112.62228378495368</c:v>
                </c:pt>
                <c:pt idx="14">
                  <c:v>113.88624361527141</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98.52100840336135</c:v>
                </c:pt>
                <c:pt idx="2">
                  <c:v>97.187675070028007</c:v>
                </c:pt>
                <c:pt idx="3">
                  <c:v>95.193277310924373</c:v>
                </c:pt>
                <c:pt idx="4">
                  <c:v>94.991596638655466</c:v>
                </c:pt>
                <c:pt idx="5">
                  <c:v>94.319327731092443</c:v>
                </c:pt>
                <c:pt idx="6">
                  <c:v>92.997198879551817</c:v>
                </c:pt>
                <c:pt idx="7">
                  <c:v>94.487394957983199</c:v>
                </c:pt>
                <c:pt idx="8">
                  <c:v>95.910364145658264</c:v>
                </c:pt>
                <c:pt idx="9">
                  <c:v>95.955182072829132</c:v>
                </c:pt>
                <c:pt idx="10">
                  <c:v>97.142857142857139</c:v>
                </c:pt>
                <c:pt idx="11">
                  <c:v>98.476190476190482</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98.476190476190482</c:v>
                </c:pt>
                <c:pt idx="12">
                  <c:v>97.131652661064422</c:v>
                </c:pt>
                <c:pt idx="13">
                  <c:v>95.966386554621849</c:v>
                </c:pt>
                <c:pt idx="14">
                  <c:v>96.929971988795515</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102.85121824779678</c:v>
                </c:pt>
                <c:pt idx="2">
                  <c:v>107.24468636599275</c:v>
                </c:pt>
                <c:pt idx="3">
                  <c:v>108.96837739761534</c:v>
                </c:pt>
                <c:pt idx="4">
                  <c:v>110.32918610679108</c:v>
                </c:pt>
                <c:pt idx="5">
                  <c:v>132.30948678071539</c:v>
                </c:pt>
                <c:pt idx="6">
                  <c:v>134.18869880767238</c:v>
                </c:pt>
                <c:pt idx="7">
                  <c:v>140.2151373768792</c:v>
                </c:pt>
                <c:pt idx="8">
                  <c:v>144.10316226023846</c:v>
                </c:pt>
                <c:pt idx="9">
                  <c:v>147.9393468118196</c:v>
                </c:pt>
                <c:pt idx="10">
                  <c:v>158.3592534992224</c:v>
                </c:pt>
                <c:pt idx="11">
                  <c:v>166.17418351477448</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166.17418351477448</c:v>
                </c:pt>
                <c:pt idx="12">
                  <c:v>163.1544841886988</c:v>
                </c:pt>
                <c:pt idx="13">
                  <c:v>155.18403317781232</c:v>
                </c:pt>
                <c:pt idx="14">
                  <c:v>158.15189217210991</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113.29674968341072</c:v>
                </c:pt>
                <c:pt idx="2">
                  <c:v>125.79147319544111</c:v>
                </c:pt>
                <c:pt idx="3">
                  <c:v>133.62178134233855</c:v>
                </c:pt>
                <c:pt idx="4">
                  <c:v>140.48121570282819</c:v>
                </c:pt>
                <c:pt idx="5">
                  <c:v>152.23723089911354</c:v>
                </c:pt>
                <c:pt idx="6">
                  <c:v>167.01139721401435</c:v>
                </c:pt>
                <c:pt idx="7">
                  <c:v>180.41367665681722</c:v>
                </c:pt>
                <c:pt idx="8">
                  <c:v>191.74757281553397</c:v>
                </c:pt>
                <c:pt idx="9">
                  <c:v>201.30856901646266</c:v>
                </c:pt>
                <c:pt idx="10">
                  <c:v>210.15196285352471</c:v>
                </c:pt>
                <c:pt idx="11">
                  <c:v>214.79527226677922</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214.79527226677922</c:v>
                </c:pt>
                <c:pt idx="12">
                  <c:v>220.72604474461798</c:v>
                </c:pt>
                <c:pt idx="13">
                  <c:v>228.19755170958211</c:v>
                </c:pt>
                <c:pt idx="14">
                  <c:v>236.935415787252</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100.24096385542168</c:v>
                </c:pt>
                <c:pt idx="2">
                  <c:v>102.89156626506023</c:v>
                </c:pt>
                <c:pt idx="3">
                  <c:v>105.49397590361446</c:v>
                </c:pt>
                <c:pt idx="4">
                  <c:v>112.67469879518072</c:v>
                </c:pt>
                <c:pt idx="5">
                  <c:v>117.01204819277109</c:v>
                </c:pt>
                <c:pt idx="6">
                  <c:v>119.80722891566265</c:v>
                </c:pt>
                <c:pt idx="7">
                  <c:v>126.16867469879519</c:v>
                </c:pt>
                <c:pt idx="8">
                  <c:v>139.03614457831324</c:v>
                </c:pt>
                <c:pt idx="9">
                  <c:v>152.72289156626505</c:v>
                </c:pt>
                <c:pt idx="10">
                  <c:v>171.85542168674698</c:v>
                </c:pt>
                <c:pt idx="11">
                  <c:v>189.3012048192771</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189.3012048192771</c:v>
                </c:pt>
                <c:pt idx="12">
                  <c:v>198.65060240963857</c:v>
                </c:pt>
                <c:pt idx="13">
                  <c:v>200.62650602409639</c:v>
                </c:pt>
                <c:pt idx="14">
                  <c:v>206.40963855421685</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106.87306186772406</c:v>
                </c:pt>
                <c:pt idx="2">
                  <c:v>114.98652839204921</c:v>
                </c:pt>
                <c:pt idx="3">
                  <c:v>120.93437039296427</c:v>
                </c:pt>
                <c:pt idx="4">
                  <c:v>124.95551827563418</c:v>
                </c:pt>
                <c:pt idx="5">
                  <c:v>139.51502211377155</c:v>
                </c:pt>
                <c:pt idx="6">
                  <c:v>146.64226526358598</c:v>
                </c:pt>
                <c:pt idx="7">
                  <c:v>156.34182298815514</c:v>
                </c:pt>
                <c:pt idx="8">
                  <c:v>165.33984037415485</c:v>
                </c:pt>
                <c:pt idx="9">
                  <c:v>173.23471099588227</c:v>
                </c:pt>
                <c:pt idx="10">
                  <c:v>179.54349041736566</c:v>
                </c:pt>
                <c:pt idx="11">
                  <c:v>184.39835290529206</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184.39835290529206</c:v>
                </c:pt>
                <c:pt idx="12">
                  <c:v>186.81307508515073</c:v>
                </c:pt>
                <c:pt idx="13">
                  <c:v>189.72599257790657</c:v>
                </c:pt>
                <c:pt idx="14">
                  <c:v>197.32092928676732</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114.34666666666666</c:v>
                </c:pt>
                <c:pt idx="2">
                  <c:v>125.2</c:v>
                </c:pt>
                <c:pt idx="3">
                  <c:v>133.28</c:v>
                </c:pt>
                <c:pt idx="4">
                  <c:v>140.42666666666668</c:v>
                </c:pt>
                <c:pt idx="5">
                  <c:v>158.74666666666667</c:v>
                </c:pt>
                <c:pt idx="6">
                  <c:v>171.01333333333332</c:v>
                </c:pt>
                <c:pt idx="7">
                  <c:v>186.08</c:v>
                </c:pt>
                <c:pt idx="8">
                  <c:v>195.41333333333333</c:v>
                </c:pt>
                <c:pt idx="9">
                  <c:v>205.25333333333333</c:v>
                </c:pt>
                <c:pt idx="10">
                  <c:v>211.86666666666667</c:v>
                </c:pt>
                <c:pt idx="11">
                  <c:v>221.14666666666668</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221.14666666666668</c:v>
                </c:pt>
                <c:pt idx="12">
                  <c:v>223.70666666666668</c:v>
                </c:pt>
                <c:pt idx="13">
                  <c:v>226.58666666666667</c:v>
                </c:pt>
                <c:pt idx="14">
                  <c:v>235.57333333333332</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SI</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98.456312503354383</c:v>
                </c:pt>
                <c:pt idx="2">
                  <c:v>96.235039447555323</c:v>
                </c:pt>
                <c:pt idx="3">
                  <c:v>94.325276848489182</c:v>
                </c:pt>
                <c:pt idx="4">
                  <c:v>92.576971930515057</c:v>
                </c:pt>
                <c:pt idx="5">
                  <c:v>93.305767751399898</c:v>
                </c:pt>
                <c:pt idx="6">
                  <c:v>94.411372703365117</c:v>
                </c:pt>
                <c:pt idx="7">
                  <c:v>97.084816716460637</c:v>
                </c:pt>
                <c:pt idx="8">
                  <c:v>98.178569511780594</c:v>
                </c:pt>
                <c:pt idx="9">
                  <c:v>101.51640517380181</c:v>
                </c:pt>
                <c:pt idx="10" formatCode="General">
                  <c:v>105.19392811778808</c:v>
                </c:pt>
                <c:pt idx="11">
                  <c:v>109.08300087661235</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109.08300087661235</c:v>
                </c:pt>
                <c:pt idx="12" formatCode="0">
                  <c:v>108.63642055924289</c:v>
                </c:pt>
                <c:pt idx="13" formatCode="0">
                  <c:v>109.66934719215701</c:v>
                </c:pt>
                <c:pt idx="14">
                  <c:v>111.1539975311734</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SI</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83.744442661478359</c:v>
                </c:pt>
                <c:pt idx="2">
                  <c:v>88.613969137707556</c:v>
                </c:pt>
                <c:pt idx="3">
                  <c:v>90.494541254751013</c:v>
                </c:pt>
                <c:pt idx="4">
                  <c:v>86.415979465415077</c:v>
                </c:pt>
                <c:pt idx="5">
                  <c:v>88.059665970603078</c:v>
                </c:pt>
                <c:pt idx="6">
                  <c:v>95.484628326143095</c:v>
                </c:pt>
                <c:pt idx="7">
                  <c:v>99.856519332254365</c:v>
                </c:pt>
                <c:pt idx="8">
                  <c:v>106.60870831103504</c:v>
                </c:pt>
                <c:pt idx="9">
                  <c:v>115.84549951177996</c:v>
                </c:pt>
                <c:pt idx="10" formatCode="General">
                  <c:v>124.74792156435355</c:v>
                </c:pt>
                <c:pt idx="11">
                  <c:v>133.21774218616378</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133.21774218616378</c:v>
                </c:pt>
                <c:pt idx="12" formatCode="0">
                  <c:v>135.65340189506512</c:v>
                </c:pt>
                <c:pt idx="13" formatCode="0">
                  <c:v>149.62359336960628</c:v>
                </c:pt>
                <c:pt idx="14" formatCode="0">
                  <c:v>158.32734850063554</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103.33049104679741</c:v>
                </c:pt>
                <c:pt idx="2">
                  <c:v>107.08230927421377</c:v>
                </c:pt>
                <c:pt idx="3">
                  <c:v>109.59221547875809</c:v>
                </c:pt>
                <c:pt idx="4">
                  <c:v>111.95967296985505</c:v>
                </c:pt>
                <c:pt idx="5">
                  <c:v>119.18643727742389</c:v>
                </c:pt>
                <c:pt idx="6">
                  <c:v>122.4196218086974</c:v>
                </c:pt>
                <c:pt idx="7">
                  <c:v>126.83051612579627</c:v>
                </c:pt>
                <c:pt idx="8">
                  <c:v>130.89231077895371</c:v>
                </c:pt>
                <c:pt idx="9">
                  <c:v>133.84160104328635</c:v>
                </c:pt>
                <c:pt idx="10" formatCode="General">
                  <c:v>136.9855043386668</c:v>
                </c:pt>
                <c:pt idx="11">
                  <c:v>139.81541856849074</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139.81541856849074</c:v>
                </c:pt>
                <c:pt idx="12" formatCode="0">
                  <c:v>141.22385514370265</c:v>
                </c:pt>
                <c:pt idx="13" formatCode="0">
                  <c:v>142.77373727240808</c:v>
                </c:pt>
                <c:pt idx="14" formatCode="0">
                  <c:v>145.84942569092641</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97.576231430805322</c:v>
                </c:pt>
                <c:pt idx="2">
                  <c:v>92.494136043784209</c:v>
                </c:pt>
                <c:pt idx="3">
                  <c:v>89.569976544175134</c:v>
                </c:pt>
                <c:pt idx="4">
                  <c:v>87.365129007036742</c:v>
                </c:pt>
                <c:pt idx="5">
                  <c:v>86.56763096168882</c:v>
                </c:pt>
                <c:pt idx="6">
                  <c:v>88.084440969507426</c:v>
                </c:pt>
                <c:pt idx="7">
                  <c:v>90.617670054730254</c:v>
                </c:pt>
                <c:pt idx="8">
                  <c:v>92.306489444878807</c:v>
                </c:pt>
                <c:pt idx="9">
                  <c:v>95.652853792025013</c:v>
                </c:pt>
                <c:pt idx="10" formatCode="General">
                  <c:v>100.86004691164973</c:v>
                </c:pt>
                <c:pt idx="11">
                  <c:v>107.92806880375294</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107.92806880375294</c:v>
                </c:pt>
                <c:pt idx="12" formatCode="0">
                  <c:v>106.39562157935887</c:v>
                </c:pt>
                <c:pt idx="13" formatCode="0">
                  <c:v>107.0680218921032</c:v>
                </c:pt>
                <c:pt idx="14" formatCode="0">
                  <c:v>108.02189210320563</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94.535928143712582</c:v>
                </c:pt>
                <c:pt idx="2">
                  <c:v>91.541916167664667</c:v>
                </c:pt>
                <c:pt idx="3">
                  <c:v>87.799401197604794</c:v>
                </c:pt>
                <c:pt idx="4">
                  <c:v>83.907185628742511</c:v>
                </c:pt>
                <c:pt idx="5">
                  <c:v>82.26047904191617</c:v>
                </c:pt>
                <c:pt idx="6">
                  <c:v>80.838323353293418</c:v>
                </c:pt>
                <c:pt idx="7">
                  <c:v>83.158682634730539</c:v>
                </c:pt>
                <c:pt idx="8">
                  <c:v>84.431137724550894</c:v>
                </c:pt>
                <c:pt idx="9">
                  <c:v>88.398203592814369</c:v>
                </c:pt>
                <c:pt idx="10" formatCode="General">
                  <c:v>93.263473053892213</c:v>
                </c:pt>
                <c:pt idx="11">
                  <c:v>95.658682634730539</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95.658682634730539</c:v>
                </c:pt>
                <c:pt idx="12" formatCode="0">
                  <c:v>96.032934131736525</c:v>
                </c:pt>
                <c:pt idx="13" formatCode="0">
                  <c:v>96.032934131736525</c:v>
                </c:pt>
                <c:pt idx="14" formatCode="0">
                  <c:v>96.556886227544908</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90.370370370370367</c:v>
                </c:pt>
                <c:pt idx="2">
                  <c:v>85.18518518518519</c:v>
                </c:pt>
                <c:pt idx="3">
                  <c:v>83.333333333333329</c:v>
                </c:pt>
                <c:pt idx="4">
                  <c:v>83.333333333333329</c:v>
                </c:pt>
                <c:pt idx="5">
                  <c:v>80.740740740740748</c:v>
                </c:pt>
                <c:pt idx="6">
                  <c:v>79.259259259259252</c:v>
                </c:pt>
                <c:pt idx="7">
                  <c:v>78.518518518518519</c:v>
                </c:pt>
                <c:pt idx="8">
                  <c:v>82.962962962962962</c:v>
                </c:pt>
                <c:pt idx="9">
                  <c:v>86.296296296296291</c:v>
                </c:pt>
                <c:pt idx="10" formatCode="General">
                  <c:v>91.111111111111114</c:v>
                </c:pt>
                <c:pt idx="11">
                  <c:v>89.629629629629633</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89.629629629629633</c:v>
                </c:pt>
                <c:pt idx="12" formatCode="0">
                  <c:v>88.888888888888886</c:v>
                </c:pt>
                <c:pt idx="13" formatCode="0">
                  <c:v>90.370370370370367</c:v>
                </c:pt>
                <c:pt idx="14" formatCode="0">
                  <c:v>91.481481481481481</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 val="autoZero"/>
        <c:auto val="1"/>
        <c:lblAlgn val="ctr"/>
        <c:lblOffset val="100"/>
        <c:tickLblSkip val="1"/>
        <c:tickMarkSkip val="1"/>
        <c:noMultiLvlLbl val="0"/>
      </c:catAx>
      <c:valAx>
        <c:axId val="1099426336"/>
        <c:scaling>
          <c:orientation val="minMax"/>
          <c:max val="16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101.89067634429929</c:v>
                </c:pt>
                <c:pt idx="2">
                  <c:v>102.09813076597318</c:v>
                </c:pt>
                <c:pt idx="3">
                  <c:v>102.20534235340156</c:v>
                </c:pt>
                <c:pt idx="4">
                  <c:v>102.98530665194295</c:v>
                </c:pt>
                <c:pt idx="5">
                  <c:v>106.56134915061619</c:v>
                </c:pt>
                <c:pt idx="6">
                  <c:v>108.8197612397948</c:v>
                </c:pt>
                <c:pt idx="7">
                  <c:v>112.52392158544495</c:v>
                </c:pt>
                <c:pt idx="8">
                  <c:v>113.99968908639646</c:v>
                </c:pt>
                <c:pt idx="9">
                  <c:v>116.58884892279157</c:v>
                </c:pt>
                <c:pt idx="10" formatCode="General">
                  <c:v>119.03863369552981</c:v>
                </c:pt>
                <c:pt idx="11">
                  <c:v>121.04670672806317</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121.04670672806317</c:v>
                </c:pt>
                <c:pt idx="12" formatCode="0">
                  <c:v>120.97005044305189</c:v>
                </c:pt>
                <c:pt idx="13" formatCode="0">
                  <c:v>122.38309916535779</c:v>
                </c:pt>
                <c:pt idx="14" formatCode="0">
                  <c:v>124.62167711086214</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98.046941643851198</c:v>
                </c:pt>
                <c:pt idx="2">
                  <c:v>92.232449690874077</c:v>
                </c:pt>
                <c:pt idx="3">
                  <c:v>89.744818789656264</c:v>
                </c:pt>
                <c:pt idx="4">
                  <c:v>86.941156399028344</c:v>
                </c:pt>
                <c:pt idx="5">
                  <c:v>86.179106175206556</c:v>
                </c:pt>
                <c:pt idx="6">
                  <c:v>87.698332101162578</c:v>
                </c:pt>
                <c:pt idx="7">
                  <c:v>89.345108011276395</c:v>
                </c:pt>
                <c:pt idx="8">
                  <c:v>90.490620607852861</c:v>
                </c:pt>
                <c:pt idx="9">
                  <c:v>94.40486152296306</c:v>
                </c:pt>
                <c:pt idx="10" formatCode="General">
                  <c:v>99.644159916808164</c:v>
                </c:pt>
                <c:pt idx="11">
                  <c:v>107.34671660343329</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107.34671660343329</c:v>
                </c:pt>
                <c:pt idx="12" formatCode="0">
                  <c:v>106.11021293535572</c:v>
                </c:pt>
                <c:pt idx="13" formatCode="0">
                  <c:v>107.13061280861815</c:v>
                </c:pt>
                <c:pt idx="14" formatCode="0">
                  <c:v>108.29481107166359</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94.164606659880761</c:v>
                </c:pt>
                <c:pt idx="2">
                  <c:v>91.86491202559256</c:v>
                </c:pt>
                <c:pt idx="3">
                  <c:v>87.736658426639522</c:v>
                </c:pt>
                <c:pt idx="4">
                  <c:v>83.503708012214631</c:v>
                </c:pt>
                <c:pt idx="5">
                  <c:v>81.704958557510537</c:v>
                </c:pt>
                <c:pt idx="6">
                  <c:v>80.876835829576848</c:v>
                </c:pt>
                <c:pt idx="7">
                  <c:v>83.07110658717464</c:v>
                </c:pt>
                <c:pt idx="8">
                  <c:v>83.600407154282394</c:v>
                </c:pt>
                <c:pt idx="9">
                  <c:v>87.437836265813587</c:v>
                </c:pt>
                <c:pt idx="10" formatCode="General">
                  <c:v>91.382870437690855</c:v>
                </c:pt>
                <c:pt idx="11">
                  <c:v>94.410353351752221</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94.410353351752221</c:v>
                </c:pt>
                <c:pt idx="12" formatCode="0">
                  <c:v>94.168969027192091</c:v>
                </c:pt>
                <c:pt idx="13" formatCode="0">
                  <c:v>94.69754253308129</c:v>
                </c:pt>
                <c:pt idx="14" formatCode="0">
                  <c:v>95.446415588192522</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91.149348513094537</c:v>
                </c:pt>
                <c:pt idx="2">
                  <c:v>86.063065128752157</c:v>
                </c:pt>
                <c:pt idx="3">
                  <c:v>80.592967729715184</c:v>
                </c:pt>
                <c:pt idx="4">
                  <c:v>79.161391300880283</c:v>
                </c:pt>
                <c:pt idx="5">
                  <c:v>77.243318146926001</c:v>
                </c:pt>
                <c:pt idx="6">
                  <c:v>77.317588651068206</c:v>
                </c:pt>
                <c:pt idx="7">
                  <c:v>77.483077291170289</c:v>
                </c:pt>
                <c:pt idx="8">
                  <c:v>81.478730722068804</c:v>
                </c:pt>
                <c:pt idx="9">
                  <c:v>85.957391659771304</c:v>
                </c:pt>
                <c:pt idx="10" formatCode="General">
                  <c:v>90.977878355880335</c:v>
                </c:pt>
                <c:pt idx="11">
                  <c:v>92.880997717054299</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92.880997717054299</c:v>
                </c:pt>
                <c:pt idx="12" formatCode="0">
                  <c:v>88.565333120657172</c:v>
                </c:pt>
                <c:pt idx="13" formatCode="0">
                  <c:v>89.513902042688088</c:v>
                </c:pt>
                <c:pt idx="14" formatCode="0">
                  <c:v>91.083551824861175</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14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87.209298992306614</c:v>
                </c:pt>
                <c:pt idx="2">
                  <c:v>85.443115589748416</c:v>
                </c:pt>
                <c:pt idx="3">
                  <c:v>88.02803605984802</c:v>
                </c:pt>
                <c:pt idx="4">
                  <c:v>84.158535040354934</c:v>
                </c:pt>
                <c:pt idx="5">
                  <c:v>88.813895313163727</c:v>
                </c:pt>
                <c:pt idx="6">
                  <c:v>96.122622362769604</c:v>
                </c:pt>
                <c:pt idx="7">
                  <c:v>103.58710530042006</c:v>
                </c:pt>
                <c:pt idx="8">
                  <c:v>110.22089016849954</c:v>
                </c:pt>
                <c:pt idx="9">
                  <c:v>122.46188700618303</c:v>
                </c:pt>
                <c:pt idx="10" formatCode="General">
                  <c:v>133.14768490111857</c:v>
                </c:pt>
                <c:pt idx="11">
                  <c:v>143.09482229669135</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143.09482229669135</c:v>
                </c:pt>
                <c:pt idx="12" formatCode="0">
                  <c:v>144.14114787369613</c:v>
                </c:pt>
                <c:pt idx="13" formatCode="0">
                  <c:v>157.33303988530699</c:v>
                </c:pt>
                <c:pt idx="14" formatCode="0">
                  <c:v>167.4408475527446</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80.634700784918394</c:v>
                </c:pt>
                <c:pt idx="2">
                  <c:v>85.935074164192841</c:v>
                </c:pt>
                <c:pt idx="3">
                  <c:v>88.639501309287141</c:v>
                </c:pt>
                <c:pt idx="4">
                  <c:v>85.318764674452879</c:v>
                </c:pt>
                <c:pt idx="5">
                  <c:v>83.485456526245301</c:v>
                </c:pt>
                <c:pt idx="6">
                  <c:v>93.23737186927562</c:v>
                </c:pt>
                <c:pt idx="7">
                  <c:v>95.723489602332151</c:v>
                </c:pt>
                <c:pt idx="8">
                  <c:v>103.07451865883344</c:v>
                </c:pt>
                <c:pt idx="9">
                  <c:v>110.16656859306941</c:v>
                </c:pt>
                <c:pt idx="10" formatCode="General">
                  <c:v>119.10701682895593</c:v>
                </c:pt>
                <c:pt idx="11">
                  <c:v>126.99707984929373</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126.99707984929373</c:v>
                </c:pt>
                <c:pt idx="12" formatCode="0">
                  <c:v>129.37965982090046</c:v>
                </c:pt>
                <c:pt idx="13" formatCode="0">
                  <c:v>142.35155166917644</c:v>
                </c:pt>
                <c:pt idx="14" formatCode="0">
                  <c:v>150.44261507808818</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83.187395405286281</c:v>
                </c:pt>
                <c:pt idx="2">
                  <c:v>94.290492462802604</c:v>
                </c:pt>
                <c:pt idx="3">
                  <c:v>94.696166206810858</c:v>
                </c:pt>
                <c:pt idx="4">
                  <c:v>89.699803305806938</c:v>
                </c:pt>
                <c:pt idx="5">
                  <c:v>91.583132447790987</c:v>
                </c:pt>
                <c:pt idx="6">
                  <c:v>96.948185284120939</c:v>
                </c:pt>
                <c:pt idx="7">
                  <c:v>99.990686274178543</c:v>
                </c:pt>
                <c:pt idx="8">
                  <c:v>106.3012601827925</c:v>
                </c:pt>
                <c:pt idx="9">
                  <c:v>114.53924414585111</c:v>
                </c:pt>
                <c:pt idx="10" formatCode="General">
                  <c:v>121.62251681264073</c:v>
                </c:pt>
                <c:pt idx="11">
                  <c:v>129.15703274879667</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129.15703274879667</c:v>
                </c:pt>
                <c:pt idx="12" formatCode="0">
                  <c:v>133.03183141594388</c:v>
                </c:pt>
                <c:pt idx="13" formatCode="0">
                  <c:v>148.71402114929188</c:v>
                </c:pt>
                <c:pt idx="14" formatCode="0">
                  <c:v>156.58654440326166</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82.00526692586628</c:v>
                </c:pt>
                <c:pt idx="2">
                  <c:v>94.139471069258406</c:v>
                </c:pt>
                <c:pt idx="3">
                  <c:v>94.470302558444288</c:v>
                </c:pt>
                <c:pt idx="4">
                  <c:v>91.162505676928888</c:v>
                </c:pt>
                <c:pt idx="5">
                  <c:v>91.356837612873193</c:v>
                </c:pt>
                <c:pt idx="6">
                  <c:v>95.39613231009119</c:v>
                </c:pt>
                <c:pt idx="7">
                  <c:v>98.581151825517381</c:v>
                </c:pt>
                <c:pt idx="8">
                  <c:v>104.34142860511918</c:v>
                </c:pt>
                <c:pt idx="9">
                  <c:v>115.96277730981367</c:v>
                </c:pt>
                <c:pt idx="10" formatCode="General">
                  <c:v>122.5999775030602</c:v>
                </c:pt>
                <c:pt idx="11">
                  <c:v>128.56179370414375</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128.56179370414375</c:v>
                </c:pt>
                <c:pt idx="12" formatCode="0">
                  <c:v>124.9734353174686</c:v>
                </c:pt>
                <c:pt idx="13" formatCode="0">
                  <c:v>139.55607243622893</c:v>
                </c:pt>
                <c:pt idx="14" formatCode="0">
                  <c:v>148.1575124178116</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At val="80"/>
        <c:auto val="1"/>
        <c:lblAlgn val="ctr"/>
        <c:lblOffset val="100"/>
        <c:tickLblSkip val="1"/>
        <c:tickMarkSkip val="1"/>
        <c:noMultiLvlLbl val="0"/>
      </c:catAx>
      <c:valAx>
        <c:axId val="790130352"/>
        <c:scaling>
          <c:orientation val="minMax"/>
          <c:max val="17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100.27835768963118</c:v>
                </c:pt>
                <c:pt idx="2">
                  <c:v>99.582463465553232</c:v>
                </c:pt>
                <c:pt idx="3">
                  <c:v>97.28601252609603</c:v>
                </c:pt>
                <c:pt idx="4">
                  <c:v>87.265135699373701</c:v>
                </c:pt>
                <c:pt idx="5">
                  <c:v>92.34516353514266</c:v>
                </c:pt>
                <c:pt idx="6">
                  <c:v>94.502435629784273</c:v>
                </c:pt>
                <c:pt idx="7">
                  <c:v>98.8865692414753</c:v>
                </c:pt>
                <c:pt idx="8">
                  <c:v>96.938065414057064</c:v>
                </c:pt>
                <c:pt idx="9">
                  <c:v>99.025748086290889</c:v>
                </c:pt>
                <c:pt idx="10" formatCode="General">
                  <c:v>79.679888656924149</c:v>
                </c:pt>
                <c:pt idx="11">
                  <c:v>68.197633959638139</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68.197633959638139</c:v>
                </c:pt>
                <c:pt idx="12" formatCode="0">
                  <c:v>77.174669450243556</c:v>
                </c:pt>
                <c:pt idx="13" formatCode="0">
                  <c:v>77.731384829505913</c:v>
                </c:pt>
                <c:pt idx="14" formatCode="0">
                  <c:v>77.592205984690324</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94.020373774509807</c:v>
                </c:pt>
                <c:pt idx="2">
                  <c:v>89.964767156862749</c:v>
                </c:pt>
                <c:pt idx="3">
                  <c:v>88.156403186274517</c:v>
                </c:pt>
                <c:pt idx="4">
                  <c:v>86.68428308823529</c:v>
                </c:pt>
                <c:pt idx="5">
                  <c:v>87.154564950980387</c:v>
                </c:pt>
                <c:pt idx="6">
                  <c:v>87.091758578431367</c:v>
                </c:pt>
                <c:pt idx="7">
                  <c:v>89.888174019607845</c:v>
                </c:pt>
                <c:pt idx="8">
                  <c:v>89.748774509803923</c:v>
                </c:pt>
                <c:pt idx="9">
                  <c:v>92.439491421568633</c:v>
                </c:pt>
                <c:pt idx="10">
                  <c:v>93.994332107843135</c:v>
                </c:pt>
                <c:pt idx="11">
                  <c:v>96.625306372549019</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96.625306372549019</c:v>
                </c:pt>
                <c:pt idx="12">
                  <c:v>96.159620098039213</c:v>
                </c:pt>
                <c:pt idx="13">
                  <c:v>97.218137254901961</c:v>
                </c:pt>
                <c:pt idx="14">
                  <c:v>97.967218137254903</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108.00854244527495</c:v>
                </c:pt>
                <c:pt idx="2">
                  <c:v>124.02562733582488</c:v>
                </c:pt>
                <c:pt idx="3">
                  <c:v>141.16390816871331</c:v>
                </c:pt>
                <c:pt idx="4">
                  <c:v>166.89802455953017</c:v>
                </c:pt>
                <c:pt idx="5">
                  <c:v>181.52696209289908</c:v>
                </c:pt>
                <c:pt idx="6">
                  <c:v>187.13294180459155</c:v>
                </c:pt>
                <c:pt idx="7">
                  <c:v>181.79391350774159</c:v>
                </c:pt>
                <c:pt idx="8">
                  <c:v>181.31340096102508</c:v>
                </c:pt>
                <c:pt idx="9">
                  <c:v>181.6337426588361</c:v>
                </c:pt>
                <c:pt idx="10" formatCode="General">
                  <c:v>168.82007474639616</c:v>
                </c:pt>
                <c:pt idx="11">
                  <c:v>167.59209823812066</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167.59209823812066</c:v>
                </c:pt>
                <c:pt idx="12" formatCode="0">
                  <c:v>164.54885210891618</c:v>
                </c:pt>
                <c:pt idx="13" formatCode="0">
                  <c:v>166.20395088093966</c:v>
                </c:pt>
                <c:pt idx="14" formatCode="0">
                  <c:v>168.44634276561666</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101.85889929742389</c:v>
                </c:pt>
                <c:pt idx="2">
                  <c:v>102.97131147540983</c:v>
                </c:pt>
                <c:pt idx="3">
                  <c:v>105.31323185011709</c:v>
                </c:pt>
                <c:pt idx="4">
                  <c:v>103.29332552693208</c:v>
                </c:pt>
                <c:pt idx="5">
                  <c:v>106.9672131147541</c:v>
                </c:pt>
                <c:pt idx="6">
                  <c:v>109.8360655737705</c:v>
                </c:pt>
                <c:pt idx="7">
                  <c:v>109.6311475409836</c:v>
                </c:pt>
                <c:pt idx="8">
                  <c:v>108.00644028103045</c:v>
                </c:pt>
                <c:pt idx="9">
                  <c:v>113.26112412177986</c:v>
                </c:pt>
                <c:pt idx="10">
                  <c:v>110.83138173302108</c:v>
                </c:pt>
                <c:pt idx="11">
                  <c:v>114.03688524590164</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114.03688524590164</c:v>
                </c:pt>
                <c:pt idx="12">
                  <c:v>113.84660421545668</c:v>
                </c:pt>
                <c:pt idx="13">
                  <c:v>114.38817330210773</c:v>
                </c:pt>
                <c:pt idx="14">
                  <c:v>116.4519906323185</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98.280746941403734</c:v>
                </c:pt>
                <c:pt idx="2">
                  <c:v>89.068898905344497</c:v>
                </c:pt>
                <c:pt idx="3">
                  <c:v>82.767546683837736</c:v>
                </c:pt>
                <c:pt idx="4">
                  <c:v>76.173857050869287</c:v>
                </c:pt>
                <c:pt idx="5">
                  <c:v>73.926593689632966</c:v>
                </c:pt>
                <c:pt idx="6">
                  <c:v>73.796522858982613</c:v>
                </c:pt>
                <c:pt idx="7">
                  <c:v>75.246619446233098</c:v>
                </c:pt>
                <c:pt idx="8">
                  <c:v>73.94333547971668</c:v>
                </c:pt>
                <c:pt idx="9">
                  <c:v>75.877656149388287</c:v>
                </c:pt>
                <c:pt idx="10" formatCode="General">
                  <c:v>81.751448808757246</c:v>
                </c:pt>
                <c:pt idx="11">
                  <c:v>88.042498390212486</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88.042498390212486</c:v>
                </c:pt>
                <c:pt idx="12" formatCode="0">
                  <c:v>90.776561493882809</c:v>
                </c:pt>
                <c:pt idx="13" formatCode="0">
                  <c:v>94.09401159047006</c:v>
                </c:pt>
                <c:pt idx="14" formatCode="0">
                  <c:v>94.238248551191248</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99.974715840525917</c:v>
                </c:pt>
                <c:pt idx="2">
                  <c:v>99.318476974175681</c:v>
                </c:pt>
                <c:pt idx="3">
                  <c:v>96.722253508177133</c:v>
                </c:pt>
                <c:pt idx="4">
                  <c:v>94.611026192090648</c:v>
                </c:pt>
                <c:pt idx="5">
                  <c:v>93.026169105055686</c:v>
                </c:pt>
                <c:pt idx="6">
                  <c:v>93.18821758168508</c:v>
                </c:pt>
                <c:pt idx="7">
                  <c:v>93.629541092505548</c:v>
                </c:pt>
                <c:pt idx="8">
                  <c:v>94.983392904345422</c:v>
                </c:pt>
                <c:pt idx="9">
                  <c:v>96.328050476376546</c:v>
                </c:pt>
                <c:pt idx="10">
                  <c:v>98.754180505913041</c:v>
                </c:pt>
                <c:pt idx="11">
                  <c:v>100.48959326981645</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100.48959326981645</c:v>
                </c:pt>
                <c:pt idx="12">
                  <c:v>98.636953948351362</c:v>
                </c:pt>
                <c:pt idx="13">
                  <c:v>99.136890737952669</c:v>
                </c:pt>
                <c:pt idx="14">
                  <c:v>99.84714576317937</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98.190175237000858</c:v>
                </c:pt>
                <c:pt idx="2">
                  <c:v>95.48660985029845</c:v>
                </c:pt>
                <c:pt idx="3">
                  <c:v>96.72507900028728</c:v>
                </c:pt>
                <c:pt idx="4">
                  <c:v>97.034696287784485</c:v>
                </c:pt>
                <c:pt idx="5">
                  <c:v>94.896102652494491</c:v>
                </c:pt>
                <c:pt idx="6">
                  <c:v>97.315586198091225</c:v>
                </c:pt>
                <c:pt idx="7">
                  <c:v>103.59730601040569</c:v>
                </c:pt>
                <c:pt idx="8">
                  <c:v>107.71170481023971</c:v>
                </c:pt>
                <c:pt idx="9">
                  <c:v>115.66599636119889</c:v>
                </c:pt>
                <c:pt idx="10">
                  <c:v>121.58702799323311</c:v>
                </c:pt>
                <c:pt idx="11">
                  <c:v>127.61658527243129</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127.61658527243129</c:v>
                </c:pt>
                <c:pt idx="12">
                  <c:v>123.8852181684701</c:v>
                </c:pt>
                <c:pt idx="13">
                  <c:v>122.91167927479333</c:v>
                </c:pt>
                <c:pt idx="14">
                  <c:v>123.72881355932203</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100.68383225176191</c:v>
                </c:pt>
                <c:pt idx="2">
                  <c:v>100.20584746354058</c:v>
                </c:pt>
                <c:pt idx="3">
                  <c:v>95.802805107808254</c:v>
                </c:pt>
                <c:pt idx="4">
                  <c:v>94.909636452445753</c:v>
                </c:pt>
                <c:pt idx="5">
                  <c:v>99.804619356639449</c:v>
                </c:pt>
                <c:pt idx="6">
                  <c:v>101.77587049054497</c:v>
                </c:pt>
                <c:pt idx="7">
                  <c:v>105.89979764147652</c:v>
                </c:pt>
                <c:pt idx="8">
                  <c:v>109.89812295024771</c:v>
                </c:pt>
                <c:pt idx="9">
                  <c:v>111.90077454469332</c:v>
                </c:pt>
                <c:pt idx="10">
                  <c:v>119.79973484055544</c:v>
                </c:pt>
                <c:pt idx="11">
                  <c:v>126.04493754797292</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126.04493754797292</c:v>
                </c:pt>
                <c:pt idx="12">
                  <c:v>119.68111087851511</c:v>
                </c:pt>
                <c:pt idx="13">
                  <c:v>114.83497313516153</c:v>
                </c:pt>
                <c:pt idx="14">
                  <c:v>116.67364454678669</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105.84510164017479</c:v>
                </c:pt>
                <c:pt idx="2">
                  <c:v>105.89576340953708</c:v>
                </c:pt>
                <c:pt idx="3">
                  <c:v>113.03274016845039</c:v>
                </c:pt>
                <c:pt idx="4">
                  <c:v>116.12944082072066</c:v>
                </c:pt>
                <c:pt idx="5">
                  <c:v>121.58191374833766</c:v>
                </c:pt>
                <c:pt idx="6">
                  <c:v>124.19099487049586</c:v>
                </c:pt>
                <c:pt idx="7">
                  <c:v>128.38325628522577</c:v>
                </c:pt>
                <c:pt idx="8">
                  <c:v>131.22664809068456</c:v>
                </c:pt>
                <c:pt idx="9">
                  <c:v>137.54670381863087</c:v>
                </c:pt>
                <c:pt idx="10">
                  <c:v>144.94965486669622</c:v>
                </c:pt>
                <c:pt idx="11">
                  <c:v>150.78209106453042</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150.78209106453042</c:v>
                </c:pt>
                <c:pt idx="12">
                  <c:v>156.44354379076688</c:v>
                </c:pt>
                <c:pt idx="13">
                  <c:v>160.57881071496422</c:v>
                </c:pt>
                <c:pt idx="14">
                  <c:v>165.32835159267938</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100.89838291076063</c:v>
                </c:pt>
                <c:pt idx="2">
                  <c:v>101.19784388101418</c:v>
                </c:pt>
                <c:pt idx="3">
                  <c:v>96.785785585945305</c:v>
                </c:pt>
                <c:pt idx="4">
                  <c:v>99.261329606707932</c:v>
                </c:pt>
                <c:pt idx="5">
                  <c:v>97.065282491515276</c:v>
                </c:pt>
                <c:pt idx="6">
                  <c:v>98.981832701137947</c:v>
                </c:pt>
                <c:pt idx="7">
                  <c:v>98.223198243162301</c:v>
                </c:pt>
                <c:pt idx="8">
                  <c:v>102.63525653823119</c:v>
                </c:pt>
                <c:pt idx="9">
                  <c:v>109.22339788380914</c:v>
                </c:pt>
                <c:pt idx="10">
                  <c:v>118.70632860850469</c:v>
                </c:pt>
                <c:pt idx="11">
                  <c:v>122.67917748053503</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122.67917748053503</c:v>
                </c:pt>
                <c:pt idx="12">
                  <c:v>125.47414653623478</c:v>
                </c:pt>
                <c:pt idx="13">
                  <c:v>126.71191854661609</c:v>
                </c:pt>
                <c:pt idx="14">
                  <c:v>130.36534238370933</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104.06120438875782</c:v>
                </c:pt>
                <c:pt idx="2">
                  <c:v>109.39597315436242</c:v>
                </c:pt>
                <c:pt idx="3">
                  <c:v>110.90546762260348</c:v>
                </c:pt>
                <c:pt idx="4">
                  <c:v>112.80436127081568</c:v>
                </c:pt>
                <c:pt idx="5">
                  <c:v>119.73108550747875</c:v>
                </c:pt>
                <c:pt idx="6">
                  <c:v>122.14765100671141</c:v>
                </c:pt>
                <c:pt idx="7">
                  <c:v>125.01317085461667</c:v>
                </c:pt>
                <c:pt idx="8">
                  <c:v>128.15585129532491</c:v>
                </c:pt>
                <c:pt idx="9">
                  <c:v>133.88460040772384</c:v>
                </c:pt>
                <c:pt idx="10">
                  <c:v>138.04888105000344</c:v>
                </c:pt>
                <c:pt idx="11">
                  <c:v>142.16964060746272</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142.16964060746272</c:v>
                </c:pt>
                <c:pt idx="12">
                  <c:v>142.69418420871796</c:v>
                </c:pt>
                <c:pt idx="13">
                  <c:v>144.82671736491284</c:v>
                </c:pt>
                <c:pt idx="14">
                  <c:v>150.38138213803055</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97.754103080909871</c:v>
                </c:pt>
                <c:pt idx="2">
                  <c:v>105.53987906708898</c:v>
                </c:pt>
                <c:pt idx="3">
                  <c:v>104.58393319896344</c:v>
                </c:pt>
                <c:pt idx="4">
                  <c:v>102.15375755830694</c:v>
                </c:pt>
                <c:pt idx="5">
                  <c:v>105.97178232076016</c:v>
                </c:pt>
                <c:pt idx="6">
                  <c:v>116.15318168730204</c:v>
                </c:pt>
                <c:pt idx="7">
                  <c:v>126.63403397638929</c:v>
                </c:pt>
                <c:pt idx="8">
                  <c:v>129.96256838468184</c:v>
                </c:pt>
                <c:pt idx="9">
                  <c:v>138.31845666570689</c:v>
                </c:pt>
                <c:pt idx="10">
                  <c:v>143.19032536711777</c:v>
                </c:pt>
                <c:pt idx="11">
                  <c:v>148.55744313273826</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148.55744313273826</c:v>
                </c:pt>
                <c:pt idx="12">
                  <c:v>147.23869853152894</c:v>
                </c:pt>
                <c:pt idx="13">
                  <c:v>148.37892312122085</c:v>
                </c:pt>
                <c:pt idx="14">
                  <c:v>151.8859775410308</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19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97.172063384874463</c:v>
                </c:pt>
                <c:pt idx="2">
                  <c:v>104.02331329613135</c:v>
                </c:pt>
                <c:pt idx="3">
                  <c:v>100.37002801439418</c:v>
                </c:pt>
                <c:pt idx="4">
                  <c:v>81.966225395919679</c:v>
                </c:pt>
                <c:pt idx="5">
                  <c:v>89.269556210692144</c:v>
                </c:pt>
                <c:pt idx="6">
                  <c:v>97.711089484596258</c:v>
                </c:pt>
                <c:pt idx="7">
                  <c:v>97.325731316035103</c:v>
                </c:pt>
                <c:pt idx="8">
                  <c:v>90.140752813546698</c:v>
                </c:pt>
                <c:pt idx="9">
                  <c:v>90.494520895147872</c:v>
                </c:pt>
                <c:pt idx="10" formatCode="General">
                  <c:v>89.318774781006923</c:v>
                </c:pt>
                <c:pt idx="11">
                  <c:v>91.202210777769963</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91.202210777769963</c:v>
                </c:pt>
                <c:pt idx="12" formatCode="0">
                  <c:v>99.769374605375759</c:v>
                </c:pt>
                <c:pt idx="13" formatCode="0">
                  <c:v>102.54773536446734</c:v>
                </c:pt>
                <c:pt idx="14" formatCode="0">
                  <c:v>106.85121215299165</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81.32267012925692</c:v>
                </c:pt>
                <c:pt idx="2">
                  <c:v>90.695272383875349</c:v>
                </c:pt>
                <c:pt idx="3">
                  <c:v>92.026205512601067</c:v>
                </c:pt>
                <c:pt idx="4">
                  <c:v>89.53255031576461</c:v>
                </c:pt>
                <c:pt idx="5">
                  <c:v>93.129906155934606</c:v>
                </c:pt>
                <c:pt idx="6">
                  <c:v>103.40848728088298</c:v>
                </c:pt>
                <c:pt idx="7">
                  <c:v>107.97084341616006</c:v>
                </c:pt>
                <c:pt idx="8">
                  <c:v>116.01251254205278</c:v>
                </c:pt>
                <c:pt idx="9">
                  <c:v>122.67012925692026</c:v>
                </c:pt>
                <c:pt idx="10">
                  <c:v>128.07944283775012</c:v>
                </c:pt>
                <c:pt idx="11">
                  <c:v>132.69196718408782</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132.69196718408782</c:v>
                </c:pt>
                <c:pt idx="12">
                  <c:v>138.37440240807413</c:v>
                </c:pt>
                <c:pt idx="13">
                  <c:v>158.62537596647584</c:v>
                </c:pt>
                <c:pt idx="14">
                  <c:v>166.89620197131558</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131.39913232104124</c:v>
                </c:pt>
                <c:pt idx="2">
                  <c:v>135.30368763557485</c:v>
                </c:pt>
                <c:pt idx="3">
                  <c:v>129.06724511930588</c:v>
                </c:pt>
                <c:pt idx="4">
                  <c:v>134.97830802603036</c:v>
                </c:pt>
                <c:pt idx="5">
                  <c:v>170.6616052060738</c:v>
                </c:pt>
                <c:pt idx="6">
                  <c:v>168.92624728850328</c:v>
                </c:pt>
                <c:pt idx="7">
                  <c:v>152.06073752711498</c:v>
                </c:pt>
                <c:pt idx="8">
                  <c:v>158.94793926247291</c:v>
                </c:pt>
                <c:pt idx="9">
                  <c:v>161.33405639913235</c:v>
                </c:pt>
                <c:pt idx="10" formatCode="General">
                  <c:v>167.35358405639914</c:v>
                </c:pt>
                <c:pt idx="11">
                  <c:v>179.11428579175706</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179.11428579175706</c:v>
                </c:pt>
                <c:pt idx="12" formatCode="0">
                  <c:v>226.95119305856838</c:v>
                </c:pt>
                <c:pt idx="13" formatCode="0">
                  <c:v>248.76993058568337</c:v>
                </c:pt>
                <c:pt idx="14" formatCode="0">
                  <c:v>262.74880477223428</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97.950953954092483</c:v>
                </c:pt>
                <c:pt idx="2">
                  <c:v>94.662043648466138</c:v>
                </c:pt>
                <c:pt idx="3">
                  <c:v>96.055774522964413</c:v>
                </c:pt>
                <c:pt idx="4">
                  <c:v>92.260648875632995</c:v>
                </c:pt>
                <c:pt idx="5">
                  <c:v>101.68538562888527</c:v>
                </c:pt>
                <c:pt idx="6">
                  <c:v>109.43980886030097</c:v>
                </c:pt>
                <c:pt idx="7">
                  <c:v>108.95936806263366</c:v>
                </c:pt>
                <c:pt idx="8">
                  <c:v>105.61528593100644</c:v>
                </c:pt>
                <c:pt idx="9">
                  <c:v>118.59104341736204</c:v>
                </c:pt>
                <c:pt idx="10">
                  <c:v>118.84815291175923</c:v>
                </c:pt>
                <c:pt idx="11">
                  <c:v>126.86138883015676</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126.86138883015676</c:v>
                </c:pt>
                <c:pt idx="12">
                  <c:v>140.97314720440161</c:v>
                </c:pt>
                <c:pt idx="13">
                  <c:v>154.09410361470665</c:v>
                </c:pt>
                <c:pt idx="14">
                  <c:v>163.90677584519821</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79.7855258630577</c:v>
                </c:pt>
                <c:pt idx="2">
                  <c:v>67.897694689757998</c:v>
                </c:pt>
                <c:pt idx="3">
                  <c:v>67.93783690790228</c:v>
                </c:pt>
                <c:pt idx="4">
                  <c:v>67.21527698130518</c:v>
                </c:pt>
                <c:pt idx="5">
                  <c:v>59.829108842757194</c:v>
                </c:pt>
                <c:pt idx="6">
                  <c:v>68.820965707076482</c:v>
                </c:pt>
                <c:pt idx="7">
                  <c:v>65.431815575180636</c:v>
                </c:pt>
                <c:pt idx="8">
                  <c:v>65.047597201513923</c:v>
                </c:pt>
                <c:pt idx="9">
                  <c:v>74.836563826126849</c:v>
                </c:pt>
                <c:pt idx="10" formatCode="General">
                  <c:v>88.158045647436637</c:v>
                </c:pt>
                <c:pt idx="11">
                  <c:v>100.09175364147264</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100.09175364147264</c:v>
                </c:pt>
                <c:pt idx="12" formatCode="0">
                  <c:v>107.44253928202775</c:v>
                </c:pt>
                <c:pt idx="13" formatCode="0">
                  <c:v>118.5463860534465</c:v>
                </c:pt>
                <c:pt idx="14" formatCode="0">
                  <c:v>124.06541117100583</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75.126369711978839</c:v>
                </c:pt>
                <c:pt idx="2">
                  <c:v>83.889133901007582</c:v>
                </c:pt>
                <c:pt idx="3">
                  <c:v>91.91912338433356</c:v>
                </c:pt>
                <c:pt idx="4">
                  <c:v>77.826780201513046</c:v>
                </c:pt>
                <c:pt idx="5">
                  <c:v>77.09061302032093</c:v>
                </c:pt>
                <c:pt idx="6">
                  <c:v>81.114088950707341</c:v>
                </c:pt>
                <c:pt idx="7">
                  <c:v>89.907385419140354</c:v>
                </c:pt>
                <c:pt idx="8">
                  <c:v>97.479390711402118</c:v>
                </c:pt>
                <c:pt idx="9">
                  <c:v>104.71554093021679</c:v>
                </c:pt>
                <c:pt idx="10">
                  <c:v>112.01954065881874</c:v>
                </c:pt>
                <c:pt idx="11">
                  <c:v>117.5899854123554</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117.5899854123554</c:v>
                </c:pt>
                <c:pt idx="12">
                  <c:v>117.66763917630696</c:v>
                </c:pt>
                <c:pt idx="13">
                  <c:v>124.67693455914782</c:v>
                </c:pt>
                <c:pt idx="14">
                  <c:v>131.23711707432912</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88.514874955552912</c:v>
                </c:pt>
                <c:pt idx="2">
                  <c:v>100.7704160246533</c:v>
                </c:pt>
                <c:pt idx="3">
                  <c:v>102.80905535142824</c:v>
                </c:pt>
                <c:pt idx="4">
                  <c:v>105.40476472679862</c:v>
                </c:pt>
                <c:pt idx="5">
                  <c:v>105.85516178736518</c:v>
                </c:pt>
                <c:pt idx="6">
                  <c:v>105.64181581130732</c:v>
                </c:pt>
                <c:pt idx="7">
                  <c:v>118.0632926395638</c:v>
                </c:pt>
                <c:pt idx="8">
                  <c:v>129.8802892023231</c:v>
                </c:pt>
                <c:pt idx="9">
                  <c:v>139.69420410098374</c:v>
                </c:pt>
                <c:pt idx="10">
                  <c:v>147.96728695033781</c:v>
                </c:pt>
                <c:pt idx="11">
                  <c:v>160.5072893208486</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160.5072893208486</c:v>
                </c:pt>
                <c:pt idx="12">
                  <c:v>157.70795306388524</c:v>
                </c:pt>
                <c:pt idx="13">
                  <c:v>173.44499111058434</c:v>
                </c:pt>
                <c:pt idx="14">
                  <c:v>182.08063648216191</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90.344977218485568</c:v>
                </c:pt>
                <c:pt idx="2">
                  <c:v>92.579735300499038</c:v>
                </c:pt>
                <c:pt idx="3">
                  <c:v>89.694076806248631</c:v>
                </c:pt>
                <c:pt idx="4">
                  <c:v>89.889346929919725</c:v>
                </c:pt>
                <c:pt idx="5">
                  <c:v>91.625081362551512</c:v>
                </c:pt>
                <c:pt idx="6">
                  <c:v>97.808635278802342</c:v>
                </c:pt>
                <c:pt idx="7">
                  <c:v>103.79691907138208</c:v>
                </c:pt>
                <c:pt idx="8">
                  <c:v>118.81102191364721</c:v>
                </c:pt>
                <c:pt idx="9">
                  <c:v>124.77760902581905</c:v>
                </c:pt>
                <c:pt idx="10">
                  <c:v>142.65567368192666</c:v>
                </c:pt>
                <c:pt idx="11">
                  <c:v>160.51204165762638</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160.51204165762638</c:v>
                </c:pt>
                <c:pt idx="12">
                  <c:v>115.77240182252115</c:v>
                </c:pt>
                <c:pt idx="13">
                  <c:v>105.3682497287915</c:v>
                </c:pt>
                <c:pt idx="14">
                  <c:v>111.61490388370578</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95.795374912403645</c:v>
                </c:pt>
                <c:pt idx="2">
                  <c:v>109.32025227750526</c:v>
                </c:pt>
                <c:pt idx="3">
                  <c:v>112.54379817799581</c:v>
                </c:pt>
                <c:pt idx="4">
                  <c:v>116.53819201121235</c:v>
                </c:pt>
                <c:pt idx="5">
                  <c:v>117.02873160476526</c:v>
                </c:pt>
                <c:pt idx="6">
                  <c:v>124.66713384723194</c:v>
                </c:pt>
                <c:pt idx="7">
                  <c:v>126.50665732305536</c:v>
                </c:pt>
                <c:pt idx="8">
                  <c:v>131.7449194113525</c:v>
                </c:pt>
                <c:pt idx="9">
                  <c:v>150.64821303433777</c:v>
                </c:pt>
                <c:pt idx="10">
                  <c:v>156.34197617379121</c:v>
                </c:pt>
                <c:pt idx="11">
                  <c:v>174.66713384723198</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174.66713384723198</c:v>
                </c:pt>
                <c:pt idx="12">
                  <c:v>193.09337771548704</c:v>
                </c:pt>
                <c:pt idx="13">
                  <c:v>207.60387175893484</c:v>
                </c:pt>
                <c:pt idx="14">
                  <c:v>221.63121233356696</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86.362250048442164</c:v>
                </c:pt>
                <c:pt idx="2">
                  <c:v>82.557076871624886</c:v>
                </c:pt>
                <c:pt idx="3">
                  <c:v>66.392693762014972</c:v>
                </c:pt>
                <c:pt idx="4">
                  <c:v>63.957382977558154</c:v>
                </c:pt>
                <c:pt idx="5">
                  <c:v>75.981733552678236</c:v>
                </c:pt>
                <c:pt idx="6">
                  <c:v>83.500754184163583</c:v>
                </c:pt>
                <c:pt idx="7">
                  <c:v>81.461189210400093</c:v>
                </c:pt>
                <c:pt idx="8">
                  <c:v>86.027396474635637</c:v>
                </c:pt>
                <c:pt idx="9">
                  <c:v>91.476407383777115</c:v>
                </c:pt>
                <c:pt idx="10">
                  <c:v>111.93303246332086</c:v>
                </c:pt>
                <c:pt idx="11">
                  <c:v>114.36834355219169</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114.36834355219169</c:v>
                </c:pt>
                <c:pt idx="12">
                  <c:v>118.96073346458996</c:v>
                </c:pt>
                <c:pt idx="13">
                  <c:v>121.08678458672648</c:v>
                </c:pt>
                <c:pt idx="14">
                  <c:v>130.12266091212183</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90.73123015978868</c:v>
                </c:pt>
                <c:pt idx="2">
                  <c:v>91.716484653873209</c:v>
                </c:pt>
                <c:pt idx="3">
                  <c:v>92.198676000635714</c:v>
                </c:pt>
                <c:pt idx="4">
                  <c:v>90.745109240647224</c:v>
                </c:pt>
                <c:pt idx="5">
                  <c:v>96.701187671819582</c:v>
                </c:pt>
                <c:pt idx="6">
                  <c:v>106.28763771818268</c:v>
                </c:pt>
                <c:pt idx="7">
                  <c:v>109.42166946410906</c:v>
                </c:pt>
                <c:pt idx="8">
                  <c:v>115.78191036025383</c:v>
                </c:pt>
                <c:pt idx="9">
                  <c:v>129.35326049985366</c:v>
                </c:pt>
                <c:pt idx="10">
                  <c:v>141.07397198405354</c:v>
                </c:pt>
                <c:pt idx="11">
                  <c:v>151.00076936934079</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151.00076936934079</c:v>
                </c:pt>
                <c:pt idx="12">
                  <c:v>152.52552544772092</c:v>
                </c:pt>
                <c:pt idx="13">
                  <c:v>176.46482906615057</c:v>
                </c:pt>
                <c:pt idx="14">
                  <c:v>191.33225023465178</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95.041341443634963</c:v>
                </c:pt>
                <c:pt idx="2">
                  <c:v>109.4421576905991</c:v>
                </c:pt>
                <c:pt idx="3">
                  <c:v>104.52113431396967</c:v>
                </c:pt>
                <c:pt idx="4">
                  <c:v>103.69188764642182</c:v>
                </c:pt>
                <c:pt idx="5">
                  <c:v>105.17010996683325</c:v>
                </c:pt>
                <c:pt idx="6">
                  <c:v>123.37748244994972</c:v>
                </c:pt>
                <c:pt idx="7">
                  <c:v>138.15970565406414</c:v>
                </c:pt>
                <c:pt idx="8">
                  <c:v>154.92491001970603</c:v>
                </c:pt>
                <c:pt idx="9">
                  <c:v>183.51589294863942</c:v>
                </c:pt>
                <c:pt idx="10">
                  <c:v>200.89401876420806</c:v>
                </c:pt>
                <c:pt idx="11">
                  <c:v>216.75786805642838</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216.75786805642838</c:v>
                </c:pt>
                <c:pt idx="12">
                  <c:v>196.51595690158462</c:v>
                </c:pt>
                <c:pt idx="13">
                  <c:v>221.24492537995022</c:v>
                </c:pt>
                <c:pt idx="14">
                  <c:v>236.34414795254636</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SI</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0.13445970196870805</c:v>
                </c:pt>
                <c:pt idx="1">
                  <c:v>0.13977029523974105</c:v>
                </c:pt>
                <c:pt idx="2">
                  <c:v>0.17292993207226129</c:v>
                </c:pt>
                <c:pt idx="3">
                  <c:v>0.54057718638254881</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SI</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0.25881753209016856</c:v>
                </c:pt>
                <c:pt idx="1">
                  <c:v>0.14898402373499994</c:v>
                </c:pt>
                <c:pt idx="2">
                  <c:v>0.1758918467012632</c:v>
                </c:pt>
                <c:pt idx="3">
                  <c:v>0.3917457663407522</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SI</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0.28886185456095342</c:v>
                </c:pt>
                <c:pt idx="1">
                  <c:v>0.11109185442795978</c:v>
                </c:pt>
                <c:pt idx="2">
                  <c:v>0.19749978235995036</c:v>
                </c:pt>
                <c:pt idx="3">
                  <c:v>0.35651841465490608</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Slovenia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98.136645962732914</c:v>
                </c:pt>
                <c:pt idx="2">
                  <c:v>99.068322981366464</c:v>
                </c:pt>
                <c:pt idx="3">
                  <c:v>98.447204968944106</c:v>
                </c:pt>
                <c:pt idx="4">
                  <c:v>100.31055900621118</c:v>
                </c:pt>
                <c:pt idx="5">
                  <c:v>101.86335403726709</c:v>
                </c:pt>
                <c:pt idx="6">
                  <c:v>106.2111801242236</c:v>
                </c:pt>
                <c:pt idx="7">
                  <c:v>109.62732919254658</c:v>
                </c:pt>
                <c:pt idx="8">
                  <c:v>109.3167701863354</c:v>
                </c:pt>
                <c:pt idx="9">
                  <c:v>109.3167701863354</c:v>
                </c:pt>
                <c:pt idx="10" formatCode="General">
                  <c:v>111.80124223602485</c:v>
                </c:pt>
                <c:pt idx="11">
                  <c:v>109.93788819875776</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109.93788819875776</c:v>
                </c:pt>
                <c:pt idx="12" formatCode="0">
                  <c:v>108.69565217391305</c:v>
                </c:pt>
                <c:pt idx="13" formatCode="0">
                  <c:v>110.24844720496894</c:v>
                </c:pt>
                <c:pt idx="14" formatCode="0">
                  <c:v>110.8695652173913</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96.99386503067484</c:v>
                </c:pt>
                <c:pt idx="2">
                  <c:v>94.907975460122699</c:v>
                </c:pt>
                <c:pt idx="3">
                  <c:v>93.435582822085891</c:v>
                </c:pt>
                <c:pt idx="4">
                  <c:v>93.680981595092021</c:v>
                </c:pt>
                <c:pt idx="5">
                  <c:v>95.153374233128829</c:v>
                </c:pt>
                <c:pt idx="6">
                  <c:v>96.687116564417181</c:v>
                </c:pt>
                <c:pt idx="7">
                  <c:v>97.177914110429441</c:v>
                </c:pt>
                <c:pt idx="8">
                  <c:v>96.99386503067484</c:v>
                </c:pt>
                <c:pt idx="9">
                  <c:v>98.834355828220865</c:v>
                </c:pt>
                <c:pt idx="10">
                  <c:v>97.914110429447859</c:v>
                </c:pt>
                <c:pt idx="11">
                  <c:v>99.570552147239269</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99.570552147239269</c:v>
                </c:pt>
                <c:pt idx="12">
                  <c:v>100</c:v>
                </c:pt>
                <c:pt idx="13">
                  <c:v>101.04294478527608</c:v>
                </c:pt>
                <c:pt idx="14">
                  <c:v>101.47239263803681</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99.275456074524513</c:v>
                </c:pt>
                <c:pt idx="2">
                  <c:v>98.343899598913183</c:v>
                </c:pt>
                <c:pt idx="3">
                  <c:v>98.059257342476386</c:v>
                </c:pt>
                <c:pt idx="4">
                  <c:v>99.340147496441972</c:v>
                </c:pt>
                <c:pt idx="5">
                  <c:v>101.06093931944625</c:v>
                </c:pt>
                <c:pt idx="6">
                  <c:v>102.07012550135852</c:v>
                </c:pt>
                <c:pt idx="7">
                  <c:v>104.34726355285289</c:v>
                </c:pt>
                <c:pt idx="8">
                  <c:v>105.18825203777979</c:v>
                </c:pt>
                <c:pt idx="9">
                  <c:v>106.8572907232501</c:v>
                </c:pt>
                <c:pt idx="10" formatCode="General">
                  <c:v>108.73334195885626</c:v>
                </c:pt>
                <c:pt idx="11">
                  <c:v>111.16573942295251</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111.16573942295251</c:v>
                </c:pt>
                <c:pt idx="12" formatCode="0">
                  <c:v>112.47250614568509</c:v>
                </c:pt>
                <c:pt idx="13" formatCode="0">
                  <c:v>113.90865571225255</c:v>
                </c:pt>
                <c:pt idx="14" formatCode="0">
                  <c:v>114.50381679389314</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99.507520298149871</c:v>
                </c:pt>
                <c:pt idx="2">
                  <c:v>100.21296419539465</c:v>
                </c:pt>
                <c:pt idx="3">
                  <c:v>99.560761346998532</c:v>
                </c:pt>
                <c:pt idx="4">
                  <c:v>100.39930786636496</c:v>
                </c:pt>
                <c:pt idx="5">
                  <c:v>111.15399973379476</c:v>
                </c:pt>
                <c:pt idx="6">
                  <c:v>115.09383734859577</c:v>
                </c:pt>
                <c:pt idx="7">
                  <c:v>116.42486356981233</c:v>
                </c:pt>
                <c:pt idx="8">
                  <c:v>118.46133368827365</c:v>
                </c:pt>
                <c:pt idx="9">
                  <c:v>120.2981498735525</c:v>
                </c:pt>
                <c:pt idx="10">
                  <c:v>122.25475841874085</c:v>
                </c:pt>
                <c:pt idx="11">
                  <c:v>122.96020231598563</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122.96020231598563</c:v>
                </c:pt>
                <c:pt idx="12">
                  <c:v>123.93185145747371</c:v>
                </c:pt>
                <c:pt idx="13">
                  <c:v>125.50246239850925</c:v>
                </c:pt>
                <c:pt idx="14">
                  <c:v>126.30107813123918</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108.10407422347721</c:v>
                </c:pt>
                <c:pt idx="2">
                  <c:v>117.00282371924163</c:v>
                </c:pt>
                <c:pt idx="3">
                  <c:v>123.28761597418314</c:v>
                </c:pt>
                <c:pt idx="4">
                  <c:v>127.91448164582494</c:v>
                </c:pt>
                <c:pt idx="5">
                  <c:v>141.70633319887051</c:v>
                </c:pt>
                <c:pt idx="6">
                  <c:v>150.42759177087535</c:v>
                </c:pt>
                <c:pt idx="7">
                  <c:v>160.68576038725291</c:v>
                </c:pt>
                <c:pt idx="8">
                  <c:v>170.16135538523599</c:v>
                </c:pt>
                <c:pt idx="9">
                  <c:v>178.20895522388059</c:v>
                </c:pt>
                <c:pt idx="10" formatCode="General">
                  <c:v>185.01411859620814</c:v>
                </c:pt>
                <c:pt idx="11">
                  <c:v>189.86688180718031</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189.86688180718031</c:v>
                </c:pt>
                <c:pt idx="12" formatCode="0">
                  <c:v>192.97297297297297</c:v>
                </c:pt>
                <c:pt idx="13" formatCode="0">
                  <c:v>196.69624848729327</c:v>
                </c:pt>
                <c:pt idx="14" formatCode="0">
                  <c:v>204.47357805566762</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102.41219819859694</c:v>
                </c:pt>
                <c:pt idx="2">
                  <c:v>105.38650496824307</c:v>
                </c:pt>
                <c:pt idx="3">
                  <c:v>107.11266514705557</c:v>
                </c:pt>
                <c:pt idx="4">
                  <c:v>109.24823511186845</c:v>
                </c:pt>
                <c:pt idx="5">
                  <c:v>115.53101555757186</c:v>
                </c:pt>
                <c:pt idx="6">
                  <c:v>116.8765352866975</c:v>
                </c:pt>
                <c:pt idx="7">
                  <c:v>120.53245402438755</c:v>
                </c:pt>
                <c:pt idx="8">
                  <c:v>123.19029809458472</c:v>
                </c:pt>
                <c:pt idx="9">
                  <c:v>125.33250713700843</c:v>
                </c:pt>
                <c:pt idx="10" formatCode="General">
                  <c:v>128.1828844579193</c:v>
                </c:pt>
                <c:pt idx="11">
                  <c:v>131.06867019275455</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131.06867019275455</c:v>
                </c:pt>
                <c:pt idx="12" formatCode="0">
                  <c:v>130.45123597494856</c:v>
                </c:pt>
                <c:pt idx="13" formatCode="0">
                  <c:v>129.65897271339102</c:v>
                </c:pt>
                <c:pt idx="14" formatCode="0">
                  <c:v>131.96273264434461</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At val="80"/>
        <c:auto val="1"/>
        <c:lblAlgn val="ctr"/>
        <c:lblOffset val="100"/>
        <c:tickLblSkip val="1"/>
        <c:tickMarkSkip val="1"/>
        <c:noMultiLvlLbl val="0"/>
      </c:catAx>
      <c:valAx>
        <c:axId val="1421978048"/>
        <c:scaling>
          <c:orientation val="minMax"/>
          <c:max val="18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Slovenia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103.85852090032154</c:v>
                </c:pt>
                <c:pt idx="2">
                  <c:v>99.035369774919616</c:v>
                </c:pt>
                <c:pt idx="3">
                  <c:v>98.39228295819936</c:v>
                </c:pt>
                <c:pt idx="4">
                  <c:v>98.472668810289392</c:v>
                </c:pt>
                <c:pt idx="5">
                  <c:v>90.139335476956049</c:v>
                </c:pt>
                <c:pt idx="6">
                  <c:v>105.11789924973205</c:v>
                </c:pt>
                <c:pt idx="7">
                  <c:v>109.45873526259378</c:v>
                </c:pt>
                <c:pt idx="8">
                  <c:v>103.91211146838157</c:v>
                </c:pt>
                <c:pt idx="9">
                  <c:v>99.383708467309759</c:v>
                </c:pt>
                <c:pt idx="10" formatCode="General">
                  <c:v>102.73311897106109</c:v>
                </c:pt>
                <c:pt idx="11">
                  <c:v>104.7695605573419</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104.7695605573419</c:v>
                </c:pt>
                <c:pt idx="12" formatCode="0">
                  <c:v>103.80493033226152</c:v>
                </c:pt>
                <c:pt idx="13" formatCode="0">
                  <c:v>105.06430868167203</c:v>
                </c:pt>
                <c:pt idx="14" formatCode="0">
                  <c:v>105.62700964630226</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86.651097271648879</c:v>
                </c:pt>
                <c:pt idx="2">
                  <c:v>84.256376037959669</c:v>
                </c:pt>
                <c:pt idx="3">
                  <c:v>80.312129300118627</c:v>
                </c:pt>
                <c:pt idx="4">
                  <c:v>80.137900355871892</c:v>
                </c:pt>
                <c:pt idx="5">
                  <c:v>80.100830367734275</c:v>
                </c:pt>
                <c:pt idx="6">
                  <c:v>81.116548042704622</c:v>
                </c:pt>
                <c:pt idx="7">
                  <c:v>83.770759193357051</c:v>
                </c:pt>
                <c:pt idx="8">
                  <c:v>81.528024911032034</c:v>
                </c:pt>
                <c:pt idx="9">
                  <c:v>83.841192170818502</c:v>
                </c:pt>
                <c:pt idx="10">
                  <c:v>84.597419928825616</c:v>
                </c:pt>
                <c:pt idx="11">
                  <c:v>88.267348754448392</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88.267348754448392</c:v>
                </c:pt>
                <c:pt idx="12">
                  <c:v>89.82428825622776</c:v>
                </c:pt>
                <c:pt idx="13">
                  <c:v>90.773279952550411</c:v>
                </c:pt>
                <c:pt idx="14">
                  <c:v>91.14768683274022</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96.722359900871368</c:v>
                </c:pt>
                <c:pt idx="2">
                  <c:v>93.932368694539932</c:v>
                </c:pt>
                <c:pt idx="3">
                  <c:v>94.036293868414745</c:v>
                </c:pt>
                <c:pt idx="4">
                  <c:v>92.589335678311613</c:v>
                </c:pt>
                <c:pt idx="5">
                  <c:v>97.791590055160285</c:v>
                </c:pt>
                <c:pt idx="6">
                  <c:v>97.775601566871856</c:v>
                </c:pt>
                <c:pt idx="7">
                  <c:v>102.11247901510912</c:v>
                </c:pt>
                <c:pt idx="8">
                  <c:v>103.7313134543129</c:v>
                </c:pt>
                <c:pt idx="9">
                  <c:v>108.2360700295787</c:v>
                </c:pt>
                <c:pt idx="10" formatCode="General">
                  <c:v>110.20265408905588</c:v>
                </c:pt>
                <c:pt idx="11">
                  <c:v>111.45575185866177</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111.45575185866177</c:v>
                </c:pt>
                <c:pt idx="12" formatCode="0">
                  <c:v>111.23191302262371</c:v>
                </c:pt>
                <c:pt idx="13" formatCode="0">
                  <c:v>112.79278919178192</c:v>
                </c:pt>
                <c:pt idx="14" formatCode="0">
                  <c:v>113.71012870733072</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93.56936558146846</c:v>
                </c:pt>
                <c:pt idx="2">
                  <c:v>88.123072086763457</c:v>
                </c:pt>
                <c:pt idx="3">
                  <c:v>85.796805312690338</c:v>
                </c:pt>
                <c:pt idx="4">
                  <c:v>84.209285419572865</c:v>
                </c:pt>
                <c:pt idx="5">
                  <c:v>79.863253236929481</c:v>
                </c:pt>
                <c:pt idx="6">
                  <c:v>78.63528302257501</c:v>
                </c:pt>
                <c:pt idx="7">
                  <c:v>80.486079729650072</c:v>
                </c:pt>
                <c:pt idx="8">
                  <c:v>80.97923256773484</c:v>
                </c:pt>
                <c:pt idx="9">
                  <c:v>82.423325539815707</c:v>
                </c:pt>
                <c:pt idx="10" formatCode="General">
                  <c:v>82.733756410004517</c:v>
                </c:pt>
                <c:pt idx="11">
                  <c:v>83.942079100929334</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83.942079100929334</c:v>
                </c:pt>
                <c:pt idx="12" formatCode="0">
                  <c:v>81.462561644104767</c:v>
                </c:pt>
                <c:pt idx="13" formatCode="0">
                  <c:v>82.67874334440144</c:v>
                </c:pt>
                <c:pt idx="14" formatCode="0">
                  <c:v>83.464644281588306</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103.07602321640145</c:v>
                </c:pt>
                <c:pt idx="2">
                  <c:v>109.12458568921816</c:v>
                </c:pt>
                <c:pt idx="3">
                  <c:v>110.36489344151657</c:v>
                </c:pt>
                <c:pt idx="4">
                  <c:v>111.28425094110413</c:v>
                </c:pt>
                <c:pt idx="5">
                  <c:v>117.50078737795641</c:v>
                </c:pt>
                <c:pt idx="6">
                  <c:v>120.6817943218801</c:v>
                </c:pt>
                <c:pt idx="7">
                  <c:v>124.87964365523344</c:v>
                </c:pt>
                <c:pt idx="8">
                  <c:v>128.50308202228655</c:v>
                </c:pt>
                <c:pt idx="9">
                  <c:v>135.0420684793857</c:v>
                </c:pt>
                <c:pt idx="10" formatCode="General">
                  <c:v>140.09328554074119</c:v>
                </c:pt>
                <c:pt idx="11">
                  <c:v>144.75306327519235</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144.75306327519235</c:v>
                </c:pt>
                <c:pt idx="12" formatCode="0">
                  <c:v>145.4039623858302</c:v>
                </c:pt>
                <c:pt idx="13" formatCode="0">
                  <c:v>147.22917947718105</c:v>
                </c:pt>
                <c:pt idx="14" formatCode="0">
                  <c:v>152.35988421794622</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99.58608461726584</c:v>
                </c:pt>
                <c:pt idx="2">
                  <c:v>98.646368305209094</c:v>
                </c:pt>
                <c:pt idx="3">
                  <c:v>96.549278552213252</c:v>
                </c:pt>
                <c:pt idx="4">
                  <c:v>95.398630471998047</c:v>
                </c:pt>
                <c:pt idx="5">
                  <c:v>95.325262900464665</c:v>
                </c:pt>
                <c:pt idx="6">
                  <c:v>96.445952555637078</c:v>
                </c:pt>
                <c:pt idx="7">
                  <c:v>99.350085595500119</c:v>
                </c:pt>
                <c:pt idx="8">
                  <c:v>102.50978234287112</c:v>
                </c:pt>
                <c:pt idx="9">
                  <c:v>105.88163365125948</c:v>
                </c:pt>
                <c:pt idx="10" formatCode="General">
                  <c:v>110.47138664710198</c:v>
                </c:pt>
                <c:pt idx="11">
                  <c:v>113.61090731230129</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113.61090731230129</c:v>
                </c:pt>
                <c:pt idx="12" formatCode="0">
                  <c:v>110.99046221570066</c:v>
                </c:pt>
                <c:pt idx="13" formatCode="0">
                  <c:v>110.17975055025678</c:v>
                </c:pt>
                <c:pt idx="14" formatCode="0">
                  <c:v>111.37013939838592</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4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Slovenia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76.248361807658213</c:v>
                </c:pt>
                <c:pt idx="2">
                  <c:v>102.94765138460166</c:v>
                </c:pt>
                <c:pt idx="3">
                  <c:v>86.513466981998349</c:v>
                </c:pt>
                <c:pt idx="4">
                  <c:v>92.831946319050545</c:v>
                </c:pt>
                <c:pt idx="5">
                  <c:v>92.946698207242662</c:v>
                </c:pt>
                <c:pt idx="6">
                  <c:v>105.54939176049085</c:v>
                </c:pt>
                <c:pt idx="7">
                  <c:v>115.03577775994619</c:v>
                </c:pt>
                <c:pt idx="8">
                  <c:v>123.13992486186369</c:v>
                </c:pt>
                <c:pt idx="9">
                  <c:v>124.9328059311964</c:v>
                </c:pt>
                <c:pt idx="10" formatCode="General">
                  <c:v>137.51276162301278</c:v>
                </c:pt>
                <c:pt idx="11">
                  <c:v>150.18558720306405</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150.18558720306405</c:v>
                </c:pt>
                <c:pt idx="12" formatCode="0">
                  <c:v>163.47766167366726</c:v>
                </c:pt>
                <c:pt idx="13" formatCode="0">
                  <c:v>187.15121360566684</c:v>
                </c:pt>
                <c:pt idx="14" formatCode="0">
                  <c:v>196.71912305462877</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73.145826794189603</c:v>
                </c:pt>
                <c:pt idx="2">
                  <c:v>87.069991963016378</c:v>
                </c:pt>
                <c:pt idx="3">
                  <c:v>89.880276138615827</c:v>
                </c:pt>
                <c:pt idx="4">
                  <c:v>86.255531407508357</c:v>
                </c:pt>
                <c:pt idx="5">
                  <c:v>91.368585769838475</c:v>
                </c:pt>
                <c:pt idx="6">
                  <c:v>99.781186618916166</c:v>
                </c:pt>
                <c:pt idx="7">
                  <c:v>105.14474964131662</c:v>
                </c:pt>
                <c:pt idx="8">
                  <c:v>108.46460436834751</c:v>
                </c:pt>
                <c:pt idx="9">
                  <c:v>124.9328059311964</c:v>
                </c:pt>
                <c:pt idx="10">
                  <c:v>117.15628635244992</c:v>
                </c:pt>
                <c:pt idx="11">
                  <c:v>123.67135480673768</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123.67135480673768</c:v>
                </c:pt>
                <c:pt idx="12">
                  <c:v>132.53533745514994</c:v>
                </c:pt>
                <c:pt idx="13">
                  <c:v>151.28659993204272</c:v>
                </c:pt>
                <c:pt idx="14">
                  <c:v>158.76360409134995</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81.427642381527136</c:v>
                </c:pt>
                <c:pt idx="2">
                  <c:v>90.503577619978444</c:v>
                </c:pt>
                <c:pt idx="3">
                  <c:v>93.404134234146468</c:v>
                </c:pt>
                <c:pt idx="4">
                  <c:v>90.598318776053816</c:v>
                </c:pt>
                <c:pt idx="5">
                  <c:v>99.162977956446582</c:v>
                </c:pt>
                <c:pt idx="6">
                  <c:v>111.24924958092336</c:v>
                </c:pt>
                <c:pt idx="7">
                  <c:v>112.68906759532595</c:v>
                </c:pt>
                <c:pt idx="8">
                  <c:v>127.53375411904418</c:v>
                </c:pt>
                <c:pt idx="9">
                  <c:v>135.37693266452334</c:v>
                </c:pt>
                <c:pt idx="10" formatCode="General">
                  <c:v>142.80616577707679</c:v>
                </c:pt>
                <c:pt idx="11">
                  <c:v>141.95040552658796</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141.95040552658796</c:v>
                </c:pt>
                <c:pt idx="12" formatCode="0">
                  <c:v>148.12581683139871</c:v>
                </c:pt>
                <c:pt idx="13" formatCode="0">
                  <c:v>169.64920739069942</c:v>
                </c:pt>
                <c:pt idx="14" formatCode="0">
                  <c:v>178.63407112981164</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88.375360218818585</c:v>
                </c:pt>
                <c:pt idx="2">
                  <c:v>93.386868429417419</c:v>
                </c:pt>
                <c:pt idx="3">
                  <c:v>94.446312615660503</c:v>
                </c:pt>
                <c:pt idx="4">
                  <c:v>90.018018491079715</c:v>
                </c:pt>
                <c:pt idx="5">
                  <c:v>87.208510464046469</c:v>
                </c:pt>
                <c:pt idx="6">
                  <c:v>95.2653866727875</c:v>
                </c:pt>
                <c:pt idx="7">
                  <c:v>102.26799982327323</c:v>
                </c:pt>
                <c:pt idx="8">
                  <c:v>107.06536567799252</c:v>
                </c:pt>
                <c:pt idx="9">
                  <c:v>112.52865596459641</c:v>
                </c:pt>
                <c:pt idx="10">
                  <c:v>117.39949974938267</c:v>
                </c:pt>
                <c:pt idx="11">
                  <c:v>123.11939927683011</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123.11939927683011</c:v>
                </c:pt>
                <c:pt idx="12">
                  <c:v>124.74044956268908</c:v>
                </c:pt>
                <c:pt idx="13">
                  <c:v>142.85596717997711</c:v>
                </c:pt>
                <c:pt idx="14">
                  <c:v>150.4776435605101</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92.418537247237239</c:v>
                </c:pt>
                <c:pt idx="2">
                  <c:v>97.022715372724292</c:v>
                </c:pt>
                <c:pt idx="3">
                  <c:v>98.58199271162006</c:v>
                </c:pt>
                <c:pt idx="4">
                  <c:v>98.362386432636953</c:v>
                </c:pt>
                <c:pt idx="5">
                  <c:v>102.61447288255133</c:v>
                </c:pt>
                <c:pt idx="6">
                  <c:v>110.72673076752687</c:v>
                </c:pt>
                <c:pt idx="7">
                  <c:v>114.6214434838507</c:v>
                </c:pt>
                <c:pt idx="8">
                  <c:v>121.68433157570355</c:v>
                </c:pt>
                <c:pt idx="9">
                  <c:v>138.934896131687</c:v>
                </c:pt>
                <c:pt idx="10" formatCode="General">
                  <c:v>149.43730054547243</c:v>
                </c:pt>
                <c:pt idx="11">
                  <c:v>161.74063690449009</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161.74063690449009</c:v>
                </c:pt>
                <c:pt idx="12" formatCode="0">
                  <c:v>167.45389378982225</c:v>
                </c:pt>
                <c:pt idx="13" formatCode="0">
                  <c:v>187.96920753404623</c:v>
                </c:pt>
                <c:pt idx="14" formatCode="0">
                  <c:v>202.66469684001603</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80.968848111112735</c:v>
                </c:pt>
                <c:pt idx="2">
                  <c:v>88.782679429573349</c:v>
                </c:pt>
                <c:pt idx="3">
                  <c:v>92.839347047928513</c:v>
                </c:pt>
                <c:pt idx="4">
                  <c:v>84.078812577917049</c:v>
                </c:pt>
                <c:pt idx="5">
                  <c:v>84.95133637687718</c:v>
                </c:pt>
                <c:pt idx="6">
                  <c:v>87.99601617073445</c:v>
                </c:pt>
                <c:pt idx="7">
                  <c:v>97.424672702524418</c:v>
                </c:pt>
                <c:pt idx="8">
                  <c:v>106.75979446366871</c:v>
                </c:pt>
                <c:pt idx="9">
                  <c:v>116.22072581808638</c:v>
                </c:pt>
                <c:pt idx="10" formatCode="General">
                  <c:v>126.4486427767051</c:v>
                </c:pt>
                <c:pt idx="11">
                  <c:v>132.90568245539095</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132.90568245539095</c:v>
                </c:pt>
                <c:pt idx="12" formatCode="0">
                  <c:v>127.51858925732135</c:v>
                </c:pt>
                <c:pt idx="13" formatCode="0">
                  <c:v>134.59532758523784</c:v>
                </c:pt>
                <c:pt idx="14" formatCode="0">
                  <c:v>141.95154005594381</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18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Slovenia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17.48</c:v>
                </c:pt>
                <c:pt idx="1">
                  <c:v>11.57</c:v>
                </c:pt>
                <c:pt idx="2">
                  <c:v>19.690000000000001</c:v>
                </c:pt>
                <c:pt idx="3">
                  <c:v>-1E+18</c:v>
                </c:pt>
                <c:pt idx="4">
                  <c:v>3.23</c:v>
                </c:pt>
                <c:pt idx="5">
                  <c:v>17.43</c:v>
                </c:pt>
                <c:pt idx="6">
                  <c:v>11.02</c:v>
                </c:pt>
                <c:pt idx="7">
                  <c:v>24.28</c:v>
                </c:pt>
                <c:pt idx="8">
                  <c:v>14.9</c:v>
                </c:pt>
                <c:pt idx="9">
                  <c:v>22.65</c:v>
                </c:pt>
                <c:pt idx="10">
                  <c:v>-1E+18</c:v>
                </c:pt>
                <c:pt idx="11">
                  <c:v>19.28</c:v>
                </c:pt>
                <c:pt idx="12">
                  <c:v>27.74</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Slovenia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14.55</c:v>
                </c:pt>
                <c:pt idx="1">
                  <c:v>16</c:v>
                </c:pt>
                <c:pt idx="2">
                  <c:v>16.96</c:v>
                </c:pt>
                <c:pt idx="3">
                  <c:v>7.32</c:v>
                </c:pt>
                <c:pt idx="4">
                  <c:v>4.8</c:v>
                </c:pt>
                <c:pt idx="5">
                  <c:v>12.57</c:v>
                </c:pt>
                <c:pt idx="6">
                  <c:v>10.96</c:v>
                </c:pt>
                <c:pt idx="7">
                  <c:v>20.149999999999999</c:v>
                </c:pt>
                <c:pt idx="8">
                  <c:v>13.68</c:v>
                </c:pt>
                <c:pt idx="9">
                  <c:v>16.77</c:v>
                </c:pt>
                <c:pt idx="10">
                  <c:v>2.7</c:v>
                </c:pt>
                <c:pt idx="11">
                  <c:v>13.08</c:v>
                </c:pt>
                <c:pt idx="12">
                  <c:v>17.68</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Slovenia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a:t>
            </a:r>
            <a:r>
              <a:rPr lang="en-US" sz="1200">
                <a:solidFill>
                  <a:srgbClr val="FF0000"/>
                </a:solidFill>
              </a:rPr>
              <a:t>2018 (inapplicable</a:t>
            </a:r>
            <a:r>
              <a:rPr lang="en-US" sz="1200" baseline="0">
                <a:solidFill>
                  <a:srgbClr val="FF0000"/>
                </a:solidFill>
              </a:rPr>
              <a:t> because of lack of data)</a:t>
            </a:r>
            <a:endParaRPr lang="en-US" sz="1200">
              <a:solidFill>
                <a:srgbClr val="FF0000"/>
              </a:solidFill>
            </a:endParaRP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SI</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-3.5497000000002724E-14</c:v>
                </c:pt>
                <c:pt idx="1">
                  <c:v>-5.74200000000044E-15</c:v>
                </c:pt>
                <c:pt idx="2">
                  <c:v>-8.4620000000006491E-15</c:v>
                </c:pt>
                <c:pt idx="3">
                  <c:v>1.0000000000000497</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SI</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0.32127133078381592</c:v>
                      </c:pt>
                      <c:pt idx="1">
                        <c:v>9.9656136517016422E-2</c:v>
                      </c:pt>
                      <c:pt idx="2">
                        <c:v>0.18819294919176013</c:v>
                      </c:pt>
                      <c:pt idx="3">
                        <c:v>0.39087958350740754</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Slovenia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SI</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0.34902309058614567</c:v>
                </c:pt>
                <c:pt idx="1">
                  <c:v>0.13321492007104796</c:v>
                </c:pt>
                <c:pt idx="2">
                  <c:v>0.13943161634103018</c:v>
                </c:pt>
                <c:pt idx="3">
                  <c:v>0.37833037300177619</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Slovenia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Slovenia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Slovenia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H18" sqref="H18"/>
    </sheetView>
  </sheetViews>
  <sheetFormatPr defaultColWidth="11.44140625" defaultRowHeight="14.4" x14ac:dyDescent="0.3"/>
  <cols>
    <col min="1" max="1" width="11.44140625" style="27"/>
    <col min="2" max="2" width="18.44140625" style="27" customWidth="1"/>
    <col min="3" max="3" width="44.6640625" style="27" customWidth="1"/>
    <col min="4" max="7" width="11.44140625" style="27"/>
    <col min="8" max="8" width="11.77734375" style="27" bestFit="1" customWidth="1"/>
    <col min="9" max="17" width="11.44140625" style="27"/>
    <col min="18" max="18" width="11.44140625" style="427"/>
    <col min="19" max="20" width="11.44140625" style="367"/>
    <col min="21" max="26" width="11.44140625" style="427"/>
    <col min="27" max="16384" width="11.44140625" style="27"/>
  </cols>
  <sheetData>
    <row r="4" spans="2:18" ht="26.25" customHeight="1" x14ac:dyDescent="0.55000000000000004">
      <c r="D4" s="848"/>
      <c r="E4" s="848"/>
      <c r="F4" s="848"/>
      <c r="G4" s="848"/>
      <c r="H4" s="848"/>
      <c r="I4" s="848"/>
      <c r="J4" s="848"/>
      <c r="K4" s="848"/>
      <c r="L4" s="848"/>
      <c r="M4" s="848"/>
      <c r="N4" s="848"/>
      <c r="O4" s="848"/>
      <c r="P4" s="848"/>
      <c r="Q4" s="848"/>
      <c r="R4" s="848"/>
    </row>
    <row r="9" spans="2:18" ht="66.75" customHeight="1" x14ac:dyDescent="0.55000000000000004">
      <c r="D9" s="849" t="s">
        <v>291</v>
      </c>
      <c r="E9" s="848"/>
      <c r="F9" s="848"/>
      <c r="G9" s="848"/>
      <c r="H9" s="848"/>
      <c r="I9" s="848"/>
      <c r="J9" s="848"/>
      <c r="K9" s="848"/>
      <c r="L9" s="848"/>
      <c r="M9" s="848"/>
      <c r="N9" s="848"/>
      <c r="O9" s="848"/>
      <c r="P9" s="848"/>
      <c r="Q9" s="848"/>
      <c r="R9" s="848"/>
    </row>
    <row r="10" spans="2:18" ht="15" thickBot="1" x14ac:dyDescent="0.35">
      <c r="I10" s="28"/>
      <c r="J10" s="28"/>
      <c r="K10" s="28"/>
    </row>
    <row r="11" spans="2:18" ht="15" thickBot="1" x14ac:dyDescent="0.35">
      <c r="B11" s="851" t="s">
        <v>196</v>
      </c>
      <c r="C11" s="852"/>
      <c r="I11" s="28"/>
      <c r="J11" s="28"/>
      <c r="K11" s="28"/>
    </row>
    <row r="12" spans="2:18" ht="31.5" customHeight="1" x14ac:dyDescent="0.3">
      <c r="B12" s="430" t="s">
        <v>214</v>
      </c>
      <c r="C12" s="395" t="s">
        <v>292</v>
      </c>
      <c r="I12" s="28"/>
      <c r="J12" s="28"/>
      <c r="K12" s="28"/>
    </row>
    <row r="13" spans="2:18" ht="32.25" customHeight="1" x14ac:dyDescent="0.3">
      <c r="B13" s="431" t="s">
        <v>215</v>
      </c>
      <c r="C13" s="428" t="s">
        <v>200</v>
      </c>
    </row>
    <row r="14" spans="2:18" ht="27" customHeight="1" x14ac:dyDescent="0.3">
      <c r="B14" s="432" t="s">
        <v>216</v>
      </c>
      <c r="C14" s="395" t="s">
        <v>290</v>
      </c>
      <c r="D14" s="850"/>
      <c r="E14" s="850"/>
      <c r="F14" s="850"/>
      <c r="G14" s="850"/>
      <c r="H14" s="850"/>
      <c r="I14" s="850"/>
      <c r="J14" s="850"/>
      <c r="K14" s="850"/>
      <c r="L14" s="850"/>
      <c r="M14" s="850"/>
      <c r="N14" s="850"/>
      <c r="O14" s="850"/>
      <c r="P14" s="850"/>
      <c r="Q14" s="850"/>
      <c r="R14" s="850"/>
    </row>
    <row r="15" spans="2:18" ht="27" customHeight="1" x14ac:dyDescent="0.3">
      <c r="B15" s="431" t="s">
        <v>217</v>
      </c>
      <c r="C15" s="428" t="s">
        <v>212</v>
      </c>
      <c r="D15" s="397"/>
      <c r="E15" s="397"/>
      <c r="F15" s="397"/>
      <c r="G15" s="397"/>
      <c r="H15" s="397"/>
      <c r="I15" s="397"/>
      <c r="J15" s="397"/>
      <c r="K15" s="397"/>
      <c r="L15" s="397"/>
      <c r="M15" s="397"/>
      <c r="N15" s="397"/>
      <c r="O15" s="397"/>
      <c r="P15" s="397"/>
      <c r="Q15" s="397"/>
      <c r="R15" s="397"/>
    </row>
    <row r="16" spans="2:18" ht="26.25" customHeight="1" x14ac:dyDescent="0.3">
      <c r="B16" s="431" t="s">
        <v>251</v>
      </c>
      <c r="C16" s="428" t="s">
        <v>213</v>
      </c>
      <c r="D16" s="141"/>
      <c r="H16" s="827" t="s">
        <v>311</v>
      </c>
    </row>
    <row r="17" spans="2:8" ht="26.25" customHeight="1" x14ac:dyDescent="0.3">
      <c r="B17" s="431" t="s">
        <v>218</v>
      </c>
      <c r="C17" s="428" t="s">
        <v>225</v>
      </c>
      <c r="D17" s="396"/>
      <c r="H17" s="828" t="s">
        <v>312</v>
      </c>
    </row>
    <row r="18" spans="2:8" ht="26.25" customHeight="1" x14ac:dyDescent="0.3">
      <c r="B18" s="431" t="s">
        <v>219</v>
      </c>
      <c r="C18" s="428" t="s">
        <v>226</v>
      </c>
      <c r="D18" s="396"/>
      <c r="H18" s="142"/>
    </row>
    <row r="19" spans="2:8" ht="26.25" customHeight="1" x14ac:dyDescent="0.3">
      <c r="B19" s="431" t="s">
        <v>220</v>
      </c>
      <c r="C19" s="428" t="s">
        <v>227</v>
      </c>
      <c r="D19" s="396"/>
      <c r="H19" s="142"/>
    </row>
    <row r="20" spans="2:8" ht="26.25" customHeight="1" x14ac:dyDescent="0.3">
      <c r="B20" s="431" t="s">
        <v>221</v>
      </c>
      <c r="C20" s="428" t="s">
        <v>228</v>
      </c>
      <c r="D20" s="396"/>
      <c r="H20" s="142"/>
    </row>
    <row r="21" spans="2:8" ht="26.25" customHeight="1" x14ac:dyDescent="0.3">
      <c r="B21" s="431" t="s">
        <v>222</v>
      </c>
      <c r="C21" s="428" t="s">
        <v>229</v>
      </c>
      <c r="D21" s="396"/>
      <c r="H21" s="142"/>
    </row>
    <row r="22" spans="2:8" ht="26.25" customHeight="1" x14ac:dyDescent="0.3">
      <c r="B22" s="431" t="s">
        <v>223</v>
      </c>
      <c r="C22" s="428" t="s">
        <v>230</v>
      </c>
      <c r="D22" s="396"/>
      <c r="H22" s="142"/>
    </row>
    <row r="23" spans="2:8" ht="26.25" customHeight="1" x14ac:dyDescent="0.3">
      <c r="B23" s="431" t="s">
        <v>224</v>
      </c>
      <c r="C23" s="428" t="s">
        <v>231</v>
      </c>
      <c r="D23" s="396"/>
      <c r="H23" s="142"/>
    </row>
    <row r="24" spans="2:8" ht="15" thickBot="1" x14ac:dyDescent="0.35">
      <c r="B24" s="433" t="s">
        <v>276</v>
      </c>
      <c r="C24" s="429" t="s">
        <v>278</v>
      </c>
    </row>
    <row r="26" spans="2:8" x14ac:dyDescent="0.3">
      <c r="H26" s="29"/>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1875" defaultRowHeight="13.2" x14ac:dyDescent="0.25"/>
  <cols>
    <col min="1" max="1" width="9.21875" style="58"/>
    <col min="2" max="11" width="13.6640625" style="34" customWidth="1"/>
    <col min="12" max="12" width="18.6640625" style="58" customWidth="1"/>
    <col min="13" max="42" width="9.21875" style="58"/>
    <col min="43" max="257" width="9.21875" style="34"/>
    <col min="258" max="258" width="13.21875" style="34" customWidth="1"/>
    <col min="259" max="513" width="9.21875" style="34"/>
    <col min="514" max="514" width="13.21875" style="34" customWidth="1"/>
    <col min="515" max="769" width="9.21875" style="34"/>
    <col min="770" max="770" width="13.21875" style="34" customWidth="1"/>
    <col min="771" max="1025" width="9.21875" style="34"/>
    <col min="1026" max="1026" width="13.21875" style="34" customWidth="1"/>
    <col min="1027" max="1281" width="9.21875" style="34"/>
    <col min="1282" max="1282" width="13.21875" style="34" customWidth="1"/>
    <col min="1283" max="1537" width="9.21875" style="34"/>
    <col min="1538" max="1538" width="13.21875" style="34" customWidth="1"/>
    <col min="1539" max="1793" width="9.21875" style="34"/>
    <col min="1794" max="1794" width="13.21875" style="34" customWidth="1"/>
    <col min="1795" max="2049" width="9.21875" style="34"/>
    <col min="2050" max="2050" width="13.21875" style="34" customWidth="1"/>
    <col min="2051" max="2305" width="9.21875" style="34"/>
    <col min="2306" max="2306" width="13.21875" style="34" customWidth="1"/>
    <col min="2307" max="2561" width="9.21875" style="34"/>
    <col min="2562" max="2562" width="13.21875" style="34" customWidth="1"/>
    <col min="2563" max="2817" width="9.21875" style="34"/>
    <col min="2818" max="2818" width="13.21875" style="34" customWidth="1"/>
    <col min="2819" max="3073" width="9.21875" style="34"/>
    <col min="3074" max="3074" width="13.21875" style="34" customWidth="1"/>
    <col min="3075" max="3329" width="9.21875" style="34"/>
    <col min="3330" max="3330" width="13.21875" style="34" customWidth="1"/>
    <col min="3331" max="3585" width="9.21875" style="34"/>
    <col min="3586" max="3586" width="13.21875" style="34" customWidth="1"/>
    <col min="3587" max="3841" width="9.21875" style="34"/>
    <col min="3842" max="3842" width="13.21875" style="34" customWidth="1"/>
    <col min="3843" max="4097" width="9.21875" style="34"/>
    <col min="4098" max="4098" width="13.21875" style="34" customWidth="1"/>
    <col min="4099" max="4353" width="9.21875" style="34"/>
    <col min="4354" max="4354" width="13.21875" style="34" customWidth="1"/>
    <col min="4355" max="4609" width="9.21875" style="34"/>
    <col min="4610" max="4610" width="13.21875" style="34" customWidth="1"/>
    <col min="4611" max="4865" width="9.21875" style="34"/>
    <col min="4866" max="4866" width="13.21875" style="34" customWidth="1"/>
    <col min="4867" max="5121" width="9.21875" style="34"/>
    <col min="5122" max="5122" width="13.21875" style="34" customWidth="1"/>
    <col min="5123" max="5377" width="9.21875" style="34"/>
    <col min="5378" max="5378" width="13.21875" style="34" customWidth="1"/>
    <col min="5379" max="5633" width="9.21875" style="34"/>
    <col min="5634" max="5634" width="13.21875" style="34" customWidth="1"/>
    <col min="5635" max="5889" width="9.21875" style="34"/>
    <col min="5890" max="5890" width="13.21875" style="34" customWidth="1"/>
    <col min="5891" max="6145" width="9.21875" style="34"/>
    <col min="6146" max="6146" width="13.21875" style="34" customWidth="1"/>
    <col min="6147" max="6401" width="9.21875" style="34"/>
    <col min="6402" max="6402" width="13.21875" style="34" customWidth="1"/>
    <col min="6403" max="6657" width="9.21875" style="34"/>
    <col min="6658" max="6658" width="13.21875" style="34" customWidth="1"/>
    <col min="6659" max="6913" width="9.21875" style="34"/>
    <col min="6914" max="6914" width="13.21875" style="34" customWidth="1"/>
    <col min="6915" max="7169" width="9.21875" style="34"/>
    <col min="7170" max="7170" width="13.21875" style="34" customWidth="1"/>
    <col min="7171" max="7425" width="9.21875" style="34"/>
    <col min="7426" max="7426" width="13.21875" style="34" customWidth="1"/>
    <col min="7427" max="7681" width="9.21875" style="34"/>
    <col min="7682" max="7682" width="13.21875" style="34" customWidth="1"/>
    <col min="7683" max="7937" width="9.21875" style="34"/>
    <col min="7938" max="7938" width="13.21875" style="34" customWidth="1"/>
    <col min="7939" max="8193" width="9.21875" style="34"/>
    <col min="8194" max="8194" width="13.21875" style="34" customWidth="1"/>
    <col min="8195" max="8449" width="9.21875" style="34"/>
    <col min="8450" max="8450" width="13.21875" style="34" customWidth="1"/>
    <col min="8451" max="8705" width="9.21875" style="34"/>
    <col min="8706" max="8706" width="13.21875" style="34" customWidth="1"/>
    <col min="8707" max="8961" width="9.21875" style="34"/>
    <col min="8962" max="8962" width="13.21875" style="34" customWidth="1"/>
    <col min="8963" max="9217" width="9.21875" style="34"/>
    <col min="9218" max="9218" width="13.21875" style="34" customWidth="1"/>
    <col min="9219" max="9473" width="9.21875" style="34"/>
    <col min="9474" max="9474" width="13.21875" style="34" customWidth="1"/>
    <col min="9475" max="9729" width="9.21875" style="34"/>
    <col min="9730" max="9730" width="13.21875" style="34" customWidth="1"/>
    <col min="9731" max="9985" width="9.21875" style="34"/>
    <col min="9986" max="9986" width="13.21875" style="34" customWidth="1"/>
    <col min="9987" max="10241" width="9.21875" style="34"/>
    <col min="10242" max="10242" width="13.21875" style="34" customWidth="1"/>
    <col min="10243" max="10497" width="9.21875" style="34"/>
    <col min="10498" max="10498" width="13.21875" style="34" customWidth="1"/>
    <col min="10499" max="10753" width="9.21875" style="34"/>
    <col min="10754" max="10754" width="13.21875" style="34" customWidth="1"/>
    <col min="10755" max="11009" width="9.21875" style="34"/>
    <col min="11010" max="11010" width="13.21875" style="34" customWidth="1"/>
    <col min="11011" max="11265" width="9.21875" style="34"/>
    <col min="11266" max="11266" width="13.21875" style="34" customWidth="1"/>
    <col min="11267" max="11521" width="9.21875" style="34"/>
    <col min="11522" max="11522" width="13.21875" style="34" customWidth="1"/>
    <col min="11523" max="11777" width="9.21875" style="34"/>
    <col min="11778" max="11778" width="13.21875" style="34" customWidth="1"/>
    <col min="11779" max="12033" width="9.21875" style="34"/>
    <col min="12034" max="12034" width="13.21875" style="34" customWidth="1"/>
    <col min="12035" max="12289" width="9.21875" style="34"/>
    <col min="12290" max="12290" width="13.21875" style="34" customWidth="1"/>
    <col min="12291" max="12545" width="9.21875" style="34"/>
    <col min="12546" max="12546" width="13.21875" style="34" customWidth="1"/>
    <col min="12547" max="12801" width="9.21875" style="34"/>
    <col min="12802" max="12802" width="13.21875" style="34" customWidth="1"/>
    <col min="12803" max="13057" width="9.21875" style="34"/>
    <col min="13058" max="13058" width="13.21875" style="34" customWidth="1"/>
    <col min="13059" max="13313" width="9.21875" style="34"/>
    <col min="13314" max="13314" width="13.21875" style="34" customWidth="1"/>
    <col min="13315" max="13569" width="9.21875" style="34"/>
    <col min="13570" max="13570" width="13.21875" style="34" customWidth="1"/>
    <col min="13571" max="13825" width="9.21875" style="34"/>
    <col min="13826" max="13826" width="13.21875" style="34" customWidth="1"/>
    <col min="13827" max="14081" width="9.21875" style="34"/>
    <col min="14082" max="14082" width="13.21875" style="34" customWidth="1"/>
    <col min="14083" max="14337" width="9.21875" style="34"/>
    <col min="14338" max="14338" width="13.21875" style="34" customWidth="1"/>
    <col min="14339" max="14593" width="9.21875" style="34"/>
    <col min="14594" max="14594" width="13.21875" style="34" customWidth="1"/>
    <col min="14595" max="14849" width="9.21875" style="34"/>
    <col min="14850" max="14850" width="13.21875" style="34" customWidth="1"/>
    <col min="14851" max="15105" width="9.21875" style="34"/>
    <col min="15106" max="15106" width="13.21875" style="34" customWidth="1"/>
    <col min="15107" max="15361" width="9.21875" style="34"/>
    <col min="15362" max="15362" width="13.21875" style="34" customWidth="1"/>
    <col min="15363" max="15617" width="9.21875" style="34"/>
    <col min="15618" max="15618" width="13.21875" style="34" customWidth="1"/>
    <col min="15619" max="15873" width="9.21875" style="34"/>
    <col min="15874" max="15874" width="13.21875" style="34" customWidth="1"/>
    <col min="15875" max="16129" width="9.21875" style="34"/>
    <col min="16130" max="16130" width="13.21875" style="34" customWidth="1"/>
    <col min="16131" max="16384" width="9.21875" style="34"/>
  </cols>
  <sheetData>
    <row r="1" spans="1:12" ht="13.8" x14ac:dyDescent="0.25">
      <c r="A1" s="507" t="s">
        <v>293</v>
      </c>
      <c r="B1" s="56"/>
      <c r="C1" s="56"/>
      <c r="D1" s="56"/>
      <c r="E1" s="56"/>
      <c r="F1" s="56"/>
      <c r="G1" s="56"/>
      <c r="H1" s="56"/>
      <c r="I1" s="56"/>
      <c r="J1" s="56"/>
      <c r="K1" s="56"/>
    </row>
    <row r="2" spans="1:12" x14ac:dyDescent="0.25">
      <c r="B2" s="58"/>
      <c r="C2" s="58"/>
      <c r="D2" s="58"/>
      <c r="E2" s="58"/>
      <c r="F2" s="58"/>
      <c r="G2" s="58"/>
      <c r="H2" s="58"/>
      <c r="I2" s="58"/>
      <c r="J2" s="58"/>
      <c r="K2" s="56"/>
    </row>
    <row r="3" spans="1:12" x14ac:dyDescent="0.25">
      <c r="B3" s="58"/>
      <c r="C3" s="58"/>
      <c r="D3" s="58"/>
      <c r="E3" s="58"/>
      <c r="F3" s="58"/>
      <c r="G3" s="58"/>
      <c r="H3" s="58"/>
      <c r="I3" s="58"/>
      <c r="J3" s="58"/>
      <c r="K3" s="56"/>
    </row>
    <row r="4" spans="1:12" s="58" customFormat="1" ht="13.8" thickBot="1" x14ac:dyDescent="0.3"/>
    <row r="5" spans="1:12" ht="33.75" customHeight="1" thickBot="1" x14ac:dyDescent="0.3">
      <c r="B5" s="140" t="s">
        <v>146</v>
      </c>
      <c r="C5" s="856" t="str">
        <f>Translate!A2</f>
        <v>Number of enterprises</v>
      </c>
      <c r="D5" s="857"/>
      <c r="E5" s="858"/>
      <c r="F5" s="859" t="str">
        <f>Translate!A3</f>
        <v>Number of persons employed</v>
      </c>
      <c r="G5" s="857"/>
      <c r="H5" s="860"/>
      <c r="I5" s="856" t="str">
        <f>Translate!A4</f>
        <v>Value added</v>
      </c>
      <c r="J5" s="857"/>
      <c r="K5" s="861"/>
      <c r="L5" s="59"/>
    </row>
    <row r="6" spans="1:12" ht="13.5" customHeight="1" x14ac:dyDescent="0.25">
      <c r="B6" s="864"/>
      <c r="C6" s="862" t="str">
        <f>Translate!B6</f>
        <v>Slovenia</v>
      </c>
      <c r="D6" s="863"/>
      <c r="E6" s="829" t="str">
        <f>[1]Translate!A7</f>
        <v>EU</v>
      </c>
      <c r="F6" s="862" t="str">
        <f>C6</f>
        <v>Slovenia</v>
      </c>
      <c r="G6" s="863"/>
      <c r="H6" s="829" t="str">
        <f>E6</f>
        <v>EU</v>
      </c>
      <c r="I6" s="862" t="str">
        <f>C6</f>
        <v>Slovenia</v>
      </c>
      <c r="J6" s="863"/>
      <c r="K6" s="829" t="str">
        <f>E6</f>
        <v>EU</v>
      </c>
    </row>
    <row r="7" spans="1:12" ht="13.8" x14ac:dyDescent="0.25">
      <c r="B7" s="865"/>
      <c r="C7" s="313" t="str">
        <f>Translate!A23</f>
        <v>Number</v>
      </c>
      <c r="D7" s="314" t="str">
        <f>Translate!A24</f>
        <v>Share</v>
      </c>
      <c r="E7" s="830" t="str">
        <f>D7</f>
        <v>Share</v>
      </c>
      <c r="F7" s="313" t="s">
        <v>279</v>
      </c>
      <c r="G7" s="314" t="str">
        <f>D7</f>
        <v>Share</v>
      </c>
      <c r="H7" s="830" t="str">
        <f>D7</f>
        <v>Share</v>
      </c>
      <c r="I7" s="313" t="s">
        <v>100</v>
      </c>
      <c r="J7" s="314" t="str">
        <f>D7</f>
        <v>Share</v>
      </c>
      <c r="K7" s="830" t="str">
        <f>D7</f>
        <v>Share</v>
      </c>
    </row>
    <row r="8" spans="1:12" ht="14.55" customHeight="1" x14ac:dyDescent="0.25">
      <c r="B8" s="322" t="str">
        <f>Translate!A28</f>
        <v>Micro</v>
      </c>
      <c r="C8" s="684">
        <f>'NoE 1DGT--'!Q11</f>
        <v>142324</v>
      </c>
      <c r="D8" s="315">
        <f>C8/C13</f>
        <v>0.94443191017797179</v>
      </c>
      <c r="E8" s="778">
        <v>0.93054117893954269</v>
      </c>
      <c r="F8" s="688">
        <f>'EMP 1DGT--'!Q11</f>
        <v>228302</v>
      </c>
      <c r="G8" s="315">
        <f>F8/F13</f>
        <v>0.34075128806739147</v>
      </c>
      <c r="H8" s="778">
        <v>0.28549265940441765</v>
      </c>
      <c r="I8" s="692">
        <f>'VA 1DGT--'!Q11/1000</f>
        <v>6.6668302320999988</v>
      </c>
      <c r="J8" s="315">
        <f>I8/I13</f>
        <v>0.23507062610692334</v>
      </c>
      <c r="K8" s="778">
        <v>0.18227470795251291</v>
      </c>
    </row>
    <row r="9" spans="1:12" ht="14.55" customHeight="1" x14ac:dyDescent="0.25">
      <c r="B9" s="322" t="str">
        <f>Translate!A29</f>
        <v>Small</v>
      </c>
      <c r="C9" s="685">
        <f>'NoE 1DGT--'!Q12</f>
        <v>6847</v>
      </c>
      <c r="D9" s="315">
        <f>C9/C13</f>
        <v>4.5435241343614381E-2</v>
      </c>
      <c r="E9" s="778">
        <v>5.8641338402466339E-2</v>
      </c>
      <c r="F9" s="689">
        <f>'EMP 1DGT--'!Q12</f>
        <v>131866</v>
      </c>
      <c r="G9" s="315">
        <f>F9/F13</f>
        <v>0.19681610039462921</v>
      </c>
      <c r="H9" s="778">
        <v>0.19973479456129623</v>
      </c>
      <c r="I9" s="693">
        <f>'VA 1DGT--'!Q12/1000</f>
        <v>5.6404412849999996</v>
      </c>
      <c r="J9" s="315">
        <f>I9/I13</f>
        <v>0.19888043016308224</v>
      </c>
      <c r="K9" s="778">
        <v>0.16722009077013297</v>
      </c>
    </row>
    <row r="10" spans="1:12" ht="14.55" customHeight="1" x14ac:dyDescent="0.25">
      <c r="B10" s="322" t="str">
        <f>Translate!A30</f>
        <v>Medium-sized</v>
      </c>
      <c r="C10" s="686">
        <f>'NoE 1DGT--'!Q13</f>
        <v>1283</v>
      </c>
      <c r="D10" s="315">
        <f>C10/C13</f>
        <v>8.5137161740699938E-3</v>
      </c>
      <c r="E10" s="778">
        <v>8.9696799722941267E-3</v>
      </c>
      <c r="F10" s="690">
        <f>'EMP 1DGT--'!Q13</f>
        <v>130247</v>
      </c>
      <c r="G10" s="315">
        <f>F10/F13</f>
        <v>0.19439966805771974</v>
      </c>
      <c r="H10" s="778">
        <v>0.15888440773847803</v>
      </c>
      <c r="I10" s="694">
        <f>'VA 1DGT--'!Q13/1000</f>
        <v>6.3008603810000015</v>
      </c>
      <c r="J10" s="315">
        <f>I10/I13</f>
        <v>0.22216662839896978</v>
      </c>
      <c r="K10" s="778">
        <v>0.16835012146674116</v>
      </c>
    </row>
    <row r="11" spans="1:12" ht="14.55" customHeight="1" x14ac:dyDescent="0.25">
      <c r="B11" s="323" t="str">
        <f>Translate!A31</f>
        <v>SMEs</v>
      </c>
      <c r="C11" s="316">
        <f>SUM(C8:C10)</f>
        <v>150454</v>
      </c>
      <c r="D11" s="317">
        <f>C11/C13</f>
        <v>0.99838086769565626</v>
      </c>
      <c r="E11" s="831">
        <v>0.99815219731430316</v>
      </c>
      <c r="F11" s="316">
        <f>SUM(F8:F10)</f>
        <v>490415</v>
      </c>
      <c r="G11" s="317">
        <f>F11/F13</f>
        <v>0.73196705651974037</v>
      </c>
      <c r="H11" s="779">
        <v>0.64411186170419188</v>
      </c>
      <c r="I11" s="320">
        <f>SUM(I8:I10)</f>
        <v>18.608131898099998</v>
      </c>
      <c r="J11" s="317">
        <f>I11/I13</f>
        <v>0.65611768466897535</v>
      </c>
      <c r="K11" s="779">
        <v>0.51784492018938699</v>
      </c>
    </row>
    <row r="12" spans="1:12" ht="14.55" customHeight="1" x14ac:dyDescent="0.25">
      <c r="B12" s="322" t="str">
        <f>Translate!A32</f>
        <v>Large</v>
      </c>
      <c r="C12" s="687">
        <f>'NoE 1DGT--'!Q14</f>
        <v>244</v>
      </c>
      <c r="D12" s="315">
        <f>C12/C13</f>
        <v>1.6191323043437868E-3</v>
      </c>
      <c r="E12" s="832">
        <v>1.8478026856968781E-3</v>
      </c>
      <c r="F12" s="691">
        <f>'EMP 1DGT--'!Q14</f>
        <v>179581</v>
      </c>
      <c r="G12" s="315">
        <f>F12/F13</f>
        <v>0.26803294348025958</v>
      </c>
      <c r="H12" s="778">
        <v>0.35588813829580807</v>
      </c>
      <c r="I12" s="695">
        <f>'VA 1DGT--'!Q14/1000</f>
        <v>9.7528349420000033</v>
      </c>
      <c r="J12" s="315">
        <f>I12/I13</f>
        <v>0.3438823153310247</v>
      </c>
      <c r="K12" s="778">
        <v>0.48215507981061301</v>
      </c>
    </row>
    <row r="13" spans="1:12" ht="14.55" customHeight="1" thickBot="1" x14ac:dyDescent="0.3">
      <c r="B13" s="324" t="str">
        <f>Translate!A33</f>
        <v>Total</v>
      </c>
      <c r="C13" s="318">
        <f>C11+C12</f>
        <v>150698</v>
      </c>
      <c r="D13" s="319">
        <f>D8+D9+D10+D12</f>
        <v>1</v>
      </c>
      <c r="E13" s="833">
        <v>1</v>
      </c>
      <c r="F13" s="318">
        <f>F11+F12</f>
        <v>669996</v>
      </c>
      <c r="G13" s="319">
        <f>G8+G9+G10+G12</f>
        <v>1</v>
      </c>
      <c r="H13" s="780">
        <v>1</v>
      </c>
      <c r="I13" s="321">
        <f>I11+I12</f>
        <v>28.360966840100001</v>
      </c>
      <c r="J13" s="319">
        <f>J8+J9+J10+J12</f>
        <v>1</v>
      </c>
      <c r="K13" s="780">
        <v>1</v>
      </c>
    </row>
    <row r="14" spans="1:12" ht="100.5" customHeight="1" thickBot="1" x14ac:dyDescent="0.3">
      <c r="B14" s="853"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854"/>
      <c r="D14" s="854"/>
      <c r="E14" s="854"/>
      <c r="F14" s="854"/>
      <c r="G14" s="854"/>
      <c r="H14" s="854"/>
      <c r="I14" s="854"/>
      <c r="J14" s="854"/>
      <c r="K14" s="855"/>
    </row>
    <row r="15" spans="1:12" s="56" customFormat="1" x14ac:dyDescent="0.25"/>
    <row r="16" spans="1:12" s="56" customFormat="1" x14ac:dyDescent="0.25"/>
    <row r="17" spans="3:9" s="56" customFormat="1" x14ac:dyDescent="0.25">
      <c r="C17" s="57"/>
      <c r="F17" s="57"/>
      <c r="I17" s="57"/>
    </row>
    <row r="18" spans="3:9" s="56" customFormat="1" x14ac:dyDescent="0.25">
      <c r="C18" s="57"/>
      <c r="F18" s="57"/>
      <c r="I18" s="57"/>
    </row>
    <row r="19" spans="3:9" s="56" customFormat="1" x14ac:dyDescent="0.25"/>
    <row r="20" spans="3:9" s="56" customFormat="1" x14ac:dyDescent="0.25"/>
    <row r="21" spans="3:9" s="56" customFormat="1" x14ac:dyDescent="0.25"/>
    <row r="22" spans="3:9" s="56" customFormat="1" x14ac:dyDescent="0.25"/>
    <row r="23" spans="3:9" s="56" customFormat="1" x14ac:dyDescent="0.25"/>
    <row r="24" spans="3:9" s="56" customFormat="1" x14ac:dyDescent="0.25"/>
    <row r="25" spans="3:9" s="56" customFormat="1" x14ac:dyDescent="0.25"/>
    <row r="26" spans="3:9" s="56" customFormat="1" x14ac:dyDescent="0.25"/>
    <row r="27" spans="3:9" s="56" customFormat="1" x14ac:dyDescent="0.25"/>
    <row r="28" spans="3:9" s="56" customFormat="1" x14ac:dyDescent="0.25"/>
    <row r="29" spans="3:9" s="56" customFormat="1" x14ac:dyDescent="0.25"/>
    <row r="30" spans="3:9" s="56" customFormat="1" x14ac:dyDescent="0.25"/>
    <row r="31" spans="3:9" s="56" customFormat="1" x14ac:dyDescent="0.25"/>
    <row r="32" spans="3:9" s="56" customFormat="1" x14ac:dyDescent="0.25"/>
    <row r="33" s="56" customFormat="1" x14ac:dyDescent="0.25"/>
    <row r="34" s="56" customFormat="1" x14ac:dyDescent="0.25"/>
    <row r="35" s="56" customFormat="1" x14ac:dyDescent="0.25"/>
    <row r="36" s="56" customFormat="1" x14ac:dyDescent="0.25"/>
    <row r="37" s="56" customFormat="1" x14ac:dyDescent="0.25"/>
    <row r="38" s="56" customFormat="1" x14ac:dyDescent="0.25"/>
    <row r="39" s="56" customFormat="1" x14ac:dyDescent="0.25"/>
    <row r="40" s="56" customFormat="1" x14ac:dyDescent="0.25"/>
    <row r="41" s="56" customFormat="1" x14ac:dyDescent="0.25"/>
    <row r="42" s="56" customFormat="1" x14ac:dyDescent="0.25"/>
    <row r="43" s="56" customFormat="1" x14ac:dyDescent="0.25"/>
    <row r="44" s="56" customFormat="1" x14ac:dyDescent="0.25"/>
    <row r="45" s="56" customFormat="1" x14ac:dyDescent="0.25"/>
    <row r="46" s="56" customFormat="1" x14ac:dyDescent="0.25"/>
    <row r="47" s="56" customFormat="1" x14ac:dyDescent="0.25"/>
    <row r="48" s="56" customFormat="1" x14ac:dyDescent="0.25"/>
    <row r="49" s="56" customFormat="1" x14ac:dyDescent="0.25"/>
    <row r="50" s="56" customFormat="1" x14ac:dyDescent="0.25"/>
    <row r="51" s="56" customFormat="1" x14ac:dyDescent="0.25"/>
    <row r="52" s="56" customFormat="1" x14ac:dyDescent="0.25"/>
    <row r="53" s="56" customFormat="1" x14ac:dyDescent="0.25"/>
    <row r="54" s="56" customFormat="1" x14ac:dyDescent="0.25"/>
    <row r="55" s="56" customFormat="1" x14ac:dyDescent="0.25"/>
    <row r="56" s="56" customFormat="1" x14ac:dyDescent="0.25"/>
    <row r="57" s="56" customFormat="1" x14ac:dyDescent="0.25"/>
    <row r="58" s="56" customFormat="1" x14ac:dyDescent="0.25"/>
    <row r="59" s="56" customFormat="1" x14ac:dyDescent="0.25"/>
    <row r="60" s="56" customFormat="1" x14ac:dyDescent="0.25"/>
    <row r="61" s="56" customFormat="1" x14ac:dyDescent="0.25"/>
    <row r="62" s="56" customFormat="1" x14ac:dyDescent="0.25"/>
    <row r="63" s="56" customFormat="1" x14ac:dyDescent="0.25"/>
    <row r="64" s="56" customFormat="1" x14ac:dyDescent="0.25"/>
    <row r="65" s="56" customFormat="1" x14ac:dyDescent="0.25"/>
    <row r="66" s="56" customFormat="1" x14ac:dyDescent="0.25"/>
    <row r="67" s="56" customFormat="1" x14ac:dyDescent="0.25"/>
    <row r="68" s="56" customFormat="1" x14ac:dyDescent="0.25"/>
    <row r="69" s="56" customFormat="1" x14ac:dyDescent="0.25"/>
    <row r="70" s="56" customFormat="1" x14ac:dyDescent="0.25"/>
    <row r="71" s="56" customFormat="1" x14ac:dyDescent="0.25"/>
    <row r="72" s="56" customFormat="1" x14ac:dyDescent="0.25"/>
    <row r="73" s="56" customFormat="1" x14ac:dyDescent="0.25"/>
    <row r="74" s="56" customFormat="1" x14ac:dyDescent="0.25"/>
    <row r="75" s="56" customFormat="1" x14ac:dyDescent="0.25"/>
    <row r="76" s="56" customFormat="1" x14ac:dyDescent="0.25"/>
    <row r="77" s="56" customFormat="1" x14ac:dyDescent="0.25"/>
    <row r="78" s="56" customFormat="1" x14ac:dyDescent="0.25"/>
    <row r="79" s="56" customFormat="1" x14ac:dyDescent="0.25"/>
    <row r="80" s="56" customFormat="1" x14ac:dyDescent="0.25"/>
    <row r="81" s="56" customFormat="1" x14ac:dyDescent="0.25"/>
    <row r="82" s="56" customFormat="1" x14ac:dyDescent="0.25"/>
    <row r="83" s="56" customFormat="1" x14ac:dyDescent="0.25"/>
    <row r="84" s="56" customFormat="1" x14ac:dyDescent="0.25"/>
    <row r="85" s="56" customFormat="1" x14ac:dyDescent="0.25"/>
    <row r="86" s="56" customFormat="1" x14ac:dyDescent="0.25"/>
    <row r="87" s="56" customFormat="1" x14ac:dyDescent="0.25"/>
    <row r="88" s="56" customFormat="1" x14ac:dyDescent="0.25"/>
    <row r="89" s="56" customFormat="1" x14ac:dyDescent="0.25"/>
    <row r="90" s="56" customFormat="1" x14ac:dyDescent="0.25"/>
    <row r="91" s="56" customFormat="1" x14ac:dyDescent="0.25"/>
    <row r="92" s="56" customFormat="1" x14ac:dyDescent="0.25"/>
    <row r="93" s="56" customFormat="1" x14ac:dyDescent="0.25"/>
    <row r="94" s="56" customFormat="1" x14ac:dyDescent="0.25"/>
    <row r="95" s="56" customFormat="1" x14ac:dyDescent="0.25"/>
    <row r="96" s="56" customFormat="1" x14ac:dyDescent="0.25"/>
    <row r="97" s="56" customFormat="1" x14ac:dyDescent="0.25"/>
    <row r="98" s="56" customFormat="1" x14ac:dyDescent="0.25"/>
    <row r="99" s="56" customFormat="1" x14ac:dyDescent="0.25"/>
    <row r="100" s="56" customFormat="1" x14ac:dyDescent="0.25"/>
    <row r="101" s="56" customFormat="1" x14ac:dyDescent="0.25"/>
    <row r="102" s="56" customFormat="1" x14ac:dyDescent="0.25"/>
    <row r="103" s="56" customFormat="1" x14ac:dyDescent="0.25"/>
    <row r="104" s="56" customFormat="1" x14ac:dyDescent="0.25"/>
    <row r="105" s="56" customFormat="1" x14ac:dyDescent="0.25"/>
    <row r="106" s="56" customFormat="1" x14ac:dyDescent="0.25"/>
    <row r="107" s="56" customFormat="1" x14ac:dyDescent="0.25"/>
    <row r="108" s="56" customFormat="1" x14ac:dyDescent="0.25"/>
    <row r="109" s="56" customFormat="1" x14ac:dyDescent="0.25"/>
    <row r="110" s="56" customFormat="1" x14ac:dyDescent="0.25"/>
    <row r="111" s="56" customFormat="1" x14ac:dyDescent="0.25"/>
    <row r="112" s="56" customFormat="1" x14ac:dyDescent="0.25"/>
    <row r="113" s="56" customFormat="1" x14ac:dyDescent="0.25"/>
    <row r="114" s="56" customFormat="1" x14ac:dyDescent="0.25"/>
    <row r="115" s="56" customFormat="1" x14ac:dyDescent="0.25"/>
    <row r="116" s="56" customFormat="1" x14ac:dyDescent="0.25"/>
    <row r="117" s="56" customFormat="1" x14ac:dyDescent="0.25"/>
    <row r="118" s="56" customFormat="1" x14ac:dyDescent="0.25"/>
    <row r="119" s="56" customFormat="1" x14ac:dyDescent="0.25"/>
    <row r="120" s="56" customFormat="1" x14ac:dyDescent="0.25"/>
    <row r="121" s="56" customFormat="1" x14ac:dyDescent="0.25"/>
    <row r="122" s="56" customFormat="1" x14ac:dyDescent="0.25"/>
    <row r="123" s="56" customFormat="1" x14ac:dyDescent="0.25"/>
    <row r="124" s="56" customFormat="1" x14ac:dyDescent="0.25"/>
    <row r="125" s="56" customFormat="1" x14ac:dyDescent="0.25"/>
    <row r="126" s="56" customFormat="1" x14ac:dyDescent="0.25"/>
    <row r="127" s="56" customFormat="1" x14ac:dyDescent="0.25"/>
    <row r="128" s="56" customFormat="1" x14ac:dyDescent="0.25"/>
    <row r="129" s="56" customFormat="1" x14ac:dyDescent="0.25"/>
    <row r="130" s="56" customFormat="1" x14ac:dyDescent="0.25"/>
    <row r="131" s="56" customFormat="1" x14ac:dyDescent="0.25"/>
    <row r="132" s="56" customFormat="1" x14ac:dyDescent="0.25"/>
    <row r="133" s="56" customFormat="1" x14ac:dyDescent="0.25"/>
    <row r="134" s="56" customFormat="1" x14ac:dyDescent="0.25"/>
    <row r="135" s="56" customFormat="1" x14ac:dyDescent="0.25"/>
    <row r="136" s="56" customFormat="1" x14ac:dyDescent="0.25"/>
    <row r="137" s="56" customFormat="1" x14ac:dyDescent="0.25"/>
    <row r="138" s="56" customFormat="1" x14ac:dyDescent="0.25"/>
    <row r="139" s="56" customFormat="1" x14ac:dyDescent="0.25"/>
    <row r="140" s="56" customFormat="1" x14ac:dyDescent="0.25"/>
    <row r="141" s="56" customFormat="1" x14ac:dyDescent="0.25"/>
    <row r="142" s="56" customFormat="1" x14ac:dyDescent="0.25"/>
    <row r="143" s="56" customFormat="1" x14ac:dyDescent="0.25"/>
    <row r="144" s="56" customFormat="1" x14ac:dyDescent="0.25"/>
    <row r="145" s="56" customFormat="1" x14ac:dyDescent="0.25"/>
    <row r="146" s="56" customFormat="1" x14ac:dyDescent="0.25"/>
    <row r="147" s="56" customFormat="1" x14ac:dyDescent="0.25"/>
    <row r="148" s="56" customFormat="1" x14ac:dyDescent="0.25"/>
    <row r="149" s="56" customFormat="1" x14ac:dyDescent="0.25"/>
    <row r="150" s="56" customFormat="1" x14ac:dyDescent="0.25"/>
    <row r="151" s="56" customFormat="1" x14ac:dyDescent="0.25"/>
    <row r="152" s="56" customFormat="1" x14ac:dyDescent="0.25"/>
    <row r="153" s="56" customFormat="1" x14ac:dyDescent="0.25"/>
    <row r="154" s="56" customFormat="1" x14ac:dyDescent="0.25"/>
    <row r="155" s="56" customFormat="1" x14ac:dyDescent="0.25"/>
    <row r="156" s="56" customFormat="1" x14ac:dyDescent="0.25"/>
    <row r="157" s="56" customFormat="1" x14ac:dyDescent="0.25"/>
    <row r="158" s="56" customFormat="1" x14ac:dyDescent="0.25"/>
    <row r="159" s="56" customFormat="1" x14ac:dyDescent="0.25"/>
    <row r="160" s="56" customFormat="1" x14ac:dyDescent="0.25"/>
    <row r="161" s="56" customFormat="1" x14ac:dyDescent="0.25"/>
    <row r="162" s="56" customFormat="1" x14ac:dyDescent="0.25"/>
    <row r="163" s="56" customFormat="1" x14ac:dyDescent="0.25"/>
    <row r="164" s="56" customFormat="1" x14ac:dyDescent="0.25"/>
    <row r="165" s="56" customFormat="1" x14ac:dyDescent="0.25"/>
    <row r="166" s="56" customFormat="1" x14ac:dyDescent="0.25"/>
    <row r="167" s="56" customFormat="1" x14ac:dyDescent="0.25"/>
    <row r="168" s="56" customFormat="1" x14ac:dyDescent="0.25"/>
    <row r="169" s="56" customFormat="1" x14ac:dyDescent="0.25"/>
    <row r="170" s="56" customFormat="1" x14ac:dyDescent="0.25"/>
    <row r="171" s="56" customFormat="1" x14ac:dyDescent="0.25"/>
    <row r="172" s="56" customFormat="1" x14ac:dyDescent="0.25"/>
    <row r="173" s="56" customFormat="1" x14ac:dyDescent="0.25"/>
    <row r="174" s="56" customFormat="1" x14ac:dyDescent="0.25"/>
    <row r="175" s="56" customFormat="1" x14ac:dyDescent="0.25"/>
    <row r="176" s="56" customFormat="1" x14ac:dyDescent="0.25"/>
    <row r="177" s="56" customFormat="1" x14ac:dyDescent="0.25"/>
    <row r="178" s="56" customFormat="1" x14ac:dyDescent="0.25"/>
    <row r="179" s="56" customFormat="1" x14ac:dyDescent="0.25"/>
    <row r="180" s="56" customFormat="1" x14ac:dyDescent="0.25"/>
    <row r="181" s="56" customFormat="1" x14ac:dyDescent="0.25"/>
    <row r="182" s="56" customFormat="1" x14ac:dyDescent="0.25"/>
    <row r="183" s="56" customFormat="1" x14ac:dyDescent="0.25"/>
    <row r="184" s="56" customFormat="1" x14ac:dyDescent="0.25"/>
    <row r="185" s="56" customFormat="1" x14ac:dyDescent="0.25"/>
    <row r="186" s="56" customFormat="1" x14ac:dyDescent="0.25"/>
    <row r="187" s="56" customFormat="1" x14ac:dyDescent="0.25"/>
    <row r="188" s="56" customFormat="1" x14ac:dyDescent="0.25"/>
    <row r="189" s="56" customFormat="1" x14ac:dyDescent="0.25"/>
    <row r="190" s="56" customFormat="1" x14ac:dyDescent="0.25"/>
    <row r="191" s="56" customFormat="1" x14ac:dyDescent="0.25"/>
    <row r="192" s="56" customFormat="1" x14ac:dyDescent="0.25"/>
    <row r="193" s="56" customFormat="1" x14ac:dyDescent="0.25"/>
    <row r="194" s="56" customFormat="1" x14ac:dyDescent="0.25"/>
    <row r="195" s="56" customFormat="1" x14ac:dyDescent="0.25"/>
    <row r="196" s="56" customFormat="1" x14ac:dyDescent="0.25"/>
    <row r="197" s="56" customFormat="1" x14ac:dyDescent="0.25"/>
    <row r="198" s="56" customFormat="1" x14ac:dyDescent="0.25"/>
    <row r="199" s="56" customFormat="1" x14ac:dyDescent="0.25"/>
    <row r="200" s="56" customFormat="1" x14ac:dyDescent="0.25"/>
    <row r="201" s="56" customFormat="1" x14ac:dyDescent="0.25"/>
    <row r="202" s="56" customFormat="1" x14ac:dyDescent="0.25"/>
    <row r="203" s="56" customFormat="1" x14ac:dyDescent="0.25"/>
    <row r="204" s="56" customFormat="1" x14ac:dyDescent="0.25"/>
    <row r="205" s="56" customFormat="1" x14ac:dyDescent="0.25"/>
    <row r="206" s="56" customFormat="1" x14ac:dyDescent="0.25"/>
    <row r="207" s="56" customFormat="1" x14ac:dyDescent="0.25"/>
    <row r="208" s="56" customFormat="1" x14ac:dyDescent="0.25"/>
    <row r="209" s="56" customFormat="1" x14ac:dyDescent="0.25"/>
    <row r="210" s="56" customFormat="1" x14ac:dyDescent="0.25"/>
    <row r="211" s="56" customFormat="1" x14ac:dyDescent="0.25"/>
    <row r="212" s="56" customFormat="1" x14ac:dyDescent="0.25"/>
    <row r="213" s="56" customFormat="1" x14ac:dyDescent="0.25"/>
    <row r="214" s="56" customFormat="1" x14ac:dyDescent="0.25"/>
    <row r="215" s="56" customFormat="1" x14ac:dyDescent="0.25"/>
    <row r="216" s="56" customFormat="1" x14ac:dyDescent="0.25"/>
    <row r="217" s="56" customFormat="1" x14ac:dyDescent="0.25"/>
    <row r="218" s="56" customFormat="1" x14ac:dyDescent="0.25"/>
    <row r="219" s="56" customFormat="1" x14ac:dyDescent="0.25"/>
    <row r="220" s="56" customFormat="1" x14ac:dyDescent="0.25"/>
    <row r="221" s="56" customFormat="1" x14ac:dyDescent="0.25"/>
    <row r="222" s="56" customFormat="1" x14ac:dyDescent="0.25"/>
    <row r="223" s="56" customFormat="1" x14ac:dyDescent="0.25"/>
    <row r="224" s="56" customFormat="1" x14ac:dyDescent="0.25"/>
    <row r="225" s="56" customFormat="1" x14ac:dyDescent="0.25"/>
    <row r="226" s="56" customFormat="1" x14ac:dyDescent="0.25"/>
    <row r="227" s="56" customFormat="1" x14ac:dyDescent="0.25"/>
    <row r="228" s="56" customFormat="1" x14ac:dyDescent="0.25"/>
    <row r="229" s="56" customFormat="1" x14ac:dyDescent="0.25"/>
    <row r="230" s="56" customFormat="1" x14ac:dyDescent="0.25"/>
    <row r="231" s="56" customFormat="1" x14ac:dyDescent="0.25"/>
    <row r="232" s="56" customFormat="1" x14ac:dyDescent="0.25"/>
    <row r="233" s="56" customFormat="1" x14ac:dyDescent="0.25"/>
    <row r="234" s="56" customFormat="1" x14ac:dyDescent="0.25"/>
    <row r="235" s="56" customFormat="1" x14ac:dyDescent="0.25"/>
    <row r="236" s="56" customFormat="1" x14ac:dyDescent="0.25"/>
    <row r="237" s="56" customFormat="1" x14ac:dyDescent="0.25"/>
    <row r="238" s="56" customFormat="1" x14ac:dyDescent="0.25"/>
    <row r="239" s="56" customFormat="1" x14ac:dyDescent="0.25"/>
    <row r="240" s="56" customFormat="1" x14ac:dyDescent="0.25"/>
    <row r="241" s="56" customFormat="1" x14ac:dyDescent="0.25"/>
    <row r="242" s="56" customFormat="1" x14ac:dyDescent="0.25"/>
    <row r="243" s="56" customFormat="1" x14ac:dyDescent="0.25"/>
    <row r="244" s="56" customFormat="1" x14ac:dyDescent="0.25"/>
    <row r="245" s="56" customFormat="1" x14ac:dyDescent="0.25"/>
    <row r="246" s="56" customFormat="1" x14ac:dyDescent="0.25"/>
    <row r="247" s="56" customFormat="1" x14ac:dyDescent="0.25"/>
    <row r="248" s="56" customFormat="1" x14ac:dyDescent="0.25"/>
    <row r="249" s="56" customFormat="1" x14ac:dyDescent="0.25"/>
    <row r="250" s="56" customFormat="1" x14ac:dyDescent="0.25"/>
    <row r="251" s="56" customFormat="1" x14ac:dyDescent="0.25"/>
    <row r="252" s="56" customFormat="1" x14ac:dyDescent="0.25"/>
    <row r="253" s="56" customFormat="1" x14ac:dyDescent="0.25"/>
    <row r="254" s="56" customFormat="1" x14ac:dyDescent="0.25"/>
    <row r="255" s="56" customFormat="1" x14ac:dyDescent="0.25"/>
    <row r="256" s="56" customFormat="1" x14ac:dyDescent="0.25"/>
    <row r="257" s="56" customFormat="1" x14ac:dyDescent="0.25"/>
    <row r="258" s="56" customFormat="1" x14ac:dyDescent="0.25"/>
    <row r="259" s="56" customFormat="1" x14ac:dyDescent="0.25"/>
    <row r="260" s="56" customFormat="1" x14ac:dyDescent="0.25"/>
    <row r="261" s="56" customFormat="1" x14ac:dyDescent="0.25"/>
    <row r="262" s="56" customFormat="1" x14ac:dyDescent="0.25"/>
    <row r="263" s="56" customFormat="1" x14ac:dyDescent="0.25"/>
    <row r="264" s="56" customFormat="1" x14ac:dyDescent="0.25"/>
    <row r="265" s="56" customFormat="1" x14ac:dyDescent="0.25"/>
    <row r="266" s="56" customFormat="1" x14ac:dyDescent="0.25"/>
    <row r="267" s="56" customFormat="1" x14ac:dyDescent="0.25"/>
    <row r="268" s="56" customFormat="1" x14ac:dyDescent="0.25"/>
    <row r="269" s="56" customFormat="1" x14ac:dyDescent="0.25"/>
    <row r="270" s="56" customFormat="1" x14ac:dyDescent="0.25"/>
    <row r="271" s="56" customFormat="1" x14ac:dyDescent="0.25"/>
    <row r="272" s="56" customFormat="1" x14ac:dyDescent="0.25"/>
    <row r="273" s="56" customFormat="1" x14ac:dyDescent="0.25"/>
    <row r="274" s="56" customFormat="1" x14ac:dyDescent="0.25"/>
    <row r="275" s="56" customFormat="1" x14ac:dyDescent="0.25"/>
    <row r="276" s="56" customFormat="1" x14ac:dyDescent="0.25"/>
    <row r="277" s="56" customFormat="1" x14ac:dyDescent="0.25"/>
    <row r="278" s="56" customFormat="1" x14ac:dyDescent="0.25"/>
    <row r="279" s="56" customFormat="1" x14ac:dyDescent="0.25"/>
    <row r="280" s="56" customFormat="1" x14ac:dyDescent="0.25"/>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W38" sqref="W38"/>
    </sheetView>
  </sheetViews>
  <sheetFormatPr defaultColWidth="9.21875" defaultRowHeight="11.25" customHeight="1" x14ac:dyDescent="0.25"/>
  <cols>
    <col min="1" max="1" width="9.21875" style="58" customWidth="1"/>
    <col min="2" max="7" width="9.21875" style="58"/>
    <col min="8" max="8" width="3.44140625" style="58" customWidth="1"/>
    <col min="9" max="14" width="9.21875" style="58"/>
    <col min="15" max="15" width="3.33203125" style="58" customWidth="1"/>
    <col min="16" max="21" width="9.21875" style="58"/>
    <col min="22" max="22" width="3.33203125" style="58" customWidth="1"/>
    <col min="23" max="23" width="12.21875" style="60" customWidth="1"/>
    <col min="24" max="24" width="40.44140625" style="58" customWidth="1"/>
    <col min="25" max="25" width="2.77734375" style="58" customWidth="1"/>
    <col min="26" max="59" width="9.21875" style="58"/>
    <col min="60" max="16384" width="9.21875" style="34"/>
  </cols>
  <sheetData>
    <row r="1" spans="1:1" ht="13.8" x14ac:dyDescent="0.25">
      <c r="A1" s="508" t="s">
        <v>300</v>
      </c>
    </row>
    <row r="2" spans="1:1" ht="13.8" x14ac:dyDescent="0.25">
      <c r="A2" s="508" t="s">
        <v>288</v>
      </c>
    </row>
    <row r="8" spans="1:1" ht="25.5" customHeight="1" x14ac:dyDescent="0.25"/>
    <row r="9" spans="1:1" ht="25.5" customHeight="1" x14ac:dyDescent="0.25"/>
    <row r="11" spans="1:1" ht="25.5" customHeight="1" x14ac:dyDescent="0.25"/>
    <row r="17" spans="23:26" ht="12" customHeight="1" x14ac:dyDescent="0.25"/>
    <row r="20" spans="23:26" ht="11.25" customHeight="1" x14ac:dyDescent="0.25">
      <c r="W20" s="59"/>
    </row>
    <row r="24" spans="23:26" ht="14.25" customHeight="1" x14ac:dyDescent="0.25">
      <c r="Z24" s="736" t="s">
        <v>301</v>
      </c>
    </row>
    <row r="42" spans="23:24" ht="11.25" customHeight="1" thickBot="1" x14ac:dyDescent="0.3"/>
    <row r="43" spans="23:24" ht="11.25" customHeight="1" x14ac:dyDescent="0.25">
      <c r="W43" s="866" t="s">
        <v>106</v>
      </c>
      <c r="X43" s="867"/>
    </row>
    <row r="44" spans="23:24" ht="13.2" x14ac:dyDescent="0.25">
      <c r="W44" s="122" t="s">
        <v>252</v>
      </c>
      <c r="X44" s="119" t="s">
        <v>197</v>
      </c>
    </row>
    <row r="45" spans="23:24" ht="13.2" x14ac:dyDescent="0.25">
      <c r="W45" s="122" t="s">
        <v>253</v>
      </c>
      <c r="X45" s="119" t="s">
        <v>111</v>
      </c>
    </row>
    <row r="46" spans="23:24" ht="13.2" x14ac:dyDescent="0.25">
      <c r="W46" s="122" t="s">
        <v>254</v>
      </c>
      <c r="X46" s="119" t="s">
        <v>172</v>
      </c>
    </row>
    <row r="47" spans="23:24" ht="22.8" x14ac:dyDescent="0.25">
      <c r="W47" s="122" t="s">
        <v>255</v>
      </c>
      <c r="X47" s="119" t="s">
        <v>173</v>
      </c>
    </row>
    <row r="48" spans="23:24" ht="13.2" x14ac:dyDescent="0.25">
      <c r="W48" s="122" t="s">
        <v>256</v>
      </c>
      <c r="X48" s="119" t="s">
        <v>114</v>
      </c>
    </row>
    <row r="49" spans="23:24" ht="22.8" x14ac:dyDescent="0.25">
      <c r="W49" s="122" t="s">
        <v>257</v>
      </c>
      <c r="X49" s="119" t="s">
        <v>174</v>
      </c>
    </row>
    <row r="50" spans="23:24" ht="13.2" x14ac:dyDescent="0.25">
      <c r="W50" s="122" t="s">
        <v>258</v>
      </c>
      <c r="X50" s="119" t="s">
        <v>175</v>
      </c>
    </row>
    <row r="51" spans="23:24" ht="13.2" x14ac:dyDescent="0.25">
      <c r="W51" s="122" t="s">
        <v>259</v>
      </c>
      <c r="X51" s="119" t="s">
        <v>198</v>
      </c>
    </row>
    <row r="52" spans="23:24" ht="13.2" x14ac:dyDescent="0.25">
      <c r="W52" s="122" t="s">
        <v>260</v>
      </c>
      <c r="X52" s="119" t="s">
        <v>176</v>
      </c>
    </row>
    <row r="53" spans="23:24" ht="13.2" x14ac:dyDescent="0.25">
      <c r="W53" s="122" t="s">
        <v>261</v>
      </c>
      <c r="X53" s="119" t="s">
        <v>177</v>
      </c>
    </row>
    <row r="54" spans="23:24" ht="13.2" x14ac:dyDescent="0.25">
      <c r="W54" s="122" t="s">
        <v>262</v>
      </c>
      <c r="X54" s="119" t="s">
        <v>178</v>
      </c>
    </row>
    <row r="55" spans="23:24" ht="13.8" thickBot="1" x14ac:dyDescent="0.3">
      <c r="W55" s="123" t="s">
        <v>263</v>
      </c>
      <c r="X55" s="120" t="s">
        <v>179</v>
      </c>
    </row>
  </sheetData>
  <mergeCells count="1">
    <mergeCell ref="W43:X43"/>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43" zoomScale="85" zoomScaleNormal="85" workbookViewId="0">
      <selection activeCell="D76" sqref="D76"/>
    </sheetView>
  </sheetViews>
  <sheetFormatPr defaultColWidth="9.21875" defaultRowHeight="13.2" x14ac:dyDescent="0.25"/>
  <cols>
    <col min="1" max="1" width="9.21875" style="56" customWidth="1"/>
    <col min="2" max="2" width="51.77734375" style="58" customWidth="1"/>
    <col min="3" max="3" width="14.44140625" style="111" customWidth="1"/>
    <col min="4" max="4" width="9.21875" style="440"/>
    <col min="5" max="5" width="12" style="834" bestFit="1" customWidth="1"/>
    <col min="6" max="6" width="9.21875" style="835"/>
    <col min="7" max="7" width="4.33203125" style="58" customWidth="1"/>
    <col min="8" max="14" width="9.21875" style="58"/>
    <col min="15" max="15" width="15" style="60" customWidth="1"/>
    <col min="16" max="16" width="2" style="58" customWidth="1"/>
    <col min="17" max="61" width="9.21875" style="58"/>
    <col min="62" max="257" width="9.21875" style="34"/>
    <col min="258" max="258" width="51.77734375" style="34" customWidth="1"/>
    <col min="259" max="260" width="9.21875" style="34"/>
    <col min="261" max="261" width="11.21875" style="34" customWidth="1"/>
    <col min="262" max="513" width="9.21875" style="34"/>
    <col min="514" max="514" width="51.77734375" style="34" customWidth="1"/>
    <col min="515" max="516" width="9.21875" style="34"/>
    <col min="517" max="517" width="11.21875" style="34" customWidth="1"/>
    <col min="518" max="769" width="9.21875" style="34"/>
    <col min="770" max="770" width="51.77734375" style="34" customWidth="1"/>
    <col min="771" max="772" width="9.21875" style="34"/>
    <col min="773" max="773" width="11.21875" style="34" customWidth="1"/>
    <col min="774" max="1025" width="9.21875" style="34"/>
    <col min="1026" max="1026" width="51.77734375" style="34" customWidth="1"/>
    <col min="1027" max="1028" width="9.21875" style="34"/>
    <col min="1029" max="1029" width="11.21875" style="34" customWidth="1"/>
    <col min="1030" max="1281" width="9.21875" style="34"/>
    <col min="1282" max="1282" width="51.77734375" style="34" customWidth="1"/>
    <col min="1283" max="1284" width="9.21875" style="34"/>
    <col min="1285" max="1285" width="11.21875" style="34" customWidth="1"/>
    <col min="1286" max="1537" width="9.21875" style="34"/>
    <col min="1538" max="1538" width="51.77734375" style="34" customWidth="1"/>
    <col min="1539" max="1540" width="9.21875" style="34"/>
    <col min="1541" max="1541" width="11.21875" style="34" customWidth="1"/>
    <col min="1542" max="1793" width="9.21875" style="34"/>
    <col min="1794" max="1794" width="51.77734375" style="34" customWidth="1"/>
    <col min="1795" max="1796" width="9.21875" style="34"/>
    <col min="1797" max="1797" width="11.21875" style="34" customWidth="1"/>
    <col min="1798" max="2049" width="9.21875" style="34"/>
    <col min="2050" max="2050" width="51.77734375" style="34" customWidth="1"/>
    <col min="2051" max="2052" width="9.21875" style="34"/>
    <col min="2053" max="2053" width="11.21875" style="34" customWidth="1"/>
    <col min="2054" max="2305" width="9.21875" style="34"/>
    <col min="2306" max="2306" width="51.77734375" style="34" customWidth="1"/>
    <col min="2307" max="2308" width="9.21875" style="34"/>
    <col min="2309" max="2309" width="11.21875" style="34" customWidth="1"/>
    <col min="2310" max="2561" width="9.21875" style="34"/>
    <col min="2562" max="2562" width="51.77734375" style="34" customWidth="1"/>
    <col min="2563" max="2564" width="9.21875" style="34"/>
    <col min="2565" max="2565" width="11.21875" style="34" customWidth="1"/>
    <col min="2566" max="2817" width="9.21875" style="34"/>
    <col min="2818" max="2818" width="51.77734375" style="34" customWidth="1"/>
    <col min="2819" max="2820" width="9.21875" style="34"/>
    <col min="2821" max="2821" width="11.21875" style="34" customWidth="1"/>
    <col min="2822" max="3073" width="9.21875" style="34"/>
    <col min="3074" max="3074" width="51.77734375" style="34" customWidth="1"/>
    <col min="3075" max="3076" width="9.21875" style="34"/>
    <col min="3077" max="3077" width="11.21875" style="34" customWidth="1"/>
    <col min="3078" max="3329" width="9.21875" style="34"/>
    <col min="3330" max="3330" width="51.77734375" style="34" customWidth="1"/>
    <col min="3331" max="3332" width="9.21875" style="34"/>
    <col min="3333" max="3333" width="11.21875" style="34" customWidth="1"/>
    <col min="3334" max="3585" width="9.21875" style="34"/>
    <col min="3586" max="3586" width="51.77734375" style="34" customWidth="1"/>
    <col min="3587" max="3588" width="9.21875" style="34"/>
    <col min="3589" max="3589" width="11.21875" style="34" customWidth="1"/>
    <col min="3590" max="3841" width="9.21875" style="34"/>
    <col min="3842" max="3842" width="51.77734375" style="34" customWidth="1"/>
    <col min="3843" max="3844" width="9.21875" style="34"/>
    <col min="3845" max="3845" width="11.21875" style="34" customWidth="1"/>
    <col min="3846" max="4097" width="9.21875" style="34"/>
    <col min="4098" max="4098" width="51.77734375" style="34" customWidth="1"/>
    <col min="4099" max="4100" width="9.21875" style="34"/>
    <col min="4101" max="4101" width="11.21875" style="34" customWidth="1"/>
    <col min="4102" max="4353" width="9.21875" style="34"/>
    <col min="4354" max="4354" width="51.77734375" style="34" customWidth="1"/>
    <col min="4355" max="4356" width="9.21875" style="34"/>
    <col min="4357" max="4357" width="11.21875" style="34" customWidth="1"/>
    <col min="4358" max="4609" width="9.21875" style="34"/>
    <col min="4610" max="4610" width="51.77734375" style="34" customWidth="1"/>
    <col min="4611" max="4612" width="9.21875" style="34"/>
    <col min="4613" max="4613" width="11.21875" style="34" customWidth="1"/>
    <col min="4614" max="4865" width="9.21875" style="34"/>
    <col min="4866" max="4866" width="51.77734375" style="34" customWidth="1"/>
    <col min="4867" max="4868" width="9.21875" style="34"/>
    <col min="4869" max="4869" width="11.21875" style="34" customWidth="1"/>
    <col min="4870" max="5121" width="9.21875" style="34"/>
    <col min="5122" max="5122" width="51.77734375" style="34" customWidth="1"/>
    <col min="5123" max="5124" width="9.21875" style="34"/>
    <col min="5125" max="5125" width="11.21875" style="34" customWidth="1"/>
    <col min="5126" max="5377" width="9.21875" style="34"/>
    <col min="5378" max="5378" width="51.77734375" style="34" customWidth="1"/>
    <col min="5379" max="5380" width="9.21875" style="34"/>
    <col min="5381" max="5381" width="11.21875" style="34" customWidth="1"/>
    <col min="5382" max="5633" width="9.21875" style="34"/>
    <col min="5634" max="5634" width="51.77734375" style="34" customWidth="1"/>
    <col min="5635" max="5636" width="9.21875" style="34"/>
    <col min="5637" max="5637" width="11.21875" style="34" customWidth="1"/>
    <col min="5638" max="5889" width="9.21875" style="34"/>
    <col min="5890" max="5890" width="51.77734375" style="34" customWidth="1"/>
    <col min="5891" max="5892" width="9.21875" style="34"/>
    <col min="5893" max="5893" width="11.21875" style="34" customWidth="1"/>
    <col min="5894" max="6145" width="9.21875" style="34"/>
    <col min="6146" max="6146" width="51.77734375" style="34" customWidth="1"/>
    <col min="6147" max="6148" width="9.21875" style="34"/>
    <col min="6149" max="6149" width="11.21875" style="34" customWidth="1"/>
    <col min="6150" max="6401" width="9.21875" style="34"/>
    <col min="6402" max="6402" width="51.77734375" style="34" customWidth="1"/>
    <col min="6403" max="6404" width="9.21875" style="34"/>
    <col min="6405" max="6405" width="11.21875" style="34" customWidth="1"/>
    <col min="6406" max="6657" width="9.21875" style="34"/>
    <col min="6658" max="6658" width="51.77734375" style="34" customWidth="1"/>
    <col min="6659" max="6660" width="9.21875" style="34"/>
    <col min="6661" max="6661" width="11.21875" style="34" customWidth="1"/>
    <col min="6662" max="6913" width="9.21875" style="34"/>
    <col min="6914" max="6914" width="51.77734375" style="34" customWidth="1"/>
    <col min="6915" max="6916" width="9.21875" style="34"/>
    <col min="6917" max="6917" width="11.21875" style="34" customWidth="1"/>
    <col min="6918" max="7169" width="9.21875" style="34"/>
    <col min="7170" max="7170" width="51.77734375" style="34" customWidth="1"/>
    <col min="7171" max="7172" width="9.21875" style="34"/>
    <col min="7173" max="7173" width="11.21875" style="34" customWidth="1"/>
    <col min="7174" max="7425" width="9.21875" style="34"/>
    <col min="7426" max="7426" width="51.77734375" style="34" customWidth="1"/>
    <col min="7427" max="7428" width="9.21875" style="34"/>
    <col min="7429" max="7429" width="11.21875" style="34" customWidth="1"/>
    <col min="7430" max="7681" width="9.21875" style="34"/>
    <col min="7682" max="7682" width="51.77734375" style="34" customWidth="1"/>
    <col min="7683" max="7684" width="9.21875" style="34"/>
    <col min="7685" max="7685" width="11.21875" style="34" customWidth="1"/>
    <col min="7686" max="7937" width="9.21875" style="34"/>
    <col min="7938" max="7938" width="51.77734375" style="34" customWidth="1"/>
    <col min="7939" max="7940" width="9.21875" style="34"/>
    <col min="7941" max="7941" width="11.21875" style="34" customWidth="1"/>
    <col min="7942" max="8193" width="9.21875" style="34"/>
    <col min="8194" max="8194" width="51.77734375" style="34" customWidth="1"/>
    <col min="8195" max="8196" width="9.21875" style="34"/>
    <col min="8197" max="8197" width="11.21875" style="34" customWidth="1"/>
    <col min="8198" max="8449" width="9.21875" style="34"/>
    <col min="8450" max="8450" width="51.77734375" style="34" customWidth="1"/>
    <col min="8451" max="8452" width="9.21875" style="34"/>
    <col min="8453" max="8453" width="11.21875" style="34" customWidth="1"/>
    <col min="8454" max="8705" width="9.21875" style="34"/>
    <col min="8706" max="8706" width="51.77734375" style="34" customWidth="1"/>
    <col min="8707" max="8708" width="9.21875" style="34"/>
    <col min="8709" max="8709" width="11.21875" style="34" customWidth="1"/>
    <col min="8710" max="8961" width="9.21875" style="34"/>
    <col min="8962" max="8962" width="51.77734375" style="34" customWidth="1"/>
    <col min="8963" max="8964" width="9.21875" style="34"/>
    <col min="8965" max="8965" width="11.21875" style="34" customWidth="1"/>
    <col min="8966" max="9217" width="9.21875" style="34"/>
    <col min="9218" max="9218" width="51.77734375" style="34" customWidth="1"/>
    <col min="9219" max="9220" width="9.21875" style="34"/>
    <col min="9221" max="9221" width="11.21875" style="34" customWidth="1"/>
    <col min="9222" max="9473" width="9.21875" style="34"/>
    <col min="9474" max="9474" width="51.77734375" style="34" customWidth="1"/>
    <col min="9475" max="9476" width="9.21875" style="34"/>
    <col min="9477" max="9477" width="11.21875" style="34" customWidth="1"/>
    <col min="9478" max="9729" width="9.21875" style="34"/>
    <col min="9730" max="9730" width="51.77734375" style="34" customWidth="1"/>
    <col min="9731" max="9732" width="9.21875" style="34"/>
    <col min="9733" max="9733" width="11.21875" style="34" customWidth="1"/>
    <col min="9734" max="9985" width="9.21875" style="34"/>
    <col min="9986" max="9986" width="51.77734375" style="34" customWidth="1"/>
    <col min="9987" max="9988" width="9.21875" style="34"/>
    <col min="9989" max="9989" width="11.21875" style="34" customWidth="1"/>
    <col min="9990" max="10241" width="9.21875" style="34"/>
    <col min="10242" max="10242" width="51.77734375" style="34" customWidth="1"/>
    <col min="10243" max="10244" width="9.21875" style="34"/>
    <col min="10245" max="10245" width="11.21875" style="34" customWidth="1"/>
    <col min="10246" max="10497" width="9.21875" style="34"/>
    <col min="10498" max="10498" width="51.77734375" style="34" customWidth="1"/>
    <col min="10499" max="10500" width="9.21875" style="34"/>
    <col min="10501" max="10501" width="11.21875" style="34" customWidth="1"/>
    <col min="10502" max="10753" width="9.21875" style="34"/>
    <col min="10754" max="10754" width="51.77734375" style="34" customWidth="1"/>
    <col min="10755" max="10756" width="9.21875" style="34"/>
    <col min="10757" max="10757" width="11.21875" style="34" customWidth="1"/>
    <col min="10758" max="11009" width="9.21875" style="34"/>
    <col min="11010" max="11010" width="51.77734375" style="34" customWidth="1"/>
    <col min="11011" max="11012" width="9.21875" style="34"/>
    <col min="11013" max="11013" width="11.21875" style="34" customWidth="1"/>
    <col min="11014" max="11265" width="9.21875" style="34"/>
    <col min="11266" max="11266" width="51.77734375" style="34" customWidth="1"/>
    <col min="11267" max="11268" width="9.21875" style="34"/>
    <col min="11269" max="11269" width="11.21875" style="34" customWidth="1"/>
    <col min="11270" max="11521" width="9.21875" style="34"/>
    <col min="11522" max="11522" width="51.77734375" style="34" customWidth="1"/>
    <col min="11523" max="11524" width="9.21875" style="34"/>
    <col min="11525" max="11525" width="11.21875" style="34" customWidth="1"/>
    <col min="11526" max="11777" width="9.21875" style="34"/>
    <col min="11778" max="11778" width="51.77734375" style="34" customWidth="1"/>
    <col min="11779" max="11780" width="9.21875" style="34"/>
    <col min="11781" max="11781" width="11.21875" style="34" customWidth="1"/>
    <col min="11782" max="12033" width="9.21875" style="34"/>
    <col min="12034" max="12034" width="51.77734375" style="34" customWidth="1"/>
    <col min="12035" max="12036" width="9.21875" style="34"/>
    <col min="12037" max="12037" width="11.21875" style="34" customWidth="1"/>
    <col min="12038" max="12289" width="9.21875" style="34"/>
    <col min="12290" max="12290" width="51.77734375" style="34" customWidth="1"/>
    <col min="12291" max="12292" width="9.21875" style="34"/>
    <col min="12293" max="12293" width="11.21875" style="34" customWidth="1"/>
    <col min="12294" max="12545" width="9.21875" style="34"/>
    <col min="12546" max="12546" width="51.77734375" style="34" customWidth="1"/>
    <col min="12547" max="12548" width="9.21875" style="34"/>
    <col min="12549" max="12549" width="11.21875" style="34" customWidth="1"/>
    <col min="12550" max="12801" width="9.21875" style="34"/>
    <col min="12802" max="12802" width="51.77734375" style="34" customWidth="1"/>
    <col min="12803" max="12804" width="9.21875" style="34"/>
    <col min="12805" max="12805" width="11.21875" style="34" customWidth="1"/>
    <col min="12806" max="13057" width="9.21875" style="34"/>
    <col min="13058" max="13058" width="51.77734375" style="34" customWidth="1"/>
    <col min="13059" max="13060" width="9.21875" style="34"/>
    <col min="13061" max="13061" width="11.21875" style="34" customWidth="1"/>
    <col min="13062" max="13313" width="9.21875" style="34"/>
    <col min="13314" max="13314" width="51.77734375" style="34" customWidth="1"/>
    <col min="13315" max="13316" width="9.21875" style="34"/>
    <col min="13317" max="13317" width="11.21875" style="34" customWidth="1"/>
    <col min="13318" max="13569" width="9.21875" style="34"/>
    <col min="13570" max="13570" width="51.77734375" style="34" customWidth="1"/>
    <col min="13571" max="13572" width="9.21875" style="34"/>
    <col min="13573" max="13573" width="11.21875" style="34" customWidth="1"/>
    <col min="13574" max="13825" width="9.21875" style="34"/>
    <col min="13826" max="13826" width="51.77734375" style="34" customWidth="1"/>
    <col min="13827" max="13828" width="9.21875" style="34"/>
    <col min="13829" max="13829" width="11.21875" style="34" customWidth="1"/>
    <col min="13830" max="14081" width="9.21875" style="34"/>
    <col min="14082" max="14082" width="51.77734375" style="34" customWidth="1"/>
    <col min="14083" max="14084" width="9.21875" style="34"/>
    <col min="14085" max="14085" width="11.21875" style="34" customWidth="1"/>
    <col min="14086" max="14337" width="9.21875" style="34"/>
    <col min="14338" max="14338" width="51.77734375" style="34" customWidth="1"/>
    <col min="14339" max="14340" width="9.21875" style="34"/>
    <col min="14341" max="14341" width="11.21875" style="34" customWidth="1"/>
    <col min="14342" max="14593" width="9.21875" style="34"/>
    <col min="14594" max="14594" width="51.77734375" style="34" customWidth="1"/>
    <col min="14595" max="14596" width="9.21875" style="34"/>
    <col min="14597" max="14597" width="11.21875" style="34" customWidth="1"/>
    <col min="14598" max="14849" width="9.21875" style="34"/>
    <col min="14850" max="14850" width="51.77734375" style="34" customWidth="1"/>
    <col min="14851" max="14852" width="9.21875" style="34"/>
    <col min="14853" max="14853" width="11.21875" style="34" customWidth="1"/>
    <col min="14854" max="15105" width="9.21875" style="34"/>
    <col min="15106" max="15106" width="51.77734375" style="34" customWidth="1"/>
    <col min="15107" max="15108" width="9.21875" style="34"/>
    <col min="15109" max="15109" width="11.21875" style="34" customWidth="1"/>
    <col min="15110" max="15361" width="9.21875" style="34"/>
    <col min="15362" max="15362" width="51.77734375" style="34" customWidth="1"/>
    <col min="15363" max="15364" width="9.21875" style="34"/>
    <col min="15365" max="15365" width="11.21875" style="34" customWidth="1"/>
    <col min="15366" max="15617" width="9.21875" style="34"/>
    <col min="15618" max="15618" width="51.77734375" style="34" customWidth="1"/>
    <col min="15619" max="15620" width="9.21875" style="34"/>
    <col min="15621" max="15621" width="11.21875" style="34" customWidth="1"/>
    <col min="15622" max="15873" width="9.21875" style="34"/>
    <col min="15874" max="15874" width="51.77734375" style="34" customWidth="1"/>
    <col min="15875" max="15876" width="9.21875" style="34"/>
    <col min="15877" max="15877" width="11.21875" style="34" customWidth="1"/>
    <col min="15878" max="16129" width="9.21875" style="34"/>
    <col min="16130" max="16130" width="51.77734375" style="34" customWidth="1"/>
    <col min="16131" max="16132" width="9.21875" style="34"/>
    <col min="16133" max="16133" width="11.21875" style="34" customWidth="1"/>
    <col min="16134" max="16384" width="9.21875" style="34"/>
  </cols>
  <sheetData>
    <row r="1" spans="1:61" ht="13.8" x14ac:dyDescent="0.25">
      <c r="A1" s="508" t="s">
        <v>236</v>
      </c>
    </row>
    <row r="2" spans="1:61" x14ac:dyDescent="0.25">
      <c r="B2" s="519"/>
    </row>
    <row r="3" spans="1:61" ht="13.8" thickBot="1" x14ac:dyDescent="0.3"/>
    <row r="4" spans="1:61" ht="15.75" customHeight="1" thickBot="1" x14ac:dyDescent="0.3">
      <c r="B4" s="881" t="s">
        <v>297</v>
      </c>
      <c r="C4" s="882"/>
      <c r="D4" s="882"/>
      <c r="E4" s="882"/>
      <c r="F4" s="883"/>
    </row>
    <row r="5" spans="1:61" ht="15.75" customHeight="1" thickBot="1" x14ac:dyDescent="0.3">
      <c r="B5" s="70"/>
      <c r="C5" s="869" t="s">
        <v>303</v>
      </c>
      <c r="D5" s="870"/>
      <c r="E5" s="871" t="s">
        <v>287</v>
      </c>
      <c r="F5" s="872"/>
    </row>
    <row r="6" spans="1:61" ht="13.5" customHeight="1" thickBot="1" x14ac:dyDescent="0.3">
      <c r="B6" s="126"/>
      <c r="C6" s="127" t="s">
        <v>107</v>
      </c>
      <c r="D6" s="441" t="s">
        <v>108</v>
      </c>
      <c r="E6" s="836" t="s">
        <v>107</v>
      </c>
      <c r="F6" s="837" t="s">
        <v>108</v>
      </c>
      <c r="O6" s="868"/>
      <c r="P6" s="868"/>
    </row>
    <row r="7" spans="1:61" s="36" customFormat="1" ht="13.8" thickBot="1" x14ac:dyDescent="0.3">
      <c r="A7" s="117"/>
      <c r="B7" s="71" t="s">
        <v>109</v>
      </c>
      <c r="C7" s="133">
        <f>SUM(C8:C19)</f>
        <v>150454</v>
      </c>
      <c r="D7" s="441">
        <f>SUM(D8:D19)</f>
        <v>1</v>
      </c>
      <c r="E7" s="797">
        <v>22808796</v>
      </c>
      <c r="F7" s="798">
        <v>0.99999999999999989</v>
      </c>
      <c r="G7" s="58"/>
      <c r="H7" s="112"/>
      <c r="I7" s="112"/>
      <c r="J7" s="112"/>
      <c r="K7" s="112"/>
      <c r="L7" s="112"/>
      <c r="M7" s="112"/>
      <c r="N7" s="112"/>
      <c r="O7" s="868"/>
      <c r="P7" s="868"/>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row>
    <row r="8" spans="1:61" x14ac:dyDescent="0.25">
      <c r="B8" s="358" t="s">
        <v>110</v>
      </c>
      <c r="C8" s="696">
        <f>'NoE 1DGT--'!Q22</f>
        <v>88</v>
      </c>
      <c r="D8" s="442">
        <f>C8/$C$7</f>
        <v>5.8489638028899203E-4</v>
      </c>
      <c r="E8" s="799">
        <v>16750</v>
      </c>
      <c r="F8" s="800">
        <v>7.3436581220683462E-4</v>
      </c>
    </row>
    <row r="9" spans="1:61" x14ac:dyDescent="0.25">
      <c r="B9" s="70" t="s">
        <v>111</v>
      </c>
      <c r="C9" s="697">
        <f>'NoE 1DGT--'!Q28</f>
        <v>20230</v>
      </c>
      <c r="D9" s="443">
        <f t="shared" ref="D9:D19" si="0">C9/$C$7</f>
        <v>0.13445970196870805</v>
      </c>
      <c r="E9" s="801">
        <v>1980884</v>
      </c>
      <c r="F9" s="802">
        <v>8.6847372390896918E-2</v>
      </c>
    </row>
    <row r="10" spans="1:61" x14ac:dyDescent="0.25">
      <c r="B10" s="70" t="s">
        <v>112</v>
      </c>
      <c r="C10" s="698">
        <f>'NoE 1DGT--'!Q34</f>
        <v>1358</v>
      </c>
      <c r="D10" s="443">
        <f t="shared" si="0"/>
        <v>9.026014595823308E-3</v>
      </c>
      <c r="E10" s="801">
        <v>172622</v>
      </c>
      <c r="F10" s="802">
        <v>7.5682206110309373E-3</v>
      </c>
    </row>
    <row r="11" spans="1:61" x14ac:dyDescent="0.25">
      <c r="B11" s="70" t="s">
        <v>113</v>
      </c>
      <c r="C11" s="699">
        <f>'NoE 1DGT--'!Q40</f>
        <v>399</v>
      </c>
      <c r="D11" s="443">
        <f t="shared" si="0"/>
        <v>2.6519733606284977E-3</v>
      </c>
      <c r="E11" s="801">
        <v>76215</v>
      </c>
      <c r="F11" s="802">
        <v>3.3414740523787403E-3</v>
      </c>
    </row>
    <row r="12" spans="1:61" x14ac:dyDescent="0.25">
      <c r="B12" s="70" t="s">
        <v>114</v>
      </c>
      <c r="C12" s="700">
        <f>'NoE 1DGT--'!Q46</f>
        <v>21029</v>
      </c>
      <c r="D12" s="443">
        <f t="shared" si="0"/>
        <v>0.13977029523974105</v>
      </c>
      <c r="E12" s="801">
        <v>3544252</v>
      </c>
      <c r="F12" s="802">
        <v>0.15538970141168346</v>
      </c>
    </row>
    <row r="13" spans="1:61" x14ac:dyDescent="0.25">
      <c r="B13" s="70" t="s">
        <v>115</v>
      </c>
      <c r="C13" s="701">
        <f>'NoE 1DGT--'!Q52</f>
        <v>26018</v>
      </c>
      <c r="D13" s="443">
        <f t="shared" si="0"/>
        <v>0.17292993207226129</v>
      </c>
      <c r="E13" s="801">
        <v>5558164</v>
      </c>
      <c r="F13" s="802">
        <v>0.24368511165604709</v>
      </c>
    </row>
    <row r="14" spans="1:61" x14ac:dyDescent="0.25">
      <c r="B14" s="70" t="s">
        <v>116</v>
      </c>
      <c r="C14" s="702">
        <f>'NoE 1DGT--'!Q58</f>
        <v>8565</v>
      </c>
      <c r="D14" s="443">
        <f t="shared" si="0"/>
        <v>5.6927698831536547E-2</v>
      </c>
      <c r="E14" s="801">
        <v>1218570</v>
      </c>
      <c r="F14" s="802">
        <v>5.3425441658560148E-2</v>
      </c>
    </row>
    <row r="15" spans="1:61" x14ac:dyDescent="0.25">
      <c r="B15" s="70" t="s">
        <v>117</v>
      </c>
      <c r="C15" s="703">
        <f>'NoE 1DGT--'!Q64</f>
        <v>11974</v>
      </c>
      <c r="D15" s="443">
        <f t="shared" si="0"/>
        <v>7.9585787017958973E-2</v>
      </c>
      <c r="E15" s="801">
        <v>1729105</v>
      </c>
      <c r="F15" s="802">
        <v>7.5808692400949174E-2</v>
      </c>
    </row>
    <row r="16" spans="1:61" x14ac:dyDescent="0.25">
      <c r="B16" s="70" t="s">
        <v>118</v>
      </c>
      <c r="C16" s="704">
        <f>'NoE 1DGT--'!Q70</f>
        <v>10812</v>
      </c>
      <c r="D16" s="443">
        <f t="shared" si="0"/>
        <v>7.1862496178233884E-2</v>
      </c>
      <c r="E16" s="801">
        <v>1200868</v>
      </c>
      <c r="F16" s="802">
        <v>5.2649337562578925E-2</v>
      </c>
    </row>
    <row r="17" spans="2:6" x14ac:dyDescent="0.25">
      <c r="B17" s="70" t="s">
        <v>119</v>
      </c>
      <c r="C17" s="705">
        <f>'NoE 1DGT--'!Q76</f>
        <v>4163</v>
      </c>
      <c r="D17" s="443">
        <f t="shared" si="0"/>
        <v>2.7669586717534927E-2</v>
      </c>
      <c r="E17" s="801">
        <v>1345230</v>
      </c>
      <c r="F17" s="802">
        <v>5.897856248089553E-2</v>
      </c>
    </row>
    <row r="18" spans="2:6" x14ac:dyDescent="0.25">
      <c r="B18" s="70" t="s">
        <v>120</v>
      </c>
      <c r="C18" s="706">
        <f>'NoE 1DGT--'!Q82</f>
        <v>37321</v>
      </c>
      <c r="D18" s="443">
        <f t="shared" si="0"/>
        <v>0.24805588419051669</v>
      </c>
      <c r="E18" s="801">
        <v>4425375</v>
      </c>
      <c r="F18" s="802">
        <v>0.19402054365342214</v>
      </c>
    </row>
    <row r="19" spans="2:6" x14ac:dyDescent="0.25">
      <c r="B19" s="70" t="s">
        <v>121</v>
      </c>
      <c r="C19" s="707">
        <f>'NoE 1DGT--'!Q88</f>
        <v>8497</v>
      </c>
      <c r="D19" s="443">
        <f t="shared" si="0"/>
        <v>5.6475733446767783E-2</v>
      </c>
      <c r="E19" s="801">
        <v>1540761</v>
      </c>
      <c r="F19" s="802">
        <v>6.7551176309350133E-2</v>
      </c>
    </row>
    <row r="20" spans="2:6" x14ac:dyDescent="0.25">
      <c r="B20" s="70"/>
      <c r="C20" s="132"/>
      <c r="D20" s="443"/>
      <c r="E20" s="801"/>
      <c r="F20" s="802"/>
    </row>
    <row r="21" spans="2:6" x14ac:dyDescent="0.25">
      <c r="B21" s="70" t="s">
        <v>122</v>
      </c>
      <c r="C21" s="132">
        <f>C9</f>
        <v>20230</v>
      </c>
      <c r="D21" s="443">
        <f>C21/$C$7</f>
        <v>0.13445970196870805</v>
      </c>
      <c r="E21" s="801">
        <v>1980884</v>
      </c>
      <c r="F21" s="802">
        <v>8.6847372390896918E-2</v>
      </c>
    </row>
    <row r="22" spans="2:6" x14ac:dyDescent="0.25">
      <c r="B22" s="70" t="s">
        <v>114</v>
      </c>
      <c r="C22" s="132">
        <f>C12</f>
        <v>21029</v>
      </c>
      <c r="D22" s="443">
        <f>C22/$C$7</f>
        <v>0.13977029523974105</v>
      </c>
      <c r="E22" s="801">
        <v>3544252</v>
      </c>
      <c r="F22" s="802">
        <v>0.15538970141168346</v>
      </c>
    </row>
    <row r="23" spans="2:6" x14ac:dyDescent="0.25">
      <c r="B23" s="70" t="s">
        <v>123</v>
      </c>
      <c r="C23" s="132">
        <f>C13</f>
        <v>26018</v>
      </c>
      <c r="D23" s="443">
        <f>C23/$C$7</f>
        <v>0.17292993207226129</v>
      </c>
      <c r="E23" s="801">
        <v>5558164</v>
      </c>
      <c r="F23" s="802">
        <v>0.24368511165604709</v>
      </c>
    </row>
    <row r="24" spans="2:6" ht="14.25" customHeight="1" thickBot="1" x14ac:dyDescent="0.3">
      <c r="B24" s="359" t="s">
        <v>124</v>
      </c>
      <c r="C24" s="360">
        <f>C14+C15+C16+C17+C18+C19</f>
        <v>81332</v>
      </c>
      <c r="D24" s="444">
        <f>C24/$C$7</f>
        <v>0.54057718638254881</v>
      </c>
      <c r="E24" s="803">
        <v>11459909</v>
      </c>
      <c r="F24" s="804">
        <v>0.50243375406575608</v>
      </c>
    </row>
    <row r="25" spans="2:6" x14ac:dyDescent="0.25">
      <c r="B25" s="356"/>
      <c r="C25" s="357"/>
      <c r="D25" s="445"/>
      <c r="E25" s="838"/>
      <c r="F25" s="839"/>
    </row>
    <row r="26" spans="2:6" ht="13.8" thickBot="1" x14ac:dyDescent="0.3">
      <c r="B26" s="115"/>
      <c r="C26" s="116"/>
      <c r="D26" s="446"/>
      <c r="E26" s="840"/>
      <c r="F26" s="841"/>
    </row>
    <row r="27" spans="2:6" ht="15.75" customHeight="1" thickBot="1" x14ac:dyDescent="0.3">
      <c r="B27" s="873" t="s">
        <v>298</v>
      </c>
      <c r="C27" s="884"/>
      <c r="D27" s="884"/>
      <c r="E27" s="884"/>
      <c r="F27" s="885"/>
    </row>
    <row r="28" spans="2:6" ht="15.75" customHeight="1" thickBot="1" x14ac:dyDescent="0.3">
      <c r="B28" s="522"/>
      <c r="C28" s="873" t="s">
        <v>303</v>
      </c>
      <c r="D28" s="874"/>
      <c r="E28" s="875" t="s">
        <v>287</v>
      </c>
      <c r="F28" s="876"/>
    </row>
    <row r="29" spans="2:6" ht="13.8" thickBot="1" x14ac:dyDescent="0.3">
      <c r="B29" s="72"/>
      <c r="C29" s="125" t="s">
        <v>107</v>
      </c>
      <c r="D29" s="447" t="s">
        <v>108</v>
      </c>
      <c r="E29" s="842" t="s">
        <v>107</v>
      </c>
      <c r="F29" s="843" t="s">
        <v>108</v>
      </c>
    </row>
    <row r="30" spans="2:6" ht="13.8" thickBot="1" x14ac:dyDescent="0.3">
      <c r="B30" s="73" t="s">
        <v>109</v>
      </c>
      <c r="C30" s="134">
        <f>SUM(C31:C42)</f>
        <v>490415</v>
      </c>
      <c r="D30" s="448">
        <f>SUM(D31:D42)</f>
        <v>0.99999999999999989</v>
      </c>
      <c r="E30" s="805">
        <v>83211291</v>
      </c>
      <c r="F30" s="806">
        <v>1</v>
      </c>
    </row>
    <row r="31" spans="2:6" x14ac:dyDescent="0.25">
      <c r="B31" s="361" t="s">
        <v>110</v>
      </c>
      <c r="C31" s="708">
        <f>'EMP 1DGT--'!Q22</f>
        <v>1117</v>
      </c>
      <c r="D31" s="449">
        <f>C31/$C$30</f>
        <v>2.2776627957953976E-3</v>
      </c>
      <c r="E31" s="807">
        <v>158280</v>
      </c>
      <c r="F31" s="808">
        <v>1.9021457076059546E-3</v>
      </c>
    </row>
    <row r="32" spans="2:6" x14ac:dyDescent="0.25">
      <c r="B32" s="72" t="s">
        <v>111</v>
      </c>
      <c r="C32" s="709">
        <f>'EMP 1DGT--'!Q28</f>
        <v>126928</v>
      </c>
      <c r="D32" s="450">
        <f t="shared" ref="D32:D42" si="1">C32/$C$30</f>
        <v>0.25881753209016856</v>
      </c>
      <c r="E32" s="809">
        <v>15245314</v>
      </c>
      <c r="F32" s="810">
        <v>0.18321208356207333</v>
      </c>
    </row>
    <row r="33" spans="2:6" x14ac:dyDescent="0.25">
      <c r="B33" s="72" t="s">
        <v>112</v>
      </c>
      <c r="C33" s="710">
        <f>'EMP 1DGT--'!Q34</f>
        <v>3113</v>
      </c>
      <c r="D33" s="450">
        <f t="shared" si="1"/>
        <v>6.3476851238237E-3</v>
      </c>
      <c r="E33" s="809">
        <v>415241</v>
      </c>
      <c r="F33" s="810">
        <v>4.9902001880970694E-3</v>
      </c>
    </row>
    <row r="34" spans="2:6" x14ac:dyDescent="0.25">
      <c r="B34" s="72" t="s">
        <v>113</v>
      </c>
      <c r="C34" s="711">
        <f>'EMP 1DGT--'!Q40</f>
        <v>7815</v>
      </c>
      <c r="D34" s="450">
        <f t="shared" si="1"/>
        <v>1.5935483213196985E-2</v>
      </c>
      <c r="E34" s="809">
        <v>727073</v>
      </c>
      <c r="F34" s="810">
        <v>8.737672391118171E-3</v>
      </c>
    </row>
    <row r="35" spans="2:6" x14ac:dyDescent="0.25">
      <c r="B35" s="72" t="s">
        <v>114</v>
      </c>
      <c r="C35" s="712">
        <f>'EMP 1DGT--'!Q46</f>
        <v>73064</v>
      </c>
      <c r="D35" s="450">
        <f t="shared" si="1"/>
        <v>0.14898402373499994</v>
      </c>
      <c r="E35" s="809">
        <v>11478897</v>
      </c>
      <c r="F35" s="810">
        <v>0.13794879110816824</v>
      </c>
    </row>
    <row r="36" spans="2:6" x14ac:dyDescent="0.25">
      <c r="B36" s="72" t="s">
        <v>115</v>
      </c>
      <c r="C36" s="713">
        <f>'EMP 1DGT--'!Q52</f>
        <v>86260</v>
      </c>
      <c r="D36" s="520">
        <f t="shared" si="1"/>
        <v>0.1758918467012632</v>
      </c>
      <c r="E36" s="811">
        <v>19775630</v>
      </c>
      <c r="F36" s="810">
        <v>0.23765560853995163</v>
      </c>
    </row>
    <row r="37" spans="2:6" x14ac:dyDescent="0.25">
      <c r="B37" s="72" t="s">
        <v>116</v>
      </c>
      <c r="C37" s="714">
        <f>'EMP 1DGT--'!Q58</f>
        <v>38507</v>
      </c>
      <c r="D37" s="450">
        <f t="shared" si="1"/>
        <v>7.8519213319331593E-2</v>
      </c>
      <c r="E37" s="809">
        <v>5348894</v>
      </c>
      <c r="F37" s="810">
        <v>6.4280867845206244E-2</v>
      </c>
    </row>
    <row r="38" spans="2:6" x14ac:dyDescent="0.25">
      <c r="B38" s="72" t="s">
        <v>117</v>
      </c>
      <c r="C38" s="715">
        <f>'EMP 1DGT--'!Q64</f>
        <v>32914</v>
      </c>
      <c r="D38" s="450">
        <f t="shared" si="1"/>
        <v>6.7114586625612996E-2</v>
      </c>
      <c r="E38" s="809">
        <v>8490024</v>
      </c>
      <c r="F38" s="810">
        <v>0.10202971132847825</v>
      </c>
    </row>
    <row r="39" spans="2:6" x14ac:dyDescent="0.25">
      <c r="B39" s="72" t="s">
        <v>118</v>
      </c>
      <c r="C39" s="716">
        <f>'EMP 1DGT--'!Q70</f>
        <v>25357</v>
      </c>
      <c r="D39" s="450">
        <f t="shared" si="1"/>
        <v>5.1705188462832501E-2</v>
      </c>
      <c r="E39" s="809">
        <v>3699719</v>
      </c>
      <c r="F39" s="810">
        <v>4.4461742577698977E-2</v>
      </c>
    </row>
    <row r="40" spans="2:6" x14ac:dyDescent="0.25">
      <c r="B40" s="72" t="s">
        <v>119</v>
      </c>
      <c r="C40" s="717">
        <f>'EMP 1DGT--'!Q76</f>
        <v>6347</v>
      </c>
      <c r="D40" s="450">
        <f t="shared" si="1"/>
        <v>1.2942100058114046E-2</v>
      </c>
      <c r="E40" s="809">
        <v>2283513</v>
      </c>
      <c r="F40" s="810">
        <v>2.7442345534574149E-2</v>
      </c>
    </row>
    <row r="41" spans="2:6" x14ac:dyDescent="0.25">
      <c r="B41" s="72" t="s">
        <v>120</v>
      </c>
      <c r="C41" s="718">
        <f>'EMP 1DGT--'!Q82</f>
        <v>63227</v>
      </c>
      <c r="D41" s="450">
        <f t="shared" si="1"/>
        <v>0.12892550187086446</v>
      </c>
      <c r="E41" s="809">
        <v>9247663</v>
      </c>
      <c r="F41" s="810">
        <v>0.11113471367725805</v>
      </c>
    </row>
    <row r="42" spans="2:6" x14ac:dyDescent="0.25">
      <c r="B42" s="72" t="s">
        <v>121</v>
      </c>
      <c r="C42" s="719">
        <f>'EMP 1DGT--'!Q88</f>
        <v>25766</v>
      </c>
      <c r="D42" s="450">
        <f t="shared" si="1"/>
        <v>5.2539176003996615E-2</v>
      </c>
      <c r="E42" s="809">
        <v>6341043</v>
      </c>
      <c r="F42" s="810">
        <v>7.6204117539769939E-2</v>
      </c>
    </row>
    <row r="43" spans="2:6" x14ac:dyDescent="0.25">
      <c r="B43" s="74"/>
      <c r="C43" s="136"/>
      <c r="D43" s="451"/>
      <c r="E43" s="812"/>
      <c r="F43" s="810"/>
    </row>
    <row r="44" spans="2:6" x14ac:dyDescent="0.25">
      <c r="B44" s="72" t="s">
        <v>122</v>
      </c>
      <c r="C44" s="135">
        <f>C32</f>
        <v>126928</v>
      </c>
      <c r="D44" s="450">
        <f>C44/$C$30</f>
        <v>0.25881753209016856</v>
      </c>
      <c r="E44" s="809">
        <v>15245314</v>
      </c>
      <c r="F44" s="810">
        <v>0.18321208356207333</v>
      </c>
    </row>
    <row r="45" spans="2:6" x14ac:dyDescent="0.25">
      <c r="B45" s="72" t="s">
        <v>114</v>
      </c>
      <c r="C45" s="135">
        <f>C35</f>
        <v>73064</v>
      </c>
      <c r="D45" s="450">
        <f>C45/$C$30</f>
        <v>0.14898402373499994</v>
      </c>
      <c r="E45" s="809">
        <v>11478897</v>
      </c>
      <c r="F45" s="810">
        <v>0.13794879110816824</v>
      </c>
    </row>
    <row r="46" spans="2:6" x14ac:dyDescent="0.25">
      <c r="B46" s="72" t="s">
        <v>123</v>
      </c>
      <c r="C46" s="135">
        <f>C36</f>
        <v>86260</v>
      </c>
      <c r="D46" s="450">
        <f>C46/$C$30</f>
        <v>0.1758918467012632</v>
      </c>
      <c r="E46" s="809">
        <v>19775630</v>
      </c>
      <c r="F46" s="810">
        <v>0.23765560853995163</v>
      </c>
    </row>
    <row r="47" spans="2:6" ht="13.8" thickBot="1" x14ac:dyDescent="0.3">
      <c r="B47" s="362" t="s">
        <v>124</v>
      </c>
      <c r="C47" s="363">
        <f>C37+C38+C39+C40+C41+C42</f>
        <v>192118</v>
      </c>
      <c r="D47" s="452">
        <f>C47/$C$30</f>
        <v>0.3917457663407522</v>
      </c>
      <c r="E47" s="813">
        <v>35410856</v>
      </c>
      <c r="F47" s="814">
        <v>0.42555349850298563</v>
      </c>
    </row>
    <row r="48" spans="2:6" x14ac:dyDescent="0.25">
      <c r="B48" s="356"/>
      <c r="C48" s="357"/>
      <c r="D48" s="445"/>
      <c r="E48" s="838"/>
      <c r="F48" s="839"/>
    </row>
    <row r="49" spans="2:7" ht="9" customHeight="1" x14ac:dyDescent="0.25">
      <c r="B49" s="113"/>
      <c r="C49" s="114"/>
      <c r="D49" s="453"/>
      <c r="E49" s="844"/>
      <c r="F49" s="845"/>
    </row>
    <row r="50" spans="2:7" ht="6.75" customHeight="1" thickBot="1" x14ac:dyDescent="0.3">
      <c r="B50" s="113"/>
      <c r="C50" s="114"/>
      <c r="D50" s="453"/>
      <c r="E50" s="844"/>
      <c r="F50" s="845"/>
    </row>
    <row r="51" spans="2:7" ht="15.75" customHeight="1" thickBot="1" x14ac:dyDescent="0.3">
      <c r="B51" s="877" t="s">
        <v>299</v>
      </c>
      <c r="C51" s="886"/>
      <c r="D51" s="886"/>
      <c r="E51" s="886"/>
      <c r="F51" s="878"/>
    </row>
    <row r="52" spans="2:7" ht="15.75" customHeight="1" thickBot="1" x14ac:dyDescent="0.3">
      <c r="B52" s="523"/>
      <c r="C52" s="877" t="s">
        <v>303</v>
      </c>
      <c r="D52" s="878"/>
      <c r="E52" s="879" t="s">
        <v>287</v>
      </c>
      <c r="F52" s="880"/>
    </row>
    <row r="53" spans="2:7" ht="13.8" thickBot="1" x14ac:dyDescent="0.3">
      <c r="B53" s="193"/>
      <c r="C53" s="194" t="s">
        <v>182</v>
      </c>
      <c r="D53" s="454" t="s">
        <v>108</v>
      </c>
      <c r="E53" s="846" t="s">
        <v>182</v>
      </c>
      <c r="F53" s="847" t="s">
        <v>108</v>
      </c>
    </row>
    <row r="54" spans="2:7" ht="13.8" thickBot="1" x14ac:dyDescent="0.3">
      <c r="B54" s="195" t="s">
        <v>109</v>
      </c>
      <c r="C54" s="196">
        <f>SUM(C55:C66)</f>
        <v>18608.1318981</v>
      </c>
      <c r="D54" s="454">
        <f>SUM(D55:D66)</f>
        <v>1</v>
      </c>
      <c r="E54" s="815">
        <v>3648974.5691999998</v>
      </c>
      <c r="F54" s="816">
        <v>1</v>
      </c>
      <c r="G54" s="56"/>
    </row>
    <row r="55" spans="2:7" x14ac:dyDescent="0.25">
      <c r="B55" s="364" t="s">
        <v>110</v>
      </c>
      <c r="C55" s="720">
        <f>'VA 1DGT--'!Q22</f>
        <v>68.712312100000005</v>
      </c>
      <c r="D55" s="455">
        <f>C55/$C$54</f>
        <v>3.6925959293644052E-3</v>
      </c>
      <c r="E55" s="817">
        <v>15004.703600000001</v>
      </c>
      <c r="F55" s="818">
        <v>4.1120329329370001E-3</v>
      </c>
    </row>
    <row r="56" spans="2:7" x14ac:dyDescent="0.25">
      <c r="B56" s="193" t="s">
        <v>111</v>
      </c>
      <c r="C56" s="721">
        <f>'VA 1DGT--'!Q28</f>
        <v>5375.1794900000004</v>
      </c>
      <c r="D56" s="456">
        <f t="shared" ref="D56:D66" si="2">C56/$C$54</f>
        <v>0.28886185456095342</v>
      </c>
      <c r="E56" s="819">
        <v>721095.89999999991</v>
      </c>
      <c r="F56" s="820">
        <v>0.19761603878705375</v>
      </c>
    </row>
    <row r="57" spans="2:7" x14ac:dyDescent="0.25">
      <c r="B57" s="193" t="s">
        <v>112</v>
      </c>
      <c r="C57" s="722">
        <f>'VA 1DGT--'!Q34</f>
        <v>458.73175200000003</v>
      </c>
      <c r="D57" s="456">
        <f t="shared" si="2"/>
        <v>2.4652219498016308E-2</v>
      </c>
      <c r="E57" s="819">
        <v>79312.634000000005</v>
      </c>
      <c r="F57" s="820">
        <v>2.1735595164037683E-2</v>
      </c>
    </row>
    <row r="58" spans="2:7" x14ac:dyDescent="0.25">
      <c r="B58" s="193" t="s">
        <v>113</v>
      </c>
      <c r="C58" s="723">
        <f>'VA 1DGT--'!Q40</f>
        <v>329.05277999999998</v>
      </c>
      <c r="D58" s="456">
        <f t="shared" si="2"/>
        <v>1.7683278568849686E-2</v>
      </c>
      <c r="E58" s="819">
        <v>47530.232600000003</v>
      </c>
      <c r="F58" s="820">
        <v>1.3025640957103332E-2</v>
      </c>
    </row>
    <row r="59" spans="2:7" x14ac:dyDescent="0.25">
      <c r="B59" s="193" t="s">
        <v>114</v>
      </c>
      <c r="C59" s="724">
        <f>'VA 1DGT--'!Q46</f>
        <v>2067.2118800000003</v>
      </c>
      <c r="D59" s="456">
        <f t="shared" si="2"/>
        <v>0.11109185442795978</v>
      </c>
      <c r="E59" s="819">
        <v>477461.65899999999</v>
      </c>
      <c r="F59" s="820">
        <v>0.1308481739034642</v>
      </c>
    </row>
    <row r="60" spans="2:7" x14ac:dyDescent="0.25">
      <c r="B60" s="193" t="s">
        <v>115</v>
      </c>
      <c r="C60" s="725">
        <f>'VA 1DGT--'!Q52</f>
        <v>3675.1019999999999</v>
      </c>
      <c r="D60" s="456">
        <f t="shared" si="2"/>
        <v>0.19749978235995036</v>
      </c>
      <c r="E60" s="819">
        <v>784824.89</v>
      </c>
      <c r="F60" s="820">
        <v>0.21508094263645822</v>
      </c>
    </row>
    <row r="61" spans="2:7" x14ac:dyDescent="0.25">
      <c r="B61" s="193" t="s">
        <v>116</v>
      </c>
      <c r="C61" s="726">
        <f>'VA 1DGT--'!Q58</f>
        <v>1463.3553900000002</v>
      </c>
      <c r="D61" s="456">
        <f t="shared" si="2"/>
        <v>7.8640639372801163E-2</v>
      </c>
      <c r="E61" s="819">
        <v>216299.65700000001</v>
      </c>
      <c r="F61" s="820">
        <v>5.9276833230279671E-2</v>
      </c>
    </row>
    <row r="62" spans="2:7" x14ac:dyDescent="0.25">
      <c r="B62" s="193" t="s">
        <v>117</v>
      </c>
      <c r="C62" s="727">
        <f>'VA 1DGT--'!Q64</f>
        <v>485.64226300000001</v>
      </c>
      <c r="D62" s="456">
        <f t="shared" si="2"/>
        <v>2.6098388901122684E-2</v>
      </c>
      <c r="E62" s="819">
        <v>178205.09</v>
      </c>
      <c r="F62" s="820">
        <v>4.8837032602030338E-2</v>
      </c>
    </row>
    <row r="63" spans="2:7" x14ac:dyDescent="0.25">
      <c r="B63" s="193" t="s">
        <v>118</v>
      </c>
      <c r="C63" s="728">
        <f>'VA 1DGT--'!Q70</f>
        <v>1185.0029</v>
      </c>
      <c r="D63" s="456">
        <f t="shared" si="2"/>
        <v>6.3681991641568042E-2</v>
      </c>
      <c r="E63" s="819">
        <v>226471.41499999998</v>
      </c>
      <c r="F63" s="820">
        <v>6.2064399382660403E-2</v>
      </c>
    </row>
    <row r="64" spans="2:7" x14ac:dyDescent="0.25">
      <c r="B64" s="193" t="s">
        <v>119</v>
      </c>
      <c r="C64" s="729">
        <f>'VA 1DGT--'!Q76</f>
        <v>397.77009100000004</v>
      </c>
      <c r="D64" s="456">
        <f t="shared" si="2"/>
        <v>2.137614313882925E-2</v>
      </c>
      <c r="E64" s="819">
        <v>224740.641</v>
      </c>
      <c r="F64" s="820">
        <v>6.1590081470277849E-2</v>
      </c>
    </row>
    <row r="65" spans="2:6" x14ac:dyDescent="0.25">
      <c r="B65" s="193" t="s">
        <v>120</v>
      </c>
      <c r="C65" s="730">
        <f>'VA 1DGT--'!Q82</f>
        <v>2488.7257300000001</v>
      </c>
      <c r="D65" s="456">
        <f t="shared" si="2"/>
        <v>0.13374398588899264</v>
      </c>
      <c r="E65" s="819">
        <v>445541.114</v>
      </c>
      <c r="F65" s="820">
        <v>0.12210036149900609</v>
      </c>
    </row>
    <row r="66" spans="2:6" x14ac:dyDescent="0.25">
      <c r="B66" s="193" t="s">
        <v>121</v>
      </c>
      <c r="C66" s="731">
        <f>'VA 1DGT--'!Q88</f>
        <v>613.64530999999999</v>
      </c>
      <c r="D66" s="456">
        <f t="shared" si="2"/>
        <v>3.2977265711592298E-2</v>
      </c>
      <c r="E66" s="819">
        <v>232486.63299999997</v>
      </c>
      <c r="F66" s="820">
        <v>6.3712867434691456E-2</v>
      </c>
    </row>
    <row r="67" spans="2:6" x14ac:dyDescent="0.25">
      <c r="B67" s="197"/>
      <c r="C67" s="198"/>
      <c r="D67" s="457"/>
      <c r="E67" s="821"/>
      <c r="F67" s="822"/>
    </row>
    <row r="68" spans="2:6" x14ac:dyDescent="0.25">
      <c r="B68" s="193" t="s">
        <v>122</v>
      </c>
      <c r="C68" s="192">
        <f>C56</f>
        <v>5375.1794900000004</v>
      </c>
      <c r="D68" s="456">
        <f>C68/$C$54</f>
        <v>0.28886185456095342</v>
      </c>
      <c r="E68" s="819">
        <v>721095.89999999991</v>
      </c>
      <c r="F68" s="820">
        <v>0.19761603878705375</v>
      </c>
    </row>
    <row r="69" spans="2:6" x14ac:dyDescent="0.25">
      <c r="B69" s="193" t="s">
        <v>114</v>
      </c>
      <c r="C69" s="192">
        <f>C59</f>
        <v>2067.2118800000003</v>
      </c>
      <c r="D69" s="456">
        <f>C69/$C$54</f>
        <v>0.11109185442795978</v>
      </c>
      <c r="E69" s="819">
        <v>477461.65899999999</v>
      </c>
      <c r="F69" s="820">
        <v>0.1308481739034642</v>
      </c>
    </row>
    <row r="70" spans="2:6" x14ac:dyDescent="0.25">
      <c r="B70" s="193" t="s">
        <v>123</v>
      </c>
      <c r="C70" s="192">
        <f>C60</f>
        <v>3675.1019999999999</v>
      </c>
      <c r="D70" s="456">
        <f>C70/$C$54</f>
        <v>0.19749978235995036</v>
      </c>
      <c r="E70" s="819">
        <v>784824.89</v>
      </c>
      <c r="F70" s="820">
        <v>0.21508094263645822</v>
      </c>
    </row>
    <row r="71" spans="2:6" ht="13.8" thickBot="1" x14ac:dyDescent="0.3">
      <c r="B71" s="365" t="s">
        <v>124</v>
      </c>
      <c r="C71" s="366">
        <f>C61+C62+C63+C64+C65+C66</f>
        <v>6634.1416840000002</v>
      </c>
      <c r="D71" s="458">
        <f>C71/$C$54</f>
        <v>0.35651841465490608</v>
      </c>
      <c r="E71" s="823">
        <v>1523744.55</v>
      </c>
      <c r="F71" s="824">
        <v>0.41758157561894582</v>
      </c>
    </row>
    <row r="72" spans="2:6" x14ac:dyDescent="0.25">
      <c r="B72" s="356"/>
      <c r="C72" s="357"/>
      <c r="D72" s="445"/>
      <c r="E72" s="838"/>
      <c r="F72" s="839"/>
    </row>
  </sheetData>
  <mergeCells count="10">
    <mergeCell ref="C52:D52"/>
    <mergeCell ref="E52:F52"/>
    <mergeCell ref="B4:F4"/>
    <mergeCell ref="B27:F27"/>
    <mergeCell ref="B51:F51"/>
    <mergeCell ref="O6:P7"/>
    <mergeCell ref="C5:D5"/>
    <mergeCell ref="E5:F5"/>
    <mergeCell ref="C28:D28"/>
    <mergeCell ref="E28:F28"/>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I4" zoomScale="55" zoomScaleNormal="55" workbookViewId="0">
      <selection activeCell="S28" sqref="S28"/>
    </sheetView>
  </sheetViews>
  <sheetFormatPr defaultColWidth="9.21875" defaultRowHeight="10.199999999999999" x14ac:dyDescent="0.2"/>
  <cols>
    <col min="1" max="1" width="2" style="62" customWidth="1"/>
    <col min="2" max="2" width="33.77734375" style="128" customWidth="1"/>
    <col min="3" max="4" width="11" style="131" bestFit="1" customWidth="1"/>
    <col min="5" max="5" width="11" style="131" customWidth="1"/>
    <col min="6" max="6" width="10.44140625" style="131" bestFit="1" customWidth="1"/>
    <col min="7" max="11" width="11" style="137" bestFit="1" customWidth="1"/>
    <col min="12" max="15" width="11" style="137" customWidth="1"/>
    <col min="16" max="16" width="10.77734375" style="62" customWidth="1"/>
    <col min="17" max="31" width="9.21875" style="62"/>
    <col min="32" max="32" width="2.77734375" style="62" customWidth="1"/>
    <col min="33" max="34" width="5.6640625" style="63" customWidth="1"/>
    <col min="35" max="43" width="5.33203125" style="63" customWidth="1"/>
    <col min="44" max="70" width="9.21875" style="62"/>
    <col min="71" max="268" width="9.21875" style="37"/>
    <col min="269" max="269" width="32.6640625" style="37" customWidth="1"/>
    <col min="270" max="277" width="8" style="37" customWidth="1"/>
    <col min="278" max="278" width="2" style="37" customWidth="1"/>
    <col min="279" max="287" width="9.21875" style="37"/>
    <col min="288" max="288" width="2.77734375" style="37" customWidth="1"/>
    <col min="289" max="290" width="5.6640625" style="37" customWidth="1"/>
    <col min="291" max="296" width="5.33203125" style="37" customWidth="1"/>
    <col min="297" max="524" width="9.21875" style="37"/>
    <col min="525" max="525" width="32.6640625" style="37" customWidth="1"/>
    <col min="526" max="533" width="8" style="37" customWidth="1"/>
    <col min="534" max="534" width="2" style="37" customWidth="1"/>
    <col min="535" max="543" width="9.21875" style="37"/>
    <col min="544" max="544" width="2.77734375" style="37" customWidth="1"/>
    <col min="545" max="546" width="5.6640625" style="37" customWidth="1"/>
    <col min="547" max="552" width="5.33203125" style="37" customWidth="1"/>
    <col min="553" max="780" width="9.21875" style="37"/>
    <col min="781" max="781" width="32.6640625" style="37" customWidth="1"/>
    <col min="782" max="789" width="8" style="37" customWidth="1"/>
    <col min="790" max="790" width="2" style="37" customWidth="1"/>
    <col min="791" max="799" width="9.21875" style="37"/>
    <col min="800" max="800" width="2.77734375" style="37" customWidth="1"/>
    <col min="801" max="802" width="5.6640625" style="37" customWidth="1"/>
    <col min="803" max="808" width="5.33203125" style="37" customWidth="1"/>
    <col min="809" max="1036" width="9.21875" style="37"/>
    <col min="1037" max="1037" width="32.6640625" style="37" customWidth="1"/>
    <col min="1038" max="1045" width="8" style="37" customWidth="1"/>
    <col min="1046" max="1046" width="2" style="37" customWidth="1"/>
    <col min="1047" max="1055" width="9.21875" style="37"/>
    <col min="1056" max="1056" width="2.77734375" style="37" customWidth="1"/>
    <col min="1057" max="1058" width="5.6640625" style="37" customWidth="1"/>
    <col min="1059" max="1064" width="5.33203125" style="37" customWidth="1"/>
    <col min="1065" max="1292" width="9.21875" style="37"/>
    <col min="1293" max="1293" width="32.6640625" style="37" customWidth="1"/>
    <col min="1294" max="1301" width="8" style="37" customWidth="1"/>
    <col min="1302" max="1302" width="2" style="37" customWidth="1"/>
    <col min="1303" max="1311" width="9.21875" style="37"/>
    <col min="1312" max="1312" width="2.77734375" style="37" customWidth="1"/>
    <col min="1313" max="1314" width="5.6640625" style="37" customWidth="1"/>
    <col min="1315" max="1320" width="5.33203125" style="37" customWidth="1"/>
    <col min="1321" max="1548" width="9.21875" style="37"/>
    <col min="1549" max="1549" width="32.6640625" style="37" customWidth="1"/>
    <col min="1550" max="1557" width="8" style="37" customWidth="1"/>
    <col min="1558" max="1558" width="2" style="37" customWidth="1"/>
    <col min="1559" max="1567" width="9.21875" style="37"/>
    <col min="1568" max="1568" width="2.77734375" style="37" customWidth="1"/>
    <col min="1569" max="1570" width="5.6640625" style="37" customWidth="1"/>
    <col min="1571" max="1576" width="5.33203125" style="37" customWidth="1"/>
    <col min="1577" max="1804" width="9.21875" style="37"/>
    <col min="1805" max="1805" width="32.6640625" style="37" customWidth="1"/>
    <col min="1806" max="1813" width="8" style="37" customWidth="1"/>
    <col min="1814" max="1814" width="2" style="37" customWidth="1"/>
    <col min="1815" max="1823" width="9.21875" style="37"/>
    <col min="1824" max="1824" width="2.77734375" style="37" customWidth="1"/>
    <col min="1825" max="1826" width="5.6640625" style="37" customWidth="1"/>
    <col min="1827" max="1832" width="5.33203125" style="37" customWidth="1"/>
    <col min="1833" max="2060" width="9.21875" style="37"/>
    <col min="2061" max="2061" width="32.6640625" style="37" customWidth="1"/>
    <col min="2062" max="2069" width="8" style="37" customWidth="1"/>
    <col min="2070" max="2070" width="2" style="37" customWidth="1"/>
    <col min="2071" max="2079" width="9.21875" style="37"/>
    <col min="2080" max="2080" width="2.77734375" style="37" customWidth="1"/>
    <col min="2081" max="2082" width="5.6640625" style="37" customWidth="1"/>
    <col min="2083" max="2088" width="5.33203125" style="37" customWidth="1"/>
    <col min="2089" max="2316" width="9.21875" style="37"/>
    <col min="2317" max="2317" width="32.6640625" style="37" customWidth="1"/>
    <col min="2318" max="2325" width="8" style="37" customWidth="1"/>
    <col min="2326" max="2326" width="2" style="37" customWidth="1"/>
    <col min="2327" max="2335" width="9.21875" style="37"/>
    <col min="2336" max="2336" width="2.77734375" style="37" customWidth="1"/>
    <col min="2337" max="2338" width="5.6640625" style="37" customWidth="1"/>
    <col min="2339" max="2344" width="5.33203125" style="37" customWidth="1"/>
    <col min="2345" max="2572" width="9.21875" style="37"/>
    <col min="2573" max="2573" width="32.6640625" style="37" customWidth="1"/>
    <col min="2574" max="2581" width="8" style="37" customWidth="1"/>
    <col min="2582" max="2582" width="2" style="37" customWidth="1"/>
    <col min="2583" max="2591" width="9.21875" style="37"/>
    <col min="2592" max="2592" width="2.77734375" style="37" customWidth="1"/>
    <col min="2593" max="2594" width="5.6640625" style="37" customWidth="1"/>
    <col min="2595" max="2600" width="5.33203125" style="37" customWidth="1"/>
    <col min="2601" max="2828" width="9.21875" style="37"/>
    <col min="2829" max="2829" width="32.6640625" style="37" customWidth="1"/>
    <col min="2830" max="2837" width="8" style="37" customWidth="1"/>
    <col min="2838" max="2838" width="2" style="37" customWidth="1"/>
    <col min="2839" max="2847" width="9.21875" style="37"/>
    <col min="2848" max="2848" width="2.77734375" style="37" customWidth="1"/>
    <col min="2849" max="2850" width="5.6640625" style="37" customWidth="1"/>
    <col min="2851" max="2856" width="5.33203125" style="37" customWidth="1"/>
    <col min="2857" max="3084" width="9.21875" style="37"/>
    <col min="3085" max="3085" width="32.6640625" style="37" customWidth="1"/>
    <col min="3086" max="3093" width="8" style="37" customWidth="1"/>
    <col min="3094" max="3094" width="2" style="37" customWidth="1"/>
    <col min="3095" max="3103" width="9.21875" style="37"/>
    <col min="3104" max="3104" width="2.77734375" style="37" customWidth="1"/>
    <col min="3105" max="3106" width="5.6640625" style="37" customWidth="1"/>
    <col min="3107" max="3112" width="5.33203125" style="37" customWidth="1"/>
    <col min="3113" max="3340" width="9.21875" style="37"/>
    <col min="3341" max="3341" width="32.6640625" style="37" customWidth="1"/>
    <col min="3342" max="3349" width="8" style="37" customWidth="1"/>
    <col min="3350" max="3350" width="2" style="37" customWidth="1"/>
    <col min="3351" max="3359" width="9.21875" style="37"/>
    <col min="3360" max="3360" width="2.77734375" style="37" customWidth="1"/>
    <col min="3361" max="3362" width="5.6640625" style="37" customWidth="1"/>
    <col min="3363" max="3368" width="5.33203125" style="37" customWidth="1"/>
    <col min="3369" max="3596" width="9.21875" style="37"/>
    <col min="3597" max="3597" width="32.6640625" style="37" customWidth="1"/>
    <col min="3598" max="3605" width="8" style="37" customWidth="1"/>
    <col min="3606" max="3606" width="2" style="37" customWidth="1"/>
    <col min="3607" max="3615" width="9.21875" style="37"/>
    <col min="3616" max="3616" width="2.77734375" style="37" customWidth="1"/>
    <col min="3617" max="3618" width="5.6640625" style="37" customWidth="1"/>
    <col min="3619" max="3624" width="5.33203125" style="37" customWidth="1"/>
    <col min="3625" max="3852" width="9.21875" style="37"/>
    <col min="3853" max="3853" width="32.6640625" style="37" customWidth="1"/>
    <col min="3854" max="3861" width="8" style="37" customWidth="1"/>
    <col min="3862" max="3862" width="2" style="37" customWidth="1"/>
    <col min="3863" max="3871" width="9.21875" style="37"/>
    <col min="3872" max="3872" width="2.77734375" style="37" customWidth="1"/>
    <col min="3873" max="3874" width="5.6640625" style="37" customWidth="1"/>
    <col min="3875" max="3880" width="5.33203125" style="37" customWidth="1"/>
    <col min="3881" max="4108" width="9.21875" style="37"/>
    <col min="4109" max="4109" width="32.6640625" style="37" customWidth="1"/>
    <col min="4110" max="4117" width="8" style="37" customWidth="1"/>
    <col min="4118" max="4118" width="2" style="37" customWidth="1"/>
    <col min="4119" max="4127" width="9.21875" style="37"/>
    <col min="4128" max="4128" width="2.77734375" style="37" customWidth="1"/>
    <col min="4129" max="4130" width="5.6640625" style="37" customWidth="1"/>
    <col min="4131" max="4136" width="5.33203125" style="37" customWidth="1"/>
    <col min="4137" max="4364" width="9.21875" style="37"/>
    <col min="4365" max="4365" width="32.6640625" style="37" customWidth="1"/>
    <col min="4366" max="4373" width="8" style="37" customWidth="1"/>
    <col min="4374" max="4374" width="2" style="37" customWidth="1"/>
    <col min="4375" max="4383" width="9.21875" style="37"/>
    <col min="4384" max="4384" width="2.77734375" style="37" customWidth="1"/>
    <col min="4385" max="4386" width="5.6640625" style="37" customWidth="1"/>
    <col min="4387" max="4392" width="5.33203125" style="37" customWidth="1"/>
    <col min="4393" max="4620" width="9.21875" style="37"/>
    <col min="4621" max="4621" width="32.6640625" style="37" customWidth="1"/>
    <col min="4622" max="4629" width="8" style="37" customWidth="1"/>
    <col min="4630" max="4630" width="2" style="37" customWidth="1"/>
    <col min="4631" max="4639" width="9.21875" style="37"/>
    <col min="4640" max="4640" width="2.77734375" style="37" customWidth="1"/>
    <col min="4641" max="4642" width="5.6640625" style="37" customWidth="1"/>
    <col min="4643" max="4648" width="5.33203125" style="37" customWidth="1"/>
    <col min="4649" max="4876" width="9.21875" style="37"/>
    <col min="4877" max="4877" width="32.6640625" style="37" customWidth="1"/>
    <col min="4878" max="4885" width="8" style="37" customWidth="1"/>
    <col min="4886" max="4886" width="2" style="37" customWidth="1"/>
    <col min="4887" max="4895" width="9.21875" style="37"/>
    <col min="4896" max="4896" width="2.77734375" style="37" customWidth="1"/>
    <col min="4897" max="4898" width="5.6640625" style="37" customWidth="1"/>
    <col min="4899" max="4904" width="5.33203125" style="37" customWidth="1"/>
    <col min="4905" max="5132" width="9.21875" style="37"/>
    <col min="5133" max="5133" width="32.6640625" style="37" customWidth="1"/>
    <col min="5134" max="5141" width="8" style="37" customWidth="1"/>
    <col min="5142" max="5142" width="2" style="37" customWidth="1"/>
    <col min="5143" max="5151" width="9.21875" style="37"/>
    <col min="5152" max="5152" width="2.77734375" style="37" customWidth="1"/>
    <col min="5153" max="5154" width="5.6640625" style="37" customWidth="1"/>
    <col min="5155" max="5160" width="5.33203125" style="37" customWidth="1"/>
    <col min="5161" max="5388" width="9.21875" style="37"/>
    <col min="5389" max="5389" width="32.6640625" style="37" customWidth="1"/>
    <col min="5390" max="5397" width="8" style="37" customWidth="1"/>
    <col min="5398" max="5398" width="2" style="37" customWidth="1"/>
    <col min="5399" max="5407" width="9.21875" style="37"/>
    <col min="5408" max="5408" width="2.77734375" style="37" customWidth="1"/>
    <col min="5409" max="5410" width="5.6640625" style="37" customWidth="1"/>
    <col min="5411" max="5416" width="5.33203125" style="37" customWidth="1"/>
    <col min="5417" max="5644" width="9.21875" style="37"/>
    <col min="5645" max="5645" width="32.6640625" style="37" customWidth="1"/>
    <col min="5646" max="5653" width="8" style="37" customWidth="1"/>
    <col min="5654" max="5654" width="2" style="37" customWidth="1"/>
    <col min="5655" max="5663" width="9.21875" style="37"/>
    <col min="5664" max="5664" width="2.77734375" style="37" customWidth="1"/>
    <col min="5665" max="5666" width="5.6640625" style="37" customWidth="1"/>
    <col min="5667" max="5672" width="5.33203125" style="37" customWidth="1"/>
    <col min="5673" max="5900" width="9.21875" style="37"/>
    <col min="5901" max="5901" width="32.6640625" style="37" customWidth="1"/>
    <col min="5902" max="5909" width="8" style="37" customWidth="1"/>
    <col min="5910" max="5910" width="2" style="37" customWidth="1"/>
    <col min="5911" max="5919" width="9.21875" style="37"/>
    <col min="5920" max="5920" width="2.77734375" style="37" customWidth="1"/>
    <col min="5921" max="5922" width="5.6640625" style="37" customWidth="1"/>
    <col min="5923" max="5928" width="5.33203125" style="37" customWidth="1"/>
    <col min="5929" max="6156" width="9.21875" style="37"/>
    <col min="6157" max="6157" width="32.6640625" style="37" customWidth="1"/>
    <col min="6158" max="6165" width="8" style="37" customWidth="1"/>
    <col min="6166" max="6166" width="2" style="37" customWidth="1"/>
    <col min="6167" max="6175" width="9.21875" style="37"/>
    <col min="6176" max="6176" width="2.77734375" style="37" customWidth="1"/>
    <col min="6177" max="6178" width="5.6640625" style="37" customWidth="1"/>
    <col min="6179" max="6184" width="5.33203125" style="37" customWidth="1"/>
    <col min="6185" max="6412" width="9.21875" style="37"/>
    <col min="6413" max="6413" width="32.6640625" style="37" customWidth="1"/>
    <col min="6414" max="6421" width="8" style="37" customWidth="1"/>
    <col min="6422" max="6422" width="2" style="37" customWidth="1"/>
    <col min="6423" max="6431" width="9.21875" style="37"/>
    <col min="6432" max="6432" width="2.77734375" style="37" customWidth="1"/>
    <col min="6433" max="6434" width="5.6640625" style="37" customWidth="1"/>
    <col min="6435" max="6440" width="5.33203125" style="37" customWidth="1"/>
    <col min="6441" max="6668" width="9.21875" style="37"/>
    <col min="6669" max="6669" width="32.6640625" style="37" customWidth="1"/>
    <col min="6670" max="6677" width="8" style="37" customWidth="1"/>
    <col min="6678" max="6678" width="2" style="37" customWidth="1"/>
    <col min="6679" max="6687" width="9.21875" style="37"/>
    <col min="6688" max="6688" width="2.77734375" style="37" customWidth="1"/>
    <col min="6689" max="6690" width="5.6640625" style="37" customWidth="1"/>
    <col min="6691" max="6696" width="5.33203125" style="37" customWidth="1"/>
    <col min="6697" max="6924" width="9.21875" style="37"/>
    <col min="6925" max="6925" width="32.6640625" style="37" customWidth="1"/>
    <col min="6926" max="6933" width="8" style="37" customWidth="1"/>
    <col min="6934" max="6934" width="2" style="37" customWidth="1"/>
    <col min="6935" max="6943" width="9.21875" style="37"/>
    <col min="6944" max="6944" width="2.77734375" style="37" customWidth="1"/>
    <col min="6945" max="6946" width="5.6640625" style="37" customWidth="1"/>
    <col min="6947" max="6952" width="5.33203125" style="37" customWidth="1"/>
    <col min="6953" max="7180" width="9.21875" style="37"/>
    <col min="7181" max="7181" width="32.6640625" style="37" customWidth="1"/>
    <col min="7182" max="7189" width="8" style="37" customWidth="1"/>
    <col min="7190" max="7190" width="2" style="37" customWidth="1"/>
    <col min="7191" max="7199" width="9.21875" style="37"/>
    <col min="7200" max="7200" width="2.77734375" style="37" customWidth="1"/>
    <col min="7201" max="7202" width="5.6640625" style="37" customWidth="1"/>
    <col min="7203" max="7208" width="5.33203125" style="37" customWidth="1"/>
    <col min="7209" max="7436" width="9.21875" style="37"/>
    <col min="7437" max="7437" width="32.6640625" style="37" customWidth="1"/>
    <col min="7438" max="7445" width="8" style="37" customWidth="1"/>
    <col min="7446" max="7446" width="2" style="37" customWidth="1"/>
    <col min="7447" max="7455" width="9.21875" style="37"/>
    <col min="7456" max="7456" width="2.77734375" style="37" customWidth="1"/>
    <col min="7457" max="7458" width="5.6640625" style="37" customWidth="1"/>
    <col min="7459" max="7464" width="5.33203125" style="37" customWidth="1"/>
    <col min="7465" max="7692" width="9.21875" style="37"/>
    <col min="7693" max="7693" width="32.6640625" style="37" customWidth="1"/>
    <col min="7694" max="7701" width="8" style="37" customWidth="1"/>
    <col min="7702" max="7702" width="2" style="37" customWidth="1"/>
    <col min="7703" max="7711" width="9.21875" style="37"/>
    <col min="7712" max="7712" width="2.77734375" style="37" customWidth="1"/>
    <col min="7713" max="7714" width="5.6640625" style="37" customWidth="1"/>
    <col min="7715" max="7720" width="5.33203125" style="37" customWidth="1"/>
    <col min="7721" max="7948" width="9.21875" style="37"/>
    <col min="7949" max="7949" width="32.6640625" style="37" customWidth="1"/>
    <col min="7950" max="7957" width="8" style="37" customWidth="1"/>
    <col min="7958" max="7958" width="2" style="37" customWidth="1"/>
    <col min="7959" max="7967" width="9.21875" style="37"/>
    <col min="7968" max="7968" width="2.77734375" style="37" customWidth="1"/>
    <col min="7969" max="7970" width="5.6640625" style="37" customWidth="1"/>
    <col min="7971" max="7976" width="5.33203125" style="37" customWidth="1"/>
    <col min="7977" max="8204" width="9.21875" style="37"/>
    <col min="8205" max="8205" width="32.6640625" style="37" customWidth="1"/>
    <col min="8206" max="8213" width="8" style="37" customWidth="1"/>
    <col min="8214" max="8214" width="2" style="37" customWidth="1"/>
    <col min="8215" max="8223" width="9.21875" style="37"/>
    <col min="8224" max="8224" width="2.77734375" style="37" customWidth="1"/>
    <col min="8225" max="8226" width="5.6640625" style="37" customWidth="1"/>
    <col min="8227" max="8232" width="5.33203125" style="37" customWidth="1"/>
    <col min="8233" max="8460" width="9.21875" style="37"/>
    <col min="8461" max="8461" width="32.6640625" style="37" customWidth="1"/>
    <col min="8462" max="8469" width="8" style="37" customWidth="1"/>
    <col min="8470" max="8470" width="2" style="37" customWidth="1"/>
    <col min="8471" max="8479" width="9.21875" style="37"/>
    <col min="8480" max="8480" width="2.77734375" style="37" customWidth="1"/>
    <col min="8481" max="8482" width="5.6640625" style="37" customWidth="1"/>
    <col min="8483" max="8488" width="5.33203125" style="37" customWidth="1"/>
    <col min="8489" max="8716" width="9.21875" style="37"/>
    <col min="8717" max="8717" width="32.6640625" style="37" customWidth="1"/>
    <col min="8718" max="8725" width="8" style="37" customWidth="1"/>
    <col min="8726" max="8726" width="2" style="37" customWidth="1"/>
    <col min="8727" max="8735" width="9.21875" style="37"/>
    <col min="8736" max="8736" width="2.77734375" style="37" customWidth="1"/>
    <col min="8737" max="8738" width="5.6640625" style="37" customWidth="1"/>
    <col min="8739" max="8744" width="5.33203125" style="37" customWidth="1"/>
    <col min="8745" max="8972" width="9.21875" style="37"/>
    <col min="8973" max="8973" width="32.6640625" style="37" customWidth="1"/>
    <col min="8974" max="8981" width="8" style="37" customWidth="1"/>
    <col min="8982" max="8982" width="2" style="37" customWidth="1"/>
    <col min="8983" max="8991" width="9.21875" style="37"/>
    <col min="8992" max="8992" width="2.77734375" style="37" customWidth="1"/>
    <col min="8993" max="8994" width="5.6640625" style="37" customWidth="1"/>
    <col min="8995" max="9000" width="5.33203125" style="37" customWidth="1"/>
    <col min="9001" max="9228" width="9.21875" style="37"/>
    <col min="9229" max="9229" width="32.6640625" style="37" customWidth="1"/>
    <col min="9230" max="9237" width="8" style="37" customWidth="1"/>
    <col min="9238" max="9238" width="2" style="37" customWidth="1"/>
    <col min="9239" max="9247" width="9.21875" style="37"/>
    <col min="9248" max="9248" width="2.77734375" style="37" customWidth="1"/>
    <col min="9249" max="9250" width="5.6640625" style="37" customWidth="1"/>
    <col min="9251" max="9256" width="5.33203125" style="37" customWidth="1"/>
    <col min="9257" max="9484" width="9.21875" style="37"/>
    <col min="9485" max="9485" width="32.6640625" style="37" customWidth="1"/>
    <col min="9486" max="9493" width="8" style="37" customWidth="1"/>
    <col min="9494" max="9494" width="2" style="37" customWidth="1"/>
    <col min="9495" max="9503" width="9.21875" style="37"/>
    <col min="9504" max="9504" width="2.77734375" style="37" customWidth="1"/>
    <col min="9505" max="9506" width="5.6640625" style="37" customWidth="1"/>
    <col min="9507" max="9512" width="5.33203125" style="37" customWidth="1"/>
    <col min="9513" max="9740" width="9.21875" style="37"/>
    <col min="9741" max="9741" width="32.6640625" style="37" customWidth="1"/>
    <col min="9742" max="9749" width="8" style="37" customWidth="1"/>
    <col min="9750" max="9750" width="2" style="37" customWidth="1"/>
    <col min="9751" max="9759" width="9.21875" style="37"/>
    <col min="9760" max="9760" width="2.77734375" style="37" customWidth="1"/>
    <col min="9761" max="9762" width="5.6640625" style="37" customWidth="1"/>
    <col min="9763" max="9768" width="5.33203125" style="37" customWidth="1"/>
    <col min="9769" max="9996" width="9.21875" style="37"/>
    <col min="9997" max="9997" width="32.6640625" style="37" customWidth="1"/>
    <col min="9998" max="10005" width="8" style="37" customWidth="1"/>
    <col min="10006" max="10006" width="2" style="37" customWidth="1"/>
    <col min="10007" max="10015" width="9.21875" style="37"/>
    <col min="10016" max="10016" width="2.77734375" style="37" customWidth="1"/>
    <col min="10017" max="10018" width="5.6640625" style="37" customWidth="1"/>
    <col min="10019" max="10024" width="5.33203125" style="37" customWidth="1"/>
    <col min="10025" max="10252" width="9.21875" style="37"/>
    <col min="10253" max="10253" width="32.6640625" style="37" customWidth="1"/>
    <col min="10254" max="10261" width="8" style="37" customWidth="1"/>
    <col min="10262" max="10262" width="2" style="37" customWidth="1"/>
    <col min="10263" max="10271" width="9.21875" style="37"/>
    <col min="10272" max="10272" width="2.77734375" style="37" customWidth="1"/>
    <col min="10273" max="10274" width="5.6640625" style="37" customWidth="1"/>
    <col min="10275" max="10280" width="5.33203125" style="37" customWidth="1"/>
    <col min="10281" max="10508" width="9.21875" style="37"/>
    <col min="10509" max="10509" width="32.6640625" style="37" customWidth="1"/>
    <col min="10510" max="10517" width="8" style="37" customWidth="1"/>
    <col min="10518" max="10518" width="2" style="37" customWidth="1"/>
    <col min="10519" max="10527" width="9.21875" style="37"/>
    <col min="10528" max="10528" width="2.77734375" style="37" customWidth="1"/>
    <col min="10529" max="10530" width="5.6640625" style="37" customWidth="1"/>
    <col min="10531" max="10536" width="5.33203125" style="37" customWidth="1"/>
    <col min="10537" max="10764" width="9.21875" style="37"/>
    <col min="10765" max="10765" width="32.6640625" style="37" customWidth="1"/>
    <col min="10766" max="10773" width="8" style="37" customWidth="1"/>
    <col min="10774" max="10774" width="2" style="37" customWidth="1"/>
    <col min="10775" max="10783" width="9.21875" style="37"/>
    <col min="10784" max="10784" width="2.77734375" style="37" customWidth="1"/>
    <col min="10785" max="10786" width="5.6640625" style="37" customWidth="1"/>
    <col min="10787" max="10792" width="5.33203125" style="37" customWidth="1"/>
    <col min="10793" max="11020" width="9.21875" style="37"/>
    <col min="11021" max="11021" width="32.6640625" style="37" customWidth="1"/>
    <col min="11022" max="11029" width="8" style="37" customWidth="1"/>
    <col min="11030" max="11030" width="2" style="37" customWidth="1"/>
    <col min="11031" max="11039" width="9.21875" style="37"/>
    <col min="11040" max="11040" width="2.77734375" style="37" customWidth="1"/>
    <col min="11041" max="11042" width="5.6640625" style="37" customWidth="1"/>
    <col min="11043" max="11048" width="5.33203125" style="37" customWidth="1"/>
    <col min="11049" max="11276" width="9.21875" style="37"/>
    <col min="11277" max="11277" width="32.6640625" style="37" customWidth="1"/>
    <col min="11278" max="11285" width="8" style="37" customWidth="1"/>
    <col min="11286" max="11286" width="2" style="37" customWidth="1"/>
    <col min="11287" max="11295" width="9.21875" style="37"/>
    <col min="11296" max="11296" width="2.77734375" style="37" customWidth="1"/>
    <col min="11297" max="11298" width="5.6640625" style="37" customWidth="1"/>
    <col min="11299" max="11304" width="5.33203125" style="37" customWidth="1"/>
    <col min="11305" max="11532" width="9.21875" style="37"/>
    <col min="11533" max="11533" width="32.6640625" style="37" customWidth="1"/>
    <col min="11534" max="11541" width="8" style="37" customWidth="1"/>
    <col min="11542" max="11542" width="2" style="37" customWidth="1"/>
    <col min="11543" max="11551" width="9.21875" style="37"/>
    <col min="11552" max="11552" width="2.77734375" style="37" customWidth="1"/>
    <col min="11553" max="11554" width="5.6640625" style="37" customWidth="1"/>
    <col min="11555" max="11560" width="5.33203125" style="37" customWidth="1"/>
    <col min="11561" max="11788" width="9.21875" style="37"/>
    <col min="11789" max="11789" width="32.6640625" style="37" customWidth="1"/>
    <col min="11790" max="11797" width="8" style="37" customWidth="1"/>
    <col min="11798" max="11798" width="2" style="37" customWidth="1"/>
    <col min="11799" max="11807" width="9.21875" style="37"/>
    <col min="11808" max="11808" width="2.77734375" style="37" customWidth="1"/>
    <col min="11809" max="11810" width="5.6640625" style="37" customWidth="1"/>
    <col min="11811" max="11816" width="5.33203125" style="37" customWidth="1"/>
    <col min="11817" max="12044" width="9.21875" style="37"/>
    <col min="12045" max="12045" width="32.6640625" style="37" customWidth="1"/>
    <col min="12046" max="12053" width="8" style="37" customWidth="1"/>
    <col min="12054" max="12054" width="2" style="37" customWidth="1"/>
    <col min="12055" max="12063" width="9.21875" style="37"/>
    <col min="12064" max="12064" width="2.77734375" style="37" customWidth="1"/>
    <col min="12065" max="12066" width="5.6640625" style="37" customWidth="1"/>
    <col min="12067" max="12072" width="5.33203125" style="37" customWidth="1"/>
    <col min="12073" max="12300" width="9.21875" style="37"/>
    <col min="12301" max="12301" width="32.6640625" style="37" customWidth="1"/>
    <col min="12302" max="12309" width="8" style="37" customWidth="1"/>
    <col min="12310" max="12310" width="2" style="37" customWidth="1"/>
    <col min="12311" max="12319" width="9.21875" style="37"/>
    <col min="12320" max="12320" width="2.77734375" style="37" customWidth="1"/>
    <col min="12321" max="12322" width="5.6640625" style="37" customWidth="1"/>
    <col min="12323" max="12328" width="5.33203125" style="37" customWidth="1"/>
    <col min="12329" max="12556" width="9.21875" style="37"/>
    <col min="12557" max="12557" width="32.6640625" style="37" customWidth="1"/>
    <col min="12558" max="12565" width="8" style="37" customWidth="1"/>
    <col min="12566" max="12566" width="2" style="37" customWidth="1"/>
    <col min="12567" max="12575" width="9.21875" style="37"/>
    <col min="12576" max="12576" width="2.77734375" style="37" customWidth="1"/>
    <col min="12577" max="12578" width="5.6640625" style="37" customWidth="1"/>
    <col min="12579" max="12584" width="5.33203125" style="37" customWidth="1"/>
    <col min="12585" max="12812" width="9.21875" style="37"/>
    <col min="12813" max="12813" width="32.6640625" style="37" customWidth="1"/>
    <col min="12814" max="12821" width="8" style="37" customWidth="1"/>
    <col min="12822" max="12822" width="2" style="37" customWidth="1"/>
    <col min="12823" max="12831" width="9.21875" style="37"/>
    <col min="12832" max="12832" width="2.77734375" style="37" customWidth="1"/>
    <col min="12833" max="12834" width="5.6640625" style="37" customWidth="1"/>
    <col min="12835" max="12840" width="5.33203125" style="37" customWidth="1"/>
    <col min="12841" max="13068" width="9.21875" style="37"/>
    <col min="13069" max="13069" width="32.6640625" style="37" customWidth="1"/>
    <col min="13070" max="13077" width="8" style="37" customWidth="1"/>
    <col min="13078" max="13078" width="2" style="37" customWidth="1"/>
    <col min="13079" max="13087" width="9.21875" style="37"/>
    <col min="13088" max="13088" width="2.77734375" style="37" customWidth="1"/>
    <col min="13089" max="13090" width="5.6640625" style="37" customWidth="1"/>
    <col min="13091" max="13096" width="5.33203125" style="37" customWidth="1"/>
    <col min="13097" max="13324" width="9.21875" style="37"/>
    <col min="13325" max="13325" width="32.6640625" style="37" customWidth="1"/>
    <col min="13326" max="13333" width="8" style="37" customWidth="1"/>
    <col min="13334" max="13334" width="2" style="37" customWidth="1"/>
    <col min="13335" max="13343" width="9.21875" style="37"/>
    <col min="13344" max="13344" width="2.77734375" style="37" customWidth="1"/>
    <col min="13345" max="13346" width="5.6640625" style="37" customWidth="1"/>
    <col min="13347" max="13352" width="5.33203125" style="37" customWidth="1"/>
    <col min="13353" max="13580" width="9.21875" style="37"/>
    <col min="13581" max="13581" width="32.6640625" style="37" customWidth="1"/>
    <col min="13582" max="13589" width="8" style="37" customWidth="1"/>
    <col min="13590" max="13590" width="2" style="37" customWidth="1"/>
    <col min="13591" max="13599" width="9.21875" style="37"/>
    <col min="13600" max="13600" width="2.77734375" style="37" customWidth="1"/>
    <col min="13601" max="13602" width="5.6640625" style="37" customWidth="1"/>
    <col min="13603" max="13608" width="5.33203125" style="37" customWidth="1"/>
    <col min="13609" max="13836" width="9.21875" style="37"/>
    <col min="13837" max="13837" width="32.6640625" style="37" customWidth="1"/>
    <col min="13838" max="13845" width="8" style="37" customWidth="1"/>
    <col min="13846" max="13846" width="2" style="37" customWidth="1"/>
    <col min="13847" max="13855" width="9.21875" style="37"/>
    <col min="13856" max="13856" width="2.77734375" style="37" customWidth="1"/>
    <col min="13857" max="13858" width="5.6640625" style="37" customWidth="1"/>
    <col min="13859" max="13864" width="5.33203125" style="37" customWidth="1"/>
    <col min="13865" max="14092" width="9.21875" style="37"/>
    <col min="14093" max="14093" width="32.6640625" style="37" customWidth="1"/>
    <col min="14094" max="14101" width="8" style="37" customWidth="1"/>
    <col min="14102" max="14102" width="2" style="37" customWidth="1"/>
    <col min="14103" max="14111" width="9.21875" style="37"/>
    <col min="14112" max="14112" width="2.77734375" style="37" customWidth="1"/>
    <col min="14113" max="14114" width="5.6640625" style="37" customWidth="1"/>
    <col min="14115" max="14120" width="5.33203125" style="37" customWidth="1"/>
    <col min="14121" max="14348" width="9.21875" style="37"/>
    <col min="14349" max="14349" width="32.6640625" style="37" customWidth="1"/>
    <col min="14350" max="14357" width="8" style="37" customWidth="1"/>
    <col min="14358" max="14358" width="2" style="37" customWidth="1"/>
    <col min="14359" max="14367" width="9.21875" style="37"/>
    <col min="14368" max="14368" width="2.77734375" style="37" customWidth="1"/>
    <col min="14369" max="14370" width="5.6640625" style="37" customWidth="1"/>
    <col min="14371" max="14376" width="5.33203125" style="37" customWidth="1"/>
    <col min="14377" max="14604" width="9.21875" style="37"/>
    <col min="14605" max="14605" width="32.6640625" style="37" customWidth="1"/>
    <col min="14606" max="14613" width="8" style="37" customWidth="1"/>
    <col min="14614" max="14614" width="2" style="37" customWidth="1"/>
    <col min="14615" max="14623" width="9.21875" style="37"/>
    <col min="14624" max="14624" width="2.77734375" style="37" customWidth="1"/>
    <col min="14625" max="14626" width="5.6640625" style="37" customWidth="1"/>
    <col min="14627" max="14632" width="5.33203125" style="37" customWidth="1"/>
    <col min="14633" max="14860" width="9.21875" style="37"/>
    <col min="14861" max="14861" width="32.6640625" style="37" customWidth="1"/>
    <col min="14862" max="14869" width="8" style="37" customWidth="1"/>
    <col min="14870" max="14870" width="2" style="37" customWidth="1"/>
    <col min="14871" max="14879" width="9.21875" style="37"/>
    <col min="14880" max="14880" width="2.77734375" style="37" customWidth="1"/>
    <col min="14881" max="14882" width="5.6640625" style="37" customWidth="1"/>
    <col min="14883" max="14888" width="5.33203125" style="37" customWidth="1"/>
    <col min="14889" max="15116" width="9.21875" style="37"/>
    <col min="15117" max="15117" width="32.6640625" style="37" customWidth="1"/>
    <col min="15118" max="15125" width="8" style="37" customWidth="1"/>
    <col min="15126" max="15126" width="2" style="37" customWidth="1"/>
    <col min="15127" max="15135" width="9.21875" style="37"/>
    <col min="15136" max="15136" width="2.77734375" style="37" customWidth="1"/>
    <col min="15137" max="15138" width="5.6640625" style="37" customWidth="1"/>
    <col min="15139" max="15144" width="5.33203125" style="37" customWidth="1"/>
    <col min="15145" max="15372" width="9.21875" style="37"/>
    <col min="15373" max="15373" width="32.6640625" style="37" customWidth="1"/>
    <col min="15374" max="15381" width="8" style="37" customWidth="1"/>
    <col min="15382" max="15382" width="2" style="37" customWidth="1"/>
    <col min="15383" max="15391" width="9.21875" style="37"/>
    <col min="15392" max="15392" width="2.77734375" style="37" customWidth="1"/>
    <col min="15393" max="15394" width="5.6640625" style="37" customWidth="1"/>
    <col min="15395" max="15400" width="5.33203125" style="37" customWidth="1"/>
    <col min="15401" max="15628" width="9.21875" style="37"/>
    <col min="15629" max="15629" width="32.6640625" style="37" customWidth="1"/>
    <col min="15630" max="15637" width="8" style="37" customWidth="1"/>
    <col min="15638" max="15638" width="2" style="37" customWidth="1"/>
    <col min="15639" max="15647" width="9.21875" style="37"/>
    <col min="15648" max="15648" width="2.77734375" style="37" customWidth="1"/>
    <col min="15649" max="15650" width="5.6640625" style="37" customWidth="1"/>
    <col min="15651" max="15656" width="5.33203125" style="37" customWidth="1"/>
    <col min="15657" max="15884" width="9.21875" style="37"/>
    <col min="15885" max="15885" width="32.6640625" style="37" customWidth="1"/>
    <col min="15886" max="15893" width="8" style="37" customWidth="1"/>
    <col min="15894" max="15894" width="2" style="37" customWidth="1"/>
    <col min="15895" max="15903" width="9.21875" style="37"/>
    <col min="15904" max="15904" width="2.77734375" style="37" customWidth="1"/>
    <col min="15905" max="15906" width="5.6640625" style="37" customWidth="1"/>
    <col min="15907" max="15912" width="5.33203125" style="37" customWidth="1"/>
    <col min="15913" max="16140" width="9.21875" style="37"/>
    <col min="16141" max="16141" width="32.6640625" style="37" customWidth="1"/>
    <col min="16142" max="16149" width="8" style="37" customWidth="1"/>
    <col min="16150" max="16150" width="2" style="37" customWidth="1"/>
    <col min="16151" max="16159" width="9.21875" style="37"/>
    <col min="16160" max="16160" width="2.77734375" style="37" customWidth="1"/>
    <col min="16161" max="16162" width="5.6640625" style="37" customWidth="1"/>
    <col min="16163" max="16168" width="5.33203125" style="37" customWidth="1"/>
    <col min="16169" max="16384" width="9.21875" style="37"/>
  </cols>
  <sheetData>
    <row r="1" spans="1:70" ht="13.8" x14ac:dyDescent="0.25">
      <c r="A1" s="509" t="s">
        <v>237</v>
      </c>
    </row>
    <row r="3" spans="1:70" ht="10.8" thickBot="1" x14ac:dyDescent="0.25"/>
    <row r="4" spans="1:70" ht="15.75" customHeight="1" thickBot="1" x14ac:dyDescent="0.25">
      <c r="B4" s="887" t="s">
        <v>0</v>
      </c>
      <c r="C4" s="888"/>
      <c r="D4" s="888"/>
      <c r="E4" s="888"/>
      <c r="F4" s="888"/>
      <c r="G4" s="888"/>
      <c r="H4" s="888"/>
      <c r="I4" s="888"/>
      <c r="J4" s="888"/>
      <c r="K4" s="888"/>
      <c r="L4" s="888"/>
      <c r="M4" s="888"/>
      <c r="N4" s="888"/>
      <c r="O4" s="888"/>
      <c r="P4" s="888"/>
      <c r="Q4" s="889"/>
    </row>
    <row r="5" spans="1:70" s="38" customFormat="1" ht="10.8" thickBot="1" x14ac:dyDescent="0.25">
      <c r="A5" s="64"/>
      <c r="B5" s="246" t="s">
        <v>125</v>
      </c>
      <c r="C5" s="247">
        <v>2008</v>
      </c>
      <c r="D5" s="248">
        <v>2009</v>
      </c>
      <c r="E5" s="248">
        <v>2010</v>
      </c>
      <c r="F5" s="248">
        <v>2011</v>
      </c>
      <c r="G5" s="248">
        <v>2012</v>
      </c>
      <c r="H5" s="248">
        <v>2013</v>
      </c>
      <c r="I5" s="248">
        <v>2014</v>
      </c>
      <c r="J5" s="248">
        <v>2015</v>
      </c>
      <c r="K5" s="248">
        <v>2016</v>
      </c>
      <c r="L5" s="249">
        <v>2017</v>
      </c>
      <c r="M5" s="249">
        <v>2018</v>
      </c>
      <c r="N5" s="249">
        <v>2019</v>
      </c>
      <c r="O5" s="249">
        <v>2020</v>
      </c>
      <c r="P5" s="249">
        <v>2021</v>
      </c>
      <c r="Q5" s="249">
        <v>2022</v>
      </c>
      <c r="R5" s="64"/>
      <c r="S5" s="64"/>
      <c r="T5" s="64"/>
      <c r="U5" s="64"/>
      <c r="V5" s="64"/>
      <c r="W5" s="64"/>
      <c r="X5" s="64"/>
      <c r="Y5" s="64"/>
      <c r="Z5" s="64"/>
      <c r="AA5" s="64"/>
      <c r="AB5" s="64"/>
      <c r="AC5" s="64"/>
      <c r="AD5" s="64"/>
      <c r="AE5" s="64"/>
      <c r="AF5" s="64"/>
      <c r="AG5" s="65">
        <v>2008</v>
      </c>
      <c r="AH5" s="65">
        <v>2009</v>
      </c>
      <c r="AI5" s="65">
        <v>2010</v>
      </c>
      <c r="AJ5" s="65">
        <v>2011</v>
      </c>
      <c r="AK5" s="65">
        <v>2012</v>
      </c>
      <c r="AL5" s="65">
        <v>2013</v>
      </c>
      <c r="AM5" s="65">
        <v>2014</v>
      </c>
      <c r="AN5" s="65">
        <v>2015</v>
      </c>
      <c r="AO5" s="65">
        <v>2016</v>
      </c>
      <c r="AP5" s="65">
        <v>2017</v>
      </c>
      <c r="AQ5" s="65">
        <v>2018</v>
      </c>
      <c r="AR5" s="65">
        <v>2019</v>
      </c>
      <c r="AS5" s="65">
        <v>2020</v>
      </c>
      <c r="AT5" s="65">
        <v>2021</v>
      </c>
      <c r="AU5" s="65">
        <v>2022</v>
      </c>
      <c r="AV5" s="64"/>
      <c r="AW5" s="64"/>
      <c r="AX5" s="64"/>
      <c r="AY5" s="64"/>
      <c r="AZ5" s="64"/>
      <c r="BA5" s="64"/>
      <c r="BB5" s="64"/>
      <c r="BC5" s="64"/>
      <c r="BD5" s="64"/>
      <c r="BE5" s="64"/>
      <c r="BF5" s="64"/>
      <c r="BG5" s="64"/>
      <c r="BH5" s="64"/>
      <c r="BI5" s="64"/>
      <c r="BJ5" s="64"/>
      <c r="BK5" s="64"/>
      <c r="BL5" s="64"/>
      <c r="BM5" s="64"/>
      <c r="BN5" s="64"/>
      <c r="BO5" s="64"/>
      <c r="BP5" s="64"/>
      <c r="BQ5" s="64"/>
      <c r="BR5" s="64"/>
    </row>
    <row r="6" spans="1:70" x14ac:dyDescent="0.2">
      <c r="B6" s="250" t="s">
        <v>239</v>
      </c>
      <c r="C6" s="251">
        <f>'NoE 2DGT--'!D$113+'NoE 2DGT--'!D$143</f>
        <v>322</v>
      </c>
      <c r="D6" s="252">
        <f>'NoE 2DGT--'!E$113+'NoE 2DGT--'!E$143</f>
        <v>316</v>
      </c>
      <c r="E6" s="252">
        <f>'NoE 2DGT--'!F$113+'NoE 2DGT--'!F$143</f>
        <v>319</v>
      </c>
      <c r="F6" s="252">
        <f>'NoE 2DGT--'!G$113+'NoE 2DGT--'!G$143</f>
        <v>317</v>
      </c>
      <c r="G6" s="252">
        <f>'NoE 2DGT--'!H$113+'NoE 2DGT--'!H$143</f>
        <v>323</v>
      </c>
      <c r="H6" s="252">
        <f>'NoE 2DGT--'!I$113+'NoE 2DGT--'!I$143</f>
        <v>328</v>
      </c>
      <c r="I6" s="252">
        <f>'NoE 2DGT--'!J$113+'NoE 2DGT--'!J$143</f>
        <v>342</v>
      </c>
      <c r="J6" s="252">
        <f>'NoE 2DGT--'!K$113+'NoE 2DGT--'!K$143</f>
        <v>353</v>
      </c>
      <c r="K6" s="252">
        <f>'NoE 2DGT--'!L$113+'NoE 2DGT--'!L$143</f>
        <v>352</v>
      </c>
      <c r="L6" s="253">
        <f>'NoE 2DGT--'!M$113+'NoE 2DGT--'!M$143</f>
        <v>352</v>
      </c>
      <c r="M6" s="253">
        <f>'NoE 2DGT--'!N$113+'NoE 2DGT--'!N$143</f>
        <v>360</v>
      </c>
      <c r="N6" s="253">
        <f>'NoE 2DGT--'!O$113+'NoE 2DGT--'!O$143</f>
        <v>354</v>
      </c>
      <c r="O6" s="253">
        <f>'NoE 2DGT--'!P$113+'NoE 2DGT--'!P$143</f>
        <v>350</v>
      </c>
      <c r="P6" s="253">
        <f>'NoE 2DGT--'!Q$113+'NoE 2DGT--'!Q$143</f>
        <v>355</v>
      </c>
      <c r="Q6" s="253">
        <f>'NoE 2DGT--'!R$113+'NoE 2DGT--'!R$143</f>
        <v>357</v>
      </c>
      <c r="AG6" s="63">
        <f>100</f>
        <v>100</v>
      </c>
      <c r="AH6" s="63">
        <f t="shared" ref="AH6:AU10" si="0">D6*100/$C6</f>
        <v>98.136645962732914</v>
      </c>
      <c r="AI6" s="63">
        <f t="shared" si="0"/>
        <v>99.068322981366464</v>
      </c>
      <c r="AJ6" s="63">
        <f t="shared" si="0"/>
        <v>98.447204968944106</v>
      </c>
      <c r="AK6" s="63">
        <f t="shared" si="0"/>
        <v>100.31055900621118</v>
      </c>
      <c r="AL6" s="63">
        <f t="shared" si="0"/>
        <v>101.86335403726709</v>
      </c>
      <c r="AM6" s="63">
        <f t="shared" si="0"/>
        <v>106.2111801242236</v>
      </c>
      <c r="AN6" s="63">
        <f t="shared" si="0"/>
        <v>109.62732919254658</v>
      </c>
      <c r="AO6" s="63">
        <f t="shared" si="0"/>
        <v>109.3167701863354</v>
      </c>
      <c r="AP6" s="63">
        <f t="shared" si="0"/>
        <v>109.3167701863354</v>
      </c>
      <c r="AQ6" s="63">
        <f t="shared" si="0"/>
        <v>111.80124223602485</v>
      </c>
      <c r="AR6" s="63">
        <f t="shared" si="0"/>
        <v>109.93788819875776</v>
      </c>
      <c r="AS6" s="63">
        <f t="shared" si="0"/>
        <v>108.69565217391305</v>
      </c>
      <c r="AT6" s="63">
        <f t="shared" si="0"/>
        <v>110.24844720496894</v>
      </c>
      <c r="AU6" s="63">
        <f t="shared" si="0"/>
        <v>110.8695652173913</v>
      </c>
    </row>
    <row r="7" spans="1:70" x14ac:dyDescent="0.2">
      <c r="B7" s="254" t="s">
        <v>127</v>
      </c>
      <c r="C7" s="255">
        <f>'NoE 2DGT--'!D$107+'NoE 2DGT--'!D$149+'NoE 2DGT--'!D$155+'NoE 2DGT--'!D$161+'NoE 2DGT--'!D$167</f>
        <v>1630</v>
      </c>
      <c r="D7" s="256">
        <f>'NoE 2DGT--'!E$107+'NoE 2DGT--'!E$149+'NoE 2DGT--'!E$155+'NoE 2DGT--'!E$161+'NoE 2DGT--'!E$167</f>
        <v>1581</v>
      </c>
      <c r="E7" s="256">
        <f>'NoE 2DGT--'!F$107+'NoE 2DGT--'!F$149+'NoE 2DGT--'!F$155+'NoE 2DGT--'!F$161+'NoE 2DGT--'!F$167</f>
        <v>1547</v>
      </c>
      <c r="F7" s="256">
        <f>'NoE 2DGT--'!G$107+'NoE 2DGT--'!G$149+'NoE 2DGT--'!G$155+'NoE 2DGT--'!G$161+'NoE 2DGT--'!G$167</f>
        <v>1523</v>
      </c>
      <c r="G7" s="256">
        <f>'NoE 2DGT--'!H$107+'NoE 2DGT--'!H$149+'NoE 2DGT--'!H$155+'NoE 2DGT--'!H$161+'NoE 2DGT--'!H$167</f>
        <v>1527</v>
      </c>
      <c r="H7" s="256">
        <f>'NoE 2DGT--'!I$107+'NoE 2DGT--'!I$149+'NoE 2DGT--'!I$155+'NoE 2DGT--'!I$161+'NoE 2DGT--'!I$167</f>
        <v>1551</v>
      </c>
      <c r="I7" s="256">
        <f>'NoE 2DGT--'!J$107+'NoE 2DGT--'!J$149+'NoE 2DGT--'!J$155+'NoE 2DGT--'!J$161+'NoE 2DGT--'!J$167</f>
        <v>1576</v>
      </c>
      <c r="J7" s="256">
        <f>'NoE 2DGT--'!K$107+'NoE 2DGT--'!K$149+'NoE 2DGT--'!K$155+'NoE 2DGT--'!K$161+'NoE 2DGT--'!K$167</f>
        <v>1584</v>
      </c>
      <c r="K7" s="256">
        <f>'NoE 2DGT--'!L$107+'NoE 2DGT--'!L$149+'NoE 2DGT--'!L$155+'NoE 2DGT--'!L$161+'NoE 2DGT--'!L$167</f>
        <v>1581</v>
      </c>
      <c r="L7" s="257">
        <f>'NoE 2DGT--'!M$107+'NoE 2DGT--'!M$149+'NoE 2DGT--'!M$155+'NoE 2DGT--'!M$161+'NoE 2DGT--'!M$167</f>
        <v>1611</v>
      </c>
      <c r="M7" s="257">
        <f>'NoE 2DGT--'!N$107+'NoE 2DGT--'!N$149+'NoE 2DGT--'!N$155+'NoE 2DGT--'!N$161+'NoE 2DGT--'!N$167</f>
        <v>1596</v>
      </c>
      <c r="N7" s="257">
        <f>'NoE 2DGT--'!O$107+'NoE 2DGT--'!O$149+'NoE 2DGT--'!O$155+'NoE 2DGT--'!O$161+'NoE 2DGT--'!O$167</f>
        <v>1623</v>
      </c>
      <c r="O7" s="257">
        <f>'NoE 2DGT--'!P$107+'NoE 2DGT--'!P$149+'NoE 2DGT--'!P$155+'NoE 2DGT--'!P$161+'NoE 2DGT--'!P$167</f>
        <v>1630</v>
      </c>
      <c r="P7" s="257">
        <f>'NoE 2DGT--'!Q$107+'NoE 2DGT--'!Q$149+'NoE 2DGT--'!Q$155+'NoE 2DGT--'!Q$161+'NoE 2DGT--'!Q$167</f>
        <v>1647</v>
      </c>
      <c r="Q7" s="257">
        <f>'NoE 2DGT--'!R$107+'NoE 2DGT--'!R$149+'NoE 2DGT--'!R$155+'NoE 2DGT--'!R$161+'NoE 2DGT--'!R$167</f>
        <v>1654</v>
      </c>
      <c r="AG7" s="63">
        <f>100</f>
        <v>100</v>
      </c>
      <c r="AH7" s="63">
        <f t="shared" si="0"/>
        <v>96.99386503067484</v>
      </c>
      <c r="AI7" s="63">
        <f t="shared" si="0"/>
        <v>94.907975460122699</v>
      </c>
      <c r="AJ7" s="63">
        <f>F7*100/$C7</f>
        <v>93.435582822085891</v>
      </c>
      <c r="AK7" s="63">
        <f t="shared" si="0"/>
        <v>93.680981595092021</v>
      </c>
      <c r="AL7" s="63">
        <f t="shared" si="0"/>
        <v>95.153374233128829</v>
      </c>
      <c r="AM7" s="63">
        <f t="shared" si="0"/>
        <v>96.687116564417181</v>
      </c>
      <c r="AN7" s="63">
        <f t="shared" si="0"/>
        <v>97.177914110429441</v>
      </c>
      <c r="AO7" s="63">
        <f t="shared" si="0"/>
        <v>96.99386503067484</v>
      </c>
      <c r="AP7" s="63">
        <f t="shared" si="0"/>
        <v>98.834355828220865</v>
      </c>
      <c r="AQ7" s="63">
        <f t="shared" si="0"/>
        <v>97.914110429447859</v>
      </c>
      <c r="AR7" s="63">
        <f t="shared" si="0"/>
        <v>99.570552147239269</v>
      </c>
      <c r="AS7" s="63">
        <f t="shared" si="0"/>
        <v>100</v>
      </c>
      <c r="AT7" s="63">
        <f t="shared" si="0"/>
        <v>101.04294478527608</v>
      </c>
      <c r="AU7" s="63">
        <f t="shared" si="0"/>
        <v>101.47239263803681</v>
      </c>
    </row>
    <row r="8" spans="1:70" x14ac:dyDescent="0.2">
      <c r="B8" s="254" t="s">
        <v>128</v>
      </c>
      <c r="C8" s="255">
        <f>'NoE 2DGT--'!D$101+'NoE 2DGT--'!D$119+'NoE 2DGT--'!D$125+'NoE 2DGT--'!D$131+'NoE 2DGT--'!D$137+'NoE 2DGT--'!D$185</f>
        <v>7729</v>
      </c>
      <c r="D8" s="256">
        <f>'NoE 2DGT--'!E$101+'NoE 2DGT--'!E$119+'NoE 2DGT--'!E$125+'NoE 2DGT--'!E$131+'NoE 2DGT--'!E$137+'NoE 2DGT--'!E$185</f>
        <v>7673</v>
      </c>
      <c r="E8" s="256">
        <f>'NoE 2DGT--'!F$101+'NoE 2DGT--'!F$119+'NoE 2DGT--'!F$125+'NoE 2DGT--'!F$131+'NoE 2DGT--'!F$137+'NoE 2DGT--'!F$185</f>
        <v>7601</v>
      </c>
      <c r="F8" s="256">
        <f>'NoE 2DGT--'!G$101+'NoE 2DGT--'!G$119+'NoE 2DGT--'!G$125+'NoE 2DGT--'!G$131+'NoE 2DGT--'!G$137+'NoE 2DGT--'!G$185</f>
        <v>7579</v>
      </c>
      <c r="G8" s="256">
        <f>'NoE 2DGT--'!H$101+'NoE 2DGT--'!H$119+'NoE 2DGT--'!H$125+'NoE 2DGT--'!H$131+'NoE 2DGT--'!H$137+'NoE 2DGT--'!H$185</f>
        <v>7678</v>
      </c>
      <c r="H8" s="256">
        <f>'NoE 2DGT--'!I$101+'NoE 2DGT--'!I$119+'NoE 2DGT--'!I$125+'NoE 2DGT--'!I$131+'NoE 2DGT--'!I$137+'NoE 2DGT--'!I$185</f>
        <v>7811</v>
      </c>
      <c r="I8" s="256">
        <f>'NoE 2DGT--'!J$101+'NoE 2DGT--'!J$119+'NoE 2DGT--'!J$125+'NoE 2DGT--'!J$131+'NoE 2DGT--'!J$137+'NoE 2DGT--'!J$185</f>
        <v>7889</v>
      </c>
      <c r="J8" s="256">
        <f>'NoE 2DGT--'!K$101+'NoE 2DGT--'!K$119+'NoE 2DGT--'!K$125+'NoE 2DGT--'!K$131+'NoE 2DGT--'!K$137+'NoE 2DGT--'!K$185</f>
        <v>8065</v>
      </c>
      <c r="K8" s="256">
        <f>'NoE 2DGT--'!L$101+'NoE 2DGT--'!L$119+'NoE 2DGT--'!L$125+'NoE 2DGT--'!L$131+'NoE 2DGT--'!L$137+'NoE 2DGT--'!L$185</f>
        <v>8130</v>
      </c>
      <c r="L8" s="257">
        <f>'NoE 2DGT--'!M$101+'NoE 2DGT--'!M$119+'NoE 2DGT--'!M$125+'NoE 2DGT--'!M$131+'NoE 2DGT--'!M$137+'NoE 2DGT--'!M$185</f>
        <v>8259</v>
      </c>
      <c r="M8" s="257">
        <f>'NoE 2DGT--'!N$101+'NoE 2DGT--'!N$119+'NoE 2DGT--'!N$125+'NoE 2DGT--'!N$131+'NoE 2DGT--'!N$137+'NoE 2DGT--'!N$185</f>
        <v>8404</v>
      </c>
      <c r="N8" s="257">
        <f>'NoE 2DGT--'!O$101+'NoE 2DGT--'!O$119+'NoE 2DGT--'!O$125+'NoE 2DGT--'!O$131+'NoE 2DGT--'!O$137+'NoE 2DGT--'!O$185</f>
        <v>8592</v>
      </c>
      <c r="O8" s="257">
        <f>'NoE 2DGT--'!P$101+'NoE 2DGT--'!P$119+'NoE 2DGT--'!P$125+'NoE 2DGT--'!P$131+'NoE 2DGT--'!P$137+'NoE 2DGT--'!P$185</f>
        <v>8693</v>
      </c>
      <c r="P8" s="257">
        <f>'NoE 2DGT--'!Q$101+'NoE 2DGT--'!Q$119+'NoE 2DGT--'!Q$125+'NoE 2DGT--'!Q$131+'NoE 2DGT--'!Q$137+'NoE 2DGT--'!Q$185</f>
        <v>8804</v>
      </c>
      <c r="Q8" s="257">
        <f>'NoE 2DGT--'!R$101+'NoE 2DGT--'!R$119+'NoE 2DGT--'!R$125+'NoE 2DGT--'!R$131+'NoE 2DGT--'!R$137+'NoE 2DGT--'!R$185</f>
        <v>8850</v>
      </c>
      <c r="AG8" s="63">
        <f>100</f>
        <v>100</v>
      </c>
      <c r="AH8" s="63">
        <f t="shared" si="0"/>
        <v>99.275456074524513</v>
      </c>
      <c r="AI8" s="63">
        <f t="shared" si="0"/>
        <v>98.343899598913183</v>
      </c>
      <c r="AJ8" s="63">
        <f t="shared" si="0"/>
        <v>98.059257342476386</v>
      </c>
      <c r="AK8" s="63">
        <f t="shared" si="0"/>
        <v>99.340147496441972</v>
      </c>
      <c r="AL8" s="63">
        <f t="shared" si="0"/>
        <v>101.06093931944625</v>
      </c>
      <c r="AM8" s="63">
        <f t="shared" si="0"/>
        <v>102.07012550135852</v>
      </c>
      <c r="AN8" s="63">
        <f t="shared" si="0"/>
        <v>104.34726355285289</v>
      </c>
      <c r="AO8" s="63">
        <f t="shared" si="0"/>
        <v>105.18825203777979</v>
      </c>
      <c r="AP8" s="63">
        <f t="shared" si="0"/>
        <v>106.8572907232501</v>
      </c>
      <c r="AQ8" s="63">
        <f t="shared" si="0"/>
        <v>108.73334195885626</v>
      </c>
      <c r="AR8" s="63">
        <f t="shared" si="0"/>
        <v>111.16573942295251</v>
      </c>
      <c r="AS8" s="63">
        <f t="shared" si="0"/>
        <v>112.47250614568509</v>
      </c>
      <c r="AT8" s="63">
        <f t="shared" si="0"/>
        <v>113.90865571225255</v>
      </c>
      <c r="AU8" s="63">
        <f t="shared" si="0"/>
        <v>114.50381679389314</v>
      </c>
    </row>
    <row r="9" spans="1:70" x14ac:dyDescent="0.2">
      <c r="B9" s="254" t="s">
        <v>129</v>
      </c>
      <c r="C9" s="255">
        <f>'NoE 2DGT--'!D$47+'NoE 2DGT--'!D$53+'NoE 2DGT--'!D$59+'NoE 2DGT--'!D$65+'NoE 2DGT--'!D$71+'NoE 2DGT--'!D$77+'NoE 2DGT--'!D$83+'NoE 2DGT--'!D$89+'NoE 2DGT--'!D$95+'NoE 2DGT--'!D$173+'NoE 2DGT--'!D$179</f>
        <v>7513</v>
      </c>
      <c r="D9" s="256">
        <f>'NoE 2DGT--'!E$47+'NoE 2DGT--'!E$53+'NoE 2DGT--'!E$59+'NoE 2DGT--'!E$65+'NoE 2DGT--'!E$71+'NoE 2DGT--'!E$77+'NoE 2DGT--'!E$83+'NoE 2DGT--'!E$89+'NoE 2DGT--'!E$95+'NoE 2DGT--'!E$173+'NoE 2DGT--'!E$179</f>
        <v>7476</v>
      </c>
      <c r="E9" s="256">
        <f>'NoE 2DGT--'!F$47+'NoE 2DGT--'!F$53+'NoE 2DGT--'!F$59+'NoE 2DGT--'!F$65+'NoE 2DGT--'!F$71+'NoE 2DGT--'!F$77+'NoE 2DGT--'!F$83+'NoE 2DGT--'!F$89+'NoE 2DGT--'!F$95+'NoE 2DGT--'!F$173+'NoE 2DGT--'!F$179</f>
        <v>7529</v>
      </c>
      <c r="F9" s="256">
        <f>'NoE 2DGT--'!G$47+'NoE 2DGT--'!G$53+'NoE 2DGT--'!G$59+'NoE 2DGT--'!G$65+'NoE 2DGT--'!G$71+'NoE 2DGT--'!G$77+'NoE 2DGT--'!G$83+'NoE 2DGT--'!G$89+'NoE 2DGT--'!G$95+'NoE 2DGT--'!G$173+'NoE 2DGT--'!G$179</f>
        <v>7480</v>
      </c>
      <c r="G9" s="256">
        <f>'NoE 2DGT--'!H$47+'NoE 2DGT--'!H$53+'NoE 2DGT--'!H$59+'NoE 2DGT--'!H$65+'NoE 2DGT--'!H$71+'NoE 2DGT--'!H$77+'NoE 2DGT--'!H$83+'NoE 2DGT--'!H$89+'NoE 2DGT--'!H$95+'NoE 2DGT--'!H$173+'NoE 2DGT--'!H$179</f>
        <v>7543</v>
      </c>
      <c r="H9" s="256">
        <f>'NoE 2DGT--'!I$47+'NoE 2DGT--'!I$53+'NoE 2DGT--'!I$59+'NoE 2DGT--'!I$65+'NoE 2DGT--'!I$71+'NoE 2DGT--'!I$77+'NoE 2DGT--'!I$83+'NoE 2DGT--'!I$89+'NoE 2DGT--'!I$95+'NoE 2DGT--'!I$173+'NoE 2DGT--'!I$179</f>
        <v>8351</v>
      </c>
      <c r="I9" s="256">
        <f>'NoE 2DGT--'!J$47+'NoE 2DGT--'!J$53+'NoE 2DGT--'!J$59+'NoE 2DGT--'!J$65+'NoE 2DGT--'!J$71+'NoE 2DGT--'!J$77+'NoE 2DGT--'!J$83+'NoE 2DGT--'!J$89+'NoE 2DGT--'!J$95+'NoE 2DGT--'!J$173+'NoE 2DGT--'!J$179</f>
        <v>8647</v>
      </c>
      <c r="J9" s="256">
        <f>'NoE 2DGT--'!K$47+'NoE 2DGT--'!K$53+'NoE 2DGT--'!K$59+'NoE 2DGT--'!K$65+'NoE 2DGT--'!K$71+'NoE 2DGT--'!K$77+'NoE 2DGT--'!K$83+'NoE 2DGT--'!K$89+'NoE 2DGT--'!K$95+'NoE 2DGT--'!K$173+'NoE 2DGT--'!K$179</f>
        <v>8747</v>
      </c>
      <c r="K9" s="256">
        <f>'NoE 2DGT--'!L$47+'NoE 2DGT--'!L$53+'NoE 2DGT--'!L$59+'NoE 2DGT--'!L$65+'NoE 2DGT--'!L$71+'NoE 2DGT--'!L$77+'NoE 2DGT--'!L$83+'NoE 2DGT--'!L$89+'NoE 2DGT--'!L$95+'NoE 2DGT--'!L$173+'NoE 2DGT--'!L$179</f>
        <v>8900</v>
      </c>
      <c r="L9" s="257">
        <f>'NoE 2DGT--'!M$47+'NoE 2DGT--'!M$53+'NoE 2DGT--'!M$59+'NoE 2DGT--'!M$65+'NoE 2DGT--'!M$71+'NoE 2DGT--'!M$77+'NoE 2DGT--'!M$83+'NoE 2DGT--'!M$89+'NoE 2DGT--'!M$95+'NoE 2DGT--'!M$173+'NoE 2DGT--'!M$179</f>
        <v>9038</v>
      </c>
      <c r="M9" s="257">
        <f>'NoE 2DGT--'!N$47+'NoE 2DGT--'!N$53+'NoE 2DGT--'!N$59+'NoE 2DGT--'!N$65+'NoE 2DGT--'!N$71+'NoE 2DGT--'!N$77+'NoE 2DGT--'!N$83+'NoE 2DGT--'!N$89+'NoE 2DGT--'!N$95+'NoE 2DGT--'!N$173+'NoE 2DGT--'!N$179</f>
        <v>9185</v>
      </c>
      <c r="N9" s="257">
        <f>'NoE 2DGT--'!O$47+'NoE 2DGT--'!O$53+'NoE 2DGT--'!O$59+'NoE 2DGT--'!O$65+'NoE 2DGT--'!O$71+'NoE 2DGT--'!O$77+'NoE 2DGT--'!O$83+'NoE 2DGT--'!O$89+'NoE 2DGT--'!O$95+'NoE 2DGT--'!O$173+'NoE 2DGT--'!O$179</f>
        <v>9238</v>
      </c>
      <c r="O9" s="257">
        <f>'NoE 2DGT--'!P$47+'NoE 2DGT--'!P$53+'NoE 2DGT--'!P$59+'NoE 2DGT--'!P$65+'NoE 2DGT--'!P$71+'NoE 2DGT--'!P$77+'NoE 2DGT--'!P$83+'NoE 2DGT--'!P$89+'NoE 2DGT--'!P$95+'NoE 2DGT--'!P$173+'NoE 2DGT--'!P$179</f>
        <v>9311</v>
      </c>
      <c r="P9" s="257">
        <f>'NoE 2DGT--'!Q$47+'NoE 2DGT--'!Q$53+'NoE 2DGT--'!Q$59+'NoE 2DGT--'!Q$65+'NoE 2DGT--'!Q$71+'NoE 2DGT--'!Q$77+'NoE 2DGT--'!Q$83+'NoE 2DGT--'!Q$89+'NoE 2DGT--'!Q$95+'NoE 2DGT--'!Q$173+'NoE 2DGT--'!Q$179</f>
        <v>9429</v>
      </c>
      <c r="Q9" s="257">
        <f>'NoE 2DGT--'!R$47+'NoE 2DGT--'!R$53+'NoE 2DGT--'!R$59+'NoE 2DGT--'!R$65+'NoE 2DGT--'!R$71+'NoE 2DGT--'!R$77+'NoE 2DGT--'!R$83+'NoE 2DGT--'!R$89+'NoE 2DGT--'!R$95+'NoE 2DGT--'!R$173+'NoE 2DGT--'!R$179</f>
        <v>9489</v>
      </c>
      <c r="AG9" s="63">
        <f>100</f>
        <v>100</v>
      </c>
      <c r="AH9" s="63">
        <f t="shared" si="0"/>
        <v>99.507520298149871</v>
      </c>
      <c r="AI9" s="63">
        <f t="shared" si="0"/>
        <v>100.21296419539465</v>
      </c>
      <c r="AJ9" s="63">
        <f t="shared" si="0"/>
        <v>99.560761346998532</v>
      </c>
      <c r="AK9" s="63">
        <f t="shared" si="0"/>
        <v>100.39930786636496</v>
      </c>
      <c r="AL9" s="63">
        <f t="shared" si="0"/>
        <v>111.15399973379476</v>
      </c>
      <c r="AM9" s="63">
        <f t="shared" si="0"/>
        <v>115.09383734859577</v>
      </c>
      <c r="AN9" s="63">
        <f t="shared" si="0"/>
        <v>116.42486356981233</v>
      </c>
      <c r="AO9" s="63">
        <f t="shared" si="0"/>
        <v>118.46133368827365</v>
      </c>
      <c r="AP9" s="63">
        <f t="shared" si="0"/>
        <v>120.2981498735525</v>
      </c>
      <c r="AQ9" s="63">
        <f t="shared" si="0"/>
        <v>122.25475841874085</v>
      </c>
      <c r="AR9" s="63">
        <f t="shared" si="0"/>
        <v>122.96020231598563</v>
      </c>
      <c r="AS9" s="63">
        <f t="shared" si="0"/>
        <v>123.93185145747371</v>
      </c>
      <c r="AT9" s="63">
        <f t="shared" si="0"/>
        <v>125.50246239850925</v>
      </c>
      <c r="AU9" s="63">
        <f t="shared" si="0"/>
        <v>126.30107813123918</v>
      </c>
    </row>
    <row r="10" spans="1:70" s="38" customFormat="1" ht="10.8" thickBot="1" x14ac:dyDescent="0.25">
      <c r="A10" s="64"/>
      <c r="B10" s="258" t="s">
        <v>130</v>
      </c>
      <c r="C10" s="259">
        <f>SUM(C6:C9)</f>
        <v>17194</v>
      </c>
      <c r="D10" s="260">
        <f t="shared" ref="D10:K10" si="1">SUM(D6:D9)</f>
        <v>17046</v>
      </c>
      <c r="E10" s="260">
        <f t="shared" si="1"/>
        <v>16996</v>
      </c>
      <c r="F10" s="260">
        <f t="shared" si="1"/>
        <v>16899</v>
      </c>
      <c r="G10" s="260">
        <f t="shared" si="1"/>
        <v>17071</v>
      </c>
      <c r="H10" s="260">
        <f t="shared" si="1"/>
        <v>18041</v>
      </c>
      <c r="I10" s="260">
        <f t="shared" si="1"/>
        <v>18454</v>
      </c>
      <c r="J10" s="260">
        <f t="shared" si="1"/>
        <v>18749</v>
      </c>
      <c r="K10" s="260">
        <f t="shared" si="1"/>
        <v>18963</v>
      </c>
      <c r="L10" s="261">
        <f>SUM(L6:L9)</f>
        <v>19260</v>
      </c>
      <c r="M10" s="261">
        <f t="shared" ref="M10:N10" si="2">SUM(M6:M9)</f>
        <v>19545</v>
      </c>
      <c r="N10" s="261">
        <f t="shared" si="2"/>
        <v>19807</v>
      </c>
      <c r="O10" s="261">
        <f t="shared" ref="O10:P10" si="3">SUM(O6:O9)</f>
        <v>19984</v>
      </c>
      <c r="P10" s="261">
        <f t="shared" si="3"/>
        <v>20235</v>
      </c>
      <c r="Q10" s="261">
        <f t="shared" ref="Q10" si="4">SUM(Q6:Q9)</f>
        <v>20350</v>
      </c>
      <c r="R10" s="64"/>
      <c r="S10" s="64"/>
      <c r="T10" s="64"/>
      <c r="U10" s="64"/>
      <c r="V10" s="64"/>
      <c r="W10" s="64"/>
      <c r="X10" s="64"/>
      <c r="Y10" s="64"/>
      <c r="Z10" s="64"/>
      <c r="AA10" s="64"/>
      <c r="AB10" s="64"/>
      <c r="AC10" s="64"/>
      <c r="AD10" s="64"/>
      <c r="AE10" s="64"/>
      <c r="AF10" s="64"/>
      <c r="AG10" s="63">
        <f>100</f>
        <v>100</v>
      </c>
      <c r="AH10" s="63">
        <f t="shared" si="0"/>
        <v>99.139234616726768</v>
      </c>
      <c r="AI10" s="63">
        <f t="shared" si="0"/>
        <v>98.848435500756082</v>
      </c>
      <c r="AJ10" s="63">
        <f t="shared" si="0"/>
        <v>98.28428521577294</v>
      </c>
      <c r="AK10" s="63">
        <f t="shared" si="0"/>
        <v>99.28463417471211</v>
      </c>
      <c r="AL10" s="63">
        <f t="shared" si="0"/>
        <v>104.92613702454345</v>
      </c>
      <c r="AM10" s="63">
        <f t="shared" si="0"/>
        <v>107.32813772246132</v>
      </c>
      <c r="AN10" s="63">
        <f t="shared" si="0"/>
        <v>109.04385250668838</v>
      </c>
      <c r="AO10" s="63">
        <f t="shared" si="0"/>
        <v>110.28847272304291</v>
      </c>
      <c r="AP10" s="63">
        <f t="shared" si="0"/>
        <v>112.0158194719088</v>
      </c>
      <c r="AQ10" s="63">
        <f t="shared" si="0"/>
        <v>113.67337443294173</v>
      </c>
      <c r="AR10" s="63">
        <f t="shared" si="0"/>
        <v>115.19716180062812</v>
      </c>
      <c r="AS10" s="63">
        <f t="shared" si="0"/>
        <v>116.22659067116436</v>
      </c>
      <c r="AT10" s="63">
        <f t="shared" si="0"/>
        <v>117.6864022333372</v>
      </c>
      <c r="AU10" s="63">
        <f t="shared" si="0"/>
        <v>118.35524020006979</v>
      </c>
      <c r="AV10" s="64"/>
      <c r="AW10" s="64"/>
      <c r="AX10" s="64"/>
      <c r="AY10" s="64"/>
      <c r="AZ10" s="64"/>
      <c r="BA10" s="64"/>
      <c r="BB10" s="64"/>
      <c r="BC10" s="64"/>
      <c r="BD10" s="64"/>
      <c r="BE10" s="64"/>
      <c r="BF10" s="64"/>
      <c r="BG10" s="64"/>
      <c r="BH10" s="64"/>
      <c r="BI10" s="64"/>
      <c r="BJ10" s="64"/>
      <c r="BK10" s="64"/>
      <c r="BL10" s="64"/>
      <c r="BM10" s="64"/>
      <c r="BN10" s="64"/>
      <c r="BO10" s="64"/>
      <c r="BP10" s="64"/>
      <c r="BQ10" s="64"/>
      <c r="BR10" s="64"/>
    </row>
    <row r="11" spans="1:70" s="61" customFormat="1" ht="10.8" thickBot="1" x14ac:dyDescent="0.25">
      <c r="A11" s="66"/>
      <c r="B11" s="262"/>
      <c r="C11" s="263"/>
      <c r="D11" s="263"/>
      <c r="E11" s="263"/>
      <c r="F11" s="263"/>
      <c r="G11" s="263"/>
      <c r="H11" s="263"/>
      <c r="I11" s="263"/>
      <c r="J11" s="263"/>
      <c r="K11" s="263"/>
      <c r="L11" s="263"/>
      <c r="M11" s="263"/>
      <c r="N11" s="264"/>
      <c r="O11" s="264"/>
      <c r="P11" s="264"/>
      <c r="Q11" s="264"/>
      <c r="R11" s="66"/>
      <c r="S11" s="66"/>
      <c r="T11" s="66"/>
      <c r="U11" s="66"/>
      <c r="V11" s="66"/>
      <c r="W11" s="66"/>
      <c r="X11" s="66"/>
      <c r="Y11" s="66"/>
      <c r="Z11" s="66"/>
      <c r="AA11" s="66"/>
      <c r="AB11" s="66"/>
      <c r="AC11" s="66"/>
      <c r="AD11" s="66"/>
      <c r="AE11" s="66"/>
      <c r="AF11" s="66"/>
      <c r="AG11" s="67"/>
      <c r="AH11" s="67"/>
      <c r="AI11" s="67"/>
      <c r="AJ11" s="67"/>
      <c r="AK11" s="67"/>
      <c r="AL11" s="67"/>
      <c r="AM11" s="67"/>
      <c r="AN11" s="67"/>
      <c r="AO11" s="67"/>
      <c r="AP11" s="67"/>
      <c r="AQ11" s="67"/>
      <c r="AR11" s="67"/>
      <c r="AS11" s="67"/>
      <c r="AT11" s="67"/>
      <c r="AU11" s="67"/>
      <c r="AV11" s="66"/>
      <c r="AW11" s="66"/>
      <c r="AX11" s="66"/>
      <c r="AY11" s="66"/>
      <c r="AZ11" s="66"/>
      <c r="BA11" s="66"/>
      <c r="BB11" s="66"/>
      <c r="BC11" s="66"/>
      <c r="BD11" s="66"/>
      <c r="BE11" s="66"/>
      <c r="BF11" s="66"/>
      <c r="BG11" s="66"/>
      <c r="BH11" s="66"/>
      <c r="BI11" s="66"/>
      <c r="BJ11" s="66"/>
      <c r="BK11" s="66"/>
      <c r="BL11" s="66"/>
      <c r="BM11" s="66"/>
      <c r="BN11" s="66"/>
      <c r="BO11" s="66"/>
      <c r="BP11" s="66"/>
      <c r="BQ11" s="66"/>
      <c r="BR11" s="66"/>
    </row>
    <row r="12" spans="1:70" s="38" customFormat="1" ht="10.8" thickBot="1" x14ac:dyDescent="0.25">
      <c r="A12" s="64"/>
      <c r="B12" s="265" t="s">
        <v>131</v>
      </c>
      <c r="C12" s="266">
        <v>2008</v>
      </c>
      <c r="D12" s="267">
        <v>2009</v>
      </c>
      <c r="E12" s="267">
        <v>2010</v>
      </c>
      <c r="F12" s="267">
        <v>2011</v>
      </c>
      <c r="G12" s="267">
        <v>2012</v>
      </c>
      <c r="H12" s="267">
        <v>2013</v>
      </c>
      <c r="I12" s="267">
        <v>2014</v>
      </c>
      <c r="J12" s="267">
        <v>2015</v>
      </c>
      <c r="K12" s="267">
        <v>2016</v>
      </c>
      <c r="L12" s="268">
        <v>2017</v>
      </c>
      <c r="M12" s="268">
        <v>2018</v>
      </c>
      <c r="N12" s="267">
        <v>2019</v>
      </c>
      <c r="O12" s="268">
        <v>2020</v>
      </c>
      <c r="P12" s="268">
        <v>2021</v>
      </c>
      <c r="Q12" s="268">
        <v>2022</v>
      </c>
      <c r="R12" s="64"/>
      <c r="S12" s="64"/>
      <c r="T12" s="64"/>
      <c r="U12" s="64"/>
      <c r="V12" s="64"/>
      <c r="W12" s="64"/>
      <c r="X12" s="64"/>
      <c r="Y12" s="64"/>
      <c r="Z12" s="64"/>
      <c r="AA12" s="64"/>
      <c r="AB12" s="64"/>
      <c r="AC12" s="64"/>
      <c r="AD12" s="64"/>
      <c r="AE12" s="64"/>
      <c r="AF12" s="64"/>
      <c r="AG12" s="63"/>
      <c r="AH12" s="63"/>
      <c r="AI12" s="63"/>
      <c r="AJ12" s="63"/>
      <c r="AK12" s="63"/>
      <c r="AL12" s="63"/>
      <c r="AM12" s="63"/>
      <c r="AN12" s="63"/>
      <c r="AO12" s="63"/>
      <c r="AP12" s="63"/>
      <c r="AQ12" s="63"/>
      <c r="AR12" s="63"/>
      <c r="AS12" s="63"/>
      <c r="AT12" s="63"/>
      <c r="AU12" s="63"/>
      <c r="AV12" s="64"/>
      <c r="AW12" s="64"/>
      <c r="AX12" s="64"/>
      <c r="AY12" s="64"/>
      <c r="AZ12" s="64"/>
      <c r="BA12" s="64"/>
      <c r="BB12" s="64"/>
      <c r="BC12" s="64"/>
      <c r="BD12" s="64"/>
      <c r="BE12" s="64"/>
      <c r="BF12" s="64"/>
      <c r="BG12" s="64"/>
      <c r="BH12" s="64"/>
      <c r="BI12" s="64"/>
      <c r="BJ12" s="64"/>
      <c r="BK12" s="64"/>
      <c r="BL12" s="64"/>
      <c r="BM12" s="64"/>
      <c r="BN12" s="64"/>
      <c r="BO12" s="64"/>
      <c r="BP12" s="64"/>
      <c r="BQ12" s="64"/>
      <c r="BR12" s="64"/>
    </row>
    <row r="13" spans="1:70" s="38" customFormat="1" ht="20.25" customHeight="1" x14ac:dyDescent="0.2">
      <c r="A13" s="64"/>
      <c r="B13" s="250" t="s">
        <v>132</v>
      </c>
      <c r="C13" s="269">
        <f>SUM(C14:C16)</f>
        <v>24790</v>
      </c>
      <c r="D13" s="270">
        <f t="shared" ref="D13:K13" si="5">SUM(D14:D16)</f>
        <v>26799</v>
      </c>
      <c r="E13" s="270">
        <f t="shared" si="5"/>
        <v>29005</v>
      </c>
      <c r="F13" s="270">
        <f t="shared" si="5"/>
        <v>30563</v>
      </c>
      <c r="G13" s="270">
        <f t="shared" si="5"/>
        <v>31710</v>
      </c>
      <c r="H13" s="270">
        <f t="shared" si="5"/>
        <v>35129</v>
      </c>
      <c r="I13" s="270">
        <f t="shared" si="5"/>
        <v>37291</v>
      </c>
      <c r="J13" s="270">
        <f t="shared" si="5"/>
        <v>39834</v>
      </c>
      <c r="K13" s="270">
        <f t="shared" si="5"/>
        <v>42183</v>
      </c>
      <c r="L13" s="271">
        <f>SUM(L14:L16)</f>
        <v>44178</v>
      </c>
      <c r="M13" s="271">
        <f t="shared" ref="M13:N13" si="6">SUM(M14:M16)</f>
        <v>45865</v>
      </c>
      <c r="N13" s="271">
        <f t="shared" si="6"/>
        <v>47068</v>
      </c>
      <c r="O13" s="271">
        <f t="shared" ref="O13:P13" si="7">SUM(O14:O16)</f>
        <v>47838</v>
      </c>
      <c r="P13" s="271">
        <f t="shared" si="7"/>
        <v>48761</v>
      </c>
      <c r="Q13" s="271">
        <f t="shared" ref="Q13" si="8">SUM(Q14:Q16)</f>
        <v>50689</v>
      </c>
      <c r="R13" s="64"/>
      <c r="S13" s="64"/>
      <c r="T13" s="64"/>
      <c r="U13" s="64"/>
      <c r="V13" s="64"/>
      <c r="W13" s="64"/>
      <c r="X13" s="64"/>
      <c r="Y13" s="64"/>
      <c r="Z13" s="64"/>
      <c r="AA13" s="64"/>
      <c r="AB13" s="64"/>
      <c r="AC13" s="64"/>
      <c r="AD13" s="64"/>
      <c r="AE13" s="64"/>
      <c r="AF13" s="64"/>
      <c r="AG13" s="63">
        <f>100</f>
        <v>100</v>
      </c>
      <c r="AH13" s="63">
        <f t="shared" ref="AH13:AU20" si="9">D13*100/$C13</f>
        <v>108.10407422347721</v>
      </c>
      <c r="AI13" s="63">
        <f t="shared" si="9"/>
        <v>117.00282371924163</v>
      </c>
      <c r="AJ13" s="63">
        <f t="shared" si="9"/>
        <v>123.28761597418314</v>
      </c>
      <c r="AK13" s="63">
        <f t="shared" si="9"/>
        <v>127.91448164582494</v>
      </c>
      <c r="AL13" s="63">
        <f t="shared" si="9"/>
        <v>141.70633319887051</v>
      </c>
      <c r="AM13" s="63">
        <f t="shared" si="9"/>
        <v>150.42759177087535</v>
      </c>
      <c r="AN13" s="63">
        <f t="shared" si="9"/>
        <v>160.68576038725291</v>
      </c>
      <c r="AO13" s="63">
        <f t="shared" si="9"/>
        <v>170.16135538523599</v>
      </c>
      <c r="AP13" s="63">
        <f t="shared" si="9"/>
        <v>178.20895522388059</v>
      </c>
      <c r="AQ13" s="63">
        <f t="shared" si="9"/>
        <v>185.01411859620814</v>
      </c>
      <c r="AR13" s="63">
        <f t="shared" si="9"/>
        <v>189.86688180718031</v>
      </c>
      <c r="AS13" s="63">
        <f t="shared" si="9"/>
        <v>192.97297297297297</v>
      </c>
      <c r="AT13" s="63">
        <f t="shared" si="9"/>
        <v>196.69624848729327</v>
      </c>
      <c r="AU13" s="63">
        <f t="shared" si="9"/>
        <v>204.47357805566762</v>
      </c>
      <c r="AV13" s="64"/>
      <c r="AW13" s="64"/>
      <c r="AX13" s="64"/>
      <c r="AY13" s="64"/>
      <c r="AZ13" s="64"/>
      <c r="BA13" s="64"/>
      <c r="BB13" s="64"/>
      <c r="BC13" s="64"/>
      <c r="BD13" s="64"/>
      <c r="BE13" s="64"/>
      <c r="BF13" s="64"/>
      <c r="BG13" s="64"/>
      <c r="BH13" s="64"/>
      <c r="BI13" s="64"/>
      <c r="BJ13" s="64"/>
      <c r="BK13" s="64"/>
      <c r="BL13" s="64"/>
      <c r="BM13" s="64"/>
      <c r="BN13" s="64"/>
      <c r="BO13" s="64"/>
      <c r="BP13" s="64"/>
      <c r="BQ13" s="64"/>
      <c r="BR13" s="64"/>
    </row>
    <row r="14" spans="1:70" x14ac:dyDescent="0.2">
      <c r="B14" s="254" t="s">
        <v>133</v>
      </c>
      <c r="C14" s="255">
        <f>'NoE 2DGT--'!D$263+'NoE 2DGT--'!D$269+'NoE 2DGT--'!D$341+'NoE 2DGT--'!D$347+'NoE 2DGT--'!D$353+'NoE 2DGT--'!D$365+'NoE 2DGT--'!D$371+'NoE 2DGT--'!D$389+'NoE 2DGT--'!D$401</f>
        <v>19214</v>
      </c>
      <c r="D14" s="256">
        <f>'NoE 2DGT--'!E$263+'NoE 2DGT--'!E$269+'NoE 2DGT--'!E$341+'NoE 2DGT--'!E$347+'NoE 2DGT--'!E$353+'NoE 2DGT--'!E$365+'NoE 2DGT--'!E$371+'NoE 2DGT--'!E$389+'NoE 2DGT--'!E$401</f>
        <v>20520</v>
      </c>
      <c r="E14" s="256">
        <f>'NoE 2DGT--'!F$263+'NoE 2DGT--'!F$269+'NoE 2DGT--'!F$341+'NoE 2DGT--'!F$347+'NoE 2DGT--'!F$353+'NoE 2DGT--'!F$365+'NoE 2DGT--'!F$371+'NoE 2DGT--'!F$389+'NoE 2DGT--'!F$401</f>
        <v>22009</v>
      </c>
      <c r="F14" s="256">
        <f>'NoE 2DGT--'!G$263+'NoE 2DGT--'!G$269+'NoE 2DGT--'!G$341+'NoE 2DGT--'!G$347+'NoE 2DGT--'!G$353+'NoE 2DGT--'!G$365+'NoE 2DGT--'!G$371+'NoE 2DGT--'!G$389+'NoE 2DGT--'!G$401</f>
        <v>23120</v>
      </c>
      <c r="G14" s="256">
        <f>'NoE 2DGT--'!H$263+'NoE 2DGT--'!H$269+'NoE 2DGT--'!H$341+'NoE 2DGT--'!H$347+'NoE 2DGT--'!H$353+'NoE 2DGT--'!H$365+'NoE 2DGT--'!H$371+'NoE 2DGT--'!H$389+'NoE 2DGT--'!H$401</f>
        <v>23918</v>
      </c>
      <c r="H14" s="256">
        <f>'NoE 2DGT--'!I$263+'NoE 2DGT--'!I$269+'NoE 2DGT--'!I$341+'NoE 2DGT--'!I$347+'NoE 2DGT--'!I$353+'NoE 2DGT--'!I$365+'NoE 2DGT--'!I$371+'NoE 2DGT--'!I$389+'NoE 2DGT--'!I$401</f>
        <v>26685</v>
      </c>
      <c r="I14" s="256">
        <f>'NoE 2DGT--'!J$263+'NoE 2DGT--'!J$269+'NoE 2DGT--'!J$341+'NoE 2DGT--'!J$347+'NoE 2DGT--'!J$353+'NoE 2DGT--'!J$365+'NoE 2DGT--'!J$371+'NoE 2DGT--'!J$389+'NoE 2DGT--'!J$401</f>
        <v>28039</v>
      </c>
      <c r="J14" s="256">
        <f>'NoE 2DGT--'!K$263+'NoE 2DGT--'!K$269+'NoE 2DGT--'!K$341+'NoE 2DGT--'!K$347+'NoE 2DGT--'!K$353+'NoE 2DGT--'!K$365+'NoE 2DGT--'!K$371+'NoE 2DGT--'!K$389+'NoE 2DGT--'!K$401</f>
        <v>29906</v>
      </c>
      <c r="K14" s="256">
        <f>'NoE 2DGT--'!L$263+'NoE 2DGT--'!L$269+'NoE 2DGT--'!L$341+'NoE 2DGT--'!L$347+'NoE 2DGT--'!L$353+'NoE 2DGT--'!L$365+'NoE 2DGT--'!L$371+'NoE 2DGT--'!L$389+'NoE 2DGT--'!L$401</f>
        <v>31681</v>
      </c>
      <c r="L14" s="257">
        <f>'NoE 2DGT--'!M$263+'NoE 2DGT--'!M$269+'NoE 2DGT--'!M$341+'NoE 2DGT--'!M$347+'NoE 2DGT--'!M$353+'NoE 2DGT--'!M$365+'NoE 2DGT--'!M$371+'NoE 2DGT--'!M$389+'NoE 2DGT--'!M$401</f>
        <v>33153</v>
      </c>
      <c r="M14" s="257">
        <f>'NoE 2DGT--'!N$263+'NoE 2DGT--'!N$269+'NoE 2DGT--'!N$341+'NoE 2DGT--'!N$347+'NoE 2DGT--'!N$353+'NoE 2DGT--'!N$365+'NoE 2DGT--'!N$371+'NoE 2DGT--'!N$389+'NoE 2DGT--'!N$401</f>
        <v>34409</v>
      </c>
      <c r="N14" s="257">
        <f>'NoE 2DGT--'!O$263+'NoE 2DGT--'!O$269+'NoE 2DGT--'!O$341+'NoE 2DGT--'!O$347+'NoE 2DGT--'!O$353+'NoE 2DGT--'!O$365+'NoE 2DGT--'!O$371+'NoE 2DGT--'!O$389+'NoE 2DGT--'!O$401</f>
        <v>35397</v>
      </c>
      <c r="O14" s="257">
        <f>'NoE 2DGT--'!P$263+'NoE 2DGT--'!P$269+'NoE 2DGT--'!P$341+'NoE 2DGT--'!P$347+'NoE 2DGT--'!P$353+'NoE 2DGT--'!P$365+'NoE 2DGT--'!P$371+'NoE 2DGT--'!P$389+'NoE 2DGT--'!P$401</f>
        <v>35897</v>
      </c>
      <c r="P14" s="257">
        <f>'NoE 2DGT--'!Q$263+'NoE 2DGT--'!Q$269+'NoE 2DGT--'!Q$341+'NoE 2DGT--'!Q$347+'NoE 2DGT--'!Q$353+'NoE 2DGT--'!Q$365+'NoE 2DGT--'!Q$371+'NoE 2DGT--'!Q$389+'NoE 2DGT--'!Q$401</f>
        <v>36444</v>
      </c>
      <c r="Q14" s="257">
        <f>'NoE 2DGT--'!R$263+'NoE 2DGT--'!R$269+'NoE 2DGT--'!R$341+'NoE 2DGT--'!R$347+'NoE 2DGT--'!R$353+'NoE 2DGT--'!R$365+'NoE 2DGT--'!R$371+'NoE 2DGT--'!R$389+'NoE 2DGT--'!R$401</f>
        <v>37897</v>
      </c>
      <c r="AG14" s="63">
        <f>100</f>
        <v>100</v>
      </c>
      <c r="AH14" s="63">
        <f t="shared" si="9"/>
        <v>106.79712709482669</v>
      </c>
      <c r="AI14" s="63">
        <f t="shared" si="9"/>
        <v>114.54668470906631</v>
      </c>
      <c r="AJ14" s="63">
        <f t="shared" si="9"/>
        <v>120.32892682419069</v>
      </c>
      <c r="AK14" s="63">
        <f t="shared" si="9"/>
        <v>124.48214843343395</v>
      </c>
      <c r="AL14" s="63">
        <f t="shared" si="9"/>
        <v>138.88310606849171</v>
      </c>
      <c r="AM14" s="63">
        <f t="shared" si="9"/>
        <v>145.9300510044759</v>
      </c>
      <c r="AN14" s="63">
        <f t="shared" si="9"/>
        <v>155.64692411783074</v>
      </c>
      <c r="AO14" s="63">
        <f t="shared" si="9"/>
        <v>164.8849797023004</v>
      </c>
      <c r="AP14" s="63">
        <f t="shared" si="9"/>
        <v>172.5460601644634</v>
      </c>
      <c r="AQ14" s="63">
        <f t="shared" si="9"/>
        <v>179.0829603414177</v>
      </c>
      <c r="AR14" s="63">
        <f t="shared" si="9"/>
        <v>184.22504423857603</v>
      </c>
      <c r="AS14" s="63">
        <f t="shared" si="9"/>
        <v>186.82731341729988</v>
      </c>
      <c r="AT14" s="63">
        <f t="shared" si="9"/>
        <v>189.67419589882377</v>
      </c>
      <c r="AU14" s="63">
        <f t="shared" si="9"/>
        <v>197.23639013219528</v>
      </c>
    </row>
    <row r="15" spans="1:70" x14ac:dyDescent="0.2">
      <c r="B15" s="254" t="s">
        <v>134</v>
      </c>
      <c r="C15" s="255">
        <f>'NoE 2DGT--'!D$305+'NoE 2DGT--'!D$311+'NoE 2DGT--'!D$317+'NoE 2DGT--'!D$323+'NoE 2DGT--'!D$329+'NoE 2DGT--'!D$359</f>
        <v>4933</v>
      </c>
      <c r="D15" s="256">
        <f>'NoE 2DGT--'!E$305+'NoE 2DGT--'!E$311+'NoE 2DGT--'!E$317+'NoE 2DGT--'!E$323+'NoE 2DGT--'!E$329+'NoE 2DGT--'!E$359</f>
        <v>5609</v>
      </c>
      <c r="E15" s="256">
        <f>'NoE 2DGT--'!F$305+'NoE 2DGT--'!F$311+'NoE 2DGT--'!F$317+'NoE 2DGT--'!F$323+'NoE 2DGT--'!F$329+'NoE 2DGT--'!F$359</f>
        <v>6307</v>
      </c>
      <c r="F15" s="256">
        <f>'NoE 2DGT--'!G$305+'NoE 2DGT--'!G$311+'NoE 2DGT--'!G$317+'NoE 2DGT--'!G$323+'NoE 2DGT--'!G$329+'NoE 2DGT--'!G$359</f>
        <v>6748</v>
      </c>
      <c r="G15" s="256">
        <f>'NoE 2DGT--'!H$305+'NoE 2DGT--'!H$311+'NoE 2DGT--'!H$317+'NoE 2DGT--'!H$323+'NoE 2DGT--'!H$329+'NoE 2DGT--'!H$359</f>
        <v>7056</v>
      </c>
      <c r="H15" s="256">
        <f>'NoE 2DGT--'!I$305+'NoE 2DGT--'!I$311+'NoE 2DGT--'!I$317+'NoE 2DGT--'!I$323+'NoE 2DGT--'!I$329+'NoE 2DGT--'!I$359</f>
        <v>7726</v>
      </c>
      <c r="I15" s="256">
        <f>'NoE 2DGT--'!J$305+'NoE 2DGT--'!J$311+'NoE 2DGT--'!J$317+'NoE 2DGT--'!J$323+'NoE 2DGT--'!J$329+'NoE 2DGT--'!J$359</f>
        <v>8539</v>
      </c>
      <c r="J15" s="256">
        <f>'NoE 2DGT--'!K$305+'NoE 2DGT--'!K$311+'NoE 2DGT--'!K$317+'NoE 2DGT--'!K$323+'NoE 2DGT--'!K$329+'NoE 2DGT--'!K$359</f>
        <v>9202</v>
      </c>
      <c r="K15" s="256">
        <f>'NoE 2DGT--'!L$305+'NoE 2DGT--'!L$311+'NoE 2DGT--'!L$317+'NoE 2DGT--'!L$323+'NoE 2DGT--'!L$329+'NoE 2DGT--'!L$359</f>
        <v>9754</v>
      </c>
      <c r="L15" s="257">
        <f>'NoE 2DGT--'!M$305+'NoE 2DGT--'!M$311+'NoE 2DGT--'!M$317+'NoE 2DGT--'!M$323+'NoE 2DGT--'!M$329+'NoE 2DGT--'!M$359</f>
        <v>10260</v>
      </c>
      <c r="M15" s="257">
        <f>'NoE 2DGT--'!N$305+'NoE 2DGT--'!N$311+'NoE 2DGT--'!N$317+'NoE 2DGT--'!N$323+'NoE 2DGT--'!N$329+'NoE 2DGT--'!N$359</f>
        <v>10690</v>
      </c>
      <c r="N15" s="257">
        <f>'NoE 2DGT--'!O$305+'NoE 2DGT--'!O$311+'NoE 2DGT--'!O$317+'NoE 2DGT--'!O$323+'NoE 2DGT--'!O$329+'NoE 2DGT--'!O$359</f>
        <v>10919</v>
      </c>
      <c r="O15" s="257">
        <f>'NoE 2DGT--'!P$305+'NoE 2DGT--'!P$311+'NoE 2DGT--'!P$317+'NoE 2DGT--'!P$323+'NoE 2DGT--'!P$329+'NoE 2DGT--'!P$359</f>
        <v>11187</v>
      </c>
      <c r="P15" s="257">
        <f>'NoE 2DGT--'!Q$305+'NoE 2DGT--'!Q$311+'NoE 2DGT--'!Q$317+'NoE 2DGT--'!Q$323+'NoE 2DGT--'!Q$329+'NoE 2DGT--'!Q$359</f>
        <v>11542</v>
      </c>
      <c r="Q15" s="257">
        <f>'NoE 2DGT--'!R$305+'NoE 2DGT--'!R$311+'NoE 2DGT--'!R$317+'NoE 2DGT--'!R$323+'NoE 2DGT--'!R$329+'NoE 2DGT--'!R$359</f>
        <v>11986</v>
      </c>
      <c r="AG15" s="63">
        <f>100</f>
        <v>100</v>
      </c>
      <c r="AH15" s="63">
        <f t="shared" si="9"/>
        <v>113.70362862355564</v>
      </c>
      <c r="AI15" s="63">
        <f t="shared" si="9"/>
        <v>127.85323332657612</v>
      </c>
      <c r="AJ15" s="63">
        <f t="shared" si="9"/>
        <v>136.79302655584837</v>
      </c>
      <c r="AK15" s="63">
        <f t="shared" si="9"/>
        <v>143.03669166835596</v>
      </c>
      <c r="AL15" s="63">
        <f t="shared" si="9"/>
        <v>156.61869045205756</v>
      </c>
      <c r="AM15" s="63">
        <f t="shared" si="9"/>
        <v>173.09953375228056</v>
      </c>
      <c r="AN15" s="63">
        <f t="shared" si="9"/>
        <v>186.53963105615244</v>
      </c>
      <c r="AO15" s="63">
        <f t="shared" si="9"/>
        <v>197.72957632272451</v>
      </c>
      <c r="AP15" s="63">
        <f t="shared" si="9"/>
        <v>207.98702615041557</v>
      </c>
      <c r="AQ15" s="63">
        <f t="shared" si="9"/>
        <v>216.7038313399554</v>
      </c>
      <c r="AR15" s="63">
        <f t="shared" si="9"/>
        <v>221.34603689438475</v>
      </c>
      <c r="AS15" s="63">
        <f t="shared" si="9"/>
        <v>226.77883640786538</v>
      </c>
      <c r="AT15" s="63">
        <f t="shared" si="9"/>
        <v>233.97526859922968</v>
      </c>
      <c r="AU15" s="63">
        <f t="shared" si="9"/>
        <v>242.97587674842896</v>
      </c>
    </row>
    <row r="16" spans="1:70" x14ac:dyDescent="0.2">
      <c r="B16" s="254" t="s">
        <v>135</v>
      </c>
      <c r="C16" s="255">
        <f>'NoE 2DGT--'!D$299+'NoE 2DGT--'!D$377</f>
        <v>643</v>
      </c>
      <c r="D16" s="256">
        <f>'NoE 2DGT--'!E$299+'NoE 2DGT--'!E$377</f>
        <v>670</v>
      </c>
      <c r="E16" s="256">
        <f>'NoE 2DGT--'!F$299+'NoE 2DGT--'!F$377</f>
        <v>689</v>
      </c>
      <c r="F16" s="256">
        <f>'NoE 2DGT--'!G$299+'NoE 2DGT--'!G$377</f>
        <v>695</v>
      </c>
      <c r="G16" s="256">
        <f>'NoE 2DGT--'!H$299+'NoE 2DGT--'!H$377</f>
        <v>736</v>
      </c>
      <c r="H16" s="256">
        <f>'NoE 2DGT--'!I$299+'NoE 2DGT--'!I$377</f>
        <v>718</v>
      </c>
      <c r="I16" s="256">
        <f>'NoE 2DGT--'!J$299+'NoE 2DGT--'!J$377</f>
        <v>713</v>
      </c>
      <c r="J16" s="256">
        <f>'NoE 2DGT--'!K$299+'NoE 2DGT--'!K$377</f>
        <v>726</v>
      </c>
      <c r="K16" s="256">
        <f>'NoE 2DGT--'!L$299+'NoE 2DGT--'!L$377</f>
        <v>748</v>
      </c>
      <c r="L16" s="257">
        <f>'NoE 2DGT--'!M$299+'NoE 2DGT--'!M$377</f>
        <v>765</v>
      </c>
      <c r="M16" s="257">
        <f>'NoE 2DGT--'!N$299+'NoE 2DGT--'!N$377</f>
        <v>766</v>
      </c>
      <c r="N16" s="257">
        <f>'NoE 2DGT--'!O$299+'NoE 2DGT--'!O$377</f>
        <v>752</v>
      </c>
      <c r="O16" s="257">
        <f>'NoE 2DGT--'!P$299+'NoE 2DGT--'!P$377</f>
        <v>754</v>
      </c>
      <c r="P16" s="257">
        <f>'NoE 2DGT--'!Q$299+'NoE 2DGT--'!Q$377</f>
        <v>775</v>
      </c>
      <c r="Q16" s="257">
        <f>'NoE 2DGT--'!R$299+'NoE 2DGT--'!R$377</f>
        <v>806</v>
      </c>
      <c r="AG16" s="63">
        <f>100</f>
        <v>100</v>
      </c>
      <c r="AH16" s="63">
        <f t="shared" si="9"/>
        <v>104.19906687402799</v>
      </c>
      <c r="AI16" s="63">
        <f t="shared" si="9"/>
        <v>107.15396578538103</v>
      </c>
      <c r="AJ16" s="63">
        <f t="shared" si="9"/>
        <v>108.08709175738724</v>
      </c>
      <c r="AK16" s="63">
        <f t="shared" si="9"/>
        <v>114.46345256609642</v>
      </c>
      <c r="AL16" s="63">
        <f t="shared" si="9"/>
        <v>111.66407465007777</v>
      </c>
      <c r="AM16" s="63">
        <f t="shared" si="9"/>
        <v>110.88646967340591</v>
      </c>
      <c r="AN16" s="63">
        <f t="shared" si="9"/>
        <v>112.90824261275272</v>
      </c>
      <c r="AO16" s="63">
        <f t="shared" si="9"/>
        <v>116.32970451010887</v>
      </c>
      <c r="AP16" s="63">
        <f t="shared" si="9"/>
        <v>118.97356143079315</v>
      </c>
      <c r="AQ16" s="63">
        <f t="shared" si="9"/>
        <v>119.12908242612752</v>
      </c>
      <c r="AR16" s="63">
        <f t="shared" si="9"/>
        <v>116.95178849144635</v>
      </c>
      <c r="AS16" s="63">
        <f t="shared" si="9"/>
        <v>117.26283048211509</v>
      </c>
      <c r="AT16" s="63">
        <f t="shared" si="9"/>
        <v>120.52877138413686</v>
      </c>
      <c r="AU16" s="63">
        <f t="shared" si="9"/>
        <v>125.34992223950233</v>
      </c>
    </row>
    <row r="17" spans="1:70" s="38" customFormat="1" ht="21" customHeight="1" x14ac:dyDescent="0.2">
      <c r="A17" s="64"/>
      <c r="B17" s="254" t="s">
        <v>136</v>
      </c>
      <c r="C17" s="272">
        <f>SUM(C18:C19)</f>
        <v>45187</v>
      </c>
      <c r="D17" s="273">
        <f>SUM(D18:D19)</f>
        <v>46277</v>
      </c>
      <c r="E17" s="273">
        <f t="shared" ref="E17:K17" si="10">SUM(E18:E19)</f>
        <v>47621</v>
      </c>
      <c r="F17" s="273">
        <f t="shared" si="10"/>
        <v>48401</v>
      </c>
      <c r="G17" s="273">
        <f t="shared" si="10"/>
        <v>49366</v>
      </c>
      <c r="H17" s="273">
        <f t="shared" si="10"/>
        <v>52205</v>
      </c>
      <c r="I17" s="273">
        <f t="shared" si="10"/>
        <v>52813</v>
      </c>
      <c r="J17" s="273">
        <f t="shared" si="10"/>
        <v>54465</v>
      </c>
      <c r="K17" s="273">
        <f t="shared" si="10"/>
        <v>55666</v>
      </c>
      <c r="L17" s="274">
        <f>SUM(L18:L19)</f>
        <v>56634</v>
      </c>
      <c r="M17" s="274">
        <f t="shared" ref="M17:N17" si="11">SUM(M18:M19)</f>
        <v>57922</v>
      </c>
      <c r="N17" s="274">
        <f t="shared" si="11"/>
        <v>59226</v>
      </c>
      <c r="O17" s="274">
        <f t="shared" ref="O17:P17" si="12">SUM(O18:O19)</f>
        <v>58947</v>
      </c>
      <c r="P17" s="274">
        <f t="shared" si="12"/>
        <v>58589</v>
      </c>
      <c r="Q17" s="274">
        <f t="shared" ref="Q17" si="13">SUM(Q18:Q19)</f>
        <v>59630</v>
      </c>
      <c r="R17" s="64"/>
      <c r="S17" s="64"/>
      <c r="T17" s="64"/>
      <c r="U17" s="64"/>
      <c r="V17" s="64"/>
      <c r="W17" s="64"/>
      <c r="X17" s="64"/>
      <c r="Y17" s="64"/>
      <c r="Z17" s="64"/>
      <c r="AA17" s="64"/>
      <c r="AB17" s="64"/>
      <c r="AC17" s="64"/>
      <c r="AD17" s="64"/>
      <c r="AE17" s="64"/>
      <c r="AF17" s="64"/>
      <c r="AG17" s="63">
        <f>100</f>
        <v>100</v>
      </c>
      <c r="AH17" s="63">
        <f t="shared" si="9"/>
        <v>102.41219819859694</v>
      </c>
      <c r="AI17" s="63">
        <f t="shared" si="9"/>
        <v>105.38650496824307</v>
      </c>
      <c r="AJ17" s="63">
        <f t="shared" si="9"/>
        <v>107.11266514705557</v>
      </c>
      <c r="AK17" s="63">
        <f t="shared" si="9"/>
        <v>109.24823511186845</v>
      </c>
      <c r="AL17" s="63">
        <f t="shared" si="9"/>
        <v>115.53101555757186</v>
      </c>
      <c r="AM17" s="63">
        <f t="shared" si="9"/>
        <v>116.8765352866975</v>
      </c>
      <c r="AN17" s="63">
        <f t="shared" si="9"/>
        <v>120.53245402438755</v>
      </c>
      <c r="AO17" s="63">
        <f t="shared" si="9"/>
        <v>123.19029809458472</v>
      </c>
      <c r="AP17" s="63">
        <f t="shared" si="9"/>
        <v>125.33250713700843</v>
      </c>
      <c r="AQ17" s="63">
        <f t="shared" si="9"/>
        <v>128.1828844579193</v>
      </c>
      <c r="AR17" s="63">
        <f t="shared" si="9"/>
        <v>131.06867019275455</v>
      </c>
      <c r="AS17" s="63">
        <f t="shared" si="9"/>
        <v>130.45123597494856</v>
      </c>
      <c r="AT17" s="63">
        <f t="shared" si="9"/>
        <v>129.65897271339102</v>
      </c>
      <c r="AU17" s="63">
        <f t="shared" si="9"/>
        <v>131.96273264434461</v>
      </c>
      <c r="AV17" s="64"/>
      <c r="AW17" s="64"/>
      <c r="AX17" s="64"/>
      <c r="AY17" s="64"/>
      <c r="AZ17" s="64"/>
      <c r="BA17" s="64"/>
      <c r="BB17" s="64"/>
      <c r="BC17" s="64"/>
      <c r="BD17" s="64"/>
      <c r="BE17" s="64"/>
      <c r="BF17" s="64"/>
      <c r="BG17" s="64"/>
      <c r="BH17" s="64"/>
      <c r="BI17" s="64"/>
      <c r="BJ17" s="64"/>
      <c r="BK17" s="64"/>
      <c r="BL17" s="64"/>
      <c r="BM17" s="64"/>
      <c r="BN17" s="64"/>
      <c r="BO17" s="64"/>
      <c r="BP17" s="64"/>
      <c r="BQ17" s="64"/>
      <c r="BR17" s="64"/>
    </row>
    <row r="18" spans="1:70" x14ac:dyDescent="0.2">
      <c r="A18" s="400"/>
      <c r="B18" s="254" t="s">
        <v>133</v>
      </c>
      <c r="C18" s="255">
        <f>'NoE 2DGT--'!D$239+'NoE 2DGT--'!D$245+'NoE 2DGT--'!D$251+'NoE 2DGT--'!D$257+'NoE 2DGT--'!D$275+'NoE 2DGT--'!D$287+'NoE 2DGT--'!D$293+'NoE 2DGT--'!D$335+'NoE 2DGT--'!D$383+'NoE 2DGT--'!D$395+'NoE 2DGT--'!D$407+'NoE 2DGT--'!D$413</f>
        <v>44630</v>
      </c>
      <c r="D18" s="256">
        <f>'NoE 2DGT--'!E$239+'NoE 2DGT--'!E$245+'NoE 2DGT--'!E$251+'NoE 2DGT--'!E$257+'NoE 2DGT--'!E$275+'NoE 2DGT--'!E$287+'NoE 2DGT--'!E$293+'NoE 2DGT--'!E$335+'NoE 2DGT--'!E$383+'NoE 2DGT--'!E$395+'NoE 2DGT--'!E$407+'NoE 2DGT--'!E$413</f>
        <v>45740</v>
      </c>
      <c r="E18" s="256">
        <f>'NoE 2DGT--'!F$239+'NoE 2DGT--'!F$245+'NoE 2DGT--'!F$251+'NoE 2DGT--'!F$257+'NoE 2DGT--'!F$275+'NoE 2DGT--'!F$287+'NoE 2DGT--'!F$293+'NoE 2DGT--'!F$335+'NoE 2DGT--'!F$383+'NoE 2DGT--'!F$395+'NoE 2DGT--'!F$407+'NoE 2DGT--'!F$413</f>
        <v>47081</v>
      </c>
      <c r="F18" s="256">
        <f>'NoE 2DGT--'!G$239+'NoE 2DGT--'!G$245+'NoE 2DGT--'!G$251+'NoE 2DGT--'!G$257+'NoE 2DGT--'!G$275+'NoE 2DGT--'!G$287+'NoE 2DGT--'!G$293+'NoE 2DGT--'!G$335+'NoE 2DGT--'!G$383+'NoE 2DGT--'!G$395+'NoE 2DGT--'!G$407+'NoE 2DGT--'!G$413</f>
        <v>47837</v>
      </c>
      <c r="G18" s="256">
        <f>'NoE 2DGT--'!H$239+'NoE 2DGT--'!H$245+'NoE 2DGT--'!H$251+'NoE 2DGT--'!H$257+'NoE 2DGT--'!H$275+'NoE 2DGT--'!H$287+'NoE 2DGT--'!H$293+'NoE 2DGT--'!H$335+'NoE 2DGT--'!H$383+'NoE 2DGT--'!H$395+'NoE 2DGT--'!H$407+'NoE 2DGT--'!H$413</f>
        <v>48808</v>
      </c>
      <c r="H18" s="256">
        <f>'NoE 2DGT--'!I$239+'NoE 2DGT--'!I$245+'NoE 2DGT--'!I$251+'NoE 2DGT--'!I$257+'NoE 2DGT--'!I$275+'NoE 2DGT--'!I$287+'NoE 2DGT--'!I$293+'NoE 2DGT--'!I$335+'NoE 2DGT--'!I$383+'NoE 2DGT--'!I$395+'NoE 2DGT--'!I$407+'NoE 2DGT--'!I$413</f>
        <v>51644</v>
      </c>
      <c r="I18" s="256">
        <f>'NoE 2DGT--'!J$239+'NoE 2DGT--'!J$245+'NoE 2DGT--'!J$251+'NoE 2DGT--'!J$257+'NoE 2DGT--'!J$275+'NoE 2DGT--'!J$287+'NoE 2DGT--'!J$293+'NoE 2DGT--'!J$335+'NoE 2DGT--'!J$383+'NoE 2DGT--'!J$395+'NoE 2DGT--'!J$407+'NoE 2DGT--'!J$413</f>
        <v>52301</v>
      </c>
      <c r="J18" s="256">
        <f>'NoE 2DGT--'!K$239+'NoE 2DGT--'!K$245+'NoE 2DGT--'!K$251+'NoE 2DGT--'!K$257+'NoE 2DGT--'!K$275+'NoE 2DGT--'!K$287+'NoE 2DGT--'!K$293+'NoE 2DGT--'!K$335+'NoE 2DGT--'!K$383+'NoE 2DGT--'!K$395+'NoE 2DGT--'!K$407+'NoE 2DGT--'!K$413</f>
        <v>53983</v>
      </c>
      <c r="K18" s="256">
        <f>'NoE 2DGT--'!L$239+'NoE 2DGT--'!L$245+'NoE 2DGT--'!L$251+'NoE 2DGT--'!L$257+'NoE 2DGT--'!L$275+'NoE 2DGT--'!L$287+'NoE 2DGT--'!L$293+'NoE 2DGT--'!L$335+'NoE 2DGT--'!L$383+'NoE 2DGT--'!L$395+'NoE 2DGT--'!L$407+'NoE 2DGT--'!L$413</f>
        <v>55207</v>
      </c>
      <c r="L18" s="257">
        <f>'NoE 2DGT--'!M$239+'NoE 2DGT--'!M$245+'NoE 2DGT--'!M$251+'NoE 2DGT--'!M$257+'NoE 2DGT--'!M$275+'NoE 2DGT--'!M$287+'NoE 2DGT--'!M$293+'NoE 2DGT--'!M$335+'NoE 2DGT--'!M$383+'NoE 2DGT--'!M$395+'NoE 2DGT--'!M$407+'NoE 2DGT--'!M$413</f>
        <v>56188</v>
      </c>
      <c r="M18" s="257">
        <f>'NoE 2DGT--'!N$239+'NoE 2DGT--'!N$245+'NoE 2DGT--'!N$251+'NoE 2DGT--'!N$257+'NoE 2DGT--'!N$275+'NoE 2DGT--'!N$287+'NoE 2DGT--'!N$293+'NoE 2DGT--'!N$335+'NoE 2DGT--'!N$383+'NoE 2DGT--'!N$395+'NoE 2DGT--'!N$407+'NoE 2DGT--'!N$413</f>
        <v>57515</v>
      </c>
      <c r="N18" s="257">
        <f>'NoE 2DGT--'!O$239+'NoE 2DGT--'!O$245+'NoE 2DGT--'!O$251+'NoE 2DGT--'!O$257+'NoE 2DGT--'!O$275+'NoE 2DGT--'!O$287+'NoE 2DGT--'!O$293+'NoE 2DGT--'!O$335+'NoE 2DGT--'!O$383+'NoE 2DGT--'!O$395+'NoE 2DGT--'!O$407+'NoE 2DGT--'!O$413</f>
        <v>58801</v>
      </c>
      <c r="O18" s="257">
        <f>'NoE 2DGT--'!P$239+'NoE 2DGT--'!P$245+'NoE 2DGT--'!P$251+'NoE 2DGT--'!P$257+'NoE 2DGT--'!P$275+'NoE 2DGT--'!P$287+'NoE 2DGT--'!P$293+'NoE 2DGT--'!P$335+'NoE 2DGT--'!P$383+'NoE 2DGT--'!P$395+'NoE 2DGT--'!P$407+'NoE 2DGT--'!P$413</f>
        <v>58444</v>
      </c>
      <c r="P18" s="257">
        <f>'NoE 2DGT--'!Q$239+'NoE 2DGT--'!Q$245+'NoE 2DGT--'!Q$251+'NoE 2DGT--'!Q$257+'NoE 2DGT--'!Q$275+'NoE 2DGT--'!Q$287+'NoE 2DGT--'!Q$293+'NoE 2DGT--'!Q$335+'NoE 2DGT--'!Q$383+'NoE 2DGT--'!Q$395+'NoE 2DGT--'!Q$407+'NoE 2DGT--'!Q$413</f>
        <v>58091</v>
      </c>
      <c r="Q18" s="257">
        <f>'NoE 2DGT--'!R$239+'NoE 2DGT--'!R$245+'NoE 2DGT--'!R$251+'NoE 2DGT--'!R$257+'NoE 2DGT--'!R$275+'NoE 2DGT--'!R$287+'NoE 2DGT--'!R$293+'NoE 2DGT--'!R$335+'NoE 2DGT--'!R$383+'NoE 2DGT--'!R$395+'NoE 2DGT--'!R$407+'NoE 2DGT--'!R$413</f>
        <v>59127</v>
      </c>
      <c r="AG18" s="63">
        <f>100</f>
        <v>100</v>
      </c>
      <c r="AH18" s="63">
        <f t="shared" si="9"/>
        <v>102.48711628949137</v>
      </c>
      <c r="AI18" s="63">
        <f t="shared" si="9"/>
        <v>105.49182164463366</v>
      </c>
      <c r="AJ18" s="63">
        <f t="shared" si="9"/>
        <v>107.18574949585481</v>
      </c>
      <c r="AK18" s="63">
        <f t="shared" si="9"/>
        <v>109.36141608783329</v>
      </c>
      <c r="AL18" s="63">
        <f t="shared" si="9"/>
        <v>115.71588617521846</v>
      </c>
      <c r="AM18" s="63">
        <f t="shared" si="9"/>
        <v>117.18799014116065</v>
      </c>
      <c r="AN18" s="63">
        <f t="shared" si="9"/>
        <v>120.95675554559713</v>
      </c>
      <c r="AO18" s="63">
        <f t="shared" si="9"/>
        <v>123.69930539995519</v>
      </c>
      <c r="AP18" s="63">
        <f t="shared" si="9"/>
        <v>125.89737844499216</v>
      </c>
      <c r="AQ18" s="63">
        <f t="shared" si="9"/>
        <v>128.87071476585257</v>
      </c>
      <c r="AR18" s="63">
        <f t="shared" si="9"/>
        <v>131.7521846291732</v>
      </c>
      <c r="AS18" s="63">
        <f t="shared" si="9"/>
        <v>130.95227425498544</v>
      </c>
      <c r="AT18" s="63">
        <f t="shared" si="9"/>
        <v>130.16132646202107</v>
      </c>
      <c r="AU18" s="63">
        <f t="shared" si="9"/>
        <v>132.48263499887969</v>
      </c>
    </row>
    <row r="19" spans="1:70" ht="10.8" thickBot="1" x14ac:dyDescent="0.25">
      <c r="B19" s="275" t="s">
        <v>137</v>
      </c>
      <c r="C19" s="276">
        <f>'NoE 2DGT--'!D$281</f>
        <v>557</v>
      </c>
      <c r="D19" s="277">
        <f>'NoE 2DGT--'!E$281</f>
        <v>537</v>
      </c>
      <c r="E19" s="277">
        <f>'NoE 2DGT--'!F$281</f>
        <v>540</v>
      </c>
      <c r="F19" s="277">
        <f>'NoE 2DGT--'!G$281</f>
        <v>564</v>
      </c>
      <c r="G19" s="277">
        <f>'NoE 2DGT--'!H$281</f>
        <v>558</v>
      </c>
      <c r="H19" s="277">
        <f>'NoE 2DGT--'!I$281</f>
        <v>561</v>
      </c>
      <c r="I19" s="277">
        <f>'NoE 2DGT--'!J$281</f>
        <v>512</v>
      </c>
      <c r="J19" s="277">
        <f>'NoE 2DGT--'!K$281</f>
        <v>482</v>
      </c>
      <c r="K19" s="277">
        <f>'NoE 2DGT--'!L$281</f>
        <v>459</v>
      </c>
      <c r="L19" s="278">
        <f>'NoE 2DGT--'!M$281</f>
        <v>446</v>
      </c>
      <c r="M19" s="278">
        <f>'NoE 2DGT--'!N$281</f>
        <v>407</v>
      </c>
      <c r="N19" s="278">
        <f>'NoE 2DGT--'!O$281</f>
        <v>425</v>
      </c>
      <c r="O19" s="278">
        <f>'NoE 2DGT--'!P$281</f>
        <v>503</v>
      </c>
      <c r="P19" s="278">
        <f>'NoE 2DGT--'!Q$281</f>
        <v>498</v>
      </c>
      <c r="Q19" s="278">
        <f>'NoE 2DGT--'!R$281</f>
        <v>503</v>
      </c>
      <c r="AG19" s="63">
        <f>100</f>
        <v>100</v>
      </c>
      <c r="AH19" s="63">
        <f t="shared" si="9"/>
        <v>96.409335727109521</v>
      </c>
      <c r="AI19" s="63">
        <f t="shared" si="9"/>
        <v>96.94793536804309</v>
      </c>
      <c r="AJ19" s="63">
        <f t="shared" si="9"/>
        <v>101.25673249551167</v>
      </c>
      <c r="AK19" s="63">
        <f t="shared" si="9"/>
        <v>100.17953321364452</v>
      </c>
      <c r="AL19" s="63">
        <f t="shared" si="9"/>
        <v>100.7181328545781</v>
      </c>
      <c r="AM19" s="63">
        <f t="shared" si="9"/>
        <v>91.921005385996409</v>
      </c>
      <c r="AN19" s="63">
        <f t="shared" si="9"/>
        <v>86.535008976660677</v>
      </c>
      <c r="AO19" s="63">
        <f t="shared" si="9"/>
        <v>82.40574506283663</v>
      </c>
      <c r="AP19" s="63">
        <f t="shared" si="9"/>
        <v>80.071813285457807</v>
      </c>
      <c r="AQ19" s="63">
        <f t="shared" si="9"/>
        <v>73.070017953321369</v>
      </c>
      <c r="AR19" s="63">
        <f t="shared" si="9"/>
        <v>76.301615798922796</v>
      </c>
      <c r="AS19" s="63">
        <f t="shared" si="9"/>
        <v>90.305206463195688</v>
      </c>
      <c r="AT19" s="63">
        <f t="shared" si="9"/>
        <v>89.407540394973068</v>
      </c>
      <c r="AU19" s="63">
        <f t="shared" si="9"/>
        <v>90.305206463195688</v>
      </c>
    </row>
    <row r="20" spans="1:70" s="38" customFormat="1" ht="10.8" thickBot="1" x14ac:dyDescent="0.25">
      <c r="A20" s="64"/>
      <c r="B20" s="246" t="s">
        <v>138</v>
      </c>
      <c r="C20" s="279">
        <f>C13+C17</f>
        <v>69977</v>
      </c>
      <c r="D20" s="280">
        <f t="shared" ref="D20:K20" si="14">D13+D17</f>
        <v>73076</v>
      </c>
      <c r="E20" s="280">
        <f t="shared" si="14"/>
        <v>76626</v>
      </c>
      <c r="F20" s="280">
        <f t="shared" si="14"/>
        <v>78964</v>
      </c>
      <c r="G20" s="280">
        <f t="shared" si="14"/>
        <v>81076</v>
      </c>
      <c r="H20" s="280">
        <f t="shared" si="14"/>
        <v>87334</v>
      </c>
      <c r="I20" s="280">
        <f t="shared" si="14"/>
        <v>90104</v>
      </c>
      <c r="J20" s="280">
        <f t="shared" si="14"/>
        <v>94299</v>
      </c>
      <c r="K20" s="280">
        <f t="shared" si="14"/>
        <v>97849</v>
      </c>
      <c r="L20" s="281">
        <f>L13+L17</f>
        <v>100812</v>
      </c>
      <c r="M20" s="281">
        <f t="shared" ref="M20:N20" si="15">M13+M17</f>
        <v>103787</v>
      </c>
      <c r="N20" s="281">
        <f t="shared" si="15"/>
        <v>106294</v>
      </c>
      <c r="O20" s="281">
        <f t="shared" ref="O20:P20" si="16">O13+O17</f>
        <v>106785</v>
      </c>
      <c r="P20" s="281">
        <f t="shared" si="16"/>
        <v>107350</v>
      </c>
      <c r="Q20" s="281">
        <f t="shared" ref="Q20" si="17">Q13+Q17</f>
        <v>110319</v>
      </c>
      <c r="R20" s="64"/>
      <c r="S20" s="64"/>
      <c r="T20" s="64"/>
      <c r="U20" s="64"/>
      <c r="V20" s="64"/>
      <c r="W20" s="64"/>
      <c r="X20" s="64"/>
      <c r="Y20" s="64"/>
      <c r="Z20" s="64"/>
      <c r="AA20" s="64"/>
      <c r="AB20" s="64"/>
      <c r="AC20" s="64"/>
      <c r="AD20" s="64"/>
      <c r="AE20" s="64"/>
      <c r="AF20" s="64"/>
      <c r="AG20" s="63">
        <f>100</f>
        <v>100</v>
      </c>
      <c r="AH20" s="63">
        <f t="shared" si="9"/>
        <v>104.42859796790374</v>
      </c>
      <c r="AI20" s="63">
        <f t="shared" si="9"/>
        <v>109.50169341355017</v>
      </c>
      <c r="AJ20" s="63">
        <f t="shared" si="9"/>
        <v>112.84279120282379</v>
      </c>
      <c r="AK20" s="63">
        <f t="shared" si="9"/>
        <v>115.86092573274075</v>
      </c>
      <c r="AL20" s="63">
        <f t="shared" si="9"/>
        <v>124.80386412678452</v>
      </c>
      <c r="AM20" s="63">
        <f t="shared" si="9"/>
        <v>128.76230761535933</v>
      </c>
      <c r="AN20" s="63">
        <f t="shared" si="9"/>
        <v>134.75713448704573</v>
      </c>
      <c r="AO20" s="63">
        <f t="shared" si="9"/>
        <v>139.83022993269216</v>
      </c>
      <c r="AP20" s="63">
        <f t="shared" si="9"/>
        <v>144.06447832859368</v>
      </c>
      <c r="AQ20" s="63">
        <f t="shared" si="9"/>
        <v>148.31587521614244</v>
      </c>
      <c r="AR20" s="63">
        <f t="shared" si="9"/>
        <v>151.89848092944825</v>
      </c>
      <c r="AS20" s="63">
        <f t="shared" si="9"/>
        <v>152.60014004601513</v>
      </c>
      <c r="AT20" s="63">
        <f t="shared" si="9"/>
        <v>153.40754819440673</v>
      </c>
      <c r="AU20" s="63">
        <f t="shared" si="9"/>
        <v>157.65037083613188</v>
      </c>
      <c r="AV20" s="64"/>
      <c r="AW20" s="64"/>
      <c r="AX20" s="64"/>
      <c r="AY20" s="64"/>
      <c r="AZ20" s="64"/>
      <c r="BA20" s="64"/>
      <c r="BB20" s="64"/>
      <c r="BC20" s="64"/>
      <c r="BD20" s="64"/>
      <c r="BE20" s="64"/>
      <c r="BF20" s="64"/>
      <c r="BG20" s="64"/>
      <c r="BH20" s="64"/>
      <c r="BI20" s="64"/>
      <c r="BJ20" s="64"/>
      <c r="BK20" s="64"/>
      <c r="BL20" s="64"/>
      <c r="BM20" s="64"/>
      <c r="BN20" s="64"/>
      <c r="BO20" s="64"/>
      <c r="BP20" s="64"/>
      <c r="BQ20" s="64"/>
      <c r="BR20" s="64"/>
    </row>
    <row r="21" spans="1:70" s="61" customFormat="1" ht="10.8" thickBot="1" x14ac:dyDescent="0.25">
      <c r="A21" s="66"/>
      <c r="B21" s="282"/>
      <c r="C21" s="283"/>
      <c r="D21" s="283"/>
      <c r="E21" s="283"/>
      <c r="F21" s="283"/>
      <c r="G21" s="283"/>
      <c r="H21" s="283"/>
      <c r="I21" s="283"/>
      <c r="J21" s="283"/>
      <c r="K21" s="283"/>
      <c r="L21" s="283"/>
      <c r="M21" s="283"/>
      <c r="N21" s="284"/>
      <c r="O21" s="284"/>
      <c r="P21" s="284"/>
      <c r="Q21" s="284"/>
      <c r="R21" s="66"/>
      <c r="S21" s="66"/>
      <c r="T21" s="66"/>
      <c r="U21" s="66"/>
      <c r="V21" s="66"/>
      <c r="W21" s="66"/>
      <c r="X21" s="66"/>
      <c r="Y21" s="66"/>
      <c r="Z21" s="66"/>
      <c r="AA21" s="66"/>
      <c r="AB21" s="66"/>
      <c r="AC21" s="66"/>
      <c r="AD21" s="66"/>
      <c r="AE21" s="66"/>
      <c r="AF21" s="66"/>
      <c r="AG21" s="67"/>
      <c r="AH21" s="67"/>
      <c r="AI21" s="67"/>
      <c r="AJ21" s="67"/>
      <c r="AK21" s="67"/>
      <c r="AL21" s="67"/>
      <c r="AM21" s="67"/>
      <c r="AN21" s="67"/>
      <c r="AO21" s="67"/>
      <c r="AP21" s="67"/>
      <c r="AQ21" s="67"/>
      <c r="AR21" s="67"/>
      <c r="AS21" s="67"/>
      <c r="AT21" s="67"/>
      <c r="AU21" s="67"/>
      <c r="AV21" s="66"/>
      <c r="AW21" s="66"/>
      <c r="AX21" s="66"/>
      <c r="AY21" s="66"/>
      <c r="AZ21" s="66"/>
      <c r="BA21" s="66"/>
      <c r="BB21" s="66"/>
      <c r="BC21" s="66"/>
      <c r="BD21" s="66"/>
      <c r="BE21" s="66"/>
      <c r="BF21" s="66"/>
      <c r="BG21" s="66"/>
      <c r="BH21" s="66"/>
      <c r="BI21" s="66"/>
      <c r="BJ21" s="66"/>
      <c r="BK21" s="66"/>
      <c r="BL21" s="66"/>
      <c r="BM21" s="66"/>
      <c r="BN21" s="66"/>
      <c r="BO21" s="66"/>
      <c r="BP21" s="66"/>
      <c r="BQ21" s="66"/>
      <c r="BR21" s="66"/>
    </row>
    <row r="22" spans="1:70" s="38" customFormat="1" ht="10.8" thickBot="1" x14ac:dyDescent="0.25">
      <c r="A22" s="64"/>
      <c r="B22" s="285" t="s">
        <v>139</v>
      </c>
      <c r="C22" s="286">
        <f>C10+C20</f>
        <v>87171</v>
      </c>
      <c r="D22" s="287">
        <f t="shared" ref="D22:K22" si="18">D10+D20</f>
        <v>90122</v>
      </c>
      <c r="E22" s="287">
        <f t="shared" si="18"/>
        <v>93622</v>
      </c>
      <c r="F22" s="287">
        <f t="shared" si="18"/>
        <v>95863</v>
      </c>
      <c r="G22" s="287">
        <f t="shared" si="18"/>
        <v>98147</v>
      </c>
      <c r="H22" s="287">
        <f t="shared" si="18"/>
        <v>105375</v>
      </c>
      <c r="I22" s="287">
        <f t="shared" si="18"/>
        <v>108558</v>
      </c>
      <c r="J22" s="287">
        <f t="shared" si="18"/>
        <v>113048</v>
      </c>
      <c r="K22" s="287">
        <f t="shared" si="18"/>
        <v>116812</v>
      </c>
      <c r="L22" s="288">
        <f>L10+L20</f>
        <v>120072</v>
      </c>
      <c r="M22" s="288">
        <f t="shared" ref="M22:N22" si="19">M10+M20</f>
        <v>123332</v>
      </c>
      <c r="N22" s="288">
        <f t="shared" si="19"/>
        <v>126101</v>
      </c>
      <c r="O22" s="288">
        <f t="shared" ref="O22:P22" si="20">O10+O20</f>
        <v>126769</v>
      </c>
      <c r="P22" s="288">
        <f t="shared" si="20"/>
        <v>127585</v>
      </c>
      <c r="Q22" s="288">
        <f t="shared" ref="Q22" si="21">Q10+Q20</f>
        <v>130669</v>
      </c>
      <c r="R22" s="64"/>
      <c r="S22" s="64"/>
      <c r="T22" s="64"/>
      <c r="U22" s="64"/>
      <c r="V22" s="64"/>
      <c r="W22" s="64"/>
      <c r="X22" s="64"/>
      <c r="Y22" s="64"/>
      <c r="Z22" s="64"/>
      <c r="AA22" s="64"/>
      <c r="AB22" s="64"/>
      <c r="AC22" s="64"/>
      <c r="AD22" s="64"/>
      <c r="AE22" s="64"/>
      <c r="AF22" s="64"/>
      <c r="AG22" s="63">
        <f>100</f>
        <v>100</v>
      </c>
      <c r="AH22" s="63">
        <f t="shared" ref="AH22:AU22" si="22">D22*100/$C22</f>
        <v>103.38530015716236</v>
      </c>
      <c r="AI22" s="63">
        <f t="shared" si="22"/>
        <v>107.40039692099437</v>
      </c>
      <c r="AJ22" s="63">
        <f t="shared" si="22"/>
        <v>109.97120602035081</v>
      </c>
      <c r="AK22" s="63">
        <f t="shared" si="22"/>
        <v>112.59134345137718</v>
      </c>
      <c r="AL22" s="63">
        <f t="shared" si="22"/>
        <v>120.88309185394225</v>
      </c>
      <c r="AM22" s="63">
        <f t="shared" si="22"/>
        <v>124.53453556802147</v>
      </c>
      <c r="AN22" s="63">
        <f t="shared" si="22"/>
        <v>129.68533113076597</v>
      </c>
      <c r="AO22" s="63">
        <f t="shared" si="22"/>
        <v>134.00328090764131</v>
      </c>
      <c r="AP22" s="63">
        <f t="shared" si="22"/>
        <v>137.74305675052483</v>
      </c>
      <c r="AQ22" s="63">
        <f t="shared" si="22"/>
        <v>141.48283259340835</v>
      </c>
      <c r="AR22" s="63">
        <f t="shared" si="22"/>
        <v>144.65934771885145</v>
      </c>
      <c r="AS22" s="63">
        <f t="shared" si="22"/>
        <v>145.42565761549139</v>
      </c>
      <c r="AT22" s="63">
        <f t="shared" si="22"/>
        <v>146.36174874671622</v>
      </c>
      <c r="AU22" s="63">
        <f t="shared" si="22"/>
        <v>149.89962258090421</v>
      </c>
      <c r="AV22" s="64"/>
      <c r="AW22" s="64"/>
      <c r="AX22" s="64"/>
      <c r="AY22" s="64"/>
      <c r="AZ22" s="64"/>
      <c r="BA22" s="64"/>
      <c r="BB22" s="64"/>
      <c r="BC22" s="64"/>
      <c r="BD22" s="64"/>
      <c r="BE22" s="64"/>
      <c r="BF22" s="64"/>
      <c r="BG22" s="64"/>
      <c r="BH22" s="64"/>
      <c r="BI22" s="64"/>
      <c r="BJ22" s="64"/>
      <c r="BK22" s="64"/>
      <c r="BL22" s="64"/>
      <c r="BM22" s="64"/>
      <c r="BN22" s="64"/>
      <c r="BO22" s="64"/>
      <c r="BP22" s="64"/>
      <c r="BQ22" s="64"/>
      <c r="BR22" s="64"/>
    </row>
    <row r="23" spans="1:70" s="38" customFormat="1" ht="10.8" thickBot="1" x14ac:dyDescent="0.25">
      <c r="A23" s="64"/>
      <c r="B23" s="289"/>
      <c r="C23" s="290"/>
      <c r="D23" s="290"/>
      <c r="E23" s="290"/>
      <c r="F23" s="290"/>
      <c r="G23" s="290"/>
      <c r="H23" s="290"/>
      <c r="I23" s="290"/>
      <c r="J23" s="290"/>
      <c r="K23" s="290"/>
      <c r="L23" s="290"/>
      <c r="M23" s="290"/>
      <c r="N23" s="291"/>
      <c r="O23" s="291"/>
      <c r="P23" s="291"/>
      <c r="Q23" s="291"/>
      <c r="R23" s="64"/>
      <c r="S23" s="64"/>
      <c r="T23" s="64"/>
      <c r="U23" s="64"/>
      <c r="V23" s="64"/>
      <c r="W23" s="64"/>
      <c r="X23" s="64"/>
      <c r="Y23" s="64"/>
      <c r="Z23" s="64"/>
      <c r="AA23" s="64"/>
      <c r="AB23" s="64"/>
      <c r="AC23" s="64"/>
      <c r="AD23" s="64"/>
      <c r="AE23" s="64"/>
      <c r="AF23" s="64"/>
      <c r="AG23" s="63"/>
      <c r="AH23" s="63"/>
      <c r="AI23" s="63"/>
      <c r="AJ23" s="63"/>
      <c r="AK23" s="63"/>
      <c r="AL23" s="63"/>
      <c r="AM23" s="63"/>
      <c r="AN23" s="63"/>
      <c r="AO23" s="63"/>
      <c r="AP23" s="63"/>
      <c r="AQ23" s="63"/>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row>
    <row r="24" spans="1:70" s="38" customFormat="1" ht="21" thickBot="1" x14ac:dyDescent="0.25">
      <c r="A24" s="64"/>
      <c r="B24" s="246" t="s">
        <v>140</v>
      </c>
      <c r="C24" s="292">
        <f>(C6+C7+C13)/C22</f>
        <v>0.30677633616684447</v>
      </c>
      <c r="D24" s="292">
        <f t="shared" ref="D24:I24" si="23">(D6+D7+D13)/D22</f>
        <v>0.31841281817980072</v>
      </c>
      <c r="E24" s="292">
        <f t="shared" si="23"/>
        <v>0.3297408728717609</v>
      </c>
      <c r="F24" s="292">
        <f t="shared" si="23"/>
        <v>0.33801362360869158</v>
      </c>
      <c r="G24" s="292">
        <f t="shared" si="23"/>
        <v>0.34193607547861882</v>
      </c>
      <c r="H24" s="292">
        <f t="shared" si="23"/>
        <v>0.35120284697508897</v>
      </c>
      <c r="I24" s="292">
        <f t="shared" si="23"/>
        <v>0.36118019860351147</v>
      </c>
      <c r="J24" s="292">
        <f>(J6+J7+J13)/J22</f>
        <v>0.36949791239119667</v>
      </c>
      <c r="K24" s="292">
        <f>(K6+K7+K13)/K22</f>
        <v>0.37766667808101906</v>
      </c>
      <c r="L24" s="292">
        <f>(L6+L7+L13)/L22</f>
        <v>0.38427776667332936</v>
      </c>
      <c r="M24" s="353">
        <f t="shared" ref="M24:N24" si="24">(M6+M7+M13)/M22</f>
        <v>0.38774202964356369</v>
      </c>
      <c r="N24" s="352">
        <f t="shared" si="24"/>
        <v>0.38893426697647127</v>
      </c>
      <c r="O24" s="352">
        <f t="shared" ref="O24:P24" si="25">(O6+O7+O13)/O22</f>
        <v>0.39298251149729035</v>
      </c>
      <c r="P24" s="352">
        <f t="shared" si="25"/>
        <v>0.39787592585335269</v>
      </c>
      <c r="Q24" s="352">
        <f t="shared" ref="Q24" si="26">(Q6+Q7+Q13)/Q22</f>
        <v>0.403309124581959</v>
      </c>
      <c r="R24" s="64"/>
      <c r="S24" s="64"/>
      <c r="T24" s="64"/>
      <c r="U24" s="64"/>
      <c r="V24" s="64"/>
      <c r="W24" s="64"/>
      <c r="X24" s="64"/>
      <c r="Y24" s="64"/>
      <c r="Z24" s="64"/>
      <c r="AA24" s="64"/>
      <c r="AB24" s="64"/>
      <c r="AC24" s="64"/>
      <c r="AD24" s="64"/>
      <c r="AE24" s="64"/>
      <c r="AF24" s="64"/>
      <c r="AG24" s="63"/>
      <c r="AH24" s="63"/>
      <c r="AI24" s="63"/>
      <c r="AJ24" s="63"/>
      <c r="AK24" s="63"/>
      <c r="AL24" s="63"/>
      <c r="AM24" s="63"/>
      <c r="AN24" s="63"/>
      <c r="AO24" s="63"/>
      <c r="AP24" s="63"/>
      <c r="AQ24" s="63"/>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row>
    <row r="25" spans="1:70" s="38" customFormat="1" ht="21" thickBot="1" x14ac:dyDescent="0.25">
      <c r="A25" s="64"/>
      <c r="B25" s="265" t="s">
        <v>141</v>
      </c>
      <c r="C25" s="292">
        <f t="shared" ref="C25:K25" si="27">(C8+C9+C17)/C22</f>
        <v>0.69322366383315548</v>
      </c>
      <c r="D25" s="292">
        <f t="shared" si="27"/>
        <v>0.68158718182019928</v>
      </c>
      <c r="E25" s="292">
        <f t="shared" si="27"/>
        <v>0.6702591271282391</v>
      </c>
      <c r="F25" s="292">
        <f t="shared" si="27"/>
        <v>0.66198637639130842</v>
      </c>
      <c r="G25" s="292">
        <f t="shared" si="27"/>
        <v>0.65806392452138118</v>
      </c>
      <c r="H25" s="292">
        <f t="shared" si="27"/>
        <v>0.64879715302491103</v>
      </c>
      <c r="I25" s="292">
        <f t="shared" si="27"/>
        <v>0.63881980139648853</v>
      </c>
      <c r="J25" s="292">
        <f t="shared" si="27"/>
        <v>0.63050208760880333</v>
      </c>
      <c r="K25" s="292">
        <f t="shared" si="27"/>
        <v>0.62233332191898094</v>
      </c>
      <c r="L25" s="292">
        <f>(L8+L9+L17)/L22</f>
        <v>0.61572223332667064</v>
      </c>
      <c r="M25" s="353">
        <f t="shared" ref="M25:N25" si="28">(M8+M9+M17)/M22</f>
        <v>0.61225797035643625</v>
      </c>
      <c r="N25" s="353">
        <f t="shared" si="28"/>
        <v>0.61106573302352873</v>
      </c>
      <c r="O25" s="353">
        <f t="shared" ref="O25:P25" si="29">(O8+O9+O17)/O22</f>
        <v>0.60701748850270965</v>
      </c>
      <c r="P25" s="352">
        <f t="shared" si="29"/>
        <v>0.60212407414664737</v>
      </c>
      <c r="Q25" s="352">
        <f t="shared" ref="Q25" si="30">(Q8+Q9+Q17)/Q22</f>
        <v>0.596690875418041</v>
      </c>
      <c r="R25" s="64"/>
      <c r="S25" s="64"/>
      <c r="T25" s="64"/>
      <c r="U25" s="64"/>
      <c r="V25" s="64"/>
      <c r="W25" s="64"/>
      <c r="X25" s="64"/>
      <c r="Y25" s="64"/>
      <c r="Z25" s="64"/>
      <c r="AA25" s="64"/>
      <c r="AB25" s="64"/>
      <c r="AC25" s="64"/>
      <c r="AD25" s="64"/>
      <c r="AE25" s="64"/>
      <c r="AF25" s="64"/>
      <c r="AG25" s="65"/>
      <c r="AH25" s="65"/>
      <c r="AI25" s="65"/>
      <c r="AJ25" s="65"/>
      <c r="AK25" s="65"/>
      <c r="AL25" s="65"/>
      <c r="AM25" s="65"/>
      <c r="AN25" s="65"/>
      <c r="AO25" s="65"/>
      <c r="AP25" s="65"/>
      <c r="AQ25" s="65"/>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row>
    <row r="26" spans="1:70" ht="10.8" thickBot="1" x14ac:dyDescent="0.25"/>
    <row r="27" spans="1:70" ht="12" customHeight="1" thickBot="1" x14ac:dyDescent="0.25">
      <c r="B27" s="890" t="s">
        <v>81</v>
      </c>
      <c r="C27" s="891"/>
      <c r="D27" s="891"/>
      <c r="E27" s="891"/>
      <c r="F27" s="891"/>
      <c r="G27" s="891"/>
      <c r="H27" s="891"/>
      <c r="I27" s="891"/>
      <c r="J27" s="891"/>
      <c r="K27" s="891"/>
      <c r="L27" s="891"/>
      <c r="M27" s="891"/>
      <c r="N27" s="891"/>
      <c r="O27" s="891"/>
      <c r="P27" s="891"/>
      <c r="Q27" s="892"/>
    </row>
    <row r="28" spans="1:70" ht="10.8" thickBot="1" x14ac:dyDescent="0.25">
      <c r="B28" s="145" t="s">
        <v>125</v>
      </c>
      <c r="C28" s="146">
        <v>2008</v>
      </c>
      <c r="D28" s="147">
        <v>2009</v>
      </c>
      <c r="E28" s="147">
        <v>2010</v>
      </c>
      <c r="F28" s="147">
        <v>2011</v>
      </c>
      <c r="G28" s="147">
        <v>2012</v>
      </c>
      <c r="H28" s="147">
        <v>2013</v>
      </c>
      <c r="I28" s="147">
        <v>2014</v>
      </c>
      <c r="J28" s="147">
        <v>2015</v>
      </c>
      <c r="K28" s="147">
        <v>2016</v>
      </c>
      <c r="L28" s="148">
        <v>2017</v>
      </c>
      <c r="M28" s="148">
        <v>2018</v>
      </c>
      <c r="N28" s="148">
        <v>2019</v>
      </c>
      <c r="O28" s="148">
        <v>2020</v>
      </c>
      <c r="P28" s="148">
        <v>2021</v>
      </c>
      <c r="Q28" s="148">
        <v>2022</v>
      </c>
      <c r="AG28" s="65">
        <v>2008</v>
      </c>
      <c r="AH28" s="65">
        <v>2009</v>
      </c>
      <c r="AI28" s="65">
        <v>2010</v>
      </c>
      <c r="AJ28" s="65">
        <v>2011</v>
      </c>
      <c r="AK28" s="65">
        <v>2012</v>
      </c>
      <c r="AL28" s="65">
        <v>2013</v>
      </c>
      <c r="AM28" s="65">
        <v>2014</v>
      </c>
      <c r="AN28" s="65">
        <v>2015</v>
      </c>
      <c r="AO28" s="65">
        <v>2016</v>
      </c>
      <c r="AP28" s="65">
        <v>2017</v>
      </c>
      <c r="AQ28" s="65">
        <v>2018</v>
      </c>
      <c r="AR28" s="65">
        <v>2019</v>
      </c>
      <c r="AS28" s="65">
        <v>2020</v>
      </c>
      <c r="AT28" s="65">
        <v>2021</v>
      </c>
      <c r="AU28" s="65">
        <v>2022</v>
      </c>
    </row>
    <row r="29" spans="1:70" x14ac:dyDescent="0.2">
      <c r="B29" s="149" t="s">
        <v>239</v>
      </c>
      <c r="C29" s="150">
        <f>'EMP 2DGT--'!D$113+'EMP 2DGT--'!D$143</f>
        <v>3732</v>
      </c>
      <c r="D29" s="151">
        <f>'EMP 2DGT--'!E$113+'EMP 2DGT--'!E$143</f>
        <v>3876</v>
      </c>
      <c r="E29" s="151">
        <f>'EMP 2DGT--'!F$113+'EMP 2DGT--'!F$143</f>
        <v>3696</v>
      </c>
      <c r="F29" s="151">
        <f>'EMP 2DGT--'!G$113+'EMP 2DGT--'!G$143</f>
        <v>3672</v>
      </c>
      <c r="G29" s="151">
        <f>'EMP 2DGT--'!H$113+'EMP 2DGT--'!H$143</f>
        <v>3675</v>
      </c>
      <c r="H29" s="151">
        <f>'EMP 2DGT--'!I$113+'EMP 2DGT--'!I$143</f>
        <v>3364</v>
      </c>
      <c r="I29" s="151">
        <f>'EMP 2DGT--'!J$113+'EMP 2DGT--'!J$143</f>
        <v>3923</v>
      </c>
      <c r="J29" s="151">
        <f>'EMP 2DGT--'!K$113+'EMP 2DGT--'!K$143</f>
        <v>4085</v>
      </c>
      <c r="K29" s="151">
        <f>'EMP 2DGT--'!L$113+'EMP 2DGT--'!L$143</f>
        <v>3878</v>
      </c>
      <c r="L29" s="152">
        <f>'EMP 2DGT--'!M$113+'EMP 2DGT--'!M$143</f>
        <v>3709</v>
      </c>
      <c r="M29" s="152">
        <f>'EMP 2DGT--'!N$113+'EMP 2DGT--'!N$143</f>
        <v>3834</v>
      </c>
      <c r="N29" s="152">
        <f>'EMP 2DGT--'!O$113+'EMP 2DGT--'!O$143</f>
        <v>3910</v>
      </c>
      <c r="O29" s="152">
        <f>'EMP 2DGT--'!P$113+'EMP 2DGT--'!P$143</f>
        <v>3874</v>
      </c>
      <c r="P29" s="152">
        <f>'EMP 2DGT--'!Q$113+'EMP 2DGT--'!Q$143</f>
        <v>3921</v>
      </c>
      <c r="Q29" s="152">
        <f>'EMP 2DGT--'!R$113+'EMP 2DGT--'!R$143</f>
        <v>3942</v>
      </c>
      <c r="AG29" s="63">
        <f>100</f>
        <v>100</v>
      </c>
      <c r="AH29" s="63">
        <f t="shared" ref="AH29:AU33" si="31">D29*100/$C29</f>
        <v>103.85852090032154</v>
      </c>
      <c r="AI29" s="63">
        <f t="shared" si="31"/>
        <v>99.035369774919616</v>
      </c>
      <c r="AJ29" s="63">
        <f t="shared" si="31"/>
        <v>98.39228295819936</v>
      </c>
      <c r="AK29" s="63">
        <f t="shared" si="31"/>
        <v>98.472668810289392</v>
      </c>
      <c r="AL29" s="63">
        <f t="shared" si="31"/>
        <v>90.139335476956049</v>
      </c>
      <c r="AM29" s="63">
        <f t="shared" si="31"/>
        <v>105.11789924973205</v>
      </c>
      <c r="AN29" s="63">
        <f t="shared" si="31"/>
        <v>109.45873526259378</v>
      </c>
      <c r="AO29" s="63">
        <f t="shared" si="31"/>
        <v>103.91211146838157</v>
      </c>
      <c r="AP29" s="63">
        <f t="shared" si="31"/>
        <v>99.383708467309759</v>
      </c>
      <c r="AQ29" s="63">
        <f t="shared" si="31"/>
        <v>102.73311897106109</v>
      </c>
      <c r="AR29" s="63">
        <f t="shared" si="31"/>
        <v>104.7695605573419</v>
      </c>
      <c r="AS29" s="63">
        <f t="shared" si="31"/>
        <v>103.80493033226152</v>
      </c>
      <c r="AT29" s="63">
        <f t="shared" si="31"/>
        <v>105.06430868167203</v>
      </c>
      <c r="AU29" s="63">
        <f t="shared" si="31"/>
        <v>105.62700964630226</v>
      </c>
    </row>
    <row r="30" spans="1:70" x14ac:dyDescent="0.2">
      <c r="B30" s="153" t="s">
        <v>127</v>
      </c>
      <c r="C30" s="154">
        <f>'EMP 2DGT--'!D$107+'EMP 2DGT--'!D$149+'EMP 2DGT--'!D$155+'EMP 2DGT--'!D$161+'EMP 2DGT--'!D$167</f>
        <v>26976</v>
      </c>
      <c r="D30" s="155">
        <f>'EMP 2DGT--'!E$107+'EMP 2DGT--'!E$149+'EMP 2DGT--'!E$155+'EMP 2DGT--'!E$161+'EMP 2DGT--'!E$167</f>
        <v>23375</v>
      </c>
      <c r="E30" s="155">
        <f>'EMP 2DGT--'!F$107+'EMP 2DGT--'!F$149+'EMP 2DGT--'!F$155+'EMP 2DGT--'!F$161+'EMP 2DGT--'!F$167</f>
        <v>22729</v>
      </c>
      <c r="F30" s="155">
        <f>'EMP 2DGT--'!G$107+'EMP 2DGT--'!G$149+'EMP 2DGT--'!G$155+'EMP 2DGT--'!G$161+'EMP 2DGT--'!G$167</f>
        <v>21665</v>
      </c>
      <c r="G30" s="155">
        <f>'EMP 2DGT--'!H$107+'EMP 2DGT--'!H$149+'EMP 2DGT--'!H$155+'EMP 2DGT--'!H$161+'EMP 2DGT--'!H$167</f>
        <v>21618</v>
      </c>
      <c r="H30" s="155">
        <f>'EMP 2DGT--'!I$107+'EMP 2DGT--'!I$149+'EMP 2DGT--'!I$155+'EMP 2DGT--'!I$161+'EMP 2DGT--'!I$167</f>
        <v>21608</v>
      </c>
      <c r="I30" s="155">
        <f>'EMP 2DGT--'!J$107+'EMP 2DGT--'!J$149+'EMP 2DGT--'!J$155+'EMP 2DGT--'!J$161+'EMP 2DGT--'!J$167</f>
        <v>21882</v>
      </c>
      <c r="J30" s="155">
        <f>'EMP 2DGT--'!K$107+'EMP 2DGT--'!K$149+'EMP 2DGT--'!K$155+'EMP 2DGT--'!K$161+'EMP 2DGT--'!K$167</f>
        <v>22598</v>
      </c>
      <c r="K30" s="155">
        <f>'EMP 2DGT--'!L$107+'EMP 2DGT--'!L$149+'EMP 2DGT--'!L$155+'EMP 2DGT--'!L$161+'EMP 2DGT--'!L$167</f>
        <v>21993</v>
      </c>
      <c r="L30" s="156">
        <f>'EMP 2DGT--'!M$107+'EMP 2DGT--'!M$149+'EMP 2DGT--'!M$155+'EMP 2DGT--'!M$161+'EMP 2DGT--'!M$167</f>
        <v>22617</v>
      </c>
      <c r="M30" s="156">
        <f>'EMP 2DGT--'!N$107+'EMP 2DGT--'!N$149+'EMP 2DGT--'!N$155+'EMP 2DGT--'!N$161+'EMP 2DGT--'!N$167</f>
        <v>22821</v>
      </c>
      <c r="N30" s="156">
        <f>'EMP 2DGT--'!O$107+'EMP 2DGT--'!O$149+'EMP 2DGT--'!O$155+'EMP 2DGT--'!O$161+'EMP 2DGT--'!O$167</f>
        <v>23811</v>
      </c>
      <c r="O30" s="156">
        <f>'EMP 2DGT--'!P$107+'EMP 2DGT--'!P$149+'EMP 2DGT--'!P$155+'EMP 2DGT--'!P$161+'EMP 2DGT--'!P$167</f>
        <v>24231</v>
      </c>
      <c r="P30" s="156">
        <f>'EMP 2DGT--'!Q$107+'EMP 2DGT--'!Q$149+'EMP 2DGT--'!Q$155+'EMP 2DGT--'!Q$161+'EMP 2DGT--'!Q$167</f>
        <v>24487</v>
      </c>
      <c r="Q30" s="156">
        <f>'EMP 2DGT--'!R$107+'EMP 2DGT--'!R$149+'EMP 2DGT--'!R$155+'EMP 2DGT--'!R$161+'EMP 2DGT--'!R$167</f>
        <v>24588</v>
      </c>
      <c r="AG30" s="63">
        <f>100</f>
        <v>100</v>
      </c>
      <c r="AH30" s="63">
        <f t="shared" si="31"/>
        <v>86.651097271648879</v>
      </c>
      <c r="AI30" s="63">
        <f t="shared" si="31"/>
        <v>84.256376037959669</v>
      </c>
      <c r="AJ30" s="63">
        <f t="shared" si="31"/>
        <v>80.312129300118627</v>
      </c>
      <c r="AK30" s="63">
        <f t="shared" si="31"/>
        <v>80.137900355871892</v>
      </c>
      <c r="AL30" s="63">
        <f t="shared" si="31"/>
        <v>80.100830367734275</v>
      </c>
      <c r="AM30" s="63">
        <f t="shared" si="31"/>
        <v>81.116548042704622</v>
      </c>
      <c r="AN30" s="63">
        <f t="shared" si="31"/>
        <v>83.770759193357051</v>
      </c>
      <c r="AO30" s="63">
        <f t="shared" si="31"/>
        <v>81.528024911032034</v>
      </c>
      <c r="AP30" s="63">
        <f t="shared" si="31"/>
        <v>83.841192170818502</v>
      </c>
      <c r="AQ30" s="63">
        <f t="shared" si="31"/>
        <v>84.597419928825616</v>
      </c>
      <c r="AR30" s="63">
        <f t="shared" si="31"/>
        <v>88.267348754448392</v>
      </c>
      <c r="AS30" s="63">
        <f t="shared" si="31"/>
        <v>89.82428825622776</v>
      </c>
      <c r="AT30" s="63">
        <f t="shared" si="31"/>
        <v>90.773279952550411</v>
      </c>
      <c r="AU30" s="63">
        <f t="shared" si="31"/>
        <v>91.14768683274022</v>
      </c>
    </row>
    <row r="31" spans="1:70" x14ac:dyDescent="0.2">
      <c r="B31" s="153" t="s">
        <v>128</v>
      </c>
      <c r="C31" s="154">
        <f>'EMP 2DGT--'!D$101+'EMP 2DGT--'!D$119+'EMP 2DGT--'!D$125+'EMP 2DGT--'!D$131+'EMP 2DGT--'!D$137+'EMP 2DGT--'!D$185</f>
        <v>50036</v>
      </c>
      <c r="D31" s="155">
        <f>'EMP 2DGT--'!E$101+'EMP 2DGT--'!E$119+'EMP 2DGT--'!E$125+'EMP 2DGT--'!E$131+'EMP 2DGT--'!E$137+'EMP 2DGT--'!E$185</f>
        <v>48396</v>
      </c>
      <c r="E31" s="155">
        <f>'EMP 2DGT--'!F$101+'EMP 2DGT--'!F$119+'EMP 2DGT--'!F$125+'EMP 2DGT--'!F$131+'EMP 2DGT--'!F$137+'EMP 2DGT--'!F$185</f>
        <v>47000</v>
      </c>
      <c r="F31" s="155">
        <f>'EMP 2DGT--'!G$101+'EMP 2DGT--'!G$119+'EMP 2DGT--'!G$125+'EMP 2DGT--'!G$131+'EMP 2DGT--'!G$137+'EMP 2DGT--'!G$185</f>
        <v>47052</v>
      </c>
      <c r="G31" s="155">
        <f>'EMP 2DGT--'!H$101+'EMP 2DGT--'!H$119+'EMP 2DGT--'!H$125+'EMP 2DGT--'!H$131+'EMP 2DGT--'!H$137+'EMP 2DGT--'!H$185</f>
        <v>46328</v>
      </c>
      <c r="H31" s="155">
        <f>'EMP 2DGT--'!I$101+'EMP 2DGT--'!I$119+'EMP 2DGT--'!I$125+'EMP 2DGT--'!I$131+'EMP 2DGT--'!I$137+'EMP 2DGT--'!I$185</f>
        <v>48931</v>
      </c>
      <c r="I31" s="155">
        <f>'EMP 2DGT--'!J$101+'EMP 2DGT--'!J$119+'EMP 2DGT--'!J$125+'EMP 2DGT--'!J$131+'EMP 2DGT--'!J$137+'EMP 2DGT--'!J$185</f>
        <v>48923</v>
      </c>
      <c r="J31" s="155">
        <f>'EMP 2DGT--'!K$101+'EMP 2DGT--'!K$119+'EMP 2DGT--'!K$125+'EMP 2DGT--'!K$131+'EMP 2DGT--'!K$137+'EMP 2DGT--'!K$185</f>
        <v>51093</v>
      </c>
      <c r="K31" s="155">
        <f>'EMP 2DGT--'!L$101+'EMP 2DGT--'!L$119+'EMP 2DGT--'!L$125+'EMP 2DGT--'!L$131+'EMP 2DGT--'!L$137+'EMP 2DGT--'!L$185</f>
        <v>51903</v>
      </c>
      <c r="L31" s="156">
        <f>'EMP 2DGT--'!M$101+'EMP 2DGT--'!M$119+'EMP 2DGT--'!M$125+'EMP 2DGT--'!M$131+'EMP 2DGT--'!M$137+'EMP 2DGT--'!M$185</f>
        <v>54157</v>
      </c>
      <c r="M31" s="156">
        <f>'EMP 2DGT--'!N$101+'EMP 2DGT--'!N$119+'EMP 2DGT--'!N$125+'EMP 2DGT--'!N$131+'EMP 2DGT--'!N$137+'EMP 2DGT--'!N$185</f>
        <v>55141</v>
      </c>
      <c r="N31" s="156">
        <f>'EMP 2DGT--'!O$101+'EMP 2DGT--'!O$119+'EMP 2DGT--'!O$125+'EMP 2DGT--'!O$131+'EMP 2DGT--'!O$137+'EMP 2DGT--'!O$185</f>
        <v>55768</v>
      </c>
      <c r="O31" s="156">
        <f>'EMP 2DGT--'!P$101+'EMP 2DGT--'!P$119+'EMP 2DGT--'!P$125+'EMP 2DGT--'!P$131+'EMP 2DGT--'!P$137+'EMP 2DGT--'!P$185</f>
        <v>55656</v>
      </c>
      <c r="P31" s="156">
        <f>'EMP 2DGT--'!Q$101+'EMP 2DGT--'!Q$119+'EMP 2DGT--'!Q$125+'EMP 2DGT--'!Q$131+'EMP 2DGT--'!Q$137+'EMP 2DGT--'!Q$185</f>
        <v>56437</v>
      </c>
      <c r="Q31" s="156">
        <f>'EMP 2DGT--'!R$101+'EMP 2DGT--'!R$119+'EMP 2DGT--'!R$125+'EMP 2DGT--'!R$131+'EMP 2DGT--'!R$137+'EMP 2DGT--'!R$185</f>
        <v>56896</v>
      </c>
      <c r="AG31" s="63">
        <f>100</f>
        <v>100</v>
      </c>
      <c r="AH31" s="63">
        <f t="shared" si="31"/>
        <v>96.722359900871368</v>
      </c>
      <c r="AI31" s="63">
        <f t="shared" si="31"/>
        <v>93.932368694539932</v>
      </c>
      <c r="AJ31" s="63">
        <f t="shared" si="31"/>
        <v>94.036293868414745</v>
      </c>
      <c r="AK31" s="63">
        <f t="shared" si="31"/>
        <v>92.589335678311613</v>
      </c>
      <c r="AL31" s="63">
        <f t="shared" si="31"/>
        <v>97.791590055160285</v>
      </c>
      <c r="AM31" s="63">
        <f t="shared" si="31"/>
        <v>97.775601566871856</v>
      </c>
      <c r="AN31" s="63">
        <f t="shared" si="31"/>
        <v>102.11247901510912</v>
      </c>
      <c r="AO31" s="63">
        <f t="shared" si="31"/>
        <v>103.7313134543129</v>
      </c>
      <c r="AP31" s="63">
        <f t="shared" si="31"/>
        <v>108.2360700295787</v>
      </c>
      <c r="AQ31" s="63">
        <f t="shared" si="31"/>
        <v>110.20265408905588</v>
      </c>
      <c r="AR31" s="63">
        <f t="shared" si="31"/>
        <v>111.45575185866177</v>
      </c>
      <c r="AS31" s="63">
        <f t="shared" si="31"/>
        <v>111.23191302262371</v>
      </c>
      <c r="AT31" s="63">
        <f t="shared" si="31"/>
        <v>112.79278919178192</v>
      </c>
      <c r="AU31" s="63">
        <f t="shared" si="31"/>
        <v>113.71012870733072</v>
      </c>
    </row>
    <row r="32" spans="1:70" x14ac:dyDescent="0.2">
      <c r="B32" s="153" t="s">
        <v>129</v>
      </c>
      <c r="C32" s="154">
        <f>'EMP 2DGT--'!D$47+'EMP 2DGT--'!D$53+'EMP 2DGT--'!D$59+'EMP 2DGT--'!D$65+'EMP 2DGT--'!D$71+'EMP 2DGT--'!D$77+'EMP 2DGT--'!D$83+'EMP 2DGT--'!D$89+'EMP 2DGT--'!D$95+'EMP 2DGT--'!D$173+'EMP 2DGT--'!D$179</f>
        <v>50897</v>
      </c>
      <c r="D32" s="155">
        <f>'EMP 2DGT--'!E$47+'EMP 2DGT--'!E$53+'EMP 2DGT--'!E$59+'EMP 2DGT--'!E$65+'EMP 2DGT--'!E$71+'EMP 2DGT--'!E$77+'EMP 2DGT--'!E$83+'EMP 2DGT--'!E$89+'EMP 2DGT--'!E$95+'EMP 2DGT--'!E$173+'EMP 2DGT--'!E$179</f>
        <v>47624</v>
      </c>
      <c r="E32" s="155">
        <f>'EMP 2DGT--'!F$47+'EMP 2DGT--'!F$53+'EMP 2DGT--'!F$59+'EMP 2DGT--'!F$65+'EMP 2DGT--'!F$71+'EMP 2DGT--'!F$77+'EMP 2DGT--'!F$83+'EMP 2DGT--'!F$89+'EMP 2DGT--'!F$95+'EMP 2DGT--'!F$173+'EMP 2DGT--'!F$179</f>
        <v>44852</v>
      </c>
      <c r="F32" s="155">
        <f>'EMP 2DGT--'!G$47+'EMP 2DGT--'!G$53+'EMP 2DGT--'!G$59+'EMP 2DGT--'!G$65+'EMP 2DGT--'!G$71+'EMP 2DGT--'!G$77+'EMP 2DGT--'!G$83+'EMP 2DGT--'!G$89+'EMP 2DGT--'!G$95+'EMP 2DGT--'!G$173+'EMP 2DGT--'!G$179</f>
        <v>43668</v>
      </c>
      <c r="G32" s="155">
        <f>'EMP 2DGT--'!H$47+'EMP 2DGT--'!H$53+'EMP 2DGT--'!H$59+'EMP 2DGT--'!H$65+'EMP 2DGT--'!H$71+'EMP 2DGT--'!H$77+'EMP 2DGT--'!H$83+'EMP 2DGT--'!H$89+'EMP 2DGT--'!H$95+'EMP 2DGT--'!H$173+'EMP 2DGT--'!H$179</f>
        <v>42860</v>
      </c>
      <c r="H32" s="155">
        <f>'EMP 2DGT--'!I$47+'EMP 2DGT--'!I$53+'EMP 2DGT--'!I$59+'EMP 2DGT--'!I$65+'EMP 2DGT--'!I$71+'EMP 2DGT--'!I$77+'EMP 2DGT--'!I$83+'EMP 2DGT--'!I$89+'EMP 2DGT--'!I$95+'EMP 2DGT--'!I$173+'EMP 2DGT--'!I$179</f>
        <v>40648</v>
      </c>
      <c r="I32" s="155">
        <f>'EMP 2DGT--'!J$47+'EMP 2DGT--'!J$53+'EMP 2DGT--'!J$59+'EMP 2DGT--'!J$65+'EMP 2DGT--'!J$71+'EMP 2DGT--'!J$77+'EMP 2DGT--'!J$83+'EMP 2DGT--'!J$89+'EMP 2DGT--'!J$95+'EMP 2DGT--'!J$173+'EMP 2DGT--'!J$179</f>
        <v>40023</v>
      </c>
      <c r="J32" s="155">
        <f>'EMP 2DGT--'!K$47+'EMP 2DGT--'!K$53+'EMP 2DGT--'!K$59+'EMP 2DGT--'!K$65+'EMP 2DGT--'!K$71+'EMP 2DGT--'!K$77+'EMP 2DGT--'!K$83+'EMP 2DGT--'!K$89+'EMP 2DGT--'!K$95+'EMP 2DGT--'!K$173+'EMP 2DGT--'!K$179</f>
        <v>40965</v>
      </c>
      <c r="K32" s="155">
        <f>'EMP 2DGT--'!L$47+'EMP 2DGT--'!L$53+'EMP 2DGT--'!L$59+'EMP 2DGT--'!L$65+'EMP 2DGT--'!L$71+'EMP 2DGT--'!L$77+'EMP 2DGT--'!L$83+'EMP 2DGT--'!L$89+'EMP 2DGT--'!L$95+'EMP 2DGT--'!L$173+'EMP 2DGT--'!L$179</f>
        <v>41216</v>
      </c>
      <c r="L32" s="156">
        <f>'EMP 2DGT--'!M$47+'EMP 2DGT--'!M$53+'EMP 2DGT--'!M$59+'EMP 2DGT--'!M$65+'EMP 2DGT--'!M$71+'EMP 2DGT--'!M$77+'EMP 2DGT--'!M$83+'EMP 2DGT--'!M$89+'EMP 2DGT--'!M$95+'EMP 2DGT--'!M$173+'EMP 2DGT--'!M$179</f>
        <v>41951</v>
      </c>
      <c r="M32" s="156">
        <f>'EMP 2DGT--'!N$47+'EMP 2DGT--'!N$53+'EMP 2DGT--'!N$59+'EMP 2DGT--'!N$65+'EMP 2DGT--'!N$71+'EMP 2DGT--'!N$77+'EMP 2DGT--'!N$83+'EMP 2DGT--'!N$89+'EMP 2DGT--'!N$95+'EMP 2DGT--'!N$173+'EMP 2DGT--'!N$179</f>
        <v>42109</v>
      </c>
      <c r="N32" s="156">
        <f>'EMP 2DGT--'!O$47+'EMP 2DGT--'!O$53+'EMP 2DGT--'!O$59+'EMP 2DGT--'!O$65+'EMP 2DGT--'!O$71+'EMP 2DGT--'!O$77+'EMP 2DGT--'!O$83+'EMP 2DGT--'!O$89+'EMP 2DGT--'!O$95+'EMP 2DGT--'!O$173+'EMP 2DGT--'!O$179</f>
        <v>42724</v>
      </c>
      <c r="O32" s="156">
        <f>'EMP 2DGT--'!P$47+'EMP 2DGT--'!P$53+'EMP 2DGT--'!P$59+'EMP 2DGT--'!P$65+'EMP 2DGT--'!P$71+'EMP 2DGT--'!P$77+'EMP 2DGT--'!P$83+'EMP 2DGT--'!P$89+'EMP 2DGT--'!P$95+'EMP 2DGT--'!P$173+'EMP 2DGT--'!P$179</f>
        <v>41462</v>
      </c>
      <c r="P32" s="156">
        <f>'EMP 2DGT--'!Q$47+'EMP 2DGT--'!Q$53+'EMP 2DGT--'!Q$59+'EMP 2DGT--'!Q$65+'EMP 2DGT--'!Q$71+'EMP 2DGT--'!Q$77+'EMP 2DGT--'!Q$83+'EMP 2DGT--'!Q$89+'EMP 2DGT--'!Q$95+'EMP 2DGT--'!Q$173+'EMP 2DGT--'!Q$179</f>
        <v>42081</v>
      </c>
      <c r="Q32" s="156">
        <f>'EMP 2DGT--'!R$47+'EMP 2DGT--'!R$53+'EMP 2DGT--'!R$59+'EMP 2DGT--'!R$65+'EMP 2DGT--'!R$71+'EMP 2DGT--'!R$77+'EMP 2DGT--'!R$83+'EMP 2DGT--'!R$89+'EMP 2DGT--'!R$95+'EMP 2DGT--'!R$173+'EMP 2DGT--'!R$179</f>
        <v>42481</v>
      </c>
      <c r="AG32" s="63">
        <f>100</f>
        <v>100</v>
      </c>
      <c r="AH32" s="63">
        <f t="shared" si="31"/>
        <v>93.56936558146846</v>
      </c>
      <c r="AI32" s="63">
        <f t="shared" si="31"/>
        <v>88.123072086763457</v>
      </c>
      <c r="AJ32" s="63">
        <f t="shared" si="31"/>
        <v>85.796805312690338</v>
      </c>
      <c r="AK32" s="63">
        <f t="shared" si="31"/>
        <v>84.209285419572865</v>
      </c>
      <c r="AL32" s="63">
        <f t="shared" si="31"/>
        <v>79.863253236929481</v>
      </c>
      <c r="AM32" s="63">
        <f t="shared" si="31"/>
        <v>78.63528302257501</v>
      </c>
      <c r="AN32" s="63">
        <f t="shared" si="31"/>
        <v>80.486079729650072</v>
      </c>
      <c r="AO32" s="63">
        <f t="shared" si="31"/>
        <v>80.97923256773484</v>
      </c>
      <c r="AP32" s="63">
        <f t="shared" si="31"/>
        <v>82.423325539815707</v>
      </c>
      <c r="AQ32" s="63">
        <f t="shared" si="31"/>
        <v>82.733756410004517</v>
      </c>
      <c r="AR32" s="63">
        <f t="shared" si="31"/>
        <v>83.942079100929334</v>
      </c>
      <c r="AS32" s="63">
        <f t="shared" si="31"/>
        <v>81.462561644104767</v>
      </c>
      <c r="AT32" s="63">
        <f t="shared" si="31"/>
        <v>82.67874334440144</v>
      </c>
      <c r="AU32" s="63">
        <f t="shared" si="31"/>
        <v>83.464644281588306</v>
      </c>
    </row>
    <row r="33" spans="1:70" ht="10.8" thickBot="1" x14ac:dyDescent="0.25">
      <c r="B33" s="157" t="s">
        <v>130</v>
      </c>
      <c r="C33" s="158">
        <f>SUM(C29:C32)</f>
        <v>131641</v>
      </c>
      <c r="D33" s="159">
        <f t="shared" ref="D33:K33" si="32">SUM(D29:D32)</f>
        <v>123271</v>
      </c>
      <c r="E33" s="159">
        <f t="shared" si="32"/>
        <v>118277</v>
      </c>
      <c r="F33" s="159">
        <f t="shared" si="32"/>
        <v>116057</v>
      </c>
      <c r="G33" s="159">
        <f t="shared" si="32"/>
        <v>114481</v>
      </c>
      <c r="H33" s="159">
        <f t="shared" si="32"/>
        <v>114551</v>
      </c>
      <c r="I33" s="159">
        <f t="shared" si="32"/>
        <v>114751</v>
      </c>
      <c r="J33" s="159">
        <f t="shared" si="32"/>
        <v>118741</v>
      </c>
      <c r="K33" s="159">
        <f t="shared" si="32"/>
        <v>118990</v>
      </c>
      <c r="L33" s="160">
        <f>SUM(L29:L32)</f>
        <v>122434</v>
      </c>
      <c r="M33" s="160">
        <f t="shared" ref="M33:N33" si="33">SUM(M29:M32)</f>
        <v>123905</v>
      </c>
      <c r="N33" s="160">
        <f t="shared" si="33"/>
        <v>126213</v>
      </c>
      <c r="O33" s="160">
        <f t="shared" ref="O33:P33" si="34">SUM(O29:O32)</f>
        <v>125223</v>
      </c>
      <c r="P33" s="160">
        <f t="shared" si="34"/>
        <v>126926</v>
      </c>
      <c r="Q33" s="160">
        <f t="shared" ref="Q33" si="35">SUM(Q29:Q32)</f>
        <v>127907</v>
      </c>
      <c r="AG33" s="63">
        <f>100</f>
        <v>100</v>
      </c>
      <c r="AH33" s="63">
        <f t="shared" si="31"/>
        <v>93.641798527814288</v>
      </c>
      <c r="AI33" s="63">
        <f t="shared" si="31"/>
        <v>89.848147613585439</v>
      </c>
      <c r="AJ33" s="63">
        <f t="shared" si="31"/>
        <v>88.161742922037973</v>
      </c>
      <c r="AK33" s="63">
        <f t="shared" si="31"/>
        <v>86.964547519389853</v>
      </c>
      <c r="AL33" s="63">
        <f t="shared" si="31"/>
        <v>87.017722442096314</v>
      </c>
      <c r="AM33" s="63">
        <f t="shared" si="31"/>
        <v>87.16965079268617</v>
      </c>
      <c r="AN33" s="63">
        <f t="shared" si="31"/>
        <v>90.200621386953912</v>
      </c>
      <c r="AO33" s="63">
        <f t="shared" si="31"/>
        <v>90.389772183438296</v>
      </c>
      <c r="AP33" s="63">
        <f t="shared" si="31"/>
        <v>93.005978380595707</v>
      </c>
      <c r="AQ33" s="63">
        <f t="shared" si="31"/>
        <v>94.12341139918415</v>
      </c>
      <c r="AR33" s="63">
        <f t="shared" si="31"/>
        <v>95.876664564991145</v>
      </c>
      <c r="AS33" s="63">
        <f t="shared" si="31"/>
        <v>95.124619229571337</v>
      </c>
      <c r="AT33" s="63">
        <f t="shared" si="31"/>
        <v>96.418289134844002</v>
      </c>
      <c r="AU33" s="63">
        <f t="shared" si="31"/>
        <v>97.163497694487276</v>
      </c>
    </row>
    <row r="34" spans="1:70" ht="10.8" thickBot="1" x14ac:dyDescent="0.25">
      <c r="B34" s="161"/>
      <c r="C34" s="162"/>
      <c r="D34" s="162"/>
      <c r="E34" s="162"/>
      <c r="F34" s="162"/>
      <c r="G34" s="162"/>
      <c r="H34" s="162"/>
      <c r="I34" s="162"/>
      <c r="J34" s="162"/>
      <c r="K34" s="162"/>
      <c r="L34" s="162"/>
      <c r="M34" s="162"/>
      <c r="N34" s="163"/>
      <c r="O34" s="163"/>
      <c r="P34" s="163"/>
      <c r="Q34" s="163"/>
      <c r="AR34" s="63"/>
      <c r="AS34" s="63"/>
      <c r="AT34" s="63"/>
      <c r="AU34" s="63"/>
    </row>
    <row r="35" spans="1:70" ht="10.8" thickBot="1" x14ac:dyDescent="0.25">
      <c r="B35" s="164" t="s">
        <v>131</v>
      </c>
      <c r="C35" s="165">
        <v>2008</v>
      </c>
      <c r="D35" s="166">
        <v>2009</v>
      </c>
      <c r="E35" s="166">
        <v>2010</v>
      </c>
      <c r="F35" s="166">
        <v>2011</v>
      </c>
      <c r="G35" s="166">
        <v>2012</v>
      </c>
      <c r="H35" s="166">
        <v>2013</v>
      </c>
      <c r="I35" s="166">
        <v>2014</v>
      </c>
      <c r="J35" s="166">
        <v>2015</v>
      </c>
      <c r="K35" s="166">
        <v>2016</v>
      </c>
      <c r="L35" s="167">
        <v>2017</v>
      </c>
      <c r="M35" s="167">
        <v>2018</v>
      </c>
      <c r="N35" s="167">
        <v>2019</v>
      </c>
      <c r="O35" s="167">
        <v>2020</v>
      </c>
      <c r="P35" s="167">
        <v>2021</v>
      </c>
      <c r="Q35" s="167">
        <v>2022</v>
      </c>
      <c r="AR35" s="63"/>
      <c r="AS35" s="63"/>
      <c r="AT35" s="63"/>
      <c r="AU35" s="63"/>
    </row>
    <row r="36" spans="1:70" x14ac:dyDescent="0.2">
      <c r="B36" s="149" t="s">
        <v>132</v>
      </c>
      <c r="C36" s="168">
        <f>SUM(C37:C39)</f>
        <v>66677</v>
      </c>
      <c r="D36" s="169">
        <f t="shared" ref="D36:K36" si="36">SUM(D37:D39)</f>
        <v>68728</v>
      </c>
      <c r="E36" s="169">
        <f t="shared" si="36"/>
        <v>72761</v>
      </c>
      <c r="F36" s="169">
        <f t="shared" si="36"/>
        <v>73588</v>
      </c>
      <c r="G36" s="169">
        <f t="shared" si="36"/>
        <v>74201</v>
      </c>
      <c r="H36" s="169">
        <f t="shared" si="36"/>
        <v>78346</v>
      </c>
      <c r="I36" s="169">
        <f t="shared" si="36"/>
        <v>80467</v>
      </c>
      <c r="J36" s="169">
        <f t="shared" si="36"/>
        <v>83266</v>
      </c>
      <c r="K36" s="169">
        <f t="shared" si="36"/>
        <v>85682</v>
      </c>
      <c r="L36" s="170">
        <f>SUM(L37:L39)</f>
        <v>90042</v>
      </c>
      <c r="M36" s="170">
        <f t="shared" ref="M36:N36" si="37">SUM(M37:M39)</f>
        <v>93410</v>
      </c>
      <c r="N36" s="170">
        <f t="shared" si="37"/>
        <v>96517</v>
      </c>
      <c r="O36" s="170">
        <f t="shared" ref="O36:P36" si="38">SUM(O37:O39)</f>
        <v>96951</v>
      </c>
      <c r="P36" s="170">
        <f t="shared" si="38"/>
        <v>98168</v>
      </c>
      <c r="Q36" s="170">
        <f t="shared" ref="Q36" si="39">SUM(Q37:Q39)</f>
        <v>101589</v>
      </c>
      <c r="AG36" s="63">
        <f>100</f>
        <v>100</v>
      </c>
      <c r="AH36" s="63">
        <f t="shared" ref="AH36:AU43" si="40">D36*100/$C36</f>
        <v>103.07602321640145</v>
      </c>
      <c r="AI36" s="63">
        <f t="shared" si="40"/>
        <v>109.12458568921816</v>
      </c>
      <c r="AJ36" s="63">
        <f t="shared" si="40"/>
        <v>110.36489344151657</v>
      </c>
      <c r="AK36" s="63">
        <f t="shared" si="40"/>
        <v>111.28425094110413</v>
      </c>
      <c r="AL36" s="63">
        <f t="shared" si="40"/>
        <v>117.50078737795641</v>
      </c>
      <c r="AM36" s="63">
        <f t="shared" si="40"/>
        <v>120.6817943218801</v>
      </c>
      <c r="AN36" s="63">
        <f t="shared" si="40"/>
        <v>124.87964365523344</v>
      </c>
      <c r="AO36" s="63">
        <f t="shared" si="40"/>
        <v>128.50308202228655</v>
      </c>
      <c r="AP36" s="63">
        <f t="shared" si="40"/>
        <v>135.0420684793857</v>
      </c>
      <c r="AQ36" s="63">
        <f t="shared" si="40"/>
        <v>140.09328554074119</v>
      </c>
      <c r="AR36" s="63">
        <f t="shared" si="40"/>
        <v>144.75306327519235</v>
      </c>
      <c r="AS36" s="63">
        <f t="shared" si="40"/>
        <v>145.4039623858302</v>
      </c>
      <c r="AT36" s="63">
        <f t="shared" si="40"/>
        <v>147.22917947718105</v>
      </c>
      <c r="AU36" s="63">
        <f t="shared" si="40"/>
        <v>152.35988421794622</v>
      </c>
    </row>
    <row r="37" spans="1:70" x14ac:dyDescent="0.2">
      <c r="B37" s="153" t="s">
        <v>133</v>
      </c>
      <c r="C37" s="154">
        <f>'EMP 2DGT--'!D$263+'EMP 2DGT--'!D$269+'EMP 2DGT--'!D$341+'EMP 2DGT--'!D$347+'EMP 2DGT--'!D$353+'EMP 2DGT--'!D$365+'EMP 2DGT--'!D$371+'EMP 2DGT--'!D$389+'EMP 2DGT--'!D$401</f>
        <v>47215</v>
      </c>
      <c r="D37" s="155">
        <f>'EMP 2DGT--'!E$263+'EMP 2DGT--'!E$269+'EMP 2DGT--'!E$341+'EMP 2DGT--'!E$347+'EMP 2DGT--'!E$353+'EMP 2DGT--'!E$365+'EMP 2DGT--'!E$371+'EMP 2DGT--'!E$389+'EMP 2DGT--'!E$401</f>
        <v>48411</v>
      </c>
      <c r="E37" s="155">
        <f>'EMP 2DGT--'!F$263+'EMP 2DGT--'!F$269+'EMP 2DGT--'!F$341+'EMP 2DGT--'!F$347+'EMP 2DGT--'!F$353+'EMP 2DGT--'!F$365+'EMP 2DGT--'!F$371+'EMP 2DGT--'!F$389+'EMP 2DGT--'!F$401</f>
        <v>51521</v>
      </c>
      <c r="F37" s="155">
        <f>'EMP 2DGT--'!G$263+'EMP 2DGT--'!G$269+'EMP 2DGT--'!G$341+'EMP 2DGT--'!G$347+'EMP 2DGT--'!G$353+'EMP 2DGT--'!G$365+'EMP 2DGT--'!G$371+'EMP 2DGT--'!G$389+'EMP 2DGT--'!G$401</f>
        <v>51156</v>
      </c>
      <c r="G37" s="155">
        <f>'EMP 2DGT--'!H$263+'EMP 2DGT--'!H$269+'EMP 2DGT--'!H$341+'EMP 2DGT--'!H$347+'EMP 2DGT--'!H$353+'EMP 2DGT--'!H$365+'EMP 2DGT--'!H$371+'EMP 2DGT--'!H$389+'EMP 2DGT--'!H$401</f>
        <v>51116</v>
      </c>
      <c r="H37" s="155">
        <f>'EMP 2DGT--'!I$263+'EMP 2DGT--'!I$269+'EMP 2DGT--'!I$341+'EMP 2DGT--'!I$347+'EMP 2DGT--'!I$353+'EMP 2DGT--'!I$365+'EMP 2DGT--'!I$371+'EMP 2DGT--'!I$389+'EMP 2DGT--'!I$401</f>
        <v>54185</v>
      </c>
      <c r="I37" s="155">
        <f>'EMP 2DGT--'!J$263+'EMP 2DGT--'!J$269+'EMP 2DGT--'!J$341+'EMP 2DGT--'!J$347+'EMP 2DGT--'!J$353+'EMP 2DGT--'!J$365+'EMP 2DGT--'!J$371+'EMP 2DGT--'!J$389+'EMP 2DGT--'!J$401</f>
        <v>56044</v>
      </c>
      <c r="J37" s="155">
        <f>'EMP 2DGT--'!K$263+'EMP 2DGT--'!K$269+'EMP 2DGT--'!K$341+'EMP 2DGT--'!K$347+'EMP 2DGT--'!K$353+'EMP 2DGT--'!K$365+'EMP 2DGT--'!K$371+'EMP 2DGT--'!K$389+'EMP 2DGT--'!K$401</f>
        <v>58307</v>
      </c>
      <c r="K37" s="155">
        <f>'EMP 2DGT--'!L$263+'EMP 2DGT--'!L$269+'EMP 2DGT--'!L$341+'EMP 2DGT--'!L$347+'EMP 2DGT--'!L$353+'EMP 2DGT--'!L$365+'EMP 2DGT--'!L$371+'EMP 2DGT--'!L$389+'EMP 2DGT--'!L$401</f>
        <v>60220</v>
      </c>
      <c r="L37" s="156">
        <f>'EMP 2DGT--'!M$263+'EMP 2DGT--'!M$269+'EMP 2DGT--'!M$341+'EMP 2DGT--'!M$347+'EMP 2DGT--'!M$353+'EMP 2DGT--'!M$365+'EMP 2DGT--'!M$371+'EMP 2DGT--'!M$389+'EMP 2DGT--'!M$401</f>
        <v>63359</v>
      </c>
      <c r="M37" s="156">
        <f>'EMP 2DGT--'!N$263+'EMP 2DGT--'!N$269+'EMP 2DGT--'!N$341+'EMP 2DGT--'!N$347+'EMP 2DGT--'!N$353+'EMP 2DGT--'!N$365+'EMP 2DGT--'!N$371+'EMP 2DGT--'!N$389+'EMP 2DGT--'!N$401</f>
        <v>65149</v>
      </c>
      <c r="N37" s="156">
        <f>'EMP 2DGT--'!O$263+'EMP 2DGT--'!O$269+'EMP 2DGT--'!O$341+'EMP 2DGT--'!O$347+'EMP 2DGT--'!O$353+'EMP 2DGT--'!O$365+'EMP 2DGT--'!O$371+'EMP 2DGT--'!O$389+'EMP 2DGT--'!O$401</f>
        <v>67308</v>
      </c>
      <c r="O37" s="156">
        <f>'EMP 2DGT--'!P$263+'EMP 2DGT--'!P$269+'EMP 2DGT--'!P$341+'EMP 2DGT--'!P$347+'EMP 2DGT--'!P$353+'EMP 2DGT--'!P$365+'EMP 2DGT--'!P$371+'EMP 2DGT--'!P$389+'EMP 2DGT--'!P$401</f>
        <v>66728</v>
      </c>
      <c r="P37" s="156">
        <f>'EMP 2DGT--'!Q$263+'EMP 2DGT--'!Q$269+'EMP 2DGT--'!Q$341+'EMP 2DGT--'!Q$347+'EMP 2DGT--'!Q$353+'EMP 2DGT--'!Q$365+'EMP 2DGT--'!Q$371+'EMP 2DGT--'!Q$389+'EMP 2DGT--'!Q$401</f>
        <v>67383</v>
      </c>
      <c r="Q37" s="156">
        <f>'EMP 2DGT--'!R$263+'EMP 2DGT--'!R$269+'EMP 2DGT--'!R$341+'EMP 2DGT--'!R$347+'EMP 2DGT--'!R$353+'EMP 2DGT--'!R$365+'EMP 2DGT--'!R$371+'EMP 2DGT--'!R$389+'EMP 2DGT--'!R$401</f>
        <v>69832</v>
      </c>
      <c r="AG37" s="63">
        <f>100</f>
        <v>100</v>
      </c>
      <c r="AH37" s="63">
        <f t="shared" si="40"/>
        <v>102.53309329662184</v>
      </c>
      <c r="AI37" s="63">
        <f t="shared" si="40"/>
        <v>109.11998305623213</v>
      </c>
      <c r="AJ37" s="63">
        <f t="shared" si="40"/>
        <v>108.34692364714603</v>
      </c>
      <c r="AK37" s="63">
        <f t="shared" si="40"/>
        <v>108.26220480779413</v>
      </c>
      <c r="AL37" s="63">
        <f t="shared" si="40"/>
        <v>114.76225775706872</v>
      </c>
      <c r="AM37" s="63">
        <f t="shared" si="40"/>
        <v>118.69956581594832</v>
      </c>
      <c r="AN37" s="63">
        <f t="shared" si="40"/>
        <v>123.49253415228212</v>
      </c>
      <c r="AO37" s="63">
        <f t="shared" si="40"/>
        <v>127.54421264428677</v>
      </c>
      <c r="AP37" s="63">
        <f t="shared" si="40"/>
        <v>134.1925235624272</v>
      </c>
      <c r="AQ37" s="63">
        <f t="shared" si="40"/>
        <v>137.98369162342476</v>
      </c>
      <c r="AR37" s="63">
        <f t="shared" si="40"/>
        <v>142.55639097744361</v>
      </c>
      <c r="AS37" s="63">
        <f t="shared" si="40"/>
        <v>141.32796780684106</v>
      </c>
      <c r="AT37" s="63">
        <f t="shared" si="40"/>
        <v>142.71523880122842</v>
      </c>
      <c r="AU37" s="63">
        <f t="shared" si="40"/>
        <v>147.90214974054857</v>
      </c>
    </row>
    <row r="38" spans="1:70" x14ac:dyDescent="0.2">
      <c r="B38" s="153" t="s">
        <v>134</v>
      </c>
      <c r="C38" s="154">
        <f>'EMP 2DGT--'!D$305+'EMP 2DGT--'!D$311+'EMP 2DGT--'!D$317+'EMP 2DGT--'!D$323+'EMP 2DGT--'!D$329+'EMP 2DGT--'!D$359</f>
        <v>16010</v>
      </c>
      <c r="D38" s="155">
        <f>'EMP 2DGT--'!E$305+'EMP 2DGT--'!E$311+'EMP 2DGT--'!E$317+'EMP 2DGT--'!E$323+'EMP 2DGT--'!E$329+'EMP 2DGT--'!E$359</f>
        <v>16843</v>
      </c>
      <c r="E38" s="155">
        <f>'EMP 2DGT--'!F$305+'EMP 2DGT--'!F$311+'EMP 2DGT--'!F$317+'EMP 2DGT--'!F$323+'EMP 2DGT--'!F$329+'EMP 2DGT--'!F$359</f>
        <v>17652</v>
      </c>
      <c r="F38" s="155">
        <f>'EMP 2DGT--'!G$305+'EMP 2DGT--'!G$311+'EMP 2DGT--'!G$317+'EMP 2DGT--'!G$323+'EMP 2DGT--'!G$329+'EMP 2DGT--'!G$359</f>
        <v>19100</v>
      </c>
      <c r="G38" s="155">
        <f>'EMP 2DGT--'!H$305+'EMP 2DGT--'!H$311+'EMP 2DGT--'!H$317+'EMP 2DGT--'!H$323+'EMP 2DGT--'!H$329+'EMP 2DGT--'!H$359</f>
        <v>19875</v>
      </c>
      <c r="H38" s="155">
        <f>'EMP 2DGT--'!I$305+'EMP 2DGT--'!I$311+'EMP 2DGT--'!I$317+'EMP 2DGT--'!I$323+'EMP 2DGT--'!I$329+'EMP 2DGT--'!I$359</f>
        <v>21192</v>
      </c>
      <c r="I38" s="155">
        <f>'EMP 2DGT--'!J$305+'EMP 2DGT--'!J$311+'EMP 2DGT--'!J$317+'EMP 2DGT--'!J$323+'EMP 2DGT--'!J$329+'EMP 2DGT--'!J$359</f>
        <v>21522</v>
      </c>
      <c r="J38" s="155">
        <f>'EMP 2DGT--'!K$305+'EMP 2DGT--'!K$311+'EMP 2DGT--'!K$317+'EMP 2DGT--'!K$323+'EMP 2DGT--'!K$329+'EMP 2DGT--'!K$359</f>
        <v>22141</v>
      </c>
      <c r="K38" s="155">
        <f>'EMP 2DGT--'!L$305+'EMP 2DGT--'!L$311+'EMP 2DGT--'!L$317+'EMP 2DGT--'!L$323+'EMP 2DGT--'!L$329+'EMP 2DGT--'!L$359</f>
        <v>22724</v>
      </c>
      <c r="L38" s="156">
        <f>'EMP 2DGT--'!M$305+'EMP 2DGT--'!M$311+'EMP 2DGT--'!M$317+'EMP 2DGT--'!M$323+'EMP 2DGT--'!M$329+'EMP 2DGT--'!M$359</f>
        <v>23882</v>
      </c>
      <c r="M38" s="156">
        <f>'EMP 2DGT--'!N$305+'EMP 2DGT--'!N$311+'EMP 2DGT--'!N$317+'EMP 2DGT--'!N$323+'EMP 2DGT--'!N$329+'EMP 2DGT--'!N$359</f>
        <v>25384</v>
      </c>
      <c r="N38" s="156">
        <f>'EMP 2DGT--'!O$305+'EMP 2DGT--'!O$311+'EMP 2DGT--'!O$317+'EMP 2DGT--'!O$323+'EMP 2DGT--'!O$329+'EMP 2DGT--'!O$359</f>
        <v>26435</v>
      </c>
      <c r="O38" s="156">
        <f>'EMP 2DGT--'!P$305+'EMP 2DGT--'!P$311+'EMP 2DGT--'!P$317+'EMP 2DGT--'!P$323+'EMP 2DGT--'!P$329+'EMP 2DGT--'!P$359</f>
        <v>27423</v>
      </c>
      <c r="P38" s="156">
        <f>'EMP 2DGT--'!Q$305+'EMP 2DGT--'!Q$311+'EMP 2DGT--'!Q$317+'EMP 2DGT--'!Q$323+'EMP 2DGT--'!Q$329+'EMP 2DGT--'!Q$359</f>
        <v>27937</v>
      </c>
      <c r="Q38" s="156">
        <f>'EMP 2DGT--'!R$305+'EMP 2DGT--'!R$311+'EMP 2DGT--'!R$317+'EMP 2DGT--'!R$323+'EMP 2DGT--'!R$329+'EMP 2DGT--'!R$359</f>
        <v>28814</v>
      </c>
      <c r="AG38" s="63">
        <f>100</f>
        <v>100</v>
      </c>
      <c r="AH38" s="63">
        <f t="shared" si="40"/>
        <v>105.20299812617114</v>
      </c>
      <c r="AI38" s="63">
        <f t="shared" si="40"/>
        <v>110.25608994378513</v>
      </c>
      <c r="AJ38" s="63">
        <f t="shared" si="40"/>
        <v>119.30043722673329</v>
      </c>
      <c r="AK38" s="63">
        <f t="shared" si="40"/>
        <v>124.14116177389131</v>
      </c>
      <c r="AL38" s="63">
        <f t="shared" si="40"/>
        <v>132.36727045596501</v>
      </c>
      <c r="AM38" s="63">
        <f t="shared" si="40"/>
        <v>134.42848219862586</v>
      </c>
      <c r="AN38" s="63">
        <f t="shared" si="40"/>
        <v>138.29481574016239</v>
      </c>
      <c r="AO38" s="63">
        <f t="shared" si="40"/>
        <v>141.9362898188632</v>
      </c>
      <c r="AP38" s="63">
        <f t="shared" si="40"/>
        <v>149.16926920674578</v>
      </c>
      <c r="AQ38" s="63">
        <f t="shared" si="40"/>
        <v>158.55090568394752</v>
      </c>
      <c r="AR38" s="63">
        <f t="shared" si="40"/>
        <v>165.1155527795128</v>
      </c>
      <c r="AS38" s="63">
        <f t="shared" si="40"/>
        <v>171.28669581511556</v>
      </c>
      <c r="AT38" s="63">
        <f t="shared" si="40"/>
        <v>174.49718925671456</v>
      </c>
      <c r="AU38" s="63">
        <f t="shared" si="40"/>
        <v>179.97501561524047</v>
      </c>
    </row>
    <row r="39" spans="1:70" x14ac:dyDescent="0.2">
      <c r="B39" s="153" t="s">
        <v>135</v>
      </c>
      <c r="C39" s="154">
        <f>'EMP 2DGT--'!D$299+'EMP 2DGT--'!D$377</f>
        <v>3452</v>
      </c>
      <c r="D39" s="155">
        <f>'EMP 2DGT--'!E$299+'EMP 2DGT--'!E$377</f>
        <v>3474</v>
      </c>
      <c r="E39" s="155">
        <f>'EMP 2DGT--'!F$299+'EMP 2DGT--'!F$377</f>
        <v>3588</v>
      </c>
      <c r="F39" s="155">
        <f>'EMP 2DGT--'!G$299+'EMP 2DGT--'!G$377</f>
        <v>3332</v>
      </c>
      <c r="G39" s="155">
        <f>'EMP 2DGT--'!H$299+'EMP 2DGT--'!H$377</f>
        <v>3210</v>
      </c>
      <c r="H39" s="155">
        <f>'EMP 2DGT--'!I$299+'EMP 2DGT--'!I$377</f>
        <v>2969</v>
      </c>
      <c r="I39" s="155">
        <f>'EMP 2DGT--'!J$299+'EMP 2DGT--'!J$377</f>
        <v>2901</v>
      </c>
      <c r="J39" s="155">
        <f>'EMP 2DGT--'!K$299+'EMP 2DGT--'!K$377</f>
        <v>2818</v>
      </c>
      <c r="K39" s="155">
        <f>'EMP 2DGT--'!L$299+'EMP 2DGT--'!L$377</f>
        <v>2738</v>
      </c>
      <c r="L39" s="156">
        <f>'EMP 2DGT--'!M$299+'EMP 2DGT--'!M$377</f>
        <v>2801</v>
      </c>
      <c r="M39" s="156">
        <f>'EMP 2DGT--'!N$299+'EMP 2DGT--'!N$377</f>
        <v>2877</v>
      </c>
      <c r="N39" s="156">
        <f>'EMP 2DGT--'!O$299+'EMP 2DGT--'!O$377</f>
        <v>2774</v>
      </c>
      <c r="O39" s="156">
        <f>'EMP 2DGT--'!P$299+'EMP 2DGT--'!P$377</f>
        <v>2800</v>
      </c>
      <c r="P39" s="156">
        <f>'EMP 2DGT--'!Q$299+'EMP 2DGT--'!Q$377</f>
        <v>2848</v>
      </c>
      <c r="Q39" s="156">
        <f>'EMP 2DGT--'!R$299+'EMP 2DGT--'!R$377</f>
        <v>2943</v>
      </c>
      <c r="AG39" s="63">
        <f>100</f>
        <v>100</v>
      </c>
      <c r="AH39" s="63">
        <f t="shared" si="40"/>
        <v>100.63731170336037</v>
      </c>
      <c r="AI39" s="63">
        <f t="shared" si="40"/>
        <v>103.93974507531865</v>
      </c>
      <c r="AJ39" s="63">
        <f t="shared" si="40"/>
        <v>96.523754345307069</v>
      </c>
      <c r="AK39" s="63">
        <f t="shared" si="40"/>
        <v>92.989571263035927</v>
      </c>
      <c r="AL39" s="63">
        <f t="shared" si="40"/>
        <v>86.008111239860952</v>
      </c>
      <c r="AM39" s="63">
        <f t="shared" si="40"/>
        <v>84.038238702201625</v>
      </c>
      <c r="AN39" s="63">
        <f t="shared" si="40"/>
        <v>81.633835457705672</v>
      </c>
      <c r="AO39" s="63">
        <f t="shared" si="40"/>
        <v>79.316338354577056</v>
      </c>
      <c r="AP39" s="63">
        <f t="shared" si="40"/>
        <v>81.141367323290851</v>
      </c>
      <c r="AQ39" s="63">
        <f t="shared" si="40"/>
        <v>83.342989571263033</v>
      </c>
      <c r="AR39" s="63">
        <f t="shared" si="40"/>
        <v>80.359212050984937</v>
      </c>
      <c r="AS39" s="63">
        <f t="shared" si="40"/>
        <v>81.112398609501739</v>
      </c>
      <c r="AT39" s="63">
        <f t="shared" si="40"/>
        <v>82.502896871378908</v>
      </c>
      <c r="AU39" s="63">
        <f t="shared" si="40"/>
        <v>85.25492468134415</v>
      </c>
    </row>
    <row r="40" spans="1:70" x14ac:dyDescent="0.2">
      <c r="B40" s="153" t="s">
        <v>136</v>
      </c>
      <c r="C40" s="171">
        <f>SUM(C41:C42)</f>
        <v>163560</v>
      </c>
      <c r="D40" s="172">
        <f t="shared" ref="D40:K40" si="41">SUM(D41:D42)</f>
        <v>162883</v>
      </c>
      <c r="E40" s="172">
        <f t="shared" si="41"/>
        <v>161346</v>
      </c>
      <c r="F40" s="172">
        <f t="shared" si="41"/>
        <v>157916</v>
      </c>
      <c r="G40" s="172">
        <f t="shared" si="41"/>
        <v>156034</v>
      </c>
      <c r="H40" s="172">
        <f t="shared" si="41"/>
        <v>155914</v>
      </c>
      <c r="I40" s="172">
        <f t="shared" si="41"/>
        <v>157747</v>
      </c>
      <c r="J40" s="172">
        <f t="shared" si="41"/>
        <v>162497</v>
      </c>
      <c r="K40" s="172">
        <f t="shared" si="41"/>
        <v>167665</v>
      </c>
      <c r="L40" s="173">
        <f>SUM(L41:L42)</f>
        <v>173180</v>
      </c>
      <c r="M40" s="173">
        <f t="shared" ref="M40:N40" si="42">SUM(M41:M42)</f>
        <v>180687</v>
      </c>
      <c r="N40" s="173">
        <f t="shared" si="42"/>
        <v>185822</v>
      </c>
      <c r="O40" s="173">
        <f t="shared" ref="O40:P40" si="43">SUM(O41:O42)</f>
        <v>181536</v>
      </c>
      <c r="P40" s="173">
        <f t="shared" si="43"/>
        <v>180210</v>
      </c>
      <c r="Q40" s="173">
        <f t="shared" ref="Q40" si="44">SUM(Q41:Q42)</f>
        <v>182157</v>
      </c>
      <c r="AG40" s="63">
        <f>100</f>
        <v>100</v>
      </c>
      <c r="AH40" s="63">
        <f t="shared" si="40"/>
        <v>99.58608461726584</v>
      </c>
      <c r="AI40" s="63">
        <f t="shared" si="40"/>
        <v>98.646368305209094</v>
      </c>
      <c r="AJ40" s="63">
        <f t="shared" si="40"/>
        <v>96.549278552213252</v>
      </c>
      <c r="AK40" s="63">
        <f t="shared" si="40"/>
        <v>95.398630471998047</v>
      </c>
      <c r="AL40" s="63">
        <f t="shared" si="40"/>
        <v>95.325262900464665</v>
      </c>
      <c r="AM40" s="63">
        <f t="shared" si="40"/>
        <v>96.445952555637078</v>
      </c>
      <c r="AN40" s="63">
        <f t="shared" si="40"/>
        <v>99.350085595500119</v>
      </c>
      <c r="AO40" s="63">
        <f t="shared" si="40"/>
        <v>102.50978234287112</v>
      </c>
      <c r="AP40" s="63">
        <f t="shared" si="40"/>
        <v>105.88163365125948</v>
      </c>
      <c r="AQ40" s="63">
        <f t="shared" si="40"/>
        <v>110.47138664710198</v>
      </c>
      <c r="AR40" s="63">
        <f t="shared" si="40"/>
        <v>113.61090731230129</v>
      </c>
      <c r="AS40" s="63">
        <f t="shared" si="40"/>
        <v>110.99046221570066</v>
      </c>
      <c r="AT40" s="63">
        <f t="shared" si="40"/>
        <v>110.17975055025678</v>
      </c>
      <c r="AU40" s="63">
        <f t="shared" si="40"/>
        <v>111.37013939838592</v>
      </c>
    </row>
    <row r="41" spans="1:70" x14ac:dyDescent="0.2">
      <c r="B41" s="153" t="s">
        <v>133</v>
      </c>
      <c r="C41" s="154">
        <f>'EMP 2DGT--'!D$239+'EMP 2DGT--'!D$245+'EMP 2DGT--'!D$251+'EMP 2DGT--'!D$257+'EMP 2DGT--'!D$275+'EMP 2DGT--'!D$287+'EMP 2DGT--'!D$293+'EMP 2DGT--'!D$335+'EMP 2DGT--'!D$383+'EMP 2DGT--'!D$395+'EMP 2DGT--'!D$407+'EMP 2DGT--'!D$413</f>
        <v>162400</v>
      </c>
      <c r="D41" s="155">
        <f>'EMP 2DGT--'!E$239+'EMP 2DGT--'!E$245+'EMP 2DGT--'!E$251+'EMP 2DGT--'!E$257+'EMP 2DGT--'!E$275+'EMP 2DGT--'!E$287+'EMP 2DGT--'!E$293+'EMP 2DGT--'!E$335+'EMP 2DGT--'!E$383+'EMP 2DGT--'!E$395+'EMP 2DGT--'!E$407+'EMP 2DGT--'!E$413</f>
        <v>161817</v>
      </c>
      <c r="E41" s="155">
        <f>'EMP 2DGT--'!F$239+'EMP 2DGT--'!F$245+'EMP 2DGT--'!F$251+'EMP 2DGT--'!F$257+'EMP 2DGT--'!F$275+'EMP 2DGT--'!F$287+'EMP 2DGT--'!F$293+'EMP 2DGT--'!F$335+'EMP 2DGT--'!F$383+'EMP 2DGT--'!F$395+'EMP 2DGT--'!F$407+'EMP 2DGT--'!F$413</f>
        <v>160302</v>
      </c>
      <c r="F41" s="155">
        <f>'EMP 2DGT--'!G$239+'EMP 2DGT--'!G$245+'EMP 2DGT--'!G$251+'EMP 2DGT--'!G$257+'EMP 2DGT--'!G$275+'EMP 2DGT--'!G$287+'EMP 2DGT--'!G$293+'EMP 2DGT--'!G$335+'EMP 2DGT--'!G$383+'EMP 2DGT--'!G$395+'EMP 2DGT--'!G$407+'EMP 2DGT--'!G$413</f>
        <v>156729</v>
      </c>
      <c r="G41" s="155">
        <f>'EMP 2DGT--'!H$239+'EMP 2DGT--'!H$245+'EMP 2DGT--'!H$251+'EMP 2DGT--'!H$257+'EMP 2DGT--'!H$275+'EMP 2DGT--'!H$287+'EMP 2DGT--'!H$293+'EMP 2DGT--'!H$335+'EMP 2DGT--'!H$383+'EMP 2DGT--'!H$395+'EMP 2DGT--'!H$407+'EMP 2DGT--'!H$413</f>
        <v>154969</v>
      </c>
      <c r="H41" s="155">
        <f>'EMP 2DGT--'!I$239+'EMP 2DGT--'!I$245+'EMP 2DGT--'!I$251+'EMP 2DGT--'!I$257+'EMP 2DGT--'!I$275+'EMP 2DGT--'!I$287+'EMP 2DGT--'!I$293+'EMP 2DGT--'!I$335+'EMP 2DGT--'!I$383+'EMP 2DGT--'!I$395+'EMP 2DGT--'!I$407+'EMP 2DGT--'!I$413</f>
        <v>154914</v>
      </c>
      <c r="I41" s="155">
        <f>'EMP 2DGT--'!J$239+'EMP 2DGT--'!J$245+'EMP 2DGT--'!J$251+'EMP 2DGT--'!J$257+'EMP 2DGT--'!J$275+'EMP 2DGT--'!J$287+'EMP 2DGT--'!J$293+'EMP 2DGT--'!J$335+'EMP 2DGT--'!J$383+'EMP 2DGT--'!J$395+'EMP 2DGT--'!J$407+'EMP 2DGT--'!J$413</f>
        <v>156776</v>
      </c>
      <c r="J41" s="155">
        <f>'EMP 2DGT--'!K$239+'EMP 2DGT--'!K$245+'EMP 2DGT--'!K$251+'EMP 2DGT--'!K$257+'EMP 2DGT--'!K$275+'EMP 2DGT--'!K$287+'EMP 2DGT--'!K$293+'EMP 2DGT--'!K$335+'EMP 2DGT--'!K$383+'EMP 2DGT--'!K$395+'EMP 2DGT--'!K$407+'EMP 2DGT--'!K$413</f>
        <v>161373</v>
      </c>
      <c r="K41" s="155">
        <f>'EMP 2DGT--'!L$239+'EMP 2DGT--'!L$245+'EMP 2DGT--'!L$251+'EMP 2DGT--'!L$257+'EMP 2DGT--'!L$275+'EMP 2DGT--'!L$287+'EMP 2DGT--'!L$293+'EMP 2DGT--'!L$335+'EMP 2DGT--'!L$383+'EMP 2DGT--'!L$395+'EMP 2DGT--'!L$407+'EMP 2DGT--'!L$413</f>
        <v>166468</v>
      </c>
      <c r="L41" s="156">
        <f>'EMP 2DGT--'!M$239+'EMP 2DGT--'!M$245+'EMP 2DGT--'!M$251+'EMP 2DGT--'!M$257+'EMP 2DGT--'!M$275+'EMP 2DGT--'!M$287+'EMP 2DGT--'!M$293+'EMP 2DGT--'!M$335+'EMP 2DGT--'!M$383+'EMP 2DGT--'!M$395+'EMP 2DGT--'!M$407+'EMP 2DGT--'!M$413</f>
        <v>171972</v>
      </c>
      <c r="M41" s="156">
        <f>'EMP 2DGT--'!N$239+'EMP 2DGT--'!N$245+'EMP 2DGT--'!N$251+'EMP 2DGT--'!N$257+'EMP 2DGT--'!N$275+'EMP 2DGT--'!N$287+'EMP 2DGT--'!N$293+'EMP 2DGT--'!N$335+'EMP 2DGT--'!N$383+'EMP 2DGT--'!N$395+'EMP 2DGT--'!N$407+'EMP 2DGT--'!N$413</f>
        <v>179472</v>
      </c>
      <c r="N41" s="156">
        <f>'EMP 2DGT--'!O$239+'EMP 2DGT--'!O$245+'EMP 2DGT--'!O$251+'EMP 2DGT--'!O$257+'EMP 2DGT--'!O$275+'EMP 2DGT--'!O$287+'EMP 2DGT--'!O$293+'EMP 2DGT--'!O$335+'EMP 2DGT--'!O$383+'EMP 2DGT--'!O$395+'EMP 2DGT--'!O$407+'EMP 2DGT--'!O$413</f>
        <v>184601</v>
      </c>
      <c r="O41" s="156">
        <f>'EMP 2DGT--'!P$239+'EMP 2DGT--'!P$245+'EMP 2DGT--'!P$251+'EMP 2DGT--'!P$257+'EMP 2DGT--'!P$275+'EMP 2DGT--'!P$287+'EMP 2DGT--'!P$293+'EMP 2DGT--'!P$335+'EMP 2DGT--'!P$383+'EMP 2DGT--'!P$395+'EMP 2DGT--'!P$407+'EMP 2DGT--'!P$413</f>
        <v>180107</v>
      </c>
      <c r="P41" s="156">
        <f>'EMP 2DGT--'!Q$239+'EMP 2DGT--'!Q$245+'EMP 2DGT--'!Q$251+'EMP 2DGT--'!Q$257+'EMP 2DGT--'!Q$275+'EMP 2DGT--'!Q$287+'EMP 2DGT--'!Q$293+'EMP 2DGT--'!Q$335+'EMP 2DGT--'!Q$383+'EMP 2DGT--'!Q$395+'EMP 2DGT--'!Q$407+'EMP 2DGT--'!Q$413</f>
        <v>178791</v>
      </c>
      <c r="Q41" s="156">
        <f>'EMP 2DGT--'!R$239+'EMP 2DGT--'!R$245+'EMP 2DGT--'!R$251+'EMP 2DGT--'!R$257+'EMP 2DGT--'!R$275+'EMP 2DGT--'!R$287+'EMP 2DGT--'!R$293+'EMP 2DGT--'!R$335+'EMP 2DGT--'!R$383+'EMP 2DGT--'!R$395+'EMP 2DGT--'!R$407+'EMP 2DGT--'!R$413</f>
        <v>180728</v>
      </c>
      <c r="AG41" s="63">
        <f>100</f>
        <v>100</v>
      </c>
      <c r="AH41" s="63">
        <f t="shared" si="40"/>
        <v>99.641009852216754</v>
      </c>
      <c r="AI41" s="63">
        <f t="shared" si="40"/>
        <v>98.708128078817737</v>
      </c>
      <c r="AJ41" s="63">
        <f t="shared" si="40"/>
        <v>96.50800492610837</v>
      </c>
      <c r="AK41" s="63">
        <f t="shared" si="40"/>
        <v>95.424261083743843</v>
      </c>
      <c r="AL41" s="63">
        <f t="shared" si="40"/>
        <v>95.39039408866995</v>
      </c>
      <c r="AM41" s="63">
        <f t="shared" si="40"/>
        <v>96.536945812807886</v>
      </c>
      <c r="AN41" s="63">
        <f t="shared" si="40"/>
        <v>99.36761083743842</v>
      </c>
      <c r="AO41" s="63">
        <f t="shared" si="40"/>
        <v>102.50492610837438</v>
      </c>
      <c r="AP41" s="63">
        <f t="shared" si="40"/>
        <v>105.89408866995073</v>
      </c>
      <c r="AQ41" s="63">
        <f t="shared" si="40"/>
        <v>110.51231527093596</v>
      </c>
      <c r="AR41" s="63">
        <f t="shared" si="40"/>
        <v>113.67056650246306</v>
      </c>
      <c r="AS41" s="63">
        <f t="shared" si="40"/>
        <v>110.90332512315271</v>
      </c>
      <c r="AT41" s="63">
        <f t="shared" si="40"/>
        <v>110.09298029556651</v>
      </c>
      <c r="AU41" s="63">
        <f t="shared" si="40"/>
        <v>111.28571428571429</v>
      </c>
    </row>
    <row r="42" spans="1:70" ht="10.8" thickBot="1" x14ac:dyDescent="0.25">
      <c r="B42" s="174" t="s">
        <v>137</v>
      </c>
      <c r="C42" s="175">
        <f>'EMP 2DGT--'!D$281</f>
        <v>1160</v>
      </c>
      <c r="D42" s="176">
        <f>'EMP 2DGT--'!E$281</f>
        <v>1066</v>
      </c>
      <c r="E42" s="176">
        <f>'EMP 2DGT--'!F$281</f>
        <v>1044</v>
      </c>
      <c r="F42" s="176">
        <f>'EMP 2DGT--'!G$281</f>
        <v>1187</v>
      </c>
      <c r="G42" s="176">
        <f>'EMP 2DGT--'!H$281</f>
        <v>1065</v>
      </c>
      <c r="H42" s="176">
        <f>'EMP 2DGT--'!I$281</f>
        <v>1000</v>
      </c>
      <c r="I42" s="176">
        <f>'EMP 2DGT--'!J$281</f>
        <v>971</v>
      </c>
      <c r="J42" s="176">
        <f>'EMP 2DGT--'!K$281</f>
        <v>1124</v>
      </c>
      <c r="K42" s="176">
        <f>'EMP 2DGT--'!L$281</f>
        <v>1197</v>
      </c>
      <c r="L42" s="177">
        <f>'EMP 2DGT--'!M$281</f>
        <v>1208</v>
      </c>
      <c r="M42" s="177">
        <f>'EMP 2DGT--'!N$281</f>
        <v>1215</v>
      </c>
      <c r="N42" s="177">
        <f>'EMP 2DGT--'!O$281</f>
        <v>1221</v>
      </c>
      <c r="O42" s="177">
        <f>'EMP 2DGT--'!P$281</f>
        <v>1429</v>
      </c>
      <c r="P42" s="177">
        <f>'EMP 2DGT--'!Q$281</f>
        <v>1419</v>
      </c>
      <c r="Q42" s="177">
        <f>'EMP 2DGT--'!R$281</f>
        <v>1429</v>
      </c>
      <c r="AG42" s="63">
        <f>100</f>
        <v>100</v>
      </c>
      <c r="AH42" s="63">
        <f t="shared" si="40"/>
        <v>91.896551724137936</v>
      </c>
      <c r="AI42" s="63">
        <f t="shared" si="40"/>
        <v>90</v>
      </c>
      <c r="AJ42" s="63">
        <f t="shared" si="40"/>
        <v>102.32758620689656</v>
      </c>
      <c r="AK42" s="63">
        <f t="shared" si="40"/>
        <v>91.810344827586206</v>
      </c>
      <c r="AL42" s="63">
        <f t="shared" si="40"/>
        <v>86.206896551724142</v>
      </c>
      <c r="AM42" s="63">
        <f t="shared" si="40"/>
        <v>83.706896551724142</v>
      </c>
      <c r="AN42" s="63">
        <f t="shared" si="40"/>
        <v>96.896551724137936</v>
      </c>
      <c r="AO42" s="63">
        <f t="shared" si="40"/>
        <v>103.18965517241379</v>
      </c>
      <c r="AP42" s="63">
        <f t="shared" si="40"/>
        <v>104.13793103448276</v>
      </c>
      <c r="AQ42" s="63">
        <f t="shared" si="40"/>
        <v>104.74137931034483</v>
      </c>
      <c r="AR42" s="63">
        <f t="shared" si="40"/>
        <v>105.25862068965517</v>
      </c>
      <c r="AS42" s="63">
        <f t="shared" si="40"/>
        <v>123.18965517241379</v>
      </c>
      <c r="AT42" s="63">
        <f t="shared" si="40"/>
        <v>122.32758620689656</v>
      </c>
      <c r="AU42" s="63">
        <f t="shared" si="40"/>
        <v>123.18965517241379</v>
      </c>
    </row>
    <row r="43" spans="1:70" ht="10.8" thickBot="1" x14ac:dyDescent="0.25">
      <c r="B43" s="145" t="s">
        <v>138</v>
      </c>
      <c r="C43" s="178">
        <f>C36+C40</f>
        <v>230237</v>
      </c>
      <c r="D43" s="179">
        <f t="shared" ref="D43:K43" si="45">D36+D40</f>
        <v>231611</v>
      </c>
      <c r="E43" s="179">
        <f t="shared" si="45"/>
        <v>234107</v>
      </c>
      <c r="F43" s="179">
        <f t="shared" si="45"/>
        <v>231504</v>
      </c>
      <c r="G43" s="179">
        <f t="shared" si="45"/>
        <v>230235</v>
      </c>
      <c r="H43" s="179">
        <f t="shared" si="45"/>
        <v>234260</v>
      </c>
      <c r="I43" s="179">
        <f t="shared" si="45"/>
        <v>238214</v>
      </c>
      <c r="J43" s="179">
        <f t="shared" si="45"/>
        <v>245763</v>
      </c>
      <c r="K43" s="179">
        <f t="shared" si="45"/>
        <v>253347</v>
      </c>
      <c r="L43" s="180">
        <f>L36+L40</f>
        <v>263222</v>
      </c>
      <c r="M43" s="180">
        <f t="shared" ref="M43:N43" si="46">M36+M40</f>
        <v>274097</v>
      </c>
      <c r="N43" s="180">
        <f t="shared" si="46"/>
        <v>282339</v>
      </c>
      <c r="O43" s="180">
        <f t="shared" ref="O43:P43" si="47">O36+O40</f>
        <v>278487</v>
      </c>
      <c r="P43" s="180">
        <f t="shared" si="47"/>
        <v>278378</v>
      </c>
      <c r="Q43" s="180">
        <f t="shared" ref="Q43" si="48">Q36+Q40</f>
        <v>283746</v>
      </c>
      <c r="AG43" s="63">
        <f>100</f>
        <v>100</v>
      </c>
      <c r="AH43" s="63">
        <f t="shared" si="40"/>
        <v>100.59677636522366</v>
      </c>
      <c r="AI43" s="63">
        <f t="shared" si="40"/>
        <v>101.68087666187451</v>
      </c>
      <c r="AJ43" s="63">
        <f t="shared" si="40"/>
        <v>100.55030251436563</v>
      </c>
      <c r="AK43" s="63">
        <f t="shared" si="40"/>
        <v>99.999131329890503</v>
      </c>
      <c r="AL43" s="63">
        <f t="shared" si="40"/>
        <v>101.74732992525094</v>
      </c>
      <c r="AM43" s="63">
        <f t="shared" si="40"/>
        <v>103.46469073172426</v>
      </c>
      <c r="AN43" s="63">
        <f t="shared" si="40"/>
        <v>106.74348606001642</v>
      </c>
      <c r="AO43" s="63">
        <f t="shared" si="40"/>
        <v>110.03748311522475</v>
      </c>
      <c r="AP43" s="63">
        <f t="shared" si="40"/>
        <v>114.32654178086059</v>
      </c>
      <c r="AQ43" s="63">
        <f t="shared" si="40"/>
        <v>119.04993550124436</v>
      </c>
      <c r="AR43" s="63">
        <f t="shared" si="40"/>
        <v>122.62972502247683</v>
      </c>
      <c r="AS43" s="63">
        <f t="shared" si="40"/>
        <v>120.9566663915878</v>
      </c>
      <c r="AT43" s="63">
        <f t="shared" si="40"/>
        <v>120.90932387062027</v>
      </c>
      <c r="AU43" s="63">
        <f t="shared" si="40"/>
        <v>123.24083444450719</v>
      </c>
    </row>
    <row r="44" spans="1:70" ht="10.8" thickBot="1" x14ac:dyDescent="0.25">
      <c r="B44" s="181"/>
      <c r="C44" s="182"/>
      <c r="D44" s="182"/>
      <c r="E44" s="182"/>
      <c r="F44" s="182"/>
      <c r="G44" s="182"/>
      <c r="H44" s="182"/>
      <c r="I44" s="182"/>
      <c r="J44" s="182"/>
      <c r="K44" s="182"/>
      <c r="L44" s="182"/>
      <c r="M44" s="182"/>
      <c r="N44" s="183"/>
      <c r="O44" s="183"/>
      <c r="P44" s="183"/>
      <c r="Q44" s="183"/>
      <c r="AR44" s="63"/>
      <c r="AS44" s="63"/>
      <c r="AT44" s="63"/>
      <c r="AU44" s="63"/>
    </row>
    <row r="45" spans="1:70" ht="10.8" thickBot="1" x14ac:dyDescent="0.25">
      <c r="B45" s="184" t="s">
        <v>139</v>
      </c>
      <c r="C45" s="185">
        <f>C33+C43</f>
        <v>361878</v>
      </c>
      <c r="D45" s="186">
        <f t="shared" ref="D45:K45" si="49">D33+D43</f>
        <v>354882</v>
      </c>
      <c r="E45" s="186">
        <f t="shared" si="49"/>
        <v>352384</v>
      </c>
      <c r="F45" s="186">
        <f t="shared" si="49"/>
        <v>347561</v>
      </c>
      <c r="G45" s="186">
        <f t="shared" si="49"/>
        <v>344716</v>
      </c>
      <c r="H45" s="186">
        <f t="shared" si="49"/>
        <v>348811</v>
      </c>
      <c r="I45" s="186">
        <f t="shared" si="49"/>
        <v>352965</v>
      </c>
      <c r="J45" s="186">
        <f t="shared" si="49"/>
        <v>364504</v>
      </c>
      <c r="K45" s="186">
        <f t="shared" si="49"/>
        <v>372337</v>
      </c>
      <c r="L45" s="187">
        <f>L33+L43</f>
        <v>385656</v>
      </c>
      <c r="M45" s="187">
        <f t="shared" ref="M45:N45" si="50">M33+M43</f>
        <v>398002</v>
      </c>
      <c r="N45" s="187">
        <f t="shared" si="50"/>
        <v>408552</v>
      </c>
      <c r="O45" s="187">
        <f t="shared" ref="O45:P45" si="51">O33+O43</f>
        <v>403710</v>
      </c>
      <c r="P45" s="187">
        <f t="shared" si="51"/>
        <v>405304</v>
      </c>
      <c r="Q45" s="187">
        <f t="shared" ref="Q45" si="52">Q33+Q43</f>
        <v>411653</v>
      </c>
      <c r="AG45" s="63">
        <f>100</f>
        <v>100</v>
      </c>
      <c r="AH45" s="63">
        <f t="shared" ref="AH45:AU45" si="53">D45*100/$C45</f>
        <v>98.066751778223605</v>
      </c>
      <c r="AI45" s="63">
        <f t="shared" si="53"/>
        <v>97.376463891145633</v>
      </c>
      <c r="AJ45" s="63">
        <f t="shared" si="53"/>
        <v>96.043694283708874</v>
      </c>
      <c r="AK45" s="63">
        <f t="shared" si="53"/>
        <v>95.257517726968757</v>
      </c>
      <c r="AL45" s="63">
        <f t="shared" si="53"/>
        <v>96.389114563471665</v>
      </c>
      <c r="AM45" s="63">
        <f t="shared" si="53"/>
        <v>97.537015237179375</v>
      </c>
      <c r="AN45" s="63">
        <f t="shared" si="53"/>
        <v>100.72565892372567</v>
      </c>
      <c r="AO45" s="63">
        <f t="shared" si="53"/>
        <v>102.89020056483125</v>
      </c>
      <c r="AP45" s="63">
        <f t="shared" si="53"/>
        <v>106.57072272975975</v>
      </c>
      <c r="AQ45" s="63">
        <f t="shared" si="53"/>
        <v>109.9823697489209</v>
      </c>
      <c r="AR45" s="63">
        <f t="shared" si="53"/>
        <v>112.89771691011887</v>
      </c>
      <c r="AS45" s="63">
        <f t="shared" si="53"/>
        <v>111.55969691442972</v>
      </c>
      <c r="AT45" s="63">
        <f t="shared" si="53"/>
        <v>112.00017685518324</v>
      </c>
      <c r="AU45" s="63">
        <f t="shared" si="53"/>
        <v>113.75463554015441</v>
      </c>
    </row>
    <row r="46" spans="1:70" ht="10.8" thickBot="1" x14ac:dyDescent="0.25">
      <c r="B46" s="188"/>
      <c r="C46" s="189"/>
      <c r="D46" s="189"/>
      <c r="E46" s="189"/>
      <c r="F46" s="189"/>
      <c r="G46" s="189"/>
      <c r="H46" s="189"/>
      <c r="I46" s="189"/>
      <c r="J46" s="189"/>
      <c r="K46" s="189"/>
      <c r="L46" s="189"/>
      <c r="M46" s="189"/>
      <c r="N46" s="190"/>
      <c r="O46" s="190"/>
      <c r="P46" s="190"/>
      <c r="Q46" s="190"/>
    </row>
    <row r="47" spans="1:70" ht="21" thickBot="1" x14ac:dyDescent="0.25">
      <c r="B47" s="164" t="s">
        <v>140</v>
      </c>
      <c r="C47" s="191">
        <f>(C29+C30+C36)/C45</f>
        <v>0.26911003155759677</v>
      </c>
      <c r="D47" s="191">
        <f t="shared" ref="D47:I47" si="54">(D29+D30+D36)/D45</f>
        <v>0.27045327742742659</v>
      </c>
      <c r="E47" s="191">
        <f t="shared" si="54"/>
        <v>0.28147134943697782</v>
      </c>
      <c r="F47" s="191">
        <f t="shared" si="54"/>
        <v>0.28462629581569854</v>
      </c>
      <c r="G47" s="191">
        <f t="shared" si="54"/>
        <v>0.28862599937339722</v>
      </c>
      <c r="H47" s="191">
        <f t="shared" si="54"/>
        <v>0.29620052119915941</v>
      </c>
      <c r="I47" s="191">
        <f t="shared" si="54"/>
        <v>0.30108367685181248</v>
      </c>
      <c r="J47" s="191">
        <f>(J29+J30+J36)/J45</f>
        <v>0.30164003687202334</v>
      </c>
      <c r="K47" s="191">
        <f>(K29+K30+K36)/K45</f>
        <v>0.29960224205491259</v>
      </c>
      <c r="L47" s="191">
        <f>(L29+L30+L36)/L45</f>
        <v>0.30174041114360983</v>
      </c>
      <c r="M47" s="529">
        <f t="shared" ref="M47:N47" si="55">(M29+M30+M36)/M45</f>
        <v>0.30166933834503346</v>
      </c>
      <c r="N47" s="354">
        <f t="shared" si="55"/>
        <v>0.3040934813683448</v>
      </c>
      <c r="O47" s="354">
        <f t="shared" ref="O47:P47" si="56">(O29+O30+O36)/O45</f>
        <v>0.30976691189219985</v>
      </c>
      <c r="P47" s="354">
        <f t="shared" si="56"/>
        <v>0.31229891636894774</v>
      </c>
      <c r="Q47" s="354">
        <f t="shared" ref="Q47" si="57">(Q29+Q30+Q36)/Q45</f>
        <v>0.31608903615423672</v>
      </c>
    </row>
    <row r="48" spans="1:70" s="38" customFormat="1" ht="21" thickBot="1" x14ac:dyDescent="0.25">
      <c r="A48" s="64"/>
      <c r="B48" s="145" t="s">
        <v>141</v>
      </c>
      <c r="C48" s="191">
        <f t="shared" ref="C48:K48" si="58">(C31+C32+C40)/C45</f>
        <v>0.73088996844240328</v>
      </c>
      <c r="D48" s="191">
        <f t="shared" si="58"/>
        <v>0.72954672257257347</v>
      </c>
      <c r="E48" s="191">
        <f t="shared" si="58"/>
        <v>0.71852865056302218</v>
      </c>
      <c r="F48" s="191">
        <f t="shared" si="58"/>
        <v>0.71537370418430146</v>
      </c>
      <c r="G48" s="191">
        <f t="shared" si="58"/>
        <v>0.71137400062660272</v>
      </c>
      <c r="H48" s="191">
        <f t="shared" si="58"/>
        <v>0.70379947880084059</v>
      </c>
      <c r="I48" s="191">
        <f t="shared" si="58"/>
        <v>0.69891632314818752</v>
      </c>
      <c r="J48" s="191">
        <f t="shared" si="58"/>
        <v>0.69835996312797666</v>
      </c>
      <c r="K48" s="191">
        <f t="shared" si="58"/>
        <v>0.70039775794508741</v>
      </c>
      <c r="L48" s="191">
        <f>(L31+L32+L40)/L45</f>
        <v>0.69825958885639017</v>
      </c>
      <c r="M48" s="529">
        <f t="shared" ref="M48:N48" si="59">(M31+M32+M40)/M45</f>
        <v>0.6983306616549666</v>
      </c>
      <c r="N48" s="354">
        <f t="shared" si="59"/>
        <v>0.6959065186316552</v>
      </c>
      <c r="O48" s="354">
        <f t="shared" ref="O48:P48" si="60">(O31+O32+O40)/O45</f>
        <v>0.69023308810780015</v>
      </c>
      <c r="P48" s="354">
        <f t="shared" si="60"/>
        <v>0.6877010836310522</v>
      </c>
      <c r="Q48" s="354">
        <f t="shared" ref="Q48" si="61">(Q31+Q32+Q40)/Q45</f>
        <v>0.68391096384576333</v>
      </c>
      <c r="R48" s="64"/>
      <c r="S48" s="64"/>
      <c r="T48" s="64"/>
      <c r="U48" s="64"/>
      <c r="V48" s="64"/>
      <c r="W48" s="64"/>
      <c r="X48" s="64"/>
      <c r="Y48" s="64"/>
      <c r="Z48" s="64"/>
      <c r="AA48" s="64"/>
      <c r="AB48" s="64"/>
      <c r="AC48" s="64"/>
      <c r="AD48" s="64"/>
      <c r="AE48" s="64"/>
      <c r="AF48" s="64"/>
      <c r="AG48" s="65"/>
      <c r="AH48" s="65"/>
      <c r="AI48" s="65"/>
      <c r="AJ48" s="65"/>
      <c r="AK48" s="65"/>
      <c r="AL48" s="65"/>
      <c r="AM48" s="65"/>
      <c r="AN48" s="65"/>
      <c r="AO48" s="65"/>
      <c r="AP48" s="65"/>
      <c r="AQ48" s="65"/>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row>
    <row r="49" spans="1:70" s="38" customFormat="1" x14ac:dyDescent="0.2">
      <c r="A49" s="64"/>
      <c r="B49" s="129"/>
      <c r="C49" s="138"/>
      <c r="D49" s="138"/>
      <c r="E49" s="138"/>
      <c r="F49" s="138"/>
      <c r="G49" s="138"/>
      <c r="H49" s="138"/>
      <c r="I49" s="138"/>
      <c r="J49" s="138"/>
      <c r="K49" s="138"/>
      <c r="L49" s="138"/>
      <c r="M49" s="138"/>
      <c r="N49" s="138"/>
      <c r="O49" s="138"/>
      <c r="P49" s="62"/>
      <c r="Q49" s="64"/>
      <c r="R49" s="64"/>
      <c r="S49" s="64"/>
      <c r="T49" s="64"/>
      <c r="U49" s="64"/>
      <c r="V49" s="64"/>
      <c r="W49" s="64"/>
      <c r="X49" s="64"/>
      <c r="Y49" s="64"/>
      <c r="Z49" s="64"/>
      <c r="AA49" s="64"/>
      <c r="AB49" s="64"/>
      <c r="AC49" s="64"/>
      <c r="AD49" s="64"/>
      <c r="AE49" s="64"/>
      <c r="AF49" s="64"/>
      <c r="AG49" s="65"/>
      <c r="AH49" s="65"/>
      <c r="AI49" s="65"/>
      <c r="AJ49" s="65"/>
      <c r="AK49" s="65"/>
      <c r="AL49" s="65"/>
      <c r="AM49" s="65"/>
      <c r="AN49" s="65"/>
      <c r="AO49" s="65"/>
      <c r="AP49" s="65"/>
      <c r="AQ49" s="65"/>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row>
    <row r="50" spans="1:70" s="118" customFormat="1" ht="5.25" customHeight="1" thickBot="1" x14ac:dyDescent="0.25">
      <c r="B50" s="130"/>
      <c r="C50" s="139"/>
      <c r="D50" s="139"/>
      <c r="E50" s="139"/>
      <c r="F50" s="139"/>
      <c r="G50" s="139"/>
      <c r="H50" s="139"/>
      <c r="I50" s="139"/>
      <c r="J50" s="139"/>
      <c r="K50" s="139"/>
      <c r="L50" s="139"/>
      <c r="M50" s="139"/>
      <c r="N50" s="139"/>
      <c r="O50" s="139"/>
      <c r="P50" s="66"/>
      <c r="AG50" s="124"/>
      <c r="AH50" s="124"/>
      <c r="AI50" s="124"/>
      <c r="AJ50" s="124"/>
      <c r="AK50" s="124"/>
      <c r="AL50" s="124"/>
      <c r="AM50" s="124"/>
      <c r="AN50" s="124"/>
      <c r="AO50" s="124"/>
      <c r="AP50" s="124"/>
      <c r="AQ50" s="124"/>
    </row>
    <row r="51" spans="1:70" ht="15.75" customHeight="1" thickBot="1" x14ac:dyDescent="0.25">
      <c r="B51" s="893" t="s">
        <v>181</v>
      </c>
      <c r="C51" s="894"/>
      <c r="D51" s="894"/>
      <c r="E51" s="894"/>
      <c r="F51" s="894"/>
      <c r="G51" s="894"/>
      <c r="H51" s="894"/>
      <c r="I51" s="894"/>
      <c r="J51" s="894"/>
      <c r="K51" s="894"/>
      <c r="L51" s="894"/>
      <c r="M51" s="894"/>
      <c r="N51" s="894"/>
      <c r="O51" s="894"/>
      <c r="P51" s="894"/>
      <c r="Q51" s="895"/>
    </row>
    <row r="52" spans="1:70" ht="10.8" thickBot="1" x14ac:dyDescent="0.25">
      <c r="B52" s="199" t="s">
        <v>125</v>
      </c>
      <c r="C52" s="200">
        <v>2008</v>
      </c>
      <c r="D52" s="201">
        <v>2009</v>
      </c>
      <c r="E52" s="201">
        <v>2010</v>
      </c>
      <c r="F52" s="201">
        <v>2011</v>
      </c>
      <c r="G52" s="201">
        <v>2012</v>
      </c>
      <c r="H52" s="201">
        <v>2013</v>
      </c>
      <c r="I52" s="201">
        <v>2014</v>
      </c>
      <c r="J52" s="201">
        <v>2015</v>
      </c>
      <c r="K52" s="201">
        <v>2016</v>
      </c>
      <c r="L52" s="202">
        <v>2017</v>
      </c>
      <c r="M52" s="202">
        <v>2018</v>
      </c>
      <c r="N52" s="201">
        <v>2019</v>
      </c>
      <c r="O52" s="202">
        <v>2020</v>
      </c>
      <c r="P52" s="202">
        <v>2021</v>
      </c>
      <c r="Q52" s="202">
        <v>2022</v>
      </c>
      <c r="AG52" s="65">
        <v>2008</v>
      </c>
      <c r="AH52" s="65">
        <v>2009</v>
      </c>
      <c r="AI52" s="65">
        <v>2010</v>
      </c>
      <c r="AJ52" s="65">
        <v>2011</v>
      </c>
      <c r="AK52" s="65">
        <v>2012</v>
      </c>
      <c r="AL52" s="65">
        <v>2013</v>
      </c>
      <c r="AM52" s="65">
        <v>2014</v>
      </c>
      <c r="AN52" s="65">
        <v>2015</v>
      </c>
      <c r="AO52" s="65">
        <v>2016</v>
      </c>
      <c r="AP52" s="65">
        <v>2017</v>
      </c>
      <c r="AQ52" s="65">
        <v>2018</v>
      </c>
      <c r="AR52" s="65">
        <v>2019</v>
      </c>
      <c r="AS52" s="65">
        <v>2020</v>
      </c>
      <c r="AT52" s="65">
        <v>2021</v>
      </c>
      <c r="AU52" s="65">
        <v>2022</v>
      </c>
    </row>
    <row r="53" spans="1:70" x14ac:dyDescent="0.2">
      <c r="B53" s="203" t="s">
        <v>239</v>
      </c>
      <c r="C53" s="204">
        <f>'VA 2DGT--'!D$113+'VA 2DGT--'!D$143</f>
        <v>120.93195344</v>
      </c>
      <c r="D53" s="205">
        <f>'VA 2DGT--'!E$113+'VA 2DGT--'!E$143</f>
        <v>92.208633399999982</v>
      </c>
      <c r="E53" s="205">
        <f>'VA 2DGT--'!F$113+'VA 2DGT--'!F$143</f>
        <v>124.49660584</v>
      </c>
      <c r="F53" s="205">
        <f>'VA 2DGT--'!G$113+'VA 2DGT--'!G$143</f>
        <v>104.62242561000001</v>
      </c>
      <c r="G53" s="205">
        <f>'VA 2DGT--'!H$113+'VA 2DGT--'!H$143</f>
        <v>112.26348609999999</v>
      </c>
      <c r="H53" s="205">
        <f>'VA 2DGT--'!I$113+'VA 2DGT--'!I$143</f>
        <v>112.4022578</v>
      </c>
      <c r="I53" s="205">
        <f>'VA 2DGT--'!J$113+'VA 2DGT--'!J$143</f>
        <v>127.64294129999999</v>
      </c>
      <c r="J53" s="205">
        <f>'VA 2DGT--'!K$113+'VA 2DGT--'!K$143</f>
        <v>139.11501319999999</v>
      </c>
      <c r="K53" s="205">
        <f>'VA 2DGT--'!L$113+'VA 2DGT--'!L$143</f>
        <v>148.91551659999999</v>
      </c>
      <c r="L53" s="206">
        <f>'VA 2DGT--'!M$113+'VA 2DGT--'!M$143</f>
        <v>151.0836827</v>
      </c>
      <c r="M53" s="206">
        <f>'VA 2DGT--'!N$113+'VA 2DGT--'!N$143</f>
        <v>166.29686885999999</v>
      </c>
      <c r="N53" s="206">
        <f>'VA 2DGT--'!O$113+'VA 2DGT--'!O$143</f>
        <v>181.62236439</v>
      </c>
      <c r="O53" s="206">
        <f>'VA 2DGT--'!P$113+'VA 2DGT--'!P$143</f>
        <v>197.69672969999999</v>
      </c>
      <c r="P53" s="206">
        <f>'VA 2DGT--'!Q$113+'VA 2DGT--'!Q$143</f>
        <v>226.32561849999999</v>
      </c>
      <c r="Q53" s="206">
        <f>'VA 2DGT--'!R$113+'VA 2DGT--'!R$143</f>
        <v>237.89627829999998</v>
      </c>
      <c r="AG53" s="63">
        <f>100</f>
        <v>100</v>
      </c>
      <c r="AH53" s="63">
        <f t="shared" ref="AH53:AU57" si="62">D53*100/$C53</f>
        <v>76.248361807658213</v>
      </c>
      <c r="AI53" s="63">
        <f t="shared" si="62"/>
        <v>102.94765138460166</v>
      </c>
      <c r="AJ53" s="63">
        <f t="shared" si="62"/>
        <v>86.513466981998349</v>
      </c>
      <c r="AK53" s="63">
        <f t="shared" si="62"/>
        <v>92.831946319050545</v>
      </c>
      <c r="AL53" s="63">
        <f t="shared" si="62"/>
        <v>92.946698207242662</v>
      </c>
      <c r="AM53" s="63">
        <f t="shared" si="62"/>
        <v>105.54939176049085</v>
      </c>
      <c r="AN53" s="63">
        <f t="shared" si="62"/>
        <v>115.03577775994619</v>
      </c>
      <c r="AO53" s="63">
        <f t="shared" si="62"/>
        <v>123.13992486186369</v>
      </c>
      <c r="AP53" s="63">
        <f t="shared" si="62"/>
        <v>124.9328059311964</v>
      </c>
      <c r="AQ53" s="63">
        <f t="shared" si="62"/>
        <v>137.51276162301278</v>
      </c>
      <c r="AR53" s="63">
        <f t="shared" si="62"/>
        <v>150.18558720306405</v>
      </c>
      <c r="AS53" s="63">
        <f t="shared" si="62"/>
        <v>163.47766167366726</v>
      </c>
      <c r="AT53" s="63">
        <f t="shared" si="62"/>
        <v>187.15121360566684</v>
      </c>
      <c r="AU53" s="63">
        <f t="shared" si="62"/>
        <v>196.71912305462877</v>
      </c>
    </row>
    <row r="54" spans="1:70" x14ac:dyDescent="0.2">
      <c r="B54" s="207" t="s">
        <v>127</v>
      </c>
      <c r="C54" s="208">
        <f>'VA 2DGT--'!D$107+'VA 2DGT--'!D$149+'VA 2DGT--'!D$155+'VA 2DGT--'!D$161+'VA 2DGT--'!D$167</f>
        <v>825.33837329999994</v>
      </c>
      <c r="D54" s="209">
        <f>'VA 2DGT--'!E$107+'VA 2DGT--'!E$149+'VA 2DGT--'!E$155+'VA 2DGT--'!E$161+'VA 2DGT--'!E$167</f>
        <v>603.70057699999995</v>
      </c>
      <c r="E54" s="209">
        <f>'VA 2DGT--'!F$107+'VA 2DGT--'!F$149+'VA 2DGT--'!F$155+'VA 2DGT--'!F$161+'VA 2DGT--'!F$167</f>
        <v>718.62205530000006</v>
      </c>
      <c r="F54" s="209">
        <f>'VA 2DGT--'!G$107+'VA 2DGT--'!G$149+'VA 2DGT--'!G$155+'VA 2DGT--'!G$161+'VA 2DGT--'!G$167</f>
        <v>741.81640899999991</v>
      </c>
      <c r="G54" s="209">
        <f>'VA 2DGT--'!H$107+'VA 2DGT--'!H$149+'VA 2DGT--'!H$155+'VA 2DGT--'!H$161+'VA 2DGT--'!H$167</f>
        <v>711.89999980000005</v>
      </c>
      <c r="H54" s="209">
        <f>'VA 2DGT--'!I$107+'VA 2DGT--'!I$149+'VA 2DGT--'!I$155+'VA 2DGT--'!I$161+'VA 2DGT--'!I$167</f>
        <v>754.09999950000008</v>
      </c>
      <c r="I54" s="209">
        <f>'VA 2DGT--'!J$107+'VA 2DGT--'!J$149+'VA 2DGT--'!J$155+'VA 2DGT--'!J$161+'VA 2DGT--'!J$167</f>
        <v>823.53242249999994</v>
      </c>
      <c r="J54" s="209">
        <f>'VA 2DGT--'!K$107+'VA 2DGT--'!K$149+'VA 2DGT--'!K$155+'VA 2DGT--'!K$161+'VA 2DGT--'!K$167</f>
        <v>867.79996630000005</v>
      </c>
      <c r="K54" s="209">
        <f>'VA 2DGT--'!L$107+'VA 2DGT--'!L$149+'VA 2DGT--'!L$155+'VA 2DGT--'!L$161+'VA 2DGT--'!L$167</f>
        <v>895.20000129999994</v>
      </c>
      <c r="L54" s="210">
        <f>'VA 2DGT--'!M$107+'VA 2DGT--'!M$149+'VA 2DGT--'!M$155+'VA 2DGT--'!M$161+'VA 2DGT--'!M$167</f>
        <v>944.5</v>
      </c>
      <c r="M54" s="210">
        <f>'VA 2DGT--'!N$107+'VA 2DGT--'!N$149+'VA 2DGT--'!N$155+'VA 2DGT--'!N$161+'VA 2DGT--'!N$167</f>
        <v>966.935788</v>
      </c>
      <c r="N54" s="210">
        <f>'VA 2DGT--'!O$107+'VA 2DGT--'!O$149+'VA 2DGT--'!O$155+'VA 2DGT--'!O$161+'VA 2DGT--'!O$167</f>
        <v>1020.707148</v>
      </c>
      <c r="O54" s="210">
        <f>'VA 2DGT--'!P$107+'VA 2DGT--'!P$149+'VA 2DGT--'!P$155+'VA 2DGT--'!P$161+'VA 2DGT--'!P$167</f>
        <v>1093.8649981999999</v>
      </c>
      <c r="P54" s="210">
        <f>'VA 2DGT--'!Q$107+'VA 2DGT--'!Q$149+'VA 2DGT--'!Q$155+'VA 2DGT--'!Q$161+'VA 2DGT--'!Q$167</f>
        <v>1248.6263629000002</v>
      </c>
      <c r="Q54" s="210">
        <f>'VA 2DGT--'!R$107+'VA 2DGT--'!R$149+'VA 2DGT--'!R$155+'VA 2DGT--'!R$161+'VA 2DGT--'!R$167</f>
        <v>1310.3369473999999</v>
      </c>
      <c r="AG54" s="63">
        <f>100</f>
        <v>100</v>
      </c>
      <c r="AH54" s="63">
        <f t="shared" si="62"/>
        <v>73.145826794189603</v>
      </c>
      <c r="AI54" s="63">
        <f t="shared" si="62"/>
        <v>87.069991963016378</v>
      </c>
      <c r="AJ54" s="63">
        <f t="shared" si="62"/>
        <v>89.880276138615827</v>
      </c>
      <c r="AK54" s="63">
        <f t="shared" si="62"/>
        <v>86.255531407508357</v>
      </c>
      <c r="AL54" s="63">
        <f t="shared" si="62"/>
        <v>91.368585769838475</v>
      </c>
      <c r="AM54" s="63">
        <f t="shared" si="62"/>
        <v>99.781186618916166</v>
      </c>
      <c r="AN54" s="63">
        <f t="shared" si="62"/>
        <v>105.14474964131662</v>
      </c>
      <c r="AO54" s="63">
        <f t="shared" si="62"/>
        <v>108.46460436834751</v>
      </c>
      <c r="AP54" s="63">
        <f t="shared" si="62"/>
        <v>114.43791183772893</v>
      </c>
      <c r="AQ54" s="63">
        <f t="shared" si="62"/>
        <v>117.15628635244992</v>
      </c>
      <c r="AR54" s="63">
        <f t="shared" si="62"/>
        <v>123.67135480673768</v>
      </c>
      <c r="AS54" s="63">
        <f t="shared" si="62"/>
        <v>132.53533745514994</v>
      </c>
      <c r="AT54" s="63">
        <f t="shared" si="62"/>
        <v>151.28659993204272</v>
      </c>
      <c r="AU54" s="63">
        <f t="shared" si="62"/>
        <v>158.76360409134995</v>
      </c>
    </row>
    <row r="55" spans="1:70" x14ac:dyDescent="0.2">
      <c r="B55" s="207" t="s">
        <v>128</v>
      </c>
      <c r="C55" s="208">
        <f>'VA 2DGT--'!D$101+'VA 2DGT--'!D$119+'VA 2DGT--'!D$125+'VA 2DGT--'!D$131+'VA 2DGT--'!D$137+'VA 2DGT--'!D$185</f>
        <v>1433.29999997</v>
      </c>
      <c r="D55" s="209">
        <f>'VA 2DGT--'!E$101+'VA 2DGT--'!E$119+'VA 2DGT--'!E$125+'VA 2DGT--'!E$131+'VA 2DGT--'!E$137+'VA 2DGT--'!E$185</f>
        <v>1167.1023982300001</v>
      </c>
      <c r="E55" s="209">
        <f>'VA 2DGT--'!F$101+'VA 2DGT--'!F$119+'VA 2DGT--'!F$125+'VA 2DGT--'!F$131+'VA 2DGT--'!F$137+'VA 2DGT--'!F$185</f>
        <v>1297.187778</v>
      </c>
      <c r="F55" s="209">
        <f>'VA 2DGT--'!G$101+'VA 2DGT--'!G$119+'VA 2DGT--'!G$125+'VA 2DGT--'!G$131+'VA 2DGT--'!G$137+'VA 2DGT--'!G$185</f>
        <v>1338.76145595</v>
      </c>
      <c r="G55" s="209">
        <f>'VA 2DGT--'!H$101+'VA 2DGT--'!H$119+'VA 2DGT--'!H$125+'VA 2DGT--'!H$131+'VA 2DGT--'!H$137+'VA 2DGT--'!H$185</f>
        <v>1298.5457029899999</v>
      </c>
      <c r="H55" s="209">
        <f>'VA 2DGT--'!I$101+'VA 2DGT--'!I$119+'VA 2DGT--'!I$125+'VA 2DGT--'!I$131+'VA 2DGT--'!I$137+'VA 2DGT--'!I$185</f>
        <v>1421.3029630200001</v>
      </c>
      <c r="I55" s="209">
        <f>'VA 2DGT--'!J$101+'VA 2DGT--'!J$119+'VA 2DGT--'!J$125+'VA 2DGT--'!J$131+'VA 2DGT--'!J$137+'VA 2DGT--'!J$185</f>
        <v>1594.5354942099998</v>
      </c>
      <c r="J55" s="209">
        <f>'VA 2DGT--'!K$101+'VA 2DGT--'!K$119+'VA 2DGT--'!K$125+'VA 2DGT--'!K$131+'VA 2DGT--'!K$137+'VA 2DGT--'!K$185</f>
        <v>1615.1724058100001</v>
      </c>
      <c r="K55" s="209">
        <f>'VA 2DGT--'!L$101+'VA 2DGT--'!L$119+'VA 2DGT--'!L$125+'VA 2DGT--'!L$131+'VA 2DGT--'!L$137+'VA 2DGT--'!L$185</f>
        <v>1827.9412977500001</v>
      </c>
      <c r="L55" s="210">
        <f>'VA 2DGT--'!M$101+'VA 2DGT--'!M$119+'VA 2DGT--'!M$125+'VA 2DGT--'!M$131+'VA 2DGT--'!M$137+'VA 2DGT--'!M$185</f>
        <v>1940.35757584</v>
      </c>
      <c r="M55" s="210">
        <f>'VA 2DGT--'!N$101+'VA 2DGT--'!N$119+'VA 2DGT--'!N$125+'VA 2DGT--'!N$131+'VA 2DGT--'!N$137+'VA 2DGT--'!N$185</f>
        <v>2046.8407740399998</v>
      </c>
      <c r="N55" s="210">
        <f>'VA 2DGT--'!O$101+'VA 2DGT--'!O$119+'VA 2DGT--'!O$125+'VA 2DGT--'!O$131+'VA 2DGT--'!O$137+'VA 2DGT--'!O$185</f>
        <v>2034.57516237</v>
      </c>
      <c r="O55" s="210">
        <f>'VA 2DGT--'!P$101+'VA 2DGT--'!P$119+'VA 2DGT--'!P$125+'VA 2DGT--'!P$131+'VA 2DGT--'!P$137+'VA 2DGT--'!P$185</f>
        <v>2123.0873326000001</v>
      </c>
      <c r="P55" s="210">
        <f>'VA 2DGT--'!Q$101+'VA 2DGT--'!Q$119+'VA 2DGT--'!Q$125+'VA 2DGT--'!Q$131+'VA 2DGT--'!Q$137+'VA 2DGT--'!Q$185</f>
        <v>2431.5820894799999</v>
      </c>
      <c r="Q55" s="210">
        <f>'VA 2DGT--'!R$101+'VA 2DGT--'!R$119+'VA 2DGT--'!R$125+'VA 2DGT--'!R$131+'VA 2DGT--'!R$137+'VA 2DGT--'!R$185</f>
        <v>2560.3621414500003</v>
      </c>
      <c r="AG55" s="63">
        <f>100</f>
        <v>100</v>
      </c>
      <c r="AH55" s="63">
        <f t="shared" si="62"/>
        <v>81.427642381527136</v>
      </c>
      <c r="AI55" s="63">
        <f t="shared" si="62"/>
        <v>90.503577619978444</v>
      </c>
      <c r="AJ55" s="63">
        <f t="shared" si="62"/>
        <v>93.404134234146468</v>
      </c>
      <c r="AK55" s="63">
        <f t="shared" si="62"/>
        <v>90.598318776053816</v>
      </c>
      <c r="AL55" s="63">
        <f t="shared" si="62"/>
        <v>99.162977956446582</v>
      </c>
      <c r="AM55" s="63">
        <f t="shared" si="62"/>
        <v>111.24924958092336</v>
      </c>
      <c r="AN55" s="63">
        <f t="shared" si="62"/>
        <v>112.68906759532595</v>
      </c>
      <c r="AO55" s="63">
        <f t="shared" si="62"/>
        <v>127.53375411904418</v>
      </c>
      <c r="AP55" s="63">
        <f t="shared" si="62"/>
        <v>135.37693266452334</v>
      </c>
      <c r="AQ55" s="63">
        <f t="shared" si="62"/>
        <v>142.80616577707679</v>
      </c>
      <c r="AR55" s="63">
        <f t="shared" si="62"/>
        <v>141.95040552658796</v>
      </c>
      <c r="AS55" s="63">
        <f t="shared" si="62"/>
        <v>148.12581683139871</v>
      </c>
      <c r="AT55" s="63">
        <f t="shared" si="62"/>
        <v>169.64920739069942</v>
      </c>
      <c r="AU55" s="63">
        <f t="shared" si="62"/>
        <v>178.63407112981164</v>
      </c>
    </row>
    <row r="56" spans="1:70" x14ac:dyDescent="0.2">
      <c r="B56" s="207" t="s">
        <v>129</v>
      </c>
      <c r="C56" s="208">
        <f>'VA 2DGT--'!D$47+'VA 2DGT--'!D$53+'VA 2DGT--'!D$59+'VA 2DGT--'!D$65+'VA 2DGT--'!D$71+'VA 2DGT--'!D$77+'VA 2DGT--'!D$83+'VA 2DGT--'!D$89+'VA 2DGT--'!D$95+'VA 2DGT--'!D$173+'VA 2DGT--'!D$179</f>
        <v>1027.9595509999999</v>
      </c>
      <c r="D56" s="209">
        <f>'VA 2DGT--'!E$47+'VA 2DGT--'!E$53+'VA 2DGT--'!E$59+'VA 2DGT--'!E$65+'VA 2DGT--'!E$71+'VA 2DGT--'!E$77+'VA 2DGT--'!E$83+'VA 2DGT--'!E$89+'VA 2DGT--'!E$95+'VA 2DGT--'!E$173+'VA 2DGT--'!E$179</f>
        <v>908.46295610000004</v>
      </c>
      <c r="E56" s="209">
        <f>'VA 2DGT--'!F$47+'VA 2DGT--'!F$53+'VA 2DGT--'!F$59+'VA 2DGT--'!F$65+'VA 2DGT--'!F$71+'VA 2DGT--'!F$77+'VA 2DGT--'!F$83+'VA 2DGT--'!F$89+'VA 2DGT--'!F$95+'VA 2DGT--'!F$173+'VA 2DGT--'!F$179</f>
        <v>959.9792334</v>
      </c>
      <c r="F56" s="209">
        <f>'VA 2DGT--'!G$47+'VA 2DGT--'!G$53+'VA 2DGT--'!G$59+'VA 2DGT--'!G$65+'VA 2DGT--'!G$71+'VA 2DGT--'!G$77+'VA 2DGT--'!G$83+'VA 2DGT--'!G$89+'VA 2DGT--'!G$95+'VA 2DGT--'!G$173+'VA 2DGT--'!G$179</f>
        <v>970.86989110000002</v>
      </c>
      <c r="G56" s="209">
        <f>'VA 2DGT--'!H$47+'VA 2DGT--'!H$53+'VA 2DGT--'!H$59+'VA 2DGT--'!H$65+'VA 2DGT--'!H$71+'VA 2DGT--'!H$77+'VA 2DGT--'!H$83+'VA 2DGT--'!H$89+'VA 2DGT--'!H$95+'VA 2DGT--'!H$173+'VA 2DGT--'!H$179</f>
        <v>925.34881870000004</v>
      </c>
      <c r="H56" s="209">
        <f>'VA 2DGT--'!I$47+'VA 2DGT--'!I$53+'VA 2DGT--'!I$59+'VA 2DGT--'!I$65+'VA 2DGT--'!I$71+'VA 2DGT--'!I$77+'VA 2DGT--'!I$83+'VA 2DGT--'!I$89+'VA 2DGT--'!I$95+'VA 2DGT--'!I$173+'VA 2DGT--'!I$179</f>
        <v>896.46821260000002</v>
      </c>
      <c r="I56" s="209">
        <f>'VA 2DGT--'!J$47+'VA 2DGT--'!J$53+'VA 2DGT--'!J$59+'VA 2DGT--'!J$65+'VA 2DGT--'!J$71+'VA 2DGT--'!J$77+'VA 2DGT--'!J$83+'VA 2DGT--'!J$89+'VA 2DGT--'!J$95+'VA 2DGT--'!J$173+'VA 2DGT--'!J$179</f>
        <v>979.28964110000015</v>
      </c>
      <c r="J56" s="209">
        <f>'VA 2DGT--'!K$47+'VA 2DGT--'!K$53+'VA 2DGT--'!K$59+'VA 2DGT--'!K$65+'VA 2DGT--'!K$71+'VA 2DGT--'!K$77+'VA 2DGT--'!K$83+'VA 2DGT--'!K$89+'VA 2DGT--'!K$95+'VA 2DGT--'!K$173+'VA 2DGT--'!K$179</f>
        <v>1051.2736718000001</v>
      </c>
      <c r="K56" s="209">
        <f>'VA 2DGT--'!L$47+'VA 2DGT--'!L$53+'VA 2DGT--'!L$59+'VA 2DGT--'!L$65+'VA 2DGT--'!L$71+'VA 2DGT--'!L$77+'VA 2DGT--'!L$83+'VA 2DGT--'!L$89+'VA 2DGT--'!L$95+'VA 2DGT--'!L$173+'VA 2DGT--'!L$179</f>
        <v>1100.5886522999999</v>
      </c>
      <c r="L56" s="210">
        <f>'VA 2DGT--'!M$47+'VA 2DGT--'!M$53+'VA 2DGT--'!M$59+'VA 2DGT--'!M$65+'VA 2DGT--'!M$71+'VA 2DGT--'!M$77+'VA 2DGT--'!M$83+'VA 2DGT--'!M$89+'VA 2DGT--'!M$95+'VA 2DGT--'!M$173+'VA 2DGT--'!M$179</f>
        <v>1156.7490665999999</v>
      </c>
      <c r="M56" s="210">
        <f>'VA 2DGT--'!N$47+'VA 2DGT--'!N$53+'VA 2DGT--'!N$59+'VA 2DGT--'!N$65+'VA 2DGT--'!N$71+'VA 2DGT--'!N$77+'VA 2DGT--'!N$83+'VA 2DGT--'!N$89+'VA 2DGT--'!N$95+'VA 2DGT--'!N$173+'VA 2DGT--'!N$179</f>
        <v>1206.8193705000001</v>
      </c>
      <c r="N56" s="210">
        <f>'VA 2DGT--'!O$47+'VA 2DGT--'!O$53+'VA 2DGT--'!O$59+'VA 2DGT--'!O$65+'VA 2DGT--'!O$71+'VA 2DGT--'!O$77+'VA 2DGT--'!O$83+'VA 2DGT--'!O$89+'VA 2DGT--'!O$95+'VA 2DGT--'!O$173+'VA 2DGT--'!O$179</f>
        <v>1265.617624</v>
      </c>
      <c r="O56" s="210">
        <f>'VA 2DGT--'!P$47+'VA 2DGT--'!P$53+'VA 2DGT--'!P$59+'VA 2DGT--'!P$65+'VA 2DGT--'!P$71+'VA 2DGT--'!P$77+'VA 2DGT--'!P$83+'VA 2DGT--'!P$89+'VA 2DGT--'!P$95+'VA 2DGT--'!P$173+'VA 2DGT--'!P$179</f>
        <v>1282.28136524</v>
      </c>
      <c r="P56" s="210">
        <f>'VA 2DGT--'!Q$47+'VA 2DGT--'!Q$53+'VA 2DGT--'!Q$59+'VA 2DGT--'!Q$65+'VA 2DGT--'!Q$71+'VA 2DGT--'!Q$77+'VA 2DGT--'!Q$83+'VA 2DGT--'!Q$89+'VA 2DGT--'!Q$95+'VA 2DGT--'!Q$173+'VA 2DGT--'!Q$179</f>
        <v>1468.5015588000001</v>
      </c>
      <c r="Q56" s="210">
        <f>'VA 2DGT--'!R$47+'VA 2DGT--'!R$53+'VA 2DGT--'!R$59+'VA 2DGT--'!R$65+'VA 2DGT--'!R$71+'VA 2DGT--'!R$77+'VA 2DGT--'!R$83+'VA 2DGT--'!R$89+'VA 2DGT--'!R$95+'VA 2DGT--'!R$173+'VA 2DGT--'!R$179</f>
        <v>1546.8493091</v>
      </c>
      <c r="AG56" s="63">
        <f>100</f>
        <v>100</v>
      </c>
      <c r="AH56" s="63">
        <f t="shared" si="62"/>
        <v>88.375360218818585</v>
      </c>
      <c r="AI56" s="63">
        <f t="shared" si="62"/>
        <v>93.386868429417419</v>
      </c>
      <c r="AJ56" s="63">
        <f t="shared" si="62"/>
        <v>94.446312615660503</v>
      </c>
      <c r="AK56" s="63">
        <f t="shared" si="62"/>
        <v>90.018018491079715</v>
      </c>
      <c r="AL56" s="63">
        <f t="shared" si="62"/>
        <v>87.208510464046469</v>
      </c>
      <c r="AM56" s="63">
        <f t="shared" si="62"/>
        <v>95.2653866727875</v>
      </c>
      <c r="AN56" s="63">
        <f t="shared" si="62"/>
        <v>102.26799982327323</v>
      </c>
      <c r="AO56" s="63">
        <f t="shared" si="62"/>
        <v>107.06536567799252</v>
      </c>
      <c r="AP56" s="63">
        <f t="shared" si="62"/>
        <v>112.52865596459641</v>
      </c>
      <c r="AQ56" s="63">
        <f t="shared" si="62"/>
        <v>117.39949974938267</v>
      </c>
      <c r="AR56" s="63">
        <f t="shared" si="62"/>
        <v>123.11939927683011</v>
      </c>
      <c r="AS56" s="63">
        <f t="shared" si="62"/>
        <v>124.74044956268908</v>
      </c>
      <c r="AT56" s="63">
        <f t="shared" si="62"/>
        <v>142.85596717997711</v>
      </c>
      <c r="AU56" s="63">
        <f t="shared" si="62"/>
        <v>150.4776435605101</v>
      </c>
    </row>
    <row r="57" spans="1:70" ht="10.8" thickBot="1" x14ac:dyDescent="0.25">
      <c r="B57" s="211" t="s">
        <v>130</v>
      </c>
      <c r="C57" s="212">
        <f>SUM(C53:C56)</f>
        <v>3407.5298777099997</v>
      </c>
      <c r="D57" s="213">
        <f t="shared" ref="D57:K57" si="63">SUM(D53:D56)</f>
        <v>2771.4745647300001</v>
      </c>
      <c r="E57" s="213">
        <f t="shared" si="63"/>
        <v>3100.2856725400002</v>
      </c>
      <c r="F57" s="213">
        <f t="shared" si="63"/>
        <v>3156.0701816600003</v>
      </c>
      <c r="G57" s="213">
        <f t="shared" si="63"/>
        <v>3048.0580075899998</v>
      </c>
      <c r="H57" s="213">
        <f t="shared" si="63"/>
        <v>3184.2734329200002</v>
      </c>
      <c r="I57" s="213">
        <f t="shared" si="63"/>
        <v>3525.00049911</v>
      </c>
      <c r="J57" s="213">
        <f t="shared" si="63"/>
        <v>3673.3610571100003</v>
      </c>
      <c r="K57" s="213">
        <f t="shared" si="63"/>
        <v>3972.6454679500002</v>
      </c>
      <c r="L57" s="214">
        <f>SUM(L53:L56)</f>
        <v>4192.6903251399999</v>
      </c>
      <c r="M57" s="214">
        <f t="shared" ref="M57:N57" si="64">SUM(M53:M56)</f>
        <v>4386.8928014000003</v>
      </c>
      <c r="N57" s="214">
        <f t="shared" si="64"/>
        <v>4502.52229876</v>
      </c>
      <c r="O57" s="214">
        <f t="shared" ref="O57:P57" si="65">SUM(O53:O56)</f>
        <v>4696.9304257399999</v>
      </c>
      <c r="P57" s="214">
        <f t="shared" si="65"/>
        <v>5375.0356296800001</v>
      </c>
      <c r="Q57" s="214">
        <f t="shared" ref="Q57" si="66">SUM(Q53:Q56)</f>
        <v>5655.4446762500002</v>
      </c>
      <c r="AG57" s="63">
        <f>100</f>
        <v>100</v>
      </c>
      <c r="AH57" s="63">
        <f t="shared" si="62"/>
        <v>81.333830199386099</v>
      </c>
      <c r="AI57" s="63">
        <f t="shared" si="62"/>
        <v>90.983374579345423</v>
      </c>
      <c r="AJ57" s="63">
        <f t="shared" si="62"/>
        <v>92.620469810260602</v>
      </c>
      <c r="AK57" s="63">
        <f t="shared" si="62"/>
        <v>89.45066124081707</v>
      </c>
      <c r="AL57" s="63">
        <f t="shared" si="62"/>
        <v>93.448144174746389</v>
      </c>
      <c r="AM57" s="63">
        <f t="shared" si="62"/>
        <v>103.4473834600372</v>
      </c>
      <c r="AN57" s="63">
        <f t="shared" si="62"/>
        <v>107.8012868247732</v>
      </c>
      <c r="AO57" s="63">
        <f t="shared" si="62"/>
        <v>116.5843179816748</v>
      </c>
      <c r="AP57" s="63">
        <f t="shared" si="62"/>
        <v>123.04192408013925</v>
      </c>
      <c r="AQ57" s="63">
        <f t="shared" si="62"/>
        <v>128.74113973574819</v>
      </c>
      <c r="AR57" s="63">
        <f t="shared" si="62"/>
        <v>132.13449214965888</v>
      </c>
      <c r="AS57" s="63">
        <f t="shared" si="62"/>
        <v>137.83974298991416</v>
      </c>
      <c r="AT57" s="63">
        <f t="shared" si="62"/>
        <v>157.73994132348577</v>
      </c>
      <c r="AU57" s="63">
        <f t="shared" si="62"/>
        <v>165.96904148205715</v>
      </c>
    </row>
    <row r="58" spans="1:70" s="61" customFormat="1" ht="10.8" thickBot="1" x14ac:dyDescent="0.25">
      <c r="A58" s="66"/>
      <c r="B58" s="215"/>
      <c r="C58" s="216"/>
      <c r="D58" s="216"/>
      <c r="E58" s="216"/>
      <c r="F58" s="216"/>
      <c r="G58" s="216"/>
      <c r="H58" s="216"/>
      <c r="I58" s="216"/>
      <c r="J58" s="216"/>
      <c r="K58" s="216"/>
      <c r="L58" s="216"/>
      <c r="M58" s="216"/>
      <c r="N58" s="217"/>
      <c r="O58" s="217"/>
      <c r="P58" s="217"/>
      <c r="Q58" s="217"/>
      <c r="R58" s="66"/>
      <c r="S58" s="66"/>
      <c r="T58" s="66"/>
      <c r="U58" s="66"/>
      <c r="V58" s="66"/>
      <c r="W58" s="66"/>
      <c r="X58" s="66"/>
      <c r="Y58" s="66"/>
      <c r="Z58" s="66"/>
      <c r="AA58" s="66"/>
      <c r="AB58" s="66"/>
      <c r="AC58" s="66"/>
      <c r="AD58" s="66"/>
      <c r="AE58" s="66"/>
      <c r="AF58" s="66"/>
      <c r="AG58" s="67"/>
      <c r="AH58" s="67"/>
      <c r="AI58" s="67"/>
      <c r="AJ58" s="67"/>
      <c r="AK58" s="67"/>
      <c r="AL58" s="67"/>
      <c r="AM58" s="67"/>
      <c r="AN58" s="67"/>
      <c r="AO58" s="67"/>
      <c r="AP58" s="67"/>
      <c r="AQ58" s="67"/>
      <c r="AR58" s="67"/>
      <c r="AS58" s="67"/>
      <c r="AT58" s="67"/>
      <c r="AU58" s="67"/>
      <c r="AV58" s="66"/>
      <c r="AW58" s="66"/>
      <c r="AX58" s="66"/>
      <c r="AY58" s="66"/>
      <c r="AZ58" s="66"/>
      <c r="BA58" s="66"/>
      <c r="BB58" s="66"/>
      <c r="BC58" s="66"/>
      <c r="BD58" s="66"/>
      <c r="BE58" s="66"/>
      <c r="BF58" s="66"/>
      <c r="BG58" s="66"/>
      <c r="BH58" s="66"/>
      <c r="BI58" s="66"/>
      <c r="BJ58" s="66"/>
      <c r="BK58" s="66"/>
      <c r="BL58" s="66"/>
      <c r="BM58" s="66"/>
      <c r="BN58" s="66"/>
      <c r="BO58" s="66"/>
      <c r="BP58" s="66"/>
      <c r="BQ58" s="66"/>
      <c r="BR58" s="66"/>
    </row>
    <row r="59" spans="1:70" ht="10.8" thickBot="1" x14ac:dyDescent="0.25">
      <c r="B59" s="218" t="s">
        <v>131</v>
      </c>
      <c r="C59" s="219">
        <v>2008</v>
      </c>
      <c r="D59" s="220">
        <v>2009</v>
      </c>
      <c r="E59" s="220">
        <v>2010</v>
      </c>
      <c r="F59" s="220">
        <v>2011</v>
      </c>
      <c r="G59" s="220">
        <v>2012</v>
      </c>
      <c r="H59" s="220">
        <v>2013</v>
      </c>
      <c r="I59" s="220">
        <v>2014</v>
      </c>
      <c r="J59" s="220">
        <v>2015</v>
      </c>
      <c r="K59" s="220">
        <v>2016</v>
      </c>
      <c r="L59" s="221">
        <v>2017</v>
      </c>
      <c r="M59" s="221">
        <v>2018</v>
      </c>
      <c r="N59" s="221">
        <v>2019</v>
      </c>
      <c r="O59" s="221">
        <v>2020</v>
      </c>
      <c r="P59" s="221">
        <v>2021</v>
      </c>
      <c r="Q59" s="221">
        <v>2022</v>
      </c>
      <c r="AR59" s="63"/>
      <c r="AS59" s="63"/>
      <c r="AT59" s="63"/>
      <c r="AU59" s="63"/>
    </row>
    <row r="60" spans="1:70" x14ac:dyDescent="0.2">
      <c r="B60" s="203" t="s">
        <v>132</v>
      </c>
      <c r="C60" s="222">
        <f>SUM(C61:C63)</f>
        <v>2099.4771285000002</v>
      </c>
      <c r="D60" s="223">
        <f t="shared" ref="D60:K60" si="67">SUM(D61:D63)</f>
        <v>1940.3060519999997</v>
      </c>
      <c r="E60" s="223">
        <f t="shared" si="67"/>
        <v>2036.9697187000002</v>
      </c>
      <c r="F60" s="223">
        <f t="shared" si="67"/>
        <v>2069.7063898000001</v>
      </c>
      <c r="G60" s="223">
        <f t="shared" si="67"/>
        <v>2065.0958062</v>
      </c>
      <c r="H60" s="223">
        <f t="shared" si="67"/>
        <v>2154.3673887</v>
      </c>
      <c r="I60" s="223">
        <f t="shared" si="67"/>
        <v>2324.6823875999994</v>
      </c>
      <c r="J60" s="223">
        <f t="shared" si="67"/>
        <v>2406.4509902999994</v>
      </c>
      <c r="K60" s="223">
        <f t="shared" si="67"/>
        <v>2554.7347104</v>
      </c>
      <c r="L60" s="224">
        <f>SUM(L61:L63)</f>
        <v>2916.9063677899999</v>
      </c>
      <c r="M60" s="224">
        <f t="shared" ref="M60:N60" si="68">SUM(M61:M63)</f>
        <v>3137.4019463999994</v>
      </c>
      <c r="N60" s="224">
        <f t="shared" si="68"/>
        <v>3395.7076793000001</v>
      </c>
      <c r="O60" s="224">
        <f t="shared" ref="O60:P60" si="69">SUM(O61:O63)</f>
        <v>3515.6562009000004</v>
      </c>
      <c r="P60" s="224">
        <f t="shared" si="69"/>
        <v>3946.3705207999997</v>
      </c>
      <c r="Q60" s="224">
        <f t="shared" ref="Q60" si="70">SUM(Q61:Q63)</f>
        <v>4254.8989576999993</v>
      </c>
      <c r="AG60" s="63">
        <f>100</f>
        <v>100</v>
      </c>
      <c r="AH60" s="63">
        <f t="shared" ref="AH60:AU67" si="71">D60*100/$C60</f>
        <v>92.418537247237239</v>
      </c>
      <c r="AI60" s="63">
        <f t="shared" si="71"/>
        <v>97.022715372724292</v>
      </c>
      <c r="AJ60" s="63">
        <f t="shared" si="71"/>
        <v>98.58199271162006</v>
      </c>
      <c r="AK60" s="63">
        <f t="shared" si="71"/>
        <v>98.362386432636953</v>
      </c>
      <c r="AL60" s="63">
        <f t="shared" si="71"/>
        <v>102.61447288255133</v>
      </c>
      <c r="AM60" s="63">
        <f t="shared" si="71"/>
        <v>110.72673076752687</v>
      </c>
      <c r="AN60" s="63">
        <f t="shared" si="71"/>
        <v>114.6214434838507</v>
      </c>
      <c r="AO60" s="63">
        <f t="shared" si="71"/>
        <v>121.68433157570355</v>
      </c>
      <c r="AP60" s="63">
        <f t="shared" si="71"/>
        <v>138.934896131687</v>
      </c>
      <c r="AQ60" s="63">
        <f t="shared" si="71"/>
        <v>149.43730054547243</v>
      </c>
      <c r="AR60" s="63">
        <f t="shared" si="71"/>
        <v>161.74063690449009</v>
      </c>
      <c r="AS60" s="63">
        <f t="shared" si="71"/>
        <v>167.45389378982225</v>
      </c>
      <c r="AT60" s="63">
        <f t="shared" si="71"/>
        <v>187.96920753404623</v>
      </c>
      <c r="AU60" s="63">
        <f t="shared" si="71"/>
        <v>202.66469684001603</v>
      </c>
    </row>
    <row r="61" spans="1:70" x14ac:dyDescent="0.2">
      <c r="B61" s="207" t="s">
        <v>133</v>
      </c>
      <c r="C61" s="208">
        <f>'VA 2DGT--'!D$263+'VA 2DGT--'!D$269+'VA 2DGT--'!D$341+'VA 2DGT--'!D$347+'VA 2DGT--'!D$353+'VA 2DGT--'!D$365+'VA 2DGT--'!D$371+'VA 2DGT--'!D$389+'VA 2DGT--'!D$401</f>
        <v>1414.6771262</v>
      </c>
      <c r="D61" s="209">
        <f>'VA 2DGT--'!E$263+'VA 2DGT--'!E$269+'VA 2DGT--'!E$341+'VA 2DGT--'!E$347+'VA 2DGT--'!E$353+'VA 2DGT--'!E$365+'VA 2DGT--'!E$371+'VA 2DGT--'!E$389+'VA 2DGT--'!E$401</f>
        <v>1276.1060514999999</v>
      </c>
      <c r="E61" s="209">
        <f>'VA 2DGT--'!F$263+'VA 2DGT--'!F$269+'VA 2DGT--'!F$341+'VA 2DGT--'!F$347+'VA 2DGT--'!F$353+'VA 2DGT--'!F$365+'VA 2DGT--'!F$371+'VA 2DGT--'!F$389+'VA 2DGT--'!F$401</f>
        <v>1268.2630197000001</v>
      </c>
      <c r="F61" s="209">
        <f>'VA 2DGT--'!G$263+'VA 2DGT--'!G$269+'VA 2DGT--'!G$341+'VA 2DGT--'!G$347+'VA 2DGT--'!G$353+'VA 2DGT--'!G$365+'VA 2DGT--'!G$371+'VA 2DGT--'!G$389+'VA 2DGT--'!G$401</f>
        <v>1261.6931762000002</v>
      </c>
      <c r="G61" s="209">
        <f>'VA 2DGT--'!H$263+'VA 2DGT--'!H$269+'VA 2DGT--'!H$341+'VA 2DGT--'!H$347+'VA 2DGT--'!H$353+'VA 2DGT--'!H$365+'VA 2DGT--'!H$371+'VA 2DGT--'!H$389+'VA 2DGT--'!H$401</f>
        <v>1219.2495296</v>
      </c>
      <c r="H61" s="209">
        <f>'VA 2DGT--'!I$263+'VA 2DGT--'!I$269+'VA 2DGT--'!I$341+'VA 2DGT--'!I$347+'VA 2DGT--'!I$353+'VA 2DGT--'!I$365+'VA 2DGT--'!I$371+'VA 2DGT--'!I$389+'VA 2DGT--'!I$401</f>
        <v>1283.3364504000001</v>
      </c>
      <c r="I61" s="209">
        <f>'VA 2DGT--'!J$263+'VA 2DGT--'!J$269+'VA 2DGT--'!J$341+'VA 2DGT--'!J$347+'VA 2DGT--'!J$353+'VA 2DGT--'!J$365+'VA 2DGT--'!J$371+'VA 2DGT--'!J$389+'VA 2DGT--'!J$401</f>
        <v>1422.9439926999999</v>
      </c>
      <c r="J61" s="209">
        <f>'VA 2DGT--'!K$263+'VA 2DGT--'!K$269+'VA 2DGT--'!K$341+'VA 2DGT--'!K$347+'VA 2DGT--'!K$353+'VA 2DGT--'!K$365+'VA 2DGT--'!K$371+'VA 2DGT--'!K$389+'VA 2DGT--'!K$401</f>
        <v>1525.1312940999999</v>
      </c>
      <c r="K61" s="209">
        <f>'VA 2DGT--'!L$263+'VA 2DGT--'!L$269+'VA 2DGT--'!L$341+'VA 2DGT--'!L$347+'VA 2DGT--'!L$353+'VA 2DGT--'!L$365+'VA 2DGT--'!L$371+'VA 2DGT--'!L$389+'VA 2DGT--'!L$401</f>
        <v>1621.7021777</v>
      </c>
      <c r="L61" s="210">
        <f>'VA 2DGT--'!M$263+'VA 2DGT--'!M$269+'VA 2DGT--'!M$341+'VA 2DGT--'!M$347+'VA 2DGT--'!M$353+'VA 2DGT--'!M$365+'VA 2DGT--'!M$371+'VA 2DGT--'!M$389+'VA 2DGT--'!M$401</f>
        <v>1853.4238109</v>
      </c>
      <c r="M61" s="210">
        <f>'VA 2DGT--'!N$263+'VA 2DGT--'!N$269+'VA 2DGT--'!N$341+'VA 2DGT--'!N$347+'VA 2DGT--'!N$353+'VA 2DGT--'!N$365+'VA 2DGT--'!N$371+'VA 2DGT--'!N$389+'VA 2DGT--'!N$401</f>
        <v>2006.3853633999995</v>
      </c>
      <c r="N61" s="210">
        <f>'VA 2DGT--'!O$263+'VA 2DGT--'!O$269+'VA 2DGT--'!O$341+'VA 2DGT--'!O$347+'VA 2DGT--'!O$353+'VA 2DGT--'!O$365+'VA 2DGT--'!O$371+'VA 2DGT--'!O$389+'VA 2DGT--'!O$401</f>
        <v>2154.4185510000002</v>
      </c>
      <c r="O61" s="210">
        <f>'VA 2DGT--'!P$263+'VA 2DGT--'!P$269+'VA 2DGT--'!P$341+'VA 2DGT--'!P$347+'VA 2DGT--'!P$353+'VA 2DGT--'!P$365+'VA 2DGT--'!P$371+'VA 2DGT--'!P$389+'VA 2DGT--'!P$401</f>
        <v>2166.269988</v>
      </c>
      <c r="P61" s="210">
        <f>'VA 2DGT--'!Q$263+'VA 2DGT--'!Q$269+'VA 2DGT--'!Q$341+'VA 2DGT--'!Q$347+'VA 2DGT--'!Q$353+'VA 2DGT--'!Q$365+'VA 2DGT--'!Q$371+'VA 2DGT--'!Q$389+'VA 2DGT--'!Q$401</f>
        <v>2487.2505880999997</v>
      </c>
      <c r="Q61" s="210">
        <f>'VA 2DGT--'!R$263+'VA 2DGT--'!R$269+'VA 2DGT--'!R$341+'VA 2DGT--'!R$347+'VA 2DGT--'!R$353+'VA 2DGT--'!R$365+'VA 2DGT--'!R$371+'VA 2DGT--'!R$389+'VA 2DGT--'!R$401</f>
        <v>2692.0634782000002</v>
      </c>
      <c r="AG61" s="63">
        <f>100</f>
        <v>100</v>
      </c>
      <c r="AH61" s="63">
        <f t="shared" si="71"/>
        <v>90.204756114759604</v>
      </c>
      <c r="AI61" s="63">
        <f t="shared" si="71"/>
        <v>89.650351745398865</v>
      </c>
      <c r="AJ61" s="63">
        <f t="shared" si="71"/>
        <v>89.185945883571762</v>
      </c>
      <c r="AK61" s="63">
        <f t="shared" si="71"/>
        <v>86.185710295257053</v>
      </c>
      <c r="AL61" s="63">
        <f t="shared" si="71"/>
        <v>90.715854991393158</v>
      </c>
      <c r="AM61" s="63">
        <f t="shared" si="71"/>
        <v>100.58436418790525</v>
      </c>
      <c r="AN61" s="63">
        <f t="shared" si="71"/>
        <v>107.80772982430936</v>
      </c>
      <c r="AO61" s="63">
        <f t="shared" si="71"/>
        <v>114.63408488522714</v>
      </c>
      <c r="AP61" s="63">
        <f t="shared" si="71"/>
        <v>131.01390957515011</v>
      </c>
      <c r="AQ61" s="63">
        <f t="shared" si="71"/>
        <v>141.8263804681286</v>
      </c>
      <c r="AR61" s="63">
        <f t="shared" si="71"/>
        <v>152.29047753016536</v>
      </c>
      <c r="AS61" s="63">
        <f t="shared" si="71"/>
        <v>153.12822607225385</v>
      </c>
      <c r="AT61" s="63">
        <f t="shared" si="71"/>
        <v>175.8175446563603</v>
      </c>
      <c r="AU61" s="63">
        <f t="shared" si="71"/>
        <v>190.2952573659843</v>
      </c>
    </row>
    <row r="62" spans="1:70" x14ac:dyDescent="0.2">
      <c r="B62" s="207" t="s">
        <v>134</v>
      </c>
      <c r="C62" s="208">
        <f>'VA 2DGT--'!D$305+'VA 2DGT--'!D$311+'VA 2DGT--'!D$317+'VA 2DGT--'!D$323+'VA 2DGT--'!D$329+'VA 2DGT--'!D$359</f>
        <v>572.7794993</v>
      </c>
      <c r="D62" s="209">
        <f>'VA 2DGT--'!E$305+'VA 2DGT--'!E$311+'VA 2DGT--'!E$317+'VA 2DGT--'!E$323+'VA 2DGT--'!E$329+'VA 2DGT--'!E$359</f>
        <v>559.41790249999997</v>
      </c>
      <c r="E62" s="209">
        <f>'VA 2DGT--'!F$305+'VA 2DGT--'!F$311+'VA 2DGT--'!F$317+'VA 2DGT--'!F$323+'VA 2DGT--'!F$329+'VA 2DGT--'!F$359</f>
        <v>654.92002400000001</v>
      </c>
      <c r="F62" s="209">
        <f>'VA 2DGT--'!G$305+'VA 2DGT--'!G$311+'VA 2DGT--'!G$317+'VA 2DGT--'!G$323+'VA 2DGT--'!G$329+'VA 2DGT--'!G$359</f>
        <v>703.47268959999997</v>
      </c>
      <c r="G62" s="209">
        <f>'VA 2DGT--'!H$305+'VA 2DGT--'!H$311+'VA 2DGT--'!H$317+'VA 2DGT--'!H$323+'VA 2DGT--'!H$329+'VA 2DGT--'!H$359</f>
        <v>745.86345860000006</v>
      </c>
      <c r="H62" s="209">
        <f>'VA 2DGT--'!I$305+'VA 2DGT--'!I$311+'VA 2DGT--'!I$317+'VA 2DGT--'!I$323+'VA 2DGT--'!I$329+'VA 2DGT--'!I$359</f>
        <v>775.40898130000005</v>
      </c>
      <c r="I62" s="209">
        <f>'VA 2DGT--'!J$305+'VA 2DGT--'!J$311+'VA 2DGT--'!J$317+'VA 2DGT--'!J$323+'VA 2DGT--'!J$329+'VA 2DGT--'!J$359</f>
        <v>805.09129989999997</v>
      </c>
      <c r="J62" s="209">
        <f>'VA 2DGT--'!K$305+'VA 2DGT--'!K$311+'VA 2DGT--'!K$317+'VA 2DGT--'!K$323+'VA 2DGT--'!K$329+'VA 2DGT--'!K$359</f>
        <v>793.23262419999992</v>
      </c>
      <c r="K62" s="209">
        <f>'VA 2DGT--'!L$305+'VA 2DGT--'!L$311+'VA 2DGT--'!L$317+'VA 2DGT--'!L$323+'VA 2DGT--'!L$329+'VA 2DGT--'!L$359</f>
        <v>846.64496969999993</v>
      </c>
      <c r="L62" s="210">
        <f>'VA 2DGT--'!M$305+'VA 2DGT--'!M$311+'VA 2DGT--'!M$317+'VA 2DGT--'!M$323+'VA 2DGT--'!M$329+'VA 2DGT--'!M$359</f>
        <v>968.66915788999995</v>
      </c>
      <c r="M62" s="210">
        <f>'VA 2DGT--'!N$305+'VA 2DGT--'!N$311+'VA 2DGT--'!N$317+'VA 2DGT--'!N$323+'VA 2DGT--'!N$329+'VA 2DGT--'!N$359</f>
        <v>1036.8757110000001</v>
      </c>
      <c r="N62" s="210">
        <f>'VA 2DGT--'!O$305+'VA 2DGT--'!O$311+'VA 2DGT--'!O$317+'VA 2DGT--'!O$323+'VA 2DGT--'!O$329+'VA 2DGT--'!O$359</f>
        <v>1148.1331740000001</v>
      </c>
      <c r="O62" s="210">
        <f>'VA 2DGT--'!P$305+'VA 2DGT--'!P$311+'VA 2DGT--'!P$317+'VA 2DGT--'!P$323+'VA 2DGT--'!P$329+'VA 2DGT--'!P$359</f>
        <v>1248.4485269000002</v>
      </c>
      <c r="P62" s="210">
        <f>'VA 2DGT--'!Q$305+'VA 2DGT--'!Q$311+'VA 2DGT--'!Q$317+'VA 2DGT--'!Q$323+'VA 2DGT--'!Q$329+'VA 2DGT--'!Q$359</f>
        <v>1348.6361157000001</v>
      </c>
      <c r="Q62" s="210">
        <f>'VA 2DGT--'!R$305+'VA 2DGT--'!R$311+'VA 2DGT--'!R$317+'VA 2DGT--'!R$323+'VA 2DGT--'!R$329+'VA 2DGT--'!R$359</f>
        <v>1444.1564865</v>
      </c>
      <c r="AG62" s="63">
        <f>100</f>
        <v>100</v>
      </c>
      <c r="AH62" s="63">
        <f t="shared" si="71"/>
        <v>97.667235504006456</v>
      </c>
      <c r="AI62" s="63">
        <f t="shared" si="71"/>
        <v>114.34068865949023</v>
      </c>
      <c r="AJ62" s="63">
        <f t="shared" si="71"/>
        <v>122.81736522688426</v>
      </c>
      <c r="AK62" s="63">
        <f t="shared" si="71"/>
        <v>130.21825318670236</v>
      </c>
      <c r="AL62" s="63">
        <f t="shared" si="71"/>
        <v>135.37652486648628</v>
      </c>
      <c r="AM62" s="63">
        <f t="shared" si="71"/>
        <v>140.55867936682628</v>
      </c>
      <c r="AN62" s="63">
        <f t="shared" si="71"/>
        <v>138.48830573884331</v>
      </c>
      <c r="AO62" s="63">
        <f t="shared" si="71"/>
        <v>147.81342047588888</v>
      </c>
      <c r="AP62" s="63">
        <f t="shared" si="71"/>
        <v>169.11728842841285</v>
      </c>
      <c r="AQ62" s="63">
        <f t="shared" si="71"/>
        <v>181.02528324899498</v>
      </c>
      <c r="AR62" s="63">
        <f t="shared" si="71"/>
        <v>200.44941821471369</v>
      </c>
      <c r="AS62" s="63">
        <f t="shared" si="71"/>
        <v>217.96320022377591</v>
      </c>
      <c r="AT62" s="63">
        <f t="shared" si="71"/>
        <v>235.45467624944376</v>
      </c>
      <c r="AU62" s="63">
        <f t="shared" si="71"/>
        <v>252.13131550010417</v>
      </c>
    </row>
    <row r="63" spans="1:70" x14ac:dyDescent="0.2">
      <c r="B63" s="207" t="s">
        <v>135</v>
      </c>
      <c r="C63" s="208">
        <f>'VA 2DGT--'!D$299+'VA 2DGT--'!D$377</f>
        <v>112.02050300000001</v>
      </c>
      <c r="D63" s="209">
        <f>'VA 2DGT--'!E$299+'VA 2DGT--'!E$377</f>
        <v>104.782098</v>
      </c>
      <c r="E63" s="209">
        <f>'VA 2DGT--'!F$299+'VA 2DGT--'!F$377</f>
        <v>113.78667500000002</v>
      </c>
      <c r="F63" s="209">
        <f>'VA 2DGT--'!G$299+'VA 2DGT--'!G$377</f>
        <v>104.540524</v>
      </c>
      <c r="G63" s="209">
        <f>'VA 2DGT--'!H$299+'VA 2DGT--'!H$377</f>
        <v>99.982817999999995</v>
      </c>
      <c r="H63" s="209">
        <f>'VA 2DGT--'!I$299+'VA 2DGT--'!I$377</f>
        <v>95.621957000000009</v>
      </c>
      <c r="I63" s="209">
        <f>'VA 2DGT--'!J$299+'VA 2DGT--'!J$377</f>
        <v>96.647095000000007</v>
      </c>
      <c r="J63" s="209">
        <f>'VA 2DGT--'!K$299+'VA 2DGT--'!K$377</f>
        <v>88.087072000000006</v>
      </c>
      <c r="K63" s="209">
        <f>'VA 2DGT--'!L$299+'VA 2DGT--'!L$377</f>
        <v>86.387563</v>
      </c>
      <c r="L63" s="210">
        <f>'VA 2DGT--'!M$299+'VA 2DGT--'!M$377</f>
        <v>94.813399000000004</v>
      </c>
      <c r="M63" s="210">
        <f>'VA 2DGT--'!N$299+'VA 2DGT--'!N$377</f>
        <v>94.140872000000002</v>
      </c>
      <c r="N63" s="210">
        <f>'VA 2DGT--'!O$299+'VA 2DGT--'!O$377</f>
        <v>93.155954300000005</v>
      </c>
      <c r="O63" s="210">
        <f>'VA 2DGT--'!P$299+'VA 2DGT--'!P$377</f>
        <v>100.937686</v>
      </c>
      <c r="P63" s="210">
        <f>'VA 2DGT--'!Q$299+'VA 2DGT--'!Q$377</f>
        <v>110.483817</v>
      </c>
      <c r="Q63" s="210">
        <f>'VA 2DGT--'!R$299+'VA 2DGT--'!R$377</f>
        <v>118.67899299999999</v>
      </c>
      <c r="AG63" s="63">
        <f>100</f>
        <v>100</v>
      </c>
      <c r="AH63" s="63">
        <f t="shared" si="71"/>
        <v>93.538321283917099</v>
      </c>
      <c r="AI63" s="63">
        <f t="shared" si="71"/>
        <v>101.57665066010283</v>
      </c>
      <c r="AJ63" s="63">
        <f t="shared" si="71"/>
        <v>93.322669690208414</v>
      </c>
      <c r="AK63" s="63">
        <f t="shared" si="71"/>
        <v>89.254034147659539</v>
      </c>
      <c r="AL63" s="63">
        <f t="shared" si="71"/>
        <v>85.361120901233591</v>
      </c>
      <c r="AM63" s="63">
        <f t="shared" si="71"/>
        <v>86.2762551601826</v>
      </c>
      <c r="AN63" s="63">
        <f t="shared" si="71"/>
        <v>78.634776349825898</v>
      </c>
      <c r="AO63" s="63">
        <f t="shared" si="71"/>
        <v>77.11763533145357</v>
      </c>
      <c r="AP63" s="63">
        <f t="shared" si="71"/>
        <v>84.639326249052829</v>
      </c>
      <c r="AQ63" s="63">
        <f t="shared" si="71"/>
        <v>84.038965616856757</v>
      </c>
      <c r="AR63" s="63">
        <f t="shared" si="71"/>
        <v>83.159735767299679</v>
      </c>
      <c r="AS63" s="63">
        <f t="shared" si="71"/>
        <v>90.106438818615189</v>
      </c>
      <c r="AT63" s="63">
        <f t="shared" si="71"/>
        <v>98.628210051868805</v>
      </c>
      <c r="AU63" s="63">
        <f t="shared" si="71"/>
        <v>105.94399223506431</v>
      </c>
    </row>
    <row r="64" spans="1:70" x14ac:dyDescent="0.2">
      <c r="B64" s="207" t="s">
        <v>136</v>
      </c>
      <c r="C64" s="225">
        <f>SUM(C65:C66)</f>
        <v>4734.9372531999988</v>
      </c>
      <c r="D64" s="226">
        <f t="shared" ref="D64:K64" si="72">SUM(D65:D66)</f>
        <v>3833.8241527000005</v>
      </c>
      <c r="E64" s="226">
        <f t="shared" si="72"/>
        <v>4203.8041627000011</v>
      </c>
      <c r="F64" s="226">
        <f t="shared" si="72"/>
        <v>4395.8848290000005</v>
      </c>
      <c r="G64" s="226">
        <f t="shared" si="72"/>
        <v>3981.079018800001</v>
      </c>
      <c r="H64" s="226">
        <f t="shared" si="72"/>
        <v>4022.3924731999996</v>
      </c>
      <c r="I64" s="226">
        <f t="shared" si="72"/>
        <v>4166.5561510000007</v>
      </c>
      <c r="J64" s="226">
        <f t="shared" si="72"/>
        <v>4612.9971215999985</v>
      </c>
      <c r="K64" s="226">
        <f t="shared" si="72"/>
        <v>5055.0092795</v>
      </c>
      <c r="L64" s="227">
        <f>SUM(L65:L66)</f>
        <v>5502.9784427000013</v>
      </c>
      <c r="M64" s="227">
        <f t="shared" ref="M64:N64" si="73">SUM(M65:M66)</f>
        <v>5987.2638929999994</v>
      </c>
      <c r="N64" s="227">
        <f t="shared" si="73"/>
        <v>6293.000670200001</v>
      </c>
      <c r="O64" s="227">
        <f t="shared" ref="O64:P64" si="74">SUM(O65:O66)</f>
        <v>6037.9251875000009</v>
      </c>
      <c r="P64" s="227">
        <f t="shared" si="74"/>
        <v>6373.0043069000012</v>
      </c>
      <c r="Q64" s="227">
        <f t="shared" ref="Q64" si="75">SUM(Q65:Q66)</f>
        <v>6721.3163516000013</v>
      </c>
      <c r="AG64" s="63">
        <f>100</f>
        <v>100</v>
      </c>
      <c r="AH64" s="63">
        <f t="shared" si="71"/>
        <v>80.968848111112735</v>
      </c>
      <c r="AI64" s="63">
        <f t="shared" si="71"/>
        <v>88.782679429573349</v>
      </c>
      <c r="AJ64" s="63">
        <f t="shared" si="71"/>
        <v>92.839347047928513</v>
      </c>
      <c r="AK64" s="63">
        <f t="shared" si="71"/>
        <v>84.078812577917049</v>
      </c>
      <c r="AL64" s="63">
        <f t="shared" si="71"/>
        <v>84.95133637687718</v>
      </c>
      <c r="AM64" s="63">
        <f t="shared" si="71"/>
        <v>87.99601617073445</v>
      </c>
      <c r="AN64" s="63">
        <f t="shared" si="71"/>
        <v>97.424672702524418</v>
      </c>
      <c r="AO64" s="63">
        <f t="shared" si="71"/>
        <v>106.75979446366871</v>
      </c>
      <c r="AP64" s="63">
        <f t="shared" si="71"/>
        <v>116.22072581808638</v>
      </c>
      <c r="AQ64" s="63">
        <f t="shared" si="71"/>
        <v>126.4486427767051</v>
      </c>
      <c r="AR64" s="63">
        <f t="shared" si="71"/>
        <v>132.90568245539095</v>
      </c>
      <c r="AS64" s="63">
        <f t="shared" si="71"/>
        <v>127.51858925732135</v>
      </c>
      <c r="AT64" s="63">
        <f t="shared" si="71"/>
        <v>134.59532758523784</v>
      </c>
      <c r="AU64" s="63">
        <f t="shared" si="71"/>
        <v>141.95154005594381</v>
      </c>
    </row>
    <row r="65" spans="1:70" x14ac:dyDescent="0.2">
      <c r="B65" s="207" t="s">
        <v>133</v>
      </c>
      <c r="C65" s="208">
        <f>'VA 2DGT--'!D$239+'VA 2DGT--'!D$245+'VA 2DGT--'!D$251+'VA 2DGT--'!D$257+'VA 2DGT--'!D$275+'VA 2DGT--'!D$287+'VA 2DGT--'!D$293+'VA 2DGT--'!D$335+'VA 2DGT--'!D$383+'VA 2DGT--'!D$395+'VA 2DGT--'!D$407+'VA 2DGT--'!D$413</f>
        <v>4717.2364239999988</v>
      </c>
      <c r="D65" s="209">
        <f>'VA 2DGT--'!E$239+'VA 2DGT--'!E$245+'VA 2DGT--'!E$251+'VA 2DGT--'!E$257+'VA 2DGT--'!E$275+'VA 2DGT--'!E$287+'VA 2DGT--'!E$293+'VA 2DGT--'!E$335+'VA 2DGT--'!E$383+'VA 2DGT--'!E$395+'VA 2DGT--'!E$407+'VA 2DGT--'!E$413</f>
        <v>3817.5128988000006</v>
      </c>
      <c r="E65" s="209">
        <f>'VA 2DGT--'!F$239+'VA 2DGT--'!F$245+'VA 2DGT--'!F$251+'VA 2DGT--'!F$257+'VA 2DGT--'!F$275+'VA 2DGT--'!F$287+'VA 2DGT--'!F$293+'VA 2DGT--'!F$335+'VA 2DGT--'!F$383+'VA 2DGT--'!F$395+'VA 2DGT--'!F$407+'VA 2DGT--'!F$413</f>
        <v>4177.8362800000014</v>
      </c>
      <c r="F65" s="209">
        <f>'VA 2DGT--'!G$239+'VA 2DGT--'!G$245+'VA 2DGT--'!G$251+'VA 2DGT--'!G$257+'VA 2DGT--'!G$275+'VA 2DGT--'!G$287+'VA 2DGT--'!G$293+'VA 2DGT--'!G$335+'VA 2DGT--'!G$383+'VA 2DGT--'!G$395+'VA 2DGT--'!G$407+'VA 2DGT--'!G$413</f>
        <v>4363.3504320000002</v>
      </c>
      <c r="G65" s="209">
        <f>'VA 2DGT--'!H$239+'VA 2DGT--'!H$245+'VA 2DGT--'!H$251+'VA 2DGT--'!H$257+'VA 2DGT--'!H$275+'VA 2DGT--'!H$287+'VA 2DGT--'!H$293+'VA 2DGT--'!H$335+'VA 2DGT--'!H$383+'VA 2DGT--'!H$395+'VA 2DGT--'!H$407+'VA 2DGT--'!H$413</f>
        <v>3959.464954900001</v>
      </c>
      <c r="H65" s="209">
        <f>'VA 2DGT--'!I$239+'VA 2DGT--'!I$245+'VA 2DGT--'!I$251+'VA 2DGT--'!I$257+'VA 2DGT--'!I$275+'VA 2DGT--'!I$287+'VA 2DGT--'!I$293+'VA 2DGT--'!I$335+'VA 2DGT--'!I$383+'VA 2DGT--'!I$395+'VA 2DGT--'!I$407+'VA 2DGT--'!I$413</f>
        <v>4004.4118743999998</v>
      </c>
      <c r="I65" s="209">
        <f>'VA 2DGT--'!J$239+'VA 2DGT--'!J$245+'VA 2DGT--'!J$251+'VA 2DGT--'!J$257+'VA 2DGT--'!J$275+'VA 2DGT--'!J$287+'VA 2DGT--'!J$293+'VA 2DGT--'!J$335+'VA 2DGT--'!J$383+'VA 2DGT--'!J$395+'VA 2DGT--'!J$407+'VA 2DGT--'!J$413</f>
        <v>4143.2931980000003</v>
      </c>
      <c r="J65" s="209">
        <f>'VA 2DGT--'!K$239+'VA 2DGT--'!K$245+'VA 2DGT--'!K$251+'VA 2DGT--'!K$257+'VA 2DGT--'!K$275+'VA 2DGT--'!K$287+'VA 2DGT--'!K$293+'VA 2DGT--'!K$335+'VA 2DGT--'!K$383+'VA 2DGT--'!K$395+'VA 2DGT--'!K$407+'VA 2DGT--'!K$413</f>
        <v>4595.5875049999986</v>
      </c>
      <c r="K65" s="209">
        <f>'VA 2DGT--'!L$239+'VA 2DGT--'!L$245+'VA 2DGT--'!L$251+'VA 2DGT--'!L$257+'VA 2DGT--'!L$275+'VA 2DGT--'!L$287+'VA 2DGT--'!L$293+'VA 2DGT--'!L$335+'VA 2DGT--'!L$383+'VA 2DGT--'!L$395+'VA 2DGT--'!L$407+'VA 2DGT--'!L$413</f>
        <v>5034.258785</v>
      </c>
      <c r="L65" s="210">
        <f>'VA 2DGT--'!M$239+'VA 2DGT--'!M$245+'VA 2DGT--'!M$251+'VA 2DGT--'!M$257+'VA 2DGT--'!M$275+'VA 2DGT--'!M$287+'VA 2DGT--'!M$293+'VA 2DGT--'!M$335+'VA 2DGT--'!M$383+'VA 2DGT--'!M$395+'VA 2DGT--'!M$407+'VA 2DGT--'!M$413</f>
        <v>5479.6186270000017</v>
      </c>
      <c r="M65" s="210">
        <f>'VA 2DGT--'!N$239+'VA 2DGT--'!N$245+'VA 2DGT--'!N$251+'VA 2DGT--'!N$257+'VA 2DGT--'!N$275+'VA 2DGT--'!N$287+'VA 2DGT--'!N$293+'VA 2DGT--'!N$335+'VA 2DGT--'!N$383+'VA 2DGT--'!N$395+'VA 2DGT--'!N$407+'VA 2DGT--'!N$413</f>
        <v>5955.3886669999993</v>
      </c>
      <c r="N65" s="210">
        <f>'VA 2DGT--'!O$239+'VA 2DGT--'!O$245+'VA 2DGT--'!O$251+'VA 2DGT--'!O$257+'VA 2DGT--'!O$275+'VA 2DGT--'!O$287+'VA 2DGT--'!O$293+'VA 2DGT--'!O$335+'VA 2DGT--'!O$383+'VA 2DGT--'!O$395+'VA 2DGT--'!O$407+'VA 2DGT--'!O$413</f>
        <v>6257.665688000001</v>
      </c>
      <c r="O65" s="210">
        <f>'VA 2DGT--'!P$239+'VA 2DGT--'!P$245+'VA 2DGT--'!P$251+'VA 2DGT--'!P$257+'VA 2DGT--'!P$275+'VA 2DGT--'!P$287+'VA 2DGT--'!P$293+'VA 2DGT--'!P$335+'VA 2DGT--'!P$383+'VA 2DGT--'!P$395+'VA 2DGT--'!P$407+'VA 2DGT--'!P$413</f>
        <v>6011.0929280000009</v>
      </c>
      <c r="P65" s="210">
        <f>'VA 2DGT--'!Q$239+'VA 2DGT--'!Q$245+'VA 2DGT--'!Q$251+'VA 2DGT--'!Q$257+'VA 2DGT--'!Q$275+'VA 2DGT--'!Q$287+'VA 2DGT--'!Q$293+'VA 2DGT--'!Q$335+'VA 2DGT--'!Q$383+'VA 2DGT--'!Q$395+'VA 2DGT--'!Q$407+'VA 2DGT--'!Q$413</f>
        <v>6343.9971036000015</v>
      </c>
      <c r="Q65" s="210">
        <f>'VA 2DGT--'!R$239+'VA 2DGT--'!R$245+'VA 2DGT--'!R$251+'VA 2DGT--'!R$257+'VA 2DGT--'!R$275+'VA 2DGT--'!R$287+'VA 2DGT--'!R$293+'VA 2DGT--'!R$335+'VA 2DGT--'!R$383+'VA 2DGT--'!R$395+'VA 2DGT--'!R$407+'VA 2DGT--'!R$413</f>
        <v>6690.8331175000012</v>
      </c>
      <c r="AG65" s="63">
        <f>100</f>
        <v>100</v>
      </c>
      <c r="AH65" s="63">
        <f t="shared" si="71"/>
        <v>80.926893538291765</v>
      </c>
      <c r="AI65" s="63">
        <f t="shared" si="71"/>
        <v>88.56533581281451</v>
      </c>
      <c r="AJ65" s="63">
        <f t="shared" si="71"/>
        <v>92.498022990759495</v>
      </c>
      <c r="AK65" s="63">
        <f t="shared" si="71"/>
        <v>83.936114262904752</v>
      </c>
      <c r="AL65" s="63">
        <f t="shared" si="71"/>
        <v>84.888937387718272</v>
      </c>
      <c r="AM65" s="63">
        <f t="shared" si="71"/>
        <v>87.833062106450015</v>
      </c>
      <c r="AN65" s="63">
        <f t="shared" si="71"/>
        <v>97.421182487672567</v>
      </c>
      <c r="AO65" s="63">
        <f t="shared" si="71"/>
        <v>106.72051032649283</v>
      </c>
      <c r="AP65" s="63">
        <f t="shared" si="71"/>
        <v>116.16162800577924</v>
      </c>
      <c r="AQ65" s="63">
        <f t="shared" si="71"/>
        <v>126.24740699237847</v>
      </c>
      <c r="AR65" s="63">
        <f t="shared" si="71"/>
        <v>132.6553330285233</v>
      </c>
      <c r="AS65" s="63">
        <f t="shared" si="71"/>
        <v>127.42827341485825</v>
      </c>
      <c r="AT65" s="63">
        <f t="shared" si="71"/>
        <v>134.48545998931689</v>
      </c>
      <c r="AU65" s="63">
        <f t="shared" si="71"/>
        <v>141.8379855514319</v>
      </c>
    </row>
    <row r="66" spans="1:70" ht="10.8" thickBot="1" x14ac:dyDescent="0.25">
      <c r="B66" s="228" t="s">
        <v>137</v>
      </c>
      <c r="C66" s="229">
        <f>'VA 2DGT--'!D$281</f>
        <v>17.700829200000001</v>
      </c>
      <c r="D66" s="230">
        <f>'VA 2DGT--'!E$281</f>
        <v>16.311253900000001</v>
      </c>
      <c r="E66" s="230">
        <f>'VA 2DGT--'!F$281</f>
        <v>25.967882700000004</v>
      </c>
      <c r="F66" s="230">
        <f>'VA 2DGT--'!G$281</f>
        <v>32.534396999999998</v>
      </c>
      <c r="G66" s="230">
        <f>'VA 2DGT--'!H$281</f>
        <v>21.614063899999998</v>
      </c>
      <c r="H66" s="230">
        <f>'VA 2DGT--'!I$281</f>
        <v>17.980598799999999</v>
      </c>
      <c r="I66" s="230">
        <f>'VA 2DGT--'!J$281</f>
        <v>23.262953</v>
      </c>
      <c r="J66" s="230">
        <f>'VA 2DGT--'!K$281</f>
        <v>17.4096166</v>
      </c>
      <c r="K66" s="230">
        <f>'VA 2DGT--'!L$281</f>
        <v>20.750494500000002</v>
      </c>
      <c r="L66" s="231">
        <f>'VA 2DGT--'!M$281</f>
        <v>23.359815699999999</v>
      </c>
      <c r="M66" s="231">
        <f>'VA 2DGT--'!N$281</f>
        <v>31.875225999999998</v>
      </c>
      <c r="N66" s="231">
        <f>'VA 2DGT--'!O$281</f>
        <v>35.334982199999999</v>
      </c>
      <c r="O66" s="231">
        <f>'VA 2DGT--'!P$281</f>
        <v>26.832259499999999</v>
      </c>
      <c r="P66" s="231">
        <f>'VA 2DGT--'!Q$281</f>
        <v>29.0072033</v>
      </c>
      <c r="Q66" s="231">
        <f>'VA 2DGT--'!R$281</f>
        <v>30.483234100000001</v>
      </c>
      <c r="AG66" s="63">
        <f>100</f>
        <v>100</v>
      </c>
      <c r="AH66" s="63">
        <f t="shared" si="71"/>
        <v>92.149659858872596</v>
      </c>
      <c r="AI66" s="63">
        <f t="shared" si="71"/>
        <v>146.70432897008013</v>
      </c>
      <c r="AJ66" s="63">
        <f t="shared" si="71"/>
        <v>183.80154190742655</v>
      </c>
      <c r="AK66" s="63">
        <f t="shared" si="71"/>
        <v>122.10763493497805</v>
      </c>
      <c r="AL66" s="63">
        <f t="shared" si="71"/>
        <v>101.58054516451692</v>
      </c>
      <c r="AM66" s="63">
        <f t="shared" si="71"/>
        <v>131.4229561629802</v>
      </c>
      <c r="AN66" s="63">
        <f t="shared" si="71"/>
        <v>98.354808146501966</v>
      </c>
      <c r="AO66" s="63">
        <f t="shared" si="71"/>
        <v>117.22894032557527</v>
      </c>
      <c r="AP66" s="63">
        <f t="shared" si="71"/>
        <v>131.97017741971092</v>
      </c>
      <c r="AQ66" s="63">
        <f t="shared" si="71"/>
        <v>180.07758642177055</v>
      </c>
      <c r="AR66" s="63">
        <f t="shared" si="71"/>
        <v>199.62331595177471</v>
      </c>
      <c r="AS66" s="63">
        <f t="shared" si="71"/>
        <v>151.58758494771533</v>
      </c>
      <c r="AT66" s="63">
        <f t="shared" si="71"/>
        <v>163.8748274007412</v>
      </c>
      <c r="AU66" s="63">
        <f t="shared" si="71"/>
        <v>172.21359381288192</v>
      </c>
    </row>
    <row r="67" spans="1:70" ht="10.8" thickBot="1" x14ac:dyDescent="0.25">
      <c r="B67" s="199" t="s">
        <v>138</v>
      </c>
      <c r="C67" s="232">
        <f>C60+C64</f>
        <v>6834.4143816999986</v>
      </c>
      <c r="D67" s="233">
        <f t="shared" ref="D67:K67" si="76">D60+D64</f>
        <v>5774.1302046999999</v>
      </c>
      <c r="E67" s="233">
        <f t="shared" si="76"/>
        <v>6240.7738814000013</v>
      </c>
      <c r="F67" s="233">
        <f t="shared" si="76"/>
        <v>6465.5912188000002</v>
      </c>
      <c r="G67" s="233">
        <f t="shared" si="76"/>
        <v>6046.174825000001</v>
      </c>
      <c r="H67" s="233">
        <f t="shared" si="76"/>
        <v>6176.7598619</v>
      </c>
      <c r="I67" s="233">
        <f t="shared" si="76"/>
        <v>6491.2385386000005</v>
      </c>
      <c r="J67" s="233">
        <f t="shared" si="76"/>
        <v>7019.4481118999975</v>
      </c>
      <c r="K67" s="233">
        <f t="shared" si="76"/>
        <v>7609.7439899000001</v>
      </c>
      <c r="L67" s="234">
        <f>L60+L64</f>
        <v>8419.8848104900007</v>
      </c>
      <c r="M67" s="234">
        <f t="shared" ref="M67:N67" si="77">M60+M64</f>
        <v>9124.6658393999987</v>
      </c>
      <c r="N67" s="234">
        <f t="shared" si="77"/>
        <v>9688.7083495000006</v>
      </c>
      <c r="O67" s="234">
        <f t="shared" ref="O67:P67" si="78">O60+O64</f>
        <v>9553.5813884000017</v>
      </c>
      <c r="P67" s="234">
        <f t="shared" si="78"/>
        <v>10319.374827700001</v>
      </c>
      <c r="Q67" s="234">
        <f t="shared" ref="Q67" si="79">Q60+Q64</f>
        <v>10976.215309300002</v>
      </c>
      <c r="AG67" s="63">
        <f>100</f>
        <v>100</v>
      </c>
      <c r="AH67" s="63">
        <f t="shared" si="71"/>
        <v>84.486100523271716</v>
      </c>
      <c r="AI67" s="63">
        <f t="shared" si="71"/>
        <v>91.31395219626215</v>
      </c>
      <c r="AJ67" s="63">
        <f t="shared" si="71"/>
        <v>94.603441607410161</v>
      </c>
      <c r="AK67" s="63">
        <f t="shared" si="71"/>
        <v>88.466611582543067</v>
      </c>
      <c r="AL67" s="63">
        <f t="shared" si="71"/>
        <v>90.377309845874265</v>
      </c>
      <c r="AM67" s="63">
        <f t="shared" si="71"/>
        <v>94.978708870523064</v>
      </c>
      <c r="AN67" s="63">
        <f t="shared" si="71"/>
        <v>102.70738237200617</v>
      </c>
      <c r="AO67" s="63">
        <f t="shared" si="71"/>
        <v>111.34449222564034</v>
      </c>
      <c r="AP67" s="63">
        <f t="shared" si="71"/>
        <v>123.19833624714501</v>
      </c>
      <c r="AQ67" s="63">
        <f t="shared" si="71"/>
        <v>133.51057354427377</v>
      </c>
      <c r="AR67" s="63">
        <f t="shared" si="71"/>
        <v>141.76354854108249</v>
      </c>
      <c r="AS67" s="63">
        <f t="shared" si="71"/>
        <v>139.78639360792803</v>
      </c>
      <c r="AT67" s="63">
        <f t="shared" si="71"/>
        <v>150.99135421655762</v>
      </c>
      <c r="AU67" s="63">
        <f t="shared" si="71"/>
        <v>160.60213350086283</v>
      </c>
    </row>
    <row r="68" spans="1:70" ht="10.8" thickBot="1" x14ac:dyDescent="0.25">
      <c r="B68" s="235"/>
      <c r="C68" s="236"/>
      <c r="D68" s="236"/>
      <c r="E68" s="236"/>
      <c r="F68" s="236"/>
      <c r="G68" s="236"/>
      <c r="H68" s="236"/>
      <c r="I68" s="236"/>
      <c r="J68" s="236"/>
      <c r="K68" s="236"/>
      <c r="L68" s="236"/>
      <c r="M68" s="236"/>
      <c r="N68" s="237"/>
      <c r="O68" s="237"/>
      <c r="P68" s="237"/>
      <c r="Q68" s="237"/>
      <c r="AR68" s="63"/>
      <c r="AS68" s="63"/>
      <c r="AT68" s="63"/>
      <c r="AU68" s="63"/>
    </row>
    <row r="69" spans="1:70" ht="10.8" thickBot="1" x14ac:dyDescent="0.25">
      <c r="B69" s="238" t="s">
        <v>139</v>
      </c>
      <c r="C69" s="239">
        <f>C57+C67</f>
        <v>10241.944259409998</v>
      </c>
      <c r="D69" s="240">
        <f t="shared" ref="D69:K69" si="80">D57+D67</f>
        <v>8545.6047694299996</v>
      </c>
      <c r="E69" s="240">
        <f t="shared" si="80"/>
        <v>9341.0595539400019</v>
      </c>
      <c r="F69" s="240">
        <f t="shared" si="80"/>
        <v>9621.6614004600015</v>
      </c>
      <c r="G69" s="240">
        <f t="shared" si="80"/>
        <v>9094.2328325900016</v>
      </c>
      <c r="H69" s="240">
        <f t="shared" si="80"/>
        <v>9361.0332948200012</v>
      </c>
      <c r="I69" s="240">
        <f t="shared" si="80"/>
        <v>10016.23903771</v>
      </c>
      <c r="J69" s="240">
        <f t="shared" si="80"/>
        <v>10692.809169009997</v>
      </c>
      <c r="K69" s="240">
        <f t="shared" si="80"/>
        <v>11582.38945785</v>
      </c>
      <c r="L69" s="241">
        <f>L57+L67</f>
        <v>12612.575135630001</v>
      </c>
      <c r="M69" s="241">
        <f t="shared" ref="M69:N69" si="81">M57+M67</f>
        <v>13511.558640799998</v>
      </c>
      <c r="N69" s="241">
        <f t="shared" si="81"/>
        <v>14191.23064826</v>
      </c>
      <c r="O69" s="241">
        <f t="shared" ref="O69:P69" si="82">O57+O67</f>
        <v>14250.511814140002</v>
      </c>
      <c r="P69" s="241">
        <f t="shared" si="82"/>
        <v>15694.410457380001</v>
      </c>
      <c r="Q69" s="241">
        <f t="shared" ref="Q69" si="83">Q57+Q67</f>
        <v>16631.659985550003</v>
      </c>
      <c r="AG69" s="63">
        <f>100</f>
        <v>100</v>
      </c>
      <c r="AH69" s="63">
        <f t="shared" ref="AH69:AU69" si="84">D69*100/$C69</f>
        <v>83.437329407241677</v>
      </c>
      <c r="AI69" s="63">
        <f t="shared" si="84"/>
        <v>91.203967892694891</v>
      </c>
      <c r="AJ69" s="63">
        <f t="shared" si="84"/>
        <v>93.943700109673031</v>
      </c>
      <c r="AK69" s="63">
        <f t="shared" si="84"/>
        <v>88.794008268835157</v>
      </c>
      <c r="AL69" s="63">
        <f t="shared" si="84"/>
        <v>91.398986927890746</v>
      </c>
      <c r="AM69" s="63">
        <f t="shared" si="84"/>
        <v>97.796265865315291</v>
      </c>
      <c r="AN69" s="63">
        <f t="shared" si="84"/>
        <v>104.40214180218526</v>
      </c>
      <c r="AO69" s="63">
        <f t="shared" si="84"/>
        <v>113.08780017239832</v>
      </c>
      <c r="AP69" s="63">
        <f t="shared" si="84"/>
        <v>123.14629738432659</v>
      </c>
      <c r="AQ69" s="63">
        <f t="shared" si="84"/>
        <v>131.92376660696991</v>
      </c>
      <c r="AR69" s="63">
        <f t="shared" si="84"/>
        <v>138.55992855283813</v>
      </c>
      <c r="AS69" s="63">
        <f t="shared" si="84"/>
        <v>139.13873629069062</v>
      </c>
      <c r="AT69" s="63">
        <f t="shared" si="84"/>
        <v>153.23663222400802</v>
      </c>
      <c r="AU69" s="63">
        <f t="shared" si="84"/>
        <v>162.38772213849259</v>
      </c>
    </row>
    <row r="70" spans="1:70" ht="10.8" thickBot="1" x14ac:dyDescent="0.25">
      <c r="B70" s="242"/>
      <c r="C70" s="243"/>
      <c r="D70" s="243"/>
      <c r="E70" s="243"/>
      <c r="F70" s="243"/>
      <c r="G70" s="243"/>
      <c r="H70" s="243"/>
      <c r="I70" s="243"/>
      <c r="J70" s="243"/>
      <c r="K70" s="243"/>
      <c r="L70" s="243"/>
      <c r="M70" s="243"/>
      <c r="N70" s="244"/>
      <c r="O70" s="244"/>
      <c r="P70" s="244"/>
      <c r="Q70" s="244"/>
    </row>
    <row r="71" spans="1:70" ht="21" thickBot="1" x14ac:dyDescent="0.25">
      <c r="B71" s="218" t="s">
        <v>140</v>
      </c>
      <c r="C71" s="245">
        <f>(C53+C54+C60)/C69</f>
        <v>0.29737981169362998</v>
      </c>
      <c r="D71" s="245">
        <f t="shared" ref="D71:I71" si="85">(D53+D54+D60)/D69</f>
        <v>0.30848785235545567</v>
      </c>
      <c r="E71" s="245">
        <f t="shared" si="85"/>
        <v>0.30832566297312558</v>
      </c>
      <c r="F71" s="245">
        <f t="shared" si="85"/>
        <v>0.30308125624443427</v>
      </c>
      <c r="G71" s="245">
        <f t="shared" si="85"/>
        <v>0.31770236646527011</v>
      </c>
      <c r="H71" s="245">
        <f t="shared" si="85"/>
        <v>0.32270685840543067</v>
      </c>
      <c r="I71" s="245">
        <f t="shared" si="85"/>
        <v>0.32705466982834253</v>
      </c>
      <c r="J71" s="245">
        <f>(J53+J54+J60)/J69</f>
        <v>0.31922069456664853</v>
      </c>
      <c r="K71" s="245">
        <f>(K53+K54+K60)/K69</f>
        <v>0.31071742505264038</v>
      </c>
      <c r="L71" s="245">
        <f>(L53+L54+L60)/L69</f>
        <v>0.31813408501764895</v>
      </c>
      <c r="M71" s="530">
        <f t="shared" ref="M71:N71" si="86">(M53+M54+M60)/M69</f>
        <v>0.3160726838992679</v>
      </c>
      <c r="N71" s="355">
        <f t="shared" si="86"/>
        <v>0.32400552888299156</v>
      </c>
      <c r="O71" s="355">
        <f t="shared" ref="O71:P71" si="87">(O53+O54+O60)/O69</f>
        <v>0.3373365105406293</v>
      </c>
      <c r="P71" s="355">
        <f t="shared" si="87"/>
        <v>0.34543014641564473</v>
      </c>
      <c r="Q71" s="355">
        <f t="shared" ref="Q71" si="88">(Q53+Q54+Q60)/Q69</f>
        <v>0.34892080456442132</v>
      </c>
    </row>
    <row r="72" spans="1:70" ht="21" thickBot="1" x14ac:dyDescent="0.25">
      <c r="B72" s="199" t="s">
        <v>141</v>
      </c>
      <c r="C72" s="245">
        <f t="shared" ref="C72:K72" si="89">(C55+C56+C64)/C69</f>
        <v>0.70262018830636996</v>
      </c>
      <c r="D72" s="245">
        <f t="shared" si="89"/>
        <v>0.69151214764454438</v>
      </c>
      <c r="E72" s="245">
        <f t="shared" si="89"/>
        <v>0.69167433702687431</v>
      </c>
      <c r="F72" s="245">
        <f t="shared" si="89"/>
        <v>0.69691874375556562</v>
      </c>
      <c r="G72" s="245">
        <f t="shared" si="89"/>
        <v>0.68229763353472983</v>
      </c>
      <c r="H72" s="245">
        <f t="shared" si="89"/>
        <v>0.67729314159456921</v>
      </c>
      <c r="I72" s="245">
        <f t="shared" si="89"/>
        <v>0.67294533017165747</v>
      </c>
      <c r="J72" s="245">
        <f t="shared" si="89"/>
        <v>0.68077930543335152</v>
      </c>
      <c r="K72" s="245">
        <f t="shared" si="89"/>
        <v>0.68928257494735956</v>
      </c>
      <c r="L72" s="245">
        <f>(L55+L56+L64)/L69</f>
        <v>0.68186591498235105</v>
      </c>
      <c r="M72" s="530">
        <f t="shared" ref="M72:N72" si="90">(M55+M56+M64)/M69</f>
        <v>0.68392731610073221</v>
      </c>
      <c r="N72" s="355">
        <f t="shared" si="90"/>
        <v>0.67599447111700861</v>
      </c>
      <c r="O72" s="355">
        <f t="shared" ref="O72:P72" si="91">(O55+O56+O64)/O69</f>
        <v>0.6626634894593707</v>
      </c>
      <c r="P72" s="355">
        <f t="shared" si="91"/>
        <v>0.65456985358435515</v>
      </c>
      <c r="Q72" s="355">
        <f t="shared" ref="Q72" si="92">(Q55+Q56+Q64)/Q69</f>
        <v>0.65107919543557857</v>
      </c>
    </row>
    <row r="73" spans="1:70" s="38" customFormat="1" x14ac:dyDescent="0.2">
      <c r="A73" s="64"/>
      <c r="B73" s="129"/>
      <c r="C73" s="138"/>
      <c r="D73" s="138"/>
      <c r="E73" s="138"/>
      <c r="F73" s="138"/>
      <c r="G73" s="138"/>
      <c r="H73" s="138"/>
      <c r="I73" s="138"/>
      <c r="J73" s="138"/>
      <c r="K73" s="138"/>
      <c r="L73" s="138"/>
      <c r="M73" s="138"/>
      <c r="N73" s="138"/>
      <c r="O73" s="138"/>
      <c r="P73" s="62"/>
      <c r="Q73" s="64"/>
      <c r="R73" s="64"/>
      <c r="S73" s="64"/>
      <c r="T73" s="64"/>
      <c r="U73" s="64"/>
      <c r="V73" s="64"/>
      <c r="W73" s="64"/>
      <c r="X73" s="64"/>
      <c r="Y73" s="64"/>
      <c r="Z73" s="64"/>
      <c r="AA73" s="64"/>
      <c r="AB73" s="64"/>
      <c r="AC73" s="64"/>
      <c r="AD73" s="64"/>
      <c r="AE73" s="64"/>
      <c r="AF73" s="64"/>
      <c r="AG73" s="65"/>
      <c r="AH73" s="65"/>
      <c r="AI73" s="65"/>
      <c r="AJ73" s="65"/>
      <c r="AK73" s="65"/>
      <c r="AL73" s="65"/>
      <c r="AM73" s="65"/>
      <c r="AN73" s="65"/>
      <c r="AO73" s="65"/>
      <c r="AP73" s="65"/>
      <c r="AQ73" s="65"/>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row>
    <row r="74" spans="1:70" s="38" customFormat="1" ht="12" customHeight="1" thickBot="1" x14ac:dyDescent="0.25">
      <c r="A74" s="64"/>
      <c r="B74" s="129"/>
      <c r="C74" s="138"/>
      <c r="D74" s="138"/>
      <c r="E74" s="138"/>
      <c r="F74" s="138"/>
      <c r="G74" s="138"/>
      <c r="H74" s="138"/>
      <c r="I74" s="138"/>
      <c r="J74" s="138"/>
      <c r="K74" s="138"/>
      <c r="L74" s="138"/>
      <c r="M74" s="138"/>
      <c r="N74" s="138"/>
      <c r="O74" s="138"/>
      <c r="P74" s="62"/>
      <c r="Q74" s="64"/>
      <c r="R74" s="64"/>
      <c r="S74" s="64"/>
      <c r="T74" s="64"/>
      <c r="U74" s="64"/>
      <c r="V74" s="64"/>
      <c r="W74" s="64"/>
      <c r="X74" s="64"/>
      <c r="Y74" s="64"/>
      <c r="Z74" s="64"/>
      <c r="AA74" s="64"/>
      <c r="AB74" s="64"/>
      <c r="AC74" s="64"/>
      <c r="AD74" s="64"/>
      <c r="AE74" s="64"/>
      <c r="AF74" s="64"/>
      <c r="AG74" s="65"/>
      <c r="AH74" s="65"/>
      <c r="AI74" s="65"/>
      <c r="AJ74" s="65"/>
      <c r="AK74" s="65"/>
      <c r="AL74" s="65"/>
      <c r="AM74" s="65"/>
      <c r="AN74" s="65"/>
      <c r="AO74" s="65"/>
      <c r="AP74" s="65"/>
      <c r="AQ74" s="65"/>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row>
    <row r="75" spans="1:70" ht="15.75" customHeight="1" thickBot="1" x14ac:dyDescent="0.3">
      <c r="B75" s="405" t="s">
        <v>195</v>
      </c>
      <c r="C75" s="406"/>
      <c r="D75" s="406"/>
      <c r="E75" s="406"/>
      <c r="F75" s="406"/>
      <c r="G75" s="406"/>
      <c r="H75" s="406"/>
      <c r="I75" s="406"/>
      <c r="J75" s="406"/>
      <c r="K75" s="407"/>
      <c r="L75" s="62"/>
      <c r="M75" s="62"/>
      <c r="N75" s="62"/>
      <c r="O75" s="62"/>
      <c r="AD75" s="63"/>
      <c r="AE75" s="63"/>
      <c r="AF75" s="63"/>
      <c r="AP75" s="62"/>
      <c r="AQ75" s="62"/>
      <c r="BQ75" s="37"/>
      <c r="BR75" s="37"/>
    </row>
    <row r="76" spans="1:70" ht="15.75" customHeight="1" thickBot="1" x14ac:dyDescent="0.25">
      <c r="B76" s="408" t="s">
        <v>125</v>
      </c>
      <c r="C76" s="409" t="s">
        <v>238</v>
      </c>
      <c r="D76" s="409"/>
      <c r="E76" s="409"/>
      <c r="F76" s="409"/>
      <c r="G76" s="409"/>
      <c r="H76" s="409"/>
      <c r="I76" s="409"/>
      <c r="J76" s="409"/>
      <c r="K76" s="410"/>
      <c r="L76" s="62"/>
      <c r="M76" s="62"/>
      <c r="N76" s="62"/>
      <c r="O76" s="62"/>
      <c r="AD76" s="63"/>
      <c r="AE76" s="63"/>
      <c r="AF76" s="63"/>
      <c r="AP76" s="62"/>
      <c r="AQ76" s="62"/>
      <c r="BQ76" s="37"/>
      <c r="BR76" s="37"/>
    </row>
    <row r="77" spans="1:70" ht="15.75" customHeight="1" x14ac:dyDescent="0.2">
      <c r="B77" s="899" t="s">
        <v>239</v>
      </c>
      <c r="C77" s="411" t="s">
        <v>34</v>
      </c>
      <c r="D77" s="411"/>
      <c r="E77" s="411"/>
      <c r="F77" s="411"/>
      <c r="G77" s="411"/>
      <c r="H77" s="411"/>
      <c r="I77" s="411"/>
      <c r="J77" s="411"/>
      <c r="K77" s="412"/>
      <c r="L77" s="62"/>
      <c r="M77" s="62"/>
      <c r="N77" s="62"/>
      <c r="O77" s="62"/>
      <c r="AD77" s="63"/>
      <c r="AE77" s="63"/>
      <c r="AF77" s="63"/>
      <c r="AP77" s="62"/>
      <c r="AQ77" s="62"/>
      <c r="BQ77" s="37"/>
      <c r="BR77" s="37"/>
    </row>
    <row r="78" spans="1:70" ht="15.75" customHeight="1" x14ac:dyDescent="0.2">
      <c r="B78" s="898"/>
      <c r="C78" s="402" t="s">
        <v>39</v>
      </c>
      <c r="D78" s="402"/>
      <c r="E78" s="402"/>
      <c r="F78" s="402"/>
      <c r="G78" s="402"/>
      <c r="H78" s="402"/>
      <c r="I78" s="402"/>
      <c r="J78" s="402"/>
      <c r="K78" s="413"/>
      <c r="L78" s="62"/>
      <c r="M78" s="62"/>
      <c r="N78" s="62"/>
      <c r="O78" s="62"/>
      <c r="AD78" s="63"/>
      <c r="AE78" s="63"/>
      <c r="AF78" s="63"/>
      <c r="AP78" s="62"/>
      <c r="AQ78" s="62"/>
      <c r="BQ78" s="37"/>
      <c r="BR78" s="37"/>
    </row>
    <row r="79" spans="1:70" ht="15.75" customHeight="1" x14ac:dyDescent="0.2">
      <c r="B79" s="896" t="s">
        <v>127</v>
      </c>
      <c r="C79" s="411" t="s">
        <v>88</v>
      </c>
      <c r="D79" s="411"/>
      <c r="E79" s="411"/>
      <c r="F79" s="411"/>
      <c r="G79" s="411"/>
      <c r="H79" s="411"/>
      <c r="I79" s="411"/>
      <c r="J79" s="411"/>
      <c r="K79" s="412"/>
      <c r="L79" s="62"/>
      <c r="M79" s="62"/>
      <c r="N79" s="62"/>
      <c r="O79" s="62"/>
      <c r="AD79" s="63"/>
      <c r="AE79" s="63"/>
      <c r="AF79" s="63"/>
      <c r="AP79" s="62"/>
      <c r="AQ79" s="62"/>
      <c r="BQ79" s="37"/>
      <c r="BR79" s="37"/>
    </row>
    <row r="80" spans="1:70" ht="15.75" customHeight="1" x14ac:dyDescent="0.2">
      <c r="B80" s="897"/>
      <c r="C80" s="402" t="s">
        <v>40</v>
      </c>
      <c r="D80" s="402"/>
      <c r="E80" s="402"/>
      <c r="F80" s="402"/>
      <c r="G80" s="402"/>
      <c r="H80" s="402"/>
      <c r="I80" s="402"/>
      <c r="J80" s="402"/>
      <c r="K80" s="413"/>
      <c r="L80" s="62"/>
      <c r="M80" s="62"/>
      <c r="N80" s="62"/>
      <c r="O80" s="62"/>
      <c r="AD80" s="63"/>
      <c r="AE80" s="63"/>
      <c r="AF80" s="63"/>
      <c r="AP80" s="62"/>
      <c r="AQ80" s="62"/>
      <c r="BQ80" s="37"/>
      <c r="BR80" s="37"/>
    </row>
    <row r="81" spans="2:70" ht="15.75" customHeight="1" x14ac:dyDescent="0.2">
      <c r="B81" s="897"/>
      <c r="C81" s="402" t="s">
        <v>41</v>
      </c>
      <c r="D81" s="402"/>
      <c r="E81" s="402"/>
      <c r="F81" s="402"/>
      <c r="G81" s="402"/>
      <c r="H81" s="402"/>
      <c r="I81" s="402"/>
      <c r="J81" s="402"/>
      <c r="K81" s="413"/>
      <c r="L81" s="62"/>
      <c r="M81" s="62"/>
      <c r="N81" s="62"/>
      <c r="O81" s="62"/>
      <c r="AD81" s="63"/>
      <c r="AE81" s="63"/>
      <c r="AF81" s="63"/>
      <c r="AP81" s="62"/>
      <c r="AQ81" s="62"/>
      <c r="BQ81" s="37"/>
      <c r="BR81" s="37"/>
    </row>
    <row r="82" spans="2:70" ht="15.75" customHeight="1" x14ac:dyDescent="0.2">
      <c r="B82" s="897"/>
      <c r="C82" s="402" t="s">
        <v>42</v>
      </c>
      <c r="D82" s="402"/>
      <c r="E82" s="402"/>
      <c r="F82" s="402"/>
      <c r="G82" s="402"/>
      <c r="H82" s="402"/>
      <c r="I82" s="402"/>
      <c r="J82" s="402"/>
      <c r="K82" s="413"/>
      <c r="L82" s="62"/>
      <c r="M82" s="62"/>
      <c r="N82" s="62"/>
      <c r="O82" s="62"/>
      <c r="AD82" s="63"/>
      <c r="AE82" s="63"/>
      <c r="AF82" s="63"/>
      <c r="AP82" s="62"/>
      <c r="AQ82" s="62"/>
      <c r="BQ82" s="37"/>
      <c r="BR82" s="37"/>
    </row>
    <row r="83" spans="2:70" ht="15.75" customHeight="1" x14ac:dyDescent="0.2">
      <c r="B83" s="898"/>
      <c r="C83" s="402" t="s">
        <v>43</v>
      </c>
      <c r="D83" s="402"/>
      <c r="E83" s="402"/>
      <c r="F83" s="402"/>
      <c r="G83" s="402"/>
      <c r="H83" s="402"/>
      <c r="I83" s="402"/>
      <c r="J83" s="402"/>
      <c r="K83" s="413"/>
      <c r="L83" s="62"/>
      <c r="M83" s="62"/>
      <c r="N83" s="62"/>
      <c r="O83" s="62"/>
      <c r="AD83" s="63"/>
      <c r="AE83" s="63"/>
      <c r="AF83" s="63"/>
      <c r="AP83" s="62"/>
      <c r="AQ83" s="62"/>
      <c r="BQ83" s="37"/>
      <c r="BR83" s="37"/>
    </row>
    <row r="84" spans="2:70" ht="15.75" customHeight="1" x14ac:dyDescent="0.2">
      <c r="B84" s="896" t="s">
        <v>128</v>
      </c>
      <c r="C84" s="411" t="s">
        <v>33</v>
      </c>
      <c r="D84" s="411"/>
      <c r="E84" s="411"/>
      <c r="F84" s="411"/>
      <c r="G84" s="411"/>
      <c r="H84" s="411"/>
      <c r="I84" s="411"/>
      <c r="J84" s="411"/>
      <c r="K84" s="412"/>
      <c r="L84" s="62"/>
      <c r="M84" s="62"/>
      <c r="N84" s="62"/>
      <c r="O84" s="62"/>
      <c r="AD84" s="63"/>
      <c r="AE84" s="63"/>
      <c r="AF84" s="63"/>
      <c r="AP84" s="62"/>
      <c r="AQ84" s="62"/>
      <c r="BQ84" s="37"/>
      <c r="BR84" s="37"/>
    </row>
    <row r="85" spans="2:70" ht="15.75" customHeight="1" x14ac:dyDescent="0.2">
      <c r="B85" s="897"/>
      <c r="C85" s="402" t="s">
        <v>35</v>
      </c>
      <c r="D85" s="402"/>
      <c r="E85" s="402"/>
      <c r="F85" s="402"/>
      <c r="G85" s="402"/>
      <c r="H85" s="402"/>
      <c r="I85" s="402"/>
      <c r="J85" s="402"/>
      <c r="K85" s="413"/>
      <c r="L85" s="62"/>
      <c r="M85" s="62"/>
      <c r="N85" s="62"/>
      <c r="O85" s="62"/>
      <c r="AD85" s="63"/>
      <c r="AE85" s="63"/>
      <c r="AF85" s="63"/>
      <c r="AP85" s="62"/>
      <c r="AQ85" s="62"/>
      <c r="BQ85" s="37"/>
      <c r="BR85" s="37"/>
    </row>
    <row r="86" spans="2:70" ht="15.75" customHeight="1" x14ac:dyDescent="0.2">
      <c r="B86" s="897"/>
      <c r="C86" s="402" t="s">
        <v>36</v>
      </c>
      <c r="D86" s="402"/>
      <c r="E86" s="402"/>
      <c r="F86" s="402"/>
      <c r="G86" s="402"/>
      <c r="H86" s="402"/>
      <c r="I86" s="402"/>
      <c r="J86" s="402"/>
      <c r="K86" s="413"/>
      <c r="L86" s="62"/>
      <c r="M86" s="62"/>
      <c r="N86" s="62"/>
      <c r="O86" s="62"/>
      <c r="AD86" s="63"/>
      <c r="AE86" s="63"/>
      <c r="AF86" s="63"/>
      <c r="AP86" s="62"/>
      <c r="AQ86" s="62"/>
      <c r="BQ86" s="37"/>
      <c r="BR86" s="37"/>
    </row>
    <row r="87" spans="2:70" ht="15.75" customHeight="1" x14ac:dyDescent="0.2">
      <c r="B87" s="897"/>
      <c r="C87" s="402" t="s">
        <v>37</v>
      </c>
      <c r="D87" s="402"/>
      <c r="E87" s="402"/>
      <c r="F87" s="402"/>
      <c r="G87" s="402"/>
      <c r="H87" s="402"/>
      <c r="I87" s="402"/>
      <c r="J87" s="402"/>
      <c r="K87" s="413"/>
      <c r="L87" s="62"/>
      <c r="M87" s="62"/>
      <c r="N87" s="62"/>
      <c r="O87" s="62"/>
      <c r="AD87" s="63"/>
      <c r="AE87" s="63"/>
      <c r="AF87" s="63"/>
      <c r="AP87" s="62"/>
      <c r="AQ87" s="62"/>
      <c r="BQ87" s="37"/>
      <c r="BR87" s="37"/>
    </row>
    <row r="88" spans="2:70" ht="15.75" customHeight="1" x14ac:dyDescent="0.2">
      <c r="B88" s="897"/>
      <c r="C88" s="402" t="s">
        <v>38</v>
      </c>
      <c r="D88" s="402"/>
      <c r="E88" s="402"/>
      <c r="F88" s="402"/>
      <c r="G88" s="402"/>
      <c r="H88" s="402"/>
      <c r="I88" s="402"/>
      <c r="J88" s="402"/>
      <c r="K88" s="413"/>
      <c r="L88" s="62"/>
      <c r="M88" s="62"/>
      <c r="N88" s="62"/>
      <c r="O88" s="62"/>
      <c r="AD88" s="63"/>
      <c r="AE88" s="63"/>
      <c r="AF88" s="63"/>
      <c r="AP88" s="62"/>
      <c r="AQ88" s="62"/>
      <c r="BQ88" s="37"/>
      <c r="BR88" s="37"/>
    </row>
    <row r="89" spans="2:70" ht="15.75" customHeight="1" x14ac:dyDescent="0.2">
      <c r="B89" s="898"/>
      <c r="C89" s="402" t="s">
        <v>46</v>
      </c>
      <c r="D89" s="402"/>
      <c r="E89" s="402"/>
      <c r="F89" s="402"/>
      <c r="G89" s="402"/>
      <c r="H89" s="402"/>
      <c r="I89" s="402"/>
      <c r="J89" s="402"/>
      <c r="K89" s="413"/>
      <c r="L89" s="62"/>
      <c r="M89" s="62"/>
      <c r="N89" s="62"/>
      <c r="O89" s="62"/>
      <c r="AD89" s="63"/>
      <c r="AE89" s="63"/>
      <c r="AF89" s="63"/>
      <c r="AP89" s="62"/>
      <c r="AQ89" s="62"/>
      <c r="BQ89" s="37"/>
      <c r="BR89" s="37"/>
    </row>
    <row r="90" spans="2:70" ht="15.75" customHeight="1" x14ac:dyDescent="0.2">
      <c r="B90" s="896" t="s">
        <v>129</v>
      </c>
      <c r="C90" s="411" t="s">
        <v>24</v>
      </c>
      <c r="D90" s="411"/>
      <c r="E90" s="411"/>
      <c r="F90" s="411"/>
      <c r="G90" s="411"/>
      <c r="H90" s="411"/>
      <c r="I90" s="411"/>
      <c r="J90" s="411"/>
      <c r="K90" s="412"/>
      <c r="L90" s="62"/>
      <c r="M90" s="62"/>
      <c r="N90" s="62"/>
      <c r="O90" s="62"/>
      <c r="AD90" s="63"/>
      <c r="AE90" s="63"/>
      <c r="AF90" s="63"/>
      <c r="AP90" s="62"/>
      <c r="AQ90" s="62"/>
      <c r="BQ90" s="37"/>
      <c r="BR90" s="37"/>
    </row>
    <row r="91" spans="2:70" ht="15.75" customHeight="1" x14ac:dyDescent="0.2">
      <c r="B91" s="897"/>
      <c r="C91" s="402" t="s">
        <v>25</v>
      </c>
      <c r="D91" s="402"/>
      <c r="E91" s="402"/>
      <c r="F91" s="402"/>
      <c r="G91" s="402"/>
      <c r="H91" s="402"/>
      <c r="I91" s="402"/>
      <c r="J91" s="402"/>
      <c r="K91" s="413"/>
      <c r="L91" s="62"/>
      <c r="M91" s="62"/>
      <c r="N91" s="62"/>
      <c r="O91" s="62"/>
      <c r="AD91" s="63"/>
      <c r="AE91" s="63"/>
      <c r="AF91" s="63"/>
      <c r="AP91" s="62"/>
      <c r="AQ91" s="62"/>
      <c r="BQ91" s="37"/>
      <c r="BR91" s="37"/>
    </row>
    <row r="92" spans="2:70" ht="15.75" customHeight="1" x14ac:dyDescent="0.2">
      <c r="B92" s="897"/>
      <c r="C92" s="402" t="s">
        <v>26</v>
      </c>
      <c r="D92" s="402"/>
      <c r="E92" s="402"/>
      <c r="F92" s="402"/>
      <c r="G92" s="402"/>
      <c r="H92" s="402"/>
      <c r="I92" s="402"/>
      <c r="J92" s="402"/>
      <c r="K92" s="413"/>
      <c r="L92" s="62"/>
      <c r="M92" s="62"/>
      <c r="N92" s="62"/>
      <c r="O92" s="62"/>
      <c r="AD92" s="63"/>
      <c r="AE92" s="63"/>
      <c r="AF92" s="63"/>
      <c r="AP92" s="62"/>
      <c r="AQ92" s="62"/>
      <c r="BQ92" s="37"/>
      <c r="BR92" s="37"/>
    </row>
    <row r="93" spans="2:70" ht="15.75" customHeight="1" x14ac:dyDescent="0.2">
      <c r="B93" s="897"/>
      <c r="C93" s="402" t="s">
        <v>27</v>
      </c>
      <c r="D93" s="402"/>
      <c r="E93" s="402"/>
      <c r="F93" s="402"/>
      <c r="G93" s="402"/>
      <c r="H93" s="402"/>
      <c r="I93" s="402"/>
      <c r="J93" s="402"/>
      <c r="K93" s="413"/>
      <c r="L93" s="62"/>
      <c r="M93" s="62"/>
      <c r="N93" s="62"/>
      <c r="O93" s="62"/>
      <c r="AD93" s="63"/>
      <c r="AE93" s="63"/>
      <c r="AF93" s="63"/>
      <c r="AP93" s="62"/>
      <c r="AQ93" s="62"/>
      <c r="BQ93" s="37"/>
      <c r="BR93" s="37"/>
    </row>
    <row r="94" spans="2:70" ht="15.75" customHeight="1" x14ac:dyDescent="0.2">
      <c r="B94" s="897"/>
      <c r="C94" s="402" t="s">
        <v>28</v>
      </c>
      <c r="D94" s="402"/>
      <c r="E94" s="402"/>
      <c r="F94" s="402"/>
      <c r="G94" s="402"/>
      <c r="H94" s="402"/>
      <c r="I94" s="402"/>
      <c r="J94" s="402"/>
      <c r="K94" s="413"/>
      <c r="L94" s="62"/>
      <c r="M94" s="62"/>
      <c r="N94" s="62"/>
      <c r="O94" s="62"/>
      <c r="AD94" s="63"/>
      <c r="AE94" s="63"/>
      <c r="AF94" s="63"/>
      <c r="AP94" s="62"/>
      <c r="AQ94" s="62"/>
      <c r="BQ94" s="37"/>
      <c r="BR94" s="37"/>
    </row>
    <row r="95" spans="2:70" ht="15.75" customHeight="1" x14ac:dyDescent="0.2">
      <c r="B95" s="897"/>
      <c r="C95" s="402" t="s">
        <v>29</v>
      </c>
      <c r="D95" s="402"/>
      <c r="E95" s="402"/>
      <c r="F95" s="402"/>
      <c r="G95" s="402"/>
      <c r="H95" s="402"/>
      <c r="I95" s="402"/>
      <c r="J95" s="402"/>
      <c r="K95" s="413"/>
      <c r="L95" s="62"/>
      <c r="M95" s="62"/>
      <c r="N95" s="62"/>
      <c r="O95" s="62"/>
      <c r="AD95" s="63"/>
      <c r="AE95" s="63"/>
      <c r="AF95" s="63"/>
      <c r="AP95" s="62"/>
      <c r="AQ95" s="62"/>
      <c r="BQ95" s="37"/>
      <c r="BR95" s="37"/>
    </row>
    <row r="96" spans="2:70" ht="15.75" customHeight="1" x14ac:dyDescent="0.2">
      <c r="B96" s="897"/>
      <c r="C96" s="402" t="s">
        <v>30</v>
      </c>
      <c r="D96" s="402"/>
      <c r="E96" s="402"/>
      <c r="F96" s="402"/>
      <c r="G96" s="402"/>
      <c r="H96" s="402"/>
      <c r="I96" s="402"/>
      <c r="J96" s="402"/>
      <c r="K96" s="413"/>
      <c r="L96" s="62"/>
      <c r="M96" s="62"/>
      <c r="N96" s="62"/>
      <c r="O96" s="62"/>
      <c r="AD96" s="63"/>
      <c r="AE96" s="63"/>
      <c r="AF96" s="63"/>
      <c r="AP96" s="62"/>
      <c r="AQ96" s="62"/>
      <c r="BQ96" s="37"/>
      <c r="BR96" s="37"/>
    </row>
    <row r="97" spans="2:70" ht="15.75" customHeight="1" x14ac:dyDescent="0.2">
      <c r="B97" s="897"/>
      <c r="C97" s="402" t="s">
        <v>31</v>
      </c>
      <c r="D97" s="402"/>
      <c r="E97" s="402"/>
      <c r="F97" s="402"/>
      <c r="G97" s="402"/>
      <c r="H97" s="402"/>
      <c r="I97" s="402"/>
      <c r="J97" s="402"/>
      <c r="K97" s="413"/>
      <c r="L97" s="62"/>
      <c r="M97" s="62"/>
      <c r="N97" s="62"/>
      <c r="O97" s="62"/>
      <c r="AD97" s="63"/>
      <c r="AE97" s="63"/>
      <c r="AF97" s="63"/>
      <c r="AP97" s="62"/>
      <c r="AQ97" s="62"/>
      <c r="BQ97" s="37"/>
      <c r="BR97" s="37"/>
    </row>
    <row r="98" spans="2:70" ht="15.75" customHeight="1" x14ac:dyDescent="0.2">
      <c r="B98" s="897"/>
      <c r="C98" s="402" t="s">
        <v>32</v>
      </c>
      <c r="D98" s="402"/>
      <c r="E98" s="402"/>
      <c r="F98" s="402"/>
      <c r="G98" s="402"/>
      <c r="H98" s="402"/>
      <c r="I98" s="402"/>
      <c r="J98" s="402"/>
      <c r="K98" s="413"/>
      <c r="L98" s="62"/>
      <c r="M98" s="62"/>
      <c r="N98" s="62"/>
      <c r="O98" s="62"/>
      <c r="AD98" s="63"/>
      <c r="AE98" s="63"/>
      <c r="AF98" s="63"/>
      <c r="AP98" s="62"/>
      <c r="AQ98" s="62"/>
      <c r="BQ98" s="37"/>
      <c r="BR98" s="37"/>
    </row>
    <row r="99" spans="2:70" ht="15.75" customHeight="1" x14ac:dyDescent="0.2">
      <c r="B99" s="897"/>
      <c r="C99" s="402" t="s">
        <v>44</v>
      </c>
      <c r="D99" s="402"/>
      <c r="E99" s="402"/>
      <c r="F99" s="402"/>
      <c r="G99" s="402"/>
      <c r="H99" s="402"/>
      <c r="I99" s="402"/>
      <c r="J99" s="402"/>
      <c r="K99" s="413"/>
      <c r="L99" s="62"/>
      <c r="M99" s="62"/>
      <c r="N99" s="62"/>
      <c r="O99" s="62"/>
      <c r="AD99" s="63"/>
      <c r="AE99" s="63"/>
      <c r="AF99" s="63"/>
      <c r="AP99" s="62"/>
      <c r="AQ99" s="62"/>
      <c r="BQ99" s="37"/>
      <c r="BR99" s="37"/>
    </row>
    <row r="100" spans="2:70" ht="15.75" customHeight="1" thickBot="1" x14ac:dyDescent="0.25">
      <c r="B100" s="897"/>
      <c r="C100" s="402" t="s">
        <v>45</v>
      </c>
      <c r="D100" s="402"/>
      <c r="E100" s="402"/>
      <c r="F100" s="402"/>
      <c r="G100" s="402"/>
      <c r="H100" s="402"/>
      <c r="I100" s="402"/>
      <c r="J100" s="402"/>
      <c r="K100" s="413"/>
      <c r="L100" s="62"/>
      <c r="M100" s="62"/>
      <c r="N100" s="62"/>
      <c r="O100" s="62"/>
      <c r="AD100" s="63"/>
      <c r="AE100" s="63"/>
      <c r="AF100" s="63"/>
      <c r="AP100" s="62"/>
      <c r="AQ100" s="62"/>
      <c r="BQ100" s="37"/>
      <c r="BR100" s="37"/>
    </row>
    <row r="101" spans="2:70" ht="30.75" customHeight="1" thickBot="1" x14ac:dyDescent="0.25">
      <c r="B101" s="414"/>
      <c r="C101" s="415"/>
      <c r="D101" s="415"/>
      <c r="E101" s="415"/>
      <c r="F101" s="415"/>
      <c r="G101" s="415"/>
      <c r="H101" s="415"/>
      <c r="I101" s="415"/>
      <c r="J101" s="415"/>
      <c r="K101" s="416"/>
      <c r="L101" s="62"/>
      <c r="M101" s="62"/>
      <c r="N101" s="62"/>
      <c r="O101" s="62"/>
      <c r="AD101" s="63"/>
      <c r="AE101" s="63"/>
      <c r="AF101" s="63"/>
      <c r="AP101" s="62"/>
      <c r="AQ101" s="62"/>
      <c r="BQ101" s="37"/>
      <c r="BR101" s="37"/>
    </row>
    <row r="102" spans="2:70" ht="15.75" customHeight="1" thickBot="1" x14ac:dyDescent="0.25">
      <c r="B102" s="408" t="s">
        <v>131</v>
      </c>
      <c r="C102" s="409" t="s">
        <v>192</v>
      </c>
      <c r="D102" s="409"/>
      <c r="E102" s="409"/>
      <c r="F102" s="409"/>
      <c r="G102" s="409"/>
      <c r="H102" s="409"/>
      <c r="I102" s="409"/>
      <c r="J102" s="409"/>
      <c r="K102" s="410"/>
      <c r="L102" s="62"/>
      <c r="M102" s="62"/>
      <c r="N102" s="62"/>
      <c r="O102" s="62"/>
      <c r="AD102" s="63"/>
      <c r="AE102" s="63"/>
      <c r="AF102" s="63"/>
      <c r="AP102" s="62"/>
      <c r="AQ102" s="62"/>
      <c r="BQ102" s="37"/>
      <c r="BR102" s="37"/>
    </row>
    <row r="103" spans="2:70" ht="15" customHeight="1" x14ac:dyDescent="0.2">
      <c r="B103" s="417" t="s">
        <v>193</v>
      </c>
      <c r="C103" s="418"/>
      <c r="D103" s="418"/>
      <c r="E103" s="418"/>
      <c r="F103" s="418"/>
      <c r="G103" s="418"/>
      <c r="H103" s="418"/>
      <c r="I103" s="418"/>
      <c r="J103" s="418"/>
      <c r="K103" s="419"/>
      <c r="L103" s="62"/>
      <c r="M103" s="62"/>
      <c r="N103" s="62"/>
      <c r="O103" s="62"/>
      <c r="AD103" s="63"/>
      <c r="AE103" s="63"/>
      <c r="AF103" s="63"/>
      <c r="AP103" s="62"/>
      <c r="AQ103" s="62"/>
      <c r="BQ103" s="37"/>
      <c r="BR103" s="37"/>
    </row>
    <row r="104" spans="2:70" ht="15.75" customHeight="1" x14ac:dyDescent="0.2">
      <c r="B104" s="896" t="s">
        <v>133</v>
      </c>
      <c r="C104" s="411" t="s">
        <v>57</v>
      </c>
      <c r="D104" s="411"/>
      <c r="E104" s="411"/>
      <c r="F104" s="411"/>
      <c r="G104" s="411"/>
      <c r="H104" s="411"/>
      <c r="I104" s="411"/>
      <c r="J104" s="411"/>
      <c r="K104" s="412"/>
      <c r="L104" s="62"/>
      <c r="M104" s="62"/>
      <c r="N104" s="62"/>
      <c r="O104" s="62"/>
      <c r="AD104" s="63"/>
      <c r="AE104" s="63"/>
      <c r="AF104" s="63"/>
      <c r="AP104" s="62"/>
      <c r="AQ104" s="62"/>
      <c r="BQ104" s="37"/>
      <c r="BR104" s="37"/>
    </row>
    <row r="105" spans="2:70" ht="15.75" customHeight="1" x14ac:dyDescent="0.2">
      <c r="B105" s="897"/>
      <c r="C105" s="402" t="s">
        <v>58</v>
      </c>
      <c r="D105" s="402"/>
      <c r="E105" s="402"/>
      <c r="F105" s="402"/>
      <c r="G105" s="402"/>
      <c r="H105" s="402"/>
      <c r="I105" s="402"/>
      <c r="J105" s="402"/>
      <c r="K105" s="413"/>
      <c r="L105" s="62"/>
      <c r="M105" s="62"/>
      <c r="N105" s="62"/>
      <c r="O105" s="62"/>
      <c r="AD105" s="63"/>
      <c r="AE105" s="63"/>
      <c r="AF105" s="63"/>
      <c r="AP105" s="62"/>
      <c r="AQ105" s="62"/>
      <c r="BQ105" s="37"/>
      <c r="BR105" s="37"/>
    </row>
    <row r="106" spans="2:70" ht="15.75" customHeight="1" x14ac:dyDescent="0.2">
      <c r="B106" s="897"/>
      <c r="C106" s="402" t="s">
        <v>67</v>
      </c>
      <c r="D106" s="402"/>
      <c r="E106" s="402"/>
      <c r="F106" s="402"/>
      <c r="G106" s="402"/>
      <c r="H106" s="402"/>
      <c r="I106" s="402"/>
      <c r="J106" s="402"/>
      <c r="K106" s="413"/>
      <c r="L106" s="62"/>
      <c r="M106" s="62"/>
      <c r="N106" s="62"/>
      <c r="O106" s="62"/>
      <c r="AD106" s="63"/>
      <c r="AE106" s="63"/>
      <c r="AF106" s="63"/>
      <c r="AP106" s="62"/>
      <c r="AQ106" s="62"/>
      <c r="BQ106" s="37"/>
      <c r="BR106" s="37"/>
    </row>
    <row r="107" spans="2:70" ht="15.75" customHeight="1" x14ac:dyDescent="0.2">
      <c r="B107" s="897"/>
      <c r="C107" s="613" t="s">
        <v>68</v>
      </c>
      <c r="D107" s="402"/>
      <c r="E107" s="402"/>
      <c r="F107" s="402"/>
      <c r="G107" s="402"/>
      <c r="H107" s="402"/>
      <c r="I107" s="402"/>
      <c r="J107" s="402"/>
      <c r="K107" s="413"/>
      <c r="L107" s="62"/>
      <c r="M107" s="62"/>
      <c r="N107" s="62"/>
      <c r="O107" s="62"/>
      <c r="AD107" s="63"/>
      <c r="AE107" s="63"/>
      <c r="AF107" s="63"/>
      <c r="AP107" s="62"/>
      <c r="AQ107" s="62"/>
      <c r="BQ107" s="37"/>
      <c r="BR107" s="37"/>
    </row>
    <row r="108" spans="2:70" ht="15.75" customHeight="1" x14ac:dyDescent="0.2">
      <c r="B108" s="897"/>
      <c r="C108" s="402" t="s">
        <v>69</v>
      </c>
      <c r="D108" s="402"/>
      <c r="E108" s="402"/>
      <c r="F108" s="402"/>
      <c r="G108" s="402"/>
      <c r="H108" s="402"/>
      <c r="I108" s="402"/>
      <c r="J108" s="402"/>
      <c r="K108" s="413"/>
      <c r="L108" s="62"/>
      <c r="M108" s="62"/>
      <c r="N108" s="62"/>
      <c r="O108" s="62"/>
      <c r="AD108" s="63"/>
      <c r="AE108" s="63"/>
      <c r="AF108" s="63"/>
      <c r="AP108" s="62"/>
      <c r="AQ108" s="62"/>
      <c r="BQ108" s="37"/>
      <c r="BR108" s="37"/>
    </row>
    <row r="109" spans="2:70" ht="15.75" customHeight="1" x14ac:dyDescent="0.2">
      <c r="B109" s="897"/>
      <c r="C109" s="402" t="s">
        <v>71</v>
      </c>
      <c r="D109" s="402"/>
      <c r="E109" s="402"/>
      <c r="F109" s="402"/>
      <c r="G109" s="402"/>
      <c r="H109" s="402"/>
      <c r="I109" s="402"/>
      <c r="J109" s="402"/>
      <c r="K109" s="413"/>
      <c r="L109" s="62"/>
      <c r="M109" s="62"/>
      <c r="N109" s="62"/>
      <c r="O109" s="62"/>
      <c r="AD109" s="63"/>
      <c r="AE109" s="63"/>
      <c r="AF109" s="63"/>
      <c r="AP109" s="62"/>
      <c r="AQ109" s="62"/>
      <c r="BQ109" s="37"/>
      <c r="BR109" s="37"/>
    </row>
    <row r="110" spans="2:70" ht="15.75" customHeight="1" x14ac:dyDescent="0.2">
      <c r="B110" s="897"/>
      <c r="C110" s="402" t="s">
        <v>93</v>
      </c>
      <c r="D110" s="402"/>
      <c r="E110" s="402"/>
      <c r="F110" s="402"/>
      <c r="G110" s="402"/>
      <c r="H110" s="402"/>
      <c r="I110" s="402"/>
      <c r="J110" s="402"/>
      <c r="K110" s="413"/>
      <c r="L110" s="62"/>
      <c r="M110" s="62"/>
      <c r="N110" s="62"/>
      <c r="O110" s="62"/>
      <c r="AD110" s="63"/>
      <c r="AE110" s="63"/>
      <c r="AF110" s="63"/>
      <c r="AP110" s="62"/>
      <c r="AQ110" s="62"/>
      <c r="BQ110" s="37"/>
      <c r="BR110" s="37"/>
    </row>
    <row r="111" spans="2:70" ht="15.75" customHeight="1" x14ac:dyDescent="0.2">
      <c r="B111" s="897"/>
      <c r="C111" s="402" t="s">
        <v>74</v>
      </c>
      <c r="D111" s="402"/>
      <c r="E111" s="402"/>
      <c r="F111" s="402"/>
      <c r="G111" s="402"/>
      <c r="H111" s="402"/>
      <c r="I111" s="402"/>
      <c r="J111" s="402"/>
      <c r="K111" s="413"/>
      <c r="L111" s="62"/>
      <c r="M111" s="62"/>
      <c r="N111" s="62"/>
      <c r="O111" s="62"/>
      <c r="AD111" s="63"/>
      <c r="AE111" s="63"/>
      <c r="AF111" s="63"/>
      <c r="AP111" s="62"/>
      <c r="AQ111" s="62"/>
      <c r="BQ111" s="37"/>
      <c r="BR111" s="37"/>
    </row>
    <row r="112" spans="2:70" ht="15.75" customHeight="1" x14ac:dyDescent="0.2">
      <c r="B112" s="898"/>
      <c r="C112" s="404" t="s">
        <v>76</v>
      </c>
      <c r="D112" s="404"/>
      <c r="E112" s="404"/>
      <c r="F112" s="404"/>
      <c r="G112" s="404"/>
      <c r="H112" s="404"/>
      <c r="I112" s="404"/>
      <c r="J112" s="404"/>
      <c r="K112" s="420"/>
      <c r="L112" s="62"/>
      <c r="M112" s="62"/>
      <c r="N112" s="62"/>
      <c r="O112" s="62"/>
      <c r="AD112" s="63"/>
      <c r="AE112" s="63"/>
      <c r="AF112" s="63"/>
      <c r="AP112" s="62"/>
      <c r="AQ112" s="62"/>
      <c r="BQ112" s="37"/>
      <c r="BR112" s="37"/>
    </row>
    <row r="113" spans="2:70" ht="15.75" customHeight="1" x14ac:dyDescent="0.2">
      <c r="B113" s="896" t="s">
        <v>134</v>
      </c>
      <c r="C113" s="411" t="s">
        <v>62</v>
      </c>
      <c r="D113" s="411"/>
      <c r="E113" s="411"/>
      <c r="F113" s="411"/>
      <c r="G113" s="411"/>
      <c r="H113" s="411"/>
      <c r="I113" s="411"/>
      <c r="J113" s="411"/>
      <c r="K113" s="412"/>
      <c r="L113" s="62"/>
      <c r="M113" s="62"/>
      <c r="N113" s="62"/>
      <c r="O113" s="62"/>
      <c r="AD113" s="63"/>
      <c r="AE113" s="63"/>
      <c r="AF113" s="63"/>
      <c r="AP113" s="62"/>
      <c r="AQ113" s="62"/>
      <c r="BQ113" s="37"/>
      <c r="BR113" s="37"/>
    </row>
    <row r="114" spans="2:70" ht="15.75" customHeight="1" x14ac:dyDescent="0.2">
      <c r="B114" s="897"/>
      <c r="C114" s="402" t="s">
        <v>92</v>
      </c>
      <c r="D114" s="402"/>
      <c r="E114" s="402"/>
      <c r="F114" s="402"/>
      <c r="G114" s="402"/>
      <c r="H114" s="402"/>
      <c r="I114" s="402"/>
      <c r="J114" s="402"/>
      <c r="K114" s="413"/>
      <c r="L114" s="62"/>
      <c r="M114" s="62"/>
      <c r="N114" s="62"/>
      <c r="O114" s="62"/>
      <c r="AD114" s="63"/>
      <c r="AE114" s="63"/>
      <c r="AF114" s="63"/>
      <c r="AP114" s="62"/>
      <c r="AQ114" s="62"/>
      <c r="BQ114" s="37"/>
      <c r="BR114" s="37"/>
    </row>
    <row r="115" spans="2:70" ht="15.75" customHeight="1" x14ac:dyDescent="0.2">
      <c r="B115" s="897"/>
      <c r="C115" s="402" t="s">
        <v>63</v>
      </c>
      <c r="D115" s="402"/>
      <c r="E115" s="402"/>
      <c r="F115" s="402"/>
      <c r="G115" s="402"/>
      <c r="H115" s="402"/>
      <c r="I115" s="402"/>
      <c r="J115" s="402"/>
      <c r="K115" s="413"/>
      <c r="L115" s="62"/>
      <c r="M115" s="62"/>
      <c r="N115" s="62"/>
      <c r="O115" s="62"/>
      <c r="AD115" s="63"/>
      <c r="AE115" s="63"/>
      <c r="AF115" s="63"/>
      <c r="AP115" s="62"/>
      <c r="AQ115" s="62"/>
      <c r="BQ115" s="37"/>
      <c r="BR115" s="37"/>
    </row>
    <row r="116" spans="2:70" ht="15.75" customHeight="1" x14ac:dyDescent="0.2">
      <c r="B116" s="897"/>
      <c r="C116" s="403" t="s">
        <v>64</v>
      </c>
      <c r="D116" s="402"/>
      <c r="E116" s="402"/>
      <c r="F116" s="402"/>
      <c r="G116" s="402"/>
      <c r="H116" s="402"/>
      <c r="I116" s="402"/>
      <c r="J116" s="402"/>
      <c r="K116" s="413"/>
      <c r="L116" s="62"/>
      <c r="M116" s="62"/>
      <c r="N116" s="62"/>
      <c r="O116" s="62"/>
      <c r="AD116" s="63"/>
      <c r="AE116" s="63"/>
      <c r="AF116" s="63"/>
      <c r="AP116" s="62"/>
      <c r="AQ116" s="62"/>
      <c r="BQ116" s="37"/>
      <c r="BR116" s="37"/>
    </row>
    <row r="117" spans="2:70" ht="15.75" customHeight="1" x14ac:dyDescent="0.2">
      <c r="B117" s="897"/>
      <c r="C117" s="402" t="s">
        <v>65</v>
      </c>
      <c r="D117" s="402"/>
      <c r="E117" s="402"/>
      <c r="F117" s="402"/>
      <c r="G117" s="402"/>
      <c r="H117" s="402"/>
      <c r="I117" s="402"/>
      <c r="J117" s="402"/>
      <c r="K117" s="413"/>
      <c r="L117" s="62"/>
      <c r="M117" s="62"/>
      <c r="N117" s="62"/>
      <c r="O117" s="62"/>
      <c r="AD117" s="63"/>
      <c r="AE117" s="63"/>
      <c r="AF117" s="63"/>
      <c r="AP117" s="62"/>
      <c r="AQ117" s="62"/>
      <c r="BQ117" s="37"/>
      <c r="BR117" s="37"/>
    </row>
    <row r="118" spans="2:70" ht="15.75" customHeight="1" x14ac:dyDescent="0.2">
      <c r="B118" s="898"/>
      <c r="C118" s="404" t="s">
        <v>70</v>
      </c>
      <c r="D118" s="404"/>
      <c r="E118" s="404"/>
      <c r="F118" s="404"/>
      <c r="G118" s="404"/>
      <c r="H118" s="404"/>
      <c r="I118" s="404"/>
      <c r="J118" s="404"/>
      <c r="K118" s="420"/>
      <c r="L118" s="62"/>
      <c r="M118" s="62"/>
      <c r="N118" s="62"/>
      <c r="O118" s="62"/>
      <c r="AD118" s="63"/>
      <c r="AE118" s="63"/>
      <c r="AF118" s="63"/>
      <c r="AP118" s="62"/>
      <c r="AQ118" s="62"/>
      <c r="BQ118" s="37"/>
      <c r="BR118" s="37"/>
    </row>
    <row r="119" spans="2:70" ht="15.75" customHeight="1" x14ac:dyDescent="0.2">
      <c r="B119" s="896" t="s">
        <v>135</v>
      </c>
      <c r="C119" s="411" t="s">
        <v>61</v>
      </c>
      <c r="D119" s="411"/>
      <c r="E119" s="411"/>
      <c r="F119" s="411"/>
      <c r="G119" s="411"/>
      <c r="H119" s="411"/>
      <c r="I119" s="411"/>
      <c r="J119" s="411"/>
      <c r="K119" s="412"/>
      <c r="L119" s="62"/>
      <c r="M119" s="62"/>
      <c r="N119" s="62"/>
      <c r="O119" s="62"/>
      <c r="AD119" s="63"/>
      <c r="AE119" s="63"/>
      <c r="AF119" s="63"/>
      <c r="AP119" s="62"/>
      <c r="AQ119" s="62"/>
      <c r="BQ119" s="37"/>
      <c r="BR119" s="37"/>
    </row>
    <row r="120" spans="2:70" ht="15.75" customHeight="1" x14ac:dyDescent="0.2">
      <c r="B120" s="898"/>
      <c r="C120" s="404" t="s">
        <v>72</v>
      </c>
      <c r="D120" s="404"/>
      <c r="E120" s="404"/>
      <c r="F120" s="404"/>
      <c r="G120" s="404"/>
      <c r="H120" s="404"/>
      <c r="I120" s="404"/>
      <c r="J120" s="404"/>
      <c r="K120" s="420"/>
      <c r="L120" s="62"/>
      <c r="M120" s="62"/>
      <c r="N120" s="62"/>
      <c r="O120" s="62"/>
      <c r="AD120" s="63"/>
      <c r="AE120" s="63"/>
      <c r="AF120" s="63"/>
      <c r="AP120" s="62"/>
      <c r="AQ120" s="62"/>
      <c r="BQ120" s="37"/>
      <c r="BR120" s="37"/>
    </row>
    <row r="121" spans="2:70" x14ac:dyDescent="0.2">
      <c r="B121" s="421" t="s">
        <v>194</v>
      </c>
      <c r="C121" s="418"/>
      <c r="D121" s="418"/>
      <c r="E121" s="418"/>
      <c r="F121" s="418"/>
      <c r="G121" s="418"/>
      <c r="H121" s="418"/>
      <c r="I121" s="418"/>
      <c r="J121" s="418"/>
      <c r="K121" s="419"/>
      <c r="L121" s="62"/>
      <c r="M121" s="62"/>
      <c r="N121" s="62"/>
      <c r="O121" s="62"/>
      <c r="AD121" s="63"/>
      <c r="AE121" s="63"/>
      <c r="AF121" s="63"/>
      <c r="AP121" s="62"/>
      <c r="AQ121" s="62"/>
      <c r="BQ121" s="37"/>
      <c r="BR121" s="37"/>
    </row>
    <row r="122" spans="2:70" ht="15.75" customHeight="1" x14ac:dyDescent="0.2">
      <c r="B122" s="896" t="s">
        <v>133</v>
      </c>
      <c r="C122" s="411" t="s">
        <v>54</v>
      </c>
      <c r="D122" s="411"/>
      <c r="E122" s="411"/>
      <c r="F122" s="411"/>
      <c r="G122" s="411"/>
      <c r="H122" s="411"/>
      <c r="I122" s="411"/>
      <c r="J122" s="411"/>
      <c r="K122" s="412"/>
      <c r="L122" s="62"/>
      <c r="M122" s="62"/>
      <c r="N122" s="62"/>
      <c r="O122" s="62"/>
      <c r="AD122" s="63"/>
      <c r="AE122" s="63"/>
      <c r="AF122" s="63"/>
      <c r="AP122" s="62"/>
      <c r="AQ122" s="62"/>
      <c r="BQ122" s="37"/>
      <c r="BR122" s="37"/>
    </row>
    <row r="123" spans="2:70" ht="15.75" customHeight="1" x14ac:dyDescent="0.2">
      <c r="B123" s="897"/>
      <c r="C123" s="402" t="s">
        <v>90</v>
      </c>
      <c r="D123" s="402"/>
      <c r="E123" s="402"/>
      <c r="F123" s="402"/>
      <c r="G123" s="402"/>
      <c r="H123" s="402"/>
      <c r="I123" s="402"/>
      <c r="J123" s="402"/>
      <c r="K123" s="413"/>
      <c r="L123" s="62"/>
      <c r="M123" s="62"/>
      <c r="N123" s="62"/>
      <c r="O123" s="62"/>
      <c r="AD123" s="63"/>
      <c r="AE123" s="63"/>
      <c r="AF123" s="63"/>
      <c r="AP123" s="62"/>
      <c r="AQ123" s="62"/>
      <c r="BQ123" s="37"/>
      <c r="BR123" s="37"/>
    </row>
    <row r="124" spans="2:70" ht="15.75" customHeight="1" x14ac:dyDescent="0.2">
      <c r="B124" s="897"/>
      <c r="C124" s="402" t="s">
        <v>55</v>
      </c>
      <c r="D124" s="402"/>
      <c r="E124" s="402"/>
      <c r="F124" s="402"/>
      <c r="G124" s="402"/>
      <c r="H124" s="402"/>
      <c r="I124" s="402"/>
      <c r="J124" s="402"/>
      <c r="K124" s="413"/>
      <c r="L124" s="62"/>
      <c r="M124" s="62"/>
      <c r="N124" s="62"/>
      <c r="O124" s="62"/>
      <c r="AD124" s="63"/>
      <c r="AE124" s="63"/>
      <c r="AF124" s="63"/>
      <c r="AP124" s="62"/>
      <c r="AQ124" s="62"/>
      <c r="BQ124" s="37"/>
      <c r="BR124" s="37"/>
    </row>
    <row r="125" spans="2:70" ht="15.75" customHeight="1" x14ac:dyDescent="0.2">
      <c r="B125" s="897"/>
      <c r="C125" s="402" t="s">
        <v>56</v>
      </c>
      <c r="D125" s="402"/>
      <c r="E125" s="402"/>
      <c r="F125" s="402"/>
      <c r="G125" s="402"/>
      <c r="H125" s="402"/>
      <c r="I125" s="402"/>
      <c r="J125" s="402"/>
      <c r="K125" s="413"/>
      <c r="L125" s="62"/>
      <c r="M125" s="62"/>
      <c r="N125" s="62"/>
      <c r="O125" s="62"/>
      <c r="AD125" s="63"/>
      <c r="AE125" s="63"/>
      <c r="AF125" s="63"/>
      <c r="AP125" s="62"/>
      <c r="AQ125" s="62"/>
      <c r="BQ125" s="37"/>
      <c r="BR125" s="37"/>
    </row>
    <row r="126" spans="2:70" ht="15.75" customHeight="1" x14ac:dyDescent="0.2">
      <c r="B126" s="897"/>
      <c r="C126" s="402" t="s">
        <v>59</v>
      </c>
      <c r="D126" s="402"/>
      <c r="E126" s="402"/>
      <c r="F126" s="402"/>
      <c r="G126" s="402"/>
      <c r="H126" s="402"/>
      <c r="I126" s="402"/>
      <c r="J126" s="402"/>
      <c r="K126" s="413"/>
      <c r="L126" s="62"/>
      <c r="M126" s="62"/>
      <c r="N126" s="62"/>
      <c r="O126" s="62"/>
      <c r="AD126" s="63"/>
      <c r="AE126" s="63"/>
      <c r="AF126" s="63"/>
      <c r="AP126" s="62"/>
      <c r="AQ126" s="62"/>
      <c r="BQ126" s="37"/>
      <c r="BR126" s="37"/>
    </row>
    <row r="127" spans="2:70" ht="15.75" customHeight="1" x14ac:dyDescent="0.2">
      <c r="B127" s="897"/>
      <c r="C127" s="402" t="s">
        <v>79</v>
      </c>
      <c r="D127" s="402"/>
      <c r="E127" s="402"/>
      <c r="F127" s="402"/>
      <c r="G127" s="402"/>
      <c r="H127" s="402"/>
      <c r="I127" s="402"/>
      <c r="J127" s="402"/>
      <c r="K127" s="413"/>
      <c r="L127" s="62"/>
      <c r="M127" s="62"/>
      <c r="N127" s="62"/>
      <c r="O127" s="62"/>
      <c r="AD127" s="63"/>
      <c r="AE127" s="63"/>
      <c r="AF127" s="63"/>
      <c r="AP127" s="62"/>
      <c r="AQ127" s="62"/>
      <c r="BQ127" s="37"/>
      <c r="BR127" s="37"/>
    </row>
    <row r="128" spans="2:70" ht="15.75" customHeight="1" x14ac:dyDescent="0.2">
      <c r="B128" s="897"/>
      <c r="C128" s="422" t="s">
        <v>60</v>
      </c>
      <c r="D128" s="422"/>
      <c r="E128" s="422"/>
      <c r="F128" s="422"/>
      <c r="G128" s="422"/>
      <c r="H128" s="422"/>
      <c r="I128" s="422"/>
      <c r="J128" s="422"/>
      <c r="K128" s="423"/>
      <c r="L128" s="62"/>
      <c r="M128" s="62"/>
      <c r="N128" s="62"/>
      <c r="O128" s="62"/>
      <c r="AD128" s="63"/>
      <c r="AE128" s="63"/>
      <c r="AF128" s="63"/>
      <c r="AP128" s="62"/>
      <c r="AQ128" s="62"/>
      <c r="BQ128" s="37"/>
      <c r="BR128" s="37"/>
    </row>
    <row r="129" spans="2:70" ht="15.75" customHeight="1" x14ac:dyDescent="0.2">
      <c r="B129" s="897"/>
      <c r="C129" s="402" t="s">
        <v>66</v>
      </c>
      <c r="D129" s="402"/>
      <c r="E129" s="402"/>
      <c r="F129" s="402"/>
      <c r="G129" s="402"/>
      <c r="H129" s="402"/>
      <c r="I129" s="402"/>
      <c r="J129" s="402"/>
      <c r="K129" s="413"/>
      <c r="L129" s="62"/>
      <c r="M129" s="62"/>
      <c r="N129" s="62"/>
      <c r="O129" s="62"/>
      <c r="AD129" s="63"/>
      <c r="AE129" s="63"/>
      <c r="AF129" s="63"/>
      <c r="AP129" s="62"/>
      <c r="AQ129" s="62"/>
      <c r="BQ129" s="37"/>
      <c r="BR129" s="37"/>
    </row>
    <row r="130" spans="2:70" ht="15.75" customHeight="1" x14ac:dyDescent="0.2">
      <c r="B130" s="897"/>
      <c r="C130" s="402" t="s">
        <v>73</v>
      </c>
      <c r="D130" s="402"/>
      <c r="E130" s="402"/>
      <c r="F130" s="402"/>
      <c r="G130" s="402"/>
      <c r="H130" s="402"/>
      <c r="I130" s="402"/>
      <c r="J130" s="402"/>
      <c r="K130" s="413"/>
      <c r="L130" s="62"/>
      <c r="M130" s="62"/>
      <c r="N130" s="62"/>
      <c r="O130" s="62"/>
      <c r="AD130" s="63"/>
      <c r="AE130" s="63"/>
      <c r="AF130" s="63"/>
      <c r="AP130" s="62"/>
      <c r="AQ130" s="62"/>
      <c r="BQ130" s="37"/>
      <c r="BR130" s="37"/>
    </row>
    <row r="131" spans="2:70" ht="15.75" customHeight="1" x14ac:dyDescent="0.2">
      <c r="B131" s="897"/>
      <c r="C131" s="403" t="s">
        <v>75</v>
      </c>
      <c r="D131" s="402"/>
      <c r="E131" s="402"/>
      <c r="F131" s="402"/>
      <c r="G131" s="402"/>
      <c r="H131" s="402"/>
      <c r="I131" s="402"/>
      <c r="J131" s="402"/>
      <c r="K131" s="413"/>
      <c r="L131" s="62"/>
      <c r="M131" s="62"/>
      <c r="N131" s="62"/>
      <c r="O131" s="62"/>
      <c r="AD131" s="63"/>
      <c r="AE131" s="63"/>
      <c r="AF131" s="63"/>
      <c r="AP131" s="62"/>
      <c r="AQ131" s="62"/>
      <c r="BQ131" s="37"/>
      <c r="BR131" s="37"/>
    </row>
    <row r="132" spans="2:70" ht="15.75" customHeight="1" x14ac:dyDescent="0.2">
      <c r="B132" s="897"/>
      <c r="C132" s="402" t="s">
        <v>77</v>
      </c>
      <c r="D132" s="402"/>
      <c r="E132" s="402"/>
      <c r="F132" s="402"/>
      <c r="G132" s="402"/>
      <c r="H132" s="402"/>
      <c r="I132" s="402"/>
      <c r="J132" s="402"/>
      <c r="K132" s="413"/>
      <c r="L132" s="62"/>
      <c r="M132" s="62"/>
      <c r="N132" s="62"/>
      <c r="O132" s="62"/>
      <c r="AD132" s="63"/>
      <c r="AE132" s="63"/>
      <c r="AF132" s="63"/>
      <c r="AP132" s="62"/>
      <c r="AQ132" s="62"/>
      <c r="BQ132" s="37"/>
      <c r="BR132" s="37"/>
    </row>
    <row r="133" spans="2:70" ht="15.75" customHeight="1" x14ac:dyDescent="0.2">
      <c r="B133" s="898"/>
      <c r="C133" s="404" t="s">
        <v>78</v>
      </c>
      <c r="D133" s="404"/>
      <c r="E133" s="404"/>
      <c r="F133" s="404"/>
      <c r="G133" s="404"/>
      <c r="H133" s="404"/>
      <c r="I133" s="404"/>
      <c r="J133" s="404"/>
      <c r="K133" s="420"/>
      <c r="L133" s="62"/>
      <c r="M133" s="62"/>
      <c r="N133" s="62"/>
      <c r="O133" s="62"/>
      <c r="AD133" s="63"/>
      <c r="AE133" s="63"/>
      <c r="AF133" s="63"/>
      <c r="AP133" s="62"/>
      <c r="AQ133" s="62"/>
      <c r="BQ133" s="37"/>
      <c r="BR133" s="37"/>
    </row>
    <row r="134" spans="2:70" ht="15.75" customHeight="1" thickBot="1" x14ac:dyDescent="0.25">
      <c r="B134" s="424" t="s">
        <v>137</v>
      </c>
      <c r="C134" s="425" t="s">
        <v>91</v>
      </c>
      <c r="D134" s="425"/>
      <c r="E134" s="425"/>
      <c r="F134" s="425"/>
      <c r="G134" s="425"/>
      <c r="H134" s="425"/>
      <c r="I134" s="425"/>
      <c r="J134" s="425"/>
      <c r="K134" s="426"/>
      <c r="L134" s="62"/>
      <c r="M134" s="62"/>
      <c r="N134" s="62"/>
      <c r="O134" s="62"/>
      <c r="AD134" s="63"/>
      <c r="AE134" s="63"/>
      <c r="AF134" s="63"/>
      <c r="AP134" s="62"/>
      <c r="AQ134" s="62"/>
      <c r="BQ134" s="37"/>
      <c r="BR134" s="37"/>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55" zoomScaleNormal="55" workbookViewId="0">
      <selection activeCell="I19" sqref="I19:P23"/>
    </sheetView>
  </sheetViews>
  <sheetFormatPr defaultColWidth="11.44140625" defaultRowHeight="14.4" x14ac:dyDescent="0.3"/>
  <cols>
    <col min="1" max="1" width="11.44140625" style="367" customWidth="1"/>
    <col min="2" max="21" width="11.44140625" style="367"/>
    <col min="22" max="22" width="20.21875" style="367" customWidth="1"/>
    <col min="23" max="23" width="11.44140625" style="367"/>
    <col min="24" max="24" width="12.21875" style="367" customWidth="1"/>
    <col min="25" max="25" width="56.44140625" style="367" bestFit="1" customWidth="1"/>
    <col min="26" max="16384" width="11.44140625" style="367"/>
  </cols>
  <sheetData>
    <row r="1" spans="1:25" ht="15" thickBot="1" x14ac:dyDescent="0.35">
      <c r="A1" s="510" t="s">
        <v>240</v>
      </c>
    </row>
    <row r="2" spans="1:25" x14ac:dyDescent="0.3">
      <c r="B2" s="479"/>
      <c r="X2" s="866" t="s">
        <v>106</v>
      </c>
      <c r="Y2" s="867"/>
    </row>
    <row r="3" spans="1:25" x14ac:dyDescent="0.3">
      <c r="X3" s="122" t="s">
        <v>252</v>
      </c>
      <c r="Y3" s="119" t="s">
        <v>197</v>
      </c>
    </row>
    <row r="4" spans="1:25" x14ac:dyDescent="0.3">
      <c r="X4" s="122" t="s">
        <v>253</v>
      </c>
      <c r="Y4" s="119" t="s">
        <v>111</v>
      </c>
    </row>
    <row r="5" spans="1:25" x14ac:dyDescent="0.3">
      <c r="X5" s="122" t="s">
        <v>254</v>
      </c>
      <c r="Y5" s="119" t="s">
        <v>172</v>
      </c>
    </row>
    <row r="6" spans="1:25" ht="15" customHeight="1" x14ac:dyDescent="0.3">
      <c r="X6" s="122" t="s">
        <v>255</v>
      </c>
      <c r="Y6" s="119" t="s">
        <v>173</v>
      </c>
    </row>
    <row r="7" spans="1:25" x14ac:dyDescent="0.3">
      <c r="X7" s="122" t="s">
        <v>256</v>
      </c>
      <c r="Y7" s="119" t="s">
        <v>114</v>
      </c>
    </row>
    <row r="8" spans="1:25" x14ac:dyDescent="0.3">
      <c r="X8" s="122" t="s">
        <v>257</v>
      </c>
      <c r="Y8" s="119" t="s">
        <v>174</v>
      </c>
    </row>
    <row r="9" spans="1:25" x14ac:dyDescent="0.3">
      <c r="X9" s="122" t="s">
        <v>258</v>
      </c>
      <c r="Y9" s="119" t="s">
        <v>175</v>
      </c>
    </row>
    <row r="10" spans="1:25" x14ac:dyDescent="0.3">
      <c r="X10" s="122" t="s">
        <v>259</v>
      </c>
      <c r="Y10" s="119" t="s">
        <v>198</v>
      </c>
    </row>
    <row r="11" spans="1:25" x14ac:dyDescent="0.3">
      <c r="X11" s="122" t="s">
        <v>260</v>
      </c>
      <c r="Y11" s="119" t="s">
        <v>176</v>
      </c>
    </row>
    <row r="12" spans="1:25" x14ac:dyDescent="0.3">
      <c r="X12" s="122" t="s">
        <v>261</v>
      </c>
      <c r="Y12" s="119" t="s">
        <v>177</v>
      </c>
    </row>
    <row r="13" spans="1:25" x14ac:dyDescent="0.3">
      <c r="X13" s="122" t="s">
        <v>262</v>
      </c>
      <c r="Y13" s="119" t="s">
        <v>178</v>
      </c>
    </row>
    <row r="14" spans="1:25" ht="15" thickBot="1" x14ac:dyDescent="0.35">
      <c r="X14" s="123" t="s">
        <v>263</v>
      </c>
      <c r="Y14" s="120" t="s">
        <v>179</v>
      </c>
    </row>
    <row r="15" spans="1:25" ht="15" customHeight="1" x14ac:dyDescent="0.3">
      <c r="X15" s="901"/>
      <c r="Y15" s="901"/>
    </row>
    <row r="16" spans="1:25" x14ac:dyDescent="0.3">
      <c r="X16" s="901"/>
      <c r="Y16" s="901"/>
    </row>
    <row r="17" spans="1:25" ht="24.75" customHeight="1" x14ac:dyDescent="0.3">
      <c r="X17" s="902"/>
      <c r="Y17" s="902"/>
    </row>
    <row r="18" spans="1:25" ht="15" customHeight="1" x14ac:dyDescent="0.3">
      <c r="X18" s="902"/>
      <c r="Y18" s="902"/>
    </row>
    <row r="19" spans="1:25" ht="15" customHeight="1" x14ac:dyDescent="0.3">
      <c r="A19" s="900" t="s">
        <v>269</v>
      </c>
      <c r="B19" s="900"/>
      <c r="C19" s="900"/>
      <c r="D19" s="900"/>
      <c r="E19" s="900"/>
      <c r="F19" s="900"/>
      <c r="G19" s="900"/>
      <c r="H19" s="900"/>
      <c r="I19" s="900" t="s">
        <v>266</v>
      </c>
      <c r="J19" s="900"/>
      <c r="K19" s="900"/>
      <c r="L19" s="900"/>
      <c r="M19" s="900"/>
      <c r="N19" s="900"/>
      <c r="O19" s="900"/>
      <c r="P19" s="900"/>
      <c r="Q19" s="903" t="s">
        <v>270</v>
      </c>
      <c r="R19" s="903"/>
      <c r="S19" s="903"/>
      <c r="T19" s="903"/>
      <c r="U19" s="903"/>
      <c r="V19" s="903"/>
      <c r="W19" s="521"/>
      <c r="X19" s="521"/>
    </row>
    <row r="20" spans="1:25" x14ac:dyDescent="0.3">
      <c r="A20" s="900"/>
      <c r="B20" s="900"/>
      <c r="C20" s="900"/>
      <c r="D20" s="900"/>
      <c r="E20" s="900"/>
      <c r="F20" s="900"/>
      <c r="G20" s="900"/>
      <c r="H20" s="900"/>
      <c r="I20" s="900"/>
      <c r="J20" s="900"/>
      <c r="K20" s="900"/>
      <c r="L20" s="900"/>
      <c r="M20" s="900"/>
      <c r="N20" s="900"/>
      <c r="O20" s="900"/>
      <c r="P20" s="900"/>
      <c r="Q20" s="903"/>
      <c r="R20" s="903"/>
      <c r="S20" s="903"/>
      <c r="T20" s="903"/>
      <c r="U20" s="903"/>
      <c r="V20" s="903"/>
      <c r="W20" s="521"/>
      <c r="X20" s="521"/>
    </row>
    <row r="21" spans="1:25" x14ac:dyDescent="0.3">
      <c r="A21" s="900"/>
      <c r="B21" s="900"/>
      <c r="C21" s="900"/>
      <c r="D21" s="900"/>
      <c r="E21" s="900"/>
      <c r="F21" s="900"/>
      <c r="G21" s="900"/>
      <c r="H21" s="900"/>
      <c r="I21" s="900"/>
      <c r="J21" s="900"/>
      <c r="K21" s="900"/>
      <c r="L21" s="900"/>
      <c r="M21" s="900"/>
      <c r="N21" s="900"/>
      <c r="O21" s="900"/>
      <c r="P21" s="900"/>
      <c r="Q21" s="903"/>
      <c r="R21" s="903"/>
      <c r="S21" s="903"/>
      <c r="T21" s="903"/>
      <c r="U21" s="903"/>
      <c r="V21" s="903"/>
      <c r="W21" s="521"/>
      <c r="X21" s="521"/>
    </row>
    <row r="22" spans="1:25" x14ac:dyDescent="0.3">
      <c r="A22" s="900"/>
      <c r="B22" s="900"/>
      <c r="C22" s="900"/>
      <c r="D22" s="900"/>
      <c r="E22" s="900"/>
      <c r="F22" s="900"/>
      <c r="G22" s="900"/>
      <c r="H22" s="900"/>
      <c r="I22" s="900"/>
      <c r="J22" s="900"/>
      <c r="K22" s="900"/>
      <c r="L22" s="900"/>
      <c r="M22" s="900"/>
      <c r="N22" s="900"/>
      <c r="O22" s="900"/>
      <c r="P22" s="900"/>
      <c r="Q22" s="903"/>
      <c r="R22" s="903"/>
      <c r="S22" s="903"/>
      <c r="T22" s="903"/>
      <c r="U22" s="903"/>
      <c r="V22" s="903"/>
      <c r="W22" s="521"/>
      <c r="X22" s="521"/>
    </row>
    <row r="23" spans="1:25" ht="27.75" customHeight="1" x14ac:dyDescent="0.3">
      <c r="A23" s="900"/>
      <c r="B23" s="900"/>
      <c r="C23" s="900"/>
      <c r="D23" s="900"/>
      <c r="E23" s="900"/>
      <c r="F23" s="900"/>
      <c r="G23" s="900"/>
      <c r="H23" s="900"/>
      <c r="I23" s="900"/>
      <c r="J23" s="900"/>
      <c r="K23" s="900"/>
      <c r="L23" s="900"/>
      <c r="M23" s="900"/>
      <c r="N23" s="900"/>
      <c r="O23" s="900"/>
      <c r="P23" s="900"/>
      <c r="Q23" s="903"/>
      <c r="R23" s="903"/>
      <c r="S23" s="903"/>
      <c r="T23" s="903"/>
      <c r="U23" s="903"/>
      <c r="V23" s="903"/>
    </row>
    <row r="24" spans="1:25" x14ac:dyDescent="0.3">
      <c r="A24" s="525"/>
      <c r="B24" s="525"/>
      <c r="C24" s="525"/>
      <c r="D24" s="525"/>
      <c r="E24" s="525"/>
      <c r="F24" s="525"/>
      <c r="G24" s="525"/>
      <c r="H24" s="525"/>
      <c r="I24" s="525"/>
      <c r="J24" s="525"/>
      <c r="K24" s="525"/>
      <c r="L24" s="525"/>
      <c r="M24" s="525"/>
      <c r="N24" s="525"/>
      <c r="O24" s="525"/>
      <c r="P24" s="525"/>
      <c r="Q24" s="526"/>
      <c r="R24" s="526"/>
      <c r="S24" s="526"/>
      <c r="T24" s="526"/>
      <c r="U24" s="526"/>
      <c r="V24" s="526"/>
    </row>
    <row r="44" spans="1:22" x14ac:dyDescent="0.3">
      <c r="A44" s="900" t="s">
        <v>267</v>
      </c>
      <c r="B44" s="900"/>
      <c r="C44" s="900"/>
      <c r="D44" s="900"/>
      <c r="E44" s="900"/>
      <c r="F44" s="900"/>
      <c r="G44" s="900"/>
      <c r="H44" s="900"/>
      <c r="I44" s="900" t="s">
        <v>267</v>
      </c>
      <c r="J44" s="900"/>
      <c r="K44" s="900"/>
      <c r="L44" s="900"/>
      <c r="M44" s="900"/>
      <c r="N44" s="900"/>
      <c r="O44" s="900"/>
      <c r="P44" s="900"/>
      <c r="Q44" s="900" t="s">
        <v>271</v>
      </c>
      <c r="R44" s="900"/>
      <c r="S44" s="900"/>
      <c r="T44" s="900"/>
      <c r="U44" s="900"/>
      <c r="V44" s="900"/>
    </row>
    <row r="45" spans="1:22" x14ac:dyDescent="0.3">
      <c r="A45" s="900"/>
      <c r="B45" s="900"/>
      <c r="C45" s="900"/>
      <c r="D45" s="900"/>
      <c r="E45" s="900"/>
      <c r="F45" s="900"/>
      <c r="G45" s="900"/>
      <c r="H45" s="900"/>
      <c r="I45" s="900"/>
      <c r="J45" s="900"/>
      <c r="K45" s="900"/>
      <c r="L45" s="900"/>
      <c r="M45" s="900"/>
      <c r="N45" s="900"/>
      <c r="O45" s="900"/>
      <c r="P45" s="900"/>
      <c r="Q45" s="900"/>
      <c r="R45" s="900"/>
      <c r="S45" s="900"/>
      <c r="T45" s="900"/>
      <c r="U45" s="900"/>
      <c r="V45" s="900"/>
    </row>
    <row r="46" spans="1:22" x14ac:dyDescent="0.3">
      <c r="A46" s="900"/>
      <c r="B46" s="900"/>
      <c r="C46" s="900"/>
      <c r="D46" s="900"/>
      <c r="E46" s="900"/>
      <c r="F46" s="900"/>
      <c r="G46" s="900"/>
      <c r="H46" s="900"/>
      <c r="I46" s="900"/>
      <c r="J46" s="900"/>
      <c r="K46" s="900"/>
      <c r="L46" s="900"/>
      <c r="M46" s="900"/>
      <c r="N46" s="900"/>
      <c r="O46" s="900"/>
      <c r="P46" s="900"/>
      <c r="Q46" s="900"/>
      <c r="R46" s="900"/>
      <c r="S46" s="900"/>
      <c r="T46" s="900"/>
      <c r="U46" s="900"/>
      <c r="V46" s="900"/>
    </row>
    <row r="47" spans="1:22" x14ac:dyDescent="0.3">
      <c r="A47" s="900"/>
      <c r="B47" s="900"/>
      <c r="C47" s="900"/>
      <c r="D47" s="900"/>
      <c r="E47" s="900"/>
      <c r="F47" s="900"/>
      <c r="G47" s="900"/>
      <c r="H47" s="900"/>
      <c r="I47" s="900"/>
      <c r="J47" s="900"/>
      <c r="K47" s="900"/>
      <c r="L47" s="900"/>
      <c r="M47" s="900"/>
      <c r="N47" s="900"/>
      <c r="O47" s="900"/>
      <c r="P47" s="900"/>
      <c r="Q47" s="900"/>
      <c r="R47" s="900"/>
      <c r="S47" s="900"/>
      <c r="T47" s="900"/>
      <c r="U47" s="900"/>
      <c r="V47" s="900"/>
    </row>
    <row r="48" spans="1:22" x14ac:dyDescent="0.3">
      <c r="A48" s="900"/>
      <c r="B48" s="900"/>
      <c r="C48" s="900"/>
      <c r="D48" s="900"/>
      <c r="E48" s="900"/>
      <c r="F48" s="900"/>
      <c r="G48" s="900"/>
      <c r="H48" s="900"/>
      <c r="I48" s="900"/>
      <c r="J48" s="900"/>
      <c r="K48" s="900"/>
      <c r="L48" s="900"/>
      <c r="M48" s="900"/>
      <c r="N48" s="900"/>
      <c r="O48" s="900"/>
      <c r="P48" s="900"/>
      <c r="Q48" s="900"/>
      <c r="R48" s="900"/>
      <c r="S48" s="900"/>
      <c r="T48" s="900"/>
      <c r="U48" s="900"/>
      <c r="V48" s="900"/>
    </row>
    <row r="49" spans="17:22" x14ac:dyDescent="0.3">
      <c r="Q49" s="900"/>
      <c r="R49" s="900"/>
      <c r="S49" s="900"/>
      <c r="T49" s="900"/>
      <c r="U49" s="900"/>
      <c r="V49" s="900"/>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554"/>
  <sheetViews>
    <sheetView topLeftCell="A23" zoomScale="40" zoomScaleNormal="40" zoomScalePageLayoutView="85" workbookViewId="0">
      <selection activeCell="D17" sqref="D17:R88"/>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3.109375" style="12" customWidth="1"/>
    <col min="19" max="19" width="7" style="12" customWidth="1"/>
    <col min="20" max="31" width="6.44140625" style="12" customWidth="1"/>
    <col min="32" max="32" width="5.44140625" style="12" customWidth="1"/>
    <col min="33" max="33" width="11.44140625" style="12" customWidth="1"/>
    <col min="34" max="46" width="5.6640625" style="12" customWidth="1"/>
    <col min="47" max="48" width="5.88671875" style="12" bestFit="1" customWidth="1"/>
    <col min="49" max="49" width="11.44140625" style="12" customWidth="1"/>
    <col min="50" max="16384" width="11.44140625" style="12"/>
  </cols>
  <sheetData>
    <row r="1" spans="1:48" ht="36.75" customHeight="1" x14ac:dyDescent="0.25">
      <c r="A1" s="511" t="s">
        <v>241</v>
      </c>
    </row>
    <row r="2" spans="1:48" x14ac:dyDescent="0.25">
      <c r="C2" s="11"/>
      <c r="D2" s="519"/>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9" t="s">
        <v>235</v>
      </c>
      <c r="V5" s="909"/>
      <c r="W5" s="909"/>
      <c r="X5" s="497"/>
      <c r="Y5" s="498"/>
      <c r="Z5" s="909" t="s">
        <v>185</v>
      </c>
      <c r="AA5" s="909"/>
      <c r="AB5" s="909"/>
      <c r="AC5" s="11"/>
      <c r="AD5" s="11"/>
      <c r="AE5" s="11"/>
      <c r="AF5" s="11"/>
      <c r="AG5" s="11"/>
      <c r="AH5" s="913" t="s">
        <v>85</v>
      </c>
      <c r="AI5" s="913"/>
      <c r="AJ5" s="913"/>
      <c r="AK5" s="913"/>
      <c r="AQ5" s="484"/>
      <c r="AR5" s="484"/>
      <c r="AS5" s="484"/>
      <c r="AT5" s="484"/>
    </row>
    <row r="6" spans="1:48" x14ac:dyDescent="0.25">
      <c r="B6" s="12"/>
      <c r="C6" s="11"/>
      <c r="E6" s="16"/>
      <c r="F6" s="490" t="s">
        <v>87</v>
      </c>
      <c r="H6" s="11"/>
      <c r="I6" s="26"/>
      <c r="J6" s="26"/>
      <c r="K6" s="11"/>
      <c r="L6" s="11"/>
      <c r="M6" s="11"/>
      <c r="N6" s="11"/>
      <c r="O6" s="11"/>
      <c r="P6" s="11"/>
      <c r="Q6" s="11"/>
      <c r="R6" s="11"/>
      <c r="S6" s="495"/>
      <c r="T6" s="494"/>
      <c r="U6" s="524" t="s">
        <v>184</v>
      </c>
      <c r="V6" s="524"/>
      <c r="W6" s="524"/>
      <c r="X6" s="524"/>
      <c r="Y6" s="499"/>
      <c r="Z6" s="524" t="s">
        <v>183</v>
      </c>
      <c r="AA6" s="524"/>
      <c r="AB6" s="524"/>
      <c r="AC6" s="11"/>
      <c r="AD6" s="11"/>
      <c r="AE6" s="11"/>
      <c r="AF6" s="11"/>
      <c r="AG6" s="11"/>
      <c r="AH6" s="912" t="s">
        <v>186</v>
      </c>
      <c r="AI6" s="910"/>
      <c r="AJ6" s="910"/>
      <c r="AK6" s="910"/>
      <c r="AL6" s="910"/>
      <c r="AM6" s="910" t="s">
        <v>188</v>
      </c>
      <c r="AN6" s="910"/>
      <c r="AO6" s="910"/>
      <c r="AP6" s="911"/>
      <c r="AQ6" s="484"/>
      <c r="AR6" s="484"/>
      <c r="AS6" s="484"/>
      <c r="AT6" s="484"/>
    </row>
    <row r="7" spans="1:48" ht="14.25" customHeight="1" x14ac:dyDescent="0.25">
      <c r="C7" s="11"/>
      <c r="E7" s="17"/>
      <c r="F7" s="490" t="s">
        <v>289</v>
      </c>
      <c r="H7" s="11"/>
      <c r="I7" s="26"/>
      <c r="J7" s="26"/>
      <c r="K7" s="11"/>
      <c r="L7" s="11"/>
      <c r="M7" s="11"/>
      <c r="N7" s="11"/>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20"/>
      <c r="H8" s="19"/>
      <c r="I8" s="20"/>
      <c r="J8" s="20"/>
      <c r="K8" s="19"/>
      <c r="L8" s="19"/>
      <c r="M8" s="19"/>
      <c r="N8" s="20"/>
      <c r="O8" s="20"/>
      <c r="P8" s="20"/>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25">
      <c r="B11" s="904" t="s">
        <v>82</v>
      </c>
      <c r="C11" s="6" t="s">
        <v>2</v>
      </c>
      <c r="D11" s="46">
        <f>SUM(D17,D23,D29,D35,D41,D47,D53,D59,D65,D71,D77,D83)</f>
        <v>99685</v>
      </c>
      <c r="E11" s="47">
        <f t="shared" ref="E11:R11" si="0">SUM(E17,E23,E29,E35,E41,E47,E53,E59,E65,E71,E77,E83)</f>
        <v>103005</v>
      </c>
      <c r="F11" s="47">
        <f t="shared" si="0"/>
        <v>106745</v>
      </c>
      <c r="G11" s="47">
        <f t="shared" si="0"/>
        <v>109247</v>
      </c>
      <c r="H11" s="47">
        <f t="shared" si="0"/>
        <v>111607</v>
      </c>
      <c r="I11" s="47">
        <f t="shared" si="0"/>
        <v>118811</v>
      </c>
      <c r="J11" s="47">
        <f t="shared" si="0"/>
        <v>122034</v>
      </c>
      <c r="K11" s="47">
        <f t="shared" si="0"/>
        <v>126431</v>
      </c>
      <c r="L11" s="47">
        <f t="shared" si="0"/>
        <v>130480</v>
      </c>
      <c r="M11" s="47">
        <f t="shared" si="0"/>
        <v>133420</v>
      </c>
      <c r="N11" s="47">
        <f t="shared" si="0"/>
        <v>136554</v>
      </c>
      <c r="O11" s="47">
        <f t="shared" si="0"/>
        <v>139375</v>
      </c>
      <c r="P11" s="47">
        <f t="shared" si="0"/>
        <v>140779</v>
      </c>
      <c r="Q11" s="47">
        <f t="shared" si="0"/>
        <v>142324</v>
      </c>
      <c r="R11" s="47">
        <f t="shared" si="0"/>
        <v>145390</v>
      </c>
      <c r="S11" s="143">
        <f>100</f>
        <v>100</v>
      </c>
      <c r="T11" s="328">
        <f t="shared" ref="T11:T42" si="1">E11*100/$D11</f>
        <v>103.33049104679741</v>
      </c>
      <c r="U11" s="328">
        <f t="shared" ref="U11:U42" si="2">F11*100/$D11</f>
        <v>107.08230927421377</v>
      </c>
      <c r="V11" s="328">
        <f t="shared" ref="V11:V42" si="3">G11*100/$D11</f>
        <v>109.59221547875809</v>
      </c>
      <c r="W11" s="328">
        <f t="shared" ref="W11:W42" si="4">H11*100/$D11</f>
        <v>111.95967296985505</v>
      </c>
      <c r="X11" s="328">
        <f t="shared" ref="X11:X42" si="5">I11*100/$D11</f>
        <v>119.18643727742389</v>
      </c>
      <c r="Y11" s="328">
        <f t="shared" ref="Y11:Y42" si="6">J11*100/$D11</f>
        <v>122.4196218086974</v>
      </c>
      <c r="Z11" s="328">
        <f t="shared" ref="Z11:Z42" si="7">K11*100/$D11</f>
        <v>126.83051612579627</v>
      </c>
      <c r="AA11" s="328">
        <f t="shared" ref="AA11:AA42" si="8">L11*100/$D11</f>
        <v>130.89231077895371</v>
      </c>
      <c r="AB11" s="328">
        <f t="shared" ref="AB11:AB42" si="9">M11*100/$D11</f>
        <v>133.84160104328635</v>
      </c>
      <c r="AC11" s="328">
        <f t="shared" ref="AC11:AC42" si="10">N11*100/$D11</f>
        <v>136.9855043386668</v>
      </c>
      <c r="AD11" s="328">
        <f t="shared" ref="AD11:AD42" si="11">O11*100/$D11</f>
        <v>139.81541856849074</v>
      </c>
      <c r="AE11" s="328">
        <f t="shared" ref="AE11:AE42" si="12">P11*100/$D11</f>
        <v>141.22385514370265</v>
      </c>
      <c r="AF11" s="328">
        <f t="shared" ref="AF11:AG11" si="13">Q11*100/$D11</f>
        <v>142.77373727240808</v>
      </c>
      <c r="AG11" s="329">
        <f t="shared" si="13"/>
        <v>145.84942569092641</v>
      </c>
      <c r="AH11" s="768"/>
      <c r="AI11" s="769"/>
      <c r="AJ11" s="770"/>
      <c r="AK11" s="769"/>
      <c r="AL11" s="769"/>
      <c r="AM11" s="769"/>
      <c r="AN11" s="769"/>
      <c r="AO11" s="769"/>
      <c r="AP11" s="769"/>
      <c r="AQ11" s="769"/>
      <c r="AR11" s="769"/>
      <c r="AS11" s="769"/>
      <c r="AT11" s="769"/>
      <c r="AU11" s="769"/>
      <c r="AV11" s="771"/>
    </row>
    <row r="12" spans="1:48" x14ac:dyDescent="0.25">
      <c r="B12" s="905"/>
      <c r="C12" s="2" t="s">
        <v>3</v>
      </c>
      <c r="D12" s="41">
        <f t="shared" ref="D12:Q16" si="14">SUM(D18,D24,D30,D36,D42,D48,D54,D60,D66,D72,D78,D84)</f>
        <v>6395</v>
      </c>
      <c r="E12" s="40">
        <f t="shared" si="14"/>
        <v>6240</v>
      </c>
      <c r="F12" s="40">
        <f t="shared" si="14"/>
        <v>5915</v>
      </c>
      <c r="G12" s="40">
        <f t="shared" si="14"/>
        <v>5728</v>
      </c>
      <c r="H12" s="40">
        <f t="shared" si="14"/>
        <v>5587</v>
      </c>
      <c r="I12" s="40">
        <f t="shared" si="14"/>
        <v>5536</v>
      </c>
      <c r="J12" s="40">
        <f t="shared" si="14"/>
        <v>5633</v>
      </c>
      <c r="K12" s="40">
        <f t="shared" si="14"/>
        <v>5795</v>
      </c>
      <c r="L12" s="40">
        <f t="shared" si="14"/>
        <v>5903</v>
      </c>
      <c r="M12" s="40">
        <f t="shared" si="14"/>
        <v>6117</v>
      </c>
      <c r="N12" s="40">
        <f t="shared" si="14"/>
        <v>6450</v>
      </c>
      <c r="O12" s="40">
        <f t="shared" si="14"/>
        <v>6902</v>
      </c>
      <c r="P12" s="40">
        <f t="shared" si="14"/>
        <v>6804</v>
      </c>
      <c r="Q12" s="40">
        <f t="shared" si="14"/>
        <v>6847</v>
      </c>
      <c r="R12" s="40">
        <f t="shared" ref="R12" si="15">SUM(R18,R24,R30,R36,R42,R48,R54,R60,R66,R72,R78,R84)</f>
        <v>6908</v>
      </c>
      <c r="S12" s="143">
        <f>100</f>
        <v>100</v>
      </c>
      <c r="T12" s="328">
        <f t="shared" si="1"/>
        <v>97.576231430805322</v>
      </c>
      <c r="U12" s="328">
        <f t="shared" si="2"/>
        <v>92.494136043784209</v>
      </c>
      <c r="V12" s="328">
        <f t="shared" si="3"/>
        <v>89.569976544175134</v>
      </c>
      <c r="W12" s="328">
        <f t="shared" si="4"/>
        <v>87.365129007036742</v>
      </c>
      <c r="X12" s="328">
        <f t="shared" si="5"/>
        <v>86.56763096168882</v>
      </c>
      <c r="Y12" s="328">
        <f t="shared" si="6"/>
        <v>88.084440969507426</v>
      </c>
      <c r="Z12" s="328">
        <f t="shared" si="7"/>
        <v>90.617670054730254</v>
      </c>
      <c r="AA12" s="328">
        <f t="shared" si="8"/>
        <v>92.306489444878807</v>
      </c>
      <c r="AB12" s="328">
        <f t="shared" si="9"/>
        <v>95.652853792025013</v>
      </c>
      <c r="AC12" s="328">
        <f t="shared" si="10"/>
        <v>100.86004691164973</v>
      </c>
      <c r="AD12" s="328">
        <f t="shared" si="11"/>
        <v>107.92806880375294</v>
      </c>
      <c r="AE12" s="328">
        <f t="shared" si="12"/>
        <v>106.39562157935887</v>
      </c>
      <c r="AF12" s="328">
        <f t="shared" ref="AF12:AG12" si="16">Q12*100/$D12</f>
        <v>107.0680218921032</v>
      </c>
      <c r="AG12" s="329">
        <f t="shared" si="16"/>
        <v>108.02189210320563</v>
      </c>
      <c r="AH12" s="768"/>
      <c r="AI12" s="769"/>
      <c r="AJ12" s="769"/>
      <c r="AK12" s="769"/>
      <c r="AL12" s="769"/>
      <c r="AM12" s="769"/>
      <c r="AN12" s="769"/>
      <c r="AO12" s="769"/>
      <c r="AP12" s="769"/>
      <c r="AQ12" s="769"/>
      <c r="AR12" s="769"/>
      <c r="AS12" s="769"/>
      <c r="AT12" s="769"/>
      <c r="AU12" s="769"/>
      <c r="AV12" s="771"/>
    </row>
    <row r="13" spans="1:48" x14ac:dyDescent="0.25">
      <c r="B13" s="905"/>
      <c r="C13" s="2" t="s">
        <v>4</v>
      </c>
      <c r="D13" s="41">
        <f t="shared" si="14"/>
        <v>1336</v>
      </c>
      <c r="E13" s="40">
        <f t="shared" si="14"/>
        <v>1263</v>
      </c>
      <c r="F13" s="40">
        <f t="shared" si="14"/>
        <v>1223</v>
      </c>
      <c r="G13" s="40">
        <f t="shared" si="14"/>
        <v>1173</v>
      </c>
      <c r="H13" s="40">
        <f t="shared" si="14"/>
        <v>1121</v>
      </c>
      <c r="I13" s="40">
        <f t="shared" si="14"/>
        <v>1099</v>
      </c>
      <c r="J13" s="40">
        <f t="shared" si="14"/>
        <v>1080</v>
      </c>
      <c r="K13" s="40">
        <f t="shared" si="14"/>
        <v>1111</v>
      </c>
      <c r="L13" s="40">
        <f t="shared" si="14"/>
        <v>1128</v>
      </c>
      <c r="M13" s="40">
        <f t="shared" si="14"/>
        <v>1181</v>
      </c>
      <c r="N13" s="40">
        <f t="shared" si="14"/>
        <v>1246</v>
      </c>
      <c r="O13" s="40">
        <f t="shared" si="14"/>
        <v>1278</v>
      </c>
      <c r="P13" s="40">
        <f t="shared" si="14"/>
        <v>1282</v>
      </c>
      <c r="Q13" s="40">
        <f t="shared" si="14"/>
        <v>1283</v>
      </c>
      <c r="R13" s="40">
        <f t="shared" ref="R13" si="17">SUM(R19,R25,R31,R37,R43,R49,R55,R61,R67,R73,R79,R85)</f>
        <v>1290</v>
      </c>
      <c r="S13" s="143">
        <f>100</f>
        <v>100</v>
      </c>
      <c r="T13" s="328">
        <f t="shared" si="1"/>
        <v>94.535928143712582</v>
      </c>
      <c r="U13" s="328">
        <f t="shared" si="2"/>
        <v>91.541916167664667</v>
      </c>
      <c r="V13" s="328">
        <f t="shared" si="3"/>
        <v>87.799401197604794</v>
      </c>
      <c r="W13" s="328">
        <f t="shared" si="4"/>
        <v>83.907185628742511</v>
      </c>
      <c r="X13" s="328">
        <f t="shared" si="5"/>
        <v>82.26047904191617</v>
      </c>
      <c r="Y13" s="328">
        <f t="shared" si="6"/>
        <v>80.838323353293418</v>
      </c>
      <c r="Z13" s="328">
        <f t="shared" si="7"/>
        <v>83.158682634730539</v>
      </c>
      <c r="AA13" s="328">
        <f t="shared" si="8"/>
        <v>84.431137724550894</v>
      </c>
      <c r="AB13" s="328">
        <f t="shared" si="9"/>
        <v>88.398203592814369</v>
      </c>
      <c r="AC13" s="328">
        <f t="shared" si="10"/>
        <v>93.263473053892213</v>
      </c>
      <c r="AD13" s="328">
        <f t="shared" si="11"/>
        <v>95.658682634730539</v>
      </c>
      <c r="AE13" s="328">
        <f t="shared" si="12"/>
        <v>95.958083832335333</v>
      </c>
      <c r="AF13" s="328">
        <f t="shared" ref="AF13:AG13" si="18">Q13*100/$D13</f>
        <v>96.032934131736525</v>
      </c>
      <c r="AG13" s="329">
        <f t="shared" si="18"/>
        <v>96.556886227544908</v>
      </c>
      <c r="AH13" s="768"/>
      <c r="AI13" s="769"/>
      <c r="AJ13" s="769"/>
      <c r="AK13" s="769"/>
      <c r="AL13" s="769"/>
      <c r="AM13" s="769"/>
      <c r="AN13" s="769"/>
      <c r="AO13" s="769"/>
      <c r="AP13" s="769"/>
      <c r="AQ13" s="769"/>
      <c r="AR13" s="769"/>
      <c r="AS13" s="769"/>
      <c r="AT13" s="769"/>
      <c r="AU13" s="769"/>
      <c r="AV13" s="771"/>
    </row>
    <row r="14" spans="1:48" x14ac:dyDescent="0.25">
      <c r="B14" s="905"/>
      <c r="C14" s="2" t="s">
        <v>5</v>
      </c>
      <c r="D14" s="41">
        <f t="shared" si="14"/>
        <v>270</v>
      </c>
      <c r="E14" s="40">
        <f t="shared" si="14"/>
        <v>244</v>
      </c>
      <c r="F14" s="40">
        <f t="shared" si="14"/>
        <v>230</v>
      </c>
      <c r="G14" s="40">
        <f t="shared" si="14"/>
        <v>225</v>
      </c>
      <c r="H14" s="40">
        <f t="shared" si="14"/>
        <v>225</v>
      </c>
      <c r="I14" s="40">
        <f t="shared" si="14"/>
        <v>218</v>
      </c>
      <c r="J14" s="40">
        <f t="shared" si="14"/>
        <v>214</v>
      </c>
      <c r="K14" s="40">
        <f t="shared" si="14"/>
        <v>212</v>
      </c>
      <c r="L14" s="40">
        <f t="shared" si="14"/>
        <v>224</v>
      </c>
      <c r="M14" s="40">
        <f t="shared" si="14"/>
        <v>233</v>
      </c>
      <c r="N14" s="40">
        <f t="shared" si="14"/>
        <v>246</v>
      </c>
      <c r="O14" s="40">
        <f t="shared" si="14"/>
        <v>242</v>
      </c>
      <c r="P14" s="40">
        <f t="shared" si="14"/>
        <v>240</v>
      </c>
      <c r="Q14" s="40">
        <f t="shared" si="14"/>
        <v>244</v>
      </c>
      <c r="R14" s="40">
        <f t="shared" ref="R14" si="19">SUM(R20,R26,R32,R38,R44,R50,R56,R62,R68,R74,R80,R86)</f>
        <v>247</v>
      </c>
      <c r="S14" s="143">
        <f>100</f>
        <v>100</v>
      </c>
      <c r="T14" s="328">
        <f t="shared" si="1"/>
        <v>90.370370370370367</v>
      </c>
      <c r="U14" s="328">
        <f t="shared" si="2"/>
        <v>85.18518518518519</v>
      </c>
      <c r="V14" s="328">
        <f t="shared" si="3"/>
        <v>83.333333333333329</v>
      </c>
      <c r="W14" s="328">
        <f t="shared" si="4"/>
        <v>83.333333333333329</v>
      </c>
      <c r="X14" s="328">
        <f t="shared" si="5"/>
        <v>80.740740740740748</v>
      </c>
      <c r="Y14" s="328">
        <f t="shared" si="6"/>
        <v>79.259259259259252</v>
      </c>
      <c r="Z14" s="328">
        <f t="shared" si="7"/>
        <v>78.518518518518519</v>
      </c>
      <c r="AA14" s="328">
        <f t="shared" si="8"/>
        <v>82.962962962962962</v>
      </c>
      <c r="AB14" s="328">
        <f t="shared" si="9"/>
        <v>86.296296296296291</v>
      </c>
      <c r="AC14" s="328">
        <f t="shared" si="10"/>
        <v>91.111111111111114</v>
      </c>
      <c r="AD14" s="328">
        <f t="shared" si="11"/>
        <v>89.629629629629633</v>
      </c>
      <c r="AE14" s="328">
        <f t="shared" si="12"/>
        <v>88.888888888888886</v>
      </c>
      <c r="AF14" s="328">
        <f t="shared" ref="AF14:AG14" si="20">Q14*100/$D14</f>
        <v>90.370370370370367</v>
      </c>
      <c r="AG14" s="329">
        <f t="shared" si="20"/>
        <v>91.481481481481481</v>
      </c>
      <c r="AH14" s="768"/>
      <c r="AI14" s="769"/>
      <c r="AJ14" s="769"/>
      <c r="AK14" s="769"/>
      <c r="AL14" s="769"/>
      <c r="AM14" s="769"/>
      <c r="AN14" s="769"/>
      <c r="AO14" s="769"/>
      <c r="AP14" s="769"/>
      <c r="AQ14" s="769"/>
      <c r="AR14" s="769"/>
      <c r="AS14" s="769"/>
      <c r="AT14" s="769"/>
      <c r="AU14" s="769"/>
      <c r="AV14" s="771"/>
    </row>
    <row r="15" spans="1:48" x14ac:dyDescent="0.25">
      <c r="B15" s="905"/>
      <c r="C15" s="2" t="s">
        <v>6</v>
      </c>
      <c r="D15" s="41">
        <f t="shared" si="14"/>
        <v>107686</v>
      </c>
      <c r="E15" s="40">
        <f t="shared" si="14"/>
        <v>110752</v>
      </c>
      <c r="F15" s="40">
        <f t="shared" si="14"/>
        <v>114113</v>
      </c>
      <c r="G15" s="40">
        <f t="shared" si="14"/>
        <v>116373</v>
      </c>
      <c r="H15" s="40">
        <f t="shared" si="14"/>
        <v>118540</v>
      </c>
      <c r="I15" s="40">
        <f t="shared" si="14"/>
        <v>125664</v>
      </c>
      <c r="J15" s="40">
        <f t="shared" si="14"/>
        <v>128961</v>
      </c>
      <c r="K15" s="40">
        <f t="shared" si="14"/>
        <v>133549</v>
      </c>
      <c r="L15" s="40">
        <f t="shared" si="14"/>
        <v>137735</v>
      </c>
      <c r="M15" s="40">
        <f t="shared" si="14"/>
        <v>140951</v>
      </c>
      <c r="N15" s="40">
        <f t="shared" si="14"/>
        <v>144496</v>
      </c>
      <c r="O15" s="40">
        <f t="shared" si="14"/>
        <v>147797</v>
      </c>
      <c r="P15" s="40">
        <f t="shared" si="14"/>
        <v>149105</v>
      </c>
      <c r="Q15" s="40">
        <f t="shared" si="14"/>
        <v>150698</v>
      </c>
      <c r="R15" s="40">
        <f t="shared" ref="R15" si="21">SUM(R21,R27,R33,R39,R45,R51,R57,R63,R69,R75,R81,R87)</f>
        <v>153835</v>
      </c>
      <c r="S15" s="143">
        <f>100</f>
        <v>100</v>
      </c>
      <c r="T15" s="328">
        <f t="shared" si="1"/>
        <v>102.84716676262467</v>
      </c>
      <c r="U15" s="328">
        <f t="shared" si="2"/>
        <v>105.96827814200546</v>
      </c>
      <c r="V15" s="328">
        <f t="shared" si="3"/>
        <v>108.06697249410323</v>
      </c>
      <c r="W15" s="328">
        <f t="shared" si="4"/>
        <v>110.07930464498635</v>
      </c>
      <c r="X15" s="328">
        <f t="shared" si="5"/>
        <v>116.69483498319187</v>
      </c>
      <c r="Y15" s="328">
        <f t="shared" si="6"/>
        <v>119.75651431012388</v>
      </c>
      <c r="Z15" s="328">
        <f t="shared" si="7"/>
        <v>124.01704957004624</v>
      </c>
      <c r="AA15" s="328">
        <f t="shared" si="8"/>
        <v>127.90427725052467</v>
      </c>
      <c r="AB15" s="328">
        <f t="shared" si="9"/>
        <v>130.89073788607618</v>
      </c>
      <c r="AC15" s="328">
        <f t="shared" si="10"/>
        <v>134.18271641624725</v>
      </c>
      <c r="AD15" s="328">
        <f t="shared" si="11"/>
        <v>137.24811024645729</v>
      </c>
      <c r="AE15" s="328">
        <f t="shared" si="12"/>
        <v>138.46275281837936</v>
      </c>
      <c r="AF15" s="328">
        <f t="shared" ref="AF15:AG15" si="22">Q15*100/$D15</f>
        <v>139.94205374886243</v>
      </c>
      <c r="AG15" s="329">
        <f t="shared" si="22"/>
        <v>142.85515294467248</v>
      </c>
      <c r="AH15" s="768"/>
      <c r="AI15" s="769"/>
      <c r="AJ15" s="769"/>
      <c r="AK15" s="769"/>
      <c r="AL15" s="769"/>
      <c r="AM15" s="769"/>
      <c r="AN15" s="769"/>
      <c r="AO15" s="769"/>
      <c r="AP15" s="769"/>
      <c r="AQ15" s="769"/>
      <c r="AR15" s="769"/>
      <c r="AS15" s="769"/>
      <c r="AT15" s="769"/>
      <c r="AU15" s="769"/>
      <c r="AV15" s="771"/>
    </row>
    <row r="16" spans="1:48" x14ac:dyDescent="0.25">
      <c r="B16" s="906"/>
      <c r="C16" s="4" t="s">
        <v>7</v>
      </c>
      <c r="D16" s="43">
        <f t="shared" si="14"/>
        <v>107416</v>
      </c>
      <c r="E16" s="44">
        <f t="shared" si="14"/>
        <v>110508</v>
      </c>
      <c r="F16" s="44">
        <f t="shared" si="14"/>
        <v>113883</v>
      </c>
      <c r="G16" s="44">
        <f t="shared" si="14"/>
        <v>116148</v>
      </c>
      <c r="H16" s="44">
        <f t="shared" si="14"/>
        <v>118315</v>
      </c>
      <c r="I16" s="44">
        <f t="shared" si="14"/>
        <v>125446</v>
      </c>
      <c r="J16" s="44">
        <f t="shared" si="14"/>
        <v>128747</v>
      </c>
      <c r="K16" s="44">
        <f t="shared" si="14"/>
        <v>133337</v>
      </c>
      <c r="L16" s="44">
        <f t="shared" si="14"/>
        <v>137511</v>
      </c>
      <c r="M16" s="44">
        <f t="shared" si="14"/>
        <v>140718</v>
      </c>
      <c r="N16" s="44">
        <f t="shared" si="14"/>
        <v>144250</v>
      </c>
      <c r="O16" s="44">
        <f t="shared" si="14"/>
        <v>147555</v>
      </c>
      <c r="P16" s="44">
        <f t="shared" si="14"/>
        <v>148865</v>
      </c>
      <c r="Q16" s="44">
        <f t="shared" si="14"/>
        <v>150454</v>
      </c>
      <c r="R16" s="44">
        <f t="shared" ref="R16" si="23">SUM(R22,R28,R34,R40,R46,R52,R58,R64,R70,R76,R82,R88)</f>
        <v>153588</v>
      </c>
      <c r="S16" s="143">
        <f>100</f>
        <v>100</v>
      </c>
      <c r="T16" s="328">
        <f t="shared" si="1"/>
        <v>102.87852833842258</v>
      </c>
      <c r="U16" s="328">
        <f t="shared" si="2"/>
        <v>106.02051835853132</v>
      </c>
      <c r="V16" s="328">
        <f t="shared" si="3"/>
        <v>108.12914277202651</v>
      </c>
      <c r="W16" s="328">
        <f t="shared" si="4"/>
        <v>110.14653310493782</v>
      </c>
      <c r="X16" s="328">
        <f t="shared" si="5"/>
        <v>116.78520890742534</v>
      </c>
      <c r="Y16" s="328">
        <f t="shared" si="6"/>
        <v>119.85830788709318</v>
      </c>
      <c r="Z16" s="328">
        <f t="shared" si="7"/>
        <v>124.13141431444105</v>
      </c>
      <c r="AA16" s="328">
        <f t="shared" si="8"/>
        <v>128.01724137931035</v>
      </c>
      <c r="AB16" s="328">
        <f t="shared" si="9"/>
        <v>131.0028301184181</v>
      </c>
      <c r="AC16" s="328">
        <f t="shared" si="10"/>
        <v>134.29098085946228</v>
      </c>
      <c r="AD16" s="328">
        <f t="shared" si="11"/>
        <v>137.36780367915395</v>
      </c>
      <c r="AE16" s="328">
        <f t="shared" si="12"/>
        <v>138.58736128695912</v>
      </c>
      <c r="AF16" s="328">
        <f t="shared" ref="AF16:AG16" si="24">Q16*100/$D16</f>
        <v>140.06665673642661</v>
      </c>
      <c r="AG16" s="329">
        <f t="shared" si="24"/>
        <v>142.98428539509942</v>
      </c>
      <c r="AH16" s="772"/>
      <c r="AI16" s="773"/>
      <c r="AJ16" s="773"/>
      <c r="AK16" s="773"/>
      <c r="AL16" s="773"/>
      <c r="AM16" s="773"/>
      <c r="AN16" s="773"/>
      <c r="AO16" s="773"/>
      <c r="AP16" s="773"/>
      <c r="AQ16" s="773"/>
      <c r="AR16" s="773"/>
      <c r="AS16" s="773"/>
      <c r="AT16" s="773"/>
      <c r="AU16" s="773"/>
      <c r="AV16" s="774"/>
    </row>
    <row r="17" spans="2:48" ht="15" customHeight="1" x14ac:dyDescent="0.3">
      <c r="B17" s="907" t="s">
        <v>191</v>
      </c>
      <c r="C17" s="2" t="s">
        <v>2</v>
      </c>
      <c r="D17" s="741">
        <v>79</v>
      </c>
      <c r="E17" s="741">
        <v>75</v>
      </c>
      <c r="F17" s="741">
        <v>77</v>
      </c>
      <c r="G17" s="741">
        <v>82</v>
      </c>
      <c r="H17" s="741">
        <v>78</v>
      </c>
      <c r="I17" s="741">
        <v>79</v>
      </c>
      <c r="J17" s="741">
        <v>70</v>
      </c>
      <c r="K17" s="741">
        <v>66</v>
      </c>
      <c r="L17" s="741">
        <v>69</v>
      </c>
      <c r="M17" s="741">
        <v>68</v>
      </c>
      <c r="N17" s="741">
        <v>68</v>
      </c>
      <c r="O17" s="741">
        <v>70</v>
      </c>
      <c r="P17" s="740">
        <v>62</v>
      </c>
      <c r="Q17" s="742">
        <v>63</v>
      </c>
      <c r="R17" s="742">
        <v>62</v>
      </c>
      <c r="S17" s="143">
        <f>100</f>
        <v>100</v>
      </c>
      <c r="T17" s="328">
        <f t="shared" si="1"/>
        <v>94.936708860759495</v>
      </c>
      <c r="U17" s="328">
        <f t="shared" si="2"/>
        <v>97.468354430379748</v>
      </c>
      <c r="V17" s="328">
        <f t="shared" si="3"/>
        <v>103.79746835443038</v>
      </c>
      <c r="W17" s="328">
        <f t="shared" si="4"/>
        <v>98.734177215189874</v>
      </c>
      <c r="X17" s="328">
        <f t="shared" si="5"/>
        <v>100</v>
      </c>
      <c r="Y17" s="328">
        <f t="shared" si="6"/>
        <v>88.607594936708864</v>
      </c>
      <c r="Z17" s="328">
        <f t="shared" si="7"/>
        <v>83.544303797468359</v>
      </c>
      <c r="AA17" s="328">
        <f t="shared" si="8"/>
        <v>87.341772151898738</v>
      </c>
      <c r="AB17" s="328">
        <f t="shared" si="9"/>
        <v>86.075949367088612</v>
      </c>
      <c r="AC17" s="328">
        <f t="shared" si="10"/>
        <v>86.075949367088612</v>
      </c>
      <c r="AD17" s="328">
        <f t="shared" si="11"/>
        <v>88.607594936708864</v>
      </c>
      <c r="AE17" s="328">
        <f t="shared" si="12"/>
        <v>78.481012658227854</v>
      </c>
      <c r="AF17" s="328">
        <f t="shared" ref="AF17:AG17" si="25">Q17*100/$D17</f>
        <v>79.74683544303798</v>
      </c>
      <c r="AG17" s="329">
        <f t="shared" si="25"/>
        <v>78.481012658227854</v>
      </c>
      <c r="AH17" s="768">
        <v>1</v>
      </c>
      <c r="AI17" s="769">
        <v>1</v>
      </c>
      <c r="AJ17" s="769">
        <v>1</v>
      </c>
      <c r="AK17" s="769">
        <v>1</v>
      </c>
      <c r="AL17" s="769">
        <v>1</v>
      </c>
      <c r="AM17" s="769">
        <v>1</v>
      </c>
      <c r="AN17" s="769">
        <v>1</v>
      </c>
      <c r="AO17" s="769">
        <v>1</v>
      </c>
      <c r="AP17" s="769">
        <v>1</v>
      </c>
      <c r="AQ17" s="769">
        <v>1</v>
      </c>
      <c r="AR17" s="769">
        <v>1</v>
      </c>
      <c r="AS17" s="769">
        <v>1</v>
      </c>
      <c r="AT17" s="769">
        <v>2</v>
      </c>
      <c r="AU17" s="769">
        <v>6</v>
      </c>
      <c r="AV17" s="771">
        <v>7</v>
      </c>
    </row>
    <row r="18" spans="2:48" ht="14.4" x14ac:dyDescent="0.3">
      <c r="B18" s="905"/>
      <c r="C18" s="2" t="s">
        <v>3</v>
      </c>
      <c r="D18" s="741">
        <v>21</v>
      </c>
      <c r="E18" s="741">
        <v>22</v>
      </c>
      <c r="F18" s="741">
        <v>23</v>
      </c>
      <c r="G18" s="741">
        <v>21</v>
      </c>
      <c r="H18" s="741">
        <v>22</v>
      </c>
      <c r="I18" s="741">
        <v>20</v>
      </c>
      <c r="J18" s="741">
        <v>23</v>
      </c>
      <c r="K18" s="741">
        <v>25</v>
      </c>
      <c r="L18" s="741">
        <v>25</v>
      </c>
      <c r="M18" s="741">
        <v>24</v>
      </c>
      <c r="N18" s="741">
        <v>19</v>
      </c>
      <c r="O18" s="741">
        <v>21</v>
      </c>
      <c r="P18" s="740">
        <v>21</v>
      </c>
      <c r="Q18" s="742">
        <v>21</v>
      </c>
      <c r="R18" s="742">
        <v>20</v>
      </c>
      <c r="S18" s="143">
        <f>100</f>
        <v>100</v>
      </c>
      <c r="T18" s="328">
        <f t="shared" si="1"/>
        <v>104.76190476190476</v>
      </c>
      <c r="U18" s="328">
        <f t="shared" si="2"/>
        <v>109.52380952380952</v>
      </c>
      <c r="V18" s="328">
        <f t="shared" si="3"/>
        <v>100</v>
      </c>
      <c r="W18" s="328">
        <f t="shared" si="4"/>
        <v>104.76190476190476</v>
      </c>
      <c r="X18" s="328">
        <f t="shared" si="5"/>
        <v>95.238095238095241</v>
      </c>
      <c r="Y18" s="328">
        <f>J18*100/$D18</f>
        <v>109.52380952380952</v>
      </c>
      <c r="Z18" s="328">
        <f t="shared" si="7"/>
        <v>119.04761904761905</v>
      </c>
      <c r="AA18" s="328">
        <f t="shared" si="8"/>
        <v>119.04761904761905</v>
      </c>
      <c r="AB18" s="328">
        <f t="shared" si="9"/>
        <v>114.28571428571429</v>
      </c>
      <c r="AC18" s="328">
        <f t="shared" si="10"/>
        <v>90.476190476190482</v>
      </c>
      <c r="AD18" s="328">
        <f t="shared" si="11"/>
        <v>100</v>
      </c>
      <c r="AE18" s="328">
        <f t="shared" si="12"/>
        <v>100</v>
      </c>
      <c r="AF18" s="328">
        <f t="shared" ref="AF18:AG18" si="26">Q18*100/$D18</f>
        <v>100</v>
      </c>
      <c r="AG18" s="329">
        <f t="shared" si="26"/>
        <v>95.238095238095241</v>
      </c>
      <c r="AH18" s="768">
        <v>1</v>
      </c>
      <c r="AI18" s="769">
        <v>1</v>
      </c>
      <c r="AJ18" s="769">
        <v>1</v>
      </c>
      <c r="AK18" s="769">
        <v>1</v>
      </c>
      <c r="AL18" s="769">
        <v>1</v>
      </c>
      <c r="AM18" s="769">
        <v>1</v>
      </c>
      <c r="AN18" s="769">
        <v>1</v>
      </c>
      <c r="AO18" s="769">
        <v>1</v>
      </c>
      <c r="AP18" s="769">
        <v>1</v>
      </c>
      <c r="AQ18" s="769">
        <v>1</v>
      </c>
      <c r="AR18" s="769">
        <v>1</v>
      </c>
      <c r="AS18" s="769">
        <v>1</v>
      </c>
      <c r="AT18" s="769">
        <v>2</v>
      </c>
      <c r="AU18" s="769">
        <v>6</v>
      </c>
      <c r="AV18" s="771">
        <v>7</v>
      </c>
    </row>
    <row r="19" spans="2:48" ht="14.4" x14ac:dyDescent="0.3">
      <c r="B19" s="905"/>
      <c r="C19" s="2" t="s">
        <v>4</v>
      </c>
      <c r="D19" s="741">
        <v>7</v>
      </c>
      <c r="E19" s="741">
        <v>7</v>
      </c>
      <c r="F19" s="741">
        <v>6</v>
      </c>
      <c r="G19" s="741">
        <v>5</v>
      </c>
      <c r="H19" s="741">
        <v>5</v>
      </c>
      <c r="I19" s="741">
        <v>5</v>
      </c>
      <c r="J19" s="741">
        <v>5</v>
      </c>
      <c r="K19" s="741">
        <v>5</v>
      </c>
      <c r="L19" s="741">
        <v>4</v>
      </c>
      <c r="M19" s="741">
        <v>4</v>
      </c>
      <c r="N19" s="741">
        <v>5</v>
      </c>
      <c r="O19" s="741">
        <v>4</v>
      </c>
      <c r="P19" s="740">
        <v>4</v>
      </c>
      <c r="Q19" s="742">
        <v>4</v>
      </c>
      <c r="R19" s="742">
        <v>4</v>
      </c>
      <c r="S19" s="143">
        <f>100</f>
        <v>100</v>
      </c>
      <c r="T19" s="328">
        <f t="shared" si="1"/>
        <v>100</v>
      </c>
      <c r="U19" s="328">
        <f t="shared" si="2"/>
        <v>85.714285714285708</v>
      </c>
      <c r="V19" s="328">
        <f t="shared" si="3"/>
        <v>71.428571428571431</v>
      </c>
      <c r="W19" s="328">
        <f t="shared" si="4"/>
        <v>71.428571428571431</v>
      </c>
      <c r="X19" s="328">
        <f t="shared" si="5"/>
        <v>71.428571428571431</v>
      </c>
      <c r="Y19" s="328">
        <f t="shared" si="6"/>
        <v>71.428571428571431</v>
      </c>
      <c r="Z19" s="328">
        <f t="shared" si="7"/>
        <v>71.428571428571431</v>
      </c>
      <c r="AA19" s="328">
        <f t="shared" si="8"/>
        <v>57.142857142857146</v>
      </c>
      <c r="AB19" s="328">
        <f t="shared" si="9"/>
        <v>57.142857142857146</v>
      </c>
      <c r="AC19" s="328">
        <f t="shared" si="10"/>
        <v>71.428571428571431</v>
      </c>
      <c r="AD19" s="328">
        <f t="shared" si="11"/>
        <v>57.142857142857146</v>
      </c>
      <c r="AE19" s="328">
        <f t="shared" si="12"/>
        <v>57.142857142857146</v>
      </c>
      <c r="AF19" s="328">
        <f t="shared" ref="AF19:AG19" si="27">Q19*100/$D19</f>
        <v>57.142857142857146</v>
      </c>
      <c r="AG19" s="329">
        <f t="shared" si="27"/>
        <v>57.142857142857146</v>
      </c>
      <c r="AH19" s="768">
        <v>1</v>
      </c>
      <c r="AI19" s="769">
        <v>1</v>
      </c>
      <c r="AJ19" s="769">
        <v>1</v>
      </c>
      <c r="AK19" s="769">
        <v>1</v>
      </c>
      <c r="AL19" s="769">
        <v>1</v>
      </c>
      <c r="AM19" s="769">
        <v>1</v>
      </c>
      <c r="AN19" s="769">
        <v>1</v>
      </c>
      <c r="AO19" s="769">
        <v>1</v>
      </c>
      <c r="AP19" s="769">
        <v>1</v>
      </c>
      <c r="AQ19" s="769">
        <v>1</v>
      </c>
      <c r="AR19" s="769">
        <v>1</v>
      </c>
      <c r="AS19" s="769">
        <v>1</v>
      </c>
      <c r="AT19" s="769">
        <v>2</v>
      </c>
      <c r="AU19" s="769">
        <v>6</v>
      </c>
      <c r="AV19" s="771">
        <v>7</v>
      </c>
    </row>
    <row r="20" spans="2:48" ht="14.4" x14ac:dyDescent="0.3">
      <c r="B20" s="905"/>
      <c r="C20" s="2" t="s">
        <v>5</v>
      </c>
      <c r="D20" s="741">
        <v>2</v>
      </c>
      <c r="E20" s="741">
        <v>2</v>
      </c>
      <c r="F20" s="741">
        <v>2</v>
      </c>
      <c r="G20" s="741">
        <v>1</v>
      </c>
      <c r="H20" s="741">
        <v>1</v>
      </c>
      <c r="I20" s="741">
        <v>1</v>
      </c>
      <c r="J20" s="741">
        <v>1</v>
      </c>
      <c r="K20" s="741">
        <v>1</v>
      </c>
      <c r="L20" s="741">
        <v>1</v>
      </c>
      <c r="M20" s="741">
        <v>1</v>
      </c>
      <c r="N20" s="741">
        <v>1</v>
      </c>
      <c r="O20" s="741">
        <v>2</v>
      </c>
      <c r="P20" s="740">
        <v>1</v>
      </c>
      <c r="Q20" s="742">
        <v>1</v>
      </c>
      <c r="R20" s="742">
        <v>1</v>
      </c>
      <c r="S20" s="143">
        <f>100</f>
        <v>100</v>
      </c>
      <c r="T20" s="328">
        <f t="shared" si="1"/>
        <v>100</v>
      </c>
      <c r="U20" s="328">
        <f t="shared" si="2"/>
        <v>100</v>
      </c>
      <c r="V20" s="328">
        <f t="shared" si="3"/>
        <v>50</v>
      </c>
      <c r="W20" s="328">
        <f t="shared" si="4"/>
        <v>50</v>
      </c>
      <c r="X20" s="328">
        <f t="shared" si="5"/>
        <v>50</v>
      </c>
      <c r="Y20" s="328">
        <f t="shared" si="6"/>
        <v>50</v>
      </c>
      <c r="Z20" s="328">
        <f t="shared" si="7"/>
        <v>50</v>
      </c>
      <c r="AA20" s="328">
        <f t="shared" si="8"/>
        <v>50</v>
      </c>
      <c r="AB20" s="328">
        <f t="shared" si="9"/>
        <v>50</v>
      </c>
      <c r="AC20" s="328">
        <f t="shared" si="10"/>
        <v>50</v>
      </c>
      <c r="AD20" s="328">
        <f t="shared" si="11"/>
        <v>100</v>
      </c>
      <c r="AE20" s="328">
        <f t="shared" si="12"/>
        <v>50</v>
      </c>
      <c r="AF20" s="328">
        <f t="shared" ref="AF20:AG20" si="28">Q20*100/$D20</f>
        <v>50</v>
      </c>
      <c r="AG20" s="329">
        <f t="shared" si="28"/>
        <v>50</v>
      </c>
      <c r="AH20" s="768">
        <v>1</v>
      </c>
      <c r="AI20" s="769">
        <v>1</v>
      </c>
      <c r="AJ20" s="769">
        <v>1</v>
      </c>
      <c r="AK20" s="769">
        <v>1</v>
      </c>
      <c r="AL20" s="769">
        <v>1</v>
      </c>
      <c r="AM20" s="769">
        <v>1</v>
      </c>
      <c r="AN20" s="769">
        <v>1</v>
      </c>
      <c r="AO20" s="769">
        <v>1</v>
      </c>
      <c r="AP20" s="769">
        <v>1</v>
      </c>
      <c r="AQ20" s="769">
        <v>1</v>
      </c>
      <c r="AR20" s="769">
        <v>1</v>
      </c>
      <c r="AS20" s="769">
        <v>1</v>
      </c>
      <c r="AT20" s="769">
        <v>2</v>
      </c>
      <c r="AU20" s="769">
        <v>6</v>
      </c>
      <c r="AV20" s="771">
        <v>7</v>
      </c>
    </row>
    <row r="21" spans="2:48" ht="14.4" x14ac:dyDescent="0.3">
      <c r="B21" s="905"/>
      <c r="C21" s="2" t="s">
        <v>6</v>
      </c>
      <c r="D21" s="741">
        <v>109</v>
      </c>
      <c r="E21" s="741">
        <v>106</v>
      </c>
      <c r="F21" s="741">
        <v>108</v>
      </c>
      <c r="G21" s="741">
        <v>109</v>
      </c>
      <c r="H21" s="741">
        <v>106</v>
      </c>
      <c r="I21" s="741">
        <v>105</v>
      </c>
      <c r="J21" s="741">
        <v>99</v>
      </c>
      <c r="K21" s="741">
        <v>97</v>
      </c>
      <c r="L21" s="741">
        <v>99</v>
      </c>
      <c r="M21" s="741">
        <v>97</v>
      </c>
      <c r="N21" s="741">
        <v>93</v>
      </c>
      <c r="O21" s="741">
        <v>97</v>
      </c>
      <c r="P21" s="740">
        <v>88</v>
      </c>
      <c r="Q21" s="742">
        <v>89</v>
      </c>
      <c r="R21" s="742">
        <v>87</v>
      </c>
      <c r="S21" s="143">
        <f>100</f>
        <v>100</v>
      </c>
      <c r="T21" s="328">
        <f t="shared" si="1"/>
        <v>97.247706422018354</v>
      </c>
      <c r="U21" s="328">
        <f t="shared" si="2"/>
        <v>99.082568807339456</v>
      </c>
      <c r="V21" s="328">
        <f t="shared" si="3"/>
        <v>100</v>
      </c>
      <c r="W21" s="328">
        <f t="shared" si="4"/>
        <v>97.247706422018354</v>
      </c>
      <c r="X21" s="328">
        <f t="shared" si="5"/>
        <v>96.330275229357795</v>
      </c>
      <c r="Y21" s="328">
        <f t="shared" si="6"/>
        <v>90.825688073394502</v>
      </c>
      <c r="Z21" s="328">
        <f t="shared" si="7"/>
        <v>88.9908256880734</v>
      </c>
      <c r="AA21" s="328">
        <f t="shared" si="8"/>
        <v>90.825688073394502</v>
      </c>
      <c r="AB21" s="328">
        <f t="shared" si="9"/>
        <v>88.9908256880734</v>
      </c>
      <c r="AC21" s="328">
        <f t="shared" si="10"/>
        <v>85.321100917431195</v>
      </c>
      <c r="AD21" s="328">
        <f t="shared" si="11"/>
        <v>88.9908256880734</v>
      </c>
      <c r="AE21" s="328">
        <f t="shared" si="12"/>
        <v>80.733944954128447</v>
      </c>
      <c r="AF21" s="328">
        <f t="shared" ref="AF21:AG21" si="29">Q21*100/$D21</f>
        <v>81.651376146788991</v>
      </c>
      <c r="AG21" s="329">
        <f t="shared" si="29"/>
        <v>79.816513761467888</v>
      </c>
      <c r="AH21" s="768">
        <v>1</v>
      </c>
      <c r="AI21" s="769">
        <v>1</v>
      </c>
      <c r="AJ21" s="769">
        <v>1</v>
      </c>
      <c r="AK21" s="769">
        <v>1</v>
      </c>
      <c r="AL21" s="769">
        <v>1</v>
      </c>
      <c r="AM21" s="769">
        <v>1</v>
      </c>
      <c r="AN21" s="769">
        <v>1</v>
      </c>
      <c r="AO21" s="769">
        <v>1</v>
      </c>
      <c r="AP21" s="769">
        <v>1</v>
      </c>
      <c r="AQ21" s="769">
        <v>1</v>
      </c>
      <c r="AR21" s="769">
        <v>1</v>
      </c>
      <c r="AS21" s="769">
        <v>1</v>
      </c>
      <c r="AT21" s="769">
        <v>2</v>
      </c>
      <c r="AU21" s="769">
        <v>6</v>
      </c>
      <c r="AV21" s="771">
        <v>7</v>
      </c>
    </row>
    <row r="22" spans="2:48" ht="14.4" x14ac:dyDescent="0.3">
      <c r="B22" s="906"/>
      <c r="C22" s="4" t="s">
        <v>7</v>
      </c>
      <c r="D22">
        <v>107</v>
      </c>
      <c r="E22">
        <v>104</v>
      </c>
      <c r="F22">
        <v>106</v>
      </c>
      <c r="G22">
        <v>108</v>
      </c>
      <c r="H22">
        <v>105</v>
      </c>
      <c r="I22">
        <v>104</v>
      </c>
      <c r="J22">
        <v>98</v>
      </c>
      <c r="K22">
        <v>96</v>
      </c>
      <c r="L22">
        <v>98</v>
      </c>
      <c r="M22">
        <v>96</v>
      </c>
      <c r="N22">
        <v>92</v>
      </c>
      <c r="O22">
        <v>95</v>
      </c>
      <c r="P22">
        <v>87</v>
      </c>
      <c r="Q22">
        <v>88</v>
      </c>
      <c r="R22">
        <v>86</v>
      </c>
      <c r="S22" s="143">
        <f>100</f>
        <v>100</v>
      </c>
      <c r="T22" s="328">
        <f t="shared" si="1"/>
        <v>97.196261682242991</v>
      </c>
      <c r="U22" s="328">
        <f t="shared" si="2"/>
        <v>99.065420560747668</v>
      </c>
      <c r="V22" s="328">
        <f t="shared" si="3"/>
        <v>100.93457943925233</v>
      </c>
      <c r="W22" s="328">
        <f t="shared" si="4"/>
        <v>98.130841121495322</v>
      </c>
      <c r="X22" s="328">
        <f t="shared" si="5"/>
        <v>97.196261682242991</v>
      </c>
      <c r="Y22" s="328">
        <f t="shared" si="6"/>
        <v>91.588785046728972</v>
      </c>
      <c r="Z22" s="328">
        <f t="shared" si="7"/>
        <v>89.719626168224295</v>
      </c>
      <c r="AA22" s="328">
        <f t="shared" si="8"/>
        <v>91.588785046728972</v>
      </c>
      <c r="AB22" s="328">
        <f t="shared" si="9"/>
        <v>89.719626168224295</v>
      </c>
      <c r="AC22" s="328">
        <f t="shared" si="10"/>
        <v>85.981308411214954</v>
      </c>
      <c r="AD22" s="328">
        <f t="shared" si="11"/>
        <v>88.785046728971963</v>
      </c>
      <c r="AE22" s="328">
        <f t="shared" si="12"/>
        <v>81.308411214953267</v>
      </c>
      <c r="AF22" s="328">
        <f t="shared" ref="AF22:AG22" si="30">Q22*100/$D22</f>
        <v>82.242990654205613</v>
      </c>
      <c r="AG22" s="329">
        <f t="shared" si="30"/>
        <v>80.373831775700936</v>
      </c>
      <c r="AH22" s="772"/>
      <c r="AI22" s="773"/>
      <c r="AJ22" s="773"/>
      <c r="AK22" s="773"/>
      <c r="AL22" s="773"/>
      <c r="AM22" s="773"/>
      <c r="AN22" s="773"/>
      <c r="AO22" s="773"/>
      <c r="AP22" s="773"/>
      <c r="AQ22" s="773"/>
      <c r="AR22" s="773"/>
      <c r="AS22" s="773"/>
      <c r="AT22" s="773"/>
      <c r="AU22" s="773"/>
      <c r="AV22" s="774"/>
    </row>
    <row r="23" spans="2:48" ht="14.4" x14ac:dyDescent="0.3">
      <c r="B23" s="905" t="s">
        <v>8</v>
      </c>
      <c r="C23" s="2" t="s">
        <v>2</v>
      </c>
      <c r="D23" s="741">
        <v>14952</v>
      </c>
      <c r="E23" s="741">
        <v>14953</v>
      </c>
      <c r="F23" s="741">
        <v>14998</v>
      </c>
      <c r="G23" s="741">
        <v>14906</v>
      </c>
      <c r="H23" s="741">
        <v>15080</v>
      </c>
      <c r="I23" s="741">
        <v>16053</v>
      </c>
      <c r="J23" s="741">
        <v>16452</v>
      </c>
      <c r="K23" s="741">
        <v>16700</v>
      </c>
      <c r="L23" s="741">
        <v>16869</v>
      </c>
      <c r="M23" s="741">
        <v>17099</v>
      </c>
      <c r="N23" s="741">
        <v>17329</v>
      </c>
      <c r="O23" s="741">
        <v>17502</v>
      </c>
      <c r="P23" s="740">
        <v>17680</v>
      </c>
      <c r="Q23" s="742">
        <v>17926</v>
      </c>
      <c r="R23" s="742">
        <v>18060</v>
      </c>
      <c r="S23" s="143">
        <f>100</f>
        <v>100</v>
      </c>
      <c r="T23" s="328">
        <f t="shared" si="1"/>
        <v>100.00668806848581</v>
      </c>
      <c r="U23" s="328">
        <f t="shared" si="2"/>
        <v>100.30765115034778</v>
      </c>
      <c r="V23" s="328">
        <f t="shared" si="3"/>
        <v>99.69234884965222</v>
      </c>
      <c r="W23" s="328">
        <f t="shared" si="4"/>
        <v>100.85607276618512</v>
      </c>
      <c r="X23" s="328">
        <f t="shared" si="5"/>
        <v>107.36356340288924</v>
      </c>
      <c r="Y23" s="328">
        <f t="shared" si="6"/>
        <v>110.03210272873194</v>
      </c>
      <c r="Z23" s="328">
        <f t="shared" si="7"/>
        <v>111.69074371321562</v>
      </c>
      <c r="AA23" s="328">
        <f t="shared" si="8"/>
        <v>112.82102728731942</v>
      </c>
      <c r="AB23" s="328">
        <f t="shared" si="9"/>
        <v>114.35928303905833</v>
      </c>
      <c r="AC23" s="328">
        <f t="shared" si="10"/>
        <v>115.89753879079721</v>
      </c>
      <c r="AD23" s="328">
        <f t="shared" si="11"/>
        <v>117.0545746388443</v>
      </c>
      <c r="AE23" s="328">
        <f t="shared" si="12"/>
        <v>118.24505082932049</v>
      </c>
      <c r="AF23" s="328">
        <f t="shared" ref="AF23:AG23" si="31">Q23*100/$D23</f>
        <v>119.89031567683253</v>
      </c>
      <c r="AG23" s="329">
        <f t="shared" si="31"/>
        <v>120.78651685393258</v>
      </c>
      <c r="AH23" s="768">
        <v>1</v>
      </c>
      <c r="AI23" s="769">
        <v>1</v>
      </c>
      <c r="AJ23" s="769">
        <v>1</v>
      </c>
      <c r="AK23" s="769">
        <v>1</v>
      </c>
      <c r="AL23" s="769">
        <v>1</v>
      </c>
      <c r="AM23" s="769">
        <v>1</v>
      </c>
      <c r="AN23" s="769">
        <v>1</v>
      </c>
      <c r="AO23" s="769">
        <v>1</v>
      </c>
      <c r="AP23" s="769">
        <v>1</v>
      </c>
      <c r="AQ23" s="769">
        <v>1</v>
      </c>
      <c r="AR23" s="769">
        <v>1</v>
      </c>
      <c r="AS23" s="769">
        <v>1</v>
      </c>
      <c r="AT23" s="769">
        <v>2</v>
      </c>
      <c r="AU23" s="769">
        <v>6</v>
      </c>
      <c r="AV23" s="771">
        <v>7</v>
      </c>
    </row>
    <row r="24" spans="2:48" ht="14.4" x14ac:dyDescent="0.3">
      <c r="B24" s="905"/>
      <c r="C24" s="2" t="s">
        <v>3</v>
      </c>
      <c r="D24" s="741">
        <v>1659</v>
      </c>
      <c r="E24" s="741">
        <v>1553</v>
      </c>
      <c r="F24" s="741">
        <v>1470</v>
      </c>
      <c r="G24" s="741">
        <v>1481</v>
      </c>
      <c r="H24" s="741">
        <v>1494</v>
      </c>
      <c r="I24" s="741">
        <v>1499</v>
      </c>
      <c r="J24" s="741">
        <v>1525</v>
      </c>
      <c r="K24" s="741">
        <v>1562</v>
      </c>
      <c r="L24" s="741">
        <v>1606</v>
      </c>
      <c r="M24" s="741">
        <v>1661</v>
      </c>
      <c r="N24" s="741">
        <v>1713</v>
      </c>
      <c r="O24" s="741">
        <v>1792</v>
      </c>
      <c r="P24" s="740">
        <v>1789</v>
      </c>
      <c r="Q24" s="742">
        <v>1792</v>
      </c>
      <c r="R24" s="742">
        <v>1781</v>
      </c>
      <c r="S24" s="143">
        <f>100</f>
        <v>100</v>
      </c>
      <c r="T24" s="328">
        <f t="shared" si="1"/>
        <v>93.610608800482211</v>
      </c>
      <c r="U24" s="328">
        <f t="shared" si="2"/>
        <v>88.607594936708864</v>
      </c>
      <c r="V24" s="328">
        <f t="shared" si="3"/>
        <v>89.270644966847499</v>
      </c>
      <c r="W24" s="328">
        <f t="shared" si="4"/>
        <v>90.054249547920435</v>
      </c>
      <c r="X24" s="328">
        <f t="shared" si="5"/>
        <v>90.35563592525618</v>
      </c>
      <c r="Y24" s="328">
        <f t="shared" si="6"/>
        <v>91.922845087402052</v>
      </c>
      <c r="Z24" s="328">
        <f t="shared" si="7"/>
        <v>94.153104279686559</v>
      </c>
      <c r="AA24" s="328">
        <f t="shared" si="8"/>
        <v>96.805304400241113</v>
      </c>
      <c r="AB24" s="328">
        <f t="shared" si="9"/>
        <v>100.1205545509343</v>
      </c>
      <c r="AC24" s="328">
        <f t="shared" si="10"/>
        <v>103.25497287522604</v>
      </c>
      <c r="AD24" s="328">
        <f t="shared" si="11"/>
        <v>108.0168776371308</v>
      </c>
      <c r="AE24" s="328">
        <f t="shared" si="12"/>
        <v>107.83604581072936</v>
      </c>
      <c r="AF24" s="328">
        <f t="shared" ref="AF24:AG24" si="32">Q24*100/$D24</f>
        <v>108.0168776371308</v>
      </c>
      <c r="AG24" s="329">
        <f t="shared" si="32"/>
        <v>107.35382760699217</v>
      </c>
      <c r="AH24" s="768">
        <v>1</v>
      </c>
      <c r="AI24" s="769">
        <v>1</v>
      </c>
      <c r="AJ24" s="769">
        <v>1</v>
      </c>
      <c r="AK24" s="769">
        <v>1</v>
      </c>
      <c r="AL24" s="769">
        <v>1</v>
      </c>
      <c r="AM24" s="769">
        <v>1</v>
      </c>
      <c r="AN24" s="769">
        <v>1</v>
      </c>
      <c r="AO24" s="769">
        <v>1</v>
      </c>
      <c r="AP24" s="769">
        <v>1</v>
      </c>
      <c r="AQ24" s="769">
        <v>1</v>
      </c>
      <c r="AR24" s="769">
        <v>1</v>
      </c>
      <c r="AS24" s="769">
        <v>1</v>
      </c>
      <c r="AT24" s="769">
        <v>2</v>
      </c>
      <c r="AU24" s="769">
        <v>6</v>
      </c>
      <c r="AV24" s="771">
        <v>7</v>
      </c>
    </row>
    <row r="25" spans="2:48" ht="14.4" x14ac:dyDescent="0.3">
      <c r="B25" s="905"/>
      <c r="C25" s="2" t="s">
        <v>4</v>
      </c>
      <c r="D25" s="741">
        <v>583</v>
      </c>
      <c r="E25" s="741">
        <v>540</v>
      </c>
      <c r="F25" s="741">
        <v>528</v>
      </c>
      <c r="G25" s="741">
        <v>512</v>
      </c>
      <c r="H25" s="741">
        <v>497</v>
      </c>
      <c r="I25" s="741">
        <v>489</v>
      </c>
      <c r="J25" s="741">
        <v>477</v>
      </c>
      <c r="K25" s="741">
        <v>487</v>
      </c>
      <c r="L25" s="741">
        <v>488</v>
      </c>
      <c r="M25" s="741">
        <v>500</v>
      </c>
      <c r="N25" s="741">
        <v>503</v>
      </c>
      <c r="O25" s="741">
        <v>513</v>
      </c>
      <c r="P25" s="740">
        <v>515</v>
      </c>
      <c r="Q25" s="742">
        <v>512</v>
      </c>
      <c r="R25" s="742">
        <v>505</v>
      </c>
      <c r="S25" s="143">
        <f>100</f>
        <v>100</v>
      </c>
      <c r="T25" s="328">
        <f t="shared" si="1"/>
        <v>92.624356775300171</v>
      </c>
      <c r="U25" s="328">
        <f t="shared" si="2"/>
        <v>90.566037735849051</v>
      </c>
      <c r="V25" s="328">
        <f t="shared" si="3"/>
        <v>87.821612349914233</v>
      </c>
      <c r="W25" s="328">
        <f t="shared" si="4"/>
        <v>85.248713550600343</v>
      </c>
      <c r="X25" s="328">
        <f t="shared" si="5"/>
        <v>83.876500857632934</v>
      </c>
      <c r="Y25" s="328">
        <f t="shared" si="6"/>
        <v>81.818181818181813</v>
      </c>
      <c r="Z25" s="328">
        <f t="shared" si="7"/>
        <v>83.533447684391078</v>
      </c>
      <c r="AA25" s="328">
        <f t="shared" si="8"/>
        <v>83.704974271012006</v>
      </c>
      <c r="AB25" s="328">
        <f t="shared" si="9"/>
        <v>85.763293310463126</v>
      </c>
      <c r="AC25" s="328">
        <f t="shared" si="10"/>
        <v>86.277873070325896</v>
      </c>
      <c r="AD25" s="328">
        <f t="shared" si="11"/>
        <v>87.993138936535161</v>
      </c>
      <c r="AE25" s="328">
        <f t="shared" si="12"/>
        <v>88.336192109777016</v>
      </c>
      <c r="AF25" s="328">
        <f t="shared" ref="AF25:AG25" si="33">Q25*100/$D25</f>
        <v>87.821612349914233</v>
      </c>
      <c r="AG25" s="329">
        <f t="shared" si="33"/>
        <v>86.620926243567752</v>
      </c>
      <c r="AH25" s="768">
        <v>1</v>
      </c>
      <c r="AI25" s="769">
        <v>1</v>
      </c>
      <c r="AJ25" s="769">
        <v>1</v>
      </c>
      <c r="AK25" s="769">
        <v>1</v>
      </c>
      <c r="AL25" s="769">
        <v>1</v>
      </c>
      <c r="AM25" s="769">
        <v>1</v>
      </c>
      <c r="AN25" s="769">
        <v>1</v>
      </c>
      <c r="AO25" s="769">
        <v>1</v>
      </c>
      <c r="AP25" s="769">
        <v>1</v>
      </c>
      <c r="AQ25" s="769">
        <v>1</v>
      </c>
      <c r="AR25" s="769">
        <v>1</v>
      </c>
      <c r="AS25" s="769">
        <v>1</v>
      </c>
      <c r="AT25" s="769">
        <v>2</v>
      </c>
      <c r="AU25" s="769">
        <v>6</v>
      </c>
      <c r="AV25" s="771">
        <v>7</v>
      </c>
    </row>
    <row r="26" spans="2:48" ht="14.4" x14ac:dyDescent="0.3">
      <c r="B26" s="905"/>
      <c r="C26" s="2" t="s">
        <v>5</v>
      </c>
      <c r="D26" s="741">
        <v>150</v>
      </c>
      <c r="E26" s="741">
        <v>126</v>
      </c>
      <c r="F26" s="741">
        <v>117</v>
      </c>
      <c r="G26" s="741">
        <v>113</v>
      </c>
      <c r="H26" s="741">
        <v>111</v>
      </c>
      <c r="I26" s="741">
        <v>107</v>
      </c>
      <c r="J26" s="741">
        <v>107</v>
      </c>
      <c r="K26" s="741">
        <v>104</v>
      </c>
      <c r="L26" s="741">
        <v>111</v>
      </c>
      <c r="M26" s="741">
        <v>116</v>
      </c>
      <c r="N26" s="741">
        <v>126</v>
      </c>
      <c r="O26" s="741">
        <v>121</v>
      </c>
      <c r="P26" s="740">
        <v>124</v>
      </c>
      <c r="Q26" s="742">
        <v>125</v>
      </c>
      <c r="R26" s="742">
        <v>124</v>
      </c>
      <c r="S26" s="143">
        <f>100</f>
        <v>100</v>
      </c>
      <c r="T26" s="328">
        <f t="shared" si="1"/>
        <v>84</v>
      </c>
      <c r="U26" s="328">
        <f t="shared" si="2"/>
        <v>78</v>
      </c>
      <c r="V26" s="328">
        <f t="shared" si="3"/>
        <v>75.333333333333329</v>
      </c>
      <c r="W26" s="328">
        <f t="shared" si="4"/>
        <v>74</v>
      </c>
      <c r="X26" s="328">
        <f t="shared" si="5"/>
        <v>71.333333333333329</v>
      </c>
      <c r="Y26" s="328">
        <f t="shared" si="6"/>
        <v>71.333333333333329</v>
      </c>
      <c r="Z26" s="328">
        <f t="shared" si="7"/>
        <v>69.333333333333329</v>
      </c>
      <c r="AA26" s="328">
        <f t="shared" si="8"/>
        <v>74</v>
      </c>
      <c r="AB26" s="328">
        <f t="shared" si="9"/>
        <v>77.333333333333329</v>
      </c>
      <c r="AC26" s="328">
        <f t="shared" si="10"/>
        <v>84</v>
      </c>
      <c r="AD26" s="328">
        <f t="shared" si="11"/>
        <v>80.666666666666671</v>
      </c>
      <c r="AE26" s="328">
        <f t="shared" si="12"/>
        <v>82.666666666666671</v>
      </c>
      <c r="AF26" s="328">
        <f t="shared" ref="AF26:AG26" si="34">Q26*100/$D26</f>
        <v>83.333333333333329</v>
      </c>
      <c r="AG26" s="329">
        <f t="shared" si="34"/>
        <v>82.666666666666671</v>
      </c>
      <c r="AH26" s="768">
        <v>1</v>
      </c>
      <c r="AI26" s="769">
        <v>1</v>
      </c>
      <c r="AJ26" s="769">
        <v>1</v>
      </c>
      <c r="AK26" s="769">
        <v>1</v>
      </c>
      <c r="AL26" s="769">
        <v>1</v>
      </c>
      <c r="AM26" s="769">
        <v>1</v>
      </c>
      <c r="AN26" s="769">
        <v>1</v>
      </c>
      <c r="AO26" s="769">
        <v>1</v>
      </c>
      <c r="AP26" s="769">
        <v>1</v>
      </c>
      <c r="AQ26" s="769">
        <v>1</v>
      </c>
      <c r="AR26" s="769">
        <v>1</v>
      </c>
      <c r="AS26" s="769">
        <v>1</v>
      </c>
      <c r="AT26" s="769">
        <v>2</v>
      </c>
      <c r="AU26" s="769">
        <v>6</v>
      </c>
      <c r="AV26" s="771">
        <v>7</v>
      </c>
    </row>
    <row r="27" spans="2:48" ht="14.4" x14ac:dyDescent="0.3">
      <c r="B27" s="905"/>
      <c r="C27" s="2" t="s">
        <v>6</v>
      </c>
      <c r="D27" s="741">
        <v>17344</v>
      </c>
      <c r="E27" s="741">
        <v>17172</v>
      </c>
      <c r="F27" s="741">
        <v>17113</v>
      </c>
      <c r="G27" s="741">
        <v>17012</v>
      </c>
      <c r="H27" s="741">
        <v>17182</v>
      </c>
      <c r="I27" s="741">
        <v>18148</v>
      </c>
      <c r="J27" s="741">
        <v>18561</v>
      </c>
      <c r="K27" s="741">
        <v>18853</v>
      </c>
      <c r="L27" s="741">
        <v>19074</v>
      </c>
      <c r="M27" s="741">
        <v>19376</v>
      </c>
      <c r="N27" s="741">
        <v>19671</v>
      </c>
      <c r="O27" s="741">
        <v>19928</v>
      </c>
      <c r="P27" s="740">
        <v>20108</v>
      </c>
      <c r="Q27" s="742">
        <v>20355</v>
      </c>
      <c r="R27" s="742">
        <v>20470</v>
      </c>
      <c r="S27" s="143">
        <f>100</f>
        <v>100</v>
      </c>
      <c r="T27" s="328">
        <f t="shared" si="1"/>
        <v>99.008302583025824</v>
      </c>
      <c r="U27" s="328">
        <f t="shared" si="2"/>
        <v>98.668127306273064</v>
      </c>
      <c r="V27" s="328">
        <f t="shared" si="3"/>
        <v>98.085793357933582</v>
      </c>
      <c r="W27" s="328">
        <f t="shared" si="4"/>
        <v>99.0659594095941</v>
      </c>
      <c r="X27" s="328">
        <f t="shared" si="5"/>
        <v>104.63560885608857</v>
      </c>
      <c r="Y27" s="328">
        <f t="shared" si="6"/>
        <v>107.01683579335793</v>
      </c>
      <c r="Z27" s="328">
        <f t="shared" si="7"/>
        <v>108.7004151291513</v>
      </c>
      <c r="AA27" s="328">
        <f t="shared" si="8"/>
        <v>109.97463099630997</v>
      </c>
      <c r="AB27" s="328">
        <f t="shared" si="9"/>
        <v>111.71586715867159</v>
      </c>
      <c r="AC27" s="328">
        <f t="shared" si="10"/>
        <v>113.41674354243543</v>
      </c>
      <c r="AD27" s="328">
        <f t="shared" si="11"/>
        <v>114.89852398523985</v>
      </c>
      <c r="AE27" s="328">
        <f t="shared" si="12"/>
        <v>115.93634686346863</v>
      </c>
      <c r="AF27" s="328">
        <f t="shared" ref="AF27:AG27" si="35">Q27*100/$D27</f>
        <v>117.3604704797048</v>
      </c>
      <c r="AG27" s="329">
        <f t="shared" si="35"/>
        <v>118.02352398523985</v>
      </c>
      <c r="AH27" s="768">
        <v>1</v>
      </c>
      <c r="AI27" s="769">
        <v>1</v>
      </c>
      <c r="AJ27" s="769">
        <v>1</v>
      </c>
      <c r="AK27" s="769">
        <v>1</v>
      </c>
      <c r="AL27" s="769">
        <v>1</v>
      </c>
      <c r="AM27" s="769">
        <v>1</v>
      </c>
      <c r="AN27" s="769">
        <v>1</v>
      </c>
      <c r="AO27" s="769">
        <v>1</v>
      </c>
      <c r="AP27" s="769">
        <v>1</v>
      </c>
      <c r="AQ27" s="769">
        <v>1</v>
      </c>
      <c r="AR27" s="769">
        <v>1</v>
      </c>
      <c r="AS27" s="769">
        <v>1</v>
      </c>
      <c r="AT27" s="769">
        <v>2</v>
      </c>
      <c r="AU27" s="769">
        <v>6</v>
      </c>
      <c r="AV27" s="771">
        <v>7</v>
      </c>
    </row>
    <row r="28" spans="2:48" ht="14.4" x14ac:dyDescent="0.3">
      <c r="B28" s="905"/>
      <c r="C28" s="2" t="s">
        <v>7</v>
      </c>
      <c r="D28">
        <v>17194</v>
      </c>
      <c r="E28">
        <v>17046</v>
      </c>
      <c r="F28">
        <v>16996</v>
      </c>
      <c r="G28">
        <v>16899</v>
      </c>
      <c r="H28">
        <v>17071</v>
      </c>
      <c r="I28">
        <v>18041</v>
      </c>
      <c r="J28">
        <v>18454</v>
      </c>
      <c r="K28">
        <v>18749</v>
      </c>
      <c r="L28">
        <v>18963</v>
      </c>
      <c r="M28">
        <v>19260</v>
      </c>
      <c r="N28">
        <v>19545</v>
      </c>
      <c r="O28">
        <v>19807</v>
      </c>
      <c r="P28">
        <v>19984</v>
      </c>
      <c r="Q28">
        <v>20230</v>
      </c>
      <c r="R28">
        <v>20346</v>
      </c>
      <c r="S28" s="143">
        <f>100</f>
        <v>100</v>
      </c>
      <c r="T28" s="328">
        <f t="shared" si="1"/>
        <v>99.139234616726768</v>
      </c>
      <c r="U28" s="328">
        <f t="shared" si="2"/>
        <v>98.848435500756082</v>
      </c>
      <c r="V28" s="328">
        <f t="shared" si="3"/>
        <v>98.28428521577294</v>
      </c>
      <c r="W28" s="328">
        <f t="shared" si="4"/>
        <v>99.28463417471211</v>
      </c>
      <c r="X28" s="328">
        <f t="shared" si="5"/>
        <v>104.92613702454345</v>
      </c>
      <c r="Y28" s="328">
        <f t="shared" si="6"/>
        <v>107.32813772246132</v>
      </c>
      <c r="Z28" s="328">
        <f t="shared" si="7"/>
        <v>109.04385250668838</v>
      </c>
      <c r="AA28" s="328">
        <f t="shared" si="8"/>
        <v>110.28847272304291</v>
      </c>
      <c r="AB28" s="328">
        <f t="shared" si="9"/>
        <v>112.0158194719088</v>
      </c>
      <c r="AC28" s="328">
        <f t="shared" si="10"/>
        <v>113.67337443294173</v>
      </c>
      <c r="AD28" s="328">
        <f t="shared" si="11"/>
        <v>115.19716180062812</v>
      </c>
      <c r="AE28" s="328">
        <f t="shared" si="12"/>
        <v>116.22659067116436</v>
      </c>
      <c r="AF28" s="328">
        <f t="shared" ref="AF28:AG28" si="36">Q28*100/$D28</f>
        <v>117.65732232174014</v>
      </c>
      <c r="AG28" s="329">
        <f t="shared" si="36"/>
        <v>118.33197627079214</v>
      </c>
      <c r="AH28" s="772"/>
      <c r="AI28" s="773"/>
      <c r="AJ28" s="773"/>
      <c r="AK28" s="773"/>
      <c r="AL28" s="773"/>
      <c r="AM28" s="773"/>
      <c r="AN28" s="773"/>
      <c r="AO28" s="773"/>
      <c r="AP28" s="773"/>
      <c r="AQ28" s="773"/>
      <c r="AR28" s="773"/>
      <c r="AS28" s="773"/>
      <c r="AT28" s="773"/>
      <c r="AU28" s="773"/>
      <c r="AV28" s="774"/>
    </row>
    <row r="29" spans="2:48" ht="15" customHeight="1" x14ac:dyDescent="0.3">
      <c r="B29" s="907" t="s">
        <v>9</v>
      </c>
      <c r="C29" s="3" t="s">
        <v>2</v>
      </c>
      <c r="D29" s="741">
        <v>382</v>
      </c>
      <c r="E29" s="741">
        <v>447</v>
      </c>
      <c r="F29" s="741">
        <v>609</v>
      </c>
      <c r="G29" s="741">
        <v>840</v>
      </c>
      <c r="H29" s="741">
        <v>1261</v>
      </c>
      <c r="I29" s="741">
        <v>1485</v>
      </c>
      <c r="J29" s="741">
        <v>1530</v>
      </c>
      <c r="K29" s="741">
        <v>1487</v>
      </c>
      <c r="L29" s="741">
        <v>1461</v>
      </c>
      <c r="M29" s="741">
        <v>1441</v>
      </c>
      <c r="N29" s="741">
        <v>1353</v>
      </c>
      <c r="O29" s="741">
        <v>1334</v>
      </c>
      <c r="P29" s="740">
        <v>1326</v>
      </c>
      <c r="Q29" s="742">
        <v>1332</v>
      </c>
      <c r="R29" s="742">
        <v>1356</v>
      </c>
      <c r="S29" s="143">
        <f>100</f>
        <v>100</v>
      </c>
      <c r="T29" s="328">
        <f t="shared" si="1"/>
        <v>117.01570680628272</v>
      </c>
      <c r="U29" s="328">
        <f t="shared" si="2"/>
        <v>159.42408376963351</v>
      </c>
      <c r="V29" s="328">
        <f t="shared" si="3"/>
        <v>219.89528795811518</v>
      </c>
      <c r="W29" s="328">
        <f t="shared" si="4"/>
        <v>330.1047120418848</v>
      </c>
      <c r="X29" s="328">
        <f t="shared" si="5"/>
        <v>388.74345549738217</v>
      </c>
      <c r="Y29" s="328">
        <f t="shared" si="6"/>
        <v>400.52356020942409</v>
      </c>
      <c r="Z29" s="328">
        <f t="shared" si="7"/>
        <v>389.26701570680626</v>
      </c>
      <c r="AA29" s="328">
        <f t="shared" si="8"/>
        <v>382.4607329842932</v>
      </c>
      <c r="AB29" s="328">
        <f t="shared" si="9"/>
        <v>377.22513089005236</v>
      </c>
      <c r="AC29" s="328">
        <f t="shared" si="10"/>
        <v>354.18848167539267</v>
      </c>
      <c r="AD29" s="328">
        <f t="shared" si="11"/>
        <v>349.21465968586386</v>
      </c>
      <c r="AE29" s="328">
        <f t="shared" si="12"/>
        <v>347.12041884816756</v>
      </c>
      <c r="AF29" s="328">
        <f t="shared" ref="AF29:AG29" si="37">Q29*100/$D29</f>
        <v>348.69109947643977</v>
      </c>
      <c r="AG29" s="329">
        <f t="shared" si="37"/>
        <v>354.9738219895288</v>
      </c>
      <c r="AH29" s="768">
        <v>1</v>
      </c>
      <c r="AI29" s="769">
        <v>1</v>
      </c>
      <c r="AJ29" s="769">
        <v>1</v>
      </c>
      <c r="AK29" s="769">
        <v>1</v>
      </c>
      <c r="AL29" s="769">
        <v>1</v>
      </c>
      <c r="AM29" s="769">
        <v>1</v>
      </c>
      <c r="AN29" s="769">
        <v>1</v>
      </c>
      <c r="AO29" s="769">
        <v>1</v>
      </c>
      <c r="AP29" s="769">
        <v>1</v>
      </c>
      <c r="AQ29" s="769">
        <v>1</v>
      </c>
      <c r="AR29" s="769">
        <v>1</v>
      </c>
      <c r="AS29" s="769">
        <v>1</v>
      </c>
      <c r="AT29" s="769">
        <v>2</v>
      </c>
      <c r="AU29" s="769">
        <v>6</v>
      </c>
      <c r="AV29" s="771">
        <v>7</v>
      </c>
    </row>
    <row r="30" spans="2:48" ht="14.4" x14ac:dyDescent="0.3">
      <c r="B30" s="905"/>
      <c r="C30" s="2" t="s">
        <v>3</v>
      </c>
      <c r="D30" s="741">
        <v>15</v>
      </c>
      <c r="E30" s="741">
        <v>13</v>
      </c>
      <c r="F30" s="741">
        <v>17</v>
      </c>
      <c r="G30" s="741">
        <v>19</v>
      </c>
      <c r="H30" s="741">
        <v>20</v>
      </c>
      <c r="I30" s="741">
        <v>17</v>
      </c>
      <c r="J30" s="741">
        <v>17</v>
      </c>
      <c r="K30" s="741">
        <v>18</v>
      </c>
      <c r="L30" s="741">
        <v>17</v>
      </c>
      <c r="M30" s="741">
        <v>18</v>
      </c>
      <c r="N30" s="741">
        <v>17</v>
      </c>
      <c r="O30" s="741">
        <v>17</v>
      </c>
      <c r="P30" s="740">
        <v>13</v>
      </c>
      <c r="Q30" s="742">
        <v>13</v>
      </c>
      <c r="R30" s="742">
        <v>13</v>
      </c>
      <c r="S30" s="143">
        <f>100</f>
        <v>100</v>
      </c>
      <c r="T30" s="328">
        <f t="shared" si="1"/>
        <v>86.666666666666671</v>
      </c>
      <c r="U30" s="328">
        <f t="shared" si="2"/>
        <v>113.33333333333333</v>
      </c>
      <c r="V30" s="328">
        <f t="shared" si="3"/>
        <v>126.66666666666667</v>
      </c>
      <c r="W30" s="328">
        <f t="shared" si="4"/>
        <v>133.33333333333334</v>
      </c>
      <c r="X30" s="328">
        <f t="shared" si="5"/>
        <v>113.33333333333333</v>
      </c>
      <c r="Y30" s="328">
        <f t="shared" si="6"/>
        <v>113.33333333333333</v>
      </c>
      <c r="Z30" s="328">
        <f t="shared" si="7"/>
        <v>120</v>
      </c>
      <c r="AA30" s="328">
        <f t="shared" si="8"/>
        <v>113.33333333333333</v>
      </c>
      <c r="AB30" s="328">
        <f t="shared" si="9"/>
        <v>120</v>
      </c>
      <c r="AC30" s="328">
        <f t="shared" si="10"/>
        <v>113.33333333333333</v>
      </c>
      <c r="AD30" s="328">
        <f t="shared" si="11"/>
        <v>113.33333333333333</v>
      </c>
      <c r="AE30" s="328">
        <f t="shared" si="12"/>
        <v>86.666666666666671</v>
      </c>
      <c r="AF30" s="328">
        <f t="shared" ref="AF30:AG30" si="38">Q30*100/$D30</f>
        <v>86.666666666666671</v>
      </c>
      <c r="AG30" s="329">
        <f t="shared" si="38"/>
        <v>86.666666666666671</v>
      </c>
      <c r="AH30" s="768">
        <v>1</v>
      </c>
      <c r="AI30" s="769">
        <v>1</v>
      </c>
      <c r="AJ30" s="769">
        <v>1</v>
      </c>
      <c r="AK30" s="769">
        <v>1</v>
      </c>
      <c r="AL30" s="769">
        <v>1</v>
      </c>
      <c r="AM30" s="769">
        <v>1</v>
      </c>
      <c r="AN30" s="769">
        <v>1</v>
      </c>
      <c r="AO30" s="769">
        <v>1</v>
      </c>
      <c r="AP30" s="769">
        <v>1</v>
      </c>
      <c r="AQ30" s="769">
        <v>1</v>
      </c>
      <c r="AR30" s="769">
        <v>1</v>
      </c>
      <c r="AS30" s="769">
        <v>1</v>
      </c>
      <c r="AT30" s="769">
        <v>2</v>
      </c>
      <c r="AU30" s="769">
        <v>6</v>
      </c>
      <c r="AV30" s="771">
        <v>7</v>
      </c>
    </row>
    <row r="31" spans="2:48" ht="14.4" x14ac:dyDescent="0.3">
      <c r="B31" s="905"/>
      <c r="C31" s="2" t="s">
        <v>4</v>
      </c>
      <c r="D31" s="741">
        <v>9</v>
      </c>
      <c r="E31" s="741">
        <v>10</v>
      </c>
      <c r="F31" s="741">
        <v>11</v>
      </c>
      <c r="G31" s="741">
        <v>12</v>
      </c>
      <c r="H31" s="741">
        <v>13</v>
      </c>
      <c r="I31" s="741">
        <v>13</v>
      </c>
      <c r="J31" s="741">
        <v>13</v>
      </c>
      <c r="K31" s="741">
        <v>15</v>
      </c>
      <c r="L31" s="741">
        <v>15</v>
      </c>
      <c r="M31" s="741">
        <v>14</v>
      </c>
      <c r="N31" s="741">
        <v>14</v>
      </c>
      <c r="O31" s="741">
        <v>14</v>
      </c>
      <c r="P31" s="740">
        <v>13</v>
      </c>
      <c r="Q31" s="742">
        <v>13</v>
      </c>
      <c r="R31" s="742">
        <v>13</v>
      </c>
      <c r="S31" s="143">
        <f>100</f>
        <v>100</v>
      </c>
      <c r="T31" s="328">
        <f t="shared" si="1"/>
        <v>111.11111111111111</v>
      </c>
      <c r="U31" s="328">
        <f t="shared" si="2"/>
        <v>122.22222222222223</v>
      </c>
      <c r="V31" s="328">
        <f t="shared" si="3"/>
        <v>133.33333333333334</v>
      </c>
      <c r="W31" s="328">
        <f t="shared" si="4"/>
        <v>144.44444444444446</v>
      </c>
      <c r="X31" s="328">
        <f t="shared" si="5"/>
        <v>144.44444444444446</v>
      </c>
      <c r="Y31" s="328">
        <f t="shared" si="6"/>
        <v>144.44444444444446</v>
      </c>
      <c r="Z31" s="328">
        <f t="shared" si="7"/>
        <v>166.66666666666666</v>
      </c>
      <c r="AA31" s="328">
        <f t="shared" si="8"/>
        <v>166.66666666666666</v>
      </c>
      <c r="AB31" s="328">
        <f t="shared" si="9"/>
        <v>155.55555555555554</v>
      </c>
      <c r="AC31" s="328">
        <f t="shared" si="10"/>
        <v>155.55555555555554</v>
      </c>
      <c r="AD31" s="328">
        <f t="shared" si="11"/>
        <v>155.55555555555554</v>
      </c>
      <c r="AE31" s="328">
        <f t="shared" si="12"/>
        <v>144.44444444444446</v>
      </c>
      <c r="AF31" s="328">
        <f t="shared" ref="AF31:AG31" si="39">Q31*100/$D31</f>
        <v>144.44444444444446</v>
      </c>
      <c r="AG31" s="329">
        <f t="shared" si="39"/>
        <v>144.44444444444446</v>
      </c>
      <c r="AH31" s="768">
        <v>1</v>
      </c>
      <c r="AI31" s="769">
        <v>1</v>
      </c>
      <c r="AJ31" s="769">
        <v>1</v>
      </c>
      <c r="AK31" s="769">
        <v>1</v>
      </c>
      <c r="AL31" s="769">
        <v>1</v>
      </c>
      <c r="AM31" s="769">
        <v>1</v>
      </c>
      <c r="AN31" s="769">
        <v>1</v>
      </c>
      <c r="AO31" s="769">
        <v>1</v>
      </c>
      <c r="AP31" s="769">
        <v>1</v>
      </c>
      <c r="AQ31" s="769">
        <v>1</v>
      </c>
      <c r="AR31" s="769">
        <v>1</v>
      </c>
      <c r="AS31" s="769">
        <v>1</v>
      </c>
      <c r="AT31" s="769">
        <v>2</v>
      </c>
      <c r="AU31" s="769">
        <v>6</v>
      </c>
      <c r="AV31" s="771">
        <v>7</v>
      </c>
    </row>
    <row r="32" spans="2:48" ht="14.4" x14ac:dyDescent="0.3">
      <c r="B32" s="905"/>
      <c r="C32" s="2" t="s">
        <v>5</v>
      </c>
      <c r="D32" s="741">
        <v>11</v>
      </c>
      <c r="E32" s="741">
        <v>11</v>
      </c>
      <c r="F32" s="741">
        <v>11</v>
      </c>
      <c r="G32" s="741">
        <v>11</v>
      </c>
      <c r="H32" s="741">
        <v>11</v>
      </c>
      <c r="I32" s="741">
        <v>11</v>
      </c>
      <c r="J32" s="741">
        <v>10</v>
      </c>
      <c r="K32" s="741">
        <v>10</v>
      </c>
      <c r="L32" s="741">
        <v>10</v>
      </c>
      <c r="M32" s="741">
        <v>10</v>
      </c>
      <c r="N32" s="741">
        <v>10</v>
      </c>
      <c r="O32" s="741">
        <v>10</v>
      </c>
      <c r="P32" s="740">
        <v>10</v>
      </c>
      <c r="Q32" s="742">
        <v>10</v>
      </c>
      <c r="R32" s="742">
        <v>10</v>
      </c>
      <c r="S32" s="143">
        <f>100</f>
        <v>100</v>
      </c>
      <c r="T32" s="328">
        <f t="shared" si="1"/>
        <v>100</v>
      </c>
      <c r="U32" s="328">
        <f t="shared" si="2"/>
        <v>100</v>
      </c>
      <c r="V32" s="328">
        <f t="shared" si="3"/>
        <v>100</v>
      </c>
      <c r="W32" s="328">
        <f t="shared" si="4"/>
        <v>100</v>
      </c>
      <c r="X32" s="328">
        <f t="shared" si="5"/>
        <v>100</v>
      </c>
      <c r="Y32" s="328">
        <f t="shared" si="6"/>
        <v>90.909090909090907</v>
      </c>
      <c r="Z32" s="328">
        <f t="shared" si="7"/>
        <v>90.909090909090907</v>
      </c>
      <c r="AA32" s="328">
        <f t="shared" si="8"/>
        <v>90.909090909090907</v>
      </c>
      <c r="AB32" s="328">
        <f t="shared" si="9"/>
        <v>90.909090909090907</v>
      </c>
      <c r="AC32" s="328">
        <f t="shared" si="10"/>
        <v>90.909090909090907</v>
      </c>
      <c r="AD32" s="328">
        <f t="shared" si="11"/>
        <v>90.909090909090907</v>
      </c>
      <c r="AE32" s="328">
        <f t="shared" si="12"/>
        <v>90.909090909090907</v>
      </c>
      <c r="AF32" s="328">
        <f t="shared" ref="AF32:AG32" si="40">Q32*100/$D32</f>
        <v>90.909090909090907</v>
      </c>
      <c r="AG32" s="329">
        <f t="shared" si="40"/>
        <v>90.909090909090907</v>
      </c>
      <c r="AH32" s="768">
        <v>1</v>
      </c>
      <c r="AI32" s="769">
        <v>1</v>
      </c>
      <c r="AJ32" s="769">
        <v>1</v>
      </c>
      <c r="AK32" s="769">
        <v>1</v>
      </c>
      <c r="AL32" s="769">
        <v>1</v>
      </c>
      <c r="AM32" s="769">
        <v>1</v>
      </c>
      <c r="AN32" s="769">
        <v>1</v>
      </c>
      <c r="AO32" s="769">
        <v>1</v>
      </c>
      <c r="AP32" s="769">
        <v>1</v>
      </c>
      <c r="AQ32" s="769">
        <v>1</v>
      </c>
      <c r="AR32" s="769">
        <v>1</v>
      </c>
      <c r="AS32" s="769">
        <v>1</v>
      </c>
      <c r="AT32" s="769">
        <v>2</v>
      </c>
      <c r="AU32" s="769">
        <v>6</v>
      </c>
      <c r="AV32" s="771">
        <v>7</v>
      </c>
    </row>
    <row r="33" spans="2:48" ht="14.4" x14ac:dyDescent="0.3">
      <c r="B33" s="905"/>
      <c r="C33" s="2" t="s">
        <v>6</v>
      </c>
      <c r="D33" s="741">
        <v>417</v>
      </c>
      <c r="E33" s="741">
        <v>481</v>
      </c>
      <c r="F33" s="741">
        <v>648</v>
      </c>
      <c r="G33" s="741">
        <v>882</v>
      </c>
      <c r="H33" s="741">
        <v>1305</v>
      </c>
      <c r="I33" s="741">
        <v>1526</v>
      </c>
      <c r="J33" s="741">
        <v>1570</v>
      </c>
      <c r="K33" s="741">
        <v>1530</v>
      </c>
      <c r="L33" s="741">
        <v>1503</v>
      </c>
      <c r="M33" s="741">
        <v>1483</v>
      </c>
      <c r="N33" s="741">
        <v>1394</v>
      </c>
      <c r="O33" s="741">
        <v>1375</v>
      </c>
      <c r="P33" s="740">
        <v>1362</v>
      </c>
      <c r="Q33" s="742">
        <v>1368</v>
      </c>
      <c r="R33" s="742">
        <v>1392</v>
      </c>
      <c r="S33" s="143">
        <f>100</f>
        <v>100</v>
      </c>
      <c r="T33" s="328">
        <f t="shared" si="1"/>
        <v>115.34772182254197</v>
      </c>
      <c r="U33" s="328">
        <f t="shared" si="2"/>
        <v>155.39568345323741</v>
      </c>
      <c r="V33" s="328">
        <f t="shared" si="3"/>
        <v>211.51079136690649</v>
      </c>
      <c r="W33" s="328">
        <f t="shared" si="4"/>
        <v>312.9496402877698</v>
      </c>
      <c r="X33" s="328">
        <f t="shared" si="5"/>
        <v>365.94724220623499</v>
      </c>
      <c r="Y33" s="328">
        <f t="shared" si="6"/>
        <v>376.4988009592326</v>
      </c>
      <c r="Z33" s="328">
        <f t="shared" si="7"/>
        <v>366.9064748201439</v>
      </c>
      <c r="AA33" s="328">
        <f t="shared" si="8"/>
        <v>360.43165467625897</v>
      </c>
      <c r="AB33" s="328">
        <f t="shared" si="9"/>
        <v>355.63549160671465</v>
      </c>
      <c r="AC33" s="328">
        <f t="shared" si="10"/>
        <v>334.29256594724222</v>
      </c>
      <c r="AD33" s="328">
        <f t="shared" si="11"/>
        <v>329.73621103117506</v>
      </c>
      <c r="AE33" s="328">
        <f t="shared" si="12"/>
        <v>326.61870503597123</v>
      </c>
      <c r="AF33" s="328">
        <f t="shared" ref="AF33:AG33" si="41">Q33*100/$D33</f>
        <v>328.05755395683451</v>
      </c>
      <c r="AG33" s="329">
        <f t="shared" si="41"/>
        <v>333.8129496402878</v>
      </c>
      <c r="AH33" s="768">
        <v>1</v>
      </c>
      <c r="AI33" s="769">
        <v>1</v>
      </c>
      <c r="AJ33" s="769">
        <v>1</v>
      </c>
      <c r="AK33" s="769">
        <v>1</v>
      </c>
      <c r="AL33" s="769">
        <v>1</v>
      </c>
      <c r="AM33" s="769">
        <v>1</v>
      </c>
      <c r="AN33" s="769">
        <v>1</v>
      </c>
      <c r="AO33" s="769">
        <v>1</v>
      </c>
      <c r="AP33" s="769">
        <v>1</v>
      </c>
      <c r="AQ33" s="769">
        <v>1</v>
      </c>
      <c r="AR33" s="769">
        <v>1</v>
      </c>
      <c r="AS33" s="769">
        <v>1</v>
      </c>
      <c r="AT33" s="769">
        <v>2</v>
      </c>
      <c r="AU33" s="769">
        <v>6</v>
      </c>
      <c r="AV33" s="771">
        <v>7</v>
      </c>
    </row>
    <row r="34" spans="2:48" ht="14.4" x14ac:dyDescent="0.3">
      <c r="B34" s="906"/>
      <c r="C34" s="4" t="s">
        <v>7</v>
      </c>
      <c r="D34">
        <v>406</v>
      </c>
      <c r="E34">
        <v>470</v>
      </c>
      <c r="F34">
        <v>637</v>
      </c>
      <c r="G34">
        <v>871</v>
      </c>
      <c r="H34">
        <v>1294</v>
      </c>
      <c r="I34">
        <v>1515</v>
      </c>
      <c r="J34">
        <v>1560</v>
      </c>
      <c r="K34">
        <v>1520</v>
      </c>
      <c r="L34">
        <v>1493</v>
      </c>
      <c r="M34">
        <v>1473</v>
      </c>
      <c r="N34">
        <v>1384</v>
      </c>
      <c r="O34">
        <v>1365</v>
      </c>
      <c r="P34">
        <v>1352</v>
      </c>
      <c r="Q34">
        <v>1358</v>
      </c>
      <c r="R34">
        <v>1382</v>
      </c>
      <c r="S34" s="143">
        <f>100</f>
        <v>100</v>
      </c>
      <c r="T34" s="328">
        <f t="shared" si="1"/>
        <v>115.76354679802955</v>
      </c>
      <c r="U34" s="328">
        <f t="shared" si="2"/>
        <v>156.89655172413794</v>
      </c>
      <c r="V34" s="328">
        <f t="shared" si="3"/>
        <v>214.53201970443351</v>
      </c>
      <c r="W34" s="328">
        <f t="shared" si="4"/>
        <v>318.7192118226601</v>
      </c>
      <c r="X34" s="328">
        <f t="shared" si="5"/>
        <v>373.15270935960592</v>
      </c>
      <c r="Y34" s="328">
        <f t="shared" si="6"/>
        <v>384.23645320197045</v>
      </c>
      <c r="Z34" s="328">
        <f t="shared" si="7"/>
        <v>374.38423645320199</v>
      </c>
      <c r="AA34" s="328">
        <f t="shared" si="8"/>
        <v>367.73399014778323</v>
      </c>
      <c r="AB34" s="328">
        <f t="shared" si="9"/>
        <v>362.807881773399</v>
      </c>
      <c r="AC34" s="328">
        <f t="shared" si="10"/>
        <v>340.88669950738915</v>
      </c>
      <c r="AD34" s="328">
        <f t="shared" si="11"/>
        <v>336.20689655172413</v>
      </c>
      <c r="AE34" s="328">
        <f t="shared" si="12"/>
        <v>333.00492610837438</v>
      </c>
      <c r="AF34" s="328">
        <f t="shared" ref="AF34:AG34" si="42">Q34*100/$D34</f>
        <v>334.48275862068965</v>
      </c>
      <c r="AG34" s="329">
        <f t="shared" si="42"/>
        <v>340.39408866995075</v>
      </c>
      <c r="AH34" s="772"/>
      <c r="AI34" s="773"/>
      <c r="AJ34" s="773"/>
      <c r="AK34" s="773"/>
      <c r="AL34" s="773"/>
      <c r="AM34" s="773"/>
      <c r="AN34" s="773"/>
      <c r="AO34" s="773"/>
      <c r="AP34" s="773"/>
      <c r="AQ34" s="773"/>
      <c r="AR34" s="773"/>
      <c r="AS34" s="773"/>
      <c r="AT34" s="773"/>
      <c r="AU34" s="773"/>
      <c r="AV34" s="774"/>
    </row>
    <row r="35" spans="2:48" ht="15" customHeight="1" x14ac:dyDescent="0.3">
      <c r="B35" s="905" t="s">
        <v>10</v>
      </c>
      <c r="C35" s="2" t="s">
        <v>2</v>
      </c>
      <c r="D35" s="741">
        <v>219</v>
      </c>
      <c r="E35" s="741">
        <v>226</v>
      </c>
      <c r="F35" s="741">
        <v>242</v>
      </c>
      <c r="G35" s="741">
        <v>271</v>
      </c>
      <c r="H35" s="741">
        <v>274</v>
      </c>
      <c r="I35" s="741">
        <v>283</v>
      </c>
      <c r="J35" s="741">
        <v>292</v>
      </c>
      <c r="K35" s="741">
        <v>282</v>
      </c>
      <c r="L35" s="741">
        <v>290</v>
      </c>
      <c r="M35" s="741">
        <v>293</v>
      </c>
      <c r="N35" s="741">
        <v>291</v>
      </c>
      <c r="O35" s="741">
        <v>283</v>
      </c>
      <c r="P35" s="740">
        <v>277</v>
      </c>
      <c r="Q35" s="742">
        <v>280</v>
      </c>
      <c r="R35" s="742">
        <v>288</v>
      </c>
      <c r="S35" s="143">
        <f>100</f>
        <v>100</v>
      </c>
      <c r="T35" s="328">
        <f t="shared" si="1"/>
        <v>103.19634703196347</v>
      </c>
      <c r="U35" s="328">
        <f t="shared" si="2"/>
        <v>110.50228310502283</v>
      </c>
      <c r="V35" s="328">
        <f t="shared" si="3"/>
        <v>123.74429223744292</v>
      </c>
      <c r="W35" s="328">
        <f t="shared" si="4"/>
        <v>125.11415525114155</v>
      </c>
      <c r="X35" s="328">
        <f t="shared" si="5"/>
        <v>129.22374429223746</v>
      </c>
      <c r="Y35" s="328">
        <f t="shared" si="6"/>
        <v>133.33333333333334</v>
      </c>
      <c r="Z35" s="328">
        <f t="shared" si="7"/>
        <v>128.76712328767124</v>
      </c>
      <c r="AA35" s="328">
        <f t="shared" si="8"/>
        <v>132.42009132420091</v>
      </c>
      <c r="AB35" s="328">
        <f t="shared" si="9"/>
        <v>133.78995433789953</v>
      </c>
      <c r="AC35" s="328">
        <f t="shared" si="10"/>
        <v>132.87671232876713</v>
      </c>
      <c r="AD35" s="328">
        <f t="shared" si="11"/>
        <v>129.22374429223746</v>
      </c>
      <c r="AE35" s="328">
        <f t="shared" si="12"/>
        <v>126.48401826484019</v>
      </c>
      <c r="AF35" s="328">
        <f t="shared" ref="AF35:AG35" si="43">Q35*100/$D35</f>
        <v>127.85388127853881</v>
      </c>
      <c r="AG35" s="329">
        <f t="shared" si="43"/>
        <v>131.50684931506851</v>
      </c>
      <c r="AH35" s="768">
        <v>1</v>
      </c>
      <c r="AI35" s="769">
        <v>1</v>
      </c>
      <c r="AJ35" s="769">
        <v>1</v>
      </c>
      <c r="AK35" s="769">
        <v>1</v>
      </c>
      <c r="AL35" s="769">
        <v>1</v>
      </c>
      <c r="AM35" s="769">
        <v>1</v>
      </c>
      <c r="AN35" s="769">
        <v>1</v>
      </c>
      <c r="AO35" s="769">
        <v>1</v>
      </c>
      <c r="AP35" s="769">
        <v>1</v>
      </c>
      <c r="AQ35" s="769">
        <v>1</v>
      </c>
      <c r="AR35" s="769">
        <v>1</v>
      </c>
      <c r="AS35" s="769">
        <v>1</v>
      </c>
      <c r="AT35" s="769">
        <v>2</v>
      </c>
      <c r="AU35" s="769">
        <v>6</v>
      </c>
      <c r="AV35" s="771">
        <v>7</v>
      </c>
    </row>
    <row r="36" spans="2:48" ht="14.4" x14ac:dyDescent="0.3">
      <c r="B36" s="905"/>
      <c r="C36" s="2" t="s">
        <v>3</v>
      </c>
      <c r="D36" s="741">
        <v>53</v>
      </c>
      <c r="E36" s="741">
        <v>53</v>
      </c>
      <c r="F36" s="741">
        <v>55</v>
      </c>
      <c r="G36" s="741">
        <v>55</v>
      </c>
      <c r="H36" s="741">
        <v>62</v>
      </c>
      <c r="I36" s="741">
        <v>60</v>
      </c>
      <c r="J36" s="741">
        <v>64</v>
      </c>
      <c r="K36" s="741">
        <v>60</v>
      </c>
      <c r="L36" s="741">
        <v>64</v>
      </c>
      <c r="M36" s="741">
        <v>63</v>
      </c>
      <c r="N36" s="741">
        <v>64</v>
      </c>
      <c r="O36" s="741">
        <v>66</v>
      </c>
      <c r="P36" s="740">
        <v>68</v>
      </c>
      <c r="Q36" s="742">
        <v>68</v>
      </c>
      <c r="R36" s="742">
        <v>69</v>
      </c>
      <c r="S36" s="143">
        <f>100</f>
        <v>100</v>
      </c>
      <c r="T36" s="328">
        <f t="shared" si="1"/>
        <v>100</v>
      </c>
      <c r="U36" s="328">
        <f t="shared" si="2"/>
        <v>103.77358490566037</v>
      </c>
      <c r="V36" s="328">
        <f t="shared" si="3"/>
        <v>103.77358490566037</v>
      </c>
      <c r="W36" s="328">
        <f t="shared" si="4"/>
        <v>116.98113207547169</v>
      </c>
      <c r="X36" s="328">
        <f t="shared" si="5"/>
        <v>113.20754716981132</v>
      </c>
      <c r="Y36" s="328">
        <f t="shared" si="6"/>
        <v>120.75471698113208</v>
      </c>
      <c r="Z36" s="328">
        <f t="shared" si="7"/>
        <v>113.20754716981132</v>
      </c>
      <c r="AA36" s="328">
        <f t="shared" si="8"/>
        <v>120.75471698113208</v>
      </c>
      <c r="AB36" s="328">
        <f t="shared" si="9"/>
        <v>118.86792452830188</v>
      </c>
      <c r="AC36" s="328">
        <f t="shared" si="10"/>
        <v>120.75471698113208</v>
      </c>
      <c r="AD36" s="328">
        <f t="shared" si="11"/>
        <v>124.52830188679245</v>
      </c>
      <c r="AE36" s="328">
        <f t="shared" si="12"/>
        <v>128.30188679245282</v>
      </c>
      <c r="AF36" s="328">
        <f t="shared" ref="AF36:AG36" si="44">Q36*100/$D36</f>
        <v>128.30188679245282</v>
      </c>
      <c r="AG36" s="329">
        <f t="shared" si="44"/>
        <v>130.18867924528303</v>
      </c>
      <c r="AH36" s="768">
        <v>1</v>
      </c>
      <c r="AI36" s="769">
        <v>1</v>
      </c>
      <c r="AJ36" s="769">
        <v>1</v>
      </c>
      <c r="AK36" s="769">
        <v>1</v>
      </c>
      <c r="AL36" s="769">
        <v>1</v>
      </c>
      <c r="AM36" s="769">
        <v>1</v>
      </c>
      <c r="AN36" s="769">
        <v>1</v>
      </c>
      <c r="AO36" s="769">
        <v>1</v>
      </c>
      <c r="AP36" s="769">
        <v>1</v>
      </c>
      <c r="AQ36" s="769">
        <v>1</v>
      </c>
      <c r="AR36" s="769">
        <v>1</v>
      </c>
      <c r="AS36" s="769">
        <v>1</v>
      </c>
      <c r="AT36" s="769">
        <v>2</v>
      </c>
      <c r="AU36" s="769">
        <v>6</v>
      </c>
      <c r="AV36" s="771">
        <v>7</v>
      </c>
    </row>
    <row r="37" spans="2:48" ht="14.4" x14ac:dyDescent="0.3">
      <c r="B37" s="905"/>
      <c r="C37" s="2" t="s">
        <v>4</v>
      </c>
      <c r="D37" s="741">
        <v>50</v>
      </c>
      <c r="E37" s="741">
        <v>53</v>
      </c>
      <c r="F37" s="741">
        <v>50</v>
      </c>
      <c r="G37" s="741">
        <v>51</v>
      </c>
      <c r="H37" s="741">
        <v>50</v>
      </c>
      <c r="I37" s="741">
        <v>52</v>
      </c>
      <c r="J37" s="741">
        <v>51</v>
      </c>
      <c r="K37" s="741">
        <v>53</v>
      </c>
      <c r="L37" s="741">
        <v>55</v>
      </c>
      <c r="M37" s="741">
        <v>58</v>
      </c>
      <c r="N37" s="741">
        <v>55</v>
      </c>
      <c r="O37" s="741">
        <v>53</v>
      </c>
      <c r="P37" s="740">
        <v>52</v>
      </c>
      <c r="Q37" s="742">
        <v>51</v>
      </c>
      <c r="R37" s="742">
        <v>52</v>
      </c>
      <c r="S37" s="143">
        <f>100</f>
        <v>100</v>
      </c>
      <c r="T37" s="328">
        <f t="shared" si="1"/>
        <v>106</v>
      </c>
      <c r="U37" s="328">
        <f t="shared" si="2"/>
        <v>100</v>
      </c>
      <c r="V37" s="328">
        <f t="shared" si="3"/>
        <v>102</v>
      </c>
      <c r="W37" s="328">
        <f t="shared" si="4"/>
        <v>100</v>
      </c>
      <c r="X37" s="328">
        <f t="shared" si="5"/>
        <v>104</v>
      </c>
      <c r="Y37" s="328">
        <f t="shared" si="6"/>
        <v>102</v>
      </c>
      <c r="Z37" s="328">
        <f t="shared" si="7"/>
        <v>106</v>
      </c>
      <c r="AA37" s="328">
        <f t="shared" si="8"/>
        <v>110</v>
      </c>
      <c r="AB37" s="328">
        <f t="shared" si="9"/>
        <v>116</v>
      </c>
      <c r="AC37" s="328">
        <f t="shared" si="10"/>
        <v>110</v>
      </c>
      <c r="AD37" s="328">
        <f t="shared" si="11"/>
        <v>106</v>
      </c>
      <c r="AE37" s="328">
        <f t="shared" si="12"/>
        <v>104</v>
      </c>
      <c r="AF37" s="328">
        <f t="shared" ref="AF37:AG88" si="45">Q37*100/$D37</f>
        <v>102</v>
      </c>
      <c r="AG37" s="329">
        <f t="shared" si="45"/>
        <v>104</v>
      </c>
      <c r="AH37" s="768">
        <v>1</v>
      </c>
      <c r="AI37" s="769">
        <v>1</v>
      </c>
      <c r="AJ37" s="769">
        <v>1</v>
      </c>
      <c r="AK37" s="769">
        <v>1</v>
      </c>
      <c r="AL37" s="769">
        <v>1</v>
      </c>
      <c r="AM37" s="769">
        <v>1</v>
      </c>
      <c r="AN37" s="769">
        <v>1</v>
      </c>
      <c r="AO37" s="769">
        <v>1</v>
      </c>
      <c r="AP37" s="769">
        <v>1</v>
      </c>
      <c r="AQ37" s="769">
        <v>1</v>
      </c>
      <c r="AR37" s="769">
        <v>1</v>
      </c>
      <c r="AS37" s="769">
        <v>1</v>
      </c>
      <c r="AT37" s="769">
        <v>2</v>
      </c>
      <c r="AU37" s="769">
        <v>6</v>
      </c>
      <c r="AV37" s="771">
        <v>7</v>
      </c>
    </row>
    <row r="38" spans="2:48" ht="14.4" x14ac:dyDescent="0.3">
      <c r="B38" s="905"/>
      <c r="C38" s="2" t="s">
        <v>5</v>
      </c>
      <c r="D38" s="741">
        <v>6</v>
      </c>
      <c r="E38" s="741">
        <v>6</v>
      </c>
      <c r="F38" s="741">
        <v>6</v>
      </c>
      <c r="G38" s="741">
        <v>6</v>
      </c>
      <c r="H38" s="741">
        <v>6</v>
      </c>
      <c r="I38" s="741">
        <v>6</v>
      </c>
      <c r="J38" s="741">
        <v>6</v>
      </c>
      <c r="K38" s="741">
        <v>6</v>
      </c>
      <c r="L38" s="741">
        <v>6</v>
      </c>
      <c r="M38" s="741">
        <v>5</v>
      </c>
      <c r="N38" s="741">
        <v>6</v>
      </c>
      <c r="O38" s="741">
        <v>6</v>
      </c>
      <c r="P38" s="740">
        <v>6</v>
      </c>
      <c r="Q38" s="742">
        <v>6</v>
      </c>
      <c r="R38" s="742">
        <v>6</v>
      </c>
      <c r="S38" s="143">
        <f>100</f>
        <v>100</v>
      </c>
      <c r="T38" s="328">
        <f t="shared" si="1"/>
        <v>100</v>
      </c>
      <c r="U38" s="328">
        <f t="shared" si="2"/>
        <v>100</v>
      </c>
      <c r="V38" s="328">
        <f t="shared" si="3"/>
        <v>100</v>
      </c>
      <c r="W38" s="328">
        <f t="shared" si="4"/>
        <v>100</v>
      </c>
      <c r="X38" s="328">
        <f t="shared" si="5"/>
        <v>100</v>
      </c>
      <c r="Y38" s="328">
        <f t="shared" si="6"/>
        <v>100</v>
      </c>
      <c r="Z38" s="328">
        <f t="shared" si="7"/>
        <v>100</v>
      </c>
      <c r="AA38" s="328">
        <f t="shared" si="8"/>
        <v>100</v>
      </c>
      <c r="AB38" s="328">
        <f t="shared" si="9"/>
        <v>83.333333333333329</v>
      </c>
      <c r="AC38" s="328">
        <f t="shared" si="10"/>
        <v>100</v>
      </c>
      <c r="AD38" s="328">
        <f t="shared" si="11"/>
        <v>100</v>
      </c>
      <c r="AE38" s="328">
        <f t="shared" si="12"/>
        <v>100</v>
      </c>
      <c r="AF38" s="328">
        <f t="shared" si="45"/>
        <v>100</v>
      </c>
      <c r="AG38" s="329">
        <f t="shared" si="45"/>
        <v>100</v>
      </c>
      <c r="AH38" s="768">
        <v>1</v>
      </c>
      <c r="AI38" s="769">
        <v>1</v>
      </c>
      <c r="AJ38" s="769">
        <v>1</v>
      </c>
      <c r="AK38" s="769">
        <v>1</v>
      </c>
      <c r="AL38" s="769">
        <v>1</v>
      </c>
      <c r="AM38" s="769">
        <v>1</v>
      </c>
      <c r="AN38" s="769">
        <v>1</v>
      </c>
      <c r="AO38" s="769">
        <v>1</v>
      </c>
      <c r="AP38" s="769">
        <v>1</v>
      </c>
      <c r="AQ38" s="769">
        <v>1</v>
      </c>
      <c r="AR38" s="769">
        <v>1</v>
      </c>
      <c r="AS38" s="769">
        <v>1</v>
      </c>
      <c r="AT38" s="769">
        <v>2</v>
      </c>
      <c r="AU38" s="769">
        <v>6</v>
      </c>
      <c r="AV38" s="771">
        <v>7</v>
      </c>
    </row>
    <row r="39" spans="2:48" ht="14.4" x14ac:dyDescent="0.3">
      <c r="B39" s="905"/>
      <c r="C39" s="2" t="s">
        <v>6</v>
      </c>
      <c r="D39" s="741">
        <v>328</v>
      </c>
      <c r="E39" s="741">
        <v>338</v>
      </c>
      <c r="F39" s="741">
        <v>353</v>
      </c>
      <c r="G39" s="741">
        <v>383</v>
      </c>
      <c r="H39" s="741">
        <v>392</v>
      </c>
      <c r="I39" s="741">
        <v>401</v>
      </c>
      <c r="J39" s="741">
        <v>413</v>
      </c>
      <c r="K39" s="741">
        <v>401</v>
      </c>
      <c r="L39" s="741">
        <v>415</v>
      </c>
      <c r="M39" s="741">
        <v>419</v>
      </c>
      <c r="N39" s="741">
        <v>416</v>
      </c>
      <c r="O39" s="741">
        <v>408</v>
      </c>
      <c r="P39" s="740">
        <v>403</v>
      </c>
      <c r="Q39" s="742">
        <v>405</v>
      </c>
      <c r="R39" s="742">
        <v>415</v>
      </c>
      <c r="S39" s="143">
        <f>100</f>
        <v>100</v>
      </c>
      <c r="T39" s="328">
        <f t="shared" si="1"/>
        <v>103.04878048780488</v>
      </c>
      <c r="U39" s="328">
        <f t="shared" si="2"/>
        <v>107.6219512195122</v>
      </c>
      <c r="V39" s="328">
        <f t="shared" si="3"/>
        <v>116.76829268292683</v>
      </c>
      <c r="W39" s="328">
        <f t="shared" si="4"/>
        <v>119.51219512195122</v>
      </c>
      <c r="X39" s="328">
        <f t="shared" si="5"/>
        <v>122.2560975609756</v>
      </c>
      <c r="Y39" s="328">
        <f t="shared" si="6"/>
        <v>125.91463414634147</v>
      </c>
      <c r="Z39" s="328">
        <f t="shared" si="7"/>
        <v>122.2560975609756</v>
      </c>
      <c r="AA39" s="328">
        <f t="shared" si="8"/>
        <v>126.52439024390245</v>
      </c>
      <c r="AB39" s="328">
        <f t="shared" si="9"/>
        <v>127.7439024390244</v>
      </c>
      <c r="AC39" s="328">
        <f t="shared" si="10"/>
        <v>126.82926829268293</v>
      </c>
      <c r="AD39" s="328">
        <f t="shared" si="11"/>
        <v>124.39024390243902</v>
      </c>
      <c r="AE39" s="328">
        <f t="shared" si="12"/>
        <v>122.86585365853658</v>
      </c>
      <c r="AF39" s="328">
        <f t="shared" si="45"/>
        <v>123.47560975609755</v>
      </c>
      <c r="AG39" s="329">
        <f t="shared" si="45"/>
        <v>126.52439024390245</v>
      </c>
      <c r="AH39" s="768">
        <v>1</v>
      </c>
      <c r="AI39" s="769">
        <v>1</v>
      </c>
      <c r="AJ39" s="769">
        <v>1</v>
      </c>
      <c r="AK39" s="769">
        <v>1</v>
      </c>
      <c r="AL39" s="769">
        <v>1</v>
      </c>
      <c r="AM39" s="769">
        <v>1</v>
      </c>
      <c r="AN39" s="769">
        <v>1</v>
      </c>
      <c r="AO39" s="769">
        <v>1</v>
      </c>
      <c r="AP39" s="769">
        <v>1</v>
      </c>
      <c r="AQ39" s="769">
        <v>1</v>
      </c>
      <c r="AR39" s="769">
        <v>1</v>
      </c>
      <c r="AS39" s="769">
        <v>1</v>
      </c>
      <c r="AT39" s="769">
        <v>2</v>
      </c>
      <c r="AU39" s="769">
        <v>6</v>
      </c>
      <c r="AV39" s="771">
        <v>7</v>
      </c>
    </row>
    <row r="40" spans="2:48" ht="14.4" x14ac:dyDescent="0.3">
      <c r="B40" s="905"/>
      <c r="C40" s="2" t="s">
        <v>7</v>
      </c>
      <c r="D40">
        <v>322</v>
      </c>
      <c r="E40">
        <v>332</v>
      </c>
      <c r="F40">
        <v>347</v>
      </c>
      <c r="G40">
        <v>377</v>
      </c>
      <c r="H40">
        <v>386</v>
      </c>
      <c r="I40">
        <v>395</v>
      </c>
      <c r="J40">
        <v>407</v>
      </c>
      <c r="K40">
        <v>395</v>
      </c>
      <c r="L40">
        <v>409</v>
      </c>
      <c r="M40">
        <v>414</v>
      </c>
      <c r="N40">
        <v>410</v>
      </c>
      <c r="O40">
        <v>402</v>
      </c>
      <c r="P40">
        <v>397</v>
      </c>
      <c r="Q40">
        <v>399</v>
      </c>
      <c r="R40">
        <v>409</v>
      </c>
      <c r="S40" s="143">
        <f>100</f>
        <v>100</v>
      </c>
      <c r="T40" s="328">
        <f t="shared" si="1"/>
        <v>103.1055900621118</v>
      </c>
      <c r="U40" s="328">
        <f t="shared" si="2"/>
        <v>107.7639751552795</v>
      </c>
      <c r="V40" s="328">
        <f t="shared" si="3"/>
        <v>117.0807453416149</v>
      </c>
      <c r="W40" s="328">
        <f t="shared" si="4"/>
        <v>119.87577639751552</v>
      </c>
      <c r="X40" s="328">
        <f t="shared" si="5"/>
        <v>122.67080745341615</v>
      </c>
      <c r="Y40" s="328">
        <f t="shared" si="6"/>
        <v>126.3975155279503</v>
      </c>
      <c r="Z40" s="328">
        <f t="shared" si="7"/>
        <v>122.67080745341615</v>
      </c>
      <c r="AA40" s="328">
        <f t="shared" si="8"/>
        <v>127.01863354037268</v>
      </c>
      <c r="AB40" s="328">
        <f t="shared" si="9"/>
        <v>128.57142857142858</v>
      </c>
      <c r="AC40" s="328">
        <f t="shared" si="10"/>
        <v>127.32919254658385</v>
      </c>
      <c r="AD40" s="328">
        <f t="shared" si="11"/>
        <v>124.84472049689441</v>
      </c>
      <c r="AE40" s="328">
        <f t="shared" si="12"/>
        <v>123.2919254658385</v>
      </c>
      <c r="AF40" s="328">
        <f t="shared" si="45"/>
        <v>123.91304347826087</v>
      </c>
      <c r="AG40" s="329">
        <f t="shared" si="45"/>
        <v>127.01863354037268</v>
      </c>
      <c r="AH40" s="772"/>
      <c r="AI40" s="773"/>
      <c r="AJ40" s="773"/>
      <c r="AK40" s="773"/>
      <c r="AL40" s="773"/>
      <c r="AM40" s="773"/>
      <c r="AN40" s="773"/>
      <c r="AO40" s="773"/>
      <c r="AP40" s="773"/>
      <c r="AQ40" s="773"/>
      <c r="AR40" s="773"/>
      <c r="AS40" s="773"/>
      <c r="AT40" s="773"/>
      <c r="AU40" s="773"/>
      <c r="AV40" s="774"/>
    </row>
    <row r="41" spans="2:48" ht="14.4" x14ac:dyDescent="0.3">
      <c r="B41" s="907" t="s">
        <v>11</v>
      </c>
      <c r="C41" s="3" t="s">
        <v>2</v>
      </c>
      <c r="D41" s="741">
        <v>17916</v>
      </c>
      <c r="E41" s="741">
        <v>18029</v>
      </c>
      <c r="F41" s="741">
        <v>17892</v>
      </c>
      <c r="G41" s="741">
        <v>17767</v>
      </c>
      <c r="H41" s="741">
        <v>17359</v>
      </c>
      <c r="I41" s="741">
        <v>17045</v>
      </c>
      <c r="J41" s="741">
        <v>17098</v>
      </c>
      <c r="K41" s="741">
        <v>17191</v>
      </c>
      <c r="L41" s="741">
        <v>17655</v>
      </c>
      <c r="M41" s="741">
        <v>17601</v>
      </c>
      <c r="N41" s="741">
        <v>17805</v>
      </c>
      <c r="O41" s="741">
        <v>18169</v>
      </c>
      <c r="P41" s="740">
        <v>18820</v>
      </c>
      <c r="Q41" s="742">
        <v>19550</v>
      </c>
      <c r="R41" s="742">
        <v>19583</v>
      </c>
      <c r="S41" s="143">
        <f>100</f>
        <v>100</v>
      </c>
      <c r="T41" s="328">
        <f t="shared" si="1"/>
        <v>100.6307211431123</v>
      </c>
      <c r="U41" s="328">
        <f t="shared" si="2"/>
        <v>99.866041527126598</v>
      </c>
      <c r="V41" s="328">
        <f t="shared" si="3"/>
        <v>99.168341147577578</v>
      </c>
      <c r="W41" s="328">
        <f t="shared" si="4"/>
        <v>96.891047108729623</v>
      </c>
      <c r="X41" s="328">
        <f t="shared" si="5"/>
        <v>95.138423755302526</v>
      </c>
      <c r="Y41" s="328">
        <f t="shared" si="6"/>
        <v>95.434248716231295</v>
      </c>
      <c r="Z41" s="328">
        <f t="shared" si="7"/>
        <v>95.953337798615763</v>
      </c>
      <c r="AA41" s="328">
        <f t="shared" si="8"/>
        <v>98.543201607501672</v>
      </c>
      <c r="AB41" s="328">
        <f t="shared" si="9"/>
        <v>98.241795043536499</v>
      </c>
      <c r="AC41" s="328">
        <f t="shared" si="10"/>
        <v>99.380442062960483</v>
      </c>
      <c r="AD41" s="328">
        <f t="shared" si="11"/>
        <v>101.41214556820719</v>
      </c>
      <c r="AE41" s="328">
        <f t="shared" si="12"/>
        <v>105.04576914489841</v>
      </c>
      <c r="AF41" s="328">
        <f t="shared" si="45"/>
        <v>109.12033936146462</v>
      </c>
      <c r="AG41" s="329">
        <f t="shared" si="45"/>
        <v>109.30453226166556</v>
      </c>
      <c r="AH41" s="768">
        <v>1</v>
      </c>
      <c r="AI41" s="769">
        <v>1</v>
      </c>
      <c r="AJ41" s="769">
        <v>1</v>
      </c>
      <c r="AK41" s="769">
        <v>1</v>
      </c>
      <c r="AL41" s="769">
        <v>1</v>
      </c>
      <c r="AM41" s="769">
        <v>1</v>
      </c>
      <c r="AN41" s="769">
        <v>1</v>
      </c>
      <c r="AO41" s="769">
        <v>1</v>
      </c>
      <c r="AP41" s="769">
        <v>1</v>
      </c>
      <c r="AQ41" s="769">
        <v>1</v>
      </c>
      <c r="AR41" s="769">
        <v>1</v>
      </c>
      <c r="AS41" s="769">
        <v>1</v>
      </c>
      <c r="AT41" s="769">
        <v>2</v>
      </c>
      <c r="AU41" s="769">
        <v>6</v>
      </c>
      <c r="AV41" s="771">
        <v>7</v>
      </c>
    </row>
    <row r="42" spans="2:48" ht="14.4" x14ac:dyDescent="0.3">
      <c r="B42" s="905"/>
      <c r="C42" s="2" t="s">
        <v>3</v>
      </c>
      <c r="D42" s="741">
        <v>1307</v>
      </c>
      <c r="E42" s="741">
        <v>1283</v>
      </c>
      <c r="F42" s="741">
        <v>1138</v>
      </c>
      <c r="G42" s="741">
        <v>1040</v>
      </c>
      <c r="H42" s="741">
        <v>926</v>
      </c>
      <c r="I42" s="741">
        <v>923</v>
      </c>
      <c r="J42" s="741">
        <v>941</v>
      </c>
      <c r="K42" s="741">
        <v>1000</v>
      </c>
      <c r="L42" s="741">
        <v>958</v>
      </c>
      <c r="M42" s="741">
        <v>966</v>
      </c>
      <c r="N42" s="741">
        <v>1121</v>
      </c>
      <c r="O42" s="741">
        <v>1302</v>
      </c>
      <c r="P42" s="740">
        <v>1322</v>
      </c>
      <c r="Q42" s="742">
        <v>1362</v>
      </c>
      <c r="R42" s="742">
        <v>1345</v>
      </c>
      <c r="S42" s="143">
        <f>100</f>
        <v>100</v>
      </c>
      <c r="T42" s="328">
        <f t="shared" si="1"/>
        <v>98.163733741392505</v>
      </c>
      <c r="U42" s="328">
        <f t="shared" si="2"/>
        <v>87.06962509563887</v>
      </c>
      <c r="V42" s="328">
        <f t="shared" si="3"/>
        <v>79.571537872991584</v>
      </c>
      <c r="W42" s="328">
        <f t="shared" si="4"/>
        <v>70.849273144605974</v>
      </c>
      <c r="X42" s="328">
        <f t="shared" si="5"/>
        <v>70.619739862280028</v>
      </c>
      <c r="Y42" s="328">
        <f t="shared" si="6"/>
        <v>71.99693955623566</v>
      </c>
      <c r="Z42" s="328">
        <f t="shared" si="7"/>
        <v>76.51109410864575</v>
      </c>
      <c r="AA42" s="328">
        <f t="shared" si="8"/>
        <v>73.297628156082638</v>
      </c>
      <c r="AB42" s="328">
        <f t="shared" si="9"/>
        <v>73.909716908951793</v>
      </c>
      <c r="AC42" s="328">
        <f t="shared" si="10"/>
        <v>85.768936495791891</v>
      </c>
      <c r="AD42" s="328">
        <f t="shared" si="11"/>
        <v>99.617444529456776</v>
      </c>
      <c r="AE42" s="328">
        <f t="shared" si="12"/>
        <v>101.14766641162969</v>
      </c>
      <c r="AF42" s="328">
        <f t="shared" si="45"/>
        <v>104.20811017597552</v>
      </c>
      <c r="AG42" s="329">
        <f t="shared" si="45"/>
        <v>102.90742157612854</v>
      </c>
      <c r="AH42" s="768">
        <v>1</v>
      </c>
      <c r="AI42" s="769">
        <v>1</v>
      </c>
      <c r="AJ42" s="769">
        <v>1</v>
      </c>
      <c r="AK42" s="769">
        <v>1</v>
      </c>
      <c r="AL42" s="769">
        <v>1</v>
      </c>
      <c r="AM42" s="769">
        <v>1</v>
      </c>
      <c r="AN42" s="769">
        <v>1</v>
      </c>
      <c r="AO42" s="769">
        <v>1</v>
      </c>
      <c r="AP42" s="769">
        <v>1</v>
      </c>
      <c r="AQ42" s="769">
        <v>1</v>
      </c>
      <c r="AR42" s="769">
        <v>1</v>
      </c>
      <c r="AS42" s="769">
        <v>1</v>
      </c>
      <c r="AT42" s="769">
        <v>2</v>
      </c>
      <c r="AU42" s="769">
        <v>6</v>
      </c>
      <c r="AV42" s="771">
        <v>7</v>
      </c>
    </row>
    <row r="43" spans="2:48" ht="14.4" x14ac:dyDescent="0.3">
      <c r="B43" s="905"/>
      <c r="C43" s="2" t="s">
        <v>4</v>
      </c>
      <c r="D43" s="741">
        <v>187</v>
      </c>
      <c r="E43" s="741">
        <v>168</v>
      </c>
      <c r="F43" s="741">
        <v>141</v>
      </c>
      <c r="G43" s="741">
        <v>121</v>
      </c>
      <c r="H43" s="741">
        <v>97</v>
      </c>
      <c r="I43" s="741">
        <v>88</v>
      </c>
      <c r="J43" s="741">
        <v>84</v>
      </c>
      <c r="K43" s="741">
        <v>87</v>
      </c>
      <c r="L43" s="741">
        <v>82</v>
      </c>
      <c r="M43" s="741">
        <v>91</v>
      </c>
      <c r="N43" s="741">
        <v>103</v>
      </c>
      <c r="O43" s="741">
        <v>116</v>
      </c>
      <c r="P43" s="740">
        <v>114</v>
      </c>
      <c r="Q43" s="742">
        <v>117</v>
      </c>
      <c r="R43" s="742">
        <v>115</v>
      </c>
      <c r="S43" s="143">
        <f>100</f>
        <v>100</v>
      </c>
      <c r="T43" s="328">
        <f t="shared" ref="T43:T74" si="46">E43*100/$D43</f>
        <v>89.839572192513373</v>
      </c>
      <c r="U43" s="328">
        <f t="shared" ref="U43:U74" si="47">F43*100/$D43</f>
        <v>75.401069518716582</v>
      </c>
      <c r="V43" s="328">
        <f t="shared" ref="V43:V74" si="48">G43*100/$D43</f>
        <v>64.705882352941174</v>
      </c>
      <c r="W43" s="328">
        <f t="shared" ref="W43:W74" si="49">H43*100/$D43</f>
        <v>51.871657754010698</v>
      </c>
      <c r="X43" s="328">
        <f t="shared" ref="X43:X74" si="50">I43*100/$D43</f>
        <v>47.058823529411768</v>
      </c>
      <c r="Y43" s="328">
        <f t="shared" ref="Y43:Y74" si="51">J43*100/$D43</f>
        <v>44.919786096256686</v>
      </c>
      <c r="Z43" s="328">
        <f t="shared" ref="Z43:Z74" si="52">K43*100/$D43</f>
        <v>46.524064171122994</v>
      </c>
      <c r="AA43" s="328">
        <f t="shared" ref="AA43:AA74" si="53">L43*100/$D43</f>
        <v>43.850267379679146</v>
      </c>
      <c r="AB43" s="328">
        <f t="shared" ref="AB43:AB74" si="54">M43*100/$D43</f>
        <v>48.663101604278076</v>
      </c>
      <c r="AC43" s="328">
        <f t="shared" ref="AC43:AC74" si="55">N43*100/$D43</f>
        <v>55.080213903743314</v>
      </c>
      <c r="AD43" s="328">
        <f t="shared" ref="AD43:AD74" si="56">O43*100/$D43</f>
        <v>62.032085561497325</v>
      </c>
      <c r="AE43" s="328">
        <f t="shared" ref="AE43:AE74" si="57">P43*100/$D43</f>
        <v>60.962566844919785</v>
      </c>
      <c r="AF43" s="328">
        <f t="shared" si="45"/>
        <v>62.566844919786099</v>
      </c>
      <c r="AG43" s="329">
        <f t="shared" si="45"/>
        <v>61.497326203208559</v>
      </c>
      <c r="AH43" s="768">
        <v>1</v>
      </c>
      <c r="AI43" s="769">
        <v>1</v>
      </c>
      <c r="AJ43" s="769">
        <v>1</v>
      </c>
      <c r="AK43" s="769">
        <v>1</v>
      </c>
      <c r="AL43" s="769">
        <v>1</v>
      </c>
      <c r="AM43" s="769">
        <v>1</v>
      </c>
      <c r="AN43" s="769">
        <v>1</v>
      </c>
      <c r="AO43" s="769">
        <v>1</v>
      </c>
      <c r="AP43" s="769">
        <v>1</v>
      </c>
      <c r="AQ43" s="769">
        <v>1</v>
      </c>
      <c r="AR43" s="769">
        <v>1</v>
      </c>
      <c r="AS43" s="769">
        <v>1</v>
      </c>
      <c r="AT43" s="769">
        <v>2</v>
      </c>
      <c r="AU43" s="769">
        <v>6</v>
      </c>
      <c r="AV43" s="771">
        <v>7</v>
      </c>
    </row>
    <row r="44" spans="2:48" ht="14.4" x14ac:dyDescent="0.3">
      <c r="B44" s="905"/>
      <c r="C44" s="2" t="s">
        <v>5</v>
      </c>
      <c r="D44" s="741">
        <v>23</v>
      </c>
      <c r="E44" s="741">
        <v>19</v>
      </c>
      <c r="F44" s="741">
        <v>19</v>
      </c>
      <c r="G44" s="741">
        <v>12</v>
      </c>
      <c r="H44" s="741">
        <v>10</v>
      </c>
      <c r="I44" s="741">
        <v>10</v>
      </c>
      <c r="J44" s="741">
        <v>10</v>
      </c>
      <c r="K44" s="741">
        <v>11</v>
      </c>
      <c r="L44" s="741">
        <v>11</v>
      </c>
      <c r="M44" s="741">
        <v>10</v>
      </c>
      <c r="N44" s="741">
        <v>10</v>
      </c>
      <c r="O44" s="741">
        <v>13</v>
      </c>
      <c r="P44" s="740">
        <v>11</v>
      </c>
      <c r="Q44" s="742">
        <v>12</v>
      </c>
      <c r="R44" s="742">
        <v>12</v>
      </c>
      <c r="S44" s="143">
        <f>100</f>
        <v>100</v>
      </c>
      <c r="T44" s="328">
        <f t="shared" si="46"/>
        <v>82.608695652173907</v>
      </c>
      <c r="U44" s="328">
        <f t="shared" si="47"/>
        <v>82.608695652173907</v>
      </c>
      <c r="V44" s="328">
        <f t="shared" si="48"/>
        <v>52.173913043478258</v>
      </c>
      <c r="W44" s="328">
        <f t="shared" si="49"/>
        <v>43.478260869565219</v>
      </c>
      <c r="X44" s="328">
        <f t="shared" si="50"/>
        <v>43.478260869565219</v>
      </c>
      <c r="Y44" s="328">
        <f t="shared" si="51"/>
        <v>43.478260869565219</v>
      </c>
      <c r="Z44" s="328">
        <f t="shared" si="52"/>
        <v>47.826086956521742</v>
      </c>
      <c r="AA44" s="328">
        <f t="shared" si="53"/>
        <v>47.826086956521742</v>
      </c>
      <c r="AB44" s="328">
        <f t="shared" si="54"/>
        <v>43.478260869565219</v>
      </c>
      <c r="AC44" s="328">
        <f t="shared" si="55"/>
        <v>43.478260869565219</v>
      </c>
      <c r="AD44" s="328">
        <f t="shared" si="56"/>
        <v>56.521739130434781</v>
      </c>
      <c r="AE44" s="328">
        <f t="shared" si="57"/>
        <v>47.826086956521742</v>
      </c>
      <c r="AF44" s="328">
        <f t="shared" si="45"/>
        <v>52.173913043478258</v>
      </c>
      <c r="AG44" s="329">
        <f t="shared" si="45"/>
        <v>52.173913043478258</v>
      </c>
      <c r="AH44" s="768">
        <v>1</v>
      </c>
      <c r="AI44" s="769">
        <v>1</v>
      </c>
      <c r="AJ44" s="769">
        <v>1</v>
      </c>
      <c r="AK44" s="769">
        <v>1</v>
      </c>
      <c r="AL44" s="769">
        <v>1</v>
      </c>
      <c r="AM44" s="769">
        <v>1</v>
      </c>
      <c r="AN44" s="769">
        <v>1</v>
      </c>
      <c r="AO44" s="769">
        <v>1</v>
      </c>
      <c r="AP44" s="769">
        <v>1</v>
      </c>
      <c r="AQ44" s="769">
        <v>1</v>
      </c>
      <c r="AR44" s="769">
        <v>1</v>
      </c>
      <c r="AS44" s="769">
        <v>1</v>
      </c>
      <c r="AT44" s="769">
        <v>2</v>
      </c>
      <c r="AU44" s="769">
        <v>6</v>
      </c>
      <c r="AV44" s="771">
        <v>7</v>
      </c>
    </row>
    <row r="45" spans="2:48" ht="14.4" x14ac:dyDescent="0.3">
      <c r="B45" s="905"/>
      <c r="C45" s="2" t="s">
        <v>6</v>
      </c>
      <c r="D45" s="741">
        <v>19433</v>
      </c>
      <c r="E45" s="741">
        <v>19499</v>
      </c>
      <c r="F45" s="741">
        <v>19190</v>
      </c>
      <c r="G45" s="741">
        <v>18940</v>
      </c>
      <c r="H45" s="741">
        <v>18392</v>
      </c>
      <c r="I45" s="741">
        <v>18066</v>
      </c>
      <c r="J45" s="741">
        <v>18133</v>
      </c>
      <c r="K45" s="741">
        <v>18289</v>
      </c>
      <c r="L45" s="741">
        <v>18706</v>
      </c>
      <c r="M45" s="741">
        <v>18668</v>
      </c>
      <c r="N45" s="741">
        <v>19039</v>
      </c>
      <c r="O45" s="741">
        <v>19600</v>
      </c>
      <c r="P45" s="740">
        <v>20267</v>
      </c>
      <c r="Q45" s="742">
        <v>21041</v>
      </c>
      <c r="R45" s="742">
        <v>21055</v>
      </c>
      <c r="S45" s="143">
        <f>100</f>
        <v>100</v>
      </c>
      <c r="T45" s="328">
        <f t="shared" si="46"/>
        <v>100.3396284670406</v>
      </c>
      <c r="U45" s="328">
        <f t="shared" si="47"/>
        <v>98.749549734986871</v>
      </c>
      <c r="V45" s="328">
        <f t="shared" si="48"/>
        <v>97.463078268923994</v>
      </c>
      <c r="W45" s="328">
        <f t="shared" si="49"/>
        <v>94.643132815314161</v>
      </c>
      <c r="X45" s="328">
        <f t="shared" si="50"/>
        <v>92.965574023568152</v>
      </c>
      <c r="Y45" s="328">
        <f t="shared" si="51"/>
        <v>93.310348376473016</v>
      </c>
      <c r="Z45" s="328">
        <f t="shared" si="52"/>
        <v>94.113106571296242</v>
      </c>
      <c r="AA45" s="328">
        <f t="shared" si="53"/>
        <v>96.258940976689132</v>
      </c>
      <c r="AB45" s="328">
        <f t="shared" si="54"/>
        <v>96.063397313847574</v>
      </c>
      <c r="AC45" s="328">
        <f t="shared" si="55"/>
        <v>97.97252096948489</v>
      </c>
      <c r="AD45" s="328">
        <f t="shared" si="56"/>
        <v>100.85936293933001</v>
      </c>
      <c r="AE45" s="328">
        <f t="shared" si="57"/>
        <v>104.29166881078578</v>
      </c>
      <c r="AF45" s="328">
        <f t="shared" si="45"/>
        <v>108.27458446971646</v>
      </c>
      <c r="AG45" s="329">
        <f t="shared" si="45"/>
        <v>108.34662687181599</v>
      </c>
      <c r="AH45" s="768">
        <v>1</v>
      </c>
      <c r="AI45" s="769">
        <v>1</v>
      </c>
      <c r="AJ45" s="769">
        <v>1</v>
      </c>
      <c r="AK45" s="769">
        <v>1</v>
      </c>
      <c r="AL45" s="769">
        <v>1</v>
      </c>
      <c r="AM45" s="769">
        <v>1</v>
      </c>
      <c r="AN45" s="769">
        <v>1</v>
      </c>
      <c r="AO45" s="769">
        <v>1</v>
      </c>
      <c r="AP45" s="769">
        <v>1</v>
      </c>
      <c r="AQ45" s="769">
        <v>1</v>
      </c>
      <c r="AR45" s="769">
        <v>1</v>
      </c>
      <c r="AS45" s="769">
        <v>1</v>
      </c>
      <c r="AT45" s="769">
        <v>2</v>
      </c>
      <c r="AU45" s="769">
        <v>6</v>
      </c>
      <c r="AV45" s="771">
        <v>7</v>
      </c>
    </row>
    <row r="46" spans="2:48" ht="14.4" x14ac:dyDescent="0.3">
      <c r="B46" s="906"/>
      <c r="C46" s="4" t="s">
        <v>7</v>
      </c>
      <c r="D46">
        <v>19410</v>
      </c>
      <c r="E46">
        <v>19480</v>
      </c>
      <c r="F46">
        <v>19171</v>
      </c>
      <c r="G46">
        <v>18928</v>
      </c>
      <c r="H46">
        <v>18382</v>
      </c>
      <c r="I46">
        <v>18056</v>
      </c>
      <c r="J46">
        <v>18123</v>
      </c>
      <c r="K46">
        <v>18278</v>
      </c>
      <c r="L46">
        <v>18695</v>
      </c>
      <c r="M46">
        <v>18658</v>
      </c>
      <c r="N46">
        <v>19029</v>
      </c>
      <c r="O46">
        <v>19587</v>
      </c>
      <c r="P46">
        <v>20256</v>
      </c>
      <c r="Q46">
        <v>21029</v>
      </c>
      <c r="R46">
        <v>21043</v>
      </c>
      <c r="S46" s="143">
        <f>100</f>
        <v>100</v>
      </c>
      <c r="T46" s="328">
        <f t="shared" si="46"/>
        <v>100.36063884595569</v>
      </c>
      <c r="U46" s="328">
        <f t="shared" si="47"/>
        <v>98.768675940236989</v>
      </c>
      <c r="V46" s="328">
        <f t="shared" si="48"/>
        <v>97.516743946419368</v>
      </c>
      <c r="W46" s="328">
        <f t="shared" si="49"/>
        <v>94.703760947964966</v>
      </c>
      <c r="X46" s="328">
        <f t="shared" si="50"/>
        <v>93.024214322514169</v>
      </c>
      <c r="Y46" s="328">
        <f t="shared" si="51"/>
        <v>93.369397217928906</v>
      </c>
      <c r="Z46" s="328">
        <f t="shared" si="52"/>
        <v>94.167954662545085</v>
      </c>
      <c r="AA46" s="328">
        <f t="shared" si="53"/>
        <v>96.316331787738278</v>
      </c>
      <c r="AB46" s="328">
        <f t="shared" si="54"/>
        <v>96.125708397733121</v>
      </c>
      <c r="AC46" s="328">
        <f t="shared" si="55"/>
        <v>98.037094281298295</v>
      </c>
      <c r="AD46" s="328">
        <f t="shared" si="56"/>
        <v>100.91190108191654</v>
      </c>
      <c r="AE46" s="328">
        <f t="shared" si="57"/>
        <v>104.35857805255023</v>
      </c>
      <c r="AF46" s="328">
        <f t="shared" si="45"/>
        <v>108.34106130860381</v>
      </c>
      <c r="AG46" s="329">
        <f t="shared" si="45"/>
        <v>108.41318907779495</v>
      </c>
      <c r="AH46" s="772"/>
      <c r="AI46" s="773"/>
      <c r="AJ46" s="773"/>
      <c r="AK46" s="773"/>
      <c r="AL46" s="773"/>
      <c r="AM46" s="773"/>
      <c r="AN46" s="773"/>
      <c r="AO46" s="773"/>
      <c r="AP46" s="773"/>
      <c r="AQ46" s="773"/>
      <c r="AR46" s="773"/>
      <c r="AS46" s="773"/>
      <c r="AT46" s="773"/>
      <c r="AU46" s="773"/>
      <c r="AV46" s="774"/>
    </row>
    <row r="47" spans="2:48" ht="15" customHeight="1" x14ac:dyDescent="0.3">
      <c r="B47" s="905" t="s">
        <v>12</v>
      </c>
      <c r="C47" s="2" t="s">
        <v>2</v>
      </c>
      <c r="D47" s="741">
        <v>21530</v>
      </c>
      <c r="E47" s="741">
        <v>22050</v>
      </c>
      <c r="F47" s="741">
        <v>22785</v>
      </c>
      <c r="G47" s="741">
        <v>23336</v>
      </c>
      <c r="H47" s="741">
        <v>23885</v>
      </c>
      <c r="I47" s="741">
        <v>24371</v>
      </c>
      <c r="J47" s="741">
        <v>24507</v>
      </c>
      <c r="K47" s="741">
        <v>24864</v>
      </c>
      <c r="L47" s="741">
        <v>25048</v>
      </c>
      <c r="M47" s="741">
        <v>25004</v>
      </c>
      <c r="N47" s="741">
        <v>24690</v>
      </c>
      <c r="O47" s="741">
        <v>24565</v>
      </c>
      <c r="P47" s="740">
        <v>24392</v>
      </c>
      <c r="Q47" s="742">
        <v>24583</v>
      </c>
      <c r="R47" s="742">
        <v>24856</v>
      </c>
      <c r="S47" s="143">
        <f>100</f>
        <v>100</v>
      </c>
      <c r="T47" s="328">
        <f t="shared" si="46"/>
        <v>102.41523455643288</v>
      </c>
      <c r="U47" s="328">
        <f t="shared" si="47"/>
        <v>105.82907570831398</v>
      </c>
      <c r="V47" s="328">
        <f t="shared" si="48"/>
        <v>108.38829540176498</v>
      </c>
      <c r="W47" s="328">
        <f t="shared" si="49"/>
        <v>110.93822573153739</v>
      </c>
      <c r="X47" s="328">
        <f t="shared" si="50"/>
        <v>113.19554110543427</v>
      </c>
      <c r="Y47" s="328">
        <f t="shared" si="51"/>
        <v>113.82721783557827</v>
      </c>
      <c r="Z47" s="328">
        <f t="shared" si="52"/>
        <v>115.48536925220623</v>
      </c>
      <c r="AA47" s="328">
        <f t="shared" si="53"/>
        <v>116.33999071063631</v>
      </c>
      <c r="AB47" s="328">
        <f t="shared" si="54"/>
        <v>116.13562470970739</v>
      </c>
      <c r="AC47" s="328">
        <f t="shared" si="55"/>
        <v>114.67719461216906</v>
      </c>
      <c r="AD47" s="328">
        <f t="shared" si="56"/>
        <v>114.09660938225731</v>
      </c>
      <c r="AE47" s="328">
        <f t="shared" si="57"/>
        <v>113.29307942405946</v>
      </c>
      <c r="AF47" s="328">
        <f t="shared" si="45"/>
        <v>114.18021365536461</v>
      </c>
      <c r="AG47" s="329">
        <f t="shared" si="45"/>
        <v>115.44821179749187</v>
      </c>
      <c r="AH47" s="768">
        <v>1</v>
      </c>
      <c r="AI47" s="769">
        <v>1</v>
      </c>
      <c r="AJ47" s="769">
        <v>1</v>
      </c>
      <c r="AK47" s="769">
        <v>1</v>
      </c>
      <c r="AL47" s="769">
        <v>1</v>
      </c>
      <c r="AM47" s="769">
        <v>1</v>
      </c>
      <c r="AN47" s="769">
        <v>1</v>
      </c>
      <c r="AO47" s="769">
        <v>1</v>
      </c>
      <c r="AP47" s="769">
        <v>1</v>
      </c>
      <c r="AQ47" s="769">
        <v>1</v>
      </c>
      <c r="AR47" s="769">
        <v>1</v>
      </c>
      <c r="AS47" s="769">
        <v>1</v>
      </c>
      <c r="AT47" s="769">
        <v>2</v>
      </c>
      <c r="AU47" s="769">
        <v>6</v>
      </c>
      <c r="AV47" s="771">
        <v>7</v>
      </c>
    </row>
    <row r="48" spans="2:48" ht="14.4" x14ac:dyDescent="0.3">
      <c r="B48" s="905"/>
      <c r="C48" s="2" t="s">
        <v>3</v>
      </c>
      <c r="D48" s="741">
        <v>1357</v>
      </c>
      <c r="E48" s="741">
        <v>1332</v>
      </c>
      <c r="F48" s="741">
        <v>1278</v>
      </c>
      <c r="G48" s="741">
        <v>1227</v>
      </c>
      <c r="H48" s="741">
        <v>1176</v>
      </c>
      <c r="I48" s="741">
        <v>1117</v>
      </c>
      <c r="J48" s="741">
        <v>1106</v>
      </c>
      <c r="K48" s="741">
        <v>1108</v>
      </c>
      <c r="L48" s="741">
        <v>1122</v>
      </c>
      <c r="M48" s="741">
        <v>1164</v>
      </c>
      <c r="N48" s="741">
        <v>1216</v>
      </c>
      <c r="O48" s="741">
        <v>1244</v>
      </c>
      <c r="P48" s="740">
        <v>1212</v>
      </c>
      <c r="Q48" s="742">
        <v>1223</v>
      </c>
      <c r="R48" s="742">
        <v>1239</v>
      </c>
      <c r="S48" s="143">
        <f>100</f>
        <v>100</v>
      </c>
      <c r="T48" s="328">
        <f t="shared" si="46"/>
        <v>98.157700810611644</v>
      </c>
      <c r="U48" s="328">
        <f t="shared" si="47"/>
        <v>94.178334561532793</v>
      </c>
      <c r="V48" s="328">
        <f t="shared" si="48"/>
        <v>90.420044215180539</v>
      </c>
      <c r="W48" s="328">
        <f t="shared" si="49"/>
        <v>86.661753868828299</v>
      </c>
      <c r="X48" s="328">
        <f t="shared" si="50"/>
        <v>82.313927781871783</v>
      </c>
      <c r="Y48" s="328">
        <f t="shared" si="51"/>
        <v>81.503316138540896</v>
      </c>
      <c r="Z48" s="328">
        <f t="shared" si="52"/>
        <v>81.650700073691965</v>
      </c>
      <c r="AA48" s="328">
        <f t="shared" si="53"/>
        <v>82.682387619749449</v>
      </c>
      <c r="AB48" s="328">
        <f t="shared" si="54"/>
        <v>85.777450257921885</v>
      </c>
      <c r="AC48" s="328">
        <f t="shared" si="55"/>
        <v>89.609432571849666</v>
      </c>
      <c r="AD48" s="328">
        <f t="shared" si="56"/>
        <v>91.672807663964633</v>
      </c>
      <c r="AE48" s="328">
        <f t="shared" si="57"/>
        <v>89.314664701547528</v>
      </c>
      <c r="AF48" s="328">
        <f t="shared" si="45"/>
        <v>90.125276344878415</v>
      </c>
      <c r="AG48" s="329">
        <f t="shared" si="45"/>
        <v>91.304347826086953</v>
      </c>
      <c r="AH48" s="768">
        <v>1</v>
      </c>
      <c r="AI48" s="769">
        <v>1</v>
      </c>
      <c r="AJ48" s="769">
        <v>1</v>
      </c>
      <c r="AK48" s="769">
        <v>1</v>
      </c>
      <c r="AL48" s="769">
        <v>1</v>
      </c>
      <c r="AM48" s="769">
        <v>1</v>
      </c>
      <c r="AN48" s="769">
        <v>1</v>
      </c>
      <c r="AO48" s="769">
        <v>1</v>
      </c>
      <c r="AP48" s="769">
        <v>1</v>
      </c>
      <c r="AQ48" s="769">
        <v>1</v>
      </c>
      <c r="AR48" s="769">
        <v>1</v>
      </c>
      <c r="AS48" s="769">
        <v>1</v>
      </c>
      <c r="AT48" s="769">
        <v>2</v>
      </c>
      <c r="AU48" s="769">
        <v>6</v>
      </c>
      <c r="AV48" s="771">
        <v>7</v>
      </c>
    </row>
    <row r="49" spans="2:48" ht="14.4" x14ac:dyDescent="0.3">
      <c r="B49" s="905"/>
      <c r="C49" s="2" t="s">
        <v>4</v>
      </c>
      <c r="D49" s="741">
        <v>215</v>
      </c>
      <c r="E49" s="741">
        <v>206</v>
      </c>
      <c r="F49" s="741">
        <v>205</v>
      </c>
      <c r="G49" s="741">
        <v>191</v>
      </c>
      <c r="H49" s="741">
        <v>185</v>
      </c>
      <c r="I49" s="741">
        <v>182</v>
      </c>
      <c r="J49" s="741">
        <v>180</v>
      </c>
      <c r="K49" s="741">
        <v>177</v>
      </c>
      <c r="L49" s="741">
        <v>182</v>
      </c>
      <c r="M49" s="741">
        <v>189</v>
      </c>
      <c r="N49" s="741">
        <v>209</v>
      </c>
      <c r="O49" s="741">
        <v>208</v>
      </c>
      <c r="P49" s="740">
        <v>210</v>
      </c>
      <c r="Q49" s="742">
        <v>212</v>
      </c>
      <c r="R49" s="742">
        <v>215</v>
      </c>
      <c r="S49" s="143">
        <f>100</f>
        <v>100</v>
      </c>
      <c r="T49" s="328">
        <f t="shared" si="46"/>
        <v>95.813953488372093</v>
      </c>
      <c r="U49" s="328">
        <f t="shared" si="47"/>
        <v>95.348837209302332</v>
      </c>
      <c r="V49" s="328">
        <f t="shared" si="48"/>
        <v>88.837209302325576</v>
      </c>
      <c r="W49" s="328">
        <f t="shared" si="49"/>
        <v>86.04651162790698</v>
      </c>
      <c r="X49" s="328">
        <f t="shared" si="50"/>
        <v>84.651162790697668</v>
      </c>
      <c r="Y49" s="328">
        <f t="shared" si="51"/>
        <v>83.720930232558146</v>
      </c>
      <c r="Z49" s="328">
        <f t="shared" si="52"/>
        <v>82.325581395348834</v>
      </c>
      <c r="AA49" s="328">
        <f t="shared" si="53"/>
        <v>84.651162790697668</v>
      </c>
      <c r="AB49" s="328">
        <f t="shared" si="54"/>
        <v>87.906976744186053</v>
      </c>
      <c r="AC49" s="328">
        <f t="shared" si="55"/>
        <v>97.20930232558139</v>
      </c>
      <c r="AD49" s="328">
        <f t="shared" si="56"/>
        <v>96.744186046511629</v>
      </c>
      <c r="AE49" s="328">
        <f t="shared" si="57"/>
        <v>97.674418604651166</v>
      </c>
      <c r="AF49" s="328">
        <f t="shared" si="45"/>
        <v>98.604651162790702</v>
      </c>
      <c r="AG49" s="329">
        <f t="shared" si="45"/>
        <v>100</v>
      </c>
      <c r="AH49" s="768">
        <v>1</v>
      </c>
      <c r="AI49" s="769">
        <v>1</v>
      </c>
      <c r="AJ49" s="769">
        <v>1</v>
      </c>
      <c r="AK49" s="769">
        <v>1</v>
      </c>
      <c r="AL49" s="769">
        <v>1</v>
      </c>
      <c r="AM49" s="769">
        <v>1</v>
      </c>
      <c r="AN49" s="769">
        <v>1</v>
      </c>
      <c r="AO49" s="769">
        <v>1</v>
      </c>
      <c r="AP49" s="769">
        <v>1</v>
      </c>
      <c r="AQ49" s="769">
        <v>1</v>
      </c>
      <c r="AR49" s="769">
        <v>1</v>
      </c>
      <c r="AS49" s="769">
        <v>1</v>
      </c>
      <c r="AT49" s="769">
        <v>2</v>
      </c>
      <c r="AU49" s="769">
        <v>6</v>
      </c>
      <c r="AV49" s="771">
        <v>7</v>
      </c>
    </row>
    <row r="50" spans="2:48" ht="14.4" x14ac:dyDescent="0.3">
      <c r="B50" s="905"/>
      <c r="C50" s="2" t="s">
        <v>5</v>
      </c>
      <c r="D50" s="741">
        <v>28</v>
      </c>
      <c r="E50" s="741">
        <v>29</v>
      </c>
      <c r="F50" s="741">
        <v>28</v>
      </c>
      <c r="G50" s="741">
        <v>32</v>
      </c>
      <c r="H50" s="741">
        <v>35</v>
      </c>
      <c r="I50" s="741">
        <v>35</v>
      </c>
      <c r="J50" s="741">
        <v>30</v>
      </c>
      <c r="K50" s="741">
        <v>31</v>
      </c>
      <c r="L50" s="741">
        <v>30</v>
      </c>
      <c r="M50" s="741">
        <v>34</v>
      </c>
      <c r="N50" s="741">
        <v>33</v>
      </c>
      <c r="O50" s="741">
        <v>34</v>
      </c>
      <c r="P50" s="740">
        <v>35</v>
      </c>
      <c r="Q50" s="742">
        <v>36</v>
      </c>
      <c r="R50" s="742">
        <v>37</v>
      </c>
      <c r="S50" s="143">
        <f>100</f>
        <v>100</v>
      </c>
      <c r="T50" s="328">
        <f t="shared" si="46"/>
        <v>103.57142857142857</v>
      </c>
      <c r="U50" s="328">
        <f t="shared" si="47"/>
        <v>100</v>
      </c>
      <c r="V50" s="328">
        <f t="shared" si="48"/>
        <v>114.28571428571429</v>
      </c>
      <c r="W50" s="328">
        <f t="shared" si="49"/>
        <v>125</v>
      </c>
      <c r="X50" s="328">
        <f t="shared" si="50"/>
        <v>125</v>
      </c>
      <c r="Y50" s="328">
        <f t="shared" si="51"/>
        <v>107.14285714285714</v>
      </c>
      <c r="Z50" s="328">
        <f t="shared" si="52"/>
        <v>110.71428571428571</v>
      </c>
      <c r="AA50" s="328">
        <f t="shared" si="53"/>
        <v>107.14285714285714</v>
      </c>
      <c r="AB50" s="328">
        <f t="shared" si="54"/>
        <v>121.42857142857143</v>
      </c>
      <c r="AC50" s="328">
        <f t="shared" si="55"/>
        <v>117.85714285714286</v>
      </c>
      <c r="AD50" s="328">
        <f t="shared" si="56"/>
        <v>121.42857142857143</v>
      </c>
      <c r="AE50" s="328">
        <f t="shared" si="57"/>
        <v>125</v>
      </c>
      <c r="AF50" s="328">
        <f t="shared" si="45"/>
        <v>128.57142857142858</v>
      </c>
      <c r="AG50" s="329">
        <f t="shared" si="45"/>
        <v>132.14285714285714</v>
      </c>
      <c r="AH50" s="768">
        <v>1</v>
      </c>
      <c r="AI50" s="769">
        <v>1</v>
      </c>
      <c r="AJ50" s="769">
        <v>1</v>
      </c>
      <c r="AK50" s="769">
        <v>1</v>
      </c>
      <c r="AL50" s="769">
        <v>1</v>
      </c>
      <c r="AM50" s="769">
        <v>1</v>
      </c>
      <c r="AN50" s="769">
        <v>1</v>
      </c>
      <c r="AO50" s="769">
        <v>1</v>
      </c>
      <c r="AP50" s="769">
        <v>1</v>
      </c>
      <c r="AQ50" s="769">
        <v>1</v>
      </c>
      <c r="AR50" s="769">
        <v>1</v>
      </c>
      <c r="AS50" s="769">
        <v>1</v>
      </c>
      <c r="AT50" s="769">
        <v>2</v>
      </c>
      <c r="AU50" s="769">
        <v>6</v>
      </c>
      <c r="AV50" s="771">
        <v>7</v>
      </c>
    </row>
    <row r="51" spans="2:48" ht="14.4" x14ac:dyDescent="0.3">
      <c r="B51" s="905"/>
      <c r="C51" s="2" t="s">
        <v>6</v>
      </c>
      <c r="D51" s="741">
        <v>23130</v>
      </c>
      <c r="E51" s="741">
        <v>23617</v>
      </c>
      <c r="F51" s="741">
        <v>24296</v>
      </c>
      <c r="G51" s="741">
        <v>24786</v>
      </c>
      <c r="H51" s="741">
        <v>25281</v>
      </c>
      <c r="I51" s="741">
        <v>25705</v>
      </c>
      <c r="J51" s="741">
        <v>25823</v>
      </c>
      <c r="K51" s="741">
        <v>26180</v>
      </c>
      <c r="L51" s="741">
        <v>26382</v>
      </c>
      <c r="M51" s="741">
        <v>26391</v>
      </c>
      <c r="N51" s="741">
        <v>26148</v>
      </c>
      <c r="O51" s="741">
        <v>26051</v>
      </c>
      <c r="P51" s="740">
        <v>25849</v>
      </c>
      <c r="Q51" s="742">
        <v>26054</v>
      </c>
      <c r="R51" s="742">
        <v>26347</v>
      </c>
      <c r="S51" s="143">
        <f>100</f>
        <v>100</v>
      </c>
      <c r="T51" s="328">
        <f t="shared" si="46"/>
        <v>102.10549070471249</v>
      </c>
      <c r="U51" s="328">
        <f t="shared" si="47"/>
        <v>105.04107220060527</v>
      </c>
      <c r="V51" s="328">
        <f t="shared" si="48"/>
        <v>107.15953307392996</v>
      </c>
      <c r="W51" s="328">
        <f t="shared" si="49"/>
        <v>109.29961089494164</v>
      </c>
      <c r="X51" s="328">
        <f t="shared" si="50"/>
        <v>111.13272805879809</v>
      </c>
      <c r="Y51" s="328">
        <f t="shared" si="51"/>
        <v>111.64288802421098</v>
      </c>
      <c r="Z51" s="328">
        <f t="shared" si="52"/>
        <v>113.18633808906182</v>
      </c>
      <c r="AA51" s="328">
        <f t="shared" si="53"/>
        <v>114.05966277561609</v>
      </c>
      <c r="AB51" s="328">
        <f t="shared" si="54"/>
        <v>114.09857328145266</v>
      </c>
      <c r="AC51" s="328">
        <f t="shared" si="55"/>
        <v>113.04798962386511</v>
      </c>
      <c r="AD51" s="328">
        <f t="shared" si="56"/>
        <v>112.62862083873758</v>
      </c>
      <c r="AE51" s="328">
        <f t="shared" si="57"/>
        <v>111.75529615218331</v>
      </c>
      <c r="AF51" s="328">
        <f t="shared" si="45"/>
        <v>112.64159100734976</v>
      </c>
      <c r="AG51" s="329">
        <f t="shared" si="45"/>
        <v>113.90834414180718</v>
      </c>
      <c r="AH51" s="768">
        <v>1</v>
      </c>
      <c r="AI51" s="769">
        <v>1</v>
      </c>
      <c r="AJ51" s="769">
        <v>1</v>
      </c>
      <c r="AK51" s="769">
        <v>1</v>
      </c>
      <c r="AL51" s="769">
        <v>1</v>
      </c>
      <c r="AM51" s="769">
        <v>1</v>
      </c>
      <c r="AN51" s="769">
        <v>1</v>
      </c>
      <c r="AO51" s="769">
        <v>1</v>
      </c>
      <c r="AP51" s="769">
        <v>1</v>
      </c>
      <c r="AQ51" s="769">
        <v>1</v>
      </c>
      <c r="AR51" s="769">
        <v>1</v>
      </c>
      <c r="AS51" s="769">
        <v>1</v>
      </c>
      <c r="AT51" s="769">
        <v>2</v>
      </c>
      <c r="AU51" s="769">
        <v>6</v>
      </c>
      <c r="AV51" s="771">
        <v>7</v>
      </c>
    </row>
    <row r="52" spans="2:48" ht="14.4" x14ac:dyDescent="0.3">
      <c r="B52" s="905"/>
      <c r="C52" s="2" t="s">
        <v>7</v>
      </c>
      <c r="D52">
        <v>23102</v>
      </c>
      <c r="E52">
        <v>23588</v>
      </c>
      <c r="F52">
        <v>24268</v>
      </c>
      <c r="G52">
        <v>24754</v>
      </c>
      <c r="H52">
        <v>25246</v>
      </c>
      <c r="I52">
        <v>25670</v>
      </c>
      <c r="J52">
        <v>25793</v>
      </c>
      <c r="K52">
        <v>26149</v>
      </c>
      <c r="L52">
        <v>26352</v>
      </c>
      <c r="M52">
        <v>26357</v>
      </c>
      <c r="N52">
        <v>26115</v>
      </c>
      <c r="O52">
        <v>26017</v>
      </c>
      <c r="P52">
        <v>25814</v>
      </c>
      <c r="Q52">
        <v>26018</v>
      </c>
      <c r="R52">
        <v>26310</v>
      </c>
      <c r="S52" s="143">
        <f>100</f>
        <v>100</v>
      </c>
      <c r="T52" s="328">
        <f t="shared" si="46"/>
        <v>102.10371396415894</v>
      </c>
      <c r="U52" s="328">
        <f t="shared" si="47"/>
        <v>105.04718206215912</v>
      </c>
      <c r="V52" s="328">
        <f t="shared" si="48"/>
        <v>107.15089602631807</v>
      </c>
      <c r="W52" s="328">
        <f t="shared" si="49"/>
        <v>109.28058176781231</v>
      </c>
      <c r="X52" s="328">
        <f t="shared" si="50"/>
        <v>111.11592069950653</v>
      </c>
      <c r="Y52" s="328">
        <f t="shared" si="51"/>
        <v>111.6483421348801</v>
      </c>
      <c r="Z52" s="328">
        <f t="shared" si="52"/>
        <v>113.1893342567743</v>
      </c>
      <c r="AA52" s="328">
        <f t="shared" si="53"/>
        <v>114.06804605661847</v>
      </c>
      <c r="AB52" s="328">
        <f t="shared" si="54"/>
        <v>114.08968920439789</v>
      </c>
      <c r="AC52" s="328">
        <f t="shared" si="55"/>
        <v>113.0421608518743</v>
      </c>
      <c r="AD52" s="328">
        <f t="shared" si="56"/>
        <v>112.61795515539779</v>
      </c>
      <c r="AE52" s="328">
        <f t="shared" si="57"/>
        <v>111.73924335555363</v>
      </c>
      <c r="AF52" s="328">
        <f t="shared" si="45"/>
        <v>112.62228378495368</v>
      </c>
      <c r="AG52" s="329">
        <f t="shared" si="45"/>
        <v>113.88624361527141</v>
      </c>
      <c r="AH52" s="772"/>
      <c r="AI52" s="773"/>
      <c r="AJ52" s="773"/>
      <c r="AK52" s="773"/>
      <c r="AL52" s="773"/>
      <c r="AM52" s="773"/>
      <c r="AN52" s="773"/>
      <c r="AO52" s="773"/>
      <c r="AP52" s="773"/>
      <c r="AQ52" s="773"/>
      <c r="AR52" s="773"/>
      <c r="AS52" s="773"/>
      <c r="AT52" s="773"/>
      <c r="AU52" s="773"/>
      <c r="AV52" s="774"/>
    </row>
    <row r="53" spans="2:48" ht="15" customHeight="1" x14ac:dyDescent="0.3">
      <c r="B53" s="907" t="s">
        <v>13</v>
      </c>
      <c r="C53" s="3" t="s">
        <v>2</v>
      </c>
      <c r="D53" s="741">
        <v>8378</v>
      </c>
      <c r="E53" s="741">
        <v>8261</v>
      </c>
      <c r="F53" s="741">
        <v>8156</v>
      </c>
      <c r="G53" s="741">
        <v>7954</v>
      </c>
      <c r="H53" s="741">
        <v>7930</v>
      </c>
      <c r="I53" s="741">
        <v>7870</v>
      </c>
      <c r="J53" s="741">
        <v>7717</v>
      </c>
      <c r="K53" s="741">
        <v>7805</v>
      </c>
      <c r="L53" s="741">
        <v>7884</v>
      </c>
      <c r="M53" s="741">
        <v>7821</v>
      </c>
      <c r="N53" s="741">
        <v>7883</v>
      </c>
      <c r="O53" s="741">
        <v>7968</v>
      </c>
      <c r="P53" s="740">
        <v>7863</v>
      </c>
      <c r="Q53" s="742">
        <v>7770</v>
      </c>
      <c r="R53" s="742">
        <v>7847</v>
      </c>
      <c r="S53" s="143">
        <f>100</f>
        <v>100</v>
      </c>
      <c r="T53" s="328">
        <f t="shared" si="46"/>
        <v>98.60348531869181</v>
      </c>
      <c r="U53" s="328">
        <f t="shared" si="47"/>
        <v>97.350202912389591</v>
      </c>
      <c r="V53" s="328">
        <f t="shared" si="48"/>
        <v>94.939126283122462</v>
      </c>
      <c r="W53" s="328">
        <f t="shared" si="49"/>
        <v>94.652661733110534</v>
      </c>
      <c r="X53" s="328">
        <f t="shared" si="50"/>
        <v>93.936500358080693</v>
      </c>
      <c r="Y53" s="328">
        <f t="shared" si="51"/>
        <v>92.110288851754589</v>
      </c>
      <c r="Z53" s="328">
        <f t="shared" si="52"/>
        <v>93.160658868465021</v>
      </c>
      <c r="AA53" s="328">
        <f t="shared" si="53"/>
        <v>94.103604678920988</v>
      </c>
      <c r="AB53" s="328">
        <f t="shared" si="54"/>
        <v>93.351635235139653</v>
      </c>
      <c r="AC53" s="328">
        <f t="shared" si="55"/>
        <v>94.091668656003819</v>
      </c>
      <c r="AD53" s="328">
        <f t="shared" si="56"/>
        <v>95.106230603962757</v>
      </c>
      <c r="AE53" s="328">
        <f t="shared" si="57"/>
        <v>93.852948197660538</v>
      </c>
      <c r="AF53" s="328">
        <f t="shared" si="45"/>
        <v>92.74289806636429</v>
      </c>
      <c r="AG53" s="329">
        <f t="shared" si="45"/>
        <v>93.661971830985919</v>
      </c>
      <c r="AH53" s="768">
        <v>1</v>
      </c>
      <c r="AI53" s="769">
        <v>1</v>
      </c>
      <c r="AJ53" s="769">
        <v>1</v>
      </c>
      <c r="AK53" s="769">
        <v>1</v>
      </c>
      <c r="AL53" s="769">
        <v>1</v>
      </c>
      <c r="AM53" s="769">
        <v>1</v>
      </c>
      <c r="AN53" s="769">
        <v>1</v>
      </c>
      <c r="AO53" s="769">
        <v>1</v>
      </c>
      <c r="AP53" s="769">
        <v>1</v>
      </c>
      <c r="AQ53" s="769">
        <v>1</v>
      </c>
      <c r="AR53" s="769">
        <v>1</v>
      </c>
      <c r="AS53" s="769">
        <v>1</v>
      </c>
      <c r="AT53" s="769">
        <v>2</v>
      </c>
      <c r="AU53" s="769">
        <v>6</v>
      </c>
      <c r="AV53" s="771">
        <v>7</v>
      </c>
    </row>
    <row r="54" spans="2:48" ht="14.4" x14ac:dyDescent="0.3">
      <c r="B54" s="905"/>
      <c r="C54" s="2" t="s">
        <v>3</v>
      </c>
      <c r="D54" s="741">
        <v>478</v>
      </c>
      <c r="E54" s="741">
        <v>466</v>
      </c>
      <c r="F54" s="741">
        <v>455</v>
      </c>
      <c r="G54" s="741">
        <v>476</v>
      </c>
      <c r="H54" s="741">
        <v>486</v>
      </c>
      <c r="I54" s="741">
        <v>488</v>
      </c>
      <c r="J54" s="741">
        <v>520</v>
      </c>
      <c r="K54" s="741">
        <v>550</v>
      </c>
      <c r="L54" s="741">
        <v>591</v>
      </c>
      <c r="M54" s="741">
        <v>644</v>
      </c>
      <c r="N54" s="741">
        <v>679</v>
      </c>
      <c r="O54" s="741">
        <v>712</v>
      </c>
      <c r="P54" s="740">
        <v>700</v>
      </c>
      <c r="Q54" s="742">
        <v>690</v>
      </c>
      <c r="R54" s="742">
        <v>698</v>
      </c>
      <c r="S54" s="143">
        <f>100</f>
        <v>100</v>
      </c>
      <c r="T54" s="328">
        <f t="shared" si="46"/>
        <v>97.489539748953973</v>
      </c>
      <c r="U54" s="328">
        <f t="shared" si="47"/>
        <v>95.188284518828453</v>
      </c>
      <c r="V54" s="328">
        <f t="shared" si="48"/>
        <v>99.581589958159</v>
      </c>
      <c r="W54" s="328">
        <f t="shared" si="49"/>
        <v>101.67364016736401</v>
      </c>
      <c r="X54" s="328">
        <f t="shared" si="50"/>
        <v>102.09205020920503</v>
      </c>
      <c r="Y54" s="328">
        <f t="shared" si="51"/>
        <v>108.78661087866109</v>
      </c>
      <c r="Z54" s="328">
        <f t="shared" si="52"/>
        <v>115.06276150627615</v>
      </c>
      <c r="AA54" s="328">
        <f t="shared" si="53"/>
        <v>123.64016736401673</v>
      </c>
      <c r="AB54" s="328">
        <f t="shared" si="54"/>
        <v>134.72803347280336</v>
      </c>
      <c r="AC54" s="328">
        <f t="shared" si="55"/>
        <v>142.05020920502093</v>
      </c>
      <c r="AD54" s="328">
        <f t="shared" si="56"/>
        <v>148.95397489539749</v>
      </c>
      <c r="AE54" s="328">
        <f t="shared" si="57"/>
        <v>146.44351464435147</v>
      </c>
      <c r="AF54" s="328">
        <f t="shared" si="45"/>
        <v>144.35146443514645</v>
      </c>
      <c r="AG54" s="329">
        <f t="shared" si="45"/>
        <v>146.02510460251045</v>
      </c>
      <c r="AH54" s="768">
        <v>1</v>
      </c>
      <c r="AI54" s="769">
        <v>1</v>
      </c>
      <c r="AJ54" s="769">
        <v>1</v>
      </c>
      <c r="AK54" s="769">
        <v>1</v>
      </c>
      <c r="AL54" s="769">
        <v>1</v>
      </c>
      <c r="AM54" s="769">
        <v>1</v>
      </c>
      <c r="AN54" s="769">
        <v>1</v>
      </c>
      <c r="AO54" s="769">
        <v>1</v>
      </c>
      <c r="AP54" s="769">
        <v>1</v>
      </c>
      <c r="AQ54" s="769">
        <v>1</v>
      </c>
      <c r="AR54" s="769">
        <v>1</v>
      </c>
      <c r="AS54" s="769">
        <v>1</v>
      </c>
      <c r="AT54" s="769">
        <v>2</v>
      </c>
      <c r="AU54" s="769">
        <v>6</v>
      </c>
      <c r="AV54" s="771">
        <v>7</v>
      </c>
    </row>
    <row r="55" spans="2:48" ht="14.4" x14ac:dyDescent="0.3">
      <c r="B55" s="905"/>
      <c r="C55" s="2" t="s">
        <v>4</v>
      </c>
      <c r="D55" s="741">
        <v>69</v>
      </c>
      <c r="E55" s="741">
        <v>66</v>
      </c>
      <c r="F55" s="741">
        <v>63</v>
      </c>
      <c r="G55" s="741">
        <v>66</v>
      </c>
      <c r="H55" s="741">
        <v>62</v>
      </c>
      <c r="I55" s="741">
        <v>60</v>
      </c>
      <c r="J55" s="741">
        <v>63</v>
      </c>
      <c r="K55" s="741">
        <v>78</v>
      </c>
      <c r="L55" s="741">
        <v>85</v>
      </c>
      <c r="M55" s="741">
        <v>99</v>
      </c>
      <c r="N55" s="741">
        <v>108</v>
      </c>
      <c r="O55" s="741">
        <v>109</v>
      </c>
      <c r="P55" s="740">
        <v>106</v>
      </c>
      <c r="Q55" s="742">
        <v>105</v>
      </c>
      <c r="R55" s="742">
        <v>106</v>
      </c>
      <c r="S55" s="143">
        <f>100</f>
        <v>100</v>
      </c>
      <c r="T55" s="328">
        <f t="shared" si="46"/>
        <v>95.652173913043484</v>
      </c>
      <c r="U55" s="328">
        <f t="shared" si="47"/>
        <v>91.304347826086953</v>
      </c>
      <c r="V55" s="328">
        <f t="shared" si="48"/>
        <v>95.652173913043484</v>
      </c>
      <c r="W55" s="328">
        <f t="shared" si="49"/>
        <v>89.85507246376811</v>
      </c>
      <c r="X55" s="328">
        <f t="shared" si="50"/>
        <v>86.956521739130437</v>
      </c>
      <c r="Y55" s="328">
        <f t="shared" si="51"/>
        <v>91.304347826086953</v>
      </c>
      <c r="Z55" s="328">
        <f t="shared" si="52"/>
        <v>113.04347826086956</v>
      </c>
      <c r="AA55" s="328">
        <f t="shared" si="53"/>
        <v>123.18840579710145</v>
      </c>
      <c r="AB55" s="328">
        <f t="shared" si="54"/>
        <v>143.47826086956522</v>
      </c>
      <c r="AC55" s="328">
        <f t="shared" si="55"/>
        <v>156.52173913043478</v>
      </c>
      <c r="AD55" s="328">
        <f t="shared" si="56"/>
        <v>157.97101449275362</v>
      </c>
      <c r="AE55" s="328">
        <f t="shared" si="57"/>
        <v>153.62318840579709</v>
      </c>
      <c r="AF55" s="328">
        <f t="shared" si="45"/>
        <v>152.17391304347825</v>
      </c>
      <c r="AG55" s="329">
        <f t="shared" si="45"/>
        <v>153.62318840579709</v>
      </c>
      <c r="AH55" s="768">
        <v>1</v>
      </c>
      <c r="AI55" s="769">
        <v>1</v>
      </c>
      <c r="AJ55" s="769">
        <v>1</v>
      </c>
      <c r="AK55" s="769">
        <v>1</v>
      </c>
      <c r="AL55" s="769">
        <v>1</v>
      </c>
      <c r="AM55" s="769">
        <v>1</v>
      </c>
      <c r="AN55" s="769">
        <v>1</v>
      </c>
      <c r="AO55" s="769">
        <v>1</v>
      </c>
      <c r="AP55" s="769">
        <v>1</v>
      </c>
      <c r="AQ55" s="769">
        <v>1</v>
      </c>
      <c r="AR55" s="769">
        <v>1</v>
      </c>
      <c r="AS55" s="769">
        <v>1</v>
      </c>
      <c r="AT55" s="769">
        <v>2</v>
      </c>
      <c r="AU55" s="769">
        <v>6</v>
      </c>
      <c r="AV55" s="771">
        <v>7</v>
      </c>
    </row>
    <row r="56" spans="2:48" ht="14.4" x14ac:dyDescent="0.3">
      <c r="B56" s="905"/>
      <c r="C56" s="2" t="s">
        <v>5</v>
      </c>
      <c r="D56" s="741">
        <v>16</v>
      </c>
      <c r="E56" s="741">
        <v>14</v>
      </c>
      <c r="F56" s="741">
        <v>14</v>
      </c>
      <c r="G56" s="741">
        <v>14</v>
      </c>
      <c r="H56" s="741">
        <v>13</v>
      </c>
      <c r="I56" s="741">
        <v>14</v>
      </c>
      <c r="J56" s="741">
        <v>13</v>
      </c>
      <c r="K56" s="741">
        <v>12</v>
      </c>
      <c r="L56" s="741">
        <v>14</v>
      </c>
      <c r="M56" s="741">
        <v>14</v>
      </c>
      <c r="N56" s="741">
        <v>15</v>
      </c>
      <c r="O56" s="741">
        <v>15</v>
      </c>
      <c r="P56" s="740">
        <v>14</v>
      </c>
      <c r="Q56" s="742">
        <v>14</v>
      </c>
      <c r="R56" s="742">
        <v>14</v>
      </c>
      <c r="S56" s="143">
        <f>100</f>
        <v>100</v>
      </c>
      <c r="T56" s="328">
        <f t="shared" si="46"/>
        <v>87.5</v>
      </c>
      <c r="U56" s="328">
        <f t="shared" si="47"/>
        <v>87.5</v>
      </c>
      <c r="V56" s="328">
        <f t="shared" si="48"/>
        <v>87.5</v>
      </c>
      <c r="W56" s="328">
        <f t="shared" si="49"/>
        <v>81.25</v>
      </c>
      <c r="X56" s="328">
        <f t="shared" si="50"/>
        <v>87.5</v>
      </c>
      <c r="Y56" s="328">
        <f t="shared" si="51"/>
        <v>81.25</v>
      </c>
      <c r="Z56" s="328">
        <f t="shared" si="52"/>
        <v>75</v>
      </c>
      <c r="AA56" s="328">
        <f t="shared" si="53"/>
        <v>87.5</v>
      </c>
      <c r="AB56" s="328">
        <f t="shared" si="54"/>
        <v>87.5</v>
      </c>
      <c r="AC56" s="328">
        <f t="shared" si="55"/>
        <v>93.75</v>
      </c>
      <c r="AD56" s="328">
        <f t="shared" si="56"/>
        <v>93.75</v>
      </c>
      <c r="AE56" s="328">
        <f t="shared" si="57"/>
        <v>87.5</v>
      </c>
      <c r="AF56" s="328">
        <f t="shared" si="45"/>
        <v>87.5</v>
      </c>
      <c r="AG56" s="329">
        <f t="shared" si="45"/>
        <v>87.5</v>
      </c>
      <c r="AH56" s="768">
        <v>1</v>
      </c>
      <c r="AI56" s="769">
        <v>1</v>
      </c>
      <c r="AJ56" s="769">
        <v>1</v>
      </c>
      <c r="AK56" s="769">
        <v>1</v>
      </c>
      <c r="AL56" s="769">
        <v>1</v>
      </c>
      <c r="AM56" s="769">
        <v>1</v>
      </c>
      <c r="AN56" s="769">
        <v>1</v>
      </c>
      <c r="AO56" s="769">
        <v>1</v>
      </c>
      <c r="AP56" s="769">
        <v>1</v>
      </c>
      <c r="AQ56" s="769">
        <v>1</v>
      </c>
      <c r="AR56" s="769">
        <v>1</v>
      </c>
      <c r="AS56" s="769">
        <v>1</v>
      </c>
      <c r="AT56" s="769">
        <v>2</v>
      </c>
      <c r="AU56" s="769">
        <v>6</v>
      </c>
      <c r="AV56" s="771">
        <v>7</v>
      </c>
    </row>
    <row r="57" spans="2:48" ht="14.4" x14ac:dyDescent="0.3">
      <c r="B57" s="905"/>
      <c r="C57" s="2" t="s">
        <v>6</v>
      </c>
      <c r="D57" s="741">
        <v>8941</v>
      </c>
      <c r="E57" s="741">
        <v>8807</v>
      </c>
      <c r="F57" s="741">
        <v>8688</v>
      </c>
      <c r="G57" s="741">
        <v>8510</v>
      </c>
      <c r="H57" s="741">
        <v>8491</v>
      </c>
      <c r="I57" s="741">
        <v>8432</v>
      </c>
      <c r="J57" s="741">
        <v>8313</v>
      </c>
      <c r="K57" s="741">
        <v>8445</v>
      </c>
      <c r="L57" s="741">
        <v>8574</v>
      </c>
      <c r="M57" s="741">
        <v>8578</v>
      </c>
      <c r="N57" s="741">
        <v>8685</v>
      </c>
      <c r="O57" s="741">
        <v>8804</v>
      </c>
      <c r="P57" s="740">
        <v>8683</v>
      </c>
      <c r="Q57" s="742">
        <v>8579</v>
      </c>
      <c r="R57" s="742">
        <v>8665</v>
      </c>
      <c r="S57" s="143">
        <f>100</f>
        <v>100</v>
      </c>
      <c r="T57" s="328">
        <f t="shared" si="46"/>
        <v>98.501286209596245</v>
      </c>
      <c r="U57" s="328">
        <f t="shared" si="47"/>
        <v>97.170338888267537</v>
      </c>
      <c r="V57" s="328">
        <f t="shared" si="48"/>
        <v>95.179510121910297</v>
      </c>
      <c r="W57" s="328">
        <f t="shared" si="49"/>
        <v>94.967005927748573</v>
      </c>
      <c r="X57" s="328">
        <f t="shared" si="50"/>
        <v>94.307124482720056</v>
      </c>
      <c r="Y57" s="328">
        <f t="shared" si="51"/>
        <v>92.976177161391348</v>
      </c>
      <c r="Z57" s="328">
        <f t="shared" si="52"/>
        <v>94.452522089251758</v>
      </c>
      <c r="AA57" s="328">
        <f t="shared" si="53"/>
        <v>95.895313723297164</v>
      </c>
      <c r="AB57" s="328">
        <f t="shared" si="54"/>
        <v>95.940051448383855</v>
      </c>
      <c r="AC57" s="328">
        <f t="shared" si="55"/>
        <v>97.136785594452519</v>
      </c>
      <c r="AD57" s="328">
        <f t="shared" si="56"/>
        <v>98.467732915781227</v>
      </c>
      <c r="AE57" s="328">
        <f t="shared" si="57"/>
        <v>97.114416731909188</v>
      </c>
      <c r="AF57" s="328">
        <f t="shared" si="45"/>
        <v>95.951235879655513</v>
      </c>
      <c r="AG57" s="329">
        <f t="shared" si="45"/>
        <v>96.913096969019122</v>
      </c>
      <c r="AH57" s="768">
        <v>1</v>
      </c>
      <c r="AI57" s="769">
        <v>1</v>
      </c>
      <c r="AJ57" s="769">
        <v>1</v>
      </c>
      <c r="AK57" s="769">
        <v>1</v>
      </c>
      <c r="AL57" s="769">
        <v>1</v>
      </c>
      <c r="AM57" s="769">
        <v>1</v>
      </c>
      <c r="AN57" s="769">
        <v>1</v>
      </c>
      <c r="AO57" s="769">
        <v>1</v>
      </c>
      <c r="AP57" s="769">
        <v>1</v>
      </c>
      <c r="AQ57" s="769">
        <v>1</v>
      </c>
      <c r="AR57" s="769">
        <v>1</v>
      </c>
      <c r="AS57" s="769">
        <v>1</v>
      </c>
      <c r="AT57" s="769">
        <v>2</v>
      </c>
      <c r="AU57" s="769">
        <v>6</v>
      </c>
      <c r="AV57" s="771">
        <v>7</v>
      </c>
    </row>
    <row r="58" spans="2:48" ht="14.4" x14ac:dyDescent="0.3">
      <c r="B58" s="906"/>
      <c r="C58" s="4" t="s">
        <v>7</v>
      </c>
      <c r="D58">
        <v>8925</v>
      </c>
      <c r="E58">
        <v>8793</v>
      </c>
      <c r="F58">
        <v>8674</v>
      </c>
      <c r="G58">
        <v>8496</v>
      </c>
      <c r="H58">
        <v>8478</v>
      </c>
      <c r="I58">
        <v>8418</v>
      </c>
      <c r="J58">
        <v>8300</v>
      </c>
      <c r="K58">
        <v>8433</v>
      </c>
      <c r="L58">
        <v>8560</v>
      </c>
      <c r="M58">
        <v>8564</v>
      </c>
      <c r="N58">
        <v>8670</v>
      </c>
      <c r="O58">
        <v>8789</v>
      </c>
      <c r="P58">
        <v>8669</v>
      </c>
      <c r="Q58">
        <v>8565</v>
      </c>
      <c r="R58">
        <v>8651</v>
      </c>
      <c r="S58" s="143">
        <f>100</f>
        <v>100</v>
      </c>
      <c r="T58" s="328">
        <f t="shared" si="46"/>
        <v>98.52100840336135</v>
      </c>
      <c r="U58" s="328">
        <f t="shared" si="47"/>
        <v>97.187675070028007</v>
      </c>
      <c r="V58" s="328">
        <f t="shared" si="48"/>
        <v>95.193277310924373</v>
      </c>
      <c r="W58" s="328">
        <f t="shared" si="49"/>
        <v>94.991596638655466</v>
      </c>
      <c r="X58" s="328">
        <f t="shared" si="50"/>
        <v>94.319327731092443</v>
      </c>
      <c r="Y58" s="328">
        <f t="shared" si="51"/>
        <v>92.997198879551817</v>
      </c>
      <c r="Z58" s="328">
        <f t="shared" si="52"/>
        <v>94.487394957983199</v>
      </c>
      <c r="AA58" s="328">
        <f t="shared" si="53"/>
        <v>95.910364145658264</v>
      </c>
      <c r="AB58" s="328">
        <f t="shared" si="54"/>
        <v>95.955182072829132</v>
      </c>
      <c r="AC58" s="328">
        <f t="shared" si="55"/>
        <v>97.142857142857139</v>
      </c>
      <c r="AD58" s="328">
        <f t="shared" si="56"/>
        <v>98.476190476190482</v>
      </c>
      <c r="AE58" s="328">
        <f t="shared" si="57"/>
        <v>97.131652661064422</v>
      </c>
      <c r="AF58" s="328">
        <f t="shared" si="45"/>
        <v>95.966386554621849</v>
      </c>
      <c r="AG58" s="329">
        <f t="shared" si="45"/>
        <v>96.929971988795515</v>
      </c>
      <c r="AH58" s="772"/>
      <c r="AI58" s="773"/>
      <c r="AJ58" s="773"/>
      <c r="AK58" s="773"/>
      <c r="AL58" s="773"/>
      <c r="AM58" s="773"/>
      <c r="AN58" s="773"/>
      <c r="AO58" s="773"/>
      <c r="AP58" s="773"/>
      <c r="AQ58" s="773"/>
      <c r="AR58" s="773"/>
      <c r="AS58" s="773"/>
      <c r="AT58" s="773"/>
      <c r="AU58" s="773"/>
      <c r="AV58" s="774"/>
    </row>
    <row r="59" spans="2:48" ht="15" customHeight="1" x14ac:dyDescent="0.3">
      <c r="B59" s="905" t="s">
        <v>199</v>
      </c>
      <c r="C59" s="2" t="s">
        <v>2</v>
      </c>
      <c r="D59" s="741">
        <v>7240</v>
      </c>
      <c r="E59" s="741">
        <v>7449</v>
      </c>
      <c r="F59" s="741">
        <v>7816</v>
      </c>
      <c r="G59" s="741">
        <v>7976</v>
      </c>
      <c r="H59" s="741">
        <v>8083</v>
      </c>
      <c r="I59" s="741">
        <v>9794</v>
      </c>
      <c r="J59" s="741">
        <v>9944</v>
      </c>
      <c r="K59" s="741">
        <v>10377</v>
      </c>
      <c r="L59" s="741">
        <v>10645</v>
      </c>
      <c r="M59" s="741">
        <v>10908</v>
      </c>
      <c r="N59" s="741">
        <v>11684</v>
      </c>
      <c r="O59" s="741">
        <v>12231</v>
      </c>
      <c r="P59" s="740">
        <v>12046</v>
      </c>
      <c r="Q59" s="742">
        <v>11462</v>
      </c>
      <c r="R59" s="742">
        <v>11680</v>
      </c>
      <c r="S59" s="143">
        <f>100</f>
        <v>100</v>
      </c>
      <c r="T59" s="328">
        <f t="shared" si="46"/>
        <v>102.88674033149171</v>
      </c>
      <c r="U59" s="328">
        <f t="shared" si="47"/>
        <v>107.95580110497238</v>
      </c>
      <c r="V59" s="328">
        <f t="shared" si="48"/>
        <v>110.1657458563536</v>
      </c>
      <c r="W59" s="328">
        <f t="shared" si="49"/>
        <v>111.64364640883979</v>
      </c>
      <c r="X59" s="328">
        <f t="shared" si="50"/>
        <v>135.27624309392266</v>
      </c>
      <c r="Y59" s="328">
        <f t="shared" si="51"/>
        <v>137.34806629834253</v>
      </c>
      <c r="Z59" s="328">
        <f t="shared" si="52"/>
        <v>143.32872928176795</v>
      </c>
      <c r="AA59" s="328">
        <f t="shared" si="53"/>
        <v>147.03038674033149</v>
      </c>
      <c r="AB59" s="328">
        <f t="shared" si="54"/>
        <v>150.66298342541435</v>
      </c>
      <c r="AC59" s="328">
        <f t="shared" si="55"/>
        <v>161.38121546961327</v>
      </c>
      <c r="AD59" s="328">
        <f t="shared" si="56"/>
        <v>168.9364640883978</v>
      </c>
      <c r="AE59" s="328">
        <f t="shared" si="57"/>
        <v>166.38121546961327</v>
      </c>
      <c r="AF59" s="328">
        <f t="shared" si="45"/>
        <v>158.31491712707182</v>
      </c>
      <c r="AG59" s="329">
        <f t="shared" si="45"/>
        <v>161.32596685082873</v>
      </c>
      <c r="AH59" s="768">
        <v>1</v>
      </c>
      <c r="AI59" s="769">
        <v>1</v>
      </c>
      <c r="AJ59" s="769">
        <v>1</v>
      </c>
      <c r="AK59" s="769">
        <v>1</v>
      </c>
      <c r="AL59" s="769">
        <v>1</v>
      </c>
      <c r="AM59" s="769">
        <v>1</v>
      </c>
      <c r="AN59" s="769">
        <v>1</v>
      </c>
      <c r="AO59" s="769">
        <v>1</v>
      </c>
      <c r="AP59" s="769">
        <v>1</v>
      </c>
      <c r="AQ59" s="769">
        <v>1</v>
      </c>
      <c r="AR59" s="769">
        <v>1</v>
      </c>
      <c r="AS59" s="769">
        <v>1</v>
      </c>
      <c r="AT59" s="769">
        <v>2</v>
      </c>
      <c r="AU59" s="769">
        <v>6</v>
      </c>
      <c r="AV59" s="771">
        <v>7</v>
      </c>
    </row>
    <row r="60" spans="2:48" ht="14.4" x14ac:dyDescent="0.3">
      <c r="B60" s="905"/>
      <c r="C60" s="2" t="s">
        <v>3</v>
      </c>
      <c r="D60" s="741">
        <v>429</v>
      </c>
      <c r="E60" s="741">
        <v>440</v>
      </c>
      <c r="F60" s="741">
        <v>414</v>
      </c>
      <c r="G60" s="741">
        <v>393</v>
      </c>
      <c r="H60" s="741">
        <v>386</v>
      </c>
      <c r="I60" s="741">
        <v>372</v>
      </c>
      <c r="J60" s="741">
        <v>371</v>
      </c>
      <c r="K60" s="741">
        <v>403</v>
      </c>
      <c r="L60" s="741">
        <v>437</v>
      </c>
      <c r="M60" s="741">
        <v>473</v>
      </c>
      <c r="N60" s="741">
        <v>490</v>
      </c>
      <c r="O60" s="741">
        <v>540</v>
      </c>
      <c r="P60" s="740">
        <v>497</v>
      </c>
      <c r="Q60" s="742">
        <v>469</v>
      </c>
      <c r="R60" s="742">
        <v>479</v>
      </c>
      <c r="S60" s="143">
        <f>100</f>
        <v>100</v>
      </c>
      <c r="T60" s="328">
        <f t="shared" si="46"/>
        <v>102.56410256410257</v>
      </c>
      <c r="U60" s="328">
        <f t="shared" si="47"/>
        <v>96.503496503496507</v>
      </c>
      <c r="V60" s="328">
        <f t="shared" si="48"/>
        <v>91.608391608391614</v>
      </c>
      <c r="W60" s="328">
        <f t="shared" si="49"/>
        <v>89.976689976689983</v>
      </c>
      <c r="X60" s="328">
        <f t="shared" si="50"/>
        <v>86.713286713286706</v>
      </c>
      <c r="Y60" s="328">
        <f t="shared" si="51"/>
        <v>86.480186480186475</v>
      </c>
      <c r="Z60" s="328">
        <f t="shared" si="52"/>
        <v>93.939393939393938</v>
      </c>
      <c r="AA60" s="328">
        <f t="shared" si="53"/>
        <v>101.86480186480186</v>
      </c>
      <c r="AB60" s="328">
        <f t="shared" si="54"/>
        <v>110.25641025641026</v>
      </c>
      <c r="AC60" s="328">
        <f t="shared" si="55"/>
        <v>114.21911421911422</v>
      </c>
      <c r="AD60" s="328">
        <f t="shared" si="56"/>
        <v>125.87412587412588</v>
      </c>
      <c r="AE60" s="328">
        <f t="shared" si="57"/>
        <v>115.85081585081585</v>
      </c>
      <c r="AF60" s="328">
        <f t="shared" si="45"/>
        <v>109.32400932400932</v>
      </c>
      <c r="AG60" s="329">
        <f t="shared" si="45"/>
        <v>111.65501165501165</v>
      </c>
      <c r="AH60" s="768">
        <v>1</v>
      </c>
      <c r="AI60" s="769">
        <v>1</v>
      </c>
      <c r="AJ60" s="769">
        <v>1</v>
      </c>
      <c r="AK60" s="769">
        <v>1</v>
      </c>
      <c r="AL60" s="769">
        <v>1</v>
      </c>
      <c r="AM60" s="769">
        <v>1</v>
      </c>
      <c r="AN60" s="769">
        <v>1</v>
      </c>
      <c r="AO60" s="769">
        <v>1</v>
      </c>
      <c r="AP60" s="769">
        <v>1</v>
      </c>
      <c r="AQ60" s="769">
        <v>1</v>
      </c>
      <c r="AR60" s="769">
        <v>1</v>
      </c>
      <c r="AS60" s="769">
        <v>1</v>
      </c>
      <c r="AT60" s="769">
        <v>2</v>
      </c>
      <c r="AU60" s="769">
        <v>6</v>
      </c>
      <c r="AV60" s="771">
        <v>7</v>
      </c>
    </row>
    <row r="61" spans="2:48" ht="14.4" x14ac:dyDescent="0.3">
      <c r="B61" s="905"/>
      <c r="C61" s="2" t="s">
        <v>4</v>
      </c>
      <c r="D61" s="741">
        <v>47</v>
      </c>
      <c r="E61" s="741">
        <v>47</v>
      </c>
      <c r="F61" s="741">
        <v>45</v>
      </c>
      <c r="G61" s="741">
        <v>39</v>
      </c>
      <c r="H61" s="741">
        <v>44</v>
      </c>
      <c r="I61" s="741">
        <v>43</v>
      </c>
      <c r="J61" s="741">
        <v>39</v>
      </c>
      <c r="K61" s="741">
        <v>39</v>
      </c>
      <c r="L61" s="741">
        <v>37</v>
      </c>
      <c r="M61" s="741">
        <v>34</v>
      </c>
      <c r="N61" s="741">
        <v>45</v>
      </c>
      <c r="O61" s="741">
        <v>51</v>
      </c>
      <c r="P61" s="740">
        <v>46</v>
      </c>
      <c r="Q61" s="742">
        <v>43</v>
      </c>
      <c r="R61" s="742">
        <v>44</v>
      </c>
      <c r="S61" s="143">
        <f>100</f>
        <v>100</v>
      </c>
      <c r="T61" s="328">
        <f t="shared" si="46"/>
        <v>100</v>
      </c>
      <c r="U61" s="328">
        <f t="shared" si="47"/>
        <v>95.744680851063833</v>
      </c>
      <c r="V61" s="328">
        <f t="shared" si="48"/>
        <v>82.978723404255319</v>
      </c>
      <c r="W61" s="328">
        <f t="shared" si="49"/>
        <v>93.61702127659575</v>
      </c>
      <c r="X61" s="328">
        <f t="shared" si="50"/>
        <v>91.489361702127653</v>
      </c>
      <c r="Y61" s="328">
        <f t="shared" si="51"/>
        <v>82.978723404255319</v>
      </c>
      <c r="Z61" s="328">
        <f t="shared" si="52"/>
        <v>82.978723404255319</v>
      </c>
      <c r="AA61" s="328">
        <f t="shared" si="53"/>
        <v>78.723404255319153</v>
      </c>
      <c r="AB61" s="328">
        <f t="shared" si="54"/>
        <v>72.340425531914889</v>
      </c>
      <c r="AC61" s="328">
        <f t="shared" si="55"/>
        <v>95.744680851063833</v>
      </c>
      <c r="AD61" s="328">
        <f t="shared" si="56"/>
        <v>108.51063829787235</v>
      </c>
      <c r="AE61" s="328">
        <f t="shared" si="57"/>
        <v>97.872340425531917</v>
      </c>
      <c r="AF61" s="328">
        <f t="shared" si="45"/>
        <v>91.489361702127653</v>
      </c>
      <c r="AG61" s="329">
        <f t="shared" si="45"/>
        <v>93.61702127659575</v>
      </c>
      <c r="AH61" s="768">
        <v>1</v>
      </c>
      <c r="AI61" s="769">
        <v>1</v>
      </c>
      <c r="AJ61" s="769">
        <v>1</v>
      </c>
      <c r="AK61" s="769">
        <v>1</v>
      </c>
      <c r="AL61" s="769">
        <v>1</v>
      </c>
      <c r="AM61" s="769">
        <v>1</v>
      </c>
      <c r="AN61" s="769">
        <v>1</v>
      </c>
      <c r="AO61" s="769">
        <v>1</v>
      </c>
      <c r="AP61" s="769">
        <v>1</v>
      </c>
      <c r="AQ61" s="769">
        <v>1</v>
      </c>
      <c r="AR61" s="769">
        <v>1</v>
      </c>
      <c r="AS61" s="769">
        <v>1</v>
      </c>
      <c r="AT61" s="769">
        <v>2</v>
      </c>
      <c r="AU61" s="769">
        <v>6</v>
      </c>
      <c r="AV61" s="771">
        <v>7</v>
      </c>
    </row>
    <row r="62" spans="2:48" ht="14.4" x14ac:dyDescent="0.3">
      <c r="B62" s="905"/>
      <c r="C62" s="2" t="s">
        <v>5</v>
      </c>
      <c r="D62" s="741">
        <v>12</v>
      </c>
      <c r="E62" s="741">
        <v>12</v>
      </c>
      <c r="F62" s="741">
        <v>11</v>
      </c>
      <c r="G62" s="741">
        <v>11</v>
      </c>
      <c r="H62" s="741">
        <v>11</v>
      </c>
      <c r="I62" s="741">
        <v>10</v>
      </c>
      <c r="J62" s="741">
        <v>10</v>
      </c>
      <c r="K62" s="741">
        <v>11</v>
      </c>
      <c r="L62" s="741">
        <v>11</v>
      </c>
      <c r="M62" s="741">
        <v>14</v>
      </c>
      <c r="N62" s="741">
        <v>13</v>
      </c>
      <c r="O62" s="741">
        <v>12</v>
      </c>
      <c r="P62" s="740">
        <v>10</v>
      </c>
      <c r="Q62" s="742">
        <v>9</v>
      </c>
      <c r="R62" s="742">
        <v>9</v>
      </c>
      <c r="S62" s="143">
        <f>100</f>
        <v>100</v>
      </c>
      <c r="T62" s="328">
        <f t="shared" si="46"/>
        <v>100</v>
      </c>
      <c r="U62" s="328">
        <f t="shared" si="47"/>
        <v>91.666666666666671</v>
      </c>
      <c r="V62" s="328">
        <f t="shared" si="48"/>
        <v>91.666666666666671</v>
      </c>
      <c r="W62" s="328">
        <f t="shared" si="49"/>
        <v>91.666666666666671</v>
      </c>
      <c r="X62" s="328">
        <f t="shared" si="50"/>
        <v>83.333333333333329</v>
      </c>
      <c r="Y62" s="328">
        <f t="shared" si="51"/>
        <v>83.333333333333329</v>
      </c>
      <c r="Z62" s="328">
        <f t="shared" si="52"/>
        <v>91.666666666666671</v>
      </c>
      <c r="AA62" s="328">
        <f t="shared" si="53"/>
        <v>91.666666666666671</v>
      </c>
      <c r="AB62" s="328">
        <f t="shared" si="54"/>
        <v>116.66666666666667</v>
      </c>
      <c r="AC62" s="328">
        <f t="shared" si="55"/>
        <v>108.33333333333333</v>
      </c>
      <c r="AD62" s="328">
        <f t="shared" si="56"/>
        <v>100</v>
      </c>
      <c r="AE62" s="328">
        <f t="shared" si="57"/>
        <v>83.333333333333329</v>
      </c>
      <c r="AF62" s="328">
        <f t="shared" si="45"/>
        <v>75</v>
      </c>
      <c r="AG62" s="329">
        <f t="shared" si="45"/>
        <v>75</v>
      </c>
      <c r="AH62" s="768">
        <v>1</v>
      </c>
      <c r="AI62" s="769">
        <v>1</v>
      </c>
      <c r="AJ62" s="769">
        <v>1</v>
      </c>
      <c r="AK62" s="769">
        <v>1</v>
      </c>
      <c r="AL62" s="769">
        <v>1</v>
      </c>
      <c r="AM62" s="769">
        <v>1</v>
      </c>
      <c r="AN62" s="769">
        <v>1</v>
      </c>
      <c r="AO62" s="769">
        <v>1</v>
      </c>
      <c r="AP62" s="769">
        <v>1</v>
      </c>
      <c r="AQ62" s="769">
        <v>1</v>
      </c>
      <c r="AR62" s="769">
        <v>1</v>
      </c>
      <c r="AS62" s="769">
        <v>1</v>
      </c>
      <c r="AT62" s="769">
        <v>2</v>
      </c>
      <c r="AU62" s="769">
        <v>6</v>
      </c>
      <c r="AV62" s="771">
        <v>7</v>
      </c>
    </row>
    <row r="63" spans="2:48" ht="14.4" x14ac:dyDescent="0.3">
      <c r="B63" s="905"/>
      <c r="C63" s="2" t="s">
        <v>6</v>
      </c>
      <c r="D63" s="741">
        <v>7728</v>
      </c>
      <c r="E63" s="741">
        <v>7948</v>
      </c>
      <c r="F63" s="741">
        <v>8286</v>
      </c>
      <c r="G63" s="741">
        <v>8419</v>
      </c>
      <c r="H63" s="741">
        <v>8524</v>
      </c>
      <c r="I63" s="741">
        <v>10219</v>
      </c>
      <c r="J63" s="741">
        <v>10364</v>
      </c>
      <c r="K63" s="741">
        <v>10830</v>
      </c>
      <c r="L63" s="741">
        <v>11130</v>
      </c>
      <c r="M63" s="741">
        <v>11429</v>
      </c>
      <c r="N63" s="741">
        <v>12232</v>
      </c>
      <c r="O63" s="741">
        <v>12834</v>
      </c>
      <c r="P63" s="740">
        <v>12599</v>
      </c>
      <c r="Q63" s="742">
        <v>11983</v>
      </c>
      <c r="R63" s="742">
        <v>12212</v>
      </c>
      <c r="S63" s="143">
        <f>100</f>
        <v>100</v>
      </c>
      <c r="T63" s="328">
        <f t="shared" si="46"/>
        <v>102.84679089026915</v>
      </c>
      <c r="U63" s="328">
        <f t="shared" si="47"/>
        <v>107.22049689440993</v>
      </c>
      <c r="V63" s="328">
        <f t="shared" si="48"/>
        <v>108.94151138716356</v>
      </c>
      <c r="W63" s="328">
        <f t="shared" si="49"/>
        <v>110.30020703933748</v>
      </c>
      <c r="X63" s="328">
        <f t="shared" si="50"/>
        <v>132.23343685300208</v>
      </c>
      <c r="Y63" s="328">
        <f t="shared" si="51"/>
        <v>134.10973084886129</v>
      </c>
      <c r="Z63" s="328">
        <f t="shared" si="52"/>
        <v>140.13975155279502</v>
      </c>
      <c r="AA63" s="328">
        <f t="shared" si="53"/>
        <v>144.02173913043478</v>
      </c>
      <c r="AB63" s="328">
        <f t="shared" si="54"/>
        <v>147.8907867494824</v>
      </c>
      <c r="AC63" s="328">
        <f t="shared" si="55"/>
        <v>158.2815734989648</v>
      </c>
      <c r="AD63" s="328">
        <f t="shared" si="56"/>
        <v>166.07142857142858</v>
      </c>
      <c r="AE63" s="328">
        <f t="shared" si="57"/>
        <v>163.03053830227742</v>
      </c>
      <c r="AF63" s="328">
        <f t="shared" si="45"/>
        <v>155.0595238095238</v>
      </c>
      <c r="AG63" s="329">
        <f t="shared" si="45"/>
        <v>158.02277432712216</v>
      </c>
      <c r="AH63" s="768">
        <v>1</v>
      </c>
      <c r="AI63" s="769">
        <v>1</v>
      </c>
      <c r="AJ63" s="769">
        <v>1</v>
      </c>
      <c r="AK63" s="769">
        <v>1</v>
      </c>
      <c r="AL63" s="769">
        <v>1</v>
      </c>
      <c r="AM63" s="769">
        <v>1</v>
      </c>
      <c r="AN63" s="769">
        <v>1</v>
      </c>
      <c r="AO63" s="769">
        <v>1</v>
      </c>
      <c r="AP63" s="769">
        <v>1</v>
      </c>
      <c r="AQ63" s="769">
        <v>1</v>
      </c>
      <c r="AR63" s="769">
        <v>1</v>
      </c>
      <c r="AS63" s="769">
        <v>1</v>
      </c>
      <c r="AT63" s="769">
        <v>2</v>
      </c>
      <c r="AU63" s="769">
        <v>6</v>
      </c>
      <c r="AV63" s="771">
        <v>7</v>
      </c>
    </row>
    <row r="64" spans="2:48" ht="14.4" x14ac:dyDescent="0.3">
      <c r="B64" s="905"/>
      <c r="C64" s="2" t="s">
        <v>7</v>
      </c>
      <c r="D64">
        <v>7716</v>
      </c>
      <c r="E64">
        <v>7936</v>
      </c>
      <c r="F64">
        <v>8275</v>
      </c>
      <c r="G64">
        <v>8408</v>
      </c>
      <c r="H64">
        <v>8513</v>
      </c>
      <c r="I64">
        <v>10209</v>
      </c>
      <c r="J64">
        <v>10354</v>
      </c>
      <c r="K64">
        <v>10819</v>
      </c>
      <c r="L64">
        <v>11119</v>
      </c>
      <c r="M64">
        <v>11415</v>
      </c>
      <c r="N64">
        <v>12219</v>
      </c>
      <c r="O64">
        <v>12822</v>
      </c>
      <c r="P64">
        <v>12589</v>
      </c>
      <c r="Q64">
        <v>11974</v>
      </c>
      <c r="R64">
        <v>12203</v>
      </c>
      <c r="S64" s="143">
        <f>100</f>
        <v>100</v>
      </c>
      <c r="T64" s="328">
        <f t="shared" si="46"/>
        <v>102.85121824779678</v>
      </c>
      <c r="U64" s="328">
        <f t="shared" si="47"/>
        <v>107.24468636599275</v>
      </c>
      <c r="V64" s="328">
        <f t="shared" si="48"/>
        <v>108.96837739761534</v>
      </c>
      <c r="W64" s="328">
        <f t="shared" si="49"/>
        <v>110.32918610679108</v>
      </c>
      <c r="X64" s="328">
        <f t="shared" si="50"/>
        <v>132.30948678071539</v>
      </c>
      <c r="Y64" s="328">
        <f t="shared" si="51"/>
        <v>134.18869880767238</v>
      </c>
      <c r="Z64" s="328">
        <f t="shared" si="52"/>
        <v>140.2151373768792</v>
      </c>
      <c r="AA64" s="328">
        <f t="shared" si="53"/>
        <v>144.10316226023846</v>
      </c>
      <c r="AB64" s="328">
        <f t="shared" si="54"/>
        <v>147.9393468118196</v>
      </c>
      <c r="AC64" s="328">
        <f t="shared" si="55"/>
        <v>158.3592534992224</v>
      </c>
      <c r="AD64" s="328">
        <f t="shared" si="56"/>
        <v>166.17418351477448</v>
      </c>
      <c r="AE64" s="328">
        <f t="shared" si="57"/>
        <v>163.1544841886988</v>
      </c>
      <c r="AF64" s="328">
        <f t="shared" si="45"/>
        <v>155.18403317781232</v>
      </c>
      <c r="AG64" s="329">
        <f t="shared" si="45"/>
        <v>158.15189217210991</v>
      </c>
      <c r="AH64" s="772"/>
      <c r="AI64" s="773"/>
      <c r="AJ64" s="773"/>
      <c r="AK64" s="773"/>
      <c r="AL64" s="773"/>
      <c r="AM64" s="773"/>
      <c r="AN64" s="773"/>
      <c r="AO64" s="773"/>
      <c r="AP64" s="773"/>
      <c r="AQ64" s="773"/>
      <c r="AR64" s="773"/>
      <c r="AS64" s="773"/>
      <c r="AT64" s="773"/>
      <c r="AU64" s="773"/>
      <c r="AV64" s="774"/>
    </row>
    <row r="65" spans="2:48" ht="15" customHeight="1" x14ac:dyDescent="0.3">
      <c r="B65" s="907" t="s">
        <v>15</v>
      </c>
      <c r="C65" s="3" t="s">
        <v>2</v>
      </c>
      <c r="D65" s="741">
        <v>4442</v>
      </c>
      <c r="E65" s="741">
        <v>5076</v>
      </c>
      <c r="F65" s="741">
        <v>5674</v>
      </c>
      <c r="G65" s="741">
        <v>6055</v>
      </c>
      <c r="H65" s="741">
        <v>6375</v>
      </c>
      <c r="I65" s="741">
        <v>6925</v>
      </c>
      <c r="J65" s="741">
        <v>7628</v>
      </c>
      <c r="K65" s="741">
        <v>8254</v>
      </c>
      <c r="L65" s="741">
        <v>8780</v>
      </c>
      <c r="M65" s="741">
        <v>9219</v>
      </c>
      <c r="N65" s="741">
        <v>9630</v>
      </c>
      <c r="O65" s="741">
        <v>9832</v>
      </c>
      <c r="P65" s="740">
        <v>10093</v>
      </c>
      <c r="Q65" s="742">
        <v>10433</v>
      </c>
      <c r="R65" s="742">
        <v>10830</v>
      </c>
      <c r="S65" s="143">
        <f>100</f>
        <v>100</v>
      </c>
      <c r="T65" s="328">
        <f t="shared" si="46"/>
        <v>114.27285006753715</v>
      </c>
      <c r="U65" s="328">
        <f t="shared" si="47"/>
        <v>127.73525438991446</v>
      </c>
      <c r="V65" s="328">
        <f t="shared" si="48"/>
        <v>136.31247185952273</v>
      </c>
      <c r="W65" s="328">
        <f t="shared" si="49"/>
        <v>143.51643403872129</v>
      </c>
      <c r="X65" s="328">
        <f t="shared" si="50"/>
        <v>155.89824403421883</v>
      </c>
      <c r="Y65" s="328">
        <f t="shared" si="51"/>
        <v>171.72444844664565</v>
      </c>
      <c r="Z65" s="328">
        <f t="shared" si="52"/>
        <v>185.81719945970283</v>
      </c>
      <c r="AA65" s="328">
        <f t="shared" si="53"/>
        <v>197.65871229176048</v>
      </c>
      <c r="AB65" s="328">
        <f t="shared" si="54"/>
        <v>207.54164790634849</v>
      </c>
      <c r="AC65" s="328">
        <f t="shared" si="55"/>
        <v>216.79423683025664</v>
      </c>
      <c r="AD65" s="328">
        <f t="shared" si="56"/>
        <v>221.34173795587574</v>
      </c>
      <c r="AE65" s="328">
        <f t="shared" si="57"/>
        <v>227.21746960828455</v>
      </c>
      <c r="AF65" s="328">
        <f t="shared" si="45"/>
        <v>234.87167942368302</v>
      </c>
      <c r="AG65" s="329">
        <f t="shared" si="45"/>
        <v>243.80909500225124</v>
      </c>
      <c r="AH65" s="768">
        <v>1</v>
      </c>
      <c r="AI65" s="769">
        <v>1</v>
      </c>
      <c r="AJ65" s="769">
        <v>1</v>
      </c>
      <c r="AK65" s="769">
        <v>1</v>
      </c>
      <c r="AL65" s="769">
        <v>1</v>
      </c>
      <c r="AM65" s="769">
        <v>1</v>
      </c>
      <c r="AN65" s="769">
        <v>1</v>
      </c>
      <c r="AO65" s="769">
        <v>1</v>
      </c>
      <c r="AP65" s="769">
        <v>1</v>
      </c>
      <c r="AQ65" s="769">
        <v>1</v>
      </c>
      <c r="AR65" s="769">
        <v>1</v>
      </c>
      <c r="AS65" s="769">
        <v>1</v>
      </c>
      <c r="AT65" s="769">
        <v>2</v>
      </c>
      <c r="AU65" s="769">
        <v>6</v>
      </c>
      <c r="AV65" s="771">
        <v>7</v>
      </c>
    </row>
    <row r="66" spans="2:48" ht="14.4" x14ac:dyDescent="0.3">
      <c r="B66" s="905"/>
      <c r="C66" s="2" t="s">
        <v>3</v>
      </c>
      <c r="D66" s="741">
        <v>252</v>
      </c>
      <c r="E66" s="741">
        <v>250</v>
      </c>
      <c r="F66" s="741">
        <v>246</v>
      </c>
      <c r="G66" s="741">
        <v>236</v>
      </c>
      <c r="H66" s="741">
        <v>242</v>
      </c>
      <c r="I66" s="741">
        <v>244</v>
      </c>
      <c r="J66" s="741">
        <v>245</v>
      </c>
      <c r="K66" s="741">
        <v>254</v>
      </c>
      <c r="L66" s="741">
        <v>264</v>
      </c>
      <c r="M66" s="741">
        <v>273</v>
      </c>
      <c r="N66" s="741">
        <v>278</v>
      </c>
      <c r="O66" s="741">
        <v>292</v>
      </c>
      <c r="P66" s="740">
        <v>309</v>
      </c>
      <c r="Q66" s="742">
        <v>321</v>
      </c>
      <c r="R66" s="742">
        <v>335</v>
      </c>
      <c r="S66" s="143">
        <f>100</f>
        <v>100</v>
      </c>
      <c r="T66" s="328">
        <f t="shared" si="46"/>
        <v>99.206349206349202</v>
      </c>
      <c r="U66" s="328">
        <f t="shared" si="47"/>
        <v>97.61904761904762</v>
      </c>
      <c r="V66" s="328">
        <f t="shared" si="48"/>
        <v>93.650793650793645</v>
      </c>
      <c r="W66" s="328">
        <f t="shared" si="49"/>
        <v>96.031746031746039</v>
      </c>
      <c r="X66" s="328">
        <f t="shared" si="50"/>
        <v>96.825396825396822</v>
      </c>
      <c r="Y66" s="328">
        <f t="shared" si="51"/>
        <v>97.222222222222229</v>
      </c>
      <c r="Z66" s="328">
        <f t="shared" si="52"/>
        <v>100.7936507936508</v>
      </c>
      <c r="AA66" s="328">
        <f t="shared" si="53"/>
        <v>104.76190476190476</v>
      </c>
      <c r="AB66" s="328">
        <f t="shared" si="54"/>
        <v>108.33333333333333</v>
      </c>
      <c r="AC66" s="328">
        <f t="shared" si="55"/>
        <v>110.31746031746032</v>
      </c>
      <c r="AD66" s="328">
        <f t="shared" si="56"/>
        <v>115.87301587301587</v>
      </c>
      <c r="AE66" s="328">
        <f t="shared" si="57"/>
        <v>122.61904761904762</v>
      </c>
      <c r="AF66" s="328">
        <f t="shared" si="45"/>
        <v>127.38095238095238</v>
      </c>
      <c r="AG66" s="329">
        <f t="shared" si="45"/>
        <v>132.93650793650792</v>
      </c>
      <c r="AH66" s="768">
        <v>1</v>
      </c>
      <c r="AI66" s="769">
        <v>1</v>
      </c>
      <c r="AJ66" s="769">
        <v>1</v>
      </c>
      <c r="AK66" s="769">
        <v>1</v>
      </c>
      <c r="AL66" s="769">
        <v>1</v>
      </c>
      <c r="AM66" s="769">
        <v>1</v>
      </c>
      <c r="AN66" s="769">
        <v>1</v>
      </c>
      <c r="AO66" s="769">
        <v>1</v>
      </c>
      <c r="AP66" s="769">
        <v>1</v>
      </c>
      <c r="AQ66" s="769">
        <v>1</v>
      </c>
      <c r="AR66" s="769">
        <v>1</v>
      </c>
      <c r="AS66" s="769">
        <v>1</v>
      </c>
      <c r="AT66" s="769">
        <v>2</v>
      </c>
      <c r="AU66" s="769">
        <v>6</v>
      </c>
      <c r="AV66" s="771">
        <v>7</v>
      </c>
    </row>
    <row r="67" spans="2:48" ht="14.4" x14ac:dyDescent="0.3">
      <c r="B67" s="905"/>
      <c r="C67" s="2" t="s">
        <v>4</v>
      </c>
      <c r="D67" s="741">
        <v>44</v>
      </c>
      <c r="E67" s="741">
        <v>42</v>
      </c>
      <c r="F67" s="741">
        <v>40</v>
      </c>
      <c r="G67" s="741">
        <v>40</v>
      </c>
      <c r="H67" s="741">
        <v>39</v>
      </c>
      <c r="I67" s="741">
        <v>44</v>
      </c>
      <c r="J67" s="741">
        <v>40</v>
      </c>
      <c r="K67" s="741">
        <v>40</v>
      </c>
      <c r="L67" s="741">
        <v>41</v>
      </c>
      <c r="M67" s="741">
        <v>46</v>
      </c>
      <c r="N67" s="741">
        <v>49</v>
      </c>
      <c r="O67" s="741">
        <v>53</v>
      </c>
      <c r="P67" s="740">
        <v>56</v>
      </c>
      <c r="Q67" s="742">
        <v>58</v>
      </c>
      <c r="R67" s="742">
        <v>61</v>
      </c>
      <c r="S67" s="143">
        <f>100</f>
        <v>100</v>
      </c>
      <c r="T67" s="328">
        <f t="shared" si="46"/>
        <v>95.454545454545453</v>
      </c>
      <c r="U67" s="328">
        <f t="shared" si="47"/>
        <v>90.909090909090907</v>
      </c>
      <c r="V67" s="328">
        <f t="shared" si="48"/>
        <v>90.909090909090907</v>
      </c>
      <c r="W67" s="328">
        <f t="shared" si="49"/>
        <v>88.63636363636364</v>
      </c>
      <c r="X67" s="328">
        <f t="shared" si="50"/>
        <v>100</v>
      </c>
      <c r="Y67" s="328">
        <f t="shared" si="51"/>
        <v>90.909090909090907</v>
      </c>
      <c r="Z67" s="328">
        <f t="shared" si="52"/>
        <v>90.909090909090907</v>
      </c>
      <c r="AA67" s="328">
        <f t="shared" si="53"/>
        <v>93.181818181818187</v>
      </c>
      <c r="AB67" s="328">
        <f t="shared" si="54"/>
        <v>104.54545454545455</v>
      </c>
      <c r="AC67" s="328">
        <f t="shared" si="55"/>
        <v>111.36363636363636</v>
      </c>
      <c r="AD67" s="328">
        <f t="shared" si="56"/>
        <v>120.45454545454545</v>
      </c>
      <c r="AE67" s="328">
        <f t="shared" si="57"/>
        <v>127.27272727272727</v>
      </c>
      <c r="AF67" s="328">
        <f t="shared" si="45"/>
        <v>131.81818181818181</v>
      </c>
      <c r="AG67" s="329">
        <f t="shared" si="45"/>
        <v>138.63636363636363</v>
      </c>
      <c r="AH67" s="768">
        <v>1</v>
      </c>
      <c r="AI67" s="769">
        <v>1</v>
      </c>
      <c r="AJ67" s="769">
        <v>1</v>
      </c>
      <c r="AK67" s="769">
        <v>1</v>
      </c>
      <c r="AL67" s="769">
        <v>1</v>
      </c>
      <c r="AM67" s="769">
        <v>1</v>
      </c>
      <c r="AN67" s="769">
        <v>1</v>
      </c>
      <c r="AO67" s="769">
        <v>1</v>
      </c>
      <c r="AP67" s="769">
        <v>1</v>
      </c>
      <c r="AQ67" s="769">
        <v>1</v>
      </c>
      <c r="AR67" s="769">
        <v>1</v>
      </c>
      <c r="AS67" s="769">
        <v>1</v>
      </c>
      <c r="AT67" s="769">
        <v>2</v>
      </c>
      <c r="AU67" s="769">
        <v>6</v>
      </c>
      <c r="AV67" s="771">
        <v>7</v>
      </c>
    </row>
    <row r="68" spans="2:48" ht="14.4" x14ac:dyDescent="0.3">
      <c r="B68" s="905"/>
      <c r="C68" s="2" t="s">
        <v>5</v>
      </c>
      <c r="D68" s="741">
        <v>8</v>
      </c>
      <c r="E68" s="741">
        <v>8</v>
      </c>
      <c r="F68" s="741">
        <v>8</v>
      </c>
      <c r="G68" s="741">
        <v>6</v>
      </c>
      <c r="H68" s="741">
        <v>7</v>
      </c>
      <c r="I68" s="741">
        <v>6</v>
      </c>
      <c r="J68" s="741">
        <v>6</v>
      </c>
      <c r="K68" s="741">
        <v>7</v>
      </c>
      <c r="L68" s="741">
        <v>7</v>
      </c>
      <c r="M68" s="741">
        <v>7</v>
      </c>
      <c r="N68" s="741">
        <v>7</v>
      </c>
      <c r="O68" s="741">
        <v>8</v>
      </c>
      <c r="P68" s="740">
        <v>8</v>
      </c>
      <c r="Q68" s="742">
        <v>9</v>
      </c>
      <c r="R68" s="742">
        <v>10</v>
      </c>
      <c r="S68" s="143">
        <f>100</f>
        <v>100</v>
      </c>
      <c r="T68" s="328">
        <f t="shared" si="46"/>
        <v>100</v>
      </c>
      <c r="U68" s="328">
        <f t="shared" si="47"/>
        <v>100</v>
      </c>
      <c r="V68" s="328">
        <f t="shared" si="48"/>
        <v>75</v>
      </c>
      <c r="W68" s="328">
        <f t="shared" si="49"/>
        <v>87.5</v>
      </c>
      <c r="X68" s="328">
        <f t="shared" si="50"/>
        <v>75</v>
      </c>
      <c r="Y68" s="328">
        <f t="shared" si="51"/>
        <v>75</v>
      </c>
      <c r="Z68" s="328">
        <f t="shared" si="52"/>
        <v>87.5</v>
      </c>
      <c r="AA68" s="328">
        <f t="shared" si="53"/>
        <v>87.5</v>
      </c>
      <c r="AB68" s="328">
        <f t="shared" si="54"/>
        <v>87.5</v>
      </c>
      <c r="AC68" s="328">
        <f t="shared" si="55"/>
        <v>87.5</v>
      </c>
      <c r="AD68" s="328">
        <f t="shared" si="56"/>
        <v>100</v>
      </c>
      <c r="AE68" s="328">
        <f t="shared" si="57"/>
        <v>100</v>
      </c>
      <c r="AF68" s="328">
        <f t="shared" si="45"/>
        <v>112.5</v>
      </c>
      <c r="AG68" s="329">
        <f t="shared" si="45"/>
        <v>125</v>
      </c>
      <c r="AH68" s="768">
        <v>1</v>
      </c>
      <c r="AI68" s="769">
        <v>1</v>
      </c>
      <c r="AJ68" s="769">
        <v>1</v>
      </c>
      <c r="AK68" s="769">
        <v>1</v>
      </c>
      <c r="AL68" s="769">
        <v>1</v>
      </c>
      <c r="AM68" s="769">
        <v>1</v>
      </c>
      <c r="AN68" s="769">
        <v>1</v>
      </c>
      <c r="AO68" s="769">
        <v>1</v>
      </c>
      <c r="AP68" s="769">
        <v>1</v>
      </c>
      <c r="AQ68" s="769">
        <v>1</v>
      </c>
      <c r="AR68" s="769">
        <v>1</v>
      </c>
      <c r="AS68" s="769">
        <v>1</v>
      </c>
      <c r="AT68" s="769">
        <v>2</v>
      </c>
      <c r="AU68" s="769">
        <v>6</v>
      </c>
      <c r="AV68" s="771">
        <v>7</v>
      </c>
    </row>
    <row r="69" spans="2:48" ht="14.4" x14ac:dyDescent="0.3">
      <c r="B69" s="905"/>
      <c r="C69" s="2" t="s">
        <v>6</v>
      </c>
      <c r="D69" s="741">
        <v>4746</v>
      </c>
      <c r="E69" s="741">
        <v>5376</v>
      </c>
      <c r="F69" s="741">
        <v>5968</v>
      </c>
      <c r="G69" s="741">
        <v>6337</v>
      </c>
      <c r="H69" s="741">
        <v>6663</v>
      </c>
      <c r="I69" s="741">
        <v>7219</v>
      </c>
      <c r="J69" s="741">
        <v>7919</v>
      </c>
      <c r="K69" s="741">
        <v>8555</v>
      </c>
      <c r="L69" s="741">
        <v>9092</v>
      </c>
      <c r="M69" s="741">
        <v>9545</v>
      </c>
      <c r="N69" s="741">
        <v>9964</v>
      </c>
      <c r="O69" s="741">
        <v>10185</v>
      </c>
      <c r="P69" s="740">
        <v>10466</v>
      </c>
      <c r="Q69" s="742">
        <v>10821</v>
      </c>
      <c r="R69" s="742">
        <v>11236</v>
      </c>
      <c r="S69" s="143">
        <f>100</f>
        <v>100</v>
      </c>
      <c r="T69" s="328">
        <f t="shared" si="46"/>
        <v>113.27433628318585</v>
      </c>
      <c r="U69" s="328">
        <f t="shared" si="47"/>
        <v>125.74799831436999</v>
      </c>
      <c r="V69" s="328">
        <f t="shared" si="48"/>
        <v>133.52296670880742</v>
      </c>
      <c r="W69" s="328">
        <f t="shared" si="49"/>
        <v>140.39190897597976</v>
      </c>
      <c r="X69" s="328">
        <f t="shared" si="50"/>
        <v>152.10703750526758</v>
      </c>
      <c r="Y69" s="328">
        <f t="shared" si="51"/>
        <v>166.85630004214076</v>
      </c>
      <c r="Z69" s="328">
        <f t="shared" si="52"/>
        <v>180.25705857564265</v>
      </c>
      <c r="AA69" s="328">
        <f t="shared" si="53"/>
        <v>191.57184997892963</v>
      </c>
      <c r="AB69" s="328">
        <f t="shared" si="54"/>
        <v>201.11672987779181</v>
      </c>
      <c r="AC69" s="328">
        <f t="shared" si="55"/>
        <v>209.94521702486304</v>
      </c>
      <c r="AD69" s="328">
        <f t="shared" si="56"/>
        <v>214.60176991150442</v>
      </c>
      <c r="AE69" s="328">
        <f t="shared" si="57"/>
        <v>220.52254530130637</v>
      </c>
      <c r="AF69" s="328">
        <f t="shared" si="45"/>
        <v>228.00252844500633</v>
      </c>
      <c r="AG69" s="329">
        <f t="shared" si="45"/>
        <v>236.74673409186684</v>
      </c>
      <c r="AH69" s="768">
        <v>1</v>
      </c>
      <c r="AI69" s="769">
        <v>1</v>
      </c>
      <c r="AJ69" s="769">
        <v>1</v>
      </c>
      <c r="AK69" s="769">
        <v>1</v>
      </c>
      <c r="AL69" s="769">
        <v>1</v>
      </c>
      <c r="AM69" s="769">
        <v>1</v>
      </c>
      <c r="AN69" s="769">
        <v>1</v>
      </c>
      <c r="AO69" s="769">
        <v>1</v>
      </c>
      <c r="AP69" s="769">
        <v>1</v>
      </c>
      <c r="AQ69" s="769">
        <v>1</v>
      </c>
      <c r="AR69" s="769">
        <v>1</v>
      </c>
      <c r="AS69" s="769">
        <v>1</v>
      </c>
      <c r="AT69" s="769">
        <v>2</v>
      </c>
      <c r="AU69" s="769">
        <v>6</v>
      </c>
      <c r="AV69" s="771">
        <v>7</v>
      </c>
    </row>
    <row r="70" spans="2:48" ht="14.4" x14ac:dyDescent="0.3">
      <c r="B70" s="906"/>
      <c r="C70" s="4" t="s">
        <v>7</v>
      </c>
      <c r="D70">
        <v>4738</v>
      </c>
      <c r="E70">
        <v>5368</v>
      </c>
      <c r="F70">
        <v>5960</v>
      </c>
      <c r="G70">
        <v>6331</v>
      </c>
      <c r="H70">
        <v>6656</v>
      </c>
      <c r="I70">
        <v>7213</v>
      </c>
      <c r="J70">
        <v>7913</v>
      </c>
      <c r="K70">
        <v>8548</v>
      </c>
      <c r="L70">
        <v>9085</v>
      </c>
      <c r="M70">
        <v>9538</v>
      </c>
      <c r="N70">
        <v>9957</v>
      </c>
      <c r="O70">
        <v>10177</v>
      </c>
      <c r="P70">
        <v>10458</v>
      </c>
      <c r="Q70">
        <v>10812</v>
      </c>
      <c r="R70">
        <v>11226</v>
      </c>
      <c r="S70" s="143">
        <f>100</f>
        <v>100</v>
      </c>
      <c r="T70" s="328">
        <f t="shared" si="46"/>
        <v>113.29674968341072</v>
      </c>
      <c r="U70" s="328">
        <f t="shared" si="47"/>
        <v>125.79147319544111</v>
      </c>
      <c r="V70" s="328">
        <f t="shared" si="48"/>
        <v>133.62178134233855</v>
      </c>
      <c r="W70" s="328">
        <f t="shared" si="49"/>
        <v>140.48121570282819</v>
      </c>
      <c r="X70" s="328">
        <f t="shared" si="50"/>
        <v>152.23723089911354</v>
      </c>
      <c r="Y70" s="328">
        <f t="shared" si="51"/>
        <v>167.01139721401435</v>
      </c>
      <c r="Z70" s="328">
        <f t="shared" si="52"/>
        <v>180.41367665681722</v>
      </c>
      <c r="AA70" s="328">
        <f t="shared" si="53"/>
        <v>191.74757281553397</v>
      </c>
      <c r="AB70" s="328">
        <f t="shared" si="54"/>
        <v>201.30856901646266</v>
      </c>
      <c r="AC70" s="328">
        <f t="shared" si="55"/>
        <v>210.15196285352471</v>
      </c>
      <c r="AD70" s="328">
        <f t="shared" si="56"/>
        <v>214.79527226677922</v>
      </c>
      <c r="AE70" s="328">
        <f t="shared" si="57"/>
        <v>220.72604474461798</v>
      </c>
      <c r="AF70" s="328">
        <f t="shared" si="45"/>
        <v>228.19755170958211</v>
      </c>
      <c r="AG70" s="329">
        <f t="shared" si="45"/>
        <v>236.935415787252</v>
      </c>
      <c r="AH70" s="772"/>
      <c r="AI70" s="773"/>
      <c r="AJ70" s="773"/>
      <c r="AK70" s="773"/>
      <c r="AL70" s="773"/>
      <c r="AM70" s="773"/>
      <c r="AN70" s="773"/>
      <c r="AO70" s="773"/>
      <c r="AP70" s="773"/>
      <c r="AQ70" s="773"/>
      <c r="AR70" s="773"/>
      <c r="AS70" s="773"/>
      <c r="AT70" s="773"/>
      <c r="AU70" s="773"/>
      <c r="AV70" s="774"/>
    </row>
    <row r="71" spans="2:48" ht="15" customHeight="1" x14ac:dyDescent="0.3">
      <c r="B71" s="905" t="s">
        <v>16</v>
      </c>
      <c r="C71" s="2" t="s">
        <v>2</v>
      </c>
      <c r="D71" s="741">
        <v>1984</v>
      </c>
      <c r="E71" s="741">
        <v>1994</v>
      </c>
      <c r="F71" s="741">
        <v>2060</v>
      </c>
      <c r="G71" s="741">
        <v>2112</v>
      </c>
      <c r="H71" s="741">
        <v>2260</v>
      </c>
      <c r="I71" s="741">
        <v>2358</v>
      </c>
      <c r="J71" s="741">
        <v>2412</v>
      </c>
      <c r="K71" s="741">
        <v>2553</v>
      </c>
      <c r="L71" s="741">
        <v>2820</v>
      </c>
      <c r="M71" s="741">
        <v>3101</v>
      </c>
      <c r="N71" s="741">
        <v>3491</v>
      </c>
      <c r="O71" s="741">
        <v>3859</v>
      </c>
      <c r="P71" s="740">
        <v>4060</v>
      </c>
      <c r="Q71" s="742">
        <v>4100</v>
      </c>
      <c r="R71" s="742">
        <v>4218</v>
      </c>
      <c r="S71" s="143">
        <f>100</f>
        <v>100</v>
      </c>
      <c r="T71" s="328">
        <f t="shared" si="46"/>
        <v>100.50403225806451</v>
      </c>
      <c r="U71" s="328">
        <f t="shared" si="47"/>
        <v>103.83064516129032</v>
      </c>
      <c r="V71" s="328">
        <f t="shared" si="48"/>
        <v>106.45161290322581</v>
      </c>
      <c r="W71" s="328">
        <f t="shared" si="49"/>
        <v>113.91129032258064</v>
      </c>
      <c r="X71" s="328">
        <f t="shared" si="50"/>
        <v>118.8508064516129</v>
      </c>
      <c r="Y71" s="328">
        <f t="shared" si="51"/>
        <v>121.5725806451613</v>
      </c>
      <c r="Z71" s="328">
        <f t="shared" si="52"/>
        <v>128.67943548387098</v>
      </c>
      <c r="AA71" s="328">
        <f t="shared" si="53"/>
        <v>142.13709677419354</v>
      </c>
      <c r="AB71" s="328">
        <f t="shared" si="54"/>
        <v>156.30040322580646</v>
      </c>
      <c r="AC71" s="328">
        <f t="shared" si="55"/>
        <v>175.95766129032259</v>
      </c>
      <c r="AD71" s="328">
        <f t="shared" si="56"/>
        <v>194.50604838709677</v>
      </c>
      <c r="AE71" s="328">
        <f t="shared" si="57"/>
        <v>204.63709677419354</v>
      </c>
      <c r="AF71" s="328">
        <f t="shared" si="45"/>
        <v>206.65322580645162</v>
      </c>
      <c r="AG71" s="329">
        <f t="shared" si="45"/>
        <v>212.6008064516129</v>
      </c>
      <c r="AH71" s="768">
        <v>1</v>
      </c>
      <c r="AI71" s="769">
        <v>1</v>
      </c>
      <c r="AJ71" s="769">
        <v>1</v>
      </c>
      <c r="AK71" s="769">
        <v>1</v>
      </c>
      <c r="AL71" s="769">
        <v>1</v>
      </c>
      <c r="AM71" s="769">
        <v>1</v>
      </c>
      <c r="AN71" s="769">
        <v>1</v>
      </c>
      <c r="AO71" s="769">
        <v>1</v>
      </c>
      <c r="AP71" s="769">
        <v>1</v>
      </c>
      <c r="AQ71" s="769">
        <v>1</v>
      </c>
      <c r="AR71" s="769">
        <v>1</v>
      </c>
      <c r="AS71" s="769">
        <v>1</v>
      </c>
      <c r="AT71" s="769">
        <v>2</v>
      </c>
      <c r="AU71" s="769">
        <v>6</v>
      </c>
      <c r="AV71" s="771">
        <v>7</v>
      </c>
    </row>
    <row r="72" spans="2:48" ht="14.4" x14ac:dyDescent="0.3">
      <c r="B72" s="905"/>
      <c r="C72" s="2" t="s">
        <v>3</v>
      </c>
      <c r="D72" s="741">
        <v>85</v>
      </c>
      <c r="E72" s="741">
        <v>79</v>
      </c>
      <c r="F72" s="741">
        <v>65</v>
      </c>
      <c r="G72" s="741">
        <v>69</v>
      </c>
      <c r="H72" s="741">
        <v>70</v>
      </c>
      <c r="I72" s="741">
        <v>64</v>
      </c>
      <c r="J72" s="741">
        <v>68</v>
      </c>
      <c r="K72" s="741">
        <v>59</v>
      </c>
      <c r="L72" s="741">
        <v>59</v>
      </c>
      <c r="M72" s="741">
        <v>62</v>
      </c>
      <c r="N72" s="741">
        <v>67</v>
      </c>
      <c r="O72" s="741">
        <v>63</v>
      </c>
      <c r="P72" s="740">
        <v>54</v>
      </c>
      <c r="Q72" s="742">
        <v>55</v>
      </c>
      <c r="R72" s="742">
        <v>57</v>
      </c>
      <c r="S72" s="143">
        <f>100</f>
        <v>100</v>
      </c>
      <c r="T72" s="328">
        <f t="shared" si="46"/>
        <v>92.941176470588232</v>
      </c>
      <c r="U72" s="328">
        <f t="shared" si="47"/>
        <v>76.470588235294116</v>
      </c>
      <c r="V72" s="328">
        <f t="shared" si="48"/>
        <v>81.17647058823529</v>
      </c>
      <c r="W72" s="328">
        <f t="shared" si="49"/>
        <v>82.352941176470594</v>
      </c>
      <c r="X72" s="328">
        <f t="shared" si="50"/>
        <v>75.294117647058826</v>
      </c>
      <c r="Y72" s="328">
        <f t="shared" si="51"/>
        <v>80</v>
      </c>
      <c r="Z72" s="328">
        <f t="shared" si="52"/>
        <v>69.411764705882348</v>
      </c>
      <c r="AA72" s="328">
        <f t="shared" si="53"/>
        <v>69.411764705882348</v>
      </c>
      <c r="AB72" s="328">
        <f t="shared" si="54"/>
        <v>72.941176470588232</v>
      </c>
      <c r="AC72" s="328">
        <f t="shared" si="55"/>
        <v>78.82352941176471</v>
      </c>
      <c r="AD72" s="328">
        <f t="shared" si="56"/>
        <v>74.117647058823536</v>
      </c>
      <c r="AE72" s="328">
        <f t="shared" si="57"/>
        <v>63.529411764705884</v>
      </c>
      <c r="AF72" s="328">
        <f t="shared" si="45"/>
        <v>64.705882352941174</v>
      </c>
      <c r="AG72" s="329">
        <f t="shared" si="45"/>
        <v>67.058823529411768</v>
      </c>
      <c r="AH72" s="768">
        <v>1</v>
      </c>
      <c r="AI72" s="769">
        <v>1</v>
      </c>
      <c r="AJ72" s="769">
        <v>1</v>
      </c>
      <c r="AK72" s="769">
        <v>1</v>
      </c>
      <c r="AL72" s="769">
        <v>1</v>
      </c>
      <c r="AM72" s="769">
        <v>1</v>
      </c>
      <c r="AN72" s="769">
        <v>1</v>
      </c>
      <c r="AO72" s="769">
        <v>1</v>
      </c>
      <c r="AP72" s="769">
        <v>1</v>
      </c>
      <c r="AQ72" s="769">
        <v>1</v>
      </c>
      <c r="AR72" s="769">
        <v>1</v>
      </c>
      <c r="AS72" s="769">
        <v>1</v>
      </c>
      <c r="AT72" s="769">
        <v>2</v>
      </c>
      <c r="AU72" s="769">
        <v>6</v>
      </c>
      <c r="AV72" s="771">
        <v>7</v>
      </c>
    </row>
    <row r="73" spans="2:48" ht="14.4" x14ac:dyDescent="0.3">
      <c r="B73" s="905"/>
      <c r="C73" s="2" t="s">
        <v>4</v>
      </c>
      <c r="D73" s="741">
        <v>6</v>
      </c>
      <c r="E73" s="741">
        <v>7</v>
      </c>
      <c r="F73" s="741">
        <v>10</v>
      </c>
      <c r="G73" s="741">
        <v>8</v>
      </c>
      <c r="H73" s="741">
        <v>8</v>
      </c>
      <c r="I73" s="741">
        <v>6</v>
      </c>
      <c r="J73" s="741">
        <v>6</v>
      </c>
      <c r="K73" s="741">
        <v>6</v>
      </c>
      <c r="L73" s="741">
        <v>6</v>
      </c>
      <c r="M73" s="741">
        <v>6</v>
      </c>
      <c r="N73" s="741">
        <v>8</v>
      </c>
      <c r="O73" s="741">
        <v>6</v>
      </c>
      <c r="P73" s="740">
        <v>8</v>
      </c>
      <c r="Q73" s="742">
        <v>8</v>
      </c>
      <c r="R73" s="742">
        <v>8</v>
      </c>
      <c r="S73" s="143">
        <f>100</f>
        <v>100</v>
      </c>
      <c r="T73" s="328">
        <f t="shared" si="46"/>
        <v>116.66666666666667</v>
      </c>
      <c r="U73" s="328">
        <f t="shared" si="47"/>
        <v>166.66666666666666</v>
      </c>
      <c r="V73" s="328">
        <f t="shared" si="48"/>
        <v>133.33333333333334</v>
      </c>
      <c r="W73" s="328">
        <f t="shared" si="49"/>
        <v>133.33333333333334</v>
      </c>
      <c r="X73" s="328">
        <f t="shared" si="50"/>
        <v>100</v>
      </c>
      <c r="Y73" s="328">
        <f t="shared" si="51"/>
        <v>100</v>
      </c>
      <c r="Z73" s="328">
        <f t="shared" si="52"/>
        <v>100</v>
      </c>
      <c r="AA73" s="328">
        <f t="shared" si="53"/>
        <v>100</v>
      </c>
      <c r="AB73" s="328">
        <f t="shared" si="54"/>
        <v>100</v>
      </c>
      <c r="AC73" s="328">
        <f t="shared" si="55"/>
        <v>133.33333333333334</v>
      </c>
      <c r="AD73" s="328">
        <f t="shared" si="56"/>
        <v>100</v>
      </c>
      <c r="AE73" s="328">
        <f t="shared" si="57"/>
        <v>133.33333333333334</v>
      </c>
      <c r="AF73" s="328">
        <f t="shared" si="45"/>
        <v>133.33333333333334</v>
      </c>
      <c r="AG73" s="329">
        <f t="shared" si="45"/>
        <v>133.33333333333334</v>
      </c>
      <c r="AH73" s="768">
        <v>1</v>
      </c>
      <c r="AI73" s="769">
        <v>1</v>
      </c>
      <c r="AJ73" s="769">
        <v>1</v>
      </c>
      <c r="AK73" s="769">
        <v>1</v>
      </c>
      <c r="AL73" s="769">
        <v>1</v>
      </c>
      <c r="AM73" s="769">
        <v>1</v>
      </c>
      <c r="AN73" s="769">
        <v>1</v>
      </c>
      <c r="AO73" s="769">
        <v>1</v>
      </c>
      <c r="AP73" s="769">
        <v>1</v>
      </c>
      <c r="AQ73" s="769">
        <v>1</v>
      </c>
      <c r="AR73" s="769">
        <v>1</v>
      </c>
      <c r="AS73" s="769">
        <v>1</v>
      </c>
      <c r="AT73" s="769">
        <v>2</v>
      </c>
      <c r="AU73" s="769">
        <v>6</v>
      </c>
      <c r="AV73" s="771">
        <v>7</v>
      </c>
    </row>
    <row r="74" spans="2:48" ht="14.4" x14ac:dyDescent="0.3">
      <c r="B74" s="905"/>
      <c r="C74" s="2" t="s">
        <v>5</v>
      </c>
      <c r="D74" s="741">
        <v>0</v>
      </c>
      <c r="E74" s="741">
        <v>0</v>
      </c>
      <c r="F74" s="741">
        <v>0</v>
      </c>
      <c r="G74" s="741">
        <v>0</v>
      </c>
      <c r="H74" s="741">
        <v>0</v>
      </c>
      <c r="I74" s="741">
        <v>0</v>
      </c>
      <c r="J74" s="741">
        <v>0</v>
      </c>
      <c r="K74" s="741">
        <v>0</v>
      </c>
      <c r="L74" s="741">
        <v>0</v>
      </c>
      <c r="M74" s="741">
        <v>0</v>
      </c>
      <c r="N74" s="741">
        <v>0</v>
      </c>
      <c r="O74" s="741">
        <v>0</v>
      </c>
      <c r="P74" s="740">
        <v>0</v>
      </c>
      <c r="Q74" s="742">
        <v>0</v>
      </c>
      <c r="R74" s="742">
        <v>0</v>
      </c>
      <c r="S74" s="143">
        <f>100</f>
        <v>100</v>
      </c>
      <c r="T74" s="328" t="e">
        <f t="shared" si="46"/>
        <v>#DIV/0!</v>
      </c>
      <c r="U74" s="328" t="e">
        <f t="shared" si="47"/>
        <v>#DIV/0!</v>
      </c>
      <c r="V74" s="328" t="e">
        <f t="shared" si="48"/>
        <v>#DIV/0!</v>
      </c>
      <c r="W74" s="328" t="e">
        <f t="shared" si="49"/>
        <v>#DIV/0!</v>
      </c>
      <c r="X74" s="328" t="e">
        <f t="shared" si="50"/>
        <v>#DIV/0!</v>
      </c>
      <c r="Y74" s="328" t="e">
        <f t="shared" si="51"/>
        <v>#DIV/0!</v>
      </c>
      <c r="Z74" s="328" t="e">
        <f t="shared" si="52"/>
        <v>#DIV/0!</v>
      </c>
      <c r="AA74" s="328" t="e">
        <f t="shared" si="53"/>
        <v>#DIV/0!</v>
      </c>
      <c r="AB74" s="328" t="e">
        <f t="shared" si="54"/>
        <v>#DIV/0!</v>
      </c>
      <c r="AC74" s="328" t="e">
        <f t="shared" si="55"/>
        <v>#DIV/0!</v>
      </c>
      <c r="AD74" s="328" t="e">
        <f t="shared" si="56"/>
        <v>#DIV/0!</v>
      </c>
      <c r="AE74" s="328" t="e">
        <f t="shared" si="57"/>
        <v>#DIV/0!</v>
      </c>
      <c r="AF74" s="328" t="e">
        <f t="shared" si="45"/>
        <v>#DIV/0!</v>
      </c>
      <c r="AG74" s="329" t="e">
        <f t="shared" si="45"/>
        <v>#DIV/0!</v>
      </c>
      <c r="AH74" s="768">
        <v>1</v>
      </c>
      <c r="AI74" s="769">
        <v>1</v>
      </c>
      <c r="AJ74" s="769">
        <v>1</v>
      </c>
      <c r="AK74" s="769">
        <v>1</v>
      </c>
      <c r="AL74" s="769">
        <v>1</v>
      </c>
      <c r="AM74" s="769">
        <v>1</v>
      </c>
      <c r="AN74" s="769">
        <v>1</v>
      </c>
      <c r="AO74" s="769">
        <v>1</v>
      </c>
      <c r="AP74" s="769">
        <v>1</v>
      </c>
      <c r="AQ74" s="769">
        <v>1</v>
      </c>
      <c r="AR74" s="769">
        <v>1</v>
      </c>
      <c r="AS74" s="769">
        <v>1</v>
      </c>
      <c r="AT74" s="769">
        <v>2</v>
      </c>
      <c r="AU74" s="769">
        <v>6</v>
      </c>
      <c r="AV74" s="771">
        <v>7</v>
      </c>
    </row>
    <row r="75" spans="2:48" ht="14.4" x14ac:dyDescent="0.3">
      <c r="B75" s="905"/>
      <c r="C75" s="2" t="s">
        <v>6</v>
      </c>
      <c r="D75" s="741">
        <v>2075</v>
      </c>
      <c r="E75" s="741">
        <v>2080</v>
      </c>
      <c r="F75" s="741">
        <v>2135</v>
      </c>
      <c r="G75" s="741">
        <v>2189</v>
      </c>
      <c r="H75" s="741">
        <v>2338</v>
      </c>
      <c r="I75" s="741">
        <v>2428</v>
      </c>
      <c r="J75" s="741">
        <v>2486</v>
      </c>
      <c r="K75" s="741">
        <v>2618</v>
      </c>
      <c r="L75" s="741">
        <v>2885</v>
      </c>
      <c r="M75" s="741">
        <v>3169</v>
      </c>
      <c r="N75" s="741">
        <v>3566</v>
      </c>
      <c r="O75" s="741">
        <v>3928</v>
      </c>
      <c r="P75" s="740">
        <v>4122</v>
      </c>
      <c r="Q75" s="742">
        <v>4163</v>
      </c>
      <c r="R75" s="742">
        <v>4283</v>
      </c>
      <c r="S75" s="143">
        <f>100</f>
        <v>100</v>
      </c>
      <c r="T75" s="328">
        <f t="shared" ref="T75:T88" si="58">E75*100/$D75</f>
        <v>100.24096385542168</v>
      </c>
      <c r="U75" s="328">
        <f t="shared" ref="U75:U88" si="59">F75*100/$D75</f>
        <v>102.89156626506023</v>
      </c>
      <c r="V75" s="328">
        <f t="shared" ref="V75:V88" si="60">G75*100/$D75</f>
        <v>105.49397590361446</v>
      </c>
      <c r="W75" s="328">
        <f t="shared" ref="W75:W88" si="61">H75*100/$D75</f>
        <v>112.67469879518072</v>
      </c>
      <c r="X75" s="328">
        <f t="shared" ref="X75:X88" si="62">I75*100/$D75</f>
        <v>117.01204819277109</v>
      </c>
      <c r="Y75" s="328">
        <f t="shared" ref="Y75:Y88" si="63">J75*100/$D75</f>
        <v>119.80722891566265</v>
      </c>
      <c r="Z75" s="328">
        <f t="shared" ref="Z75:Z88" si="64">K75*100/$D75</f>
        <v>126.16867469879519</v>
      </c>
      <c r="AA75" s="328">
        <f t="shared" ref="AA75:AA88" si="65">L75*100/$D75</f>
        <v>139.03614457831324</v>
      </c>
      <c r="AB75" s="328">
        <f t="shared" ref="AB75:AB88" si="66">M75*100/$D75</f>
        <v>152.72289156626505</v>
      </c>
      <c r="AC75" s="328">
        <f t="shared" ref="AC75:AC88" si="67">N75*100/$D75</f>
        <v>171.85542168674698</v>
      </c>
      <c r="AD75" s="328">
        <f t="shared" ref="AD75:AD88" si="68">O75*100/$D75</f>
        <v>189.3012048192771</v>
      </c>
      <c r="AE75" s="328">
        <f t="shared" ref="AE75:AE88" si="69">P75*100/$D75</f>
        <v>198.65060240963857</v>
      </c>
      <c r="AF75" s="328">
        <f t="shared" si="45"/>
        <v>200.62650602409639</v>
      </c>
      <c r="AG75" s="329">
        <f t="shared" si="45"/>
        <v>206.40963855421685</v>
      </c>
      <c r="AH75" s="768">
        <v>1</v>
      </c>
      <c r="AI75" s="769">
        <v>1</v>
      </c>
      <c r="AJ75" s="769">
        <v>1</v>
      </c>
      <c r="AK75" s="769">
        <v>1</v>
      </c>
      <c r="AL75" s="769">
        <v>1</v>
      </c>
      <c r="AM75" s="769">
        <v>1</v>
      </c>
      <c r="AN75" s="769">
        <v>1</v>
      </c>
      <c r="AO75" s="769">
        <v>1</v>
      </c>
      <c r="AP75" s="769">
        <v>1</v>
      </c>
      <c r="AQ75" s="769">
        <v>1</v>
      </c>
      <c r="AR75" s="769">
        <v>1</v>
      </c>
      <c r="AS75" s="769">
        <v>1</v>
      </c>
      <c r="AT75" s="769">
        <v>2</v>
      </c>
      <c r="AU75" s="769">
        <v>6</v>
      </c>
      <c r="AV75" s="771">
        <v>7</v>
      </c>
    </row>
    <row r="76" spans="2:48" ht="14.4" x14ac:dyDescent="0.3">
      <c r="B76" s="905"/>
      <c r="C76" s="2" t="s">
        <v>7</v>
      </c>
      <c r="D76">
        <v>2075</v>
      </c>
      <c r="E76">
        <v>2080</v>
      </c>
      <c r="F76">
        <v>2135</v>
      </c>
      <c r="G76">
        <v>2189</v>
      </c>
      <c r="H76">
        <v>2338</v>
      </c>
      <c r="I76">
        <v>2428</v>
      </c>
      <c r="J76">
        <v>2486</v>
      </c>
      <c r="K76">
        <v>2618</v>
      </c>
      <c r="L76">
        <v>2885</v>
      </c>
      <c r="M76">
        <v>3169</v>
      </c>
      <c r="N76">
        <v>3566</v>
      </c>
      <c r="O76">
        <v>3928</v>
      </c>
      <c r="P76">
        <v>4122</v>
      </c>
      <c r="Q76">
        <v>4163</v>
      </c>
      <c r="R76">
        <v>4283</v>
      </c>
      <c r="S76" s="143">
        <f>100</f>
        <v>100</v>
      </c>
      <c r="T76" s="328">
        <f t="shared" si="58"/>
        <v>100.24096385542168</v>
      </c>
      <c r="U76" s="328">
        <f t="shared" si="59"/>
        <v>102.89156626506023</v>
      </c>
      <c r="V76" s="328">
        <f t="shared" si="60"/>
        <v>105.49397590361446</v>
      </c>
      <c r="W76" s="328">
        <f t="shared" si="61"/>
        <v>112.67469879518072</v>
      </c>
      <c r="X76" s="328">
        <f t="shared" si="62"/>
        <v>117.01204819277109</v>
      </c>
      <c r="Y76" s="328">
        <f t="shared" si="63"/>
        <v>119.80722891566265</v>
      </c>
      <c r="Z76" s="328">
        <f t="shared" si="64"/>
        <v>126.16867469879519</v>
      </c>
      <c r="AA76" s="328">
        <f t="shared" si="65"/>
        <v>139.03614457831324</v>
      </c>
      <c r="AB76" s="328">
        <f t="shared" si="66"/>
        <v>152.72289156626505</v>
      </c>
      <c r="AC76" s="328">
        <f t="shared" si="67"/>
        <v>171.85542168674698</v>
      </c>
      <c r="AD76" s="328">
        <f t="shared" si="68"/>
        <v>189.3012048192771</v>
      </c>
      <c r="AE76" s="328">
        <f t="shared" si="69"/>
        <v>198.65060240963857</v>
      </c>
      <c r="AF76" s="328">
        <f t="shared" si="45"/>
        <v>200.62650602409639</v>
      </c>
      <c r="AG76" s="329">
        <f t="shared" si="45"/>
        <v>206.40963855421685</v>
      </c>
      <c r="AH76" s="772"/>
      <c r="AI76" s="773"/>
      <c r="AJ76" s="773"/>
      <c r="AK76" s="773"/>
      <c r="AL76" s="773"/>
      <c r="AM76" s="773"/>
      <c r="AN76" s="773"/>
      <c r="AO76" s="773"/>
      <c r="AP76" s="773"/>
      <c r="AQ76" s="773"/>
      <c r="AR76" s="773"/>
      <c r="AS76" s="773"/>
      <c r="AT76" s="773"/>
      <c r="AU76" s="773"/>
      <c r="AV76" s="774"/>
    </row>
    <row r="77" spans="2:48" ht="15" customHeight="1" x14ac:dyDescent="0.3">
      <c r="B77" s="907" t="s">
        <v>17</v>
      </c>
      <c r="C77" s="3" t="s">
        <v>2</v>
      </c>
      <c r="D77" s="741">
        <v>19072</v>
      </c>
      <c r="E77" s="741">
        <v>20409</v>
      </c>
      <c r="F77" s="741">
        <v>22020</v>
      </c>
      <c r="G77" s="741">
        <v>23210</v>
      </c>
      <c r="H77" s="741">
        <v>24019</v>
      </c>
      <c r="I77" s="741">
        <v>26861</v>
      </c>
      <c r="J77" s="741">
        <v>28272</v>
      </c>
      <c r="K77" s="741">
        <v>30189</v>
      </c>
      <c r="L77" s="741">
        <v>31936</v>
      </c>
      <c r="M77" s="741">
        <v>33481</v>
      </c>
      <c r="N77" s="741">
        <v>34714</v>
      </c>
      <c r="O77" s="741">
        <v>35621</v>
      </c>
      <c r="P77" s="740">
        <v>36119</v>
      </c>
      <c r="Q77" s="742">
        <v>36681</v>
      </c>
      <c r="R77" s="742">
        <v>38145</v>
      </c>
      <c r="S77" s="143">
        <f>100</f>
        <v>100</v>
      </c>
      <c r="T77" s="328">
        <f t="shared" si="58"/>
        <v>107.01027684563758</v>
      </c>
      <c r="U77" s="328">
        <f t="shared" si="59"/>
        <v>115.45721476510067</v>
      </c>
      <c r="V77" s="328">
        <f t="shared" si="60"/>
        <v>121.69672818791946</v>
      </c>
      <c r="W77" s="328">
        <f t="shared" si="61"/>
        <v>125.93854865771812</v>
      </c>
      <c r="X77" s="328">
        <f t="shared" si="62"/>
        <v>140.83997483221478</v>
      </c>
      <c r="Y77" s="328">
        <f t="shared" si="63"/>
        <v>148.23825503355704</v>
      </c>
      <c r="Z77" s="328">
        <f t="shared" si="64"/>
        <v>158.28963926174498</v>
      </c>
      <c r="AA77" s="328">
        <f t="shared" si="65"/>
        <v>167.4496644295302</v>
      </c>
      <c r="AB77" s="328">
        <f t="shared" si="66"/>
        <v>175.55054530201343</v>
      </c>
      <c r="AC77" s="328">
        <f t="shared" si="67"/>
        <v>182.01552013422818</v>
      </c>
      <c r="AD77" s="328">
        <f t="shared" si="68"/>
        <v>186.77118288590603</v>
      </c>
      <c r="AE77" s="328">
        <f t="shared" si="69"/>
        <v>189.38234060402684</v>
      </c>
      <c r="AF77" s="328">
        <f t="shared" si="45"/>
        <v>192.3290687919463</v>
      </c>
      <c r="AG77" s="329">
        <f t="shared" si="45"/>
        <v>200.00524328859061</v>
      </c>
      <c r="AH77" s="768">
        <v>1</v>
      </c>
      <c r="AI77" s="769">
        <v>1</v>
      </c>
      <c r="AJ77" s="769">
        <v>1</v>
      </c>
      <c r="AK77" s="769">
        <v>1</v>
      </c>
      <c r="AL77" s="769">
        <v>1</v>
      </c>
      <c r="AM77" s="769">
        <v>1</v>
      </c>
      <c r="AN77" s="769">
        <v>1</v>
      </c>
      <c r="AO77" s="769">
        <v>1</v>
      </c>
      <c r="AP77" s="769">
        <v>1</v>
      </c>
      <c r="AQ77" s="769">
        <v>1</v>
      </c>
      <c r="AR77" s="769">
        <v>1</v>
      </c>
      <c r="AS77" s="769">
        <v>1</v>
      </c>
      <c r="AT77" s="769">
        <v>2</v>
      </c>
      <c r="AU77" s="769">
        <v>6</v>
      </c>
      <c r="AV77" s="771">
        <v>7</v>
      </c>
    </row>
    <row r="78" spans="2:48" ht="14.4" x14ac:dyDescent="0.3">
      <c r="B78" s="905"/>
      <c r="C78" s="2" t="s">
        <v>3</v>
      </c>
      <c r="D78" s="741">
        <v>550</v>
      </c>
      <c r="E78" s="741">
        <v>562</v>
      </c>
      <c r="F78" s="741">
        <v>545</v>
      </c>
      <c r="G78" s="741">
        <v>522</v>
      </c>
      <c r="H78" s="741">
        <v>505</v>
      </c>
      <c r="I78" s="741">
        <v>527</v>
      </c>
      <c r="J78" s="741">
        <v>523</v>
      </c>
      <c r="K78" s="741">
        <v>519</v>
      </c>
      <c r="L78" s="741">
        <v>537</v>
      </c>
      <c r="M78" s="741">
        <v>542</v>
      </c>
      <c r="N78" s="741">
        <v>545</v>
      </c>
      <c r="O78" s="741">
        <v>591</v>
      </c>
      <c r="P78" s="740">
        <v>563</v>
      </c>
      <c r="Q78" s="742">
        <v>573</v>
      </c>
      <c r="R78" s="742">
        <v>600</v>
      </c>
      <c r="S78" s="143">
        <f>100</f>
        <v>100</v>
      </c>
      <c r="T78" s="328">
        <f t="shared" si="58"/>
        <v>102.18181818181819</v>
      </c>
      <c r="U78" s="328">
        <f t="shared" si="59"/>
        <v>99.090909090909093</v>
      </c>
      <c r="V78" s="328">
        <f t="shared" si="60"/>
        <v>94.909090909090907</v>
      </c>
      <c r="W78" s="328">
        <f t="shared" si="61"/>
        <v>91.818181818181813</v>
      </c>
      <c r="X78" s="328">
        <f t="shared" si="62"/>
        <v>95.818181818181813</v>
      </c>
      <c r="Y78" s="328">
        <f t="shared" si="63"/>
        <v>95.090909090909093</v>
      </c>
      <c r="Z78" s="328">
        <f t="shared" si="64"/>
        <v>94.36363636363636</v>
      </c>
      <c r="AA78" s="328">
        <f t="shared" si="65"/>
        <v>97.63636363636364</v>
      </c>
      <c r="AB78" s="328">
        <f t="shared" si="66"/>
        <v>98.545454545454547</v>
      </c>
      <c r="AC78" s="328">
        <f t="shared" si="67"/>
        <v>99.090909090909093</v>
      </c>
      <c r="AD78" s="328">
        <f t="shared" si="68"/>
        <v>107.45454545454545</v>
      </c>
      <c r="AE78" s="328">
        <f t="shared" si="69"/>
        <v>102.36363636363636</v>
      </c>
      <c r="AF78" s="328">
        <f t="shared" si="45"/>
        <v>104.18181818181819</v>
      </c>
      <c r="AG78" s="329">
        <f t="shared" si="45"/>
        <v>109.09090909090909</v>
      </c>
      <c r="AH78" s="768">
        <v>1</v>
      </c>
      <c r="AI78" s="769">
        <v>1</v>
      </c>
      <c r="AJ78" s="769">
        <v>1</v>
      </c>
      <c r="AK78" s="769">
        <v>1</v>
      </c>
      <c r="AL78" s="769">
        <v>1</v>
      </c>
      <c r="AM78" s="769">
        <v>1</v>
      </c>
      <c r="AN78" s="769">
        <v>1</v>
      </c>
      <c r="AO78" s="769">
        <v>1</v>
      </c>
      <c r="AP78" s="769">
        <v>1</v>
      </c>
      <c r="AQ78" s="769">
        <v>1</v>
      </c>
      <c r="AR78" s="769">
        <v>1</v>
      </c>
      <c r="AS78" s="769">
        <v>1</v>
      </c>
      <c r="AT78" s="769">
        <v>2</v>
      </c>
      <c r="AU78" s="769">
        <v>6</v>
      </c>
      <c r="AV78" s="771">
        <v>7</v>
      </c>
    </row>
    <row r="79" spans="2:48" ht="14.4" x14ac:dyDescent="0.3">
      <c r="B79" s="905"/>
      <c r="C79" s="2" t="s">
        <v>4</v>
      </c>
      <c r="D79" s="741">
        <v>49</v>
      </c>
      <c r="E79" s="741">
        <v>52</v>
      </c>
      <c r="F79" s="741">
        <v>54</v>
      </c>
      <c r="G79" s="741">
        <v>57</v>
      </c>
      <c r="H79" s="741">
        <v>56</v>
      </c>
      <c r="I79" s="741">
        <v>56</v>
      </c>
      <c r="J79" s="741">
        <v>51</v>
      </c>
      <c r="K79" s="741">
        <v>46</v>
      </c>
      <c r="L79" s="741">
        <v>51</v>
      </c>
      <c r="M79" s="741">
        <v>54</v>
      </c>
      <c r="N79" s="741">
        <v>59</v>
      </c>
      <c r="O79" s="741">
        <v>61</v>
      </c>
      <c r="P79" s="740">
        <v>66</v>
      </c>
      <c r="Q79" s="742">
        <v>67</v>
      </c>
      <c r="R79" s="742">
        <v>70</v>
      </c>
      <c r="S79" s="143">
        <f>100</f>
        <v>100</v>
      </c>
      <c r="T79" s="328">
        <f t="shared" si="58"/>
        <v>106.12244897959184</v>
      </c>
      <c r="U79" s="328">
        <f t="shared" si="59"/>
        <v>110.20408163265306</v>
      </c>
      <c r="V79" s="328">
        <f t="shared" si="60"/>
        <v>116.32653061224489</v>
      </c>
      <c r="W79" s="328">
        <f t="shared" si="61"/>
        <v>114.28571428571429</v>
      </c>
      <c r="X79" s="328">
        <f t="shared" si="62"/>
        <v>114.28571428571429</v>
      </c>
      <c r="Y79" s="328">
        <f t="shared" si="63"/>
        <v>104.08163265306122</v>
      </c>
      <c r="Z79" s="328">
        <f t="shared" si="64"/>
        <v>93.877551020408163</v>
      </c>
      <c r="AA79" s="328">
        <f t="shared" si="65"/>
        <v>104.08163265306122</v>
      </c>
      <c r="AB79" s="328">
        <f t="shared" si="66"/>
        <v>110.20408163265306</v>
      </c>
      <c r="AC79" s="328">
        <f t="shared" si="67"/>
        <v>120.40816326530613</v>
      </c>
      <c r="AD79" s="328">
        <f t="shared" si="68"/>
        <v>124.48979591836735</v>
      </c>
      <c r="AE79" s="328">
        <f t="shared" si="69"/>
        <v>134.69387755102042</v>
      </c>
      <c r="AF79" s="328">
        <f t="shared" si="45"/>
        <v>136.73469387755102</v>
      </c>
      <c r="AG79" s="329">
        <f t="shared" si="45"/>
        <v>142.85714285714286</v>
      </c>
      <c r="AH79" s="768">
        <v>1</v>
      </c>
      <c r="AI79" s="769">
        <v>1</v>
      </c>
      <c r="AJ79" s="769">
        <v>1</v>
      </c>
      <c r="AK79" s="769">
        <v>1</v>
      </c>
      <c r="AL79" s="769">
        <v>1</v>
      </c>
      <c r="AM79" s="769">
        <v>1</v>
      </c>
      <c r="AN79" s="769">
        <v>1</v>
      </c>
      <c r="AO79" s="769">
        <v>1</v>
      </c>
      <c r="AP79" s="769">
        <v>1</v>
      </c>
      <c r="AQ79" s="769">
        <v>1</v>
      </c>
      <c r="AR79" s="769">
        <v>1</v>
      </c>
      <c r="AS79" s="769">
        <v>1</v>
      </c>
      <c r="AT79" s="769">
        <v>2</v>
      </c>
      <c r="AU79" s="769">
        <v>6</v>
      </c>
      <c r="AV79" s="771">
        <v>7</v>
      </c>
    </row>
    <row r="80" spans="2:48" ht="14.4" x14ac:dyDescent="0.3">
      <c r="B80" s="905"/>
      <c r="C80" s="2" t="s">
        <v>5</v>
      </c>
      <c r="D80" s="741">
        <v>2</v>
      </c>
      <c r="E80" s="741">
        <v>3</v>
      </c>
      <c r="F80" s="741">
        <v>2</v>
      </c>
      <c r="G80" s="741">
        <v>5</v>
      </c>
      <c r="H80" s="741">
        <v>6</v>
      </c>
      <c r="I80" s="741">
        <v>6</v>
      </c>
      <c r="J80" s="741">
        <v>3</v>
      </c>
      <c r="K80" s="741">
        <v>3</v>
      </c>
      <c r="L80" s="741">
        <v>3</v>
      </c>
      <c r="M80" s="741">
        <v>3</v>
      </c>
      <c r="N80" s="741">
        <v>4</v>
      </c>
      <c r="O80" s="741">
        <v>3</v>
      </c>
      <c r="P80" s="740">
        <v>4</v>
      </c>
      <c r="Q80" s="742">
        <v>4</v>
      </c>
      <c r="R80" s="742">
        <v>4</v>
      </c>
      <c r="S80" s="143">
        <f>100</f>
        <v>100</v>
      </c>
      <c r="T80" s="328">
        <f t="shared" si="58"/>
        <v>150</v>
      </c>
      <c r="U80" s="328">
        <f t="shared" si="59"/>
        <v>100</v>
      </c>
      <c r="V80" s="328">
        <f t="shared" si="60"/>
        <v>250</v>
      </c>
      <c r="W80" s="328">
        <f t="shared" si="61"/>
        <v>300</v>
      </c>
      <c r="X80" s="328">
        <f t="shared" si="62"/>
        <v>300</v>
      </c>
      <c r="Y80" s="328">
        <f t="shared" si="63"/>
        <v>150</v>
      </c>
      <c r="Z80" s="328">
        <f t="shared" si="64"/>
        <v>150</v>
      </c>
      <c r="AA80" s="328">
        <f t="shared" si="65"/>
        <v>150</v>
      </c>
      <c r="AB80" s="328">
        <f t="shared" si="66"/>
        <v>150</v>
      </c>
      <c r="AC80" s="328">
        <f t="shared" si="67"/>
        <v>200</v>
      </c>
      <c r="AD80" s="328">
        <f t="shared" si="68"/>
        <v>150</v>
      </c>
      <c r="AE80" s="328">
        <f t="shared" si="69"/>
        <v>200</v>
      </c>
      <c r="AF80" s="328">
        <f t="shared" si="45"/>
        <v>200</v>
      </c>
      <c r="AG80" s="329">
        <f t="shared" si="45"/>
        <v>200</v>
      </c>
      <c r="AH80" s="768">
        <v>1</v>
      </c>
      <c r="AI80" s="769">
        <v>1</v>
      </c>
      <c r="AJ80" s="769">
        <v>1</v>
      </c>
      <c r="AK80" s="769">
        <v>1</v>
      </c>
      <c r="AL80" s="769">
        <v>1</v>
      </c>
      <c r="AM80" s="769">
        <v>1</v>
      </c>
      <c r="AN80" s="769">
        <v>1</v>
      </c>
      <c r="AO80" s="769">
        <v>1</v>
      </c>
      <c r="AP80" s="769">
        <v>1</v>
      </c>
      <c r="AQ80" s="769">
        <v>1</v>
      </c>
      <c r="AR80" s="769">
        <v>1</v>
      </c>
      <c r="AS80" s="769">
        <v>1</v>
      </c>
      <c r="AT80" s="769">
        <v>2</v>
      </c>
      <c r="AU80" s="769">
        <v>6</v>
      </c>
      <c r="AV80" s="771">
        <v>7</v>
      </c>
    </row>
    <row r="81" spans="2:48" ht="14.4" x14ac:dyDescent="0.3">
      <c r="B81" s="905"/>
      <c r="C81" s="2" t="s">
        <v>6</v>
      </c>
      <c r="D81" s="741">
        <v>19673</v>
      </c>
      <c r="E81" s="741">
        <v>21026</v>
      </c>
      <c r="F81" s="741">
        <v>22621</v>
      </c>
      <c r="G81" s="741">
        <v>23794</v>
      </c>
      <c r="H81" s="741">
        <v>24586</v>
      </c>
      <c r="I81" s="741">
        <v>27450</v>
      </c>
      <c r="J81" s="741">
        <v>28849</v>
      </c>
      <c r="K81" s="741">
        <v>30757</v>
      </c>
      <c r="L81" s="741">
        <v>32527</v>
      </c>
      <c r="M81" s="741">
        <v>34080</v>
      </c>
      <c r="N81" s="741">
        <v>35322</v>
      </c>
      <c r="O81" s="741">
        <v>36276</v>
      </c>
      <c r="P81" s="740">
        <v>36752</v>
      </c>
      <c r="Q81" s="742">
        <v>37325</v>
      </c>
      <c r="R81" s="742">
        <v>38819</v>
      </c>
      <c r="S81" s="143">
        <f>100</f>
        <v>100</v>
      </c>
      <c r="T81" s="328">
        <f t="shared" si="58"/>
        <v>106.87744624612412</v>
      </c>
      <c r="U81" s="328">
        <f t="shared" si="59"/>
        <v>114.98500482895339</v>
      </c>
      <c r="V81" s="328">
        <f t="shared" si="60"/>
        <v>120.94749148579271</v>
      </c>
      <c r="W81" s="328">
        <f t="shared" si="61"/>
        <v>124.97331367864587</v>
      </c>
      <c r="X81" s="328">
        <f t="shared" si="62"/>
        <v>139.53133736593301</v>
      </c>
      <c r="Y81" s="328">
        <f t="shared" si="63"/>
        <v>146.64260661820771</v>
      </c>
      <c r="Z81" s="328">
        <f t="shared" si="64"/>
        <v>156.34117826462665</v>
      </c>
      <c r="AA81" s="328">
        <f t="shared" si="65"/>
        <v>165.3382808925939</v>
      </c>
      <c r="AB81" s="328">
        <f t="shared" si="66"/>
        <v>173.23234890459005</v>
      </c>
      <c r="AC81" s="328">
        <f t="shared" si="67"/>
        <v>179.5455700706552</v>
      </c>
      <c r="AD81" s="328">
        <f t="shared" si="68"/>
        <v>184.3948558938647</v>
      </c>
      <c r="AE81" s="328">
        <f t="shared" si="69"/>
        <v>186.81441569664005</v>
      </c>
      <c r="AF81" s="328">
        <f t="shared" si="45"/>
        <v>189.72703705586338</v>
      </c>
      <c r="AG81" s="329">
        <f t="shared" si="45"/>
        <v>197.32120164692725</v>
      </c>
      <c r="AH81" s="768">
        <v>1</v>
      </c>
      <c r="AI81" s="769">
        <v>1</v>
      </c>
      <c r="AJ81" s="769">
        <v>1</v>
      </c>
      <c r="AK81" s="769">
        <v>1</v>
      </c>
      <c r="AL81" s="769">
        <v>1</v>
      </c>
      <c r="AM81" s="769">
        <v>1</v>
      </c>
      <c r="AN81" s="769">
        <v>1</v>
      </c>
      <c r="AO81" s="769">
        <v>1</v>
      </c>
      <c r="AP81" s="769">
        <v>1</v>
      </c>
      <c r="AQ81" s="769">
        <v>1</v>
      </c>
      <c r="AR81" s="769">
        <v>1</v>
      </c>
      <c r="AS81" s="769">
        <v>1</v>
      </c>
      <c r="AT81" s="769">
        <v>2</v>
      </c>
      <c r="AU81" s="769">
        <v>6</v>
      </c>
      <c r="AV81" s="771">
        <v>7</v>
      </c>
    </row>
    <row r="82" spans="2:48" ht="14.4" x14ac:dyDescent="0.3">
      <c r="B82" s="906"/>
      <c r="C82" s="4" t="s">
        <v>7</v>
      </c>
      <c r="D82">
        <v>19671</v>
      </c>
      <c r="E82">
        <v>21023</v>
      </c>
      <c r="F82">
        <v>22619</v>
      </c>
      <c r="G82">
        <v>23789</v>
      </c>
      <c r="H82">
        <v>24580</v>
      </c>
      <c r="I82">
        <v>27444</v>
      </c>
      <c r="J82">
        <v>28846</v>
      </c>
      <c r="K82">
        <v>30754</v>
      </c>
      <c r="L82">
        <v>32524</v>
      </c>
      <c r="M82">
        <v>34077</v>
      </c>
      <c r="N82">
        <v>35318</v>
      </c>
      <c r="O82">
        <v>36273</v>
      </c>
      <c r="P82">
        <v>36748</v>
      </c>
      <c r="Q82">
        <v>37321</v>
      </c>
      <c r="R82">
        <v>38815</v>
      </c>
      <c r="S82" s="143">
        <f>100</f>
        <v>100</v>
      </c>
      <c r="T82" s="328">
        <f t="shared" si="58"/>
        <v>106.87306186772406</v>
      </c>
      <c r="U82" s="328">
        <f t="shared" si="59"/>
        <v>114.98652839204921</v>
      </c>
      <c r="V82" s="328">
        <f t="shared" si="60"/>
        <v>120.93437039296427</v>
      </c>
      <c r="W82" s="328">
        <f t="shared" si="61"/>
        <v>124.95551827563418</v>
      </c>
      <c r="X82" s="328">
        <f t="shared" si="62"/>
        <v>139.51502211377155</v>
      </c>
      <c r="Y82" s="328">
        <f t="shared" si="63"/>
        <v>146.64226526358598</v>
      </c>
      <c r="Z82" s="328">
        <f t="shared" si="64"/>
        <v>156.34182298815514</v>
      </c>
      <c r="AA82" s="328">
        <f t="shared" si="65"/>
        <v>165.33984037415485</v>
      </c>
      <c r="AB82" s="328">
        <f t="shared" si="66"/>
        <v>173.23471099588227</v>
      </c>
      <c r="AC82" s="328">
        <f t="shared" si="67"/>
        <v>179.54349041736566</v>
      </c>
      <c r="AD82" s="328">
        <f t="shared" si="68"/>
        <v>184.39835290529206</v>
      </c>
      <c r="AE82" s="328">
        <f t="shared" si="69"/>
        <v>186.81307508515073</v>
      </c>
      <c r="AF82" s="328">
        <f t="shared" si="45"/>
        <v>189.72599257790657</v>
      </c>
      <c r="AG82" s="329">
        <f t="shared" si="45"/>
        <v>197.32092928676732</v>
      </c>
      <c r="AH82" s="772"/>
      <c r="AI82" s="773"/>
      <c r="AJ82" s="773"/>
      <c r="AK82" s="773"/>
      <c r="AL82" s="773"/>
      <c r="AM82" s="773"/>
      <c r="AN82" s="773"/>
      <c r="AO82" s="773"/>
      <c r="AP82" s="773"/>
      <c r="AQ82" s="773"/>
      <c r="AR82" s="773"/>
      <c r="AS82" s="773"/>
      <c r="AT82" s="773"/>
      <c r="AU82" s="773"/>
      <c r="AV82" s="774"/>
    </row>
    <row r="83" spans="2:48" ht="15" customHeight="1" x14ac:dyDescent="0.3">
      <c r="B83" s="905" t="s">
        <v>18</v>
      </c>
      <c r="C83" s="2" t="s">
        <v>2</v>
      </c>
      <c r="D83" s="741">
        <v>3491</v>
      </c>
      <c r="E83" s="741">
        <v>4036</v>
      </c>
      <c r="F83" s="741">
        <v>4416</v>
      </c>
      <c r="G83" s="741">
        <v>4738</v>
      </c>
      <c r="H83" s="741">
        <v>5003</v>
      </c>
      <c r="I83" s="741">
        <v>5687</v>
      </c>
      <c r="J83" s="741">
        <v>6112</v>
      </c>
      <c r="K83" s="741">
        <v>6663</v>
      </c>
      <c r="L83" s="741">
        <v>7023</v>
      </c>
      <c r="M83" s="741">
        <v>7384</v>
      </c>
      <c r="N83" s="741">
        <v>7616</v>
      </c>
      <c r="O83" s="741">
        <v>7941</v>
      </c>
      <c r="P83" s="740">
        <v>8041</v>
      </c>
      <c r="Q83" s="742">
        <v>8144</v>
      </c>
      <c r="R83" s="742">
        <v>8465</v>
      </c>
      <c r="S83" s="143">
        <f>100</f>
        <v>100</v>
      </c>
      <c r="T83" s="328">
        <f t="shared" si="58"/>
        <v>115.61157261529648</v>
      </c>
      <c r="U83" s="328">
        <f t="shared" si="59"/>
        <v>126.49670581495273</v>
      </c>
      <c r="V83" s="328">
        <f t="shared" si="60"/>
        <v>135.72042394729303</v>
      </c>
      <c r="W83" s="328">
        <f t="shared" si="61"/>
        <v>143.31137209968492</v>
      </c>
      <c r="X83" s="328">
        <f t="shared" si="62"/>
        <v>162.90461185906616</v>
      </c>
      <c r="Y83" s="328">
        <f t="shared" si="63"/>
        <v>175.07877399026066</v>
      </c>
      <c r="Z83" s="328">
        <f t="shared" si="64"/>
        <v>190.86221712976226</v>
      </c>
      <c r="AA83" s="328">
        <f t="shared" si="65"/>
        <v>201.17444858206818</v>
      </c>
      <c r="AB83" s="328">
        <f t="shared" si="66"/>
        <v>211.51532512174163</v>
      </c>
      <c r="AC83" s="328">
        <f t="shared" si="67"/>
        <v>218.16098539100545</v>
      </c>
      <c r="AD83" s="328">
        <f t="shared" si="68"/>
        <v>227.4706387854483</v>
      </c>
      <c r="AE83" s="328">
        <f t="shared" si="69"/>
        <v>230.33514752219995</v>
      </c>
      <c r="AF83" s="328">
        <f t="shared" si="45"/>
        <v>233.28559152105413</v>
      </c>
      <c r="AG83" s="329">
        <f t="shared" si="45"/>
        <v>242.48066456602692</v>
      </c>
      <c r="AH83" s="768">
        <v>1</v>
      </c>
      <c r="AI83" s="769">
        <v>1</v>
      </c>
      <c r="AJ83" s="769">
        <v>1</v>
      </c>
      <c r="AK83" s="769">
        <v>1</v>
      </c>
      <c r="AL83" s="769">
        <v>1</v>
      </c>
      <c r="AM83" s="769">
        <v>1</v>
      </c>
      <c r="AN83" s="769">
        <v>1</v>
      </c>
      <c r="AO83" s="769">
        <v>1</v>
      </c>
      <c r="AP83" s="769">
        <v>1</v>
      </c>
      <c r="AQ83" s="769">
        <v>1</v>
      </c>
      <c r="AR83" s="769">
        <v>1</v>
      </c>
      <c r="AS83" s="769">
        <v>1</v>
      </c>
      <c r="AT83" s="769">
        <v>2</v>
      </c>
      <c r="AU83" s="769">
        <v>6</v>
      </c>
      <c r="AV83" s="771">
        <v>7</v>
      </c>
    </row>
    <row r="84" spans="2:48" ht="14.4" x14ac:dyDescent="0.3">
      <c r="B84" s="905"/>
      <c r="C84" s="2" t="s">
        <v>3</v>
      </c>
      <c r="D84" s="741">
        <v>189</v>
      </c>
      <c r="E84" s="741">
        <v>187</v>
      </c>
      <c r="F84" s="741">
        <v>209</v>
      </c>
      <c r="G84" s="741">
        <v>189</v>
      </c>
      <c r="H84" s="741">
        <v>198</v>
      </c>
      <c r="I84" s="741">
        <v>205</v>
      </c>
      <c r="J84" s="741">
        <v>230</v>
      </c>
      <c r="K84" s="741">
        <v>237</v>
      </c>
      <c r="L84" s="741">
        <v>223</v>
      </c>
      <c r="M84" s="741">
        <v>227</v>
      </c>
      <c r="N84" s="741">
        <v>241</v>
      </c>
      <c r="O84" s="741">
        <v>262</v>
      </c>
      <c r="P84" s="740">
        <v>256</v>
      </c>
      <c r="Q84" s="742">
        <v>260</v>
      </c>
      <c r="R84" s="742">
        <v>272</v>
      </c>
      <c r="S84" s="143">
        <f>100</f>
        <v>100</v>
      </c>
      <c r="T84" s="328">
        <f t="shared" si="58"/>
        <v>98.941798941798936</v>
      </c>
      <c r="U84" s="328">
        <f t="shared" si="59"/>
        <v>110.58201058201058</v>
      </c>
      <c r="V84" s="328">
        <f t="shared" si="60"/>
        <v>100</v>
      </c>
      <c r="W84" s="328">
        <f t="shared" si="61"/>
        <v>104.76190476190476</v>
      </c>
      <c r="X84" s="328">
        <f t="shared" si="62"/>
        <v>108.46560846560847</v>
      </c>
      <c r="Y84" s="328">
        <f t="shared" si="63"/>
        <v>121.6931216931217</v>
      </c>
      <c r="Z84" s="328">
        <f t="shared" si="64"/>
        <v>125.39682539682539</v>
      </c>
      <c r="AA84" s="328">
        <f t="shared" si="65"/>
        <v>117.98941798941799</v>
      </c>
      <c r="AB84" s="328">
        <f t="shared" si="66"/>
        <v>120.1058201058201</v>
      </c>
      <c r="AC84" s="328">
        <f t="shared" si="67"/>
        <v>127.51322751322752</v>
      </c>
      <c r="AD84" s="328">
        <f t="shared" si="68"/>
        <v>138.62433862433863</v>
      </c>
      <c r="AE84" s="328">
        <f t="shared" si="69"/>
        <v>135.44973544973544</v>
      </c>
      <c r="AF84" s="328">
        <f t="shared" si="45"/>
        <v>137.56613756613757</v>
      </c>
      <c r="AG84" s="329">
        <f t="shared" si="45"/>
        <v>143.91534391534393</v>
      </c>
      <c r="AH84" s="768">
        <v>1</v>
      </c>
      <c r="AI84" s="769">
        <v>1</v>
      </c>
      <c r="AJ84" s="769">
        <v>1</v>
      </c>
      <c r="AK84" s="769">
        <v>1</v>
      </c>
      <c r="AL84" s="769">
        <v>1</v>
      </c>
      <c r="AM84" s="769">
        <v>1</v>
      </c>
      <c r="AN84" s="769">
        <v>1</v>
      </c>
      <c r="AO84" s="769">
        <v>1</v>
      </c>
      <c r="AP84" s="769">
        <v>1</v>
      </c>
      <c r="AQ84" s="769">
        <v>1</v>
      </c>
      <c r="AR84" s="769">
        <v>1</v>
      </c>
      <c r="AS84" s="769">
        <v>1</v>
      </c>
      <c r="AT84" s="769">
        <v>2</v>
      </c>
      <c r="AU84" s="769">
        <v>6</v>
      </c>
      <c r="AV84" s="771">
        <v>7</v>
      </c>
    </row>
    <row r="85" spans="2:48" ht="14.4" x14ac:dyDescent="0.3">
      <c r="B85" s="905"/>
      <c r="C85" s="2" t="s">
        <v>4</v>
      </c>
      <c r="D85" s="741">
        <v>70</v>
      </c>
      <c r="E85" s="741">
        <v>65</v>
      </c>
      <c r="F85" s="741">
        <v>70</v>
      </c>
      <c r="G85" s="741">
        <v>71</v>
      </c>
      <c r="H85" s="741">
        <v>65</v>
      </c>
      <c r="I85" s="741">
        <v>61</v>
      </c>
      <c r="J85" s="741">
        <v>71</v>
      </c>
      <c r="K85" s="741">
        <v>78</v>
      </c>
      <c r="L85" s="741">
        <v>82</v>
      </c>
      <c r="M85" s="741">
        <v>86</v>
      </c>
      <c r="N85" s="741">
        <v>88</v>
      </c>
      <c r="O85" s="741">
        <v>90</v>
      </c>
      <c r="P85" s="740">
        <v>92</v>
      </c>
      <c r="Q85" s="742">
        <v>93</v>
      </c>
      <c r="R85" s="742">
        <v>97</v>
      </c>
      <c r="S85" s="143">
        <f>100</f>
        <v>100</v>
      </c>
      <c r="T85" s="328">
        <f t="shared" si="58"/>
        <v>92.857142857142861</v>
      </c>
      <c r="U85" s="328">
        <f t="shared" si="59"/>
        <v>100</v>
      </c>
      <c r="V85" s="328">
        <f t="shared" si="60"/>
        <v>101.42857142857143</v>
      </c>
      <c r="W85" s="328">
        <f t="shared" si="61"/>
        <v>92.857142857142861</v>
      </c>
      <c r="X85" s="328">
        <f t="shared" si="62"/>
        <v>87.142857142857139</v>
      </c>
      <c r="Y85" s="328">
        <f t="shared" si="63"/>
        <v>101.42857142857143</v>
      </c>
      <c r="Z85" s="328">
        <f t="shared" si="64"/>
        <v>111.42857142857143</v>
      </c>
      <c r="AA85" s="328">
        <f t="shared" si="65"/>
        <v>117.14285714285714</v>
      </c>
      <c r="AB85" s="328">
        <f t="shared" si="66"/>
        <v>122.85714285714286</v>
      </c>
      <c r="AC85" s="328">
        <f t="shared" si="67"/>
        <v>125.71428571428571</v>
      </c>
      <c r="AD85" s="328">
        <f t="shared" si="68"/>
        <v>128.57142857142858</v>
      </c>
      <c r="AE85" s="328">
        <f t="shared" si="69"/>
        <v>131.42857142857142</v>
      </c>
      <c r="AF85" s="328">
        <f t="shared" si="45"/>
        <v>132.85714285714286</v>
      </c>
      <c r="AG85" s="329">
        <f t="shared" si="45"/>
        <v>138.57142857142858</v>
      </c>
      <c r="AH85" s="768">
        <v>1</v>
      </c>
      <c r="AI85" s="769">
        <v>1</v>
      </c>
      <c r="AJ85" s="769">
        <v>1</v>
      </c>
      <c r="AK85" s="769">
        <v>1</v>
      </c>
      <c r="AL85" s="769">
        <v>1</v>
      </c>
      <c r="AM85" s="769">
        <v>1</v>
      </c>
      <c r="AN85" s="769">
        <v>1</v>
      </c>
      <c r="AO85" s="769">
        <v>1</v>
      </c>
      <c r="AP85" s="769">
        <v>1</v>
      </c>
      <c r="AQ85" s="769">
        <v>1</v>
      </c>
      <c r="AR85" s="769">
        <v>1</v>
      </c>
      <c r="AS85" s="769">
        <v>1</v>
      </c>
      <c r="AT85" s="769">
        <v>2</v>
      </c>
      <c r="AU85" s="769">
        <v>6</v>
      </c>
      <c r="AV85" s="771">
        <v>7</v>
      </c>
    </row>
    <row r="86" spans="2:48" ht="14.4" x14ac:dyDescent="0.3">
      <c r="B86" s="905"/>
      <c r="C86" s="2" t="s">
        <v>5</v>
      </c>
      <c r="D86" s="741">
        <v>12</v>
      </c>
      <c r="E86" s="741">
        <v>14</v>
      </c>
      <c r="F86" s="741">
        <v>12</v>
      </c>
      <c r="G86" s="741">
        <v>14</v>
      </c>
      <c r="H86" s="741">
        <v>14</v>
      </c>
      <c r="I86" s="741">
        <v>12</v>
      </c>
      <c r="J86" s="741">
        <v>18</v>
      </c>
      <c r="K86" s="741">
        <v>16</v>
      </c>
      <c r="L86" s="741">
        <v>20</v>
      </c>
      <c r="M86" s="741">
        <v>19</v>
      </c>
      <c r="N86" s="741">
        <v>21</v>
      </c>
      <c r="O86" s="741">
        <v>18</v>
      </c>
      <c r="P86" s="740">
        <v>17</v>
      </c>
      <c r="Q86" s="742">
        <v>18</v>
      </c>
      <c r="R86" s="742">
        <v>20</v>
      </c>
      <c r="S86" s="143">
        <f>100</f>
        <v>100</v>
      </c>
      <c r="T86" s="328">
        <f t="shared" si="58"/>
        <v>116.66666666666667</v>
      </c>
      <c r="U86" s="328">
        <f t="shared" si="59"/>
        <v>100</v>
      </c>
      <c r="V86" s="328">
        <f t="shared" si="60"/>
        <v>116.66666666666667</v>
      </c>
      <c r="W86" s="328">
        <f t="shared" si="61"/>
        <v>116.66666666666667</v>
      </c>
      <c r="X86" s="328">
        <f t="shared" si="62"/>
        <v>100</v>
      </c>
      <c r="Y86" s="328">
        <f t="shared" si="63"/>
        <v>150</v>
      </c>
      <c r="Z86" s="328">
        <f t="shared" si="64"/>
        <v>133.33333333333334</v>
      </c>
      <c r="AA86" s="328">
        <f t="shared" si="65"/>
        <v>166.66666666666666</v>
      </c>
      <c r="AB86" s="328">
        <f t="shared" si="66"/>
        <v>158.33333333333334</v>
      </c>
      <c r="AC86" s="328">
        <f t="shared" si="67"/>
        <v>175</v>
      </c>
      <c r="AD86" s="328">
        <f t="shared" si="68"/>
        <v>150</v>
      </c>
      <c r="AE86" s="328">
        <f t="shared" si="69"/>
        <v>141.66666666666666</v>
      </c>
      <c r="AF86" s="328">
        <f t="shared" si="45"/>
        <v>150</v>
      </c>
      <c r="AG86" s="329">
        <f t="shared" si="45"/>
        <v>166.66666666666666</v>
      </c>
      <c r="AH86" s="768">
        <v>1</v>
      </c>
      <c r="AI86" s="769">
        <v>1</v>
      </c>
      <c r="AJ86" s="769">
        <v>1</v>
      </c>
      <c r="AK86" s="769">
        <v>1</v>
      </c>
      <c r="AL86" s="769">
        <v>1</v>
      </c>
      <c r="AM86" s="769">
        <v>1</v>
      </c>
      <c r="AN86" s="769">
        <v>1</v>
      </c>
      <c r="AO86" s="769">
        <v>1</v>
      </c>
      <c r="AP86" s="769">
        <v>1</v>
      </c>
      <c r="AQ86" s="769">
        <v>1</v>
      </c>
      <c r="AR86" s="769">
        <v>1</v>
      </c>
      <c r="AS86" s="769">
        <v>1</v>
      </c>
      <c r="AT86" s="769">
        <v>2</v>
      </c>
      <c r="AU86" s="769">
        <v>6</v>
      </c>
      <c r="AV86" s="771">
        <v>7</v>
      </c>
    </row>
    <row r="87" spans="2:48" ht="14.4" x14ac:dyDescent="0.3">
      <c r="B87" s="905"/>
      <c r="C87" s="2" t="s">
        <v>6</v>
      </c>
      <c r="D87" s="741">
        <v>3762</v>
      </c>
      <c r="E87" s="741">
        <v>4302</v>
      </c>
      <c r="F87" s="741">
        <v>4707</v>
      </c>
      <c r="G87" s="741">
        <v>5012</v>
      </c>
      <c r="H87" s="741">
        <v>5280</v>
      </c>
      <c r="I87" s="741">
        <v>5965</v>
      </c>
      <c r="J87" s="741">
        <v>6431</v>
      </c>
      <c r="K87" s="741">
        <v>6994</v>
      </c>
      <c r="L87" s="741">
        <v>7348</v>
      </c>
      <c r="M87" s="741">
        <v>7716</v>
      </c>
      <c r="N87" s="741">
        <v>7966</v>
      </c>
      <c r="O87" s="741">
        <v>8311</v>
      </c>
      <c r="P87" s="740">
        <v>8406</v>
      </c>
      <c r="Q87" s="742">
        <v>8515</v>
      </c>
      <c r="R87" s="742">
        <v>8854</v>
      </c>
      <c r="S87" s="143">
        <f>100</f>
        <v>100</v>
      </c>
      <c r="T87" s="328">
        <f t="shared" si="58"/>
        <v>114.35406698564593</v>
      </c>
      <c r="U87" s="328">
        <f t="shared" si="59"/>
        <v>125.11961722488039</v>
      </c>
      <c r="V87" s="328">
        <f t="shared" si="60"/>
        <v>133.22700691121744</v>
      </c>
      <c r="W87" s="328">
        <f t="shared" si="61"/>
        <v>140.35087719298247</v>
      </c>
      <c r="X87" s="328">
        <f t="shared" si="62"/>
        <v>158.5592769803296</v>
      </c>
      <c r="Y87" s="328">
        <f t="shared" si="63"/>
        <v>170.94630515683147</v>
      </c>
      <c r="Z87" s="328">
        <f t="shared" si="64"/>
        <v>185.9117490696438</v>
      </c>
      <c r="AA87" s="328">
        <f t="shared" si="65"/>
        <v>195.32163742690059</v>
      </c>
      <c r="AB87" s="328">
        <f t="shared" si="66"/>
        <v>205.103668261563</v>
      </c>
      <c r="AC87" s="328">
        <f t="shared" si="67"/>
        <v>211.74906964380648</v>
      </c>
      <c r="AD87" s="328">
        <f t="shared" si="68"/>
        <v>220.9197235513025</v>
      </c>
      <c r="AE87" s="328">
        <f t="shared" si="69"/>
        <v>223.44497607655504</v>
      </c>
      <c r="AF87" s="328">
        <f t="shared" si="45"/>
        <v>226.34237107921319</v>
      </c>
      <c r="AG87" s="329">
        <f t="shared" si="45"/>
        <v>235.35353535353536</v>
      </c>
      <c r="AH87" s="768">
        <v>1</v>
      </c>
      <c r="AI87" s="769">
        <v>1</v>
      </c>
      <c r="AJ87" s="769">
        <v>1</v>
      </c>
      <c r="AK87" s="769">
        <v>1</v>
      </c>
      <c r="AL87" s="769">
        <v>1</v>
      </c>
      <c r="AM87" s="769">
        <v>1</v>
      </c>
      <c r="AN87" s="769">
        <v>1</v>
      </c>
      <c r="AO87" s="769">
        <v>1</v>
      </c>
      <c r="AP87" s="769">
        <v>1</v>
      </c>
      <c r="AQ87" s="769">
        <v>1</v>
      </c>
      <c r="AR87" s="769">
        <v>1</v>
      </c>
      <c r="AS87" s="769">
        <v>1</v>
      </c>
      <c r="AT87" s="769">
        <v>2</v>
      </c>
      <c r="AU87" s="769">
        <v>6</v>
      </c>
      <c r="AV87" s="771">
        <v>7</v>
      </c>
    </row>
    <row r="88" spans="2:48" ht="15" thickBot="1" x14ac:dyDescent="0.35">
      <c r="B88" s="908"/>
      <c r="C88" s="5" t="s">
        <v>7</v>
      </c>
      <c r="D88">
        <v>3750</v>
      </c>
      <c r="E88">
        <v>4288</v>
      </c>
      <c r="F88">
        <v>4695</v>
      </c>
      <c r="G88">
        <v>4998</v>
      </c>
      <c r="H88">
        <v>5266</v>
      </c>
      <c r="I88">
        <v>5953</v>
      </c>
      <c r="J88">
        <v>6413</v>
      </c>
      <c r="K88">
        <v>6978</v>
      </c>
      <c r="L88">
        <v>7328</v>
      </c>
      <c r="M88">
        <v>7697</v>
      </c>
      <c r="N88">
        <v>7945</v>
      </c>
      <c r="O88">
        <v>8293</v>
      </c>
      <c r="P88">
        <v>8389</v>
      </c>
      <c r="Q88">
        <v>8497</v>
      </c>
      <c r="R88">
        <v>8834</v>
      </c>
      <c r="S88" s="144">
        <f>100</f>
        <v>100</v>
      </c>
      <c r="T88" s="330">
        <f t="shared" si="58"/>
        <v>114.34666666666666</v>
      </c>
      <c r="U88" s="330">
        <f t="shared" si="59"/>
        <v>125.2</v>
      </c>
      <c r="V88" s="330">
        <f t="shared" si="60"/>
        <v>133.28</v>
      </c>
      <c r="W88" s="330">
        <f t="shared" si="61"/>
        <v>140.42666666666668</v>
      </c>
      <c r="X88" s="330">
        <f t="shared" si="62"/>
        <v>158.74666666666667</v>
      </c>
      <c r="Y88" s="330">
        <f t="shared" si="63"/>
        <v>171.01333333333332</v>
      </c>
      <c r="Z88" s="330">
        <f t="shared" si="64"/>
        <v>186.08</v>
      </c>
      <c r="AA88" s="330">
        <f t="shared" si="65"/>
        <v>195.41333333333333</v>
      </c>
      <c r="AB88" s="330">
        <f t="shared" si="66"/>
        <v>205.25333333333333</v>
      </c>
      <c r="AC88" s="330">
        <f t="shared" si="67"/>
        <v>211.86666666666667</v>
      </c>
      <c r="AD88" s="330">
        <f t="shared" si="68"/>
        <v>221.14666666666668</v>
      </c>
      <c r="AE88" s="330">
        <f t="shared" si="69"/>
        <v>223.70666666666668</v>
      </c>
      <c r="AF88" s="330">
        <f t="shared" si="45"/>
        <v>226.58666666666667</v>
      </c>
      <c r="AG88" s="331">
        <f t="shared" si="45"/>
        <v>235.57333333333332</v>
      </c>
      <c r="AH88" s="775"/>
      <c r="AI88" s="776"/>
      <c r="AJ88" s="776"/>
      <c r="AK88" s="776"/>
      <c r="AL88" s="776"/>
      <c r="AM88" s="776"/>
      <c r="AN88" s="776"/>
      <c r="AO88" s="776"/>
      <c r="AP88" s="776"/>
      <c r="AQ88" s="776"/>
      <c r="AR88" s="776"/>
      <c r="AS88" s="776"/>
      <c r="AT88" s="776"/>
      <c r="AU88" s="776"/>
      <c r="AV88" s="777"/>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H90" s="13"/>
      <c r="AI90" s="13"/>
      <c r="AJ90" s="13"/>
      <c r="AK90" s="13"/>
      <c r="AL90" s="13"/>
      <c r="AM90" s="13"/>
      <c r="AN90" s="13"/>
      <c r="AO90" s="13"/>
      <c r="AP90" s="13"/>
      <c r="AQ90" s="13"/>
      <c r="AR90" s="13"/>
      <c r="AS90" s="13"/>
      <c r="AT90" s="13"/>
    </row>
    <row r="91" spans="2:48" x14ac:dyDescent="0.25">
      <c r="G91" s="13"/>
      <c r="H91" s="13"/>
      <c r="I91" s="13"/>
      <c r="N91" s="13"/>
      <c r="O91" s="13"/>
      <c r="P91" s="13"/>
      <c r="AH91" s="13"/>
      <c r="AI91" s="13"/>
      <c r="AJ91" s="13"/>
      <c r="AK91" s="13"/>
      <c r="AL91" s="13"/>
      <c r="AM91" s="13"/>
      <c r="AN91" s="13"/>
      <c r="AO91" s="13"/>
      <c r="AP91" s="13"/>
      <c r="AQ91" s="13"/>
      <c r="AR91" s="13"/>
      <c r="AS91" s="13"/>
      <c r="AT91" s="13"/>
    </row>
    <row r="92" spans="2:48" x14ac:dyDescent="0.25">
      <c r="G92" s="13"/>
      <c r="H92" s="13"/>
      <c r="I92" s="13"/>
      <c r="N92" s="13"/>
      <c r="O92" s="13"/>
      <c r="P92" s="13"/>
      <c r="AH92" s="13"/>
      <c r="AI92" s="13"/>
      <c r="AJ92" s="13"/>
      <c r="AK92" s="13"/>
      <c r="AL92" s="13"/>
      <c r="AM92" s="13"/>
      <c r="AN92" s="13"/>
      <c r="AO92" s="13"/>
      <c r="AP92" s="13"/>
      <c r="AQ92" s="13"/>
      <c r="AR92" s="13"/>
      <c r="AS92" s="13"/>
      <c r="AT92" s="13"/>
    </row>
    <row r="93" spans="2:48" x14ac:dyDescent="0.25">
      <c r="G93" s="13"/>
      <c r="H93" s="13"/>
      <c r="I93" s="13"/>
      <c r="N93" s="13"/>
      <c r="O93" s="13"/>
      <c r="P93" s="13"/>
      <c r="AH93" s="13"/>
      <c r="AI93" s="13"/>
      <c r="AJ93" s="13"/>
      <c r="AK93" s="13"/>
      <c r="AL93" s="13"/>
      <c r="AM93" s="13"/>
      <c r="AN93" s="13"/>
      <c r="AO93" s="13"/>
      <c r="AP93" s="13"/>
      <c r="AQ93" s="13"/>
      <c r="AR93" s="13"/>
      <c r="AS93" s="13"/>
      <c r="AT93" s="13"/>
    </row>
    <row r="94" spans="2:48" x14ac:dyDescent="0.25">
      <c r="N94" s="13"/>
      <c r="O94" s="13"/>
      <c r="P94" s="13"/>
      <c r="AH94" s="13"/>
      <c r="AI94" s="13"/>
      <c r="AJ94" s="13"/>
      <c r="AK94" s="13"/>
      <c r="AL94" s="13"/>
      <c r="AM94" s="13"/>
      <c r="AN94" s="13"/>
      <c r="AO94" s="13"/>
      <c r="AP94" s="13"/>
      <c r="AQ94" s="13"/>
      <c r="AR94" s="13"/>
      <c r="AS94" s="13"/>
      <c r="AT94" s="13"/>
    </row>
    <row r="95" spans="2:48" x14ac:dyDescent="0.25">
      <c r="N95" s="13"/>
      <c r="O95" s="13"/>
      <c r="P95" s="13"/>
      <c r="AH95" s="13"/>
      <c r="AI95" s="13"/>
      <c r="AJ95" s="13"/>
      <c r="AK95" s="13"/>
      <c r="AL95" s="13"/>
      <c r="AM95" s="13"/>
      <c r="AN95" s="13"/>
      <c r="AO95" s="13"/>
      <c r="AP95" s="13"/>
      <c r="AQ95" s="13"/>
      <c r="AR95" s="13"/>
      <c r="AS95" s="13"/>
      <c r="AT95" s="13"/>
    </row>
    <row r="96" spans="2:48" x14ac:dyDescent="0.25">
      <c r="N96" s="13"/>
      <c r="O96" s="13"/>
      <c r="P96" s="13"/>
      <c r="AH96" s="13"/>
      <c r="AI96" s="13"/>
      <c r="AJ96" s="13"/>
      <c r="AK96" s="13"/>
      <c r="AL96" s="13"/>
      <c r="AM96" s="13"/>
      <c r="AN96" s="13"/>
      <c r="AO96" s="13"/>
      <c r="AP96" s="13"/>
      <c r="AQ96" s="13"/>
      <c r="AR96" s="13"/>
      <c r="AS96" s="13"/>
      <c r="AT96" s="13"/>
    </row>
    <row r="97" spans="7:46" x14ac:dyDescent="0.25">
      <c r="N97" s="13"/>
      <c r="O97" s="13"/>
      <c r="P97" s="13"/>
      <c r="AH97" s="13"/>
      <c r="AI97" s="13"/>
      <c r="AJ97" s="13"/>
      <c r="AK97" s="13"/>
      <c r="AL97" s="13"/>
      <c r="AM97" s="13"/>
      <c r="AN97" s="13"/>
      <c r="AO97" s="13"/>
      <c r="AP97" s="13"/>
      <c r="AQ97" s="13"/>
      <c r="AR97" s="13"/>
      <c r="AS97" s="13"/>
      <c r="AT97" s="13"/>
    </row>
    <row r="98" spans="7:46" x14ac:dyDescent="0.25">
      <c r="N98" s="13"/>
      <c r="O98" s="13"/>
      <c r="P98" s="13"/>
      <c r="AH98" s="13"/>
      <c r="AI98" s="13"/>
      <c r="AJ98" s="13"/>
      <c r="AK98" s="13"/>
      <c r="AL98" s="13"/>
      <c r="AM98" s="13"/>
      <c r="AN98" s="13"/>
      <c r="AO98" s="13"/>
      <c r="AP98" s="13"/>
      <c r="AQ98" s="13"/>
      <c r="AR98" s="13"/>
      <c r="AS98" s="13"/>
      <c r="AT98" s="13"/>
    </row>
    <row r="99" spans="7:46" x14ac:dyDescent="0.25">
      <c r="N99" s="13"/>
      <c r="O99" s="13"/>
      <c r="P99" s="13"/>
      <c r="AH99" s="13"/>
      <c r="AI99" s="13"/>
      <c r="AJ99" s="13"/>
      <c r="AK99" s="13"/>
      <c r="AL99" s="13"/>
      <c r="AM99" s="13"/>
      <c r="AN99" s="13"/>
      <c r="AO99" s="13"/>
      <c r="AP99" s="13"/>
      <c r="AQ99" s="13"/>
      <c r="AR99" s="13"/>
      <c r="AS99" s="13"/>
      <c r="AT99" s="13"/>
    </row>
    <row r="100" spans="7:46" x14ac:dyDescent="0.25">
      <c r="G100" s="13"/>
      <c r="H100" s="13"/>
      <c r="I100" s="13"/>
      <c r="N100" s="13"/>
      <c r="O100" s="13"/>
      <c r="P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H108" s="13"/>
      <c r="AI108" s="13"/>
      <c r="AJ108" s="13"/>
      <c r="AK108" s="13"/>
      <c r="AL108" s="13"/>
      <c r="AM108" s="13"/>
      <c r="AR108" s="13"/>
      <c r="AS108" s="13"/>
      <c r="AT108" s="13"/>
    </row>
    <row r="109" spans="7:46" x14ac:dyDescent="0.25">
      <c r="G109" s="13"/>
      <c r="H109" s="13"/>
      <c r="I109" s="13"/>
      <c r="N109" s="13"/>
      <c r="O109" s="13"/>
      <c r="P109" s="13"/>
      <c r="AH109" s="13"/>
      <c r="AI109" s="13"/>
      <c r="AJ109" s="13"/>
      <c r="AK109" s="13"/>
      <c r="AL109" s="13"/>
      <c r="AM109" s="13"/>
      <c r="AR109" s="13"/>
      <c r="AS109" s="13"/>
      <c r="AT109" s="13"/>
    </row>
    <row r="110" spans="7:46" x14ac:dyDescent="0.25">
      <c r="G110" s="13"/>
      <c r="H110" s="13"/>
      <c r="I110" s="13"/>
      <c r="N110" s="13"/>
      <c r="O110" s="13"/>
      <c r="P110" s="13"/>
      <c r="AH110" s="13"/>
      <c r="AI110" s="13"/>
      <c r="AJ110" s="13"/>
      <c r="AK110" s="13"/>
      <c r="AL110" s="13"/>
      <c r="AM110" s="13"/>
      <c r="AR110" s="13"/>
      <c r="AS110" s="13"/>
      <c r="AT110" s="13"/>
    </row>
    <row r="111" spans="7:46" x14ac:dyDescent="0.25">
      <c r="G111" s="13"/>
      <c r="H111" s="13"/>
      <c r="I111" s="13"/>
      <c r="N111" s="13"/>
      <c r="O111" s="13"/>
      <c r="P111" s="13"/>
      <c r="AH111" s="13"/>
      <c r="AI111" s="13"/>
      <c r="AJ111" s="13"/>
      <c r="AK111" s="13"/>
      <c r="AL111" s="13"/>
      <c r="AM111" s="13"/>
    </row>
    <row r="112" spans="7:46" x14ac:dyDescent="0.25">
      <c r="G112" s="13"/>
      <c r="H112" s="13"/>
      <c r="I112" s="13"/>
      <c r="N112" s="13"/>
      <c r="O112" s="13"/>
      <c r="P112" s="13"/>
      <c r="AH112" s="13"/>
      <c r="AI112" s="13"/>
      <c r="AJ112" s="13"/>
      <c r="AK112" s="13"/>
      <c r="AL112" s="13"/>
    </row>
    <row r="113" spans="7:38" x14ac:dyDescent="0.25">
      <c r="G113" s="13"/>
      <c r="H113" s="13"/>
      <c r="I113" s="13"/>
      <c r="N113" s="13"/>
      <c r="O113" s="13"/>
      <c r="P113" s="13"/>
      <c r="AH113" s="13"/>
      <c r="AI113" s="13"/>
      <c r="AJ113" s="13"/>
      <c r="AK113" s="13"/>
      <c r="AL113" s="13"/>
    </row>
    <row r="114" spans="7:38" x14ac:dyDescent="0.25">
      <c r="G114" s="13"/>
      <c r="H114" s="13"/>
      <c r="I114" s="13"/>
      <c r="N114" s="13"/>
      <c r="O114" s="13"/>
      <c r="P114" s="13"/>
      <c r="AH114" s="13"/>
      <c r="AI114" s="13"/>
      <c r="AJ114" s="13"/>
      <c r="AK114" s="13"/>
      <c r="AL114" s="13"/>
    </row>
    <row r="115" spans="7:38" x14ac:dyDescent="0.25">
      <c r="G115" s="13"/>
      <c r="H115" s="13"/>
      <c r="I115" s="13"/>
      <c r="N115" s="13"/>
      <c r="O115" s="13"/>
      <c r="P115" s="13"/>
      <c r="AH115" s="13"/>
      <c r="AI115" s="13"/>
      <c r="AJ115" s="13"/>
      <c r="AK115" s="13"/>
      <c r="AL115" s="13"/>
    </row>
    <row r="116" spans="7:38" x14ac:dyDescent="0.25">
      <c r="G116" s="13"/>
      <c r="H116" s="13"/>
      <c r="I116" s="13"/>
      <c r="N116" s="13"/>
      <c r="O116" s="13"/>
      <c r="P116" s="13"/>
      <c r="AH116" s="13"/>
      <c r="AI116" s="13"/>
      <c r="AJ116" s="13"/>
      <c r="AK116" s="13"/>
      <c r="AL116" s="13"/>
    </row>
    <row r="117" spans="7:38" x14ac:dyDescent="0.25">
      <c r="G117" s="13"/>
      <c r="H117" s="13"/>
      <c r="I117" s="13"/>
      <c r="N117" s="13"/>
      <c r="O117" s="13"/>
      <c r="P117" s="13"/>
      <c r="AH117" s="13"/>
      <c r="AI117" s="13"/>
      <c r="AJ117" s="13"/>
      <c r="AK117" s="13"/>
      <c r="AL117" s="13"/>
    </row>
    <row r="118" spans="7:38" x14ac:dyDescent="0.25">
      <c r="G118" s="13"/>
      <c r="H118" s="13"/>
      <c r="I118" s="13"/>
      <c r="N118" s="13"/>
      <c r="O118" s="13"/>
      <c r="P118" s="13"/>
      <c r="AH118" s="13"/>
      <c r="AI118" s="13"/>
      <c r="AJ118" s="13"/>
      <c r="AK118" s="13"/>
      <c r="AL118" s="13"/>
    </row>
    <row r="119" spans="7:38" x14ac:dyDescent="0.25">
      <c r="G119" s="13"/>
      <c r="H119" s="13"/>
      <c r="I119" s="13"/>
      <c r="N119" s="13"/>
      <c r="O119" s="13"/>
      <c r="P119" s="13"/>
      <c r="AH119" s="13"/>
      <c r="AI119" s="13"/>
      <c r="AJ119" s="13"/>
      <c r="AK119" s="13"/>
      <c r="AL119" s="13"/>
    </row>
    <row r="120" spans="7:38" x14ac:dyDescent="0.25">
      <c r="G120" s="13"/>
      <c r="H120" s="13"/>
      <c r="I120" s="13"/>
      <c r="N120" s="13"/>
      <c r="O120" s="13"/>
      <c r="P120" s="13"/>
      <c r="AH120" s="13"/>
      <c r="AI120" s="13"/>
      <c r="AJ120" s="13"/>
      <c r="AK120" s="13"/>
      <c r="AL120" s="13"/>
    </row>
    <row r="121" spans="7:38" x14ac:dyDescent="0.25">
      <c r="G121" s="13"/>
      <c r="H121" s="13"/>
      <c r="I121" s="13"/>
      <c r="N121" s="13"/>
      <c r="O121" s="13"/>
      <c r="P121" s="13"/>
      <c r="AH121" s="13"/>
      <c r="AI121" s="13"/>
      <c r="AJ121" s="13"/>
      <c r="AK121" s="13"/>
      <c r="AL121" s="13"/>
    </row>
    <row r="122" spans="7:38" x14ac:dyDescent="0.25">
      <c r="G122" s="13"/>
      <c r="H122" s="13"/>
      <c r="I122" s="13"/>
      <c r="N122" s="13"/>
      <c r="O122" s="13"/>
      <c r="P122" s="13"/>
      <c r="AH122" s="13"/>
      <c r="AI122" s="13"/>
      <c r="AJ122" s="13"/>
      <c r="AK122" s="13"/>
      <c r="AL122" s="13"/>
    </row>
    <row r="123" spans="7:38" x14ac:dyDescent="0.25">
      <c r="G123" s="13"/>
      <c r="H123" s="13"/>
      <c r="I123" s="13"/>
      <c r="N123" s="13"/>
      <c r="O123" s="13"/>
      <c r="P123" s="13"/>
      <c r="AH123" s="13"/>
      <c r="AI123" s="13"/>
      <c r="AJ123" s="13"/>
      <c r="AK123" s="13"/>
      <c r="AL123" s="13"/>
    </row>
    <row r="124" spans="7:38" x14ac:dyDescent="0.25">
      <c r="G124" s="13"/>
      <c r="H124" s="13"/>
      <c r="I124" s="13"/>
      <c r="N124" s="13"/>
      <c r="O124" s="13"/>
      <c r="P124" s="13"/>
      <c r="AH124" s="13"/>
      <c r="AI124" s="13"/>
      <c r="AJ124" s="13"/>
      <c r="AK124" s="13"/>
      <c r="AL124" s="13"/>
    </row>
    <row r="125" spans="7:38" x14ac:dyDescent="0.25">
      <c r="G125" s="13"/>
      <c r="H125" s="13"/>
      <c r="I125" s="13"/>
      <c r="N125" s="13"/>
      <c r="O125" s="13"/>
      <c r="P125" s="13"/>
      <c r="AH125" s="13"/>
      <c r="AI125" s="13"/>
      <c r="AJ125" s="13"/>
      <c r="AK125" s="13"/>
      <c r="AL125" s="13"/>
    </row>
    <row r="126" spans="7:38" x14ac:dyDescent="0.25">
      <c r="G126" s="13"/>
      <c r="H126" s="13"/>
      <c r="I126" s="13"/>
      <c r="N126" s="13"/>
      <c r="O126" s="13"/>
      <c r="P126" s="13"/>
      <c r="AH126" s="13"/>
      <c r="AI126" s="13"/>
      <c r="AJ126" s="13"/>
      <c r="AK126" s="13"/>
      <c r="AL126" s="13"/>
    </row>
    <row r="127" spans="7:38" x14ac:dyDescent="0.25">
      <c r="G127" s="13"/>
      <c r="H127" s="13"/>
      <c r="I127" s="13"/>
      <c r="N127" s="13"/>
      <c r="O127" s="13"/>
      <c r="P127" s="13"/>
      <c r="AH127" s="13"/>
      <c r="AI127" s="13"/>
      <c r="AJ127" s="13"/>
      <c r="AK127" s="13"/>
      <c r="AL127" s="13"/>
    </row>
    <row r="128" spans="7:38" x14ac:dyDescent="0.25">
      <c r="G128" s="13"/>
      <c r="H128" s="13"/>
      <c r="I128" s="13"/>
      <c r="N128" s="13"/>
      <c r="O128" s="13"/>
      <c r="P128" s="13"/>
      <c r="AH128" s="13"/>
      <c r="AI128" s="13"/>
      <c r="AJ128" s="13"/>
      <c r="AK128" s="13"/>
      <c r="AL128" s="13"/>
    </row>
    <row r="129" spans="7:38" x14ac:dyDescent="0.25">
      <c r="G129" s="13"/>
      <c r="H129" s="13"/>
      <c r="I129" s="13"/>
      <c r="N129" s="13"/>
      <c r="O129" s="13"/>
      <c r="P129" s="13"/>
      <c r="AH129" s="13"/>
      <c r="AI129" s="13"/>
      <c r="AJ129" s="13"/>
      <c r="AK129" s="13"/>
      <c r="AL129" s="13"/>
    </row>
    <row r="130" spans="7:38" x14ac:dyDescent="0.25">
      <c r="G130" s="13"/>
      <c r="H130" s="13"/>
      <c r="I130" s="13"/>
      <c r="N130" s="13"/>
      <c r="O130" s="13"/>
      <c r="P130" s="13"/>
      <c r="AH130" s="13"/>
      <c r="AI130" s="13"/>
      <c r="AJ130" s="13"/>
      <c r="AK130" s="13"/>
      <c r="AL130" s="13"/>
    </row>
    <row r="131" spans="7:38" x14ac:dyDescent="0.25">
      <c r="G131" s="13"/>
      <c r="H131" s="13"/>
      <c r="I131" s="13"/>
      <c r="N131" s="13"/>
      <c r="O131" s="13"/>
      <c r="P131" s="13"/>
      <c r="AH131" s="13"/>
      <c r="AI131" s="13"/>
      <c r="AJ131" s="13"/>
      <c r="AK131" s="13"/>
      <c r="AL131" s="13"/>
    </row>
    <row r="132" spans="7:38" x14ac:dyDescent="0.25">
      <c r="G132" s="13"/>
      <c r="H132" s="13"/>
      <c r="I132" s="13"/>
      <c r="N132" s="13"/>
      <c r="O132" s="13"/>
      <c r="P132" s="13"/>
      <c r="AH132" s="13"/>
      <c r="AI132" s="13"/>
      <c r="AJ132" s="13"/>
      <c r="AK132" s="13"/>
      <c r="AL132" s="13"/>
    </row>
    <row r="133" spans="7:38" x14ac:dyDescent="0.25">
      <c r="G133" s="13"/>
      <c r="H133" s="13"/>
      <c r="I133" s="13"/>
      <c r="N133" s="13"/>
      <c r="O133" s="13"/>
      <c r="P133" s="13"/>
      <c r="AH133" s="13"/>
      <c r="AI133" s="13"/>
      <c r="AJ133" s="13"/>
      <c r="AK133" s="13"/>
      <c r="AL133" s="13"/>
    </row>
    <row r="134" spans="7:38" x14ac:dyDescent="0.25">
      <c r="G134" s="13"/>
      <c r="H134" s="13"/>
      <c r="I134" s="13"/>
      <c r="N134" s="13"/>
      <c r="O134" s="13"/>
      <c r="P134" s="13"/>
      <c r="AH134" s="13"/>
      <c r="AI134" s="13"/>
      <c r="AJ134" s="13"/>
      <c r="AK134" s="13"/>
      <c r="AL134" s="13"/>
    </row>
    <row r="135" spans="7:38" x14ac:dyDescent="0.25">
      <c r="G135" s="13"/>
      <c r="H135" s="13"/>
      <c r="I135" s="13"/>
      <c r="N135" s="13"/>
      <c r="O135" s="13"/>
      <c r="P135" s="13"/>
      <c r="AH135" s="13"/>
      <c r="AI135" s="13"/>
      <c r="AJ135" s="13"/>
      <c r="AK135" s="13"/>
      <c r="AL135" s="13"/>
    </row>
    <row r="136" spans="7:38" x14ac:dyDescent="0.25">
      <c r="G136" s="13"/>
      <c r="H136" s="13"/>
      <c r="I136" s="13"/>
      <c r="N136" s="13"/>
      <c r="O136" s="13"/>
      <c r="P136" s="13"/>
      <c r="AH136" s="13"/>
      <c r="AI136" s="13"/>
      <c r="AJ136" s="13"/>
      <c r="AK136" s="13"/>
      <c r="AL136" s="13"/>
    </row>
    <row r="137" spans="7:38" x14ac:dyDescent="0.25">
      <c r="G137" s="13"/>
      <c r="H137" s="13"/>
      <c r="I137" s="13"/>
      <c r="N137" s="13"/>
      <c r="O137" s="13"/>
      <c r="P137" s="13"/>
      <c r="AH137" s="13"/>
      <c r="AI137" s="13"/>
      <c r="AJ137" s="13"/>
      <c r="AK137" s="13"/>
      <c r="AL137" s="13"/>
    </row>
    <row r="138" spans="7:38" x14ac:dyDescent="0.25">
      <c r="G138" s="13"/>
      <c r="H138" s="13"/>
      <c r="I138" s="13"/>
      <c r="N138" s="13"/>
      <c r="O138" s="13"/>
      <c r="P138" s="13"/>
      <c r="AH138" s="13"/>
      <c r="AI138" s="13"/>
      <c r="AJ138" s="13"/>
      <c r="AK138" s="13"/>
      <c r="AL138" s="13"/>
    </row>
    <row r="139" spans="7:38" x14ac:dyDescent="0.25">
      <c r="G139" s="13"/>
      <c r="H139" s="13"/>
      <c r="I139" s="13"/>
      <c r="N139" s="13"/>
      <c r="O139" s="13"/>
      <c r="P139" s="13"/>
      <c r="AH139" s="13"/>
      <c r="AI139" s="13"/>
      <c r="AJ139" s="13"/>
      <c r="AK139" s="13"/>
      <c r="AL139" s="13"/>
    </row>
    <row r="140" spans="7:38" x14ac:dyDescent="0.25">
      <c r="G140" s="13"/>
      <c r="H140" s="13"/>
      <c r="I140" s="13"/>
      <c r="N140" s="13"/>
      <c r="O140" s="13"/>
      <c r="P140" s="13"/>
      <c r="AH140" s="13"/>
      <c r="AI140" s="13"/>
      <c r="AJ140" s="13"/>
      <c r="AK140" s="13"/>
      <c r="AL140" s="13"/>
    </row>
    <row r="141" spans="7:38" x14ac:dyDescent="0.25">
      <c r="G141" s="13"/>
      <c r="H141" s="13"/>
      <c r="I141" s="13"/>
      <c r="N141" s="13"/>
      <c r="O141" s="13"/>
      <c r="P141" s="13"/>
      <c r="AH141" s="13"/>
      <c r="AI141" s="13"/>
      <c r="AJ141" s="13"/>
      <c r="AK141" s="13"/>
      <c r="AL141" s="13"/>
    </row>
    <row r="142" spans="7:38" x14ac:dyDescent="0.25">
      <c r="G142" s="13"/>
      <c r="H142" s="13"/>
      <c r="I142" s="13"/>
      <c r="N142" s="13"/>
      <c r="O142" s="13"/>
      <c r="P142" s="13"/>
      <c r="AH142" s="13"/>
      <c r="AI142" s="13"/>
      <c r="AJ142" s="13"/>
      <c r="AK142" s="13"/>
      <c r="AL142" s="13"/>
    </row>
    <row r="143" spans="7:38" x14ac:dyDescent="0.25">
      <c r="G143" s="13"/>
      <c r="H143" s="13"/>
      <c r="I143" s="13"/>
      <c r="N143" s="13"/>
      <c r="O143" s="13"/>
      <c r="P143" s="13"/>
      <c r="AH143" s="13"/>
      <c r="AI143" s="13"/>
      <c r="AJ143" s="13"/>
      <c r="AK143" s="13"/>
      <c r="AL143" s="13"/>
    </row>
    <row r="144" spans="7:38" x14ac:dyDescent="0.25">
      <c r="G144" s="13"/>
      <c r="H144" s="13"/>
      <c r="I144" s="13"/>
      <c r="N144" s="13"/>
      <c r="O144" s="13"/>
      <c r="P144" s="13"/>
      <c r="AH144" s="13"/>
      <c r="AI144" s="13"/>
      <c r="AJ144" s="13"/>
      <c r="AK144" s="13"/>
      <c r="AL144" s="13"/>
    </row>
    <row r="145" spans="7:38" x14ac:dyDescent="0.25">
      <c r="G145" s="13"/>
      <c r="H145" s="13"/>
      <c r="I145" s="13"/>
      <c r="N145" s="13"/>
      <c r="O145" s="13"/>
      <c r="P145" s="13"/>
      <c r="AH145" s="13"/>
      <c r="AI145" s="13"/>
      <c r="AJ145" s="13"/>
      <c r="AK145" s="13"/>
      <c r="AL145" s="13"/>
    </row>
    <row r="146" spans="7:38" x14ac:dyDescent="0.25">
      <c r="G146" s="13"/>
      <c r="H146" s="13"/>
      <c r="I146" s="13"/>
      <c r="N146" s="13"/>
      <c r="O146" s="13"/>
      <c r="P146" s="13"/>
      <c r="AH146" s="13"/>
      <c r="AI146" s="13"/>
      <c r="AJ146" s="13"/>
      <c r="AK146" s="13"/>
      <c r="AL146" s="13"/>
    </row>
    <row r="147" spans="7:38" x14ac:dyDescent="0.25">
      <c r="G147" s="13"/>
      <c r="H147" s="13"/>
      <c r="I147" s="13"/>
      <c r="N147" s="13"/>
      <c r="O147" s="13"/>
      <c r="P147" s="13"/>
      <c r="AH147" s="13"/>
      <c r="AI147" s="13"/>
      <c r="AJ147" s="13"/>
      <c r="AK147" s="13"/>
      <c r="AL147" s="13"/>
    </row>
    <row r="148" spans="7:38" x14ac:dyDescent="0.25">
      <c r="G148" s="13"/>
      <c r="H148" s="13"/>
      <c r="I148" s="13"/>
      <c r="N148" s="13"/>
      <c r="O148" s="13"/>
      <c r="P148" s="13"/>
      <c r="AH148" s="13"/>
      <c r="AI148" s="13"/>
      <c r="AJ148" s="13"/>
      <c r="AK148" s="13"/>
      <c r="AL148" s="13"/>
    </row>
    <row r="149" spans="7:38" x14ac:dyDescent="0.25">
      <c r="G149" s="13"/>
      <c r="H149" s="13"/>
      <c r="I149" s="13"/>
      <c r="N149" s="13"/>
      <c r="O149" s="13"/>
      <c r="P149" s="13"/>
      <c r="AH149" s="13"/>
      <c r="AI149" s="13"/>
      <c r="AJ149" s="13"/>
      <c r="AK149" s="13"/>
      <c r="AL149" s="13"/>
    </row>
    <row r="150" spans="7:38" x14ac:dyDescent="0.25">
      <c r="G150" s="13"/>
      <c r="H150" s="13"/>
      <c r="I150" s="13"/>
      <c r="N150" s="13"/>
      <c r="O150" s="13"/>
      <c r="P150" s="13"/>
      <c r="AH150" s="13"/>
      <c r="AI150" s="13"/>
      <c r="AJ150" s="13"/>
      <c r="AK150" s="13"/>
      <c r="AL150" s="13"/>
    </row>
    <row r="151" spans="7:38" x14ac:dyDescent="0.25">
      <c r="G151" s="13"/>
      <c r="H151" s="13"/>
      <c r="I151" s="13"/>
      <c r="N151" s="13"/>
      <c r="O151" s="13"/>
      <c r="P151" s="13"/>
      <c r="AH151" s="13"/>
      <c r="AI151" s="13"/>
      <c r="AJ151" s="13"/>
      <c r="AK151" s="13"/>
      <c r="AL151" s="13"/>
    </row>
    <row r="152" spans="7:38" x14ac:dyDescent="0.25">
      <c r="G152" s="13"/>
      <c r="H152" s="13"/>
      <c r="I152" s="13"/>
      <c r="N152" s="13"/>
      <c r="O152" s="13"/>
      <c r="P152" s="13"/>
      <c r="AH152" s="13"/>
      <c r="AI152" s="13"/>
      <c r="AJ152" s="13"/>
      <c r="AK152" s="13"/>
      <c r="AL152" s="13"/>
    </row>
    <row r="153" spans="7:38" x14ac:dyDescent="0.25">
      <c r="G153" s="13"/>
      <c r="H153" s="13"/>
      <c r="I153" s="13"/>
      <c r="N153" s="13"/>
      <c r="O153" s="13"/>
      <c r="P153" s="13"/>
      <c r="AH153" s="13"/>
      <c r="AI153" s="13"/>
      <c r="AJ153" s="13"/>
      <c r="AK153" s="13"/>
      <c r="AL153" s="13"/>
    </row>
    <row r="154" spans="7:38" x14ac:dyDescent="0.25">
      <c r="G154" s="13"/>
      <c r="I154" s="13"/>
      <c r="N154" s="13"/>
      <c r="O154" s="13"/>
      <c r="P154" s="13"/>
      <c r="AH154" s="13"/>
      <c r="AI154" s="13"/>
      <c r="AJ154" s="13"/>
      <c r="AK154" s="13"/>
      <c r="AL154" s="13"/>
    </row>
    <row r="155" spans="7:38" x14ac:dyDescent="0.25">
      <c r="G155" s="13"/>
      <c r="I155" s="13"/>
      <c r="N155" s="13"/>
      <c r="O155" s="13"/>
      <c r="P155" s="13"/>
      <c r="AH155" s="13"/>
      <c r="AI155" s="13"/>
      <c r="AJ155" s="13"/>
      <c r="AK155" s="13"/>
      <c r="AL155" s="13"/>
    </row>
    <row r="156" spans="7:38" x14ac:dyDescent="0.25">
      <c r="G156" s="13"/>
      <c r="I156" s="13"/>
      <c r="N156" s="13"/>
      <c r="O156" s="13"/>
      <c r="P156" s="13"/>
      <c r="AH156" s="13"/>
      <c r="AI156" s="13"/>
      <c r="AJ156" s="13"/>
      <c r="AK156" s="13"/>
      <c r="AL156" s="13"/>
    </row>
    <row r="157" spans="7:38" x14ac:dyDescent="0.25">
      <c r="G157" s="13"/>
      <c r="N157" s="13"/>
      <c r="O157" s="13"/>
      <c r="P157" s="13"/>
      <c r="AH157" s="13"/>
      <c r="AI157" s="13"/>
      <c r="AJ157" s="13"/>
      <c r="AK157" s="13"/>
      <c r="AL157" s="13"/>
    </row>
    <row r="158" spans="7:38" x14ac:dyDescent="0.25">
      <c r="G158" s="13"/>
      <c r="N158" s="13"/>
      <c r="O158" s="13"/>
      <c r="P158" s="13"/>
      <c r="AH158" s="13"/>
      <c r="AI158" s="13"/>
      <c r="AJ158" s="13"/>
      <c r="AK158" s="13"/>
      <c r="AL158" s="13"/>
    </row>
    <row r="159" spans="7:38" x14ac:dyDescent="0.25">
      <c r="G159" s="13"/>
      <c r="N159" s="13"/>
      <c r="O159" s="13"/>
      <c r="P159" s="13"/>
      <c r="AH159" s="13"/>
      <c r="AI159" s="13"/>
      <c r="AJ159" s="13"/>
      <c r="AK159" s="13"/>
      <c r="AL159" s="13"/>
    </row>
    <row r="160" spans="7:38" x14ac:dyDescent="0.25">
      <c r="G160" s="13"/>
      <c r="N160" s="13"/>
      <c r="O160" s="13"/>
      <c r="P160" s="13"/>
      <c r="AH160" s="13"/>
      <c r="AI160" s="13"/>
      <c r="AJ160" s="13"/>
      <c r="AK160" s="13"/>
      <c r="AL160" s="13"/>
    </row>
    <row r="161" spans="7:38" x14ac:dyDescent="0.25">
      <c r="G161" s="13"/>
      <c r="N161" s="13"/>
      <c r="O161" s="13"/>
      <c r="P161" s="13"/>
      <c r="AH161" s="13"/>
      <c r="AI161" s="13"/>
      <c r="AJ161" s="13"/>
      <c r="AK161" s="13"/>
      <c r="AL161" s="13"/>
    </row>
    <row r="162" spans="7:38" x14ac:dyDescent="0.25">
      <c r="G162" s="13"/>
      <c r="N162" s="13"/>
      <c r="O162" s="13"/>
      <c r="P162" s="13"/>
      <c r="AH162" s="13"/>
      <c r="AI162" s="13"/>
      <c r="AJ162" s="13"/>
      <c r="AK162" s="13"/>
      <c r="AL162" s="13"/>
    </row>
    <row r="163" spans="7:38" x14ac:dyDescent="0.25">
      <c r="G163" s="13"/>
      <c r="N163" s="13"/>
      <c r="O163" s="13"/>
      <c r="P163" s="13"/>
      <c r="AH163" s="13"/>
      <c r="AI163" s="13"/>
      <c r="AJ163" s="13"/>
      <c r="AK163" s="13"/>
      <c r="AL163" s="13"/>
    </row>
    <row r="164" spans="7:38" x14ac:dyDescent="0.25">
      <c r="G164" s="13"/>
      <c r="N164" s="13"/>
      <c r="O164" s="13"/>
      <c r="P164" s="13"/>
      <c r="AH164" s="13"/>
      <c r="AI164" s="13"/>
      <c r="AJ164" s="13"/>
      <c r="AK164" s="13"/>
      <c r="AL164" s="13"/>
    </row>
    <row r="165" spans="7:38" x14ac:dyDescent="0.25">
      <c r="G165" s="13"/>
      <c r="N165" s="13"/>
      <c r="O165" s="13"/>
      <c r="P165" s="13"/>
      <c r="AH165" s="13"/>
      <c r="AI165" s="13"/>
      <c r="AJ165" s="13"/>
      <c r="AK165" s="13"/>
      <c r="AL165" s="13"/>
    </row>
    <row r="166" spans="7:38" x14ac:dyDescent="0.25">
      <c r="G166" s="13"/>
      <c r="N166" s="13"/>
      <c r="O166" s="13"/>
      <c r="P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Z5:AB5"/>
    <mergeCell ref="U5:W5"/>
    <mergeCell ref="AM6:AP6"/>
    <mergeCell ref="AH6:AL6"/>
    <mergeCell ref="AH5:AK5"/>
    <mergeCell ref="B11:B16"/>
    <mergeCell ref="B65:B70"/>
    <mergeCell ref="B71:B76"/>
    <mergeCell ref="B77:B82"/>
    <mergeCell ref="B83:B88"/>
    <mergeCell ref="B17:B22"/>
    <mergeCell ref="B23:B28"/>
    <mergeCell ref="B29:B34"/>
    <mergeCell ref="B35:B40"/>
    <mergeCell ref="B41:B46"/>
    <mergeCell ref="B47:B52"/>
    <mergeCell ref="B53:B58"/>
    <mergeCell ref="B59:B64"/>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524"/>
  <sheetViews>
    <sheetView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 style="12" customWidth="1"/>
    <col min="33" max="33" width="11.44140625" style="12" customWidth="1"/>
    <col min="34" max="45" width="5.6640625" style="12" customWidth="1"/>
    <col min="46" max="46" width="6.21875" style="12" bestFit="1" customWidth="1"/>
    <col min="47" max="47" width="5.44140625" style="12" customWidth="1"/>
    <col min="48" max="49" width="11.44140625" style="12" customWidth="1"/>
    <col min="50" max="16384" width="11.44140625" style="12"/>
  </cols>
  <sheetData>
    <row r="1" spans="1:48" ht="36.75" customHeight="1" x14ac:dyDescent="0.25">
      <c r="A1" s="511" t="s">
        <v>242</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9" t="s">
        <v>235</v>
      </c>
      <c r="V5" s="909"/>
      <c r="W5" s="909"/>
      <c r="X5" s="497"/>
      <c r="Y5" s="498"/>
      <c r="Z5" s="909" t="s">
        <v>185</v>
      </c>
      <c r="AA5" s="909"/>
      <c r="AB5" s="909"/>
      <c r="AC5" s="11"/>
      <c r="AD5" s="11"/>
      <c r="AE5" s="11"/>
      <c r="AF5" s="11"/>
      <c r="AG5" s="11"/>
      <c r="AH5" s="913" t="s">
        <v>85</v>
      </c>
      <c r="AI5" s="913"/>
      <c r="AJ5" s="913"/>
      <c r="AK5" s="913"/>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4" t="s">
        <v>186</v>
      </c>
      <c r="AI6" s="915"/>
      <c r="AJ6" s="915"/>
      <c r="AK6" s="915"/>
      <c r="AL6" s="910"/>
      <c r="AM6" s="910" t="s">
        <v>188</v>
      </c>
      <c r="AN6" s="910"/>
      <c r="AO6" s="910"/>
      <c r="AP6" s="911"/>
      <c r="AQ6" s="484"/>
      <c r="AR6" s="484"/>
      <c r="AS6" s="484"/>
      <c r="AT6" s="484"/>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4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5" customHeight="1" x14ac:dyDescent="0.3">
      <c r="B12" s="907" t="s">
        <v>19</v>
      </c>
      <c r="C12" s="7" t="s">
        <v>2</v>
      </c>
      <c r="D12" s="741">
        <v>0</v>
      </c>
      <c r="E12" s="741">
        <v>0</v>
      </c>
      <c r="F12" s="741">
        <v>0</v>
      </c>
      <c r="G12" s="741">
        <v>0</v>
      </c>
      <c r="H12" s="741">
        <v>0</v>
      </c>
      <c r="I12" s="741">
        <v>0</v>
      </c>
      <c r="J12" s="741">
        <v>0</v>
      </c>
      <c r="K12" s="741">
        <v>0</v>
      </c>
      <c r="L12" s="741">
        <v>0</v>
      </c>
      <c r="M12" s="741">
        <v>0</v>
      </c>
      <c r="N12" s="741">
        <v>0</v>
      </c>
      <c r="O12" s="741">
        <v>0</v>
      </c>
      <c r="P12" s="740">
        <v>0</v>
      </c>
      <c r="Q12" s="742">
        <v>0</v>
      </c>
      <c r="R12" s="742">
        <v>0</v>
      </c>
      <c r="S12" s="143">
        <f>100</f>
        <v>100</v>
      </c>
      <c r="T12" s="328" t="e">
        <f>E12*100/$D12</f>
        <v>#DIV/0!</v>
      </c>
      <c r="U12" s="328" t="e">
        <f t="shared" ref="U12:AD12"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 si="1">P12*100/$D12</f>
        <v>#DIV/0!</v>
      </c>
      <c r="AF12" s="328" t="e">
        <f t="shared" ref="AF12:AG12" si="2">Q12*100/$D12</f>
        <v>#DIV/0!</v>
      </c>
      <c r="AG12" s="329" t="e">
        <f t="shared" si="2"/>
        <v>#DIV/0!</v>
      </c>
      <c r="AH12" s="768">
        <v>1</v>
      </c>
      <c r="AI12" s="769">
        <v>1</v>
      </c>
      <c r="AJ12" s="769">
        <v>1</v>
      </c>
      <c r="AK12" s="769">
        <v>1</v>
      </c>
      <c r="AL12" s="769">
        <v>1</v>
      </c>
      <c r="AM12" s="769">
        <v>1</v>
      </c>
      <c r="AN12" s="769">
        <v>1</v>
      </c>
      <c r="AO12" s="769">
        <v>1</v>
      </c>
      <c r="AP12" s="769">
        <v>1</v>
      </c>
      <c r="AQ12" s="769">
        <v>1</v>
      </c>
      <c r="AR12" s="769">
        <v>1</v>
      </c>
      <c r="AS12" s="769">
        <v>1</v>
      </c>
      <c r="AT12" s="769">
        <v>2</v>
      </c>
      <c r="AU12" s="769">
        <v>6</v>
      </c>
      <c r="AV12" s="771">
        <v>7</v>
      </c>
    </row>
    <row r="13" spans="1:48" ht="14.4" x14ac:dyDescent="0.3">
      <c r="B13" s="905"/>
      <c r="C13" s="1" t="s">
        <v>3</v>
      </c>
      <c r="D13" s="741">
        <v>0</v>
      </c>
      <c r="E13" s="741">
        <v>0</v>
      </c>
      <c r="F13" s="741">
        <v>0</v>
      </c>
      <c r="G13" s="741">
        <v>0</v>
      </c>
      <c r="H13" s="741">
        <v>0</v>
      </c>
      <c r="I13" s="741">
        <v>0</v>
      </c>
      <c r="J13" s="741">
        <v>0</v>
      </c>
      <c r="K13" s="741">
        <v>0</v>
      </c>
      <c r="L13" s="741">
        <v>0</v>
      </c>
      <c r="M13" s="741">
        <v>0</v>
      </c>
      <c r="N13" s="741">
        <v>0</v>
      </c>
      <c r="O13" s="741">
        <v>0</v>
      </c>
      <c r="P13" s="740">
        <v>0</v>
      </c>
      <c r="Q13" s="742">
        <v>0</v>
      </c>
      <c r="R13" s="742">
        <v>0</v>
      </c>
      <c r="S13" s="143">
        <f>100</f>
        <v>100</v>
      </c>
      <c r="T13" s="328" t="e">
        <f t="shared" ref="T13:T76" si="3">E13*100/$D13</f>
        <v>#DIV/0!</v>
      </c>
      <c r="U13" s="328" t="e">
        <f t="shared" ref="U13:U76" si="4">F13*100/$D13</f>
        <v>#DIV/0!</v>
      </c>
      <c r="V13" s="328" t="e">
        <f t="shared" ref="V13:V76" si="5">G13*100/$D13</f>
        <v>#DIV/0!</v>
      </c>
      <c r="W13" s="328" t="e">
        <f t="shared" ref="W13:W76" si="6">H13*100/$D13</f>
        <v>#DIV/0!</v>
      </c>
      <c r="X13" s="328" t="e">
        <f t="shared" ref="X13:X76" si="7">I13*100/$D13</f>
        <v>#DIV/0!</v>
      </c>
      <c r="Y13" s="328" t="e">
        <f t="shared" ref="Y13:Y76" si="8">J13*100/$D13</f>
        <v>#DIV/0!</v>
      </c>
      <c r="Z13" s="328" t="e">
        <f t="shared" ref="Z13:Z76" si="9">K13*100/$D13</f>
        <v>#DIV/0!</v>
      </c>
      <c r="AA13" s="328" t="e">
        <f t="shared" ref="AA13:AD76" si="10">L13*100/$D13</f>
        <v>#DIV/0!</v>
      </c>
      <c r="AB13" s="328" t="e">
        <f t="shared" si="10"/>
        <v>#DIV/0!</v>
      </c>
      <c r="AC13" s="328" t="e">
        <f t="shared" si="10"/>
        <v>#DIV/0!</v>
      </c>
      <c r="AD13" s="328" t="e">
        <f t="shared" si="10"/>
        <v>#DIV/0!</v>
      </c>
      <c r="AE13" s="328" t="e">
        <f t="shared" ref="AE13:AG13" si="11">P13*100/$D13</f>
        <v>#DIV/0!</v>
      </c>
      <c r="AF13" s="328" t="e">
        <f t="shared" si="11"/>
        <v>#DIV/0!</v>
      </c>
      <c r="AG13" s="329" t="e">
        <f t="shared" si="11"/>
        <v>#DIV/0!</v>
      </c>
      <c r="AH13" s="768">
        <v>1</v>
      </c>
      <c r="AI13" s="769">
        <v>1</v>
      </c>
      <c r="AJ13" s="769">
        <v>1</v>
      </c>
      <c r="AK13" s="769">
        <v>1</v>
      </c>
      <c r="AL13" s="769">
        <v>1</v>
      </c>
      <c r="AM13" s="769">
        <v>1</v>
      </c>
      <c r="AN13" s="769">
        <v>1</v>
      </c>
      <c r="AO13" s="769">
        <v>1</v>
      </c>
      <c r="AP13" s="769">
        <v>1</v>
      </c>
      <c r="AQ13" s="769">
        <v>1</v>
      </c>
      <c r="AR13" s="769">
        <v>1</v>
      </c>
      <c r="AS13" s="769">
        <v>1</v>
      </c>
      <c r="AT13" s="769">
        <v>2</v>
      </c>
      <c r="AU13" s="769">
        <v>6</v>
      </c>
      <c r="AV13" s="771">
        <v>7</v>
      </c>
    </row>
    <row r="14" spans="1:48" ht="14.4" x14ac:dyDescent="0.3">
      <c r="B14" s="905"/>
      <c r="C14" s="1" t="s">
        <v>4</v>
      </c>
      <c r="D14" s="741">
        <v>0</v>
      </c>
      <c r="E14" s="741">
        <v>0</v>
      </c>
      <c r="F14" s="741">
        <v>0</v>
      </c>
      <c r="G14" s="741">
        <v>0</v>
      </c>
      <c r="H14" s="741">
        <v>0</v>
      </c>
      <c r="I14" s="741">
        <v>0</v>
      </c>
      <c r="J14" s="741">
        <v>0</v>
      </c>
      <c r="K14" s="741">
        <v>0</v>
      </c>
      <c r="L14" s="741">
        <v>0</v>
      </c>
      <c r="M14" s="741">
        <v>0</v>
      </c>
      <c r="N14" s="741">
        <v>0</v>
      </c>
      <c r="O14" s="741">
        <v>0</v>
      </c>
      <c r="P14" s="740">
        <v>0</v>
      </c>
      <c r="Q14" s="742">
        <v>0</v>
      </c>
      <c r="R14" s="742">
        <v>0</v>
      </c>
      <c r="S14" s="143">
        <f>100</f>
        <v>100</v>
      </c>
      <c r="T14" s="328" t="e">
        <f t="shared" si="3"/>
        <v>#DIV/0!</v>
      </c>
      <c r="U14" s="328" t="e">
        <f t="shared" si="4"/>
        <v>#DIV/0!</v>
      </c>
      <c r="V14" s="328" t="e">
        <f t="shared" si="5"/>
        <v>#DIV/0!</v>
      </c>
      <c r="W14" s="328" t="e">
        <f t="shared" si="6"/>
        <v>#DIV/0!</v>
      </c>
      <c r="X14" s="328" t="e">
        <f t="shared" si="7"/>
        <v>#DIV/0!</v>
      </c>
      <c r="Y14" s="328" t="e">
        <f t="shared" si="8"/>
        <v>#DIV/0!</v>
      </c>
      <c r="Z14" s="328" t="e">
        <f t="shared" si="9"/>
        <v>#DIV/0!</v>
      </c>
      <c r="AA14" s="328" t="e">
        <f t="shared" si="10"/>
        <v>#DIV/0!</v>
      </c>
      <c r="AB14" s="328" t="e">
        <f t="shared" si="10"/>
        <v>#DIV/0!</v>
      </c>
      <c r="AC14" s="328" t="e">
        <f t="shared" si="10"/>
        <v>#DIV/0!</v>
      </c>
      <c r="AD14" s="328" t="e">
        <f t="shared" si="10"/>
        <v>#DIV/0!</v>
      </c>
      <c r="AE14" s="328" t="e">
        <f t="shared" ref="AE14:AG14" si="12">P14*100/$D14</f>
        <v>#DIV/0!</v>
      </c>
      <c r="AF14" s="328" t="e">
        <f t="shared" si="12"/>
        <v>#DIV/0!</v>
      </c>
      <c r="AG14" s="329" t="e">
        <f t="shared" si="12"/>
        <v>#DIV/0!</v>
      </c>
      <c r="AH14" s="768">
        <v>1</v>
      </c>
      <c r="AI14" s="769">
        <v>1</v>
      </c>
      <c r="AJ14" s="769">
        <v>1</v>
      </c>
      <c r="AK14" s="769">
        <v>1</v>
      </c>
      <c r="AL14" s="769">
        <v>1</v>
      </c>
      <c r="AM14" s="769">
        <v>1</v>
      </c>
      <c r="AN14" s="769">
        <v>1</v>
      </c>
      <c r="AO14" s="769">
        <v>1</v>
      </c>
      <c r="AP14" s="769">
        <v>1</v>
      </c>
      <c r="AQ14" s="769">
        <v>1</v>
      </c>
      <c r="AR14" s="769">
        <v>1</v>
      </c>
      <c r="AS14" s="769">
        <v>1</v>
      </c>
      <c r="AT14" s="769">
        <v>2</v>
      </c>
      <c r="AU14" s="769">
        <v>6</v>
      </c>
      <c r="AV14" s="771">
        <v>7</v>
      </c>
    </row>
    <row r="15" spans="1:48" ht="14.4" x14ac:dyDescent="0.3">
      <c r="B15" s="905"/>
      <c r="C15" s="1" t="s">
        <v>5</v>
      </c>
      <c r="D15" s="741">
        <v>2</v>
      </c>
      <c r="E15" s="741">
        <v>2</v>
      </c>
      <c r="F15" s="741">
        <v>2</v>
      </c>
      <c r="G15" s="741">
        <v>1</v>
      </c>
      <c r="H15" s="741">
        <v>1</v>
      </c>
      <c r="I15" s="741">
        <v>1</v>
      </c>
      <c r="J15" s="741">
        <v>1</v>
      </c>
      <c r="K15" s="741">
        <v>1</v>
      </c>
      <c r="L15" s="741">
        <v>1</v>
      </c>
      <c r="M15" s="741">
        <v>1</v>
      </c>
      <c r="N15" s="741">
        <v>1</v>
      </c>
      <c r="O15" s="741">
        <v>1</v>
      </c>
      <c r="P15" s="740">
        <v>1</v>
      </c>
      <c r="Q15" s="742">
        <v>1</v>
      </c>
      <c r="R15" s="742">
        <v>1</v>
      </c>
      <c r="S15" s="143">
        <f>100</f>
        <v>100</v>
      </c>
      <c r="T15" s="328">
        <f t="shared" si="3"/>
        <v>100</v>
      </c>
      <c r="U15" s="328">
        <f t="shared" si="4"/>
        <v>100</v>
      </c>
      <c r="V15" s="328">
        <f t="shared" si="5"/>
        <v>50</v>
      </c>
      <c r="W15" s="328">
        <f t="shared" si="6"/>
        <v>50</v>
      </c>
      <c r="X15" s="328">
        <f t="shared" si="7"/>
        <v>50</v>
      </c>
      <c r="Y15" s="328">
        <f t="shared" si="8"/>
        <v>50</v>
      </c>
      <c r="Z15" s="328">
        <f t="shared" si="9"/>
        <v>50</v>
      </c>
      <c r="AA15" s="328">
        <f t="shared" si="10"/>
        <v>50</v>
      </c>
      <c r="AB15" s="328">
        <f t="shared" si="10"/>
        <v>50</v>
      </c>
      <c r="AC15" s="328">
        <f t="shared" si="10"/>
        <v>50</v>
      </c>
      <c r="AD15" s="328">
        <f t="shared" si="10"/>
        <v>50</v>
      </c>
      <c r="AE15" s="328">
        <f t="shared" ref="AE15:AG15" si="13">P15*100/$D15</f>
        <v>50</v>
      </c>
      <c r="AF15" s="328">
        <f t="shared" si="13"/>
        <v>50</v>
      </c>
      <c r="AG15" s="329">
        <f t="shared" si="13"/>
        <v>50</v>
      </c>
      <c r="AH15" s="768">
        <v>1</v>
      </c>
      <c r="AI15" s="769">
        <v>1</v>
      </c>
      <c r="AJ15" s="769">
        <v>1</v>
      </c>
      <c r="AK15" s="769">
        <v>1</v>
      </c>
      <c r="AL15" s="769">
        <v>1</v>
      </c>
      <c r="AM15" s="769">
        <v>1</v>
      </c>
      <c r="AN15" s="769">
        <v>1</v>
      </c>
      <c r="AO15" s="769">
        <v>1</v>
      </c>
      <c r="AP15" s="769">
        <v>1</v>
      </c>
      <c r="AQ15" s="769">
        <v>1</v>
      </c>
      <c r="AR15" s="769">
        <v>1</v>
      </c>
      <c r="AS15" s="769">
        <v>1</v>
      </c>
      <c r="AT15" s="769">
        <v>2</v>
      </c>
      <c r="AU15" s="769">
        <v>6</v>
      </c>
      <c r="AV15" s="771">
        <v>7</v>
      </c>
    </row>
    <row r="16" spans="1:48" ht="14.4" x14ac:dyDescent="0.3">
      <c r="B16" s="905"/>
      <c r="C16" s="1" t="s">
        <v>6</v>
      </c>
      <c r="D16" s="741">
        <v>2</v>
      </c>
      <c r="E16" s="741">
        <v>2</v>
      </c>
      <c r="F16" s="741">
        <v>2</v>
      </c>
      <c r="G16" s="741">
        <v>1</v>
      </c>
      <c r="H16" s="741">
        <v>1</v>
      </c>
      <c r="I16" s="741">
        <v>1</v>
      </c>
      <c r="J16" s="741">
        <v>1</v>
      </c>
      <c r="K16" s="741">
        <v>1</v>
      </c>
      <c r="L16" s="741">
        <v>1</v>
      </c>
      <c r="M16" s="741">
        <v>1</v>
      </c>
      <c r="N16" s="741">
        <v>1</v>
      </c>
      <c r="O16" s="741">
        <v>1</v>
      </c>
      <c r="P16" s="740">
        <v>1</v>
      </c>
      <c r="Q16" s="742">
        <v>1</v>
      </c>
      <c r="R16" s="742">
        <v>1</v>
      </c>
      <c r="S16" s="143">
        <f>100</f>
        <v>100</v>
      </c>
      <c r="T16" s="328">
        <f t="shared" si="3"/>
        <v>100</v>
      </c>
      <c r="U16" s="328">
        <f t="shared" si="4"/>
        <v>100</v>
      </c>
      <c r="V16" s="328">
        <f t="shared" si="5"/>
        <v>50</v>
      </c>
      <c r="W16" s="328">
        <f t="shared" si="6"/>
        <v>50</v>
      </c>
      <c r="X16" s="328">
        <f t="shared" si="7"/>
        <v>50</v>
      </c>
      <c r="Y16" s="328">
        <f t="shared" si="8"/>
        <v>50</v>
      </c>
      <c r="Z16" s="328">
        <f t="shared" si="9"/>
        <v>50</v>
      </c>
      <c r="AA16" s="328">
        <f t="shared" si="10"/>
        <v>50</v>
      </c>
      <c r="AB16" s="328">
        <f t="shared" si="10"/>
        <v>50</v>
      </c>
      <c r="AC16" s="328">
        <f t="shared" si="10"/>
        <v>50</v>
      </c>
      <c r="AD16" s="328">
        <f t="shared" si="10"/>
        <v>50</v>
      </c>
      <c r="AE16" s="328">
        <f t="shared" ref="AE16:AG16" si="14">P16*100/$D16</f>
        <v>50</v>
      </c>
      <c r="AF16" s="328">
        <f t="shared" si="14"/>
        <v>50</v>
      </c>
      <c r="AG16" s="329">
        <f t="shared" si="14"/>
        <v>50</v>
      </c>
      <c r="AH16" s="768">
        <v>1</v>
      </c>
      <c r="AI16" s="769">
        <v>1</v>
      </c>
      <c r="AJ16" s="769">
        <v>1</v>
      </c>
      <c r="AK16" s="769">
        <v>1</v>
      </c>
      <c r="AL16" s="769">
        <v>1</v>
      </c>
      <c r="AM16" s="769">
        <v>1</v>
      </c>
      <c r="AN16" s="769">
        <v>1</v>
      </c>
      <c r="AO16" s="769">
        <v>1</v>
      </c>
      <c r="AP16" s="769">
        <v>1</v>
      </c>
      <c r="AQ16" s="769">
        <v>1</v>
      </c>
      <c r="AR16" s="769">
        <v>1</v>
      </c>
      <c r="AS16" s="769">
        <v>1</v>
      </c>
      <c r="AT16" s="769">
        <v>2</v>
      </c>
      <c r="AU16" s="769">
        <v>6</v>
      </c>
      <c r="AV16" s="771">
        <v>7</v>
      </c>
    </row>
    <row r="17" spans="2:48" ht="14.4" x14ac:dyDescent="0.3">
      <c r="B17" s="906"/>
      <c r="C17" s="8" t="s">
        <v>7</v>
      </c>
      <c r="D17">
        <v>0</v>
      </c>
      <c r="E17">
        <v>0</v>
      </c>
      <c r="F17">
        <v>0</v>
      </c>
      <c r="G17">
        <v>0</v>
      </c>
      <c r="H17">
        <v>0</v>
      </c>
      <c r="I17">
        <v>0</v>
      </c>
      <c r="J17">
        <v>0</v>
      </c>
      <c r="K17">
        <v>0</v>
      </c>
      <c r="L17">
        <v>0</v>
      </c>
      <c r="M17">
        <v>0</v>
      </c>
      <c r="N17">
        <v>0</v>
      </c>
      <c r="O17">
        <v>0</v>
      </c>
      <c r="P17">
        <v>0</v>
      </c>
      <c r="Q17">
        <v>0</v>
      </c>
      <c r="R17">
        <v>0</v>
      </c>
      <c r="S17" s="143">
        <f>100</f>
        <v>100</v>
      </c>
      <c r="T17" s="328" t="e">
        <f t="shared" si="3"/>
        <v>#DIV/0!</v>
      </c>
      <c r="U17" s="328" t="e">
        <f t="shared" si="4"/>
        <v>#DIV/0!</v>
      </c>
      <c r="V17" s="328" t="e">
        <f t="shared" si="5"/>
        <v>#DIV/0!</v>
      </c>
      <c r="W17" s="328" t="e">
        <f t="shared" si="6"/>
        <v>#DIV/0!</v>
      </c>
      <c r="X17" s="328" t="e">
        <f t="shared" si="7"/>
        <v>#DIV/0!</v>
      </c>
      <c r="Y17" s="328" t="e">
        <f t="shared" si="8"/>
        <v>#DIV/0!</v>
      </c>
      <c r="Z17" s="328" t="e">
        <f t="shared" si="9"/>
        <v>#DIV/0!</v>
      </c>
      <c r="AA17" s="328" t="e">
        <f t="shared" si="10"/>
        <v>#DIV/0!</v>
      </c>
      <c r="AB17" s="328" t="e">
        <f t="shared" si="10"/>
        <v>#DIV/0!</v>
      </c>
      <c r="AC17" s="328" t="e">
        <f t="shared" si="10"/>
        <v>#DIV/0!</v>
      </c>
      <c r="AD17" s="328" t="e">
        <f t="shared" si="10"/>
        <v>#DIV/0!</v>
      </c>
      <c r="AE17" s="328" t="e">
        <f t="shared" ref="AE17:AG17" si="15">P17*100/$D17</f>
        <v>#DIV/0!</v>
      </c>
      <c r="AF17" s="328" t="e">
        <f t="shared" si="15"/>
        <v>#DIV/0!</v>
      </c>
      <c r="AG17" s="329" t="e">
        <f t="shared" si="15"/>
        <v>#DIV/0!</v>
      </c>
      <c r="AH17" s="772"/>
      <c r="AI17" s="773"/>
      <c r="AJ17" s="773"/>
      <c r="AK17" s="773"/>
      <c r="AL17" s="773"/>
      <c r="AM17" s="773"/>
      <c r="AN17" s="773"/>
      <c r="AO17" s="773"/>
      <c r="AP17" s="773"/>
      <c r="AQ17" s="773"/>
      <c r="AR17" s="773"/>
      <c r="AS17" s="773"/>
      <c r="AT17" s="773"/>
      <c r="AU17" s="773"/>
      <c r="AV17" s="774"/>
    </row>
    <row r="18" spans="2:48" ht="15" customHeight="1" x14ac:dyDescent="0.3">
      <c r="B18" s="907" t="s">
        <v>20</v>
      </c>
      <c r="C18" s="1" t="s">
        <v>2</v>
      </c>
      <c r="D18" s="741">
        <v>1</v>
      </c>
      <c r="E18" s="741">
        <v>1</v>
      </c>
      <c r="F18" s="741">
        <v>1</v>
      </c>
      <c r="G18" s="741">
        <v>1</v>
      </c>
      <c r="H18" s="741">
        <v>1</v>
      </c>
      <c r="I18" s="741">
        <v>1</v>
      </c>
      <c r="J18" s="741">
        <v>1</v>
      </c>
      <c r="K18" s="741">
        <v>1</v>
      </c>
      <c r="L18" s="741">
        <v>3</v>
      </c>
      <c r="M18" s="741">
        <v>3</v>
      </c>
      <c r="N18" s="741">
        <v>2</v>
      </c>
      <c r="O18" s="741">
        <v>2</v>
      </c>
      <c r="P18" s="740">
        <v>2</v>
      </c>
      <c r="Q18" s="742">
        <v>2</v>
      </c>
      <c r="R18" s="742">
        <v>2</v>
      </c>
      <c r="S18" s="143">
        <f>100</f>
        <v>100</v>
      </c>
      <c r="T18" s="328">
        <f t="shared" si="3"/>
        <v>100</v>
      </c>
      <c r="U18" s="328">
        <f t="shared" si="4"/>
        <v>100</v>
      </c>
      <c r="V18" s="328">
        <f t="shared" si="5"/>
        <v>100</v>
      </c>
      <c r="W18" s="328">
        <f t="shared" si="6"/>
        <v>100</v>
      </c>
      <c r="X18" s="328">
        <f t="shared" si="7"/>
        <v>100</v>
      </c>
      <c r="Y18" s="328">
        <f t="shared" si="8"/>
        <v>100</v>
      </c>
      <c r="Z18" s="328">
        <f t="shared" si="9"/>
        <v>100</v>
      </c>
      <c r="AA18" s="328">
        <f t="shared" si="10"/>
        <v>300</v>
      </c>
      <c r="AB18" s="328">
        <f t="shared" si="10"/>
        <v>300</v>
      </c>
      <c r="AC18" s="328">
        <f t="shared" si="10"/>
        <v>200</v>
      </c>
      <c r="AD18" s="328">
        <f t="shared" si="10"/>
        <v>200</v>
      </c>
      <c r="AE18" s="328">
        <f t="shared" ref="AE18:AG18" si="16">P18*100/$D18</f>
        <v>200</v>
      </c>
      <c r="AF18" s="328">
        <f t="shared" si="16"/>
        <v>200</v>
      </c>
      <c r="AG18" s="329">
        <f t="shared" si="16"/>
        <v>200</v>
      </c>
      <c r="AH18" s="768">
        <v>1</v>
      </c>
      <c r="AI18" s="769">
        <v>1</v>
      </c>
      <c r="AJ18" s="769">
        <v>1</v>
      </c>
      <c r="AK18" s="769">
        <v>1</v>
      </c>
      <c r="AL18" s="769">
        <v>1</v>
      </c>
      <c r="AM18" s="769">
        <v>1</v>
      </c>
      <c r="AN18" s="769">
        <v>1</v>
      </c>
      <c r="AO18" s="769">
        <v>1</v>
      </c>
      <c r="AP18" s="769">
        <v>1</v>
      </c>
      <c r="AQ18" s="769">
        <v>1</v>
      </c>
      <c r="AR18" s="769">
        <v>1</v>
      </c>
      <c r="AS18" s="769">
        <v>1</v>
      </c>
      <c r="AT18" s="769">
        <v>2</v>
      </c>
      <c r="AU18" s="769">
        <v>6</v>
      </c>
      <c r="AV18" s="771">
        <v>7</v>
      </c>
    </row>
    <row r="19" spans="2:48" ht="14.4" x14ac:dyDescent="0.3">
      <c r="B19" s="905"/>
      <c r="C19" s="1" t="s">
        <v>3</v>
      </c>
      <c r="D19" s="741">
        <v>0</v>
      </c>
      <c r="E19" s="741">
        <v>0</v>
      </c>
      <c r="F19" s="741">
        <v>0</v>
      </c>
      <c r="G19" s="741">
        <v>0</v>
      </c>
      <c r="H19" s="741">
        <v>0</v>
      </c>
      <c r="I19" s="741">
        <v>0</v>
      </c>
      <c r="J19" s="741">
        <v>0</v>
      </c>
      <c r="K19" s="741">
        <v>0</v>
      </c>
      <c r="L19" s="741">
        <v>0</v>
      </c>
      <c r="M19" s="741">
        <v>0</v>
      </c>
      <c r="N19" s="741">
        <v>0</v>
      </c>
      <c r="O19" s="741">
        <v>0</v>
      </c>
      <c r="P19" s="740">
        <v>0</v>
      </c>
      <c r="Q19" s="742">
        <v>0</v>
      </c>
      <c r="R19" s="742">
        <v>0</v>
      </c>
      <c r="S19" s="143">
        <f>100</f>
        <v>100</v>
      </c>
      <c r="T19" s="328" t="e">
        <f t="shared" si="3"/>
        <v>#DIV/0!</v>
      </c>
      <c r="U19" s="328" t="e">
        <f t="shared" si="4"/>
        <v>#DIV/0!</v>
      </c>
      <c r="V19" s="328" t="e">
        <f t="shared" si="5"/>
        <v>#DIV/0!</v>
      </c>
      <c r="W19" s="328" t="e">
        <f t="shared" si="6"/>
        <v>#DIV/0!</v>
      </c>
      <c r="X19" s="328" t="e">
        <f t="shared" si="7"/>
        <v>#DIV/0!</v>
      </c>
      <c r="Y19" s="328" t="e">
        <f t="shared" si="8"/>
        <v>#DIV/0!</v>
      </c>
      <c r="Z19" s="328" t="e">
        <f t="shared" si="9"/>
        <v>#DIV/0!</v>
      </c>
      <c r="AA19" s="328" t="e">
        <f t="shared" si="10"/>
        <v>#DIV/0!</v>
      </c>
      <c r="AB19" s="328" t="e">
        <f t="shared" si="10"/>
        <v>#DIV/0!</v>
      </c>
      <c r="AC19" s="328" t="e">
        <f t="shared" si="10"/>
        <v>#DIV/0!</v>
      </c>
      <c r="AD19" s="328" t="e">
        <f t="shared" si="10"/>
        <v>#DIV/0!</v>
      </c>
      <c r="AE19" s="328" t="e">
        <f t="shared" ref="AE19:AG19" si="17">P19*100/$D19</f>
        <v>#DIV/0!</v>
      </c>
      <c r="AF19" s="328" t="e">
        <f t="shared" si="17"/>
        <v>#DIV/0!</v>
      </c>
      <c r="AG19" s="329" t="e">
        <f t="shared" si="17"/>
        <v>#DIV/0!</v>
      </c>
      <c r="AH19" s="768">
        <v>1</v>
      </c>
      <c r="AI19" s="769">
        <v>1</v>
      </c>
      <c r="AJ19" s="769">
        <v>1</v>
      </c>
      <c r="AK19" s="769">
        <v>1</v>
      </c>
      <c r="AL19" s="769">
        <v>1</v>
      </c>
      <c r="AM19" s="769">
        <v>1</v>
      </c>
      <c r="AN19" s="769">
        <v>1</v>
      </c>
      <c r="AO19" s="769">
        <v>1</v>
      </c>
      <c r="AP19" s="769">
        <v>1</v>
      </c>
      <c r="AQ19" s="769">
        <v>1</v>
      </c>
      <c r="AR19" s="769">
        <v>1</v>
      </c>
      <c r="AS19" s="769">
        <v>1</v>
      </c>
      <c r="AT19" s="769">
        <v>2</v>
      </c>
      <c r="AU19" s="769">
        <v>6</v>
      </c>
      <c r="AV19" s="771">
        <v>7</v>
      </c>
    </row>
    <row r="20" spans="2:48" ht="14.4" x14ac:dyDescent="0.3">
      <c r="B20" s="905"/>
      <c r="C20" s="1" t="s">
        <v>4</v>
      </c>
      <c r="D20" s="741">
        <v>0</v>
      </c>
      <c r="E20" s="741">
        <v>0</v>
      </c>
      <c r="F20" s="741">
        <v>0</v>
      </c>
      <c r="G20" s="741">
        <v>0</v>
      </c>
      <c r="H20" s="741">
        <v>0</v>
      </c>
      <c r="I20" s="741">
        <v>0</v>
      </c>
      <c r="J20" s="741">
        <v>0</v>
      </c>
      <c r="K20" s="741">
        <v>0</v>
      </c>
      <c r="L20" s="741">
        <v>0</v>
      </c>
      <c r="M20" s="741">
        <v>0</v>
      </c>
      <c r="N20" s="741">
        <v>0</v>
      </c>
      <c r="O20" s="741">
        <v>0</v>
      </c>
      <c r="P20" s="740">
        <v>0</v>
      </c>
      <c r="Q20" s="742">
        <v>0</v>
      </c>
      <c r="R20" s="742">
        <v>0</v>
      </c>
      <c r="S20" s="143">
        <f>100</f>
        <v>100</v>
      </c>
      <c r="T20" s="328" t="e">
        <f t="shared" si="3"/>
        <v>#DIV/0!</v>
      </c>
      <c r="U20" s="328" t="e">
        <f t="shared" si="4"/>
        <v>#DIV/0!</v>
      </c>
      <c r="V20" s="328" t="e">
        <f t="shared" si="5"/>
        <v>#DIV/0!</v>
      </c>
      <c r="W20" s="328" t="e">
        <f t="shared" si="6"/>
        <v>#DIV/0!</v>
      </c>
      <c r="X20" s="328" t="e">
        <f t="shared" si="7"/>
        <v>#DIV/0!</v>
      </c>
      <c r="Y20" s="328" t="e">
        <f t="shared" si="8"/>
        <v>#DIV/0!</v>
      </c>
      <c r="Z20" s="328" t="e">
        <f t="shared" si="9"/>
        <v>#DIV/0!</v>
      </c>
      <c r="AA20" s="328" t="e">
        <f t="shared" si="10"/>
        <v>#DIV/0!</v>
      </c>
      <c r="AB20" s="328" t="e">
        <f t="shared" si="10"/>
        <v>#DIV/0!</v>
      </c>
      <c r="AC20" s="328" t="e">
        <f t="shared" si="10"/>
        <v>#DIV/0!</v>
      </c>
      <c r="AD20" s="328" t="e">
        <f t="shared" si="10"/>
        <v>#DIV/0!</v>
      </c>
      <c r="AE20" s="328" t="e">
        <f t="shared" ref="AE20:AG20" si="18">P20*100/$D20</f>
        <v>#DIV/0!</v>
      </c>
      <c r="AF20" s="328" t="e">
        <f t="shared" si="18"/>
        <v>#DIV/0!</v>
      </c>
      <c r="AG20" s="329" t="e">
        <f t="shared" si="18"/>
        <v>#DIV/0!</v>
      </c>
      <c r="AH20" s="768">
        <v>1</v>
      </c>
      <c r="AI20" s="769">
        <v>1</v>
      </c>
      <c r="AJ20" s="769">
        <v>1</v>
      </c>
      <c r="AK20" s="769">
        <v>1</v>
      </c>
      <c r="AL20" s="769">
        <v>1</v>
      </c>
      <c r="AM20" s="769">
        <v>1</v>
      </c>
      <c r="AN20" s="769">
        <v>1</v>
      </c>
      <c r="AO20" s="769">
        <v>1</v>
      </c>
      <c r="AP20" s="769">
        <v>1</v>
      </c>
      <c r="AQ20" s="769">
        <v>1</v>
      </c>
      <c r="AR20" s="769">
        <v>1</v>
      </c>
      <c r="AS20" s="769">
        <v>1</v>
      </c>
      <c r="AT20" s="769">
        <v>2</v>
      </c>
      <c r="AU20" s="769">
        <v>6</v>
      </c>
      <c r="AV20" s="771">
        <v>7</v>
      </c>
    </row>
    <row r="21" spans="2:48" ht="14.4" x14ac:dyDescent="0.3">
      <c r="B21" s="905"/>
      <c r="C21" s="1" t="s">
        <v>5</v>
      </c>
      <c r="D21" s="741">
        <v>0</v>
      </c>
      <c r="E21" s="741">
        <v>0</v>
      </c>
      <c r="F21" s="741">
        <v>0</v>
      </c>
      <c r="G21" s="741">
        <v>0</v>
      </c>
      <c r="H21" s="741">
        <v>0</v>
      </c>
      <c r="I21" s="741">
        <v>0</v>
      </c>
      <c r="J21" s="741">
        <v>0</v>
      </c>
      <c r="K21" s="741">
        <v>0</v>
      </c>
      <c r="L21" s="741">
        <v>0</v>
      </c>
      <c r="M21" s="741">
        <v>0</v>
      </c>
      <c r="N21" s="741">
        <v>0</v>
      </c>
      <c r="O21" s="741">
        <v>0</v>
      </c>
      <c r="P21" s="740">
        <v>0</v>
      </c>
      <c r="Q21" s="742">
        <v>0</v>
      </c>
      <c r="R21" s="742">
        <v>0</v>
      </c>
      <c r="S21" s="143">
        <f>100</f>
        <v>100</v>
      </c>
      <c r="T21" s="328" t="e">
        <f t="shared" si="3"/>
        <v>#DIV/0!</v>
      </c>
      <c r="U21" s="328" t="e">
        <f t="shared" si="4"/>
        <v>#DIV/0!</v>
      </c>
      <c r="V21" s="328" t="e">
        <f t="shared" si="5"/>
        <v>#DIV/0!</v>
      </c>
      <c r="W21" s="328" t="e">
        <f t="shared" si="6"/>
        <v>#DIV/0!</v>
      </c>
      <c r="X21" s="328" t="e">
        <f t="shared" si="7"/>
        <v>#DIV/0!</v>
      </c>
      <c r="Y21" s="328" t="e">
        <f t="shared" si="8"/>
        <v>#DIV/0!</v>
      </c>
      <c r="Z21" s="328" t="e">
        <f t="shared" si="9"/>
        <v>#DIV/0!</v>
      </c>
      <c r="AA21" s="328" t="e">
        <f t="shared" si="10"/>
        <v>#DIV/0!</v>
      </c>
      <c r="AB21" s="328" t="e">
        <f t="shared" si="10"/>
        <v>#DIV/0!</v>
      </c>
      <c r="AC21" s="328" t="e">
        <f t="shared" si="10"/>
        <v>#DIV/0!</v>
      </c>
      <c r="AD21" s="328" t="e">
        <f t="shared" si="10"/>
        <v>#DIV/0!</v>
      </c>
      <c r="AE21" s="328" t="e">
        <f t="shared" ref="AE21:AG21" si="19">P21*100/$D21</f>
        <v>#DIV/0!</v>
      </c>
      <c r="AF21" s="328" t="e">
        <f t="shared" si="19"/>
        <v>#DIV/0!</v>
      </c>
      <c r="AG21" s="329" t="e">
        <f t="shared" si="19"/>
        <v>#DIV/0!</v>
      </c>
      <c r="AH21" s="768">
        <v>1</v>
      </c>
      <c r="AI21" s="769">
        <v>1</v>
      </c>
      <c r="AJ21" s="769">
        <v>1</v>
      </c>
      <c r="AK21" s="769">
        <v>1</v>
      </c>
      <c r="AL21" s="769">
        <v>1</v>
      </c>
      <c r="AM21" s="769">
        <v>1</v>
      </c>
      <c r="AN21" s="769">
        <v>1</v>
      </c>
      <c r="AO21" s="769">
        <v>1</v>
      </c>
      <c r="AP21" s="769">
        <v>1</v>
      </c>
      <c r="AQ21" s="769">
        <v>1</v>
      </c>
      <c r="AR21" s="769">
        <v>1</v>
      </c>
      <c r="AS21" s="769">
        <v>1</v>
      </c>
      <c r="AT21" s="769">
        <v>2</v>
      </c>
      <c r="AU21" s="769">
        <v>6</v>
      </c>
      <c r="AV21" s="771">
        <v>7</v>
      </c>
    </row>
    <row r="22" spans="2:48" ht="14.4" x14ac:dyDescent="0.3">
      <c r="B22" s="905"/>
      <c r="C22" s="1" t="s">
        <v>6</v>
      </c>
      <c r="D22" s="741">
        <v>1</v>
      </c>
      <c r="E22" s="741">
        <v>1</v>
      </c>
      <c r="F22" s="741">
        <v>1</v>
      </c>
      <c r="G22" s="741">
        <v>1</v>
      </c>
      <c r="H22" s="741">
        <v>1</v>
      </c>
      <c r="I22" s="741">
        <v>1</v>
      </c>
      <c r="J22" s="741">
        <v>1</v>
      </c>
      <c r="K22" s="741">
        <v>1</v>
      </c>
      <c r="L22" s="741">
        <v>3</v>
      </c>
      <c r="M22" s="741">
        <v>3</v>
      </c>
      <c r="N22" s="741">
        <v>2</v>
      </c>
      <c r="O22" s="741">
        <v>2</v>
      </c>
      <c r="P22" s="740">
        <v>2</v>
      </c>
      <c r="Q22" s="742">
        <v>2</v>
      </c>
      <c r="R22" s="742">
        <v>2</v>
      </c>
      <c r="S22" s="143">
        <f>100</f>
        <v>100</v>
      </c>
      <c r="T22" s="328">
        <f t="shared" si="3"/>
        <v>100</v>
      </c>
      <c r="U22" s="328">
        <f t="shared" si="4"/>
        <v>100</v>
      </c>
      <c r="V22" s="328">
        <f t="shared" si="5"/>
        <v>100</v>
      </c>
      <c r="W22" s="328">
        <f t="shared" si="6"/>
        <v>100</v>
      </c>
      <c r="X22" s="328">
        <f t="shared" si="7"/>
        <v>100</v>
      </c>
      <c r="Y22" s="328">
        <f t="shared" si="8"/>
        <v>100</v>
      </c>
      <c r="Z22" s="328">
        <f t="shared" si="9"/>
        <v>100</v>
      </c>
      <c r="AA22" s="328">
        <f t="shared" si="10"/>
        <v>300</v>
      </c>
      <c r="AB22" s="328">
        <f t="shared" si="10"/>
        <v>300</v>
      </c>
      <c r="AC22" s="328">
        <f t="shared" si="10"/>
        <v>200</v>
      </c>
      <c r="AD22" s="328">
        <f t="shared" si="10"/>
        <v>200</v>
      </c>
      <c r="AE22" s="328">
        <f t="shared" ref="AE22:AG22" si="20">P22*100/$D22</f>
        <v>200</v>
      </c>
      <c r="AF22" s="328">
        <f t="shared" si="20"/>
        <v>200</v>
      </c>
      <c r="AG22" s="329">
        <f t="shared" si="20"/>
        <v>200</v>
      </c>
      <c r="AH22" s="768">
        <v>1</v>
      </c>
      <c r="AI22" s="769">
        <v>1</v>
      </c>
      <c r="AJ22" s="769">
        <v>1</v>
      </c>
      <c r="AK22" s="769">
        <v>1</v>
      </c>
      <c r="AL22" s="769">
        <v>1</v>
      </c>
      <c r="AM22" s="769">
        <v>1</v>
      </c>
      <c r="AN22" s="769">
        <v>1</v>
      </c>
      <c r="AO22" s="769">
        <v>1</v>
      </c>
      <c r="AP22" s="769">
        <v>1</v>
      </c>
      <c r="AQ22" s="769">
        <v>1</v>
      </c>
      <c r="AR22" s="769">
        <v>1</v>
      </c>
      <c r="AS22" s="769">
        <v>1</v>
      </c>
      <c r="AT22" s="769">
        <v>2</v>
      </c>
      <c r="AU22" s="769">
        <v>6</v>
      </c>
      <c r="AV22" s="771">
        <v>7</v>
      </c>
    </row>
    <row r="23" spans="2:48" ht="14.4" x14ac:dyDescent="0.3">
      <c r="B23" s="906"/>
      <c r="C23" s="1" t="s">
        <v>7</v>
      </c>
      <c r="D23">
        <v>1</v>
      </c>
      <c r="E23">
        <v>1</v>
      </c>
      <c r="F23">
        <v>1</v>
      </c>
      <c r="G23">
        <v>1</v>
      </c>
      <c r="H23">
        <v>1</v>
      </c>
      <c r="I23">
        <v>1</v>
      </c>
      <c r="J23">
        <v>1</v>
      </c>
      <c r="K23">
        <v>1</v>
      </c>
      <c r="L23">
        <v>3</v>
      </c>
      <c r="M23">
        <v>3</v>
      </c>
      <c r="N23">
        <v>2</v>
      </c>
      <c r="O23">
        <v>2</v>
      </c>
      <c r="P23">
        <v>2</v>
      </c>
      <c r="Q23">
        <v>2</v>
      </c>
      <c r="R23">
        <v>2</v>
      </c>
      <c r="S23" s="143">
        <f>100</f>
        <v>100</v>
      </c>
      <c r="T23" s="328">
        <f t="shared" si="3"/>
        <v>100</v>
      </c>
      <c r="U23" s="328">
        <f t="shared" si="4"/>
        <v>100</v>
      </c>
      <c r="V23" s="328">
        <f t="shared" si="5"/>
        <v>100</v>
      </c>
      <c r="W23" s="328">
        <f t="shared" si="6"/>
        <v>100</v>
      </c>
      <c r="X23" s="328">
        <f t="shared" si="7"/>
        <v>100</v>
      </c>
      <c r="Y23" s="328">
        <f t="shared" si="8"/>
        <v>100</v>
      </c>
      <c r="Z23" s="328">
        <f t="shared" si="9"/>
        <v>100</v>
      </c>
      <c r="AA23" s="328">
        <f t="shared" si="10"/>
        <v>300</v>
      </c>
      <c r="AB23" s="328">
        <f t="shared" si="10"/>
        <v>300</v>
      </c>
      <c r="AC23" s="328">
        <f t="shared" si="10"/>
        <v>200</v>
      </c>
      <c r="AD23" s="328">
        <f t="shared" si="10"/>
        <v>200</v>
      </c>
      <c r="AE23" s="328">
        <f t="shared" ref="AE23:AG23" si="21">P23*100/$D23</f>
        <v>200</v>
      </c>
      <c r="AF23" s="328">
        <f t="shared" si="21"/>
        <v>200</v>
      </c>
      <c r="AG23" s="329">
        <f t="shared" si="21"/>
        <v>200</v>
      </c>
      <c r="AH23" s="772"/>
      <c r="AI23" s="773"/>
      <c r="AJ23" s="773"/>
      <c r="AK23" s="773"/>
      <c r="AL23" s="773"/>
      <c r="AM23" s="773"/>
      <c r="AN23" s="773"/>
      <c r="AO23" s="773"/>
      <c r="AP23" s="773"/>
      <c r="AQ23" s="773"/>
      <c r="AR23" s="773"/>
      <c r="AS23" s="773"/>
      <c r="AT23" s="773"/>
      <c r="AU23" s="773"/>
      <c r="AV23" s="774"/>
    </row>
    <row r="24" spans="2:48" ht="15" customHeight="1" x14ac:dyDescent="0.3">
      <c r="B24" s="907" t="s">
        <v>21</v>
      </c>
      <c r="C24" s="7" t="s">
        <v>2</v>
      </c>
      <c r="D24" s="741">
        <v>0</v>
      </c>
      <c r="E24" s="741">
        <v>0</v>
      </c>
      <c r="F24" s="741">
        <v>0</v>
      </c>
      <c r="G24" s="741">
        <v>0</v>
      </c>
      <c r="H24" s="741">
        <v>0</v>
      </c>
      <c r="I24" s="741">
        <v>0</v>
      </c>
      <c r="J24" s="741">
        <v>0</v>
      </c>
      <c r="K24" s="741">
        <v>0</v>
      </c>
      <c r="L24" s="741">
        <v>0</v>
      </c>
      <c r="M24" s="741">
        <v>0</v>
      </c>
      <c r="N24" s="741">
        <v>0</v>
      </c>
      <c r="O24" s="741">
        <v>0</v>
      </c>
      <c r="P24" s="740">
        <v>1</v>
      </c>
      <c r="Q24" s="742">
        <v>0</v>
      </c>
      <c r="R24" s="742">
        <v>0</v>
      </c>
      <c r="S24" s="143">
        <f>100</f>
        <v>100</v>
      </c>
      <c r="T24" s="328" t="e">
        <f t="shared" si="3"/>
        <v>#DIV/0!</v>
      </c>
      <c r="U24" s="328" t="e">
        <f t="shared" si="4"/>
        <v>#DIV/0!</v>
      </c>
      <c r="V24" s="328" t="e">
        <f t="shared" si="5"/>
        <v>#DIV/0!</v>
      </c>
      <c r="W24" s="328" t="e">
        <f t="shared" si="6"/>
        <v>#DIV/0!</v>
      </c>
      <c r="X24" s="328" t="e">
        <f t="shared" si="7"/>
        <v>#DIV/0!</v>
      </c>
      <c r="Y24" s="328" t="e">
        <f t="shared" si="8"/>
        <v>#DIV/0!</v>
      </c>
      <c r="Z24" s="328" t="e">
        <f t="shared" si="9"/>
        <v>#DIV/0!</v>
      </c>
      <c r="AA24" s="328" t="e">
        <f t="shared" si="10"/>
        <v>#DIV/0!</v>
      </c>
      <c r="AB24" s="328" t="e">
        <f t="shared" si="10"/>
        <v>#DIV/0!</v>
      </c>
      <c r="AC24" s="328" t="e">
        <f t="shared" si="10"/>
        <v>#DIV/0!</v>
      </c>
      <c r="AD24" s="328" t="e">
        <f t="shared" si="10"/>
        <v>#DIV/0!</v>
      </c>
      <c r="AE24" s="328" t="e">
        <f t="shared" ref="AE24:AG24" si="22">P24*100/$D24</f>
        <v>#DIV/0!</v>
      </c>
      <c r="AF24" s="328" t="e">
        <f t="shared" si="22"/>
        <v>#DIV/0!</v>
      </c>
      <c r="AG24" s="329" t="e">
        <f t="shared" si="22"/>
        <v>#DIV/0!</v>
      </c>
      <c r="AH24" s="768">
        <v>1</v>
      </c>
      <c r="AI24" s="769">
        <v>1</v>
      </c>
      <c r="AJ24" s="769">
        <v>1</v>
      </c>
      <c r="AK24" s="769">
        <v>1</v>
      </c>
      <c r="AL24" s="769">
        <v>1</v>
      </c>
      <c r="AM24" s="769">
        <v>1</v>
      </c>
      <c r="AN24" s="769">
        <v>1</v>
      </c>
      <c r="AO24" s="769">
        <v>1</v>
      </c>
      <c r="AP24" s="769">
        <v>1</v>
      </c>
      <c r="AQ24" s="769">
        <v>1</v>
      </c>
      <c r="AR24" s="769">
        <v>1</v>
      </c>
      <c r="AS24" s="769">
        <v>1</v>
      </c>
      <c r="AT24" s="769">
        <v>2</v>
      </c>
      <c r="AU24" s="769">
        <v>6</v>
      </c>
      <c r="AV24" s="771">
        <v>7</v>
      </c>
    </row>
    <row r="25" spans="2:48" ht="14.4" x14ac:dyDescent="0.3">
      <c r="B25" s="905"/>
      <c r="C25" s="1" t="s">
        <v>3</v>
      </c>
      <c r="D25" s="741">
        <v>0</v>
      </c>
      <c r="E25" s="741">
        <v>0</v>
      </c>
      <c r="F25" s="741">
        <v>0</v>
      </c>
      <c r="G25" s="741">
        <v>0</v>
      </c>
      <c r="H25" s="741">
        <v>0</v>
      </c>
      <c r="I25" s="741">
        <v>0</v>
      </c>
      <c r="J25" s="741">
        <v>0</v>
      </c>
      <c r="K25" s="741">
        <v>0</v>
      </c>
      <c r="L25" s="741">
        <v>0</v>
      </c>
      <c r="M25" s="741">
        <v>0</v>
      </c>
      <c r="N25" s="741">
        <v>0</v>
      </c>
      <c r="O25" s="741">
        <v>0</v>
      </c>
      <c r="P25" s="740">
        <v>0</v>
      </c>
      <c r="Q25" s="742">
        <v>0</v>
      </c>
      <c r="R25" s="742">
        <v>0</v>
      </c>
      <c r="S25" s="143">
        <f>100</f>
        <v>100</v>
      </c>
      <c r="T25" s="328" t="e">
        <f t="shared" si="3"/>
        <v>#DIV/0!</v>
      </c>
      <c r="U25" s="328" t="e">
        <f t="shared" si="4"/>
        <v>#DIV/0!</v>
      </c>
      <c r="V25" s="328" t="e">
        <f t="shared" si="5"/>
        <v>#DIV/0!</v>
      </c>
      <c r="W25" s="328" t="e">
        <f t="shared" si="6"/>
        <v>#DIV/0!</v>
      </c>
      <c r="X25" s="328" t="e">
        <f t="shared" si="7"/>
        <v>#DIV/0!</v>
      </c>
      <c r="Y25" s="328" t="e">
        <f t="shared" si="8"/>
        <v>#DIV/0!</v>
      </c>
      <c r="Z25" s="328" t="e">
        <f t="shared" si="9"/>
        <v>#DIV/0!</v>
      </c>
      <c r="AA25" s="328" t="e">
        <f t="shared" si="10"/>
        <v>#DIV/0!</v>
      </c>
      <c r="AB25" s="328" t="e">
        <f t="shared" si="10"/>
        <v>#DIV/0!</v>
      </c>
      <c r="AC25" s="328" t="e">
        <f t="shared" si="10"/>
        <v>#DIV/0!</v>
      </c>
      <c r="AD25" s="328" t="e">
        <f t="shared" si="10"/>
        <v>#DIV/0!</v>
      </c>
      <c r="AE25" s="328" t="e">
        <f t="shared" ref="AE25:AG25" si="23">P25*100/$D25</f>
        <v>#DIV/0!</v>
      </c>
      <c r="AF25" s="328" t="e">
        <f t="shared" si="23"/>
        <v>#DIV/0!</v>
      </c>
      <c r="AG25" s="329" t="e">
        <f t="shared" si="23"/>
        <v>#DIV/0!</v>
      </c>
      <c r="AH25" s="768">
        <v>1</v>
      </c>
      <c r="AI25" s="769">
        <v>1</v>
      </c>
      <c r="AJ25" s="769">
        <v>1</v>
      </c>
      <c r="AK25" s="769">
        <v>1</v>
      </c>
      <c r="AL25" s="769">
        <v>1</v>
      </c>
      <c r="AM25" s="769">
        <v>1</v>
      </c>
      <c r="AN25" s="769">
        <v>1</v>
      </c>
      <c r="AO25" s="769">
        <v>1</v>
      </c>
      <c r="AP25" s="769">
        <v>1</v>
      </c>
      <c r="AQ25" s="769">
        <v>1</v>
      </c>
      <c r="AR25" s="769">
        <v>1</v>
      </c>
      <c r="AS25" s="769">
        <v>1</v>
      </c>
      <c r="AT25" s="769">
        <v>2</v>
      </c>
      <c r="AU25" s="769">
        <v>6</v>
      </c>
      <c r="AV25" s="771">
        <v>7</v>
      </c>
    </row>
    <row r="26" spans="2:48" ht="14.4" x14ac:dyDescent="0.3">
      <c r="B26" s="905"/>
      <c r="C26" s="1" t="s">
        <v>4</v>
      </c>
      <c r="D26" s="741">
        <v>0</v>
      </c>
      <c r="E26" s="741">
        <v>0</v>
      </c>
      <c r="F26" s="741">
        <v>0</v>
      </c>
      <c r="G26" s="741">
        <v>0</v>
      </c>
      <c r="H26" s="741">
        <v>0</v>
      </c>
      <c r="I26" s="741">
        <v>0</v>
      </c>
      <c r="J26" s="741">
        <v>0</v>
      </c>
      <c r="K26" s="741">
        <v>0</v>
      </c>
      <c r="L26" s="741">
        <v>0</v>
      </c>
      <c r="M26" s="741">
        <v>0</v>
      </c>
      <c r="N26" s="741">
        <v>0</v>
      </c>
      <c r="O26" s="741">
        <v>0</v>
      </c>
      <c r="P26" s="740">
        <v>0</v>
      </c>
      <c r="Q26" s="742">
        <v>0</v>
      </c>
      <c r="R26" s="742">
        <v>0</v>
      </c>
      <c r="S26" s="143">
        <f>100</f>
        <v>100</v>
      </c>
      <c r="T26" s="328" t="e">
        <f t="shared" si="3"/>
        <v>#DIV/0!</v>
      </c>
      <c r="U26" s="328" t="e">
        <f t="shared" si="4"/>
        <v>#DIV/0!</v>
      </c>
      <c r="V26" s="328" t="e">
        <f t="shared" si="5"/>
        <v>#DIV/0!</v>
      </c>
      <c r="W26" s="328" t="e">
        <f t="shared" si="6"/>
        <v>#DIV/0!</v>
      </c>
      <c r="X26" s="328" t="e">
        <f t="shared" si="7"/>
        <v>#DIV/0!</v>
      </c>
      <c r="Y26" s="328" t="e">
        <f t="shared" si="8"/>
        <v>#DIV/0!</v>
      </c>
      <c r="Z26" s="328" t="e">
        <f t="shared" si="9"/>
        <v>#DIV/0!</v>
      </c>
      <c r="AA26" s="328" t="e">
        <f t="shared" si="10"/>
        <v>#DIV/0!</v>
      </c>
      <c r="AB26" s="328" t="e">
        <f t="shared" si="10"/>
        <v>#DIV/0!</v>
      </c>
      <c r="AC26" s="328" t="e">
        <f t="shared" si="10"/>
        <v>#DIV/0!</v>
      </c>
      <c r="AD26" s="328" t="e">
        <f t="shared" si="10"/>
        <v>#DIV/0!</v>
      </c>
      <c r="AE26" s="328" t="e">
        <f t="shared" ref="AE26:AG26" si="24">P26*100/$D26</f>
        <v>#DIV/0!</v>
      </c>
      <c r="AF26" s="328" t="e">
        <f t="shared" si="24"/>
        <v>#DIV/0!</v>
      </c>
      <c r="AG26" s="329" t="e">
        <f t="shared" si="24"/>
        <v>#DIV/0!</v>
      </c>
      <c r="AH26" s="768">
        <v>1</v>
      </c>
      <c r="AI26" s="769">
        <v>1</v>
      </c>
      <c r="AJ26" s="769">
        <v>1</v>
      </c>
      <c r="AK26" s="769">
        <v>1</v>
      </c>
      <c r="AL26" s="769">
        <v>1</v>
      </c>
      <c r="AM26" s="769">
        <v>1</v>
      </c>
      <c r="AN26" s="769">
        <v>1</v>
      </c>
      <c r="AO26" s="769">
        <v>1</v>
      </c>
      <c r="AP26" s="769">
        <v>1</v>
      </c>
      <c r="AQ26" s="769">
        <v>1</v>
      </c>
      <c r="AR26" s="769">
        <v>1</v>
      </c>
      <c r="AS26" s="769">
        <v>1</v>
      </c>
      <c r="AT26" s="769">
        <v>2</v>
      </c>
      <c r="AU26" s="769">
        <v>6</v>
      </c>
      <c r="AV26" s="771">
        <v>7</v>
      </c>
    </row>
    <row r="27" spans="2:48" ht="14.4" x14ac:dyDescent="0.3">
      <c r="B27" s="905"/>
      <c r="C27" s="1" t="s">
        <v>5</v>
      </c>
      <c r="D27" s="741">
        <v>0</v>
      </c>
      <c r="E27" s="741">
        <v>0</v>
      </c>
      <c r="F27" s="741">
        <v>0</v>
      </c>
      <c r="G27" s="741">
        <v>0</v>
      </c>
      <c r="H27" s="741">
        <v>0</v>
      </c>
      <c r="I27" s="741">
        <v>0</v>
      </c>
      <c r="J27" s="741">
        <v>0</v>
      </c>
      <c r="K27" s="741">
        <v>0</v>
      </c>
      <c r="L27" s="741">
        <v>0</v>
      </c>
      <c r="M27" s="741">
        <v>0</v>
      </c>
      <c r="N27" s="741">
        <v>0</v>
      </c>
      <c r="O27" s="741">
        <v>0</v>
      </c>
      <c r="P27" s="740">
        <v>0</v>
      </c>
      <c r="Q27" s="742">
        <v>0</v>
      </c>
      <c r="R27" s="742">
        <v>0</v>
      </c>
      <c r="S27" s="143">
        <f>100</f>
        <v>100</v>
      </c>
      <c r="T27" s="328" t="e">
        <f t="shared" si="3"/>
        <v>#DIV/0!</v>
      </c>
      <c r="U27" s="328" t="e">
        <f t="shared" si="4"/>
        <v>#DIV/0!</v>
      </c>
      <c r="V27" s="328" t="e">
        <f t="shared" si="5"/>
        <v>#DIV/0!</v>
      </c>
      <c r="W27" s="328" t="e">
        <f t="shared" si="6"/>
        <v>#DIV/0!</v>
      </c>
      <c r="X27" s="328" t="e">
        <f t="shared" si="7"/>
        <v>#DIV/0!</v>
      </c>
      <c r="Y27" s="328" t="e">
        <f t="shared" si="8"/>
        <v>#DIV/0!</v>
      </c>
      <c r="Z27" s="328" t="e">
        <f t="shared" si="9"/>
        <v>#DIV/0!</v>
      </c>
      <c r="AA27" s="328" t="e">
        <f t="shared" si="10"/>
        <v>#DIV/0!</v>
      </c>
      <c r="AB27" s="328" t="e">
        <f t="shared" si="10"/>
        <v>#DIV/0!</v>
      </c>
      <c r="AC27" s="328" t="e">
        <f t="shared" si="10"/>
        <v>#DIV/0!</v>
      </c>
      <c r="AD27" s="328" t="e">
        <f t="shared" si="10"/>
        <v>#DIV/0!</v>
      </c>
      <c r="AE27" s="328" t="e">
        <f t="shared" ref="AE27:AG27" si="25">P27*100/$D27</f>
        <v>#DIV/0!</v>
      </c>
      <c r="AF27" s="328" t="e">
        <f t="shared" si="25"/>
        <v>#DIV/0!</v>
      </c>
      <c r="AG27" s="329" t="e">
        <f t="shared" si="25"/>
        <v>#DIV/0!</v>
      </c>
      <c r="AH27" s="768">
        <v>1</v>
      </c>
      <c r="AI27" s="769">
        <v>1</v>
      </c>
      <c r="AJ27" s="769">
        <v>1</v>
      </c>
      <c r="AK27" s="769">
        <v>1</v>
      </c>
      <c r="AL27" s="769">
        <v>1</v>
      </c>
      <c r="AM27" s="769">
        <v>1</v>
      </c>
      <c r="AN27" s="769">
        <v>1</v>
      </c>
      <c r="AO27" s="769">
        <v>1</v>
      </c>
      <c r="AP27" s="769">
        <v>1</v>
      </c>
      <c r="AQ27" s="769">
        <v>1</v>
      </c>
      <c r="AR27" s="769">
        <v>1</v>
      </c>
      <c r="AS27" s="769">
        <v>1</v>
      </c>
      <c r="AT27" s="769">
        <v>2</v>
      </c>
      <c r="AU27" s="769">
        <v>6</v>
      </c>
      <c r="AV27" s="771">
        <v>7</v>
      </c>
    </row>
    <row r="28" spans="2:48" ht="14.4" x14ac:dyDescent="0.3">
      <c r="B28" s="905"/>
      <c r="C28" s="1" t="s">
        <v>6</v>
      </c>
      <c r="D28" s="741">
        <v>0</v>
      </c>
      <c r="E28" s="741">
        <v>0</v>
      </c>
      <c r="F28" s="741">
        <v>0</v>
      </c>
      <c r="G28" s="741">
        <v>0</v>
      </c>
      <c r="H28" s="741">
        <v>0</v>
      </c>
      <c r="I28" s="741">
        <v>0</v>
      </c>
      <c r="J28" s="741">
        <v>0</v>
      </c>
      <c r="K28" s="741">
        <v>0</v>
      </c>
      <c r="L28" s="741">
        <v>0</v>
      </c>
      <c r="M28" s="741">
        <v>0</v>
      </c>
      <c r="N28" s="741">
        <v>0</v>
      </c>
      <c r="O28" s="741">
        <v>0</v>
      </c>
      <c r="P28" s="740">
        <v>1</v>
      </c>
      <c r="Q28" s="742">
        <v>0</v>
      </c>
      <c r="R28" s="742">
        <v>0</v>
      </c>
      <c r="S28" s="143">
        <f>100</f>
        <v>100</v>
      </c>
      <c r="T28" s="328" t="e">
        <f t="shared" si="3"/>
        <v>#DIV/0!</v>
      </c>
      <c r="U28" s="328" t="e">
        <f t="shared" si="4"/>
        <v>#DIV/0!</v>
      </c>
      <c r="V28" s="328" t="e">
        <f t="shared" si="5"/>
        <v>#DIV/0!</v>
      </c>
      <c r="W28" s="328" t="e">
        <f t="shared" si="6"/>
        <v>#DIV/0!</v>
      </c>
      <c r="X28" s="328" t="e">
        <f t="shared" si="7"/>
        <v>#DIV/0!</v>
      </c>
      <c r="Y28" s="328" t="e">
        <f t="shared" si="8"/>
        <v>#DIV/0!</v>
      </c>
      <c r="Z28" s="328" t="e">
        <f t="shared" si="9"/>
        <v>#DIV/0!</v>
      </c>
      <c r="AA28" s="328" t="e">
        <f t="shared" si="10"/>
        <v>#DIV/0!</v>
      </c>
      <c r="AB28" s="328" t="e">
        <f t="shared" si="10"/>
        <v>#DIV/0!</v>
      </c>
      <c r="AC28" s="328" t="e">
        <f t="shared" si="10"/>
        <v>#DIV/0!</v>
      </c>
      <c r="AD28" s="328" t="e">
        <f t="shared" si="10"/>
        <v>#DIV/0!</v>
      </c>
      <c r="AE28" s="328" t="e">
        <f t="shared" ref="AE28:AE76" si="26">P28*100/$D28</f>
        <v>#DIV/0!</v>
      </c>
      <c r="AF28" s="328" t="e">
        <f t="shared" ref="AF28:AG76" si="27">Q28*100/$D28</f>
        <v>#DIV/0!</v>
      </c>
      <c r="AG28" s="329" t="e">
        <f t="shared" si="27"/>
        <v>#DIV/0!</v>
      </c>
      <c r="AH28" s="768">
        <v>1</v>
      </c>
      <c r="AI28" s="769">
        <v>1</v>
      </c>
      <c r="AJ28" s="769">
        <v>1</v>
      </c>
      <c r="AK28" s="769">
        <v>1</v>
      </c>
      <c r="AL28" s="769">
        <v>1</v>
      </c>
      <c r="AM28" s="769">
        <v>1</v>
      </c>
      <c r="AN28" s="769">
        <v>1</v>
      </c>
      <c r="AO28" s="769">
        <v>1</v>
      </c>
      <c r="AP28" s="769">
        <v>1</v>
      </c>
      <c r="AQ28" s="769">
        <v>1</v>
      </c>
      <c r="AR28" s="769">
        <v>1</v>
      </c>
      <c r="AS28" s="769">
        <v>1</v>
      </c>
      <c r="AT28" s="769">
        <v>2</v>
      </c>
      <c r="AU28" s="769">
        <v>6</v>
      </c>
      <c r="AV28" s="771">
        <v>7</v>
      </c>
    </row>
    <row r="29" spans="2:48" ht="14.4" x14ac:dyDescent="0.3">
      <c r="B29" s="906"/>
      <c r="C29" s="8" t="s">
        <v>7</v>
      </c>
      <c r="D29">
        <v>0</v>
      </c>
      <c r="E29">
        <v>0</v>
      </c>
      <c r="F29">
        <v>0</v>
      </c>
      <c r="G29">
        <v>0</v>
      </c>
      <c r="H29">
        <v>0</v>
      </c>
      <c r="I29">
        <v>0</v>
      </c>
      <c r="J29">
        <v>0</v>
      </c>
      <c r="K29">
        <v>0</v>
      </c>
      <c r="L29">
        <v>0</v>
      </c>
      <c r="M29">
        <v>0</v>
      </c>
      <c r="N29">
        <v>0</v>
      </c>
      <c r="O29">
        <v>0</v>
      </c>
      <c r="P29">
        <v>1</v>
      </c>
      <c r="Q29">
        <v>0</v>
      </c>
      <c r="R29">
        <v>0</v>
      </c>
      <c r="S29" s="143">
        <f>100</f>
        <v>100</v>
      </c>
      <c r="T29" s="328" t="e">
        <f t="shared" si="3"/>
        <v>#DIV/0!</v>
      </c>
      <c r="U29" s="328" t="e">
        <f t="shared" si="4"/>
        <v>#DIV/0!</v>
      </c>
      <c r="V29" s="328" t="e">
        <f t="shared" si="5"/>
        <v>#DIV/0!</v>
      </c>
      <c r="W29" s="328" t="e">
        <f t="shared" si="6"/>
        <v>#DIV/0!</v>
      </c>
      <c r="X29" s="328" t="e">
        <f t="shared" si="7"/>
        <v>#DIV/0!</v>
      </c>
      <c r="Y29" s="328" t="e">
        <f t="shared" si="8"/>
        <v>#DIV/0!</v>
      </c>
      <c r="Z29" s="328" t="e">
        <f t="shared" si="9"/>
        <v>#DIV/0!</v>
      </c>
      <c r="AA29" s="328" t="e">
        <f t="shared" si="10"/>
        <v>#DIV/0!</v>
      </c>
      <c r="AB29" s="328" t="e">
        <f t="shared" si="10"/>
        <v>#DIV/0!</v>
      </c>
      <c r="AC29" s="328" t="e">
        <f t="shared" si="10"/>
        <v>#DIV/0!</v>
      </c>
      <c r="AD29" s="328" t="e">
        <f t="shared" si="10"/>
        <v>#DIV/0!</v>
      </c>
      <c r="AE29" s="328" t="e">
        <f t="shared" si="26"/>
        <v>#DIV/0!</v>
      </c>
      <c r="AF29" s="328" t="e">
        <f t="shared" si="27"/>
        <v>#DIV/0!</v>
      </c>
      <c r="AG29" s="329" t="e">
        <f t="shared" si="27"/>
        <v>#DIV/0!</v>
      </c>
      <c r="AH29" s="772"/>
      <c r="AI29" s="773"/>
      <c r="AJ29" s="773"/>
      <c r="AK29" s="773"/>
      <c r="AL29" s="773"/>
      <c r="AM29" s="773"/>
      <c r="AN29" s="773"/>
      <c r="AO29" s="773"/>
      <c r="AP29" s="773"/>
      <c r="AQ29" s="773"/>
      <c r="AR29" s="773"/>
      <c r="AS29" s="773"/>
      <c r="AT29" s="773"/>
      <c r="AU29" s="773"/>
      <c r="AV29" s="774"/>
    </row>
    <row r="30" spans="2:48" ht="15" customHeight="1" x14ac:dyDescent="0.3">
      <c r="B30" s="907" t="s">
        <v>22</v>
      </c>
      <c r="C30" s="1" t="s">
        <v>2</v>
      </c>
      <c r="D30" s="741">
        <v>74</v>
      </c>
      <c r="E30" s="741">
        <v>71</v>
      </c>
      <c r="F30" s="741">
        <v>72</v>
      </c>
      <c r="G30" s="741">
        <v>77</v>
      </c>
      <c r="H30" s="741">
        <v>72</v>
      </c>
      <c r="I30" s="741">
        <v>74</v>
      </c>
      <c r="J30" s="741">
        <v>66</v>
      </c>
      <c r="K30" s="741">
        <v>62</v>
      </c>
      <c r="L30" s="741">
        <v>63</v>
      </c>
      <c r="M30" s="741">
        <v>61</v>
      </c>
      <c r="N30" s="741">
        <v>61</v>
      </c>
      <c r="O30" s="741">
        <v>59</v>
      </c>
      <c r="P30" s="740">
        <v>54</v>
      </c>
      <c r="Q30" s="742">
        <v>55</v>
      </c>
      <c r="R30" s="742">
        <v>55</v>
      </c>
      <c r="S30" s="143">
        <f>100</f>
        <v>100</v>
      </c>
      <c r="T30" s="328">
        <f t="shared" si="3"/>
        <v>95.945945945945951</v>
      </c>
      <c r="U30" s="328">
        <f t="shared" si="4"/>
        <v>97.297297297297291</v>
      </c>
      <c r="V30" s="328">
        <f t="shared" si="5"/>
        <v>104.05405405405405</v>
      </c>
      <c r="W30" s="328">
        <f t="shared" si="6"/>
        <v>97.297297297297291</v>
      </c>
      <c r="X30" s="328">
        <f t="shared" si="7"/>
        <v>100</v>
      </c>
      <c r="Y30" s="328">
        <f t="shared" si="8"/>
        <v>89.189189189189193</v>
      </c>
      <c r="Z30" s="328">
        <f t="shared" si="9"/>
        <v>83.78378378378379</v>
      </c>
      <c r="AA30" s="328">
        <f t="shared" si="10"/>
        <v>85.13513513513513</v>
      </c>
      <c r="AB30" s="328">
        <f t="shared" si="10"/>
        <v>82.432432432432435</v>
      </c>
      <c r="AC30" s="328">
        <f t="shared" si="10"/>
        <v>82.432432432432435</v>
      </c>
      <c r="AD30" s="328">
        <f t="shared" si="10"/>
        <v>79.729729729729726</v>
      </c>
      <c r="AE30" s="328">
        <f t="shared" si="26"/>
        <v>72.972972972972968</v>
      </c>
      <c r="AF30" s="328">
        <f t="shared" si="27"/>
        <v>74.324324324324323</v>
      </c>
      <c r="AG30" s="329">
        <f t="shared" si="27"/>
        <v>74.324324324324323</v>
      </c>
      <c r="AH30" s="768">
        <v>1</v>
      </c>
      <c r="AI30" s="769">
        <v>1</v>
      </c>
      <c r="AJ30" s="769">
        <v>1</v>
      </c>
      <c r="AK30" s="769">
        <v>1</v>
      </c>
      <c r="AL30" s="769">
        <v>1</v>
      </c>
      <c r="AM30" s="769">
        <v>1</v>
      </c>
      <c r="AN30" s="769">
        <v>1</v>
      </c>
      <c r="AO30" s="769">
        <v>1</v>
      </c>
      <c r="AP30" s="769">
        <v>1</v>
      </c>
      <c r="AQ30" s="769">
        <v>1</v>
      </c>
      <c r="AR30" s="769">
        <v>1</v>
      </c>
      <c r="AS30" s="769">
        <v>1</v>
      </c>
      <c r="AT30" s="769">
        <v>2</v>
      </c>
      <c r="AU30" s="769">
        <v>6</v>
      </c>
      <c r="AV30" s="771">
        <v>7</v>
      </c>
    </row>
    <row r="31" spans="2:48" ht="14.4" x14ac:dyDescent="0.3">
      <c r="B31" s="905"/>
      <c r="C31" s="1" t="s">
        <v>3</v>
      </c>
      <c r="D31" s="741">
        <v>21</v>
      </c>
      <c r="E31" s="741">
        <v>22</v>
      </c>
      <c r="F31" s="741">
        <v>22</v>
      </c>
      <c r="G31" s="741">
        <v>21</v>
      </c>
      <c r="H31" s="741">
        <v>22</v>
      </c>
      <c r="I31" s="741">
        <v>20</v>
      </c>
      <c r="J31" s="741">
        <v>23</v>
      </c>
      <c r="K31" s="741">
        <v>25</v>
      </c>
      <c r="L31" s="741">
        <v>24</v>
      </c>
      <c r="M31" s="741">
        <v>23</v>
      </c>
      <c r="N31" s="741">
        <v>18</v>
      </c>
      <c r="O31" s="741">
        <v>20</v>
      </c>
      <c r="P31" s="740">
        <v>20</v>
      </c>
      <c r="Q31" s="742">
        <v>21</v>
      </c>
      <c r="R31" s="742">
        <v>20</v>
      </c>
      <c r="S31" s="143">
        <f>100</f>
        <v>100</v>
      </c>
      <c r="T31" s="328">
        <f t="shared" si="3"/>
        <v>104.76190476190476</v>
      </c>
      <c r="U31" s="328">
        <f t="shared" si="4"/>
        <v>104.76190476190476</v>
      </c>
      <c r="V31" s="328">
        <f t="shared" si="5"/>
        <v>100</v>
      </c>
      <c r="W31" s="328">
        <f t="shared" si="6"/>
        <v>104.76190476190476</v>
      </c>
      <c r="X31" s="328">
        <f t="shared" si="7"/>
        <v>95.238095238095241</v>
      </c>
      <c r="Y31" s="328">
        <f t="shared" si="8"/>
        <v>109.52380952380952</v>
      </c>
      <c r="Z31" s="328">
        <f t="shared" si="9"/>
        <v>119.04761904761905</v>
      </c>
      <c r="AA31" s="328">
        <f t="shared" si="10"/>
        <v>114.28571428571429</v>
      </c>
      <c r="AB31" s="328">
        <f t="shared" si="10"/>
        <v>109.52380952380952</v>
      </c>
      <c r="AC31" s="328">
        <f t="shared" si="10"/>
        <v>85.714285714285708</v>
      </c>
      <c r="AD31" s="328">
        <f t="shared" si="10"/>
        <v>95.238095238095241</v>
      </c>
      <c r="AE31" s="328">
        <f t="shared" si="26"/>
        <v>95.238095238095241</v>
      </c>
      <c r="AF31" s="328">
        <f t="shared" si="27"/>
        <v>100</v>
      </c>
      <c r="AG31" s="329">
        <f t="shared" si="27"/>
        <v>95.238095238095241</v>
      </c>
      <c r="AH31" s="768">
        <v>1</v>
      </c>
      <c r="AI31" s="769">
        <v>1</v>
      </c>
      <c r="AJ31" s="769">
        <v>1</v>
      </c>
      <c r="AK31" s="769">
        <v>1</v>
      </c>
      <c r="AL31" s="769">
        <v>1</v>
      </c>
      <c r="AM31" s="769">
        <v>1</v>
      </c>
      <c r="AN31" s="769">
        <v>1</v>
      </c>
      <c r="AO31" s="769">
        <v>1</v>
      </c>
      <c r="AP31" s="769">
        <v>1</v>
      </c>
      <c r="AQ31" s="769">
        <v>1</v>
      </c>
      <c r="AR31" s="769">
        <v>1</v>
      </c>
      <c r="AS31" s="769">
        <v>1</v>
      </c>
      <c r="AT31" s="769">
        <v>2</v>
      </c>
      <c r="AU31" s="769">
        <v>6</v>
      </c>
      <c r="AV31" s="771">
        <v>7</v>
      </c>
    </row>
    <row r="32" spans="2:48" ht="14.4" x14ac:dyDescent="0.3">
      <c r="B32" s="905"/>
      <c r="C32" s="1" t="s">
        <v>4</v>
      </c>
      <c r="D32" s="741">
        <v>6</v>
      </c>
      <c r="E32" s="741">
        <v>6</v>
      </c>
      <c r="F32" s="741">
        <v>5</v>
      </c>
      <c r="G32" s="741">
        <v>4</v>
      </c>
      <c r="H32" s="741">
        <v>4</v>
      </c>
      <c r="I32" s="741">
        <v>4</v>
      </c>
      <c r="J32" s="741">
        <v>4</v>
      </c>
      <c r="K32" s="741">
        <v>4</v>
      </c>
      <c r="L32" s="741">
        <v>4</v>
      </c>
      <c r="M32" s="741">
        <v>4</v>
      </c>
      <c r="N32" s="741">
        <v>5</v>
      </c>
      <c r="O32" s="741">
        <v>4</v>
      </c>
      <c r="P32" s="740">
        <v>4</v>
      </c>
      <c r="Q32" s="742">
        <v>4</v>
      </c>
      <c r="R32" s="742">
        <v>4</v>
      </c>
      <c r="S32" s="143">
        <f>100</f>
        <v>100</v>
      </c>
      <c r="T32" s="328">
        <f t="shared" si="3"/>
        <v>100</v>
      </c>
      <c r="U32" s="328">
        <f t="shared" si="4"/>
        <v>83.333333333333329</v>
      </c>
      <c r="V32" s="328">
        <f t="shared" si="5"/>
        <v>66.666666666666671</v>
      </c>
      <c r="W32" s="328">
        <f t="shared" si="6"/>
        <v>66.666666666666671</v>
      </c>
      <c r="X32" s="328">
        <f t="shared" si="7"/>
        <v>66.666666666666671</v>
      </c>
      <c r="Y32" s="328">
        <f t="shared" si="8"/>
        <v>66.666666666666671</v>
      </c>
      <c r="Z32" s="328">
        <f t="shared" si="9"/>
        <v>66.666666666666671</v>
      </c>
      <c r="AA32" s="328">
        <f t="shared" si="10"/>
        <v>66.666666666666671</v>
      </c>
      <c r="AB32" s="328">
        <f t="shared" si="10"/>
        <v>66.666666666666671</v>
      </c>
      <c r="AC32" s="328">
        <f t="shared" si="10"/>
        <v>83.333333333333329</v>
      </c>
      <c r="AD32" s="328">
        <f t="shared" si="10"/>
        <v>66.666666666666671</v>
      </c>
      <c r="AE32" s="328">
        <f t="shared" si="26"/>
        <v>66.666666666666671</v>
      </c>
      <c r="AF32" s="328">
        <f t="shared" si="27"/>
        <v>66.666666666666671</v>
      </c>
      <c r="AG32" s="329">
        <f t="shared" si="27"/>
        <v>66.666666666666671</v>
      </c>
      <c r="AH32" s="768">
        <v>1</v>
      </c>
      <c r="AI32" s="769">
        <v>1</v>
      </c>
      <c r="AJ32" s="769">
        <v>1</v>
      </c>
      <c r="AK32" s="769">
        <v>1</v>
      </c>
      <c r="AL32" s="769">
        <v>1</v>
      </c>
      <c r="AM32" s="769">
        <v>1</v>
      </c>
      <c r="AN32" s="769">
        <v>1</v>
      </c>
      <c r="AO32" s="769">
        <v>1</v>
      </c>
      <c r="AP32" s="769">
        <v>1</v>
      </c>
      <c r="AQ32" s="769">
        <v>1</v>
      </c>
      <c r="AR32" s="769">
        <v>1</v>
      </c>
      <c r="AS32" s="769">
        <v>1</v>
      </c>
      <c r="AT32" s="769">
        <v>2</v>
      </c>
      <c r="AU32" s="769">
        <v>6</v>
      </c>
      <c r="AV32" s="771">
        <v>7</v>
      </c>
    </row>
    <row r="33" spans="2:48" ht="14.4" x14ac:dyDescent="0.3">
      <c r="B33" s="905"/>
      <c r="C33" s="1" t="s">
        <v>5</v>
      </c>
      <c r="D33" s="741">
        <v>0</v>
      </c>
      <c r="E33" s="741">
        <v>0</v>
      </c>
      <c r="F33" s="741">
        <v>0</v>
      </c>
      <c r="G33" s="741">
        <v>0</v>
      </c>
      <c r="H33" s="741">
        <v>0</v>
      </c>
      <c r="I33" s="741">
        <v>0</v>
      </c>
      <c r="J33" s="741">
        <v>0</v>
      </c>
      <c r="K33" s="741">
        <v>0</v>
      </c>
      <c r="L33" s="741">
        <v>0</v>
      </c>
      <c r="M33" s="741">
        <v>0</v>
      </c>
      <c r="N33" s="741">
        <v>0</v>
      </c>
      <c r="O33" s="741">
        <v>0</v>
      </c>
      <c r="P33" s="740">
        <v>0</v>
      </c>
      <c r="Q33" s="742">
        <v>0</v>
      </c>
      <c r="R33" s="742">
        <v>0</v>
      </c>
      <c r="S33" s="143">
        <f>100</f>
        <v>100</v>
      </c>
      <c r="T33" s="328" t="e">
        <f t="shared" si="3"/>
        <v>#DIV/0!</v>
      </c>
      <c r="U33" s="328" t="e">
        <f t="shared" si="4"/>
        <v>#DIV/0!</v>
      </c>
      <c r="V33" s="328" t="e">
        <f t="shared" si="5"/>
        <v>#DIV/0!</v>
      </c>
      <c r="W33" s="328" t="e">
        <f t="shared" si="6"/>
        <v>#DIV/0!</v>
      </c>
      <c r="X33" s="328" t="e">
        <f t="shared" si="7"/>
        <v>#DIV/0!</v>
      </c>
      <c r="Y33" s="328" t="e">
        <f t="shared" si="8"/>
        <v>#DIV/0!</v>
      </c>
      <c r="Z33" s="328" t="e">
        <f t="shared" si="9"/>
        <v>#DIV/0!</v>
      </c>
      <c r="AA33" s="328" t="e">
        <f t="shared" si="10"/>
        <v>#DIV/0!</v>
      </c>
      <c r="AB33" s="328" t="e">
        <f t="shared" si="10"/>
        <v>#DIV/0!</v>
      </c>
      <c r="AC33" s="328" t="e">
        <f t="shared" si="10"/>
        <v>#DIV/0!</v>
      </c>
      <c r="AD33" s="328" t="e">
        <f t="shared" si="10"/>
        <v>#DIV/0!</v>
      </c>
      <c r="AE33" s="328" t="e">
        <f t="shared" si="26"/>
        <v>#DIV/0!</v>
      </c>
      <c r="AF33" s="328" t="e">
        <f t="shared" si="27"/>
        <v>#DIV/0!</v>
      </c>
      <c r="AG33" s="329" t="e">
        <f t="shared" si="27"/>
        <v>#DIV/0!</v>
      </c>
      <c r="AH33" s="768">
        <v>1</v>
      </c>
      <c r="AI33" s="769">
        <v>1</v>
      </c>
      <c r="AJ33" s="769">
        <v>1</v>
      </c>
      <c r="AK33" s="769">
        <v>1</v>
      </c>
      <c r="AL33" s="769">
        <v>1</v>
      </c>
      <c r="AM33" s="769">
        <v>1</v>
      </c>
      <c r="AN33" s="769">
        <v>1</v>
      </c>
      <c r="AO33" s="769">
        <v>1</v>
      </c>
      <c r="AP33" s="769">
        <v>1</v>
      </c>
      <c r="AQ33" s="769">
        <v>1</v>
      </c>
      <c r="AR33" s="769">
        <v>1</v>
      </c>
      <c r="AS33" s="769">
        <v>1</v>
      </c>
      <c r="AT33" s="769">
        <v>2</v>
      </c>
      <c r="AU33" s="769">
        <v>6</v>
      </c>
      <c r="AV33" s="771">
        <v>7</v>
      </c>
    </row>
    <row r="34" spans="2:48" ht="14.4" x14ac:dyDescent="0.3">
      <c r="B34" s="905"/>
      <c r="C34" s="1" t="s">
        <v>6</v>
      </c>
      <c r="D34" s="741">
        <v>101</v>
      </c>
      <c r="E34" s="741">
        <v>99</v>
      </c>
      <c r="F34" s="741">
        <v>99</v>
      </c>
      <c r="G34" s="741">
        <v>102</v>
      </c>
      <c r="H34" s="741">
        <v>98</v>
      </c>
      <c r="I34" s="741">
        <v>98</v>
      </c>
      <c r="J34" s="741">
        <v>93</v>
      </c>
      <c r="K34" s="741">
        <v>91</v>
      </c>
      <c r="L34" s="741">
        <v>91</v>
      </c>
      <c r="M34" s="741">
        <v>88</v>
      </c>
      <c r="N34" s="741">
        <v>84</v>
      </c>
      <c r="O34" s="741">
        <v>83</v>
      </c>
      <c r="P34" s="740">
        <v>78</v>
      </c>
      <c r="Q34" s="742">
        <v>80</v>
      </c>
      <c r="R34" s="742">
        <v>79</v>
      </c>
      <c r="S34" s="143">
        <f>100</f>
        <v>100</v>
      </c>
      <c r="T34" s="328">
        <f t="shared" si="3"/>
        <v>98.019801980198025</v>
      </c>
      <c r="U34" s="328">
        <f t="shared" si="4"/>
        <v>98.019801980198025</v>
      </c>
      <c r="V34" s="328">
        <f t="shared" si="5"/>
        <v>100.99009900990099</v>
      </c>
      <c r="W34" s="328">
        <f t="shared" si="6"/>
        <v>97.029702970297024</v>
      </c>
      <c r="X34" s="328">
        <f t="shared" si="7"/>
        <v>97.029702970297024</v>
      </c>
      <c r="Y34" s="328">
        <f t="shared" si="8"/>
        <v>92.079207920792072</v>
      </c>
      <c r="Z34" s="328">
        <f t="shared" si="9"/>
        <v>90.099009900990097</v>
      </c>
      <c r="AA34" s="328">
        <f t="shared" si="10"/>
        <v>90.099009900990097</v>
      </c>
      <c r="AB34" s="328">
        <f t="shared" si="10"/>
        <v>87.128712871287135</v>
      </c>
      <c r="AC34" s="328">
        <f t="shared" si="10"/>
        <v>83.168316831683171</v>
      </c>
      <c r="AD34" s="328">
        <f t="shared" si="10"/>
        <v>82.178217821782184</v>
      </c>
      <c r="AE34" s="328">
        <f t="shared" si="26"/>
        <v>77.227722772277232</v>
      </c>
      <c r="AF34" s="328">
        <f t="shared" si="27"/>
        <v>79.207920792079207</v>
      </c>
      <c r="AG34" s="329">
        <f t="shared" si="27"/>
        <v>78.21782178217822</v>
      </c>
      <c r="AH34" s="768">
        <v>1</v>
      </c>
      <c r="AI34" s="769">
        <v>1</v>
      </c>
      <c r="AJ34" s="769">
        <v>1</v>
      </c>
      <c r="AK34" s="769">
        <v>1</v>
      </c>
      <c r="AL34" s="769">
        <v>1</v>
      </c>
      <c r="AM34" s="769">
        <v>1</v>
      </c>
      <c r="AN34" s="769">
        <v>1</v>
      </c>
      <c r="AO34" s="769">
        <v>1</v>
      </c>
      <c r="AP34" s="769">
        <v>1</v>
      </c>
      <c r="AQ34" s="769">
        <v>1</v>
      </c>
      <c r="AR34" s="769">
        <v>1</v>
      </c>
      <c r="AS34" s="769">
        <v>1</v>
      </c>
      <c r="AT34" s="769">
        <v>2</v>
      </c>
      <c r="AU34" s="769">
        <v>6</v>
      </c>
      <c r="AV34" s="771">
        <v>7</v>
      </c>
    </row>
    <row r="35" spans="2:48" ht="14.4" x14ac:dyDescent="0.3">
      <c r="B35" s="906"/>
      <c r="C35" s="1" t="s">
        <v>7</v>
      </c>
      <c r="D35">
        <v>101</v>
      </c>
      <c r="E35">
        <v>99</v>
      </c>
      <c r="F35">
        <v>99</v>
      </c>
      <c r="G35">
        <v>102</v>
      </c>
      <c r="H35">
        <v>98</v>
      </c>
      <c r="I35">
        <v>98</v>
      </c>
      <c r="J35">
        <v>93</v>
      </c>
      <c r="K35">
        <v>91</v>
      </c>
      <c r="L35">
        <v>91</v>
      </c>
      <c r="M35">
        <v>88</v>
      </c>
      <c r="N35">
        <v>84</v>
      </c>
      <c r="O35">
        <v>83</v>
      </c>
      <c r="P35">
        <v>78</v>
      </c>
      <c r="Q35">
        <v>80</v>
      </c>
      <c r="R35">
        <v>79</v>
      </c>
      <c r="S35" s="143">
        <f>100</f>
        <v>100</v>
      </c>
      <c r="T35" s="328">
        <f t="shared" si="3"/>
        <v>98.019801980198025</v>
      </c>
      <c r="U35" s="328">
        <f t="shared" si="4"/>
        <v>98.019801980198025</v>
      </c>
      <c r="V35" s="328">
        <f t="shared" si="5"/>
        <v>100.99009900990099</v>
      </c>
      <c r="W35" s="328">
        <f t="shared" si="6"/>
        <v>97.029702970297024</v>
      </c>
      <c r="X35" s="328">
        <f t="shared" si="7"/>
        <v>97.029702970297024</v>
      </c>
      <c r="Y35" s="328">
        <f t="shared" si="8"/>
        <v>92.079207920792072</v>
      </c>
      <c r="Z35" s="328">
        <f t="shared" si="9"/>
        <v>90.099009900990097</v>
      </c>
      <c r="AA35" s="328">
        <f t="shared" si="10"/>
        <v>90.099009900990097</v>
      </c>
      <c r="AB35" s="328">
        <f t="shared" si="10"/>
        <v>87.128712871287135</v>
      </c>
      <c r="AC35" s="328">
        <f t="shared" si="10"/>
        <v>83.168316831683171</v>
      </c>
      <c r="AD35" s="328">
        <f t="shared" si="10"/>
        <v>82.178217821782184</v>
      </c>
      <c r="AE35" s="328">
        <f t="shared" si="26"/>
        <v>77.227722772277232</v>
      </c>
      <c r="AF35" s="328">
        <f t="shared" si="27"/>
        <v>79.207920792079207</v>
      </c>
      <c r="AG35" s="329">
        <f t="shared" si="27"/>
        <v>78.21782178217822</v>
      </c>
      <c r="AH35" s="772"/>
      <c r="AI35" s="773"/>
      <c r="AJ35" s="773"/>
      <c r="AK35" s="773"/>
      <c r="AL35" s="773"/>
      <c r="AM35" s="773"/>
      <c r="AN35" s="773"/>
      <c r="AO35" s="773"/>
      <c r="AP35" s="773"/>
      <c r="AQ35" s="773"/>
      <c r="AR35" s="773"/>
      <c r="AS35" s="773"/>
      <c r="AT35" s="773"/>
      <c r="AU35" s="773"/>
      <c r="AV35" s="774"/>
    </row>
    <row r="36" spans="2:48" ht="15" customHeight="1" x14ac:dyDescent="0.3">
      <c r="B36" s="907" t="s">
        <v>23</v>
      </c>
      <c r="C36" s="7" t="s">
        <v>2</v>
      </c>
      <c r="D36" s="741">
        <v>4</v>
      </c>
      <c r="E36" s="741">
        <v>3</v>
      </c>
      <c r="F36" s="741">
        <v>4</v>
      </c>
      <c r="G36" s="741">
        <v>4</v>
      </c>
      <c r="H36" s="741">
        <v>5</v>
      </c>
      <c r="I36" s="741">
        <v>4</v>
      </c>
      <c r="J36" s="741">
        <v>3</v>
      </c>
      <c r="K36" s="741">
        <v>3</v>
      </c>
      <c r="L36" s="741">
        <v>3</v>
      </c>
      <c r="M36" s="741">
        <v>4</v>
      </c>
      <c r="N36" s="741">
        <v>5</v>
      </c>
      <c r="O36" s="741">
        <v>9</v>
      </c>
      <c r="P36" s="740">
        <v>5</v>
      </c>
      <c r="Q36" s="742">
        <v>5</v>
      </c>
      <c r="R36" s="742">
        <v>5</v>
      </c>
      <c r="S36" s="143">
        <f>100</f>
        <v>100</v>
      </c>
      <c r="T36" s="328">
        <f t="shared" si="3"/>
        <v>75</v>
      </c>
      <c r="U36" s="328">
        <f t="shared" si="4"/>
        <v>100</v>
      </c>
      <c r="V36" s="328">
        <f t="shared" si="5"/>
        <v>100</v>
      </c>
      <c r="W36" s="328">
        <f t="shared" si="6"/>
        <v>125</v>
      </c>
      <c r="X36" s="328">
        <f t="shared" si="7"/>
        <v>100</v>
      </c>
      <c r="Y36" s="328">
        <f t="shared" si="8"/>
        <v>75</v>
      </c>
      <c r="Z36" s="328">
        <f t="shared" si="9"/>
        <v>75</v>
      </c>
      <c r="AA36" s="328">
        <f t="shared" si="10"/>
        <v>75</v>
      </c>
      <c r="AB36" s="328">
        <f t="shared" si="10"/>
        <v>100</v>
      </c>
      <c r="AC36" s="328">
        <f t="shared" si="10"/>
        <v>125</v>
      </c>
      <c r="AD36" s="328">
        <f t="shared" si="10"/>
        <v>225</v>
      </c>
      <c r="AE36" s="328">
        <f t="shared" si="26"/>
        <v>125</v>
      </c>
      <c r="AF36" s="328">
        <f t="shared" si="27"/>
        <v>125</v>
      </c>
      <c r="AG36" s="329">
        <f t="shared" si="27"/>
        <v>125</v>
      </c>
      <c r="AH36" s="768">
        <v>1</v>
      </c>
      <c r="AI36" s="769">
        <v>1</v>
      </c>
      <c r="AJ36" s="769">
        <v>1</v>
      </c>
      <c r="AK36" s="769">
        <v>1</v>
      </c>
      <c r="AL36" s="769">
        <v>1</v>
      </c>
      <c r="AM36" s="769">
        <v>1</v>
      </c>
      <c r="AN36" s="769">
        <v>1</v>
      </c>
      <c r="AO36" s="769">
        <v>1</v>
      </c>
      <c r="AP36" s="769">
        <v>1</v>
      </c>
      <c r="AQ36" s="769">
        <v>1</v>
      </c>
      <c r="AR36" s="769">
        <v>1</v>
      </c>
      <c r="AS36" s="769">
        <v>1</v>
      </c>
      <c r="AT36" s="769">
        <v>2</v>
      </c>
      <c r="AU36" s="769">
        <v>6</v>
      </c>
      <c r="AV36" s="771">
        <v>7</v>
      </c>
    </row>
    <row r="37" spans="2:48" ht="14.4" x14ac:dyDescent="0.3">
      <c r="B37" s="905"/>
      <c r="C37" s="1" t="s">
        <v>3</v>
      </c>
      <c r="D37" s="741">
        <v>0</v>
      </c>
      <c r="E37" s="741">
        <v>0</v>
      </c>
      <c r="F37" s="741">
        <v>1</v>
      </c>
      <c r="G37" s="741">
        <v>0</v>
      </c>
      <c r="H37" s="741">
        <v>0</v>
      </c>
      <c r="I37" s="741">
        <v>0</v>
      </c>
      <c r="J37" s="741">
        <v>0</v>
      </c>
      <c r="K37" s="741">
        <v>0</v>
      </c>
      <c r="L37" s="741">
        <v>0</v>
      </c>
      <c r="M37" s="741">
        <v>0</v>
      </c>
      <c r="N37" s="741">
        <v>0</v>
      </c>
      <c r="O37" s="741">
        <v>0</v>
      </c>
      <c r="P37" s="740">
        <v>0</v>
      </c>
      <c r="Q37" s="742">
        <v>0</v>
      </c>
      <c r="R37" s="742">
        <v>0</v>
      </c>
      <c r="S37" s="143">
        <f>100</f>
        <v>100</v>
      </c>
      <c r="T37" s="328" t="e">
        <f t="shared" si="3"/>
        <v>#DIV/0!</v>
      </c>
      <c r="U37" s="328" t="e">
        <f t="shared" si="4"/>
        <v>#DIV/0!</v>
      </c>
      <c r="V37" s="328" t="e">
        <f t="shared" si="5"/>
        <v>#DIV/0!</v>
      </c>
      <c r="W37" s="328" t="e">
        <f t="shared" si="6"/>
        <v>#DIV/0!</v>
      </c>
      <c r="X37" s="328" t="e">
        <f t="shared" si="7"/>
        <v>#DIV/0!</v>
      </c>
      <c r="Y37" s="328" t="e">
        <f t="shared" si="8"/>
        <v>#DIV/0!</v>
      </c>
      <c r="Z37" s="328" t="e">
        <f t="shared" si="9"/>
        <v>#DIV/0!</v>
      </c>
      <c r="AA37" s="328" t="e">
        <f t="shared" si="10"/>
        <v>#DIV/0!</v>
      </c>
      <c r="AB37" s="328" t="e">
        <f t="shared" si="10"/>
        <v>#DIV/0!</v>
      </c>
      <c r="AC37" s="328" t="e">
        <f t="shared" si="10"/>
        <v>#DIV/0!</v>
      </c>
      <c r="AD37" s="328" t="e">
        <f t="shared" si="10"/>
        <v>#DIV/0!</v>
      </c>
      <c r="AE37" s="328" t="e">
        <f t="shared" si="26"/>
        <v>#DIV/0!</v>
      </c>
      <c r="AF37" s="328" t="e">
        <f t="shared" si="27"/>
        <v>#DIV/0!</v>
      </c>
      <c r="AG37" s="329" t="e">
        <f t="shared" si="27"/>
        <v>#DIV/0!</v>
      </c>
      <c r="AH37" s="768">
        <v>1</v>
      </c>
      <c r="AI37" s="769">
        <v>1</v>
      </c>
      <c r="AJ37" s="769">
        <v>1</v>
      </c>
      <c r="AK37" s="769">
        <v>1</v>
      </c>
      <c r="AL37" s="769">
        <v>1</v>
      </c>
      <c r="AM37" s="769">
        <v>1</v>
      </c>
      <c r="AN37" s="769">
        <v>1</v>
      </c>
      <c r="AO37" s="769">
        <v>1</v>
      </c>
      <c r="AP37" s="769">
        <v>1</v>
      </c>
      <c r="AQ37" s="769">
        <v>1</v>
      </c>
      <c r="AR37" s="769">
        <v>1</v>
      </c>
      <c r="AS37" s="769">
        <v>1</v>
      </c>
      <c r="AT37" s="769">
        <v>2</v>
      </c>
      <c r="AU37" s="769">
        <v>6</v>
      </c>
      <c r="AV37" s="771">
        <v>7</v>
      </c>
    </row>
    <row r="38" spans="2:48" ht="14.4" x14ac:dyDescent="0.3">
      <c r="B38" s="905"/>
      <c r="C38" s="1" t="s">
        <v>4</v>
      </c>
      <c r="D38" s="741">
        <v>1</v>
      </c>
      <c r="E38" s="741">
        <v>1</v>
      </c>
      <c r="F38" s="741">
        <v>1</v>
      </c>
      <c r="G38" s="741">
        <v>1</v>
      </c>
      <c r="H38" s="741">
        <v>1</v>
      </c>
      <c r="I38" s="741">
        <v>1</v>
      </c>
      <c r="J38" s="741">
        <v>1</v>
      </c>
      <c r="K38" s="741">
        <v>1</v>
      </c>
      <c r="L38" s="741">
        <v>0</v>
      </c>
      <c r="M38" s="741">
        <v>0</v>
      </c>
      <c r="N38" s="741">
        <v>0</v>
      </c>
      <c r="O38" s="741">
        <v>0</v>
      </c>
      <c r="P38" s="740">
        <v>0</v>
      </c>
      <c r="Q38" s="742">
        <v>0</v>
      </c>
      <c r="R38" s="742">
        <v>0</v>
      </c>
      <c r="S38" s="143">
        <f>100</f>
        <v>100</v>
      </c>
      <c r="T38" s="328">
        <f t="shared" si="3"/>
        <v>100</v>
      </c>
      <c r="U38" s="328">
        <f t="shared" si="4"/>
        <v>100</v>
      </c>
      <c r="V38" s="328">
        <f t="shared" si="5"/>
        <v>100</v>
      </c>
      <c r="W38" s="328">
        <f t="shared" si="6"/>
        <v>100</v>
      </c>
      <c r="X38" s="328">
        <f t="shared" si="7"/>
        <v>100</v>
      </c>
      <c r="Y38" s="328">
        <f t="shared" si="8"/>
        <v>100</v>
      </c>
      <c r="Z38" s="328">
        <f t="shared" si="9"/>
        <v>100</v>
      </c>
      <c r="AA38" s="328">
        <f t="shared" si="10"/>
        <v>0</v>
      </c>
      <c r="AB38" s="328">
        <f t="shared" si="10"/>
        <v>0</v>
      </c>
      <c r="AC38" s="328">
        <f t="shared" si="10"/>
        <v>0</v>
      </c>
      <c r="AD38" s="328">
        <f t="shared" si="10"/>
        <v>0</v>
      </c>
      <c r="AE38" s="328">
        <f t="shared" si="26"/>
        <v>0</v>
      </c>
      <c r="AF38" s="328">
        <f t="shared" si="27"/>
        <v>0</v>
      </c>
      <c r="AG38" s="329">
        <f t="shared" si="27"/>
        <v>0</v>
      </c>
      <c r="AH38" s="768">
        <v>1</v>
      </c>
      <c r="AI38" s="769">
        <v>1</v>
      </c>
      <c r="AJ38" s="769">
        <v>1</v>
      </c>
      <c r="AK38" s="769">
        <v>1</v>
      </c>
      <c r="AL38" s="769">
        <v>1</v>
      </c>
      <c r="AM38" s="769">
        <v>1</v>
      </c>
      <c r="AN38" s="769">
        <v>1</v>
      </c>
      <c r="AO38" s="769">
        <v>1</v>
      </c>
      <c r="AP38" s="769">
        <v>1</v>
      </c>
      <c r="AQ38" s="769">
        <v>1</v>
      </c>
      <c r="AR38" s="769">
        <v>1</v>
      </c>
      <c r="AS38" s="769">
        <v>1</v>
      </c>
      <c r="AT38" s="769">
        <v>2</v>
      </c>
      <c r="AU38" s="769">
        <v>6</v>
      </c>
      <c r="AV38" s="771">
        <v>7</v>
      </c>
    </row>
    <row r="39" spans="2:48" ht="14.4" x14ac:dyDescent="0.3">
      <c r="B39" s="905"/>
      <c r="C39" s="1" t="s">
        <v>5</v>
      </c>
      <c r="D39" s="741">
        <v>0</v>
      </c>
      <c r="E39" s="741">
        <v>0</v>
      </c>
      <c r="F39" s="741">
        <v>0</v>
      </c>
      <c r="G39" s="741">
        <v>0</v>
      </c>
      <c r="H39" s="741">
        <v>0</v>
      </c>
      <c r="I39" s="741">
        <v>0</v>
      </c>
      <c r="J39" s="741">
        <v>0</v>
      </c>
      <c r="K39" s="741">
        <v>0</v>
      </c>
      <c r="L39" s="741">
        <v>0</v>
      </c>
      <c r="M39" s="741">
        <v>0</v>
      </c>
      <c r="N39" s="741">
        <v>0</v>
      </c>
      <c r="O39" s="741">
        <v>0</v>
      </c>
      <c r="P39" s="740">
        <v>0</v>
      </c>
      <c r="Q39" s="742">
        <v>0</v>
      </c>
      <c r="R39" s="742">
        <v>0</v>
      </c>
      <c r="S39" s="143">
        <f>100</f>
        <v>100</v>
      </c>
      <c r="T39" s="328" t="e">
        <f t="shared" si="3"/>
        <v>#DIV/0!</v>
      </c>
      <c r="U39" s="328" t="e">
        <f t="shared" si="4"/>
        <v>#DIV/0!</v>
      </c>
      <c r="V39" s="328" t="e">
        <f t="shared" si="5"/>
        <v>#DIV/0!</v>
      </c>
      <c r="W39" s="328" t="e">
        <f t="shared" si="6"/>
        <v>#DIV/0!</v>
      </c>
      <c r="X39" s="328" t="e">
        <f t="shared" si="7"/>
        <v>#DIV/0!</v>
      </c>
      <c r="Y39" s="328" t="e">
        <f t="shared" si="8"/>
        <v>#DIV/0!</v>
      </c>
      <c r="Z39" s="328" t="e">
        <f t="shared" si="9"/>
        <v>#DIV/0!</v>
      </c>
      <c r="AA39" s="328" t="e">
        <f t="shared" si="10"/>
        <v>#DIV/0!</v>
      </c>
      <c r="AB39" s="328" t="e">
        <f t="shared" si="10"/>
        <v>#DIV/0!</v>
      </c>
      <c r="AC39" s="328" t="e">
        <f t="shared" si="10"/>
        <v>#DIV/0!</v>
      </c>
      <c r="AD39" s="328" t="e">
        <f t="shared" si="10"/>
        <v>#DIV/0!</v>
      </c>
      <c r="AE39" s="328" t="e">
        <f t="shared" si="26"/>
        <v>#DIV/0!</v>
      </c>
      <c r="AF39" s="328" t="e">
        <f t="shared" si="27"/>
        <v>#DIV/0!</v>
      </c>
      <c r="AG39" s="329" t="e">
        <f t="shared" si="27"/>
        <v>#DIV/0!</v>
      </c>
      <c r="AH39" s="768">
        <v>1</v>
      </c>
      <c r="AI39" s="769">
        <v>1</v>
      </c>
      <c r="AJ39" s="769">
        <v>1</v>
      </c>
      <c r="AK39" s="769">
        <v>1</v>
      </c>
      <c r="AL39" s="769">
        <v>1</v>
      </c>
      <c r="AM39" s="769">
        <v>1</v>
      </c>
      <c r="AN39" s="769">
        <v>1</v>
      </c>
      <c r="AO39" s="769">
        <v>1</v>
      </c>
      <c r="AP39" s="769">
        <v>1</v>
      </c>
      <c r="AQ39" s="769">
        <v>1</v>
      </c>
      <c r="AR39" s="769">
        <v>1</v>
      </c>
      <c r="AS39" s="769">
        <v>1</v>
      </c>
      <c r="AT39" s="769">
        <v>2</v>
      </c>
      <c r="AU39" s="769">
        <v>6</v>
      </c>
      <c r="AV39" s="771">
        <v>7</v>
      </c>
    </row>
    <row r="40" spans="2:48" ht="14.4" x14ac:dyDescent="0.3">
      <c r="B40" s="905"/>
      <c r="C40" s="1" t="s">
        <v>6</v>
      </c>
      <c r="D40" s="741">
        <v>5</v>
      </c>
      <c r="E40" s="741">
        <v>4</v>
      </c>
      <c r="F40" s="741">
        <v>6</v>
      </c>
      <c r="G40" s="741">
        <v>5</v>
      </c>
      <c r="H40" s="741">
        <v>6</v>
      </c>
      <c r="I40" s="741">
        <v>5</v>
      </c>
      <c r="J40" s="741">
        <v>4</v>
      </c>
      <c r="K40" s="741">
        <v>4</v>
      </c>
      <c r="L40" s="741">
        <v>3</v>
      </c>
      <c r="M40" s="741">
        <v>4</v>
      </c>
      <c r="N40" s="741">
        <v>5</v>
      </c>
      <c r="O40" s="741">
        <v>9</v>
      </c>
      <c r="P40" s="740">
        <v>5</v>
      </c>
      <c r="Q40" s="742">
        <v>5</v>
      </c>
      <c r="R40" s="742">
        <v>5</v>
      </c>
      <c r="S40" s="143">
        <f>100</f>
        <v>100</v>
      </c>
      <c r="T40" s="328">
        <f t="shared" si="3"/>
        <v>80</v>
      </c>
      <c r="U40" s="328">
        <f t="shared" si="4"/>
        <v>120</v>
      </c>
      <c r="V40" s="328">
        <f t="shared" si="5"/>
        <v>100</v>
      </c>
      <c r="W40" s="328">
        <f t="shared" si="6"/>
        <v>120</v>
      </c>
      <c r="X40" s="328">
        <f t="shared" si="7"/>
        <v>100</v>
      </c>
      <c r="Y40" s="328">
        <f t="shared" si="8"/>
        <v>80</v>
      </c>
      <c r="Z40" s="328">
        <f t="shared" si="9"/>
        <v>80</v>
      </c>
      <c r="AA40" s="328">
        <f t="shared" si="10"/>
        <v>60</v>
      </c>
      <c r="AB40" s="328">
        <f t="shared" si="10"/>
        <v>80</v>
      </c>
      <c r="AC40" s="328">
        <f t="shared" si="10"/>
        <v>100</v>
      </c>
      <c r="AD40" s="328">
        <f t="shared" si="10"/>
        <v>180</v>
      </c>
      <c r="AE40" s="328">
        <f t="shared" si="26"/>
        <v>100</v>
      </c>
      <c r="AF40" s="328">
        <f t="shared" si="27"/>
        <v>100</v>
      </c>
      <c r="AG40" s="329">
        <f t="shared" si="27"/>
        <v>100</v>
      </c>
      <c r="AH40" s="768">
        <v>1</v>
      </c>
      <c r="AI40" s="769">
        <v>1</v>
      </c>
      <c r="AJ40" s="769">
        <v>1</v>
      </c>
      <c r="AK40" s="769">
        <v>1</v>
      </c>
      <c r="AL40" s="769">
        <v>1</v>
      </c>
      <c r="AM40" s="769">
        <v>1</v>
      </c>
      <c r="AN40" s="769">
        <v>1</v>
      </c>
      <c r="AO40" s="769">
        <v>1</v>
      </c>
      <c r="AP40" s="769">
        <v>1</v>
      </c>
      <c r="AQ40" s="769">
        <v>1</v>
      </c>
      <c r="AR40" s="769">
        <v>1</v>
      </c>
      <c r="AS40" s="769">
        <v>1</v>
      </c>
      <c r="AT40" s="769">
        <v>2</v>
      </c>
      <c r="AU40" s="769">
        <v>6</v>
      </c>
      <c r="AV40" s="771">
        <v>7</v>
      </c>
    </row>
    <row r="41" spans="2:48" ht="14.4" x14ac:dyDescent="0.3">
      <c r="B41" s="906"/>
      <c r="C41" s="8" t="s">
        <v>7</v>
      </c>
      <c r="D41">
        <v>5</v>
      </c>
      <c r="E41">
        <v>4</v>
      </c>
      <c r="F41">
        <v>6</v>
      </c>
      <c r="G41">
        <v>5</v>
      </c>
      <c r="H41">
        <v>6</v>
      </c>
      <c r="I41">
        <v>5</v>
      </c>
      <c r="J41">
        <v>4</v>
      </c>
      <c r="K41">
        <v>4</v>
      </c>
      <c r="L41">
        <v>3</v>
      </c>
      <c r="M41">
        <v>4</v>
      </c>
      <c r="N41">
        <v>5</v>
      </c>
      <c r="O41">
        <v>9</v>
      </c>
      <c r="P41">
        <v>5</v>
      </c>
      <c r="Q41">
        <v>5</v>
      </c>
      <c r="R41">
        <v>5</v>
      </c>
      <c r="S41" s="143">
        <f>100</f>
        <v>100</v>
      </c>
      <c r="T41" s="328">
        <f t="shared" si="3"/>
        <v>80</v>
      </c>
      <c r="U41" s="328">
        <f t="shared" si="4"/>
        <v>120</v>
      </c>
      <c r="V41" s="328">
        <f t="shared" si="5"/>
        <v>100</v>
      </c>
      <c r="W41" s="328">
        <f t="shared" si="6"/>
        <v>120</v>
      </c>
      <c r="X41" s="328">
        <f t="shared" si="7"/>
        <v>100</v>
      </c>
      <c r="Y41" s="328">
        <f t="shared" si="8"/>
        <v>80</v>
      </c>
      <c r="Z41" s="328">
        <f t="shared" si="9"/>
        <v>80</v>
      </c>
      <c r="AA41" s="328">
        <f t="shared" si="10"/>
        <v>60</v>
      </c>
      <c r="AB41" s="328">
        <f t="shared" si="10"/>
        <v>80</v>
      </c>
      <c r="AC41" s="328">
        <f t="shared" si="10"/>
        <v>100</v>
      </c>
      <c r="AD41" s="328">
        <f t="shared" si="10"/>
        <v>180</v>
      </c>
      <c r="AE41" s="328">
        <f t="shared" si="26"/>
        <v>100</v>
      </c>
      <c r="AF41" s="328">
        <f t="shared" si="27"/>
        <v>100</v>
      </c>
      <c r="AG41" s="329">
        <f t="shared" si="27"/>
        <v>100</v>
      </c>
      <c r="AH41" s="772"/>
      <c r="AI41" s="773"/>
      <c r="AJ41" s="773"/>
      <c r="AK41" s="773"/>
      <c r="AL41" s="773"/>
      <c r="AM41" s="773"/>
      <c r="AN41" s="773"/>
      <c r="AO41" s="773"/>
      <c r="AP41" s="773"/>
      <c r="AQ41" s="773"/>
      <c r="AR41" s="773"/>
      <c r="AS41" s="773"/>
      <c r="AT41" s="773"/>
      <c r="AU41" s="773"/>
      <c r="AV41" s="774"/>
    </row>
    <row r="42" spans="2:48" ht="15" customHeight="1" x14ac:dyDescent="0.3">
      <c r="B42" s="907" t="s">
        <v>24</v>
      </c>
      <c r="C42" s="1" t="s">
        <v>2</v>
      </c>
      <c r="D42" s="741">
        <v>780</v>
      </c>
      <c r="E42" s="741">
        <v>816</v>
      </c>
      <c r="F42" s="741">
        <v>884</v>
      </c>
      <c r="G42" s="741">
        <v>986</v>
      </c>
      <c r="H42" s="741">
        <v>1062</v>
      </c>
      <c r="I42" s="741">
        <v>1597</v>
      </c>
      <c r="J42" s="741">
        <v>1805</v>
      </c>
      <c r="K42" s="741">
        <v>1894</v>
      </c>
      <c r="L42" s="741">
        <v>2051</v>
      </c>
      <c r="M42" s="741">
        <v>2091</v>
      </c>
      <c r="N42" s="741">
        <v>2181</v>
      </c>
      <c r="O42" s="741">
        <v>2218</v>
      </c>
      <c r="P42" s="740">
        <v>2280</v>
      </c>
      <c r="Q42" s="742">
        <v>2312</v>
      </c>
      <c r="R42" s="742">
        <v>2329</v>
      </c>
      <c r="S42" s="143">
        <f>100</f>
        <v>100</v>
      </c>
      <c r="T42" s="328">
        <f t="shared" si="3"/>
        <v>104.61538461538461</v>
      </c>
      <c r="U42" s="328">
        <f t="shared" si="4"/>
        <v>113.33333333333333</v>
      </c>
      <c r="V42" s="328">
        <f t="shared" si="5"/>
        <v>126.41025641025641</v>
      </c>
      <c r="W42" s="328">
        <f t="shared" si="6"/>
        <v>136.15384615384616</v>
      </c>
      <c r="X42" s="328">
        <f t="shared" si="7"/>
        <v>204.74358974358975</v>
      </c>
      <c r="Y42" s="328">
        <f t="shared" si="8"/>
        <v>231.41025641025641</v>
      </c>
      <c r="Z42" s="328">
        <f t="shared" si="9"/>
        <v>242.82051282051282</v>
      </c>
      <c r="AA42" s="328">
        <f t="shared" si="10"/>
        <v>262.94871794871796</v>
      </c>
      <c r="AB42" s="328">
        <f t="shared" si="10"/>
        <v>268.07692307692309</v>
      </c>
      <c r="AC42" s="328">
        <f t="shared" si="10"/>
        <v>279.61538461538464</v>
      </c>
      <c r="AD42" s="328">
        <f t="shared" si="10"/>
        <v>284.35897435897436</v>
      </c>
      <c r="AE42" s="328">
        <f t="shared" si="26"/>
        <v>292.30769230769232</v>
      </c>
      <c r="AF42" s="328">
        <f t="shared" si="27"/>
        <v>296.41025641025641</v>
      </c>
      <c r="AG42" s="329">
        <f t="shared" si="27"/>
        <v>298.58974358974359</v>
      </c>
      <c r="AH42" s="768">
        <v>1</v>
      </c>
      <c r="AI42" s="769">
        <v>1</v>
      </c>
      <c r="AJ42" s="769">
        <v>1</v>
      </c>
      <c r="AK42" s="769">
        <v>1</v>
      </c>
      <c r="AL42" s="769">
        <v>1</v>
      </c>
      <c r="AM42" s="769">
        <v>1</v>
      </c>
      <c r="AN42" s="769">
        <v>1</v>
      </c>
      <c r="AO42" s="769">
        <v>1</v>
      </c>
      <c r="AP42" s="769">
        <v>1</v>
      </c>
      <c r="AQ42" s="769">
        <v>1</v>
      </c>
      <c r="AR42" s="769">
        <v>1</v>
      </c>
      <c r="AS42" s="769">
        <v>1</v>
      </c>
      <c r="AT42" s="769">
        <v>2</v>
      </c>
      <c r="AU42" s="769">
        <v>6</v>
      </c>
      <c r="AV42" s="771">
        <v>7</v>
      </c>
    </row>
    <row r="43" spans="2:48" ht="14.4" x14ac:dyDescent="0.3">
      <c r="B43" s="905"/>
      <c r="C43" s="1" t="s">
        <v>3</v>
      </c>
      <c r="D43" s="741">
        <v>140</v>
      </c>
      <c r="E43" s="741">
        <v>141</v>
      </c>
      <c r="F43" s="741">
        <v>143</v>
      </c>
      <c r="G43" s="741">
        <v>124</v>
      </c>
      <c r="H43" s="741">
        <v>134</v>
      </c>
      <c r="I43" s="741">
        <v>128</v>
      </c>
      <c r="J43" s="741">
        <v>116</v>
      </c>
      <c r="K43" s="741">
        <v>120</v>
      </c>
      <c r="L43" s="741">
        <v>121</v>
      </c>
      <c r="M43" s="741">
        <v>120</v>
      </c>
      <c r="N43" s="741">
        <v>129</v>
      </c>
      <c r="O43" s="741">
        <v>137</v>
      </c>
      <c r="P43" s="740">
        <v>137</v>
      </c>
      <c r="Q43" s="742">
        <v>137</v>
      </c>
      <c r="R43" s="742">
        <v>136</v>
      </c>
      <c r="S43" s="143">
        <f>100</f>
        <v>100</v>
      </c>
      <c r="T43" s="328">
        <f t="shared" si="3"/>
        <v>100.71428571428571</v>
      </c>
      <c r="U43" s="328">
        <f t="shared" si="4"/>
        <v>102.14285714285714</v>
      </c>
      <c r="V43" s="328">
        <f t="shared" si="5"/>
        <v>88.571428571428569</v>
      </c>
      <c r="W43" s="328">
        <f t="shared" si="6"/>
        <v>95.714285714285708</v>
      </c>
      <c r="X43" s="328">
        <f t="shared" si="7"/>
        <v>91.428571428571431</v>
      </c>
      <c r="Y43" s="328">
        <f t="shared" si="8"/>
        <v>82.857142857142861</v>
      </c>
      <c r="Z43" s="328">
        <f t="shared" si="9"/>
        <v>85.714285714285708</v>
      </c>
      <c r="AA43" s="328">
        <f t="shared" si="10"/>
        <v>86.428571428571431</v>
      </c>
      <c r="AB43" s="328">
        <f t="shared" si="10"/>
        <v>85.714285714285708</v>
      </c>
      <c r="AC43" s="328">
        <f t="shared" si="10"/>
        <v>92.142857142857139</v>
      </c>
      <c r="AD43" s="328">
        <f t="shared" si="10"/>
        <v>97.857142857142861</v>
      </c>
      <c r="AE43" s="328">
        <f t="shared" si="26"/>
        <v>97.857142857142861</v>
      </c>
      <c r="AF43" s="328">
        <f t="shared" si="27"/>
        <v>97.857142857142861</v>
      </c>
      <c r="AG43" s="329">
        <f t="shared" si="27"/>
        <v>97.142857142857139</v>
      </c>
      <c r="AH43" s="768">
        <v>1</v>
      </c>
      <c r="AI43" s="769">
        <v>1</v>
      </c>
      <c r="AJ43" s="769">
        <v>1</v>
      </c>
      <c r="AK43" s="769">
        <v>1</v>
      </c>
      <c r="AL43" s="769">
        <v>1</v>
      </c>
      <c r="AM43" s="769">
        <v>1</v>
      </c>
      <c r="AN43" s="769">
        <v>1</v>
      </c>
      <c r="AO43" s="769">
        <v>1</v>
      </c>
      <c r="AP43" s="769">
        <v>1</v>
      </c>
      <c r="AQ43" s="769">
        <v>1</v>
      </c>
      <c r="AR43" s="769">
        <v>1</v>
      </c>
      <c r="AS43" s="769">
        <v>1</v>
      </c>
      <c r="AT43" s="769">
        <v>2</v>
      </c>
      <c r="AU43" s="769">
        <v>6</v>
      </c>
      <c r="AV43" s="771">
        <v>7</v>
      </c>
    </row>
    <row r="44" spans="2:48" ht="14.4" x14ac:dyDescent="0.3">
      <c r="B44" s="905"/>
      <c r="C44" s="1" t="s">
        <v>4</v>
      </c>
      <c r="D44" s="741">
        <v>45</v>
      </c>
      <c r="E44" s="741">
        <v>42</v>
      </c>
      <c r="F44" s="741">
        <v>42</v>
      </c>
      <c r="G44" s="741">
        <v>42</v>
      </c>
      <c r="H44" s="741">
        <v>42</v>
      </c>
      <c r="I44" s="741">
        <v>40</v>
      </c>
      <c r="J44" s="741">
        <v>40</v>
      </c>
      <c r="K44" s="741">
        <v>42</v>
      </c>
      <c r="L44" s="741">
        <v>39</v>
      </c>
      <c r="M44" s="741">
        <v>40</v>
      </c>
      <c r="N44" s="741">
        <v>38</v>
      </c>
      <c r="O44" s="741">
        <v>37</v>
      </c>
      <c r="P44" s="740">
        <v>36</v>
      </c>
      <c r="Q44" s="742">
        <v>36</v>
      </c>
      <c r="R44" s="742">
        <v>35</v>
      </c>
      <c r="S44" s="143">
        <f>100</f>
        <v>100</v>
      </c>
      <c r="T44" s="328">
        <f t="shared" si="3"/>
        <v>93.333333333333329</v>
      </c>
      <c r="U44" s="328">
        <f t="shared" si="4"/>
        <v>93.333333333333329</v>
      </c>
      <c r="V44" s="328">
        <f t="shared" si="5"/>
        <v>93.333333333333329</v>
      </c>
      <c r="W44" s="328">
        <f t="shared" si="6"/>
        <v>93.333333333333329</v>
      </c>
      <c r="X44" s="328">
        <f t="shared" si="7"/>
        <v>88.888888888888886</v>
      </c>
      <c r="Y44" s="328">
        <f t="shared" si="8"/>
        <v>88.888888888888886</v>
      </c>
      <c r="Z44" s="328">
        <f t="shared" si="9"/>
        <v>93.333333333333329</v>
      </c>
      <c r="AA44" s="328">
        <f t="shared" si="10"/>
        <v>86.666666666666671</v>
      </c>
      <c r="AB44" s="328">
        <f t="shared" si="10"/>
        <v>88.888888888888886</v>
      </c>
      <c r="AC44" s="328">
        <f t="shared" si="10"/>
        <v>84.444444444444443</v>
      </c>
      <c r="AD44" s="328">
        <f t="shared" si="10"/>
        <v>82.222222222222229</v>
      </c>
      <c r="AE44" s="328">
        <f t="shared" si="26"/>
        <v>80</v>
      </c>
      <c r="AF44" s="328">
        <f t="shared" si="27"/>
        <v>80</v>
      </c>
      <c r="AG44" s="329">
        <f t="shared" si="27"/>
        <v>77.777777777777771</v>
      </c>
      <c r="AH44" s="768">
        <v>1</v>
      </c>
      <c r="AI44" s="769">
        <v>1</v>
      </c>
      <c r="AJ44" s="769">
        <v>1</v>
      </c>
      <c r="AK44" s="769">
        <v>1</v>
      </c>
      <c r="AL44" s="769">
        <v>1</v>
      </c>
      <c r="AM44" s="769">
        <v>1</v>
      </c>
      <c r="AN44" s="769">
        <v>1</v>
      </c>
      <c r="AO44" s="769">
        <v>1</v>
      </c>
      <c r="AP44" s="769">
        <v>1</v>
      </c>
      <c r="AQ44" s="769">
        <v>1</v>
      </c>
      <c r="AR44" s="769">
        <v>1</v>
      </c>
      <c r="AS44" s="769">
        <v>1</v>
      </c>
      <c r="AT44" s="769">
        <v>2</v>
      </c>
      <c r="AU44" s="769">
        <v>6</v>
      </c>
      <c r="AV44" s="771">
        <v>7</v>
      </c>
    </row>
    <row r="45" spans="2:48" ht="14.4" x14ac:dyDescent="0.3">
      <c r="B45" s="905"/>
      <c r="C45" s="1" t="s">
        <v>5</v>
      </c>
      <c r="D45" s="741">
        <v>10</v>
      </c>
      <c r="E45" s="741">
        <v>9</v>
      </c>
      <c r="F45" s="741">
        <v>10</v>
      </c>
      <c r="G45" s="741">
        <v>10</v>
      </c>
      <c r="H45" s="741">
        <v>10</v>
      </c>
      <c r="I45" s="741">
        <v>10</v>
      </c>
      <c r="J45" s="741">
        <v>10</v>
      </c>
      <c r="K45" s="741">
        <v>10</v>
      </c>
      <c r="L45" s="741">
        <v>11</v>
      </c>
      <c r="M45" s="741">
        <v>12</v>
      </c>
      <c r="N45" s="741">
        <v>13</v>
      </c>
      <c r="O45" s="741">
        <v>13</v>
      </c>
      <c r="P45" s="740">
        <v>13</v>
      </c>
      <c r="Q45" s="742">
        <v>13</v>
      </c>
      <c r="R45" s="742">
        <v>13</v>
      </c>
      <c r="S45" s="143">
        <f>100</f>
        <v>100</v>
      </c>
      <c r="T45" s="328">
        <f t="shared" si="3"/>
        <v>90</v>
      </c>
      <c r="U45" s="328">
        <f t="shared" si="4"/>
        <v>100</v>
      </c>
      <c r="V45" s="328">
        <f t="shared" si="5"/>
        <v>100</v>
      </c>
      <c r="W45" s="328">
        <f t="shared" si="6"/>
        <v>100</v>
      </c>
      <c r="X45" s="328">
        <f t="shared" si="7"/>
        <v>100</v>
      </c>
      <c r="Y45" s="328">
        <f t="shared" si="8"/>
        <v>100</v>
      </c>
      <c r="Z45" s="328">
        <f t="shared" si="9"/>
        <v>100</v>
      </c>
      <c r="AA45" s="328">
        <f t="shared" si="10"/>
        <v>110</v>
      </c>
      <c r="AB45" s="328">
        <f t="shared" si="10"/>
        <v>120</v>
      </c>
      <c r="AC45" s="328">
        <f t="shared" si="10"/>
        <v>130</v>
      </c>
      <c r="AD45" s="328">
        <f t="shared" si="10"/>
        <v>130</v>
      </c>
      <c r="AE45" s="328">
        <f t="shared" si="26"/>
        <v>130</v>
      </c>
      <c r="AF45" s="328">
        <f t="shared" si="27"/>
        <v>130</v>
      </c>
      <c r="AG45" s="329">
        <f t="shared" si="27"/>
        <v>130</v>
      </c>
      <c r="AH45" s="768">
        <v>1</v>
      </c>
      <c r="AI45" s="769">
        <v>1</v>
      </c>
      <c r="AJ45" s="769">
        <v>1</v>
      </c>
      <c r="AK45" s="769">
        <v>1</v>
      </c>
      <c r="AL45" s="769">
        <v>1</v>
      </c>
      <c r="AM45" s="769">
        <v>1</v>
      </c>
      <c r="AN45" s="769">
        <v>1</v>
      </c>
      <c r="AO45" s="769">
        <v>1</v>
      </c>
      <c r="AP45" s="769">
        <v>1</v>
      </c>
      <c r="AQ45" s="769">
        <v>1</v>
      </c>
      <c r="AR45" s="769">
        <v>1</v>
      </c>
      <c r="AS45" s="769">
        <v>1</v>
      </c>
      <c r="AT45" s="769">
        <v>2</v>
      </c>
      <c r="AU45" s="769">
        <v>6</v>
      </c>
      <c r="AV45" s="771">
        <v>7</v>
      </c>
    </row>
    <row r="46" spans="2:48" ht="14.4" x14ac:dyDescent="0.3">
      <c r="B46" s="905"/>
      <c r="C46" s="1" t="s">
        <v>6</v>
      </c>
      <c r="D46" s="741">
        <v>975</v>
      </c>
      <c r="E46" s="741">
        <v>1008</v>
      </c>
      <c r="F46" s="741">
        <v>1079</v>
      </c>
      <c r="G46" s="741">
        <v>1162</v>
      </c>
      <c r="H46" s="741">
        <v>1248</v>
      </c>
      <c r="I46" s="741">
        <v>1775</v>
      </c>
      <c r="J46" s="741">
        <v>1971</v>
      </c>
      <c r="K46" s="741">
        <v>2066</v>
      </c>
      <c r="L46" s="741">
        <v>2222</v>
      </c>
      <c r="M46" s="741">
        <v>2263</v>
      </c>
      <c r="N46" s="741">
        <v>2361</v>
      </c>
      <c r="O46" s="741">
        <v>2405</v>
      </c>
      <c r="P46" s="740">
        <v>2466</v>
      </c>
      <c r="Q46" s="742">
        <v>2498</v>
      </c>
      <c r="R46" s="742">
        <v>2513</v>
      </c>
      <c r="S46" s="143">
        <f>100</f>
        <v>100</v>
      </c>
      <c r="T46" s="328">
        <f t="shared" si="3"/>
        <v>103.38461538461539</v>
      </c>
      <c r="U46" s="328">
        <f t="shared" si="4"/>
        <v>110.66666666666667</v>
      </c>
      <c r="V46" s="328">
        <f t="shared" si="5"/>
        <v>119.17948717948718</v>
      </c>
      <c r="W46" s="328">
        <f t="shared" si="6"/>
        <v>128</v>
      </c>
      <c r="X46" s="328">
        <f t="shared" si="7"/>
        <v>182.05128205128204</v>
      </c>
      <c r="Y46" s="328">
        <f t="shared" si="8"/>
        <v>202.15384615384616</v>
      </c>
      <c r="Z46" s="328">
        <f t="shared" si="9"/>
        <v>211.89743589743588</v>
      </c>
      <c r="AA46" s="328">
        <f t="shared" si="10"/>
        <v>227.89743589743588</v>
      </c>
      <c r="AB46" s="328">
        <f t="shared" si="10"/>
        <v>232.10256410256412</v>
      </c>
      <c r="AC46" s="328">
        <f t="shared" si="10"/>
        <v>242.15384615384616</v>
      </c>
      <c r="AD46" s="328">
        <f t="shared" si="10"/>
        <v>246.66666666666666</v>
      </c>
      <c r="AE46" s="328">
        <f t="shared" si="26"/>
        <v>252.92307692307693</v>
      </c>
      <c r="AF46" s="328">
        <f t="shared" si="27"/>
        <v>256.20512820512823</v>
      </c>
      <c r="AG46" s="329">
        <f t="shared" si="27"/>
        <v>257.74358974358972</v>
      </c>
      <c r="AH46" s="768">
        <v>1</v>
      </c>
      <c r="AI46" s="769">
        <v>1</v>
      </c>
      <c r="AJ46" s="769">
        <v>1</v>
      </c>
      <c r="AK46" s="769">
        <v>1</v>
      </c>
      <c r="AL46" s="769">
        <v>1</v>
      </c>
      <c r="AM46" s="769">
        <v>1</v>
      </c>
      <c r="AN46" s="769">
        <v>1</v>
      </c>
      <c r="AO46" s="769">
        <v>1</v>
      </c>
      <c r="AP46" s="769">
        <v>1</v>
      </c>
      <c r="AQ46" s="769">
        <v>1</v>
      </c>
      <c r="AR46" s="769">
        <v>1</v>
      </c>
      <c r="AS46" s="769">
        <v>1</v>
      </c>
      <c r="AT46" s="769">
        <v>2</v>
      </c>
      <c r="AU46" s="769">
        <v>6</v>
      </c>
      <c r="AV46" s="771">
        <v>7</v>
      </c>
    </row>
    <row r="47" spans="2:48" ht="14.4" x14ac:dyDescent="0.3">
      <c r="B47" s="906"/>
      <c r="C47" s="1" t="s">
        <v>7</v>
      </c>
      <c r="D47">
        <v>965</v>
      </c>
      <c r="E47">
        <v>999</v>
      </c>
      <c r="F47">
        <v>1069</v>
      </c>
      <c r="G47">
        <v>1152</v>
      </c>
      <c r="H47">
        <v>1238</v>
      </c>
      <c r="I47">
        <v>1765</v>
      </c>
      <c r="J47">
        <v>1961</v>
      </c>
      <c r="K47">
        <v>2056</v>
      </c>
      <c r="L47">
        <v>2211</v>
      </c>
      <c r="M47">
        <v>2251</v>
      </c>
      <c r="N47">
        <v>2348</v>
      </c>
      <c r="O47">
        <v>2392</v>
      </c>
      <c r="P47">
        <v>2453</v>
      </c>
      <c r="Q47">
        <v>2485</v>
      </c>
      <c r="R47">
        <v>2500</v>
      </c>
      <c r="S47" s="143">
        <f>100</f>
        <v>100</v>
      </c>
      <c r="T47" s="328">
        <f t="shared" si="3"/>
        <v>103.52331606217616</v>
      </c>
      <c r="U47" s="328">
        <f t="shared" si="4"/>
        <v>110.77720207253886</v>
      </c>
      <c r="V47" s="328">
        <f t="shared" si="5"/>
        <v>119.37823834196891</v>
      </c>
      <c r="W47" s="328">
        <f t="shared" si="6"/>
        <v>128.29015544041451</v>
      </c>
      <c r="X47" s="328">
        <f t="shared" si="7"/>
        <v>182.90155440414509</v>
      </c>
      <c r="Y47" s="328">
        <f t="shared" si="8"/>
        <v>203.21243523316062</v>
      </c>
      <c r="Z47" s="328">
        <f t="shared" si="9"/>
        <v>213.05699481865284</v>
      </c>
      <c r="AA47" s="328">
        <f t="shared" si="10"/>
        <v>229.11917098445596</v>
      </c>
      <c r="AB47" s="328">
        <f t="shared" si="10"/>
        <v>233.2642487046632</v>
      </c>
      <c r="AC47" s="328">
        <f t="shared" si="10"/>
        <v>243.31606217616581</v>
      </c>
      <c r="AD47" s="328">
        <f t="shared" si="10"/>
        <v>247.87564766839378</v>
      </c>
      <c r="AE47" s="328">
        <f t="shared" si="26"/>
        <v>254.19689119170985</v>
      </c>
      <c r="AF47" s="328">
        <f t="shared" si="27"/>
        <v>257.51295336787564</v>
      </c>
      <c r="AG47" s="329">
        <f t="shared" si="27"/>
        <v>259.06735751295338</v>
      </c>
      <c r="AH47" s="772"/>
      <c r="AI47" s="773"/>
      <c r="AJ47" s="773"/>
      <c r="AK47" s="773"/>
      <c r="AL47" s="773"/>
      <c r="AM47" s="773"/>
      <c r="AN47" s="773"/>
      <c r="AO47" s="773"/>
      <c r="AP47" s="773"/>
      <c r="AQ47" s="773"/>
      <c r="AR47" s="773"/>
      <c r="AS47" s="773"/>
      <c r="AT47" s="773"/>
      <c r="AU47" s="773"/>
      <c r="AV47" s="774"/>
    </row>
    <row r="48" spans="2:48" ht="15" customHeight="1" x14ac:dyDescent="0.3">
      <c r="B48" s="907" t="s">
        <v>25</v>
      </c>
      <c r="C48" s="7" t="s">
        <v>2</v>
      </c>
      <c r="D48" s="741">
        <v>84</v>
      </c>
      <c r="E48" s="741">
        <v>82</v>
      </c>
      <c r="F48" s="741">
        <v>86</v>
      </c>
      <c r="G48" s="741">
        <v>97</v>
      </c>
      <c r="H48" s="741">
        <v>103</v>
      </c>
      <c r="I48" s="741">
        <v>148</v>
      </c>
      <c r="J48" s="741">
        <v>171</v>
      </c>
      <c r="K48" s="741">
        <v>177</v>
      </c>
      <c r="L48" s="741">
        <v>187</v>
      </c>
      <c r="M48" s="741">
        <v>202</v>
      </c>
      <c r="N48" s="741">
        <v>223</v>
      </c>
      <c r="O48" s="741">
        <v>240</v>
      </c>
      <c r="P48" s="740">
        <v>236</v>
      </c>
      <c r="Q48" s="742">
        <v>239</v>
      </c>
      <c r="R48" s="742">
        <v>241</v>
      </c>
      <c r="S48" s="143">
        <f>100</f>
        <v>100</v>
      </c>
      <c r="T48" s="328">
        <f t="shared" si="3"/>
        <v>97.61904761904762</v>
      </c>
      <c r="U48" s="328">
        <f t="shared" si="4"/>
        <v>102.38095238095238</v>
      </c>
      <c r="V48" s="328">
        <f t="shared" si="5"/>
        <v>115.47619047619048</v>
      </c>
      <c r="W48" s="328">
        <f t="shared" si="6"/>
        <v>122.61904761904762</v>
      </c>
      <c r="X48" s="328">
        <f t="shared" si="7"/>
        <v>176.1904761904762</v>
      </c>
      <c r="Y48" s="328">
        <f t="shared" si="8"/>
        <v>203.57142857142858</v>
      </c>
      <c r="Z48" s="328">
        <f t="shared" si="9"/>
        <v>210.71428571428572</v>
      </c>
      <c r="AA48" s="328">
        <f t="shared" si="10"/>
        <v>222.61904761904762</v>
      </c>
      <c r="AB48" s="328">
        <f t="shared" si="10"/>
        <v>240.47619047619048</v>
      </c>
      <c r="AC48" s="328">
        <f t="shared" si="10"/>
        <v>265.47619047619048</v>
      </c>
      <c r="AD48" s="328">
        <f t="shared" si="10"/>
        <v>285.71428571428572</v>
      </c>
      <c r="AE48" s="328">
        <f t="shared" si="26"/>
        <v>280.95238095238096</v>
      </c>
      <c r="AF48" s="328">
        <f t="shared" si="27"/>
        <v>284.52380952380952</v>
      </c>
      <c r="AG48" s="329">
        <f t="shared" si="27"/>
        <v>286.90476190476193</v>
      </c>
      <c r="AH48" s="768">
        <v>1</v>
      </c>
      <c r="AI48" s="769">
        <v>1</v>
      </c>
      <c r="AJ48" s="769">
        <v>1</v>
      </c>
      <c r="AK48" s="769">
        <v>1</v>
      </c>
      <c r="AL48" s="769">
        <v>1</v>
      </c>
      <c r="AM48" s="769">
        <v>1</v>
      </c>
      <c r="AN48" s="769">
        <v>1</v>
      </c>
      <c r="AO48" s="769">
        <v>1</v>
      </c>
      <c r="AP48" s="769">
        <v>1</v>
      </c>
      <c r="AQ48" s="769">
        <v>1</v>
      </c>
      <c r="AR48" s="769">
        <v>1</v>
      </c>
      <c r="AS48" s="769">
        <v>1</v>
      </c>
      <c r="AT48" s="769">
        <v>2</v>
      </c>
      <c r="AU48" s="769">
        <v>6</v>
      </c>
      <c r="AV48" s="771">
        <v>7</v>
      </c>
    </row>
    <row r="49" spans="2:48" ht="14.4" x14ac:dyDescent="0.3">
      <c r="B49" s="905"/>
      <c r="C49" s="1" t="s">
        <v>3</v>
      </c>
      <c r="D49" s="741">
        <v>13</v>
      </c>
      <c r="E49" s="741">
        <v>12</v>
      </c>
      <c r="F49" s="741">
        <v>10</v>
      </c>
      <c r="G49" s="741">
        <v>11</v>
      </c>
      <c r="H49" s="741">
        <v>11</v>
      </c>
      <c r="I49" s="741">
        <v>11</v>
      </c>
      <c r="J49" s="741">
        <v>12</v>
      </c>
      <c r="K49" s="741">
        <v>10</v>
      </c>
      <c r="L49" s="741">
        <v>10</v>
      </c>
      <c r="M49" s="741">
        <v>10</v>
      </c>
      <c r="N49" s="741">
        <v>7</v>
      </c>
      <c r="O49" s="741">
        <v>8</v>
      </c>
      <c r="P49" s="740">
        <v>7</v>
      </c>
      <c r="Q49" s="742">
        <v>7</v>
      </c>
      <c r="R49" s="742">
        <v>7</v>
      </c>
      <c r="S49" s="143">
        <f>100</f>
        <v>100</v>
      </c>
      <c r="T49" s="328">
        <f t="shared" si="3"/>
        <v>92.307692307692307</v>
      </c>
      <c r="U49" s="328">
        <f t="shared" si="4"/>
        <v>76.92307692307692</v>
      </c>
      <c r="V49" s="328">
        <f t="shared" si="5"/>
        <v>84.615384615384613</v>
      </c>
      <c r="W49" s="328">
        <f t="shared" si="6"/>
        <v>84.615384615384613</v>
      </c>
      <c r="X49" s="328">
        <f t="shared" si="7"/>
        <v>84.615384615384613</v>
      </c>
      <c r="Y49" s="328">
        <f t="shared" si="8"/>
        <v>92.307692307692307</v>
      </c>
      <c r="Z49" s="328">
        <f t="shared" si="9"/>
        <v>76.92307692307692</v>
      </c>
      <c r="AA49" s="328">
        <f t="shared" si="10"/>
        <v>76.92307692307692</v>
      </c>
      <c r="AB49" s="328">
        <f t="shared" si="10"/>
        <v>76.92307692307692</v>
      </c>
      <c r="AC49" s="328">
        <f t="shared" si="10"/>
        <v>53.846153846153847</v>
      </c>
      <c r="AD49" s="328">
        <f t="shared" si="10"/>
        <v>61.53846153846154</v>
      </c>
      <c r="AE49" s="328">
        <f t="shared" si="26"/>
        <v>53.846153846153847</v>
      </c>
      <c r="AF49" s="328">
        <f t="shared" si="27"/>
        <v>53.846153846153847</v>
      </c>
      <c r="AG49" s="329">
        <f t="shared" si="27"/>
        <v>53.846153846153847</v>
      </c>
      <c r="AH49" s="768">
        <v>1</v>
      </c>
      <c r="AI49" s="769">
        <v>1</v>
      </c>
      <c r="AJ49" s="769">
        <v>1</v>
      </c>
      <c r="AK49" s="769">
        <v>1</v>
      </c>
      <c r="AL49" s="769">
        <v>1</v>
      </c>
      <c r="AM49" s="769">
        <v>1</v>
      </c>
      <c r="AN49" s="769">
        <v>1</v>
      </c>
      <c r="AO49" s="769">
        <v>1</v>
      </c>
      <c r="AP49" s="769">
        <v>1</v>
      </c>
      <c r="AQ49" s="769">
        <v>1</v>
      </c>
      <c r="AR49" s="769">
        <v>1</v>
      </c>
      <c r="AS49" s="769">
        <v>1</v>
      </c>
      <c r="AT49" s="769">
        <v>2</v>
      </c>
      <c r="AU49" s="769">
        <v>6</v>
      </c>
      <c r="AV49" s="771">
        <v>7</v>
      </c>
    </row>
    <row r="50" spans="2:48" ht="14.4" x14ac:dyDescent="0.3">
      <c r="B50" s="905"/>
      <c r="C50" s="1" t="s">
        <v>4</v>
      </c>
      <c r="D50" s="741">
        <v>4</v>
      </c>
      <c r="E50" s="741">
        <v>7</v>
      </c>
      <c r="F50" s="741">
        <v>6</v>
      </c>
      <c r="G50" s="741">
        <v>5</v>
      </c>
      <c r="H50" s="741">
        <v>4</v>
      </c>
      <c r="I50" s="741">
        <v>4</v>
      </c>
      <c r="J50" s="741">
        <v>4</v>
      </c>
      <c r="K50" s="741">
        <v>4</v>
      </c>
      <c r="L50" s="741">
        <v>3</v>
      </c>
      <c r="M50" s="741">
        <v>3</v>
      </c>
      <c r="N50" s="741">
        <v>3</v>
      </c>
      <c r="O50" s="741">
        <v>2</v>
      </c>
      <c r="P50" s="740">
        <v>2</v>
      </c>
      <c r="Q50" s="742">
        <v>2</v>
      </c>
      <c r="R50" s="742">
        <v>2</v>
      </c>
      <c r="S50" s="143">
        <f>100</f>
        <v>100</v>
      </c>
      <c r="T50" s="328">
        <f t="shared" si="3"/>
        <v>175</v>
      </c>
      <c r="U50" s="328">
        <f t="shared" si="4"/>
        <v>150</v>
      </c>
      <c r="V50" s="328">
        <f t="shared" si="5"/>
        <v>125</v>
      </c>
      <c r="W50" s="328">
        <f t="shared" si="6"/>
        <v>100</v>
      </c>
      <c r="X50" s="328">
        <f t="shared" si="7"/>
        <v>100</v>
      </c>
      <c r="Y50" s="328">
        <f t="shared" si="8"/>
        <v>100</v>
      </c>
      <c r="Z50" s="328">
        <f t="shared" si="9"/>
        <v>100</v>
      </c>
      <c r="AA50" s="328">
        <f t="shared" si="10"/>
        <v>75</v>
      </c>
      <c r="AB50" s="328">
        <f t="shared" si="10"/>
        <v>75</v>
      </c>
      <c r="AC50" s="328">
        <f t="shared" si="10"/>
        <v>75</v>
      </c>
      <c r="AD50" s="328">
        <f t="shared" si="10"/>
        <v>50</v>
      </c>
      <c r="AE50" s="328">
        <f t="shared" si="26"/>
        <v>50</v>
      </c>
      <c r="AF50" s="328">
        <f t="shared" si="27"/>
        <v>50</v>
      </c>
      <c r="AG50" s="329">
        <f t="shared" si="27"/>
        <v>50</v>
      </c>
      <c r="AH50" s="768">
        <v>1</v>
      </c>
      <c r="AI50" s="769">
        <v>1</v>
      </c>
      <c r="AJ50" s="769">
        <v>1</v>
      </c>
      <c r="AK50" s="769">
        <v>1</v>
      </c>
      <c r="AL50" s="769">
        <v>1</v>
      </c>
      <c r="AM50" s="769">
        <v>1</v>
      </c>
      <c r="AN50" s="769">
        <v>1</v>
      </c>
      <c r="AO50" s="769">
        <v>1</v>
      </c>
      <c r="AP50" s="769">
        <v>1</v>
      </c>
      <c r="AQ50" s="769">
        <v>1</v>
      </c>
      <c r="AR50" s="769">
        <v>1</v>
      </c>
      <c r="AS50" s="769">
        <v>1</v>
      </c>
      <c r="AT50" s="769">
        <v>2</v>
      </c>
      <c r="AU50" s="769">
        <v>6</v>
      </c>
      <c r="AV50" s="771">
        <v>7</v>
      </c>
    </row>
    <row r="51" spans="2:48" ht="14.4" x14ac:dyDescent="0.3">
      <c r="B51" s="905"/>
      <c r="C51" s="1" t="s">
        <v>5</v>
      </c>
      <c r="D51" s="741">
        <v>3</v>
      </c>
      <c r="E51" s="741">
        <v>2</v>
      </c>
      <c r="F51" s="741">
        <v>2</v>
      </c>
      <c r="G51" s="741">
        <v>2</v>
      </c>
      <c r="H51" s="741">
        <v>2</v>
      </c>
      <c r="I51" s="741">
        <v>2</v>
      </c>
      <c r="J51" s="741">
        <v>2</v>
      </c>
      <c r="K51" s="741">
        <v>2</v>
      </c>
      <c r="L51" s="741">
        <v>1</v>
      </c>
      <c r="M51" s="741">
        <v>1</v>
      </c>
      <c r="N51" s="741">
        <v>1</v>
      </c>
      <c r="O51" s="741">
        <v>2</v>
      </c>
      <c r="P51" s="740">
        <v>2</v>
      </c>
      <c r="Q51" s="742">
        <v>2</v>
      </c>
      <c r="R51" s="742">
        <v>2</v>
      </c>
      <c r="S51" s="143">
        <f>100</f>
        <v>100</v>
      </c>
      <c r="T51" s="328">
        <f t="shared" si="3"/>
        <v>66.666666666666671</v>
      </c>
      <c r="U51" s="328">
        <f t="shared" si="4"/>
        <v>66.666666666666671</v>
      </c>
      <c r="V51" s="328">
        <f t="shared" si="5"/>
        <v>66.666666666666671</v>
      </c>
      <c r="W51" s="328">
        <f t="shared" si="6"/>
        <v>66.666666666666671</v>
      </c>
      <c r="X51" s="328">
        <f t="shared" si="7"/>
        <v>66.666666666666671</v>
      </c>
      <c r="Y51" s="328">
        <f t="shared" si="8"/>
        <v>66.666666666666671</v>
      </c>
      <c r="Z51" s="328">
        <f t="shared" si="9"/>
        <v>66.666666666666671</v>
      </c>
      <c r="AA51" s="328">
        <f t="shared" si="10"/>
        <v>33.333333333333336</v>
      </c>
      <c r="AB51" s="328">
        <f t="shared" si="10"/>
        <v>33.333333333333336</v>
      </c>
      <c r="AC51" s="328">
        <f t="shared" si="10"/>
        <v>33.333333333333336</v>
      </c>
      <c r="AD51" s="328">
        <f t="shared" si="10"/>
        <v>66.666666666666671</v>
      </c>
      <c r="AE51" s="328">
        <f t="shared" si="26"/>
        <v>66.666666666666671</v>
      </c>
      <c r="AF51" s="328">
        <f t="shared" si="27"/>
        <v>66.666666666666671</v>
      </c>
      <c r="AG51" s="329">
        <f t="shared" si="27"/>
        <v>66.666666666666671</v>
      </c>
      <c r="AH51" s="768">
        <v>1</v>
      </c>
      <c r="AI51" s="769">
        <v>1</v>
      </c>
      <c r="AJ51" s="769">
        <v>1</v>
      </c>
      <c r="AK51" s="769">
        <v>1</v>
      </c>
      <c r="AL51" s="769">
        <v>1</v>
      </c>
      <c r="AM51" s="769">
        <v>1</v>
      </c>
      <c r="AN51" s="769">
        <v>1</v>
      </c>
      <c r="AO51" s="769">
        <v>1</v>
      </c>
      <c r="AP51" s="769">
        <v>1</v>
      </c>
      <c r="AQ51" s="769">
        <v>1</v>
      </c>
      <c r="AR51" s="769">
        <v>1</v>
      </c>
      <c r="AS51" s="769">
        <v>1</v>
      </c>
      <c r="AT51" s="769">
        <v>2</v>
      </c>
      <c r="AU51" s="769">
        <v>6</v>
      </c>
      <c r="AV51" s="771">
        <v>7</v>
      </c>
    </row>
    <row r="52" spans="2:48" ht="14.4" x14ac:dyDescent="0.3">
      <c r="B52" s="905"/>
      <c r="C52" s="1" t="s">
        <v>6</v>
      </c>
      <c r="D52" s="741">
        <v>104</v>
      </c>
      <c r="E52" s="741">
        <v>103</v>
      </c>
      <c r="F52" s="741">
        <v>104</v>
      </c>
      <c r="G52" s="741">
        <v>115</v>
      </c>
      <c r="H52" s="741">
        <v>120</v>
      </c>
      <c r="I52" s="741">
        <v>165</v>
      </c>
      <c r="J52" s="741">
        <v>189</v>
      </c>
      <c r="K52" s="741">
        <v>193</v>
      </c>
      <c r="L52" s="741">
        <v>201</v>
      </c>
      <c r="M52" s="741">
        <v>216</v>
      </c>
      <c r="N52" s="741">
        <v>234</v>
      </c>
      <c r="O52" s="741">
        <v>252</v>
      </c>
      <c r="P52" s="740">
        <v>247</v>
      </c>
      <c r="Q52" s="742">
        <v>250</v>
      </c>
      <c r="R52" s="742">
        <v>252</v>
      </c>
      <c r="S52" s="143">
        <f>100</f>
        <v>100</v>
      </c>
      <c r="T52" s="328">
        <f t="shared" si="3"/>
        <v>99.038461538461533</v>
      </c>
      <c r="U52" s="328">
        <f t="shared" si="4"/>
        <v>100</v>
      </c>
      <c r="V52" s="328">
        <f t="shared" si="5"/>
        <v>110.57692307692308</v>
      </c>
      <c r="W52" s="328">
        <f t="shared" si="6"/>
        <v>115.38461538461539</v>
      </c>
      <c r="X52" s="328">
        <f t="shared" si="7"/>
        <v>158.65384615384616</v>
      </c>
      <c r="Y52" s="328">
        <f t="shared" si="8"/>
        <v>181.73076923076923</v>
      </c>
      <c r="Z52" s="328">
        <f t="shared" si="9"/>
        <v>185.57692307692307</v>
      </c>
      <c r="AA52" s="328">
        <f t="shared" si="10"/>
        <v>193.26923076923077</v>
      </c>
      <c r="AB52" s="328">
        <f t="shared" si="10"/>
        <v>207.69230769230768</v>
      </c>
      <c r="AC52" s="328">
        <f t="shared" si="10"/>
        <v>225</v>
      </c>
      <c r="AD52" s="328">
        <f t="shared" si="10"/>
        <v>242.30769230769232</v>
      </c>
      <c r="AE52" s="328">
        <f t="shared" si="26"/>
        <v>237.5</v>
      </c>
      <c r="AF52" s="328">
        <f t="shared" si="27"/>
        <v>240.38461538461539</v>
      </c>
      <c r="AG52" s="329">
        <f t="shared" si="27"/>
        <v>242.30769230769232</v>
      </c>
      <c r="AH52" s="768">
        <v>1</v>
      </c>
      <c r="AI52" s="769">
        <v>1</v>
      </c>
      <c r="AJ52" s="769">
        <v>1</v>
      </c>
      <c r="AK52" s="769">
        <v>1</v>
      </c>
      <c r="AL52" s="769">
        <v>1</v>
      </c>
      <c r="AM52" s="769">
        <v>1</v>
      </c>
      <c r="AN52" s="769">
        <v>1</v>
      </c>
      <c r="AO52" s="769">
        <v>1</v>
      </c>
      <c r="AP52" s="769">
        <v>1</v>
      </c>
      <c r="AQ52" s="769">
        <v>1</v>
      </c>
      <c r="AR52" s="769">
        <v>1</v>
      </c>
      <c r="AS52" s="769">
        <v>1</v>
      </c>
      <c r="AT52" s="769">
        <v>2</v>
      </c>
      <c r="AU52" s="769">
        <v>6</v>
      </c>
      <c r="AV52" s="771">
        <v>7</v>
      </c>
    </row>
    <row r="53" spans="2:48" ht="14.4" x14ac:dyDescent="0.3">
      <c r="B53" s="906"/>
      <c r="C53" s="8" t="s">
        <v>7</v>
      </c>
      <c r="D53">
        <v>101</v>
      </c>
      <c r="E53">
        <v>101</v>
      </c>
      <c r="F53">
        <v>102</v>
      </c>
      <c r="G53">
        <v>113</v>
      </c>
      <c r="H53">
        <v>118</v>
      </c>
      <c r="I53">
        <v>163</v>
      </c>
      <c r="J53">
        <v>187</v>
      </c>
      <c r="K53">
        <v>191</v>
      </c>
      <c r="L53">
        <v>200</v>
      </c>
      <c r="M53">
        <v>215</v>
      </c>
      <c r="N53">
        <v>233</v>
      </c>
      <c r="O53">
        <v>250</v>
      </c>
      <c r="P53">
        <v>245</v>
      </c>
      <c r="Q53">
        <v>248</v>
      </c>
      <c r="R53">
        <v>250</v>
      </c>
      <c r="S53" s="143">
        <f>100</f>
        <v>100</v>
      </c>
      <c r="T53" s="328">
        <f t="shared" si="3"/>
        <v>100</v>
      </c>
      <c r="U53" s="328">
        <f t="shared" si="4"/>
        <v>100.99009900990099</v>
      </c>
      <c r="V53" s="328">
        <f t="shared" si="5"/>
        <v>111.88118811881188</v>
      </c>
      <c r="W53" s="328">
        <f t="shared" si="6"/>
        <v>116.83168316831683</v>
      </c>
      <c r="X53" s="328">
        <f t="shared" si="7"/>
        <v>161.38613861386139</v>
      </c>
      <c r="Y53" s="328">
        <f t="shared" si="8"/>
        <v>185.14851485148515</v>
      </c>
      <c r="Z53" s="328">
        <f t="shared" si="9"/>
        <v>189.1089108910891</v>
      </c>
      <c r="AA53" s="328">
        <f t="shared" si="10"/>
        <v>198.01980198019803</v>
      </c>
      <c r="AB53" s="328">
        <f t="shared" si="10"/>
        <v>212.87128712871288</v>
      </c>
      <c r="AC53" s="328">
        <f t="shared" si="10"/>
        <v>230.69306930693068</v>
      </c>
      <c r="AD53" s="328">
        <f t="shared" si="10"/>
        <v>247.52475247524754</v>
      </c>
      <c r="AE53" s="328">
        <f t="shared" si="26"/>
        <v>242.57425742574259</v>
      </c>
      <c r="AF53" s="328">
        <f t="shared" si="27"/>
        <v>245.54455445544554</v>
      </c>
      <c r="AG53" s="329">
        <f t="shared" si="27"/>
        <v>247.52475247524754</v>
      </c>
      <c r="AH53" s="772"/>
      <c r="AI53" s="773"/>
      <c r="AJ53" s="773"/>
      <c r="AK53" s="773"/>
      <c r="AL53" s="773"/>
      <c r="AM53" s="773"/>
      <c r="AN53" s="773"/>
      <c r="AO53" s="773"/>
      <c r="AP53" s="773"/>
      <c r="AQ53" s="773"/>
      <c r="AR53" s="773"/>
      <c r="AS53" s="773"/>
      <c r="AT53" s="773"/>
      <c r="AU53" s="773"/>
      <c r="AV53" s="774"/>
    </row>
    <row r="54" spans="2:48" ht="15" customHeight="1" x14ac:dyDescent="0.3">
      <c r="B54" s="907" t="s">
        <v>26</v>
      </c>
      <c r="C54" s="1" t="s">
        <v>2</v>
      </c>
      <c r="D54" s="741">
        <v>0</v>
      </c>
      <c r="E54" s="741">
        <v>0</v>
      </c>
      <c r="F54" s="741">
        <v>0</v>
      </c>
      <c r="G54" s="741">
        <v>0</v>
      </c>
      <c r="H54" s="741">
        <v>0</v>
      </c>
      <c r="I54" s="741">
        <v>0</v>
      </c>
      <c r="J54" s="741">
        <v>0</v>
      </c>
      <c r="K54" s="741">
        <v>0</v>
      </c>
      <c r="L54" s="741">
        <v>0</v>
      </c>
      <c r="M54" s="741">
        <v>2</v>
      </c>
      <c r="N54" s="741">
        <v>3</v>
      </c>
      <c r="O54" s="741">
        <v>3</v>
      </c>
      <c r="P54" s="740">
        <v>2</v>
      </c>
      <c r="Q54" s="742">
        <v>0</v>
      </c>
      <c r="R54" s="742">
        <v>0</v>
      </c>
      <c r="S54" s="143">
        <f>100</f>
        <v>100</v>
      </c>
      <c r="T54" s="328" t="e">
        <f t="shared" si="3"/>
        <v>#DIV/0!</v>
      </c>
      <c r="U54" s="328" t="e">
        <f t="shared" si="4"/>
        <v>#DIV/0!</v>
      </c>
      <c r="V54" s="328" t="e">
        <f t="shared" si="5"/>
        <v>#DIV/0!</v>
      </c>
      <c r="W54" s="328" t="e">
        <f t="shared" si="6"/>
        <v>#DIV/0!</v>
      </c>
      <c r="X54" s="328" t="e">
        <f t="shared" si="7"/>
        <v>#DIV/0!</v>
      </c>
      <c r="Y54" s="328" t="e">
        <f t="shared" si="8"/>
        <v>#DIV/0!</v>
      </c>
      <c r="Z54" s="328" t="e">
        <f t="shared" si="9"/>
        <v>#DIV/0!</v>
      </c>
      <c r="AA54" s="328" t="e">
        <f t="shared" si="10"/>
        <v>#DIV/0!</v>
      </c>
      <c r="AB54" s="328" t="e">
        <f t="shared" si="10"/>
        <v>#DIV/0!</v>
      </c>
      <c r="AC54" s="328" t="e">
        <f t="shared" si="10"/>
        <v>#DIV/0!</v>
      </c>
      <c r="AD54" s="328" t="e">
        <f t="shared" si="10"/>
        <v>#DIV/0!</v>
      </c>
      <c r="AE54" s="328" t="e">
        <f t="shared" si="26"/>
        <v>#DIV/0!</v>
      </c>
      <c r="AF54" s="328" t="e">
        <f t="shared" si="27"/>
        <v>#DIV/0!</v>
      </c>
      <c r="AG54" s="329" t="e">
        <f t="shared" si="27"/>
        <v>#DIV/0!</v>
      </c>
      <c r="AH54" s="768">
        <v>1</v>
      </c>
      <c r="AI54" s="769">
        <v>1</v>
      </c>
      <c r="AJ54" s="769">
        <v>1</v>
      </c>
      <c r="AK54" s="769">
        <v>1</v>
      </c>
      <c r="AL54" s="769">
        <v>1</v>
      </c>
      <c r="AM54" s="769">
        <v>1</v>
      </c>
      <c r="AN54" s="769">
        <v>1</v>
      </c>
      <c r="AO54" s="769">
        <v>1</v>
      </c>
      <c r="AP54" s="769">
        <v>1</v>
      </c>
      <c r="AQ54" s="769">
        <v>1</v>
      </c>
      <c r="AR54" s="769">
        <v>1</v>
      </c>
      <c r="AS54" s="769">
        <v>1</v>
      </c>
      <c r="AT54" s="769">
        <v>2</v>
      </c>
      <c r="AU54" s="769">
        <v>6</v>
      </c>
      <c r="AV54" s="771">
        <v>7</v>
      </c>
    </row>
    <row r="55" spans="2:48" ht="14.4" x14ac:dyDescent="0.3">
      <c r="B55" s="905"/>
      <c r="C55" s="1" t="s">
        <v>3</v>
      </c>
      <c r="D55" s="741">
        <v>0</v>
      </c>
      <c r="E55" s="741">
        <v>0</v>
      </c>
      <c r="F55" s="741">
        <v>0</v>
      </c>
      <c r="G55" s="741">
        <v>0</v>
      </c>
      <c r="H55" s="741">
        <v>0</v>
      </c>
      <c r="I55" s="741">
        <v>0</v>
      </c>
      <c r="J55" s="741">
        <v>0</v>
      </c>
      <c r="K55" s="741">
        <v>0</v>
      </c>
      <c r="L55" s="741">
        <v>0</v>
      </c>
      <c r="M55" s="741">
        <v>0</v>
      </c>
      <c r="N55" s="741">
        <v>0</v>
      </c>
      <c r="O55" s="741">
        <v>0</v>
      </c>
      <c r="P55" s="740">
        <v>0</v>
      </c>
      <c r="Q55" s="742">
        <v>0</v>
      </c>
      <c r="R55" s="742">
        <v>0</v>
      </c>
      <c r="S55" s="143">
        <f>100</f>
        <v>100</v>
      </c>
      <c r="T55" s="328" t="e">
        <f t="shared" si="3"/>
        <v>#DIV/0!</v>
      </c>
      <c r="U55" s="328" t="e">
        <f t="shared" si="4"/>
        <v>#DIV/0!</v>
      </c>
      <c r="V55" s="328" t="e">
        <f t="shared" si="5"/>
        <v>#DIV/0!</v>
      </c>
      <c r="W55" s="328" t="e">
        <f t="shared" si="6"/>
        <v>#DIV/0!</v>
      </c>
      <c r="X55" s="328" t="e">
        <f t="shared" si="7"/>
        <v>#DIV/0!</v>
      </c>
      <c r="Y55" s="328" t="e">
        <f t="shared" si="8"/>
        <v>#DIV/0!</v>
      </c>
      <c r="Z55" s="328" t="e">
        <f t="shared" si="9"/>
        <v>#DIV/0!</v>
      </c>
      <c r="AA55" s="328" t="e">
        <f t="shared" si="10"/>
        <v>#DIV/0!</v>
      </c>
      <c r="AB55" s="328" t="e">
        <f t="shared" si="10"/>
        <v>#DIV/0!</v>
      </c>
      <c r="AC55" s="328" t="e">
        <f t="shared" si="10"/>
        <v>#DIV/0!</v>
      </c>
      <c r="AD55" s="328" t="e">
        <f t="shared" si="10"/>
        <v>#DIV/0!</v>
      </c>
      <c r="AE55" s="328" t="e">
        <f t="shared" si="26"/>
        <v>#DIV/0!</v>
      </c>
      <c r="AF55" s="328" t="e">
        <f t="shared" si="27"/>
        <v>#DIV/0!</v>
      </c>
      <c r="AG55" s="329" t="e">
        <f t="shared" si="27"/>
        <v>#DIV/0!</v>
      </c>
      <c r="AH55" s="768">
        <v>1</v>
      </c>
      <c r="AI55" s="769">
        <v>1</v>
      </c>
      <c r="AJ55" s="769">
        <v>1</v>
      </c>
      <c r="AK55" s="769">
        <v>1</v>
      </c>
      <c r="AL55" s="769">
        <v>1</v>
      </c>
      <c r="AM55" s="769">
        <v>1</v>
      </c>
      <c r="AN55" s="769">
        <v>1</v>
      </c>
      <c r="AO55" s="769">
        <v>1</v>
      </c>
      <c r="AP55" s="769">
        <v>1</v>
      </c>
      <c r="AQ55" s="769">
        <v>1</v>
      </c>
      <c r="AR55" s="769">
        <v>1</v>
      </c>
      <c r="AS55" s="769">
        <v>1</v>
      </c>
      <c r="AT55" s="769">
        <v>2</v>
      </c>
      <c r="AU55" s="769">
        <v>6</v>
      </c>
      <c r="AV55" s="771">
        <v>7</v>
      </c>
    </row>
    <row r="56" spans="2:48" ht="14.4" x14ac:dyDescent="0.3">
      <c r="B56" s="905"/>
      <c r="C56" s="1" t="s">
        <v>4</v>
      </c>
      <c r="D56" s="741">
        <v>0</v>
      </c>
      <c r="E56" s="741">
        <v>0</v>
      </c>
      <c r="F56" s="741">
        <v>0</v>
      </c>
      <c r="G56" s="741">
        <v>0</v>
      </c>
      <c r="H56" s="741">
        <v>0</v>
      </c>
      <c r="I56" s="741">
        <v>0</v>
      </c>
      <c r="J56" s="741">
        <v>0</v>
      </c>
      <c r="K56" s="741">
        <v>0</v>
      </c>
      <c r="L56" s="741">
        <v>0</v>
      </c>
      <c r="M56" s="741">
        <v>0</v>
      </c>
      <c r="N56" s="741">
        <v>0</v>
      </c>
      <c r="O56" s="741">
        <v>0</v>
      </c>
      <c r="P56" s="740">
        <v>0</v>
      </c>
      <c r="Q56" s="742">
        <v>0</v>
      </c>
      <c r="R56" s="742">
        <v>0</v>
      </c>
      <c r="S56" s="143">
        <f>100</f>
        <v>100</v>
      </c>
      <c r="T56" s="328" t="e">
        <f t="shared" si="3"/>
        <v>#DIV/0!</v>
      </c>
      <c r="U56" s="328" t="e">
        <f t="shared" si="4"/>
        <v>#DIV/0!</v>
      </c>
      <c r="V56" s="328" t="e">
        <f t="shared" si="5"/>
        <v>#DIV/0!</v>
      </c>
      <c r="W56" s="328" t="e">
        <f t="shared" si="6"/>
        <v>#DIV/0!</v>
      </c>
      <c r="X56" s="328" t="e">
        <f t="shared" si="7"/>
        <v>#DIV/0!</v>
      </c>
      <c r="Y56" s="328" t="e">
        <f t="shared" si="8"/>
        <v>#DIV/0!</v>
      </c>
      <c r="Z56" s="328" t="e">
        <f t="shared" si="9"/>
        <v>#DIV/0!</v>
      </c>
      <c r="AA56" s="328" t="e">
        <f t="shared" si="10"/>
        <v>#DIV/0!</v>
      </c>
      <c r="AB56" s="328" t="e">
        <f t="shared" si="10"/>
        <v>#DIV/0!</v>
      </c>
      <c r="AC56" s="328" t="e">
        <f t="shared" si="10"/>
        <v>#DIV/0!</v>
      </c>
      <c r="AD56" s="328" t="e">
        <f t="shared" si="10"/>
        <v>#DIV/0!</v>
      </c>
      <c r="AE56" s="328" t="e">
        <f t="shared" si="26"/>
        <v>#DIV/0!</v>
      </c>
      <c r="AF56" s="328" t="e">
        <f t="shared" si="27"/>
        <v>#DIV/0!</v>
      </c>
      <c r="AG56" s="329" t="e">
        <f t="shared" si="27"/>
        <v>#DIV/0!</v>
      </c>
      <c r="AH56" s="768">
        <v>1</v>
      </c>
      <c r="AI56" s="769">
        <v>1</v>
      </c>
      <c r="AJ56" s="769">
        <v>1</v>
      </c>
      <c r="AK56" s="769">
        <v>1</v>
      </c>
      <c r="AL56" s="769">
        <v>1</v>
      </c>
      <c r="AM56" s="769">
        <v>1</v>
      </c>
      <c r="AN56" s="769">
        <v>1</v>
      </c>
      <c r="AO56" s="769">
        <v>1</v>
      </c>
      <c r="AP56" s="769">
        <v>1</v>
      </c>
      <c r="AQ56" s="769">
        <v>1</v>
      </c>
      <c r="AR56" s="769">
        <v>1</v>
      </c>
      <c r="AS56" s="769">
        <v>1</v>
      </c>
      <c r="AT56" s="769">
        <v>2</v>
      </c>
      <c r="AU56" s="769">
        <v>6</v>
      </c>
      <c r="AV56" s="771">
        <v>7</v>
      </c>
    </row>
    <row r="57" spans="2:48" ht="14.4" x14ac:dyDescent="0.3">
      <c r="B57" s="905"/>
      <c r="C57" s="1" t="s">
        <v>5</v>
      </c>
      <c r="D57" s="741">
        <v>0</v>
      </c>
      <c r="E57" s="741">
        <v>0</v>
      </c>
      <c r="F57" s="741">
        <v>0</v>
      </c>
      <c r="G57" s="741">
        <v>0</v>
      </c>
      <c r="H57" s="741">
        <v>0</v>
      </c>
      <c r="I57" s="741">
        <v>0</v>
      </c>
      <c r="J57" s="741">
        <v>0</v>
      </c>
      <c r="K57" s="741">
        <v>0</v>
      </c>
      <c r="L57" s="741">
        <v>0</v>
      </c>
      <c r="M57" s="741">
        <v>0</v>
      </c>
      <c r="N57" s="741">
        <v>0</v>
      </c>
      <c r="O57" s="741">
        <v>0</v>
      </c>
      <c r="P57" s="740">
        <v>0</v>
      </c>
      <c r="Q57" s="742">
        <v>0</v>
      </c>
      <c r="R57" s="742">
        <v>0</v>
      </c>
      <c r="S57" s="143">
        <f>100</f>
        <v>100</v>
      </c>
      <c r="T57" s="328" t="e">
        <f t="shared" si="3"/>
        <v>#DIV/0!</v>
      </c>
      <c r="U57" s="328" t="e">
        <f t="shared" si="4"/>
        <v>#DIV/0!</v>
      </c>
      <c r="V57" s="328" t="e">
        <f t="shared" si="5"/>
        <v>#DIV/0!</v>
      </c>
      <c r="W57" s="328" t="e">
        <f t="shared" si="6"/>
        <v>#DIV/0!</v>
      </c>
      <c r="X57" s="328" t="e">
        <f t="shared" si="7"/>
        <v>#DIV/0!</v>
      </c>
      <c r="Y57" s="328" t="e">
        <f t="shared" si="8"/>
        <v>#DIV/0!</v>
      </c>
      <c r="Z57" s="328" t="e">
        <f t="shared" si="9"/>
        <v>#DIV/0!</v>
      </c>
      <c r="AA57" s="328" t="e">
        <f t="shared" si="10"/>
        <v>#DIV/0!</v>
      </c>
      <c r="AB57" s="328" t="e">
        <f t="shared" si="10"/>
        <v>#DIV/0!</v>
      </c>
      <c r="AC57" s="328" t="e">
        <f t="shared" si="10"/>
        <v>#DIV/0!</v>
      </c>
      <c r="AD57" s="328" t="e">
        <f t="shared" si="10"/>
        <v>#DIV/0!</v>
      </c>
      <c r="AE57" s="328" t="e">
        <f t="shared" si="26"/>
        <v>#DIV/0!</v>
      </c>
      <c r="AF57" s="328" t="e">
        <f t="shared" si="27"/>
        <v>#DIV/0!</v>
      </c>
      <c r="AG57" s="329" t="e">
        <f t="shared" si="27"/>
        <v>#DIV/0!</v>
      </c>
      <c r="AH57" s="768">
        <v>1</v>
      </c>
      <c r="AI57" s="769">
        <v>1</v>
      </c>
      <c r="AJ57" s="769">
        <v>1</v>
      </c>
      <c r="AK57" s="769">
        <v>1</v>
      </c>
      <c r="AL57" s="769">
        <v>1</v>
      </c>
      <c r="AM57" s="769">
        <v>1</v>
      </c>
      <c r="AN57" s="769">
        <v>1</v>
      </c>
      <c r="AO57" s="769">
        <v>1</v>
      </c>
      <c r="AP57" s="769">
        <v>1</v>
      </c>
      <c r="AQ57" s="769">
        <v>1</v>
      </c>
      <c r="AR57" s="769">
        <v>1</v>
      </c>
      <c r="AS57" s="769">
        <v>1</v>
      </c>
      <c r="AT57" s="769">
        <v>2</v>
      </c>
      <c r="AU57" s="769">
        <v>6</v>
      </c>
      <c r="AV57" s="771">
        <v>7</v>
      </c>
    </row>
    <row r="58" spans="2:48" ht="14.4" x14ac:dyDescent="0.3">
      <c r="B58" s="905"/>
      <c r="C58" s="1" t="s">
        <v>6</v>
      </c>
      <c r="D58" s="741">
        <v>0</v>
      </c>
      <c r="E58" s="741">
        <v>0</v>
      </c>
      <c r="F58" s="741">
        <v>0</v>
      </c>
      <c r="G58" s="741">
        <v>0</v>
      </c>
      <c r="H58" s="741">
        <v>0</v>
      </c>
      <c r="I58" s="741">
        <v>0</v>
      </c>
      <c r="J58" s="741">
        <v>0</v>
      </c>
      <c r="K58" s="741">
        <v>0</v>
      </c>
      <c r="L58" s="741">
        <v>0</v>
      </c>
      <c r="M58" s="741">
        <v>2</v>
      </c>
      <c r="N58" s="741">
        <v>3</v>
      </c>
      <c r="O58" s="741">
        <v>3</v>
      </c>
      <c r="P58" s="740">
        <v>2</v>
      </c>
      <c r="Q58" s="742">
        <v>0</v>
      </c>
      <c r="R58" s="742">
        <v>0</v>
      </c>
      <c r="S58" s="143">
        <f>100</f>
        <v>100</v>
      </c>
      <c r="T58" s="328" t="e">
        <f t="shared" si="3"/>
        <v>#DIV/0!</v>
      </c>
      <c r="U58" s="328" t="e">
        <f t="shared" si="4"/>
        <v>#DIV/0!</v>
      </c>
      <c r="V58" s="328" t="e">
        <f t="shared" si="5"/>
        <v>#DIV/0!</v>
      </c>
      <c r="W58" s="328" t="e">
        <f t="shared" si="6"/>
        <v>#DIV/0!</v>
      </c>
      <c r="X58" s="328" t="e">
        <f t="shared" si="7"/>
        <v>#DIV/0!</v>
      </c>
      <c r="Y58" s="328" t="e">
        <f t="shared" si="8"/>
        <v>#DIV/0!</v>
      </c>
      <c r="Z58" s="328" t="e">
        <f t="shared" si="9"/>
        <v>#DIV/0!</v>
      </c>
      <c r="AA58" s="328" t="e">
        <f t="shared" si="10"/>
        <v>#DIV/0!</v>
      </c>
      <c r="AB58" s="328" t="e">
        <f t="shared" si="10"/>
        <v>#DIV/0!</v>
      </c>
      <c r="AC58" s="328" t="e">
        <f t="shared" si="10"/>
        <v>#DIV/0!</v>
      </c>
      <c r="AD58" s="328" t="e">
        <f t="shared" si="10"/>
        <v>#DIV/0!</v>
      </c>
      <c r="AE58" s="328" t="e">
        <f t="shared" si="26"/>
        <v>#DIV/0!</v>
      </c>
      <c r="AF58" s="328" t="e">
        <f t="shared" si="27"/>
        <v>#DIV/0!</v>
      </c>
      <c r="AG58" s="329" t="e">
        <f t="shared" si="27"/>
        <v>#DIV/0!</v>
      </c>
      <c r="AH58" s="768">
        <v>1</v>
      </c>
      <c r="AI58" s="769">
        <v>1</v>
      </c>
      <c r="AJ58" s="769">
        <v>1</v>
      </c>
      <c r="AK58" s="769">
        <v>1</v>
      </c>
      <c r="AL58" s="769">
        <v>1</v>
      </c>
      <c r="AM58" s="769">
        <v>1</v>
      </c>
      <c r="AN58" s="769">
        <v>1</v>
      </c>
      <c r="AO58" s="769">
        <v>1</v>
      </c>
      <c r="AP58" s="769">
        <v>1</v>
      </c>
      <c r="AQ58" s="769">
        <v>1</v>
      </c>
      <c r="AR58" s="769">
        <v>1</v>
      </c>
      <c r="AS58" s="769">
        <v>1</v>
      </c>
      <c r="AT58" s="769">
        <v>2</v>
      </c>
      <c r="AU58" s="769">
        <v>6</v>
      </c>
      <c r="AV58" s="771">
        <v>7</v>
      </c>
    </row>
    <row r="59" spans="2:48" ht="14.4" x14ac:dyDescent="0.3">
      <c r="B59" s="906"/>
      <c r="C59" s="1" t="s">
        <v>7</v>
      </c>
      <c r="D59">
        <v>0</v>
      </c>
      <c r="E59">
        <v>0</v>
      </c>
      <c r="F59">
        <v>0</v>
      </c>
      <c r="G59">
        <v>0</v>
      </c>
      <c r="H59">
        <v>0</v>
      </c>
      <c r="I59">
        <v>0</v>
      </c>
      <c r="J59">
        <v>0</v>
      </c>
      <c r="K59">
        <v>0</v>
      </c>
      <c r="L59">
        <v>0</v>
      </c>
      <c r="M59">
        <v>2</v>
      </c>
      <c r="N59">
        <v>3</v>
      </c>
      <c r="O59">
        <v>3</v>
      </c>
      <c r="P59">
        <v>2</v>
      </c>
      <c r="Q59">
        <v>0</v>
      </c>
      <c r="R59">
        <v>0</v>
      </c>
      <c r="S59" s="143">
        <f>100</f>
        <v>100</v>
      </c>
      <c r="T59" s="328" t="e">
        <f t="shared" si="3"/>
        <v>#DIV/0!</v>
      </c>
      <c r="U59" s="328" t="e">
        <f t="shared" si="4"/>
        <v>#DIV/0!</v>
      </c>
      <c r="V59" s="328" t="e">
        <f t="shared" si="5"/>
        <v>#DIV/0!</v>
      </c>
      <c r="W59" s="328" t="e">
        <f t="shared" si="6"/>
        <v>#DIV/0!</v>
      </c>
      <c r="X59" s="328" t="e">
        <f t="shared" si="7"/>
        <v>#DIV/0!</v>
      </c>
      <c r="Y59" s="328" t="e">
        <f t="shared" si="8"/>
        <v>#DIV/0!</v>
      </c>
      <c r="Z59" s="328" t="e">
        <f t="shared" si="9"/>
        <v>#DIV/0!</v>
      </c>
      <c r="AA59" s="328" t="e">
        <f t="shared" si="10"/>
        <v>#DIV/0!</v>
      </c>
      <c r="AB59" s="328" t="e">
        <f t="shared" si="10"/>
        <v>#DIV/0!</v>
      </c>
      <c r="AC59" s="328" t="e">
        <f t="shared" si="10"/>
        <v>#DIV/0!</v>
      </c>
      <c r="AD59" s="328" t="e">
        <f t="shared" si="10"/>
        <v>#DIV/0!</v>
      </c>
      <c r="AE59" s="328" t="e">
        <f t="shared" si="26"/>
        <v>#DIV/0!</v>
      </c>
      <c r="AF59" s="328" t="e">
        <f t="shared" si="27"/>
        <v>#DIV/0!</v>
      </c>
      <c r="AG59" s="329" t="e">
        <f t="shared" si="27"/>
        <v>#DIV/0!</v>
      </c>
      <c r="AH59" s="772"/>
      <c r="AI59" s="773"/>
      <c r="AJ59" s="773"/>
      <c r="AK59" s="773"/>
      <c r="AL59" s="773"/>
      <c r="AM59" s="773"/>
      <c r="AN59" s="773"/>
      <c r="AO59" s="773"/>
      <c r="AP59" s="773"/>
      <c r="AQ59" s="773"/>
      <c r="AR59" s="773"/>
      <c r="AS59" s="773"/>
      <c r="AT59" s="773"/>
      <c r="AU59" s="773"/>
      <c r="AV59" s="774"/>
    </row>
    <row r="60" spans="2:48" ht="15" customHeight="1" x14ac:dyDescent="0.3">
      <c r="B60" s="907" t="s">
        <v>27</v>
      </c>
      <c r="C60" s="7" t="s">
        <v>2</v>
      </c>
      <c r="D60" s="741">
        <v>322</v>
      </c>
      <c r="E60" s="741">
        <v>318</v>
      </c>
      <c r="F60" s="741">
        <v>295</v>
      </c>
      <c r="G60" s="741">
        <v>309</v>
      </c>
      <c r="H60" s="741">
        <v>300</v>
      </c>
      <c r="I60" s="741">
        <v>312</v>
      </c>
      <c r="J60" s="741">
        <v>285</v>
      </c>
      <c r="K60" s="741">
        <v>289</v>
      </c>
      <c r="L60" s="741">
        <v>277</v>
      </c>
      <c r="M60" s="741">
        <v>286</v>
      </c>
      <c r="N60" s="741">
        <v>272</v>
      </c>
      <c r="O60" s="741">
        <v>285</v>
      </c>
      <c r="P60" s="740">
        <v>293</v>
      </c>
      <c r="Q60" s="742">
        <v>297</v>
      </c>
      <c r="R60" s="742">
        <v>299</v>
      </c>
      <c r="S60" s="143">
        <f>100</f>
        <v>100</v>
      </c>
      <c r="T60" s="328">
        <f t="shared" si="3"/>
        <v>98.757763975155285</v>
      </c>
      <c r="U60" s="328">
        <f t="shared" si="4"/>
        <v>91.614906832298132</v>
      </c>
      <c r="V60" s="328">
        <f t="shared" si="5"/>
        <v>95.962732919254663</v>
      </c>
      <c r="W60" s="328">
        <f t="shared" si="6"/>
        <v>93.16770186335404</v>
      </c>
      <c r="X60" s="328">
        <f t="shared" si="7"/>
        <v>96.894409937888199</v>
      </c>
      <c r="Y60" s="328">
        <f t="shared" si="8"/>
        <v>88.509316770186331</v>
      </c>
      <c r="Z60" s="328">
        <f t="shared" si="9"/>
        <v>89.75155279503106</v>
      </c>
      <c r="AA60" s="328">
        <f t="shared" si="10"/>
        <v>86.024844720496901</v>
      </c>
      <c r="AB60" s="328">
        <f t="shared" si="10"/>
        <v>88.81987577639751</v>
      </c>
      <c r="AC60" s="328">
        <f t="shared" si="10"/>
        <v>84.472049689440993</v>
      </c>
      <c r="AD60" s="328">
        <f t="shared" si="10"/>
        <v>88.509316770186331</v>
      </c>
      <c r="AE60" s="328">
        <f t="shared" si="26"/>
        <v>90.993788819875775</v>
      </c>
      <c r="AF60" s="328">
        <f t="shared" si="27"/>
        <v>92.236024844720504</v>
      </c>
      <c r="AG60" s="329">
        <f t="shared" si="27"/>
        <v>92.857142857142861</v>
      </c>
      <c r="AH60" s="768">
        <v>1</v>
      </c>
      <c r="AI60" s="769">
        <v>1</v>
      </c>
      <c r="AJ60" s="769">
        <v>1</v>
      </c>
      <c r="AK60" s="769">
        <v>1</v>
      </c>
      <c r="AL60" s="769">
        <v>1</v>
      </c>
      <c r="AM60" s="769">
        <v>1</v>
      </c>
      <c r="AN60" s="769">
        <v>1</v>
      </c>
      <c r="AO60" s="769">
        <v>1</v>
      </c>
      <c r="AP60" s="769">
        <v>1</v>
      </c>
      <c r="AQ60" s="769">
        <v>1</v>
      </c>
      <c r="AR60" s="769">
        <v>1</v>
      </c>
      <c r="AS60" s="769">
        <v>1</v>
      </c>
      <c r="AT60" s="769">
        <v>2</v>
      </c>
      <c r="AU60" s="769">
        <v>6</v>
      </c>
      <c r="AV60" s="771">
        <v>7</v>
      </c>
    </row>
    <row r="61" spans="2:48" ht="14.4" x14ac:dyDescent="0.3">
      <c r="B61" s="905"/>
      <c r="C61" s="1" t="s">
        <v>3</v>
      </c>
      <c r="D61" s="741">
        <v>36</v>
      </c>
      <c r="E61" s="741">
        <v>35</v>
      </c>
      <c r="F61" s="741">
        <v>36</v>
      </c>
      <c r="G61" s="741">
        <v>32</v>
      </c>
      <c r="H61" s="741">
        <v>28</v>
      </c>
      <c r="I61" s="741">
        <v>32</v>
      </c>
      <c r="J61" s="741">
        <v>35</v>
      </c>
      <c r="K61" s="741">
        <v>28</v>
      </c>
      <c r="L61" s="741">
        <v>28</v>
      </c>
      <c r="M61" s="741">
        <v>29</v>
      </c>
      <c r="N61" s="741">
        <v>29</v>
      </c>
      <c r="O61" s="741">
        <v>29</v>
      </c>
      <c r="P61" s="740">
        <v>24</v>
      </c>
      <c r="Q61" s="742">
        <v>24</v>
      </c>
      <c r="R61" s="742">
        <v>24</v>
      </c>
      <c r="S61" s="143">
        <f>100</f>
        <v>100</v>
      </c>
      <c r="T61" s="328">
        <f t="shared" si="3"/>
        <v>97.222222222222229</v>
      </c>
      <c r="U61" s="328">
        <f t="shared" si="4"/>
        <v>100</v>
      </c>
      <c r="V61" s="328">
        <f t="shared" si="5"/>
        <v>88.888888888888886</v>
      </c>
      <c r="W61" s="328">
        <f t="shared" si="6"/>
        <v>77.777777777777771</v>
      </c>
      <c r="X61" s="328">
        <f t="shared" si="7"/>
        <v>88.888888888888886</v>
      </c>
      <c r="Y61" s="328">
        <f t="shared" si="8"/>
        <v>97.222222222222229</v>
      </c>
      <c r="Z61" s="328">
        <f t="shared" si="9"/>
        <v>77.777777777777771</v>
      </c>
      <c r="AA61" s="328">
        <f t="shared" si="10"/>
        <v>77.777777777777771</v>
      </c>
      <c r="AB61" s="328">
        <f t="shared" si="10"/>
        <v>80.555555555555557</v>
      </c>
      <c r="AC61" s="328">
        <f t="shared" si="10"/>
        <v>80.555555555555557</v>
      </c>
      <c r="AD61" s="328">
        <f t="shared" si="10"/>
        <v>80.555555555555557</v>
      </c>
      <c r="AE61" s="328">
        <f t="shared" si="26"/>
        <v>66.666666666666671</v>
      </c>
      <c r="AF61" s="328">
        <f t="shared" si="27"/>
        <v>66.666666666666671</v>
      </c>
      <c r="AG61" s="329">
        <f t="shared" si="27"/>
        <v>66.666666666666671</v>
      </c>
      <c r="AH61" s="768">
        <v>1</v>
      </c>
      <c r="AI61" s="769">
        <v>1</v>
      </c>
      <c r="AJ61" s="769">
        <v>1</v>
      </c>
      <c r="AK61" s="769">
        <v>1</v>
      </c>
      <c r="AL61" s="769">
        <v>1</v>
      </c>
      <c r="AM61" s="769">
        <v>1</v>
      </c>
      <c r="AN61" s="769">
        <v>1</v>
      </c>
      <c r="AO61" s="769">
        <v>1</v>
      </c>
      <c r="AP61" s="769">
        <v>1</v>
      </c>
      <c r="AQ61" s="769">
        <v>1</v>
      </c>
      <c r="AR61" s="769">
        <v>1</v>
      </c>
      <c r="AS61" s="769">
        <v>1</v>
      </c>
      <c r="AT61" s="769">
        <v>2</v>
      </c>
      <c r="AU61" s="769">
        <v>6</v>
      </c>
      <c r="AV61" s="771">
        <v>7</v>
      </c>
    </row>
    <row r="62" spans="2:48" ht="14.4" x14ac:dyDescent="0.3">
      <c r="B62" s="905"/>
      <c r="C62" s="1" t="s">
        <v>4</v>
      </c>
      <c r="D62" s="741">
        <v>26</v>
      </c>
      <c r="E62" s="741">
        <v>24</v>
      </c>
      <c r="F62" s="741">
        <v>23</v>
      </c>
      <c r="G62" s="741">
        <v>20</v>
      </c>
      <c r="H62" s="741">
        <v>19</v>
      </c>
      <c r="I62" s="741">
        <v>17</v>
      </c>
      <c r="J62" s="741">
        <v>17</v>
      </c>
      <c r="K62" s="741">
        <v>17</v>
      </c>
      <c r="L62" s="741">
        <v>16</v>
      </c>
      <c r="M62" s="741">
        <v>16</v>
      </c>
      <c r="N62" s="741">
        <v>16</v>
      </c>
      <c r="O62" s="741">
        <v>15</v>
      </c>
      <c r="P62" s="740">
        <v>15</v>
      </c>
      <c r="Q62" s="742">
        <v>15</v>
      </c>
      <c r="R62" s="742">
        <v>15</v>
      </c>
      <c r="S62" s="143">
        <f>100</f>
        <v>100</v>
      </c>
      <c r="T62" s="328">
        <f t="shared" si="3"/>
        <v>92.307692307692307</v>
      </c>
      <c r="U62" s="328">
        <f t="shared" si="4"/>
        <v>88.461538461538467</v>
      </c>
      <c r="V62" s="328">
        <f t="shared" si="5"/>
        <v>76.92307692307692</v>
      </c>
      <c r="W62" s="328">
        <f t="shared" si="6"/>
        <v>73.07692307692308</v>
      </c>
      <c r="X62" s="328">
        <f t="shared" si="7"/>
        <v>65.384615384615387</v>
      </c>
      <c r="Y62" s="328">
        <f t="shared" si="8"/>
        <v>65.384615384615387</v>
      </c>
      <c r="Z62" s="328">
        <f t="shared" si="9"/>
        <v>65.384615384615387</v>
      </c>
      <c r="AA62" s="328">
        <f t="shared" si="10"/>
        <v>61.53846153846154</v>
      </c>
      <c r="AB62" s="328">
        <f t="shared" si="10"/>
        <v>61.53846153846154</v>
      </c>
      <c r="AC62" s="328">
        <f t="shared" si="10"/>
        <v>61.53846153846154</v>
      </c>
      <c r="AD62" s="328">
        <f t="shared" si="10"/>
        <v>57.692307692307693</v>
      </c>
      <c r="AE62" s="328">
        <f t="shared" si="26"/>
        <v>57.692307692307693</v>
      </c>
      <c r="AF62" s="328">
        <f t="shared" si="27"/>
        <v>57.692307692307693</v>
      </c>
      <c r="AG62" s="329">
        <f t="shared" si="27"/>
        <v>57.692307692307693</v>
      </c>
      <c r="AH62" s="768">
        <v>1</v>
      </c>
      <c r="AI62" s="769">
        <v>1</v>
      </c>
      <c r="AJ62" s="769">
        <v>1</v>
      </c>
      <c r="AK62" s="769">
        <v>1</v>
      </c>
      <c r="AL62" s="769">
        <v>1</v>
      </c>
      <c r="AM62" s="769">
        <v>1</v>
      </c>
      <c r="AN62" s="769">
        <v>1</v>
      </c>
      <c r="AO62" s="769">
        <v>1</v>
      </c>
      <c r="AP62" s="769">
        <v>1</v>
      </c>
      <c r="AQ62" s="769">
        <v>1</v>
      </c>
      <c r="AR62" s="769">
        <v>1</v>
      </c>
      <c r="AS62" s="769">
        <v>1</v>
      </c>
      <c r="AT62" s="769">
        <v>2</v>
      </c>
      <c r="AU62" s="769">
        <v>6</v>
      </c>
      <c r="AV62" s="771">
        <v>7</v>
      </c>
    </row>
    <row r="63" spans="2:48" ht="14.4" x14ac:dyDescent="0.3">
      <c r="B63" s="905"/>
      <c r="C63" s="1" t="s">
        <v>5</v>
      </c>
      <c r="D63" s="741">
        <v>5</v>
      </c>
      <c r="E63" s="741">
        <v>3</v>
      </c>
      <c r="F63" s="741">
        <v>3</v>
      </c>
      <c r="G63" s="741">
        <v>2</v>
      </c>
      <c r="H63" s="741">
        <v>2</v>
      </c>
      <c r="I63" s="741">
        <v>1</v>
      </c>
      <c r="J63" s="741">
        <v>1</v>
      </c>
      <c r="K63" s="741">
        <v>0</v>
      </c>
      <c r="L63" s="741">
        <v>0</v>
      </c>
      <c r="M63" s="741">
        <v>0</v>
      </c>
      <c r="N63" s="741">
        <v>0</v>
      </c>
      <c r="O63" s="741">
        <v>0</v>
      </c>
      <c r="P63" s="740">
        <v>0</v>
      </c>
      <c r="Q63" s="742">
        <v>0</v>
      </c>
      <c r="R63" s="742">
        <v>0</v>
      </c>
      <c r="S63" s="143">
        <f>100</f>
        <v>100</v>
      </c>
      <c r="T63" s="328">
        <f t="shared" si="3"/>
        <v>60</v>
      </c>
      <c r="U63" s="328">
        <f t="shared" si="4"/>
        <v>60</v>
      </c>
      <c r="V63" s="328">
        <f t="shared" si="5"/>
        <v>40</v>
      </c>
      <c r="W63" s="328">
        <f t="shared" si="6"/>
        <v>40</v>
      </c>
      <c r="X63" s="328">
        <f t="shared" si="7"/>
        <v>20</v>
      </c>
      <c r="Y63" s="328">
        <f t="shared" si="8"/>
        <v>20</v>
      </c>
      <c r="Z63" s="328">
        <f t="shared" si="9"/>
        <v>0</v>
      </c>
      <c r="AA63" s="328">
        <f t="shared" si="10"/>
        <v>0</v>
      </c>
      <c r="AB63" s="328">
        <f t="shared" si="10"/>
        <v>0</v>
      </c>
      <c r="AC63" s="328">
        <f t="shared" si="10"/>
        <v>0</v>
      </c>
      <c r="AD63" s="328">
        <f t="shared" si="10"/>
        <v>0</v>
      </c>
      <c r="AE63" s="328">
        <f t="shared" si="26"/>
        <v>0</v>
      </c>
      <c r="AF63" s="328">
        <f t="shared" si="27"/>
        <v>0</v>
      </c>
      <c r="AG63" s="329">
        <f t="shared" si="27"/>
        <v>0</v>
      </c>
      <c r="AH63" s="768">
        <v>1</v>
      </c>
      <c r="AI63" s="769">
        <v>1</v>
      </c>
      <c r="AJ63" s="769">
        <v>1</v>
      </c>
      <c r="AK63" s="769">
        <v>1</v>
      </c>
      <c r="AL63" s="769">
        <v>1</v>
      </c>
      <c r="AM63" s="769">
        <v>1</v>
      </c>
      <c r="AN63" s="769">
        <v>1</v>
      </c>
      <c r="AO63" s="769">
        <v>1</v>
      </c>
      <c r="AP63" s="769">
        <v>1</v>
      </c>
      <c r="AQ63" s="769">
        <v>1</v>
      </c>
      <c r="AR63" s="769">
        <v>1</v>
      </c>
      <c r="AS63" s="769">
        <v>1</v>
      </c>
      <c r="AT63" s="769">
        <v>2</v>
      </c>
      <c r="AU63" s="769">
        <v>6</v>
      </c>
      <c r="AV63" s="771">
        <v>7</v>
      </c>
    </row>
    <row r="64" spans="2:48" ht="14.4" x14ac:dyDescent="0.3">
      <c r="B64" s="905"/>
      <c r="C64" s="1" t="s">
        <v>6</v>
      </c>
      <c r="D64" s="741">
        <v>389</v>
      </c>
      <c r="E64" s="741">
        <v>380</v>
      </c>
      <c r="F64" s="741">
        <v>357</v>
      </c>
      <c r="G64" s="741">
        <v>363</v>
      </c>
      <c r="H64" s="741">
        <v>349</v>
      </c>
      <c r="I64" s="741">
        <v>362</v>
      </c>
      <c r="J64" s="741">
        <v>338</v>
      </c>
      <c r="K64" s="741">
        <v>334</v>
      </c>
      <c r="L64" s="741">
        <v>321</v>
      </c>
      <c r="M64" s="741">
        <v>331</v>
      </c>
      <c r="N64" s="741">
        <v>317</v>
      </c>
      <c r="O64" s="741">
        <v>329</v>
      </c>
      <c r="P64" s="740">
        <v>332</v>
      </c>
      <c r="Q64" s="742">
        <v>336</v>
      </c>
      <c r="R64" s="742">
        <v>338</v>
      </c>
      <c r="S64" s="143">
        <f>100</f>
        <v>100</v>
      </c>
      <c r="T64" s="328">
        <f t="shared" si="3"/>
        <v>97.686375321336754</v>
      </c>
      <c r="U64" s="328">
        <f t="shared" si="4"/>
        <v>91.773778920308487</v>
      </c>
      <c r="V64" s="328">
        <f t="shared" si="5"/>
        <v>93.316195372750641</v>
      </c>
      <c r="W64" s="328">
        <f t="shared" si="6"/>
        <v>89.717223650385606</v>
      </c>
      <c r="X64" s="328">
        <f t="shared" si="7"/>
        <v>93.059125964010278</v>
      </c>
      <c r="Y64" s="328">
        <f t="shared" si="8"/>
        <v>86.889460154241647</v>
      </c>
      <c r="Z64" s="328">
        <f t="shared" si="9"/>
        <v>85.861182519280206</v>
      </c>
      <c r="AA64" s="328">
        <f t="shared" si="10"/>
        <v>82.519280205655534</v>
      </c>
      <c r="AB64" s="328">
        <f t="shared" si="10"/>
        <v>85.089974293059129</v>
      </c>
      <c r="AC64" s="328">
        <f t="shared" si="10"/>
        <v>81.491002570694093</v>
      </c>
      <c r="AD64" s="328">
        <f t="shared" si="10"/>
        <v>84.575835475578401</v>
      </c>
      <c r="AE64" s="328">
        <f t="shared" si="26"/>
        <v>85.347043701799493</v>
      </c>
      <c r="AF64" s="328">
        <f t="shared" si="27"/>
        <v>86.375321336760919</v>
      </c>
      <c r="AG64" s="329">
        <f t="shared" si="27"/>
        <v>86.889460154241647</v>
      </c>
      <c r="AH64" s="768">
        <v>1</v>
      </c>
      <c r="AI64" s="769">
        <v>1</v>
      </c>
      <c r="AJ64" s="769">
        <v>1</v>
      </c>
      <c r="AK64" s="769">
        <v>1</v>
      </c>
      <c r="AL64" s="769">
        <v>1</v>
      </c>
      <c r="AM64" s="769">
        <v>1</v>
      </c>
      <c r="AN64" s="769">
        <v>1</v>
      </c>
      <c r="AO64" s="769">
        <v>1</v>
      </c>
      <c r="AP64" s="769">
        <v>1</v>
      </c>
      <c r="AQ64" s="769">
        <v>1</v>
      </c>
      <c r="AR64" s="769">
        <v>1</v>
      </c>
      <c r="AS64" s="769">
        <v>1</v>
      </c>
      <c r="AT64" s="769">
        <v>2</v>
      </c>
      <c r="AU64" s="769">
        <v>6</v>
      </c>
      <c r="AV64" s="771">
        <v>7</v>
      </c>
    </row>
    <row r="65" spans="2:48" ht="14.4" x14ac:dyDescent="0.3">
      <c r="B65" s="906"/>
      <c r="C65" s="8" t="s">
        <v>7</v>
      </c>
      <c r="D65">
        <v>384</v>
      </c>
      <c r="E65">
        <v>377</v>
      </c>
      <c r="F65">
        <v>354</v>
      </c>
      <c r="G65">
        <v>361</v>
      </c>
      <c r="H65">
        <v>347</v>
      </c>
      <c r="I65">
        <v>361</v>
      </c>
      <c r="J65">
        <v>337</v>
      </c>
      <c r="K65">
        <v>334</v>
      </c>
      <c r="L65">
        <v>321</v>
      </c>
      <c r="M65">
        <v>331</v>
      </c>
      <c r="N65">
        <v>317</v>
      </c>
      <c r="O65">
        <v>329</v>
      </c>
      <c r="P65">
        <v>332</v>
      </c>
      <c r="Q65">
        <v>336</v>
      </c>
      <c r="R65">
        <v>338</v>
      </c>
      <c r="S65" s="143">
        <f>100</f>
        <v>100</v>
      </c>
      <c r="T65" s="328">
        <f t="shared" si="3"/>
        <v>98.177083333333329</v>
      </c>
      <c r="U65" s="328">
        <f t="shared" si="4"/>
        <v>92.1875</v>
      </c>
      <c r="V65" s="328">
        <f t="shared" si="5"/>
        <v>94.010416666666671</v>
      </c>
      <c r="W65" s="328">
        <f t="shared" si="6"/>
        <v>90.364583333333329</v>
      </c>
      <c r="X65" s="328">
        <f t="shared" si="7"/>
        <v>94.010416666666671</v>
      </c>
      <c r="Y65" s="328">
        <f t="shared" si="8"/>
        <v>87.760416666666671</v>
      </c>
      <c r="Z65" s="328">
        <f t="shared" si="9"/>
        <v>86.979166666666671</v>
      </c>
      <c r="AA65" s="328">
        <f t="shared" si="10"/>
        <v>83.59375</v>
      </c>
      <c r="AB65" s="328">
        <f t="shared" si="10"/>
        <v>86.197916666666671</v>
      </c>
      <c r="AC65" s="328">
        <f t="shared" si="10"/>
        <v>82.552083333333329</v>
      </c>
      <c r="AD65" s="328">
        <f t="shared" si="10"/>
        <v>85.677083333333329</v>
      </c>
      <c r="AE65" s="328">
        <f t="shared" si="26"/>
        <v>86.458333333333329</v>
      </c>
      <c r="AF65" s="328">
        <f t="shared" si="27"/>
        <v>87.5</v>
      </c>
      <c r="AG65" s="329">
        <f t="shared" si="27"/>
        <v>88.020833333333329</v>
      </c>
      <c r="AH65" s="772"/>
      <c r="AI65" s="773"/>
      <c r="AJ65" s="773"/>
      <c r="AK65" s="773"/>
      <c r="AL65" s="773"/>
      <c r="AM65" s="773"/>
      <c r="AN65" s="773"/>
      <c r="AO65" s="773"/>
      <c r="AP65" s="773"/>
      <c r="AQ65" s="773"/>
      <c r="AR65" s="773"/>
      <c r="AS65" s="773"/>
      <c r="AT65" s="773"/>
      <c r="AU65" s="773"/>
      <c r="AV65" s="774"/>
    </row>
    <row r="66" spans="2:48" ht="15" customHeight="1" x14ac:dyDescent="0.3">
      <c r="B66" s="907" t="s">
        <v>28</v>
      </c>
      <c r="C66" s="1" t="s">
        <v>2</v>
      </c>
      <c r="D66" s="741">
        <v>822</v>
      </c>
      <c r="E66" s="741">
        <v>805</v>
      </c>
      <c r="F66" s="741">
        <v>795</v>
      </c>
      <c r="G66" s="741">
        <v>734</v>
      </c>
      <c r="H66" s="741">
        <v>719</v>
      </c>
      <c r="I66" s="741">
        <v>697</v>
      </c>
      <c r="J66" s="741">
        <v>686</v>
      </c>
      <c r="K66" s="741">
        <v>693</v>
      </c>
      <c r="L66" s="741">
        <v>683</v>
      </c>
      <c r="M66" s="741">
        <v>695</v>
      </c>
      <c r="N66" s="741">
        <v>690</v>
      </c>
      <c r="O66" s="741">
        <v>680</v>
      </c>
      <c r="P66" s="740">
        <v>684</v>
      </c>
      <c r="Q66" s="742">
        <v>693</v>
      </c>
      <c r="R66" s="742">
        <v>698</v>
      </c>
      <c r="S66" s="143">
        <f>100</f>
        <v>100</v>
      </c>
      <c r="T66" s="328">
        <f t="shared" si="3"/>
        <v>97.931873479318739</v>
      </c>
      <c r="U66" s="328">
        <f t="shared" si="4"/>
        <v>96.715328467153284</v>
      </c>
      <c r="V66" s="328">
        <f t="shared" si="5"/>
        <v>89.294403892944032</v>
      </c>
      <c r="W66" s="328">
        <f t="shared" si="6"/>
        <v>87.469586374695865</v>
      </c>
      <c r="X66" s="328">
        <f t="shared" si="7"/>
        <v>84.793187347931877</v>
      </c>
      <c r="Y66" s="328">
        <f t="shared" si="8"/>
        <v>83.454987834549883</v>
      </c>
      <c r="Z66" s="328">
        <f t="shared" si="9"/>
        <v>84.306569343065689</v>
      </c>
      <c r="AA66" s="328">
        <f t="shared" si="10"/>
        <v>83.090024330900249</v>
      </c>
      <c r="AB66" s="328">
        <f t="shared" si="10"/>
        <v>84.549878345498783</v>
      </c>
      <c r="AC66" s="328">
        <f t="shared" si="10"/>
        <v>83.941605839416056</v>
      </c>
      <c r="AD66" s="328">
        <f t="shared" si="10"/>
        <v>82.725060827250601</v>
      </c>
      <c r="AE66" s="328">
        <f t="shared" si="26"/>
        <v>83.211678832116789</v>
      </c>
      <c r="AF66" s="328">
        <f t="shared" si="27"/>
        <v>84.306569343065689</v>
      </c>
      <c r="AG66" s="329">
        <f t="shared" si="27"/>
        <v>84.914841849148416</v>
      </c>
      <c r="AH66" s="768">
        <v>1</v>
      </c>
      <c r="AI66" s="769">
        <v>1</v>
      </c>
      <c r="AJ66" s="769">
        <v>1</v>
      </c>
      <c r="AK66" s="769">
        <v>1</v>
      </c>
      <c r="AL66" s="769">
        <v>1</v>
      </c>
      <c r="AM66" s="769">
        <v>1</v>
      </c>
      <c r="AN66" s="769">
        <v>1</v>
      </c>
      <c r="AO66" s="769">
        <v>1</v>
      </c>
      <c r="AP66" s="769">
        <v>1</v>
      </c>
      <c r="AQ66" s="769">
        <v>1</v>
      </c>
      <c r="AR66" s="769">
        <v>1</v>
      </c>
      <c r="AS66" s="769">
        <v>1</v>
      </c>
      <c r="AT66" s="769">
        <v>2</v>
      </c>
      <c r="AU66" s="769">
        <v>6</v>
      </c>
      <c r="AV66" s="771">
        <v>7</v>
      </c>
    </row>
    <row r="67" spans="2:48" ht="14.4" x14ac:dyDescent="0.3">
      <c r="B67" s="905"/>
      <c r="C67" s="1" t="s">
        <v>3</v>
      </c>
      <c r="D67" s="741">
        <v>77</v>
      </c>
      <c r="E67" s="741">
        <v>60</v>
      </c>
      <c r="F67" s="741">
        <v>49</v>
      </c>
      <c r="G67" s="741">
        <v>37</v>
      </c>
      <c r="H67" s="741">
        <v>38</v>
      </c>
      <c r="I67" s="741">
        <v>36</v>
      </c>
      <c r="J67" s="741">
        <v>35</v>
      </c>
      <c r="K67" s="741">
        <v>32</v>
      </c>
      <c r="L67" s="741">
        <v>33</v>
      </c>
      <c r="M67" s="741">
        <v>32</v>
      </c>
      <c r="N67" s="741">
        <v>36</v>
      </c>
      <c r="O67" s="741">
        <v>38</v>
      </c>
      <c r="P67" s="740">
        <v>34</v>
      </c>
      <c r="Q67" s="742">
        <v>34</v>
      </c>
      <c r="R67" s="742">
        <v>34</v>
      </c>
      <c r="S67" s="143">
        <f>100</f>
        <v>100</v>
      </c>
      <c r="T67" s="328">
        <f t="shared" si="3"/>
        <v>77.922077922077918</v>
      </c>
      <c r="U67" s="328">
        <f t="shared" si="4"/>
        <v>63.636363636363633</v>
      </c>
      <c r="V67" s="328">
        <f t="shared" si="5"/>
        <v>48.051948051948052</v>
      </c>
      <c r="W67" s="328">
        <f t="shared" si="6"/>
        <v>49.350649350649348</v>
      </c>
      <c r="X67" s="328">
        <f t="shared" si="7"/>
        <v>46.753246753246756</v>
      </c>
      <c r="Y67" s="328">
        <f t="shared" si="8"/>
        <v>45.454545454545453</v>
      </c>
      <c r="Z67" s="328">
        <f t="shared" si="9"/>
        <v>41.558441558441558</v>
      </c>
      <c r="AA67" s="328">
        <f t="shared" si="10"/>
        <v>42.857142857142854</v>
      </c>
      <c r="AB67" s="328">
        <f t="shared" si="10"/>
        <v>41.558441558441558</v>
      </c>
      <c r="AC67" s="328">
        <f t="shared" si="10"/>
        <v>46.753246753246756</v>
      </c>
      <c r="AD67" s="328">
        <f t="shared" si="10"/>
        <v>49.350649350649348</v>
      </c>
      <c r="AE67" s="328">
        <f t="shared" si="26"/>
        <v>44.155844155844157</v>
      </c>
      <c r="AF67" s="328">
        <f t="shared" si="27"/>
        <v>44.155844155844157</v>
      </c>
      <c r="AG67" s="329">
        <f t="shared" si="27"/>
        <v>44.155844155844157</v>
      </c>
      <c r="AH67" s="768">
        <v>1</v>
      </c>
      <c r="AI67" s="769">
        <v>1</v>
      </c>
      <c r="AJ67" s="769">
        <v>1</v>
      </c>
      <c r="AK67" s="769">
        <v>1</v>
      </c>
      <c r="AL67" s="769">
        <v>1</v>
      </c>
      <c r="AM67" s="769">
        <v>1</v>
      </c>
      <c r="AN67" s="769">
        <v>1</v>
      </c>
      <c r="AO67" s="769">
        <v>1</v>
      </c>
      <c r="AP67" s="769">
        <v>1</v>
      </c>
      <c r="AQ67" s="769">
        <v>1</v>
      </c>
      <c r="AR67" s="769">
        <v>1</v>
      </c>
      <c r="AS67" s="769">
        <v>1</v>
      </c>
      <c r="AT67" s="769">
        <v>2</v>
      </c>
      <c r="AU67" s="769">
        <v>6</v>
      </c>
      <c r="AV67" s="771">
        <v>7</v>
      </c>
    </row>
    <row r="68" spans="2:48" ht="14.4" x14ac:dyDescent="0.3">
      <c r="B68" s="905"/>
      <c r="C68" s="1" t="s">
        <v>4</v>
      </c>
      <c r="D68" s="741">
        <v>23</v>
      </c>
      <c r="E68" s="741">
        <v>17</v>
      </c>
      <c r="F68" s="741">
        <v>14</v>
      </c>
      <c r="G68" s="741">
        <v>15</v>
      </c>
      <c r="H68" s="741">
        <v>14</v>
      </c>
      <c r="I68" s="741">
        <v>9</v>
      </c>
      <c r="J68" s="741">
        <v>8</v>
      </c>
      <c r="K68" s="741">
        <v>8</v>
      </c>
      <c r="L68" s="741">
        <v>7</v>
      </c>
      <c r="M68" s="741">
        <v>7</v>
      </c>
      <c r="N68" s="741">
        <v>6</v>
      </c>
      <c r="O68" s="741">
        <v>8</v>
      </c>
      <c r="P68" s="740">
        <v>7</v>
      </c>
      <c r="Q68" s="742">
        <v>7</v>
      </c>
      <c r="R68" s="742">
        <v>7</v>
      </c>
      <c r="S68" s="143">
        <f>100</f>
        <v>100</v>
      </c>
      <c r="T68" s="328">
        <f t="shared" si="3"/>
        <v>73.913043478260875</v>
      </c>
      <c r="U68" s="328">
        <f t="shared" si="4"/>
        <v>60.869565217391305</v>
      </c>
      <c r="V68" s="328">
        <f t="shared" si="5"/>
        <v>65.217391304347828</v>
      </c>
      <c r="W68" s="328">
        <f t="shared" si="6"/>
        <v>60.869565217391305</v>
      </c>
      <c r="X68" s="328">
        <f t="shared" si="7"/>
        <v>39.130434782608695</v>
      </c>
      <c r="Y68" s="328">
        <f t="shared" si="8"/>
        <v>34.782608695652172</v>
      </c>
      <c r="Z68" s="328">
        <f t="shared" si="9"/>
        <v>34.782608695652172</v>
      </c>
      <c r="AA68" s="328">
        <f t="shared" si="10"/>
        <v>30.434782608695652</v>
      </c>
      <c r="AB68" s="328">
        <f t="shared" si="10"/>
        <v>30.434782608695652</v>
      </c>
      <c r="AC68" s="328">
        <f t="shared" si="10"/>
        <v>26.086956521739129</v>
      </c>
      <c r="AD68" s="328">
        <f t="shared" si="10"/>
        <v>34.782608695652172</v>
      </c>
      <c r="AE68" s="328">
        <f t="shared" si="26"/>
        <v>30.434782608695652</v>
      </c>
      <c r="AF68" s="328">
        <f t="shared" si="27"/>
        <v>30.434782608695652</v>
      </c>
      <c r="AG68" s="329">
        <f t="shared" si="27"/>
        <v>30.434782608695652</v>
      </c>
      <c r="AH68" s="768">
        <v>1</v>
      </c>
      <c r="AI68" s="769">
        <v>1</v>
      </c>
      <c r="AJ68" s="769">
        <v>1</v>
      </c>
      <c r="AK68" s="769">
        <v>1</v>
      </c>
      <c r="AL68" s="769">
        <v>1</v>
      </c>
      <c r="AM68" s="769">
        <v>1</v>
      </c>
      <c r="AN68" s="769">
        <v>1</v>
      </c>
      <c r="AO68" s="769">
        <v>1</v>
      </c>
      <c r="AP68" s="769">
        <v>1</v>
      </c>
      <c r="AQ68" s="769">
        <v>1</v>
      </c>
      <c r="AR68" s="769">
        <v>1</v>
      </c>
      <c r="AS68" s="769">
        <v>1</v>
      </c>
      <c r="AT68" s="769">
        <v>2</v>
      </c>
      <c r="AU68" s="769">
        <v>6</v>
      </c>
      <c r="AV68" s="771">
        <v>7</v>
      </c>
    </row>
    <row r="69" spans="2:48" ht="14.4" x14ac:dyDescent="0.3">
      <c r="B69" s="905"/>
      <c r="C69" s="1" t="s">
        <v>5</v>
      </c>
      <c r="D69" s="741">
        <v>5</v>
      </c>
      <c r="E69" s="741">
        <v>8</v>
      </c>
      <c r="F69" s="741">
        <v>4</v>
      </c>
      <c r="G69" s="741">
        <v>4</v>
      </c>
      <c r="H69" s="741">
        <v>2</v>
      </c>
      <c r="I69" s="741">
        <v>2</v>
      </c>
      <c r="J69" s="741">
        <v>2</v>
      </c>
      <c r="K69" s="741">
        <v>3</v>
      </c>
      <c r="L69" s="741">
        <v>2</v>
      </c>
      <c r="M69" s="741">
        <v>2</v>
      </c>
      <c r="N69" s="741">
        <v>2</v>
      </c>
      <c r="O69" s="741">
        <v>0</v>
      </c>
      <c r="P69" s="740">
        <v>0</v>
      </c>
      <c r="Q69" s="742">
        <v>0</v>
      </c>
      <c r="R69" s="742">
        <v>0</v>
      </c>
      <c r="S69" s="143">
        <f>100</f>
        <v>100</v>
      </c>
      <c r="T69" s="328">
        <f t="shared" si="3"/>
        <v>160</v>
      </c>
      <c r="U69" s="328">
        <f t="shared" si="4"/>
        <v>80</v>
      </c>
      <c r="V69" s="328">
        <f t="shared" si="5"/>
        <v>80</v>
      </c>
      <c r="W69" s="328">
        <f t="shared" si="6"/>
        <v>40</v>
      </c>
      <c r="X69" s="328">
        <f t="shared" si="7"/>
        <v>40</v>
      </c>
      <c r="Y69" s="328">
        <f t="shared" si="8"/>
        <v>40</v>
      </c>
      <c r="Z69" s="328">
        <f t="shared" si="9"/>
        <v>60</v>
      </c>
      <c r="AA69" s="328">
        <f t="shared" si="10"/>
        <v>40</v>
      </c>
      <c r="AB69" s="328">
        <f t="shared" si="10"/>
        <v>40</v>
      </c>
      <c r="AC69" s="328">
        <f t="shared" si="10"/>
        <v>40</v>
      </c>
      <c r="AD69" s="328">
        <f t="shared" si="10"/>
        <v>0</v>
      </c>
      <c r="AE69" s="328">
        <f t="shared" si="26"/>
        <v>0</v>
      </c>
      <c r="AF69" s="328">
        <f t="shared" si="27"/>
        <v>0</v>
      </c>
      <c r="AG69" s="329">
        <f t="shared" si="27"/>
        <v>0</v>
      </c>
      <c r="AH69" s="768">
        <v>1</v>
      </c>
      <c r="AI69" s="769">
        <v>1</v>
      </c>
      <c r="AJ69" s="769">
        <v>1</v>
      </c>
      <c r="AK69" s="769">
        <v>1</v>
      </c>
      <c r="AL69" s="769">
        <v>1</v>
      </c>
      <c r="AM69" s="769">
        <v>1</v>
      </c>
      <c r="AN69" s="769">
        <v>1</v>
      </c>
      <c r="AO69" s="769">
        <v>1</v>
      </c>
      <c r="AP69" s="769">
        <v>1</v>
      </c>
      <c r="AQ69" s="769">
        <v>1</v>
      </c>
      <c r="AR69" s="769">
        <v>1</v>
      </c>
      <c r="AS69" s="769">
        <v>1</v>
      </c>
      <c r="AT69" s="769">
        <v>2</v>
      </c>
      <c r="AU69" s="769">
        <v>6</v>
      </c>
      <c r="AV69" s="771">
        <v>7</v>
      </c>
    </row>
    <row r="70" spans="2:48" ht="14.4" x14ac:dyDescent="0.3">
      <c r="B70" s="905"/>
      <c r="C70" s="1" t="s">
        <v>6</v>
      </c>
      <c r="D70" s="741">
        <v>927</v>
      </c>
      <c r="E70" s="741">
        <v>890</v>
      </c>
      <c r="F70" s="741">
        <v>862</v>
      </c>
      <c r="G70" s="741">
        <v>790</v>
      </c>
      <c r="H70" s="741">
        <v>773</v>
      </c>
      <c r="I70" s="741">
        <v>744</v>
      </c>
      <c r="J70" s="741">
        <v>731</v>
      </c>
      <c r="K70" s="741">
        <v>736</v>
      </c>
      <c r="L70" s="741">
        <v>725</v>
      </c>
      <c r="M70" s="741">
        <v>736</v>
      </c>
      <c r="N70" s="741">
        <v>734</v>
      </c>
      <c r="O70" s="741">
        <v>726</v>
      </c>
      <c r="P70" s="740">
        <v>725</v>
      </c>
      <c r="Q70" s="742">
        <v>734</v>
      </c>
      <c r="R70" s="742">
        <v>739</v>
      </c>
      <c r="S70" s="143">
        <f>100</f>
        <v>100</v>
      </c>
      <c r="T70" s="328">
        <f t="shared" si="3"/>
        <v>96.008629989212508</v>
      </c>
      <c r="U70" s="328">
        <f t="shared" si="4"/>
        <v>92.988133764832796</v>
      </c>
      <c r="V70" s="328">
        <f t="shared" si="5"/>
        <v>85.221143473570663</v>
      </c>
      <c r="W70" s="328">
        <f t="shared" si="6"/>
        <v>83.387270765911538</v>
      </c>
      <c r="X70" s="328">
        <f t="shared" si="7"/>
        <v>80.258899676375407</v>
      </c>
      <c r="Y70" s="328">
        <f t="shared" si="8"/>
        <v>78.856526429341969</v>
      </c>
      <c r="Z70" s="328">
        <f t="shared" si="9"/>
        <v>79.39590075512406</v>
      </c>
      <c r="AA70" s="328">
        <f t="shared" si="10"/>
        <v>78.209277238403459</v>
      </c>
      <c r="AB70" s="328">
        <f t="shared" si="10"/>
        <v>79.39590075512406</v>
      </c>
      <c r="AC70" s="328">
        <f t="shared" si="10"/>
        <v>79.180151024811224</v>
      </c>
      <c r="AD70" s="328">
        <f t="shared" si="10"/>
        <v>78.317152103559877</v>
      </c>
      <c r="AE70" s="328">
        <f t="shared" si="26"/>
        <v>78.209277238403459</v>
      </c>
      <c r="AF70" s="328">
        <f t="shared" si="27"/>
        <v>79.180151024811224</v>
      </c>
      <c r="AG70" s="329">
        <f t="shared" si="27"/>
        <v>79.719525350593315</v>
      </c>
      <c r="AH70" s="768">
        <v>1</v>
      </c>
      <c r="AI70" s="769">
        <v>1</v>
      </c>
      <c r="AJ70" s="769">
        <v>1</v>
      </c>
      <c r="AK70" s="769">
        <v>1</v>
      </c>
      <c r="AL70" s="769">
        <v>1</v>
      </c>
      <c r="AM70" s="769">
        <v>1</v>
      </c>
      <c r="AN70" s="769">
        <v>1</v>
      </c>
      <c r="AO70" s="769">
        <v>1</v>
      </c>
      <c r="AP70" s="769">
        <v>1</v>
      </c>
      <c r="AQ70" s="769">
        <v>1</v>
      </c>
      <c r="AR70" s="769">
        <v>1</v>
      </c>
      <c r="AS70" s="769">
        <v>1</v>
      </c>
      <c r="AT70" s="769">
        <v>2</v>
      </c>
      <c r="AU70" s="769">
        <v>6</v>
      </c>
      <c r="AV70" s="771">
        <v>7</v>
      </c>
    </row>
    <row r="71" spans="2:48" ht="14.4" x14ac:dyDescent="0.3">
      <c r="B71" s="906"/>
      <c r="C71" s="1" t="s">
        <v>7</v>
      </c>
      <c r="D71">
        <v>922</v>
      </c>
      <c r="E71">
        <v>882</v>
      </c>
      <c r="F71">
        <v>858</v>
      </c>
      <c r="G71">
        <v>786</v>
      </c>
      <c r="H71">
        <v>771</v>
      </c>
      <c r="I71">
        <v>742</v>
      </c>
      <c r="J71">
        <v>729</v>
      </c>
      <c r="K71">
        <v>733</v>
      </c>
      <c r="L71">
        <v>723</v>
      </c>
      <c r="M71">
        <v>734</v>
      </c>
      <c r="N71">
        <v>732</v>
      </c>
      <c r="O71">
        <v>726</v>
      </c>
      <c r="P71">
        <v>725</v>
      </c>
      <c r="Q71">
        <v>734</v>
      </c>
      <c r="R71">
        <v>739</v>
      </c>
      <c r="S71" s="143">
        <f>100</f>
        <v>100</v>
      </c>
      <c r="T71" s="328">
        <f t="shared" si="3"/>
        <v>95.661605206073759</v>
      </c>
      <c r="U71" s="328">
        <f t="shared" si="4"/>
        <v>93.058568329718</v>
      </c>
      <c r="V71" s="328">
        <f t="shared" si="5"/>
        <v>85.249457700650765</v>
      </c>
      <c r="W71" s="328">
        <f t="shared" si="6"/>
        <v>83.622559652928416</v>
      </c>
      <c r="X71" s="328">
        <f t="shared" si="7"/>
        <v>80.477223427331893</v>
      </c>
      <c r="Y71" s="328">
        <f t="shared" si="8"/>
        <v>79.067245119305852</v>
      </c>
      <c r="Z71" s="328">
        <f t="shared" si="9"/>
        <v>79.501084598698483</v>
      </c>
      <c r="AA71" s="328">
        <f t="shared" si="10"/>
        <v>78.416485900216927</v>
      </c>
      <c r="AB71" s="328">
        <f t="shared" si="10"/>
        <v>79.609544468546645</v>
      </c>
      <c r="AC71" s="328">
        <f t="shared" si="10"/>
        <v>79.392624728850322</v>
      </c>
      <c r="AD71" s="328">
        <f t="shared" si="10"/>
        <v>78.741865509761382</v>
      </c>
      <c r="AE71" s="328">
        <f t="shared" si="26"/>
        <v>78.633405639913235</v>
      </c>
      <c r="AF71" s="328">
        <f t="shared" si="27"/>
        <v>79.609544468546645</v>
      </c>
      <c r="AG71" s="329">
        <f t="shared" si="27"/>
        <v>80.151843817787423</v>
      </c>
      <c r="AH71" s="772"/>
      <c r="AI71" s="773"/>
      <c r="AJ71" s="773"/>
      <c r="AK71" s="773"/>
      <c r="AL71" s="773"/>
      <c r="AM71" s="773"/>
      <c r="AN71" s="773"/>
      <c r="AO71" s="773"/>
      <c r="AP71" s="773"/>
      <c r="AQ71" s="773"/>
      <c r="AR71" s="773"/>
      <c r="AS71" s="773"/>
      <c r="AT71" s="773"/>
      <c r="AU71" s="773"/>
      <c r="AV71" s="774"/>
    </row>
    <row r="72" spans="2:48" ht="15" customHeight="1" x14ac:dyDescent="0.3">
      <c r="B72" s="907" t="s">
        <v>29</v>
      </c>
      <c r="C72" s="7" t="s">
        <v>2</v>
      </c>
      <c r="D72" s="741">
        <v>153</v>
      </c>
      <c r="E72" s="741">
        <v>141</v>
      </c>
      <c r="F72" s="741">
        <v>140</v>
      </c>
      <c r="G72" s="741">
        <v>136</v>
      </c>
      <c r="H72" s="741">
        <v>132</v>
      </c>
      <c r="I72" s="741">
        <v>130</v>
      </c>
      <c r="J72" s="741">
        <v>136</v>
      </c>
      <c r="K72" s="741">
        <v>134</v>
      </c>
      <c r="L72" s="741">
        <v>124</v>
      </c>
      <c r="M72" s="741">
        <v>130</v>
      </c>
      <c r="N72" s="741">
        <v>134</v>
      </c>
      <c r="O72" s="741">
        <v>129</v>
      </c>
      <c r="P72" s="740">
        <v>132</v>
      </c>
      <c r="Q72" s="742">
        <v>134</v>
      </c>
      <c r="R72" s="742">
        <v>135</v>
      </c>
      <c r="S72" s="143">
        <f>100</f>
        <v>100</v>
      </c>
      <c r="T72" s="328">
        <f t="shared" si="3"/>
        <v>92.156862745098039</v>
      </c>
      <c r="U72" s="328">
        <f t="shared" si="4"/>
        <v>91.503267973856211</v>
      </c>
      <c r="V72" s="328">
        <f t="shared" si="5"/>
        <v>88.888888888888886</v>
      </c>
      <c r="W72" s="328">
        <f t="shared" si="6"/>
        <v>86.274509803921575</v>
      </c>
      <c r="X72" s="328">
        <f t="shared" si="7"/>
        <v>84.967320261437905</v>
      </c>
      <c r="Y72" s="328">
        <f t="shared" si="8"/>
        <v>88.888888888888886</v>
      </c>
      <c r="Z72" s="328">
        <f t="shared" si="9"/>
        <v>87.58169934640523</v>
      </c>
      <c r="AA72" s="328">
        <f t="shared" si="10"/>
        <v>81.045751633986924</v>
      </c>
      <c r="AB72" s="328">
        <f t="shared" si="10"/>
        <v>84.967320261437905</v>
      </c>
      <c r="AC72" s="328">
        <f t="shared" si="10"/>
        <v>87.58169934640523</v>
      </c>
      <c r="AD72" s="328">
        <f t="shared" si="10"/>
        <v>84.313725490196077</v>
      </c>
      <c r="AE72" s="328">
        <f t="shared" si="26"/>
        <v>86.274509803921575</v>
      </c>
      <c r="AF72" s="328">
        <f t="shared" si="27"/>
        <v>87.58169934640523</v>
      </c>
      <c r="AG72" s="329">
        <f t="shared" si="27"/>
        <v>88.235294117647058</v>
      </c>
      <c r="AH72" s="768">
        <v>1</v>
      </c>
      <c r="AI72" s="769">
        <v>1</v>
      </c>
      <c r="AJ72" s="769">
        <v>1</v>
      </c>
      <c r="AK72" s="769">
        <v>1</v>
      </c>
      <c r="AL72" s="769">
        <v>1</v>
      </c>
      <c r="AM72" s="769">
        <v>1</v>
      </c>
      <c r="AN72" s="769">
        <v>1</v>
      </c>
      <c r="AO72" s="769">
        <v>1</v>
      </c>
      <c r="AP72" s="769">
        <v>1</v>
      </c>
      <c r="AQ72" s="769">
        <v>1</v>
      </c>
      <c r="AR72" s="769">
        <v>1</v>
      </c>
      <c r="AS72" s="769">
        <v>1</v>
      </c>
      <c r="AT72" s="769">
        <v>2</v>
      </c>
      <c r="AU72" s="769">
        <v>6</v>
      </c>
      <c r="AV72" s="771">
        <v>7</v>
      </c>
    </row>
    <row r="73" spans="2:48" ht="14.4" x14ac:dyDescent="0.3">
      <c r="B73" s="905"/>
      <c r="C73" s="1" t="s">
        <v>3</v>
      </c>
      <c r="D73" s="741">
        <v>8</v>
      </c>
      <c r="E73" s="741">
        <v>7</v>
      </c>
      <c r="F73" s="741">
        <v>8</v>
      </c>
      <c r="G73" s="741">
        <v>7</v>
      </c>
      <c r="H73" s="741">
        <v>7</v>
      </c>
      <c r="I73" s="741">
        <v>8</v>
      </c>
      <c r="J73" s="741">
        <v>6</v>
      </c>
      <c r="K73" s="741">
        <v>6</v>
      </c>
      <c r="L73" s="741">
        <v>6</v>
      </c>
      <c r="M73" s="741">
        <v>5</v>
      </c>
      <c r="N73" s="741">
        <v>8</v>
      </c>
      <c r="O73" s="741">
        <v>7</v>
      </c>
      <c r="P73" s="740">
        <v>8</v>
      </c>
      <c r="Q73" s="742">
        <v>8</v>
      </c>
      <c r="R73" s="742">
        <v>8</v>
      </c>
      <c r="S73" s="143">
        <f>100</f>
        <v>100</v>
      </c>
      <c r="T73" s="328">
        <f t="shared" si="3"/>
        <v>87.5</v>
      </c>
      <c r="U73" s="328">
        <f t="shared" si="4"/>
        <v>100</v>
      </c>
      <c r="V73" s="328">
        <f t="shared" si="5"/>
        <v>87.5</v>
      </c>
      <c r="W73" s="328">
        <f t="shared" si="6"/>
        <v>87.5</v>
      </c>
      <c r="X73" s="328">
        <f t="shared" si="7"/>
        <v>100</v>
      </c>
      <c r="Y73" s="328">
        <f t="shared" si="8"/>
        <v>75</v>
      </c>
      <c r="Z73" s="328">
        <f t="shared" si="9"/>
        <v>75</v>
      </c>
      <c r="AA73" s="328">
        <f t="shared" si="10"/>
        <v>75</v>
      </c>
      <c r="AB73" s="328">
        <f t="shared" si="10"/>
        <v>62.5</v>
      </c>
      <c r="AC73" s="328">
        <f t="shared" si="10"/>
        <v>100</v>
      </c>
      <c r="AD73" s="328">
        <f t="shared" si="10"/>
        <v>87.5</v>
      </c>
      <c r="AE73" s="328">
        <f t="shared" si="26"/>
        <v>100</v>
      </c>
      <c r="AF73" s="328">
        <f t="shared" si="27"/>
        <v>100</v>
      </c>
      <c r="AG73" s="329">
        <f t="shared" si="27"/>
        <v>100</v>
      </c>
      <c r="AH73" s="768">
        <v>1</v>
      </c>
      <c r="AI73" s="769">
        <v>1</v>
      </c>
      <c r="AJ73" s="769">
        <v>1</v>
      </c>
      <c r="AK73" s="769">
        <v>1</v>
      </c>
      <c r="AL73" s="769">
        <v>1</v>
      </c>
      <c r="AM73" s="769">
        <v>1</v>
      </c>
      <c r="AN73" s="769">
        <v>1</v>
      </c>
      <c r="AO73" s="769">
        <v>1</v>
      </c>
      <c r="AP73" s="769">
        <v>1</v>
      </c>
      <c r="AQ73" s="769">
        <v>1</v>
      </c>
      <c r="AR73" s="769">
        <v>1</v>
      </c>
      <c r="AS73" s="769">
        <v>1</v>
      </c>
      <c r="AT73" s="769">
        <v>2</v>
      </c>
      <c r="AU73" s="769">
        <v>6</v>
      </c>
      <c r="AV73" s="771">
        <v>7</v>
      </c>
    </row>
    <row r="74" spans="2:48" ht="14.4" x14ac:dyDescent="0.3">
      <c r="B74" s="905"/>
      <c r="C74" s="1" t="s">
        <v>4</v>
      </c>
      <c r="D74" s="741">
        <v>5</v>
      </c>
      <c r="E74" s="741">
        <v>7</v>
      </c>
      <c r="F74" s="741">
        <v>6</v>
      </c>
      <c r="G74" s="741">
        <v>6</v>
      </c>
      <c r="H74" s="741">
        <v>6</v>
      </c>
      <c r="I74" s="741">
        <v>6</v>
      </c>
      <c r="J74" s="741">
        <v>7</v>
      </c>
      <c r="K74" s="741">
        <v>9</v>
      </c>
      <c r="L74" s="741">
        <v>8</v>
      </c>
      <c r="M74" s="741">
        <v>8</v>
      </c>
      <c r="N74" s="741">
        <v>5</v>
      </c>
      <c r="O74" s="741">
        <v>5</v>
      </c>
      <c r="P74" s="740">
        <v>3</v>
      </c>
      <c r="Q74" s="742">
        <v>3</v>
      </c>
      <c r="R74" s="742">
        <v>3</v>
      </c>
      <c r="S74" s="143">
        <f>100</f>
        <v>100</v>
      </c>
      <c r="T74" s="328">
        <f t="shared" si="3"/>
        <v>140</v>
      </c>
      <c r="U74" s="328">
        <f t="shared" si="4"/>
        <v>120</v>
      </c>
      <c r="V74" s="328">
        <f t="shared" si="5"/>
        <v>120</v>
      </c>
      <c r="W74" s="328">
        <f t="shared" si="6"/>
        <v>120</v>
      </c>
      <c r="X74" s="328">
        <f t="shared" si="7"/>
        <v>120</v>
      </c>
      <c r="Y74" s="328">
        <f t="shared" si="8"/>
        <v>140</v>
      </c>
      <c r="Z74" s="328">
        <f t="shared" si="9"/>
        <v>180</v>
      </c>
      <c r="AA74" s="328">
        <f t="shared" si="10"/>
        <v>160</v>
      </c>
      <c r="AB74" s="328">
        <f t="shared" si="10"/>
        <v>160</v>
      </c>
      <c r="AC74" s="328">
        <f t="shared" si="10"/>
        <v>100</v>
      </c>
      <c r="AD74" s="328">
        <f t="shared" si="10"/>
        <v>100</v>
      </c>
      <c r="AE74" s="328">
        <f t="shared" si="26"/>
        <v>60</v>
      </c>
      <c r="AF74" s="328">
        <f t="shared" si="27"/>
        <v>60</v>
      </c>
      <c r="AG74" s="329">
        <f t="shared" si="27"/>
        <v>60</v>
      </c>
      <c r="AH74" s="768">
        <v>1</v>
      </c>
      <c r="AI74" s="769">
        <v>1</v>
      </c>
      <c r="AJ74" s="769">
        <v>1</v>
      </c>
      <c r="AK74" s="769">
        <v>1</v>
      </c>
      <c r="AL74" s="769">
        <v>1</v>
      </c>
      <c r="AM74" s="769">
        <v>1</v>
      </c>
      <c r="AN74" s="769">
        <v>1</v>
      </c>
      <c r="AO74" s="769">
        <v>1</v>
      </c>
      <c r="AP74" s="769">
        <v>1</v>
      </c>
      <c r="AQ74" s="769">
        <v>1</v>
      </c>
      <c r="AR74" s="769">
        <v>1</v>
      </c>
      <c r="AS74" s="769">
        <v>1</v>
      </c>
      <c r="AT74" s="769">
        <v>2</v>
      </c>
      <c r="AU74" s="769">
        <v>6</v>
      </c>
      <c r="AV74" s="771">
        <v>7</v>
      </c>
    </row>
    <row r="75" spans="2:48" ht="14.4" x14ac:dyDescent="0.3">
      <c r="B75" s="905"/>
      <c r="C75" s="1" t="s">
        <v>5</v>
      </c>
      <c r="D75" s="741">
        <v>5</v>
      </c>
      <c r="E75" s="741">
        <v>4</v>
      </c>
      <c r="F75" s="741">
        <v>3</v>
      </c>
      <c r="G75" s="741">
        <v>3</v>
      </c>
      <c r="H75" s="741">
        <v>3</v>
      </c>
      <c r="I75" s="741">
        <v>3</v>
      </c>
      <c r="J75" s="741">
        <v>3</v>
      </c>
      <c r="K75" s="741">
        <v>2</v>
      </c>
      <c r="L75" s="741">
        <v>2</v>
      </c>
      <c r="M75" s="741">
        <v>2</v>
      </c>
      <c r="N75" s="741">
        <v>3</v>
      </c>
      <c r="O75" s="741">
        <v>3</v>
      </c>
      <c r="P75" s="740">
        <v>3</v>
      </c>
      <c r="Q75" s="742">
        <v>3</v>
      </c>
      <c r="R75" s="742">
        <v>3</v>
      </c>
      <c r="S75" s="143">
        <f>100</f>
        <v>100</v>
      </c>
      <c r="T75" s="328">
        <f t="shared" si="3"/>
        <v>80</v>
      </c>
      <c r="U75" s="328">
        <f t="shared" si="4"/>
        <v>60</v>
      </c>
      <c r="V75" s="328">
        <f t="shared" si="5"/>
        <v>60</v>
      </c>
      <c r="W75" s="328">
        <f t="shared" si="6"/>
        <v>60</v>
      </c>
      <c r="X75" s="328">
        <f t="shared" si="7"/>
        <v>60</v>
      </c>
      <c r="Y75" s="328">
        <f t="shared" si="8"/>
        <v>60</v>
      </c>
      <c r="Z75" s="328">
        <f t="shared" si="9"/>
        <v>40</v>
      </c>
      <c r="AA75" s="328">
        <f t="shared" si="10"/>
        <v>40</v>
      </c>
      <c r="AB75" s="328">
        <f t="shared" si="10"/>
        <v>40</v>
      </c>
      <c r="AC75" s="328">
        <f t="shared" si="10"/>
        <v>60</v>
      </c>
      <c r="AD75" s="328">
        <f t="shared" si="10"/>
        <v>60</v>
      </c>
      <c r="AE75" s="328">
        <f t="shared" si="26"/>
        <v>60</v>
      </c>
      <c r="AF75" s="328">
        <f t="shared" si="27"/>
        <v>60</v>
      </c>
      <c r="AG75" s="329">
        <f t="shared" si="27"/>
        <v>60</v>
      </c>
      <c r="AH75" s="768">
        <v>1</v>
      </c>
      <c r="AI75" s="769">
        <v>1</v>
      </c>
      <c r="AJ75" s="769">
        <v>1</v>
      </c>
      <c r="AK75" s="769">
        <v>1</v>
      </c>
      <c r="AL75" s="769">
        <v>1</v>
      </c>
      <c r="AM75" s="769">
        <v>1</v>
      </c>
      <c r="AN75" s="769">
        <v>1</v>
      </c>
      <c r="AO75" s="769">
        <v>1</v>
      </c>
      <c r="AP75" s="769">
        <v>1</v>
      </c>
      <c r="AQ75" s="769">
        <v>1</v>
      </c>
      <c r="AR75" s="769">
        <v>1</v>
      </c>
      <c r="AS75" s="769">
        <v>1</v>
      </c>
      <c r="AT75" s="769">
        <v>2</v>
      </c>
      <c r="AU75" s="769">
        <v>6</v>
      </c>
      <c r="AV75" s="771">
        <v>7</v>
      </c>
    </row>
    <row r="76" spans="2:48" ht="14.4" x14ac:dyDescent="0.3">
      <c r="B76" s="905"/>
      <c r="C76" s="1" t="s">
        <v>6</v>
      </c>
      <c r="D76" s="741">
        <v>171</v>
      </c>
      <c r="E76" s="741">
        <v>159</v>
      </c>
      <c r="F76" s="741">
        <v>157</v>
      </c>
      <c r="G76" s="741">
        <v>152</v>
      </c>
      <c r="H76" s="741">
        <v>148</v>
      </c>
      <c r="I76" s="741">
        <v>147</v>
      </c>
      <c r="J76" s="741">
        <v>152</v>
      </c>
      <c r="K76" s="741">
        <v>151</v>
      </c>
      <c r="L76" s="741">
        <v>140</v>
      </c>
      <c r="M76" s="741">
        <v>145</v>
      </c>
      <c r="N76" s="741">
        <v>150</v>
      </c>
      <c r="O76" s="741">
        <v>144</v>
      </c>
      <c r="P76" s="740">
        <v>146</v>
      </c>
      <c r="Q76" s="742">
        <v>148</v>
      </c>
      <c r="R76" s="742">
        <v>149</v>
      </c>
      <c r="S76" s="143">
        <f>100</f>
        <v>100</v>
      </c>
      <c r="T76" s="328">
        <f t="shared" si="3"/>
        <v>92.982456140350877</v>
      </c>
      <c r="U76" s="328">
        <f t="shared" si="4"/>
        <v>91.812865497076018</v>
      </c>
      <c r="V76" s="328">
        <f t="shared" si="5"/>
        <v>88.888888888888886</v>
      </c>
      <c r="W76" s="328">
        <f t="shared" si="6"/>
        <v>86.549707602339183</v>
      </c>
      <c r="X76" s="328">
        <f t="shared" si="7"/>
        <v>85.964912280701753</v>
      </c>
      <c r="Y76" s="328">
        <f t="shared" si="8"/>
        <v>88.888888888888886</v>
      </c>
      <c r="Z76" s="328">
        <f t="shared" si="9"/>
        <v>88.304093567251456</v>
      </c>
      <c r="AA76" s="328">
        <f t="shared" si="10"/>
        <v>81.871345029239762</v>
      </c>
      <c r="AB76" s="328">
        <f t="shared" si="10"/>
        <v>84.795321637426895</v>
      </c>
      <c r="AC76" s="328">
        <f t="shared" si="10"/>
        <v>87.719298245614041</v>
      </c>
      <c r="AD76" s="328">
        <f t="shared" ref="AD76" si="28">O76*100/$D76</f>
        <v>84.21052631578948</v>
      </c>
      <c r="AE76" s="328">
        <f t="shared" si="26"/>
        <v>85.380116959064324</v>
      </c>
      <c r="AF76" s="328">
        <f t="shared" si="27"/>
        <v>86.549707602339183</v>
      </c>
      <c r="AG76" s="329">
        <f t="shared" si="27"/>
        <v>87.134502923976612</v>
      </c>
      <c r="AH76" s="768">
        <v>1</v>
      </c>
      <c r="AI76" s="769">
        <v>1</v>
      </c>
      <c r="AJ76" s="769">
        <v>1</v>
      </c>
      <c r="AK76" s="769">
        <v>1</v>
      </c>
      <c r="AL76" s="769">
        <v>1</v>
      </c>
      <c r="AM76" s="769">
        <v>1</v>
      </c>
      <c r="AN76" s="769">
        <v>1</v>
      </c>
      <c r="AO76" s="769">
        <v>1</v>
      </c>
      <c r="AP76" s="769">
        <v>1</v>
      </c>
      <c r="AQ76" s="769">
        <v>1</v>
      </c>
      <c r="AR76" s="769">
        <v>1</v>
      </c>
      <c r="AS76" s="769">
        <v>1</v>
      </c>
      <c r="AT76" s="769">
        <v>2</v>
      </c>
      <c r="AU76" s="769">
        <v>6</v>
      </c>
      <c r="AV76" s="771">
        <v>7</v>
      </c>
    </row>
    <row r="77" spans="2:48" ht="14.4" x14ac:dyDescent="0.3">
      <c r="B77" s="906"/>
      <c r="C77" s="8" t="s">
        <v>7</v>
      </c>
      <c r="D77">
        <v>166</v>
      </c>
      <c r="E77">
        <v>155</v>
      </c>
      <c r="F77">
        <v>154</v>
      </c>
      <c r="G77">
        <v>149</v>
      </c>
      <c r="H77">
        <v>145</v>
      </c>
      <c r="I77">
        <v>144</v>
      </c>
      <c r="J77">
        <v>149</v>
      </c>
      <c r="K77">
        <v>149</v>
      </c>
      <c r="L77">
        <v>138</v>
      </c>
      <c r="M77">
        <v>143</v>
      </c>
      <c r="N77">
        <v>147</v>
      </c>
      <c r="O77">
        <v>141</v>
      </c>
      <c r="P77">
        <v>143</v>
      </c>
      <c r="Q77">
        <v>145</v>
      </c>
      <c r="R77">
        <v>146</v>
      </c>
      <c r="S77" s="143">
        <f>100</f>
        <v>100</v>
      </c>
      <c r="T77" s="328">
        <f t="shared" ref="T77:T140" si="29">E77*100/$D77</f>
        <v>93.373493975903614</v>
      </c>
      <c r="U77" s="328">
        <f t="shared" ref="U77:U140" si="30">F77*100/$D77</f>
        <v>92.771084337349393</v>
      </c>
      <c r="V77" s="328">
        <f t="shared" ref="V77:V140" si="31">G77*100/$D77</f>
        <v>89.759036144578317</v>
      </c>
      <c r="W77" s="328">
        <f t="shared" ref="W77:W140" si="32">H77*100/$D77</f>
        <v>87.349397590361448</v>
      </c>
      <c r="X77" s="328">
        <f t="shared" ref="X77:X140" si="33">I77*100/$D77</f>
        <v>86.746987951807228</v>
      </c>
      <c r="Y77" s="328">
        <f t="shared" ref="Y77:Y140" si="34">J77*100/$D77</f>
        <v>89.759036144578317</v>
      </c>
      <c r="Z77" s="328">
        <f t="shared" ref="Z77:Z140" si="35">K77*100/$D77</f>
        <v>89.759036144578317</v>
      </c>
      <c r="AA77" s="328">
        <f t="shared" ref="AA77:AD140" si="36">L77*100/$D77</f>
        <v>83.132530120481931</v>
      </c>
      <c r="AB77" s="328">
        <f t="shared" si="36"/>
        <v>86.144578313253007</v>
      </c>
      <c r="AC77" s="328">
        <f t="shared" si="36"/>
        <v>88.554216867469876</v>
      </c>
      <c r="AD77" s="328">
        <f t="shared" si="36"/>
        <v>84.939759036144579</v>
      </c>
      <c r="AE77" s="328">
        <f t="shared" ref="AE77:AG77" si="37">P77*100/$D77</f>
        <v>86.144578313253007</v>
      </c>
      <c r="AF77" s="328">
        <f t="shared" si="37"/>
        <v>87.349397590361448</v>
      </c>
      <c r="AG77" s="329">
        <f t="shared" si="37"/>
        <v>87.951807228915669</v>
      </c>
      <c r="AH77" s="772"/>
      <c r="AI77" s="773"/>
      <c r="AJ77" s="773"/>
      <c r="AK77" s="773"/>
      <c r="AL77" s="773"/>
      <c r="AM77" s="773"/>
      <c r="AN77" s="773"/>
      <c r="AO77" s="773"/>
      <c r="AP77" s="773"/>
      <c r="AQ77" s="773"/>
      <c r="AR77" s="773"/>
      <c r="AS77" s="773"/>
      <c r="AT77" s="773"/>
      <c r="AU77" s="773"/>
      <c r="AV77" s="774"/>
    </row>
    <row r="78" spans="2:48" ht="15" customHeight="1" x14ac:dyDescent="0.3">
      <c r="B78" s="907" t="s">
        <v>30</v>
      </c>
      <c r="C78" s="1" t="s">
        <v>2</v>
      </c>
      <c r="D78" s="741">
        <v>1538</v>
      </c>
      <c r="E78" s="741">
        <v>1534</v>
      </c>
      <c r="F78" s="741">
        <v>1532</v>
      </c>
      <c r="G78" s="741">
        <v>1532</v>
      </c>
      <c r="H78" s="741">
        <v>1545</v>
      </c>
      <c r="I78" s="741">
        <v>1812</v>
      </c>
      <c r="J78" s="741">
        <v>1868</v>
      </c>
      <c r="K78" s="741">
        <v>1851</v>
      </c>
      <c r="L78" s="741">
        <v>1864</v>
      </c>
      <c r="M78" s="741">
        <v>1897</v>
      </c>
      <c r="N78" s="741">
        <v>1916</v>
      </c>
      <c r="O78" s="741">
        <v>1909</v>
      </c>
      <c r="P78" s="740">
        <v>1942</v>
      </c>
      <c r="Q78" s="742">
        <v>1970</v>
      </c>
      <c r="R78" s="742">
        <v>1984</v>
      </c>
      <c r="S78" s="143">
        <f>100</f>
        <v>100</v>
      </c>
      <c r="T78" s="328">
        <f t="shared" si="29"/>
        <v>99.739921976592981</v>
      </c>
      <c r="U78" s="328">
        <f t="shared" si="30"/>
        <v>99.609882964889465</v>
      </c>
      <c r="V78" s="328">
        <f t="shared" si="31"/>
        <v>99.609882964889465</v>
      </c>
      <c r="W78" s="328">
        <f t="shared" si="32"/>
        <v>100.45513654096229</v>
      </c>
      <c r="X78" s="328">
        <f t="shared" si="33"/>
        <v>117.81534460338102</v>
      </c>
      <c r="Y78" s="328">
        <f t="shared" si="34"/>
        <v>121.45643693107932</v>
      </c>
      <c r="Z78" s="328">
        <f t="shared" si="35"/>
        <v>120.35110533159948</v>
      </c>
      <c r="AA78" s="328">
        <f t="shared" si="36"/>
        <v>121.19635890767231</v>
      </c>
      <c r="AB78" s="328">
        <f t="shared" si="36"/>
        <v>123.34200260078023</v>
      </c>
      <c r="AC78" s="328">
        <f t="shared" si="36"/>
        <v>124.57737321196359</v>
      </c>
      <c r="AD78" s="328">
        <f t="shared" si="36"/>
        <v>124.1222366710013</v>
      </c>
      <c r="AE78" s="328">
        <f t="shared" ref="AE78:AG78" si="38">P78*100/$D78</f>
        <v>126.26788036410923</v>
      </c>
      <c r="AF78" s="328">
        <f t="shared" si="38"/>
        <v>128.08842652795838</v>
      </c>
      <c r="AG78" s="329">
        <f t="shared" si="38"/>
        <v>128.99869960988298</v>
      </c>
      <c r="AH78" s="768">
        <v>1</v>
      </c>
      <c r="AI78" s="769">
        <v>1</v>
      </c>
      <c r="AJ78" s="769">
        <v>1</v>
      </c>
      <c r="AK78" s="769">
        <v>1</v>
      </c>
      <c r="AL78" s="769">
        <v>1</v>
      </c>
      <c r="AM78" s="769">
        <v>1</v>
      </c>
      <c r="AN78" s="769">
        <v>1</v>
      </c>
      <c r="AO78" s="769">
        <v>1</v>
      </c>
      <c r="AP78" s="769">
        <v>1</v>
      </c>
      <c r="AQ78" s="769">
        <v>1</v>
      </c>
      <c r="AR78" s="769">
        <v>1</v>
      </c>
      <c r="AS78" s="769">
        <v>1</v>
      </c>
      <c r="AT78" s="769">
        <v>2</v>
      </c>
      <c r="AU78" s="769">
        <v>6</v>
      </c>
      <c r="AV78" s="771">
        <v>7</v>
      </c>
    </row>
    <row r="79" spans="2:48" ht="14.4" x14ac:dyDescent="0.3">
      <c r="B79" s="905"/>
      <c r="C79" s="1" t="s">
        <v>3</v>
      </c>
      <c r="D79" s="741">
        <v>125</v>
      </c>
      <c r="E79" s="741">
        <v>105</v>
      </c>
      <c r="F79" s="741">
        <v>98</v>
      </c>
      <c r="G79" s="741">
        <v>105</v>
      </c>
      <c r="H79" s="741">
        <v>102</v>
      </c>
      <c r="I79" s="741">
        <v>95</v>
      </c>
      <c r="J79" s="741">
        <v>103</v>
      </c>
      <c r="K79" s="741">
        <v>121</v>
      </c>
      <c r="L79" s="741">
        <v>130</v>
      </c>
      <c r="M79" s="741">
        <v>132</v>
      </c>
      <c r="N79" s="741">
        <v>141</v>
      </c>
      <c r="O79" s="741">
        <v>144</v>
      </c>
      <c r="P79" s="740">
        <v>150</v>
      </c>
      <c r="Q79" s="742">
        <v>150</v>
      </c>
      <c r="R79" s="742">
        <v>149</v>
      </c>
      <c r="S79" s="143">
        <f>100</f>
        <v>100</v>
      </c>
      <c r="T79" s="328">
        <f t="shared" si="29"/>
        <v>84</v>
      </c>
      <c r="U79" s="328">
        <f t="shared" si="30"/>
        <v>78.400000000000006</v>
      </c>
      <c r="V79" s="328">
        <f t="shared" si="31"/>
        <v>84</v>
      </c>
      <c r="W79" s="328">
        <f t="shared" si="32"/>
        <v>81.599999999999994</v>
      </c>
      <c r="X79" s="328">
        <f t="shared" si="33"/>
        <v>76</v>
      </c>
      <c r="Y79" s="328">
        <f t="shared" si="34"/>
        <v>82.4</v>
      </c>
      <c r="Z79" s="328">
        <f t="shared" si="35"/>
        <v>96.8</v>
      </c>
      <c r="AA79" s="328">
        <f t="shared" si="36"/>
        <v>104</v>
      </c>
      <c r="AB79" s="328">
        <f t="shared" si="36"/>
        <v>105.6</v>
      </c>
      <c r="AC79" s="328">
        <f t="shared" si="36"/>
        <v>112.8</v>
      </c>
      <c r="AD79" s="328">
        <f t="shared" si="36"/>
        <v>115.2</v>
      </c>
      <c r="AE79" s="328">
        <f t="shared" ref="AE79:AG79" si="39">P79*100/$D79</f>
        <v>120</v>
      </c>
      <c r="AF79" s="328">
        <f t="shared" si="39"/>
        <v>120</v>
      </c>
      <c r="AG79" s="329">
        <f t="shared" si="39"/>
        <v>119.2</v>
      </c>
      <c r="AH79" s="768">
        <v>1</v>
      </c>
      <c r="AI79" s="769">
        <v>1</v>
      </c>
      <c r="AJ79" s="769">
        <v>1</v>
      </c>
      <c r="AK79" s="769">
        <v>1</v>
      </c>
      <c r="AL79" s="769">
        <v>1</v>
      </c>
      <c r="AM79" s="769">
        <v>1</v>
      </c>
      <c r="AN79" s="769">
        <v>1</v>
      </c>
      <c r="AO79" s="769">
        <v>1</v>
      </c>
      <c r="AP79" s="769">
        <v>1</v>
      </c>
      <c r="AQ79" s="769">
        <v>1</v>
      </c>
      <c r="AR79" s="769">
        <v>1</v>
      </c>
      <c r="AS79" s="769">
        <v>1</v>
      </c>
      <c r="AT79" s="769">
        <v>2</v>
      </c>
      <c r="AU79" s="769">
        <v>6</v>
      </c>
      <c r="AV79" s="771">
        <v>7</v>
      </c>
    </row>
    <row r="80" spans="2:48" ht="14.4" x14ac:dyDescent="0.3">
      <c r="B80" s="905"/>
      <c r="C80" s="1" t="s">
        <v>4</v>
      </c>
      <c r="D80" s="741">
        <v>33</v>
      </c>
      <c r="E80" s="741">
        <v>28</v>
      </c>
      <c r="F80" s="741">
        <v>32</v>
      </c>
      <c r="G80" s="741">
        <v>27</v>
      </c>
      <c r="H80" s="741">
        <v>30</v>
      </c>
      <c r="I80" s="741">
        <v>24</v>
      </c>
      <c r="J80" s="741">
        <v>24</v>
      </c>
      <c r="K80" s="741">
        <v>22</v>
      </c>
      <c r="L80" s="741">
        <v>21</v>
      </c>
      <c r="M80" s="741">
        <v>21</v>
      </c>
      <c r="N80" s="741">
        <v>22</v>
      </c>
      <c r="O80" s="741">
        <v>25</v>
      </c>
      <c r="P80" s="740">
        <v>27</v>
      </c>
      <c r="Q80" s="742">
        <v>27</v>
      </c>
      <c r="R80" s="742">
        <v>27</v>
      </c>
      <c r="S80" s="143">
        <f>100</f>
        <v>100</v>
      </c>
      <c r="T80" s="328">
        <f t="shared" si="29"/>
        <v>84.848484848484844</v>
      </c>
      <c r="U80" s="328">
        <f t="shared" si="30"/>
        <v>96.969696969696969</v>
      </c>
      <c r="V80" s="328">
        <f t="shared" si="31"/>
        <v>81.818181818181813</v>
      </c>
      <c r="W80" s="328">
        <f t="shared" si="32"/>
        <v>90.909090909090907</v>
      </c>
      <c r="X80" s="328">
        <f t="shared" si="33"/>
        <v>72.727272727272734</v>
      </c>
      <c r="Y80" s="328">
        <f t="shared" si="34"/>
        <v>72.727272727272734</v>
      </c>
      <c r="Z80" s="328">
        <f t="shared" si="35"/>
        <v>66.666666666666671</v>
      </c>
      <c r="AA80" s="328">
        <f t="shared" si="36"/>
        <v>63.636363636363633</v>
      </c>
      <c r="AB80" s="328">
        <f t="shared" si="36"/>
        <v>63.636363636363633</v>
      </c>
      <c r="AC80" s="328">
        <f t="shared" si="36"/>
        <v>66.666666666666671</v>
      </c>
      <c r="AD80" s="328">
        <f t="shared" si="36"/>
        <v>75.757575757575751</v>
      </c>
      <c r="AE80" s="328">
        <f t="shared" ref="AE80:AG80" si="40">P80*100/$D80</f>
        <v>81.818181818181813</v>
      </c>
      <c r="AF80" s="328">
        <f t="shared" si="40"/>
        <v>81.818181818181813</v>
      </c>
      <c r="AG80" s="329">
        <f t="shared" si="40"/>
        <v>81.818181818181813</v>
      </c>
      <c r="AH80" s="768">
        <v>1</v>
      </c>
      <c r="AI80" s="769">
        <v>1</v>
      </c>
      <c r="AJ80" s="769">
        <v>1</v>
      </c>
      <c r="AK80" s="769">
        <v>1</v>
      </c>
      <c r="AL80" s="769">
        <v>1</v>
      </c>
      <c r="AM80" s="769">
        <v>1</v>
      </c>
      <c r="AN80" s="769">
        <v>1</v>
      </c>
      <c r="AO80" s="769">
        <v>1</v>
      </c>
      <c r="AP80" s="769">
        <v>1</v>
      </c>
      <c r="AQ80" s="769">
        <v>1</v>
      </c>
      <c r="AR80" s="769">
        <v>1</v>
      </c>
      <c r="AS80" s="769">
        <v>1</v>
      </c>
      <c r="AT80" s="769">
        <v>2</v>
      </c>
      <c r="AU80" s="769">
        <v>6</v>
      </c>
      <c r="AV80" s="771">
        <v>7</v>
      </c>
    </row>
    <row r="81" spans="2:48" ht="14.4" x14ac:dyDescent="0.3">
      <c r="B81" s="905"/>
      <c r="C81" s="1" t="s">
        <v>5</v>
      </c>
      <c r="D81" s="741">
        <v>5</v>
      </c>
      <c r="E81" s="741">
        <v>3</v>
      </c>
      <c r="F81" s="741">
        <v>3</v>
      </c>
      <c r="G81" s="741">
        <v>2</v>
      </c>
      <c r="H81" s="741">
        <v>1</v>
      </c>
      <c r="I81" s="741">
        <v>1</v>
      </c>
      <c r="J81" s="741">
        <v>2</v>
      </c>
      <c r="K81" s="741">
        <v>2</v>
      </c>
      <c r="L81" s="741">
        <v>2</v>
      </c>
      <c r="M81" s="741">
        <v>1</v>
      </c>
      <c r="N81" s="741">
        <v>1</v>
      </c>
      <c r="O81" s="741">
        <v>0</v>
      </c>
      <c r="P81" s="740">
        <v>0</v>
      </c>
      <c r="Q81" s="742">
        <v>0</v>
      </c>
      <c r="R81" s="742">
        <v>0</v>
      </c>
      <c r="S81" s="143">
        <f>100</f>
        <v>100</v>
      </c>
      <c r="T81" s="328">
        <f t="shared" si="29"/>
        <v>60</v>
      </c>
      <c r="U81" s="328">
        <f t="shared" si="30"/>
        <v>60</v>
      </c>
      <c r="V81" s="328">
        <f t="shared" si="31"/>
        <v>40</v>
      </c>
      <c r="W81" s="328">
        <f t="shared" si="32"/>
        <v>20</v>
      </c>
      <c r="X81" s="328">
        <f t="shared" si="33"/>
        <v>20</v>
      </c>
      <c r="Y81" s="328">
        <f t="shared" si="34"/>
        <v>40</v>
      </c>
      <c r="Z81" s="328">
        <f t="shared" si="35"/>
        <v>40</v>
      </c>
      <c r="AA81" s="328">
        <f t="shared" si="36"/>
        <v>40</v>
      </c>
      <c r="AB81" s="328">
        <f t="shared" si="36"/>
        <v>20</v>
      </c>
      <c r="AC81" s="328">
        <f t="shared" si="36"/>
        <v>20</v>
      </c>
      <c r="AD81" s="328">
        <f t="shared" si="36"/>
        <v>0</v>
      </c>
      <c r="AE81" s="328">
        <f t="shared" ref="AE81:AG81" si="41">P81*100/$D81</f>
        <v>0</v>
      </c>
      <c r="AF81" s="328">
        <f t="shared" si="41"/>
        <v>0</v>
      </c>
      <c r="AG81" s="329">
        <f t="shared" si="41"/>
        <v>0</v>
      </c>
      <c r="AH81" s="768">
        <v>1</v>
      </c>
      <c r="AI81" s="769">
        <v>1</v>
      </c>
      <c r="AJ81" s="769">
        <v>1</v>
      </c>
      <c r="AK81" s="769">
        <v>1</v>
      </c>
      <c r="AL81" s="769">
        <v>1</v>
      </c>
      <c r="AM81" s="769">
        <v>1</v>
      </c>
      <c r="AN81" s="769">
        <v>1</v>
      </c>
      <c r="AO81" s="769">
        <v>1</v>
      </c>
      <c r="AP81" s="769">
        <v>1</v>
      </c>
      <c r="AQ81" s="769">
        <v>1</v>
      </c>
      <c r="AR81" s="769">
        <v>1</v>
      </c>
      <c r="AS81" s="769">
        <v>1</v>
      </c>
      <c r="AT81" s="769">
        <v>2</v>
      </c>
      <c r="AU81" s="769">
        <v>6</v>
      </c>
      <c r="AV81" s="771">
        <v>7</v>
      </c>
    </row>
    <row r="82" spans="2:48" ht="14.4" x14ac:dyDescent="0.3">
      <c r="B82" s="905"/>
      <c r="C82" s="1" t="s">
        <v>6</v>
      </c>
      <c r="D82" s="741">
        <v>1701</v>
      </c>
      <c r="E82" s="741">
        <v>1670</v>
      </c>
      <c r="F82" s="741">
        <v>1665</v>
      </c>
      <c r="G82" s="741">
        <v>1666</v>
      </c>
      <c r="H82" s="741">
        <v>1678</v>
      </c>
      <c r="I82" s="741">
        <v>1932</v>
      </c>
      <c r="J82" s="741">
        <v>1997</v>
      </c>
      <c r="K82" s="741">
        <v>1996</v>
      </c>
      <c r="L82" s="741">
        <v>2017</v>
      </c>
      <c r="M82" s="741">
        <v>2051</v>
      </c>
      <c r="N82" s="741">
        <v>2080</v>
      </c>
      <c r="O82" s="741">
        <v>2078</v>
      </c>
      <c r="P82" s="740">
        <v>2119</v>
      </c>
      <c r="Q82" s="742">
        <v>2147</v>
      </c>
      <c r="R82" s="742">
        <v>2160</v>
      </c>
      <c r="S82" s="143">
        <f>100</f>
        <v>100</v>
      </c>
      <c r="T82" s="328">
        <f t="shared" si="29"/>
        <v>98.177542621987072</v>
      </c>
      <c r="U82" s="328">
        <f t="shared" si="30"/>
        <v>97.883597883597886</v>
      </c>
      <c r="V82" s="328">
        <f t="shared" si="31"/>
        <v>97.942386831275726</v>
      </c>
      <c r="W82" s="328">
        <f t="shared" si="32"/>
        <v>98.647854203409764</v>
      </c>
      <c r="X82" s="328">
        <f t="shared" si="33"/>
        <v>113.58024691358025</v>
      </c>
      <c r="Y82" s="328">
        <f t="shared" si="34"/>
        <v>117.40152851263963</v>
      </c>
      <c r="Z82" s="328">
        <f t="shared" si="35"/>
        <v>117.34273956496179</v>
      </c>
      <c r="AA82" s="328">
        <f t="shared" si="36"/>
        <v>118.57730746619636</v>
      </c>
      <c r="AB82" s="328">
        <f t="shared" si="36"/>
        <v>120.57613168724279</v>
      </c>
      <c r="AC82" s="328">
        <f t="shared" si="36"/>
        <v>122.28101116990005</v>
      </c>
      <c r="AD82" s="328">
        <f t="shared" si="36"/>
        <v>122.16343327454439</v>
      </c>
      <c r="AE82" s="328">
        <f t="shared" ref="AE82:AG82" si="42">P82*100/$D82</f>
        <v>124.57378012933569</v>
      </c>
      <c r="AF82" s="328">
        <f t="shared" si="42"/>
        <v>126.21987066431511</v>
      </c>
      <c r="AG82" s="329">
        <f t="shared" si="42"/>
        <v>126.98412698412699</v>
      </c>
      <c r="AH82" s="768">
        <v>1</v>
      </c>
      <c r="AI82" s="769">
        <v>1</v>
      </c>
      <c r="AJ82" s="769">
        <v>1</v>
      </c>
      <c r="AK82" s="769">
        <v>1</v>
      </c>
      <c r="AL82" s="769">
        <v>1</v>
      </c>
      <c r="AM82" s="769">
        <v>1</v>
      </c>
      <c r="AN82" s="769">
        <v>1</v>
      </c>
      <c r="AO82" s="769">
        <v>1</v>
      </c>
      <c r="AP82" s="769">
        <v>1</v>
      </c>
      <c r="AQ82" s="769">
        <v>1</v>
      </c>
      <c r="AR82" s="769">
        <v>1</v>
      </c>
      <c r="AS82" s="769">
        <v>1</v>
      </c>
      <c r="AT82" s="769">
        <v>2</v>
      </c>
      <c r="AU82" s="769">
        <v>6</v>
      </c>
      <c r="AV82" s="771">
        <v>7</v>
      </c>
    </row>
    <row r="83" spans="2:48" ht="14.4" x14ac:dyDescent="0.3">
      <c r="B83" s="906"/>
      <c r="C83" s="1" t="s">
        <v>7</v>
      </c>
      <c r="D83">
        <v>1696</v>
      </c>
      <c r="E83">
        <v>1667</v>
      </c>
      <c r="F83">
        <v>1662</v>
      </c>
      <c r="G83">
        <v>1664</v>
      </c>
      <c r="H83">
        <v>1677</v>
      </c>
      <c r="I83">
        <v>1931</v>
      </c>
      <c r="J83">
        <v>1995</v>
      </c>
      <c r="K83">
        <v>1994</v>
      </c>
      <c r="L83">
        <v>2015</v>
      </c>
      <c r="M83">
        <v>2050</v>
      </c>
      <c r="N83">
        <v>2079</v>
      </c>
      <c r="O83">
        <v>2078</v>
      </c>
      <c r="P83">
        <v>2119</v>
      </c>
      <c r="Q83">
        <v>2147</v>
      </c>
      <c r="R83">
        <v>2160</v>
      </c>
      <c r="S83" s="143">
        <f>100</f>
        <v>100</v>
      </c>
      <c r="T83" s="328">
        <f t="shared" si="29"/>
        <v>98.290094339622641</v>
      </c>
      <c r="U83" s="328">
        <f t="shared" si="30"/>
        <v>97.995283018867923</v>
      </c>
      <c r="V83" s="328">
        <f t="shared" si="31"/>
        <v>98.113207547169807</v>
      </c>
      <c r="W83" s="328">
        <f t="shared" si="32"/>
        <v>98.879716981132077</v>
      </c>
      <c r="X83" s="328">
        <f t="shared" si="33"/>
        <v>113.85613207547169</v>
      </c>
      <c r="Y83" s="328">
        <f t="shared" si="34"/>
        <v>117.62971698113208</v>
      </c>
      <c r="Z83" s="328">
        <f t="shared" si="35"/>
        <v>117.57075471698113</v>
      </c>
      <c r="AA83" s="328">
        <f t="shared" si="36"/>
        <v>118.80896226415095</v>
      </c>
      <c r="AB83" s="328">
        <f t="shared" si="36"/>
        <v>120.87264150943396</v>
      </c>
      <c r="AC83" s="328">
        <f t="shared" si="36"/>
        <v>122.58254716981132</v>
      </c>
      <c r="AD83" s="328">
        <f t="shared" si="36"/>
        <v>122.52358490566037</v>
      </c>
      <c r="AE83" s="328">
        <f t="shared" ref="AE83:AG83" si="43">P83*100/$D83</f>
        <v>124.94103773584905</v>
      </c>
      <c r="AF83" s="328">
        <f t="shared" si="43"/>
        <v>126.59198113207547</v>
      </c>
      <c r="AG83" s="329">
        <f t="shared" si="43"/>
        <v>127.35849056603773</v>
      </c>
      <c r="AH83" s="772"/>
      <c r="AI83" s="773"/>
      <c r="AJ83" s="773"/>
      <c r="AK83" s="773"/>
      <c r="AL83" s="773"/>
      <c r="AM83" s="773"/>
      <c r="AN83" s="773"/>
      <c r="AO83" s="773"/>
      <c r="AP83" s="773"/>
      <c r="AQ83" s="773"/>
      <c r="AR83" s="773"/>
      <c r="AS83" s="773"/>
      <c r="AT83" s="773"/>
      <c r="AU83" s="773"/>
      <c r="AV83" s="774"/>
    </row>
    <row r="84" spans="2:48" ht="15" customHeight="1" x14ac:dyDescent="0.3">
      <c r="B84" s="905" t="s">
        <v>31</v>
      </c>
      <c r="C84" s="7" t="s">
        <v>2</v>
      </c>
      <c r="D84" s="741">
        <v>154</v>
      </c>
      <c r="E84" s="741">
        <v>144</v>
      </c>
      <c r="F84" s="741">
        <v>139</v>
      </c>
      <c r="G84" s="741">
        <v>137</v>
      </c>
      <c r="H84" s="741">
        <v>138</v>
      </c>
      <c r="I84" s="741">
        <v>140</v>
      </c>
      <c r="J84" s="741">
        <v>140</v>
      </c>
      <c r="K84" s="741">
        <v>140</v>
      </c>
      <c r="L84" s="741">
        <v>135</v>
      </c>
      <c r="M84" s="741">
        <v>132</v>
      </c>
      <c r="N84" s="741">
        <v>136</v>
      </c>
      <c r="O84" s="741">
        <v>128</v>
      </c>
      <c r="P84" s="740">
        <v>125</v>
      </c>
      <c r="Q84" s="742">
        <v>126</v>
      </c>
      <c r="R84" s="742">
        <v>127</v>
      </c>
      <c r="S84" s="143">
        <f>100</f>
        <v>100</v>
      </c>
      <c r="T84" s="328">
        <f t="shared" si="29"/>
        <v>93.506493506493513</v>
      </c>
      <c r="U84" s="328">
        <f t="shared" si="30"/>
        <v>90.259740259740255</v>
      </c>
      <c r="V84" s="328">
        <f t="shared" si="31"/>
        <v>88.961038961038966</v>
      </c>
      <c r="W84" s="328">
        <f t="shared" si="32"/>
        <v>89.610389610389603</v>
      </c>
      <c r="X84" s="328">
        <f t="shared" si="33"/>
        <v>90.909090909090907</v>
      </c>
      <c r="Y84" s="328">
        <f t="shared" si="34"/>
        <v>90.909090909090907</v>
      </c>
      <c r="Z84" s="328">
        <f t="shared" si="35"/>
        <v>90.909090909090907</v>
      </c>
      <c r="AA84" s="328">
        <f t="shared" si="36"/>
        <v>87.662337662337663</v>
      </c>
      <c r="AB84" s="328">
        <f t="shared" si="36"/>
        <v>85.714285714285708</v>
      </c>
      <c r="AC84" s="328">
        <f t="shared" si="36"/>
        <v>88.311688311688314</v>
      </c>
      <c r="AD84" s="328">
        <f t="shared" si="36"/>
        <v>83.116883116883116</v>
      </c>
      <c r="AE84" s="328">
        <f t="shared" ref="AE84:AG84" si="44">P84*100/$D84</f>
        <v>81.168831168831176</v>
      </c>
      <c r="AF84" s="328">
        <f t="shared" si="44"/>
        <v>81.818181818181813</v>
      </c>
      <c r="AG84" s="329">
        <f t="shared" si="44"/>
        <v>82.467532467532465</v>
      </c>
      <c r="AH84" s="768">
        <v>1</v>
      </c>
      <c r="AI84" s="769">
        <v>1</v>
      </c>
      <c r="AJ84" s="769">
        <v>1</v>
      </c>
      <c r="AK84" s="769">
        <v>1</v>
      </c>
      <c r="AL84" s="769">
        <v>1</v>
      </c>
      <c r="AM84" s="769">
        <v>1</v>
      </c>
      <c r="AN84" s="769">
        <v>1</v>
      </c>
      <c r="AO84" s="769">
        <v>1</v>
      </c>
      <c r="AP84" s="769">
        <v>1</v>
      </c>
      <c r="AQ84" s="769">
        <v>1</v>
      </c>
      <c r="AR84" s="769">
        <v>1</v>
      </c>
      <c r="AS84" s="769">
        <v>1</v>
      </c>
      <c r="AT84" s="769">
        <v>2</v>
      </c>
      <c r="AU84" s="769">
        <v>6</v>
      </c>
      <c r="AV84" s="771">
        <v>7</v>
      </c>
    </row>
    <row r="85" spans="2:48" ht="14.4" x14ac:dyDescent="0.3">
      <c r="B85" s="905"/>
      <c r="C85" s="1" t="s">
        <v>3</v>
      </c>
      <c r="D85" s="741">
        <v>28</v>
      </c>
      <c r="E85" s="741">
        <v>21</v>
      </c>
      <c r="F85" s="741">
        <v>19</v>
      </c>
      <c r="G85" s="741">
        <v>20</v>
      </c>
      <c r="H85" s="741">
        <v>21</v>
      </c>
      <c r="I85" s="741">
        <v>20</v>
      </c>
      <c r="J85" s="741">
        <v>20</v>
      </c>
      <c r="K85" s="741">
        <v>20</v>
      </c>
      <c r="L85" s="741">
        <v>21</v>
      </c>
      <c r="M85" s="741">
        <v>22</v>
      </c>
      <c r="N85" s="741">
        <v>23</v>
      </c>
      <c r="O85" s="741">
        <v>28</v>
      </c>
      <c r="P85" s="740">
        <v>26</v>
      </c>
      <c r="Q85" s="742">
        <v>26</v>
      </c>
      <c r="R85" s="742">
        <v>26</v>
      </c>
      <c r="S85" s="143">
        <f>100</f>
        <v>100</v>
      </c>
      <c r="T85" s="328">
        <f t="shared" si="29"/>
        <v>75</v>
      </c>
      <c r="U85" s="328">
        <f t="shared" si="30"/>
        <v>67.857142857142861</v>
      </c>
      <c r="V85" s="328">
        <f t="shared" si="31"/>
        <v>71.428571428571431</v>
      </c>
      <c r="W85" s="328">
        <f t="shared" si="32"/>
        <v>75</v>
      </c>
      <c r="X85" s="328">
        <f t="shared" si="33"/>
        <v>71.428571428571431</v>
      </c>
      <c r="Y85" s="328">
        <f t="shared" si="34"/>
        <v>71.428571428571431</v>
      </c>
      <c r="Z85" s="328">
        <f t="shared" si="35"/>
        <v>71.428571428571431</v>
      </c>
      <c r="AA85" s="328">
        <f t="shared" si="36"/>
        <v>75</v>
      </c>
      <c r="AB85" s="328">
        <f t="shared" si="36"/>
        <v>78.571428571428569</v>
      </c>
      <c r="AC85" s="328">
        <f t="shared" si="36"/>
        <v>82.142857142857139</v>
      </c>
      <c r="AD85" s="328">
        <f t="shared" si="36"/>
        <v>100</v>
      </c>
      <c r="AE85" s="328">
        <f t="shared" ref="AE85:AG85" si="45">P85*100/$D85</f>
        <v>92.857142857142861</v>
      </c>
      <c r="AF85" s="328">
        <f t="shared" si="45"/>
        <v>92.857142857142861</v>
      </c>
      <c r="AG85" s="329">
        <f t="shared" si="45"/>
        <v>92.857142857142861</v>
      </c>
      <c r="AH85" s="768">
        <v>1</v>
      </c>
      <c r="AI85" s="769">
        <v>1</v>
      </c>
      <c r="AJ85" s="769">
        <v>1</v>
      </c>
      <c r="AK85" s="769">
        <v>1</v>
      </c>
      <c r="AL85" s="769">
        <v>1</v>
      </c>
      <c r="AM85" s="769">
        <v>1</v>
      </c>
      <c r="AN85" s="769">
        <v>1</v>
      </c>
      <c r="AO85" s="769">
        <v>1</v>
      </c>
      <c r="AP85" s="769">
        <v>1</v>
      </c>
      <c r="AQ85" s="769">
        <v>1</v>
      </c>
      <c r="AR85" s="769">
        <v>1</v>
      </c>
      <c r="AS85" s="769">
        <v>1</v>
      </c>
      <c r="AT85" s="769">
        <v>2</v>
      </c>
      <c r="AU85" s="769">
        <v>6</v>
      </c>
      <c r="AV85" s="771">
        <v>7</v>
      </c>
    </row>
    <row r="86" spans="2:48" ht="14.4" x14ac:dyDescent="0.3">
      <c r="B86" s="905"/>
      <c r="C86" s="1" t="s">
        <v>4</v>
      </c>
      <c r="D86" s="741">
        <v>14</v>
      </c>
      <c r="E86" s="741">
        <v>13</v>
      </c>
      <c r="F86" s="741">
        <v>10</v>
      </c>
      <c r="G86" s="741">
        <v>10</v>
      </c>
      <c r="H86" s="741">
        <v>12</v>
      </c>
      <c r="I86" s="741">
        <v>12</v>
      </c>
      <c r="J86" s="741">
        <v>11</v>
      </c>
      <c r="K86" s="741">
        <v>11</v>
      </c>
      <c r="L86" s="741">
        <v>11</v>
      </c>
      <c r="M86" s="741">
        <v>11</v>
      </c>
      <c r="N86" s="741">
        <v>10</v>
      </c>
      <c r="O86" s="741">
        <v>12</v>
      </c>
      <c r="P86" s="740">
        <v>11</v>
      </c>
      <c r="Q86" s="742">
        <v>11</v>
      </c>
      <c r="R86" s="742">
        <v>11</v>
      </c>
      <c r="S86" s="143">
        <f>100</f>
        <v>100</v>
      </c>
      <c r="T86" s="328">
        <f t="shared" si="29"/>
        <v>92.857142857142861</v>
      </c>
      <c r="U86" s="328">
        <f t="shared" si="30"/>
        <v>71.428571428571431</v>
      </c>
      <c r="V86" s="328">
        <f t="shared" si="31"/>
        <v>71.428571428571431</v>
      </c>
      <c r="W86" s="328">
        <f t="shared" si="32"/>
        <v>85.714285714285708</v>
      </c>
      <c r="X86" s="328">
        <f t="shared" si="33"/>
        <v>85.714285714285708</v>
      </c>
      <c r="Y86" s="328">
        <f t="shared" si="34"/>
        <v>78.571428571428569</v>
      </c>
      <c r="Z86" s="328">
        <f t="shared" si="35"/>
        <v>78.571428571428569</v>
      </c>
      <c r="AA86" s="328">
        <f t="shared" si="36"/>
        <v>78.571428571428569</v>
      </c>
      <c r="AB86" s="328">
        <f t="shared" si="36"/>
        <v>78.571428571428569</v>
      </c>
      <c r="AC86" s="328">
        <f t="shared" si="36"/>
        <v>71.428571428571431</v>
      </c>
      <c r="AD86" s="328">
        <f t="shared" si="36"/>
        <v>85.714285714285708</v>
      </c>
      <c r="AE86" s="328">
        <f t="shared" ref="AE86:AG86" si="46">P86*100/$D86</f>
        <v>78.571428571428569</v>
      </c>
      <c r="AF86" s="328">
        <f t="shared" si="46"/>
        <v>78.571428571428569</v>
      </c>
      <c r="AG86" s="329">
        <f t="shared" si="46"/>
        <v>78.571428571428569</v>
      </c>
      <c r="AH86" s="768">
        <v>1</v>
      </c>
      <c r="AI86" s="769">
        <v>1</v>
      </c>
      <c r="AJ86" s="769">
        <v>1</v>
      </c>
      <c r="AK86" s="769">
        <v>1</v>
      </c>
      <c r="AL86" s="769">
        <v>1</v>
      </c>
      <c r="AM86" s="769">
        <v>1</v>
      </c>
      <c r="AN86" s="769">
        <v>1</v>
      </c>
      <c r="AO86" s="769">
        <v>1</v>
      </c>
      <c r="AP86" s="769">
        <v>1</v>
      </c>
      <c r="AQ86" s="769">
        <v>1</v>
      </c>
      <c r="AR86" s="769">
        <v>1</v>
      </c>
      <c r="AS86" s="769">
        <v>1</v>
      </c>
      <c r="AT86" s="769">
        <v>2</v>
      </c>
      <c r="AU86" s="769">
        <v>6</v>
      </c>
      <c r="AV86" s="771">
        <v>7</v>
      </c>
    </row>
    <row r="87" spans="2:48" ht="14.4" x14ac:dyDescent="0.3">
      <c r="B87" s="905"/>
      <c r="C87" s="1" t="s">
        <v>5</v>
      </c>
      <c r="D87" s="741">
        <v>9</v>
      </c>
      <c r="E87" s="741">
        <v>7</v>
      </c>
      <c r="F87" s="741">
        <v>7</v>
      </c>
      <c r="G87" s="741">
        <v>5</v>
      </c>
      <c r="H87" s="741">
        <v>4</v>
      </c>
      <c r="I87" s="741">
        <v>6</v>
      </c>
      <c r="J87" s="741">
        <v>6</v>
      </c>
      <c r="K87" s="741">
        <v>6</v>
      </c>
      <c r="L87" s="741">
        <v>6</v>
      </c>
      <c r="M87" s="741">
        <v>6</v>
      </c>
      <c r="N87" s="741">
        <v>6</v>
      </c>
      <c r="O87" s="741">
        <v>5</v>
      </c>
      <c r="P87" s="740">
        <v>5</v>
      </c>
      <c r="Q87" s="742">
        <v>5</v>
      </c>
      <c r="R87" s="742">
        <v>5</v>
      </c>
      <c r="S87" s="143">
        <f>100</f>
        <v>100</v>
      </c>
      <c r="T87" s="328">
        <f t="shared" si="29"/>
        <v>77.777777777777771</v>
      </c>
      <c r="U87" s="328">
        <f t="shared" si="30"/>
        <v>77.777777777777771</v>
      </c>
      <c r="V87" s="328">
        <f t="shared" si="31"/>
        <v>55.555555555555557</v>
      </c>
      <c r="W87" s="328">
        <f t="shared" si="32"/>
        <v>44.444444444444443</v>
      </c>
      <c r="X87" s="328">
        <f t="shared" si="33"/>
        <v>66.666666666666671</v>
      </c>
      <c r="Y87" s="328">
        <f t="shared" si="34"/>
        <v>66.666666666666671</v>
      </c>
      <c r="Z87" s="328">
        <f t="shared" si="35"/>
        <v>66.666666666666671</v>
      </c>
      <c r="AA87" s="328">
        <f t="shared" si="36"/>
        <v>66.666666666666671</v>
      </c>
      <c r="AB87" s="328">
        <f t="shared" si="36"/>
        <v>66.666666666666671</v>
      </c>
      <c r="AC87" s="328">
        <f t="shared" si="36"/>
        <v>66.666666666666671</v>
      </c>
      <c r="AD87" s="328">
        <f t="shared" si="36"/>
        <v>55.555555555555557</v>
      </c>
      <c r="AE87" s="328">
        <f t="shared" ref="AE87:AG87" si="47">P87*100/$D87</f>
        <v>55.555555555555557</v>
      </c>
      <c r="AF87" s="328">
        <f t="shared" si="47"/>
        <v>55.555555555555557</v>
      </c>
      <c r="AG87" s="329">
        <f t="shared" si="47"/>
        <v>55.555555555555557</v>
      </c>
      <c r="AH87" s="768">
        <v>1</v>
      </c>
      <c r="AI87" s="769">
        <v>1</v>
      </c>
      <c r="AJ87" s="769">
        <v>1</v>
      </c>
      <c r="AK87" s="769">
        <v>1</v>
      </c>
      <c r="AL87" s="769">
        <v>1</v>
      </c>
      <c r="AM87" s="769">
        <v>1</v>
      </c>
      <c r="AN87" s="769">
        <v>1</v>
      </c>
      <c r="AO87" s="769">
        <v>1</v>
      </c>
      <c r="AP87" s="769">
        <v>1</v>
      </c>
      <c r="AQ87" s="769">
        <v>1</v>
      </c>
      <c r="AR87" s="769">
        <v>1</v>
      </c>
      <c r="AS87" s="769">
        <v>1</v>
      </c>
      <c r="AT87" s="769">
        <v>2</v>
      </c>
      <c r="AU87" s="769">
        <v>6</v>
      </c>
      <c r="AV87" s="771">
        <v>7</v>
      </c>
    </row>
    <row r="88" spans="2:48" ht="14.4" x14ac:dyDescent="0.3">
      <c r="B88" s="905"/>
      <c r="C88" s="1" t="s">
        <v>6</v>
      </c>
      <c r="D88" s="741">
        <v>205</v>
      </c>
      <c r="E88" s="741">
        <v>185</v>
      </c>
      <c r="F88" s="741">
        <v>175</v>
      </c>
      <c r="G88" s="741">
        <v>172</v>
      </c>
      <c r="H88" s="741">
        <v>175</v>
      </c>
      <c r="I88" s="741">
        <v>178</v>
      </c>
      <c r="J88" s="741">
        <v>177</v>
      </c>
      <c r="K88" s="741">
        <v>177</v>
      </c>
      <c r="L88" s="741">
        <v>173</v>
      </c>
      <c r="M88" s="741">
        <v>171</v>
      </c>
      <c r="N88" s="741">
        <v>175</v>
      </c>
      <c r="O88" s="741">
        <v>173</v>
      </c>
      <c r="P88" s="740">
        <v>167</v>
      </c>
      <c r="Q88" s="742">
        <v>168</v>
      </c>
      <c r="R88" s="742">
        <v>169</v>
      </c>
      <c r="S88" s="143">
        <f>100</f>
        <v>100</v>
      </c>
      <c r="T88" s="328">
        <f t="shared" si="29"/>
        <v>90.243902439024396</v>
      </c>
      <c r="U88" s="328">
        <f t="shared" si="30"/>
        <v>85.365853658536579</v>
      </c>
      <c r="V88" s="328">
        <f t="shared" si="31"/>
        <v>83.902439024390247</v>
      </c>
      <c r="W88" s="328">
        <f t="shared" si="32"/>
        <v>85.365853658536579</v>
      </c>
      <c r="X88" s="328">
        <f t="shared" si="33"/>
        <v>86.829268292682926</v>
      </c>
      <c r="Y88" s="328">
        <f t="shared" si="34"/>
        <v>86.341463414634148</v>
      </c>
      <c r="Z88" s="328">
        <f t="shared" si="35"/>
        <v>86.341463414634148</v>
      </c>
      <c r="AA88" s="328">
        <f t="shared" si="36"/>
        <v>84.390243902439025</v>
      </c>
      <c r="AB88" s="328">
        <f t="shared" si="36"/>
        <v>83.41463414634147</v>
      </c>
      <c r="AC88" s="328">
        <f t="shared" si="36"/>
        <v>85.365853658536579</v>
      </c>
      <c r="AD88" s="328">
        <f t="shared" si="36"/>
        <v>84.390243902439025</v>
      </c>
      <c r="AE88" s="328">
        <f t="shared" ref="AE88:AG88" si="48">P88*100/$D88</f>
        <v>81.463414634146346</v>
      </c>
      <c r="AF88" s="328">
        <f t="shared" si="48"/>
        <v>81.951219512195124</v>
      </c>
      <c r="AG88" s="329">
        <f t="shared" si="48"/>
        <v>82.439024390243901</v>
      </c>
      <c r="AH88" s="768">
        <v>1</v>
      </c>
      <c r="AI88" s="769">
        <v>1</v>
      </c>
      <c r="AJ88" s="769">
        <v>1</v>
      </c>
      <c r="AK88" s="769">
        <v>1</v>
      </c>
      <c r="AL88" s="769">
        <v>1</v>
      </c>
      <c r="AM88" s="769">
        <v>1</v>
      </c>
      <c r="AN88" s="769">
        <v>1</v>
      </c>
      <c r="AO88" s="769">
        <v>1</v>
      </c>
      <c r="AP88" s="769">
        <v>1</v>
      </c>
      <c r="AQ88" s="769">
        <v>1</v>
      </c>
      <c r="AR88" s="769">
        <v>1</v>
      </c>
      <c r="AS88" s="769">
        <v>1</v>
      </c>
      <c r="AT88" s="769">
        <v>2</v>
      </c>
      <c r="AU88" s="769">
        <v>6</v>
      </c>
      <c r="AV88" s="771">
        <v>7</v>
      </c>
    </row>
    <row r="89" spans="2:48" ht="14.4" x14ac:dyDescent="0.3">
      <c r="B89" s="906"/>
      <c r="C89" s="8" t="s">
        <v>7</v>
      </c>
      <c r="D89">
        <v>196</v>
      </c>
      <c r="E89">
        <v>178</v>
      </c>
      <c r="F89">
        <v>168</v>
      </c>
      <c r="G89">
        <v>167</v>
      </c>
      <c r="H89">
        <v>171</v>
      </c>
      <c r="I89">
        <v>172</v>
      </c>
      <c r="J89">
        <v>171</v>
      </c>
      <c r="K89">
        <v>171</v>
      </c>
      <c r="L89">
        <v>167</v>
      </c>
      <c r="M89">
        <v>165</v>
      </c>
      <c r="N89">
        <v>169</v>
      </c>
      <c r="O89">
        <v>168</v>
      </c>
      <c r="P89">
        <v>162</v>
      </c>
      <c r="Q89">
        <v>163</v>
      </c>
      <c r="R89">
        <v>164</v>
      </c>
      <c r="S89" s="143">
        <f>100</f>
        <v>100</v>
      </c>
      <c r="T89" s="328">
        <f t="shared" si="29"/>
        <v>90.816326530612244</v>
      </c>
      <c r="U89" s="328">
        <f t="shared" si="30"/>
        <v>85.714285714285708</v>
      </c>
      <c r="V89" s="328">
        <f t="shared" si="31"/>
        <v>85.204081632653057</v>
      </c>
      <c r="W89" s="328">
        <f t="shared" si="32"/>
        <v>87.244897959183675</v>
      </c>
      <c r="X89" s="328">
        <f t="shared" si="33"/>
        <v>87.755102040816325</v>
      </c>
      <c r="Y89" s="328">
        <f t="shared" si="34"/>
        <v>87.244897959183675</v>
      </c>
      <c r="Z89" s="328">
        <f t="shared" si="35"/>
        <v>87.244897959183675</v>
      </c>
      <c r="AA89" s="328">
        <f t="shared" si="36"/>
        <v>85.204081632653057</v>
      </c>
      <c r="AB89" s="328">
        <f t="shared" si="36"/>
        <v>84.183673469387756</v>
      </c>
      <c r="AC89" s="328">
        <f t="shared" si="36"/>
        <v>86.224489795918373</v>
      </c>
      <c r="AD89" s="328">
        <f t="shared" si="36"/>
        <v>85.714285714285708</v>
      </c>
      <c r="AE89" s="328">
        <f t="shared" ref="AE89:AG89" si="49">P89*100/$D89</f>
        <v>82.65306122448979</v>
      </c>
      <c r="AF89" s="328">
        <f t="shared" si="49"/>
        <v>83.163265306122454</v>
      </c>
      <c r="AG89" s="329">
        <f t="shared" si="49"/>
        <v>83.673469387755105</v>
      </c>
      <c r="AH89" s="772"/>
      <c r="AI89" s="773"/>
      <c r="AJ89" s="773"/>
      <c r="AK89" s="773"/>
      <c r="AL89" s="773"/>
      <c r="AM89" s="773"/>
      <c r="AN89" s="773"/>
      <c r="AO89" s="773"/>
      <c r="AP89" s="773"/>
      <c r="AQ89" s="773"/>
      <c r="AR89" s="773"/>
      <c r="AS89" s="773"/>
      <c r="AT89" s="773"/>
      <c r="AU89" s="773"/>
      <c r="AV89" s="774"/>
    </row>
    <row r="90" spans="2:48" ht="15" customHeight="1" x14ac:dyDescent="0.3">
      <c r="B90" s="905" t="s">
        <v>32</v>
      </c>
      <c r="C90" s="1" t="s">
        <v>2</v>
      </c>
      <c r="D90" s="741">
        <v>1156</v>
      </c>
      <c r="E90" s="741">
        <v>1155</v>
      </c>
      <c r="F90" s="741">
        <v>1175</v>
      </c>
      <c r="G90" s="741">
        <v>1139</v>
      </c>
      <c r="H90" s="741">
        <v>1144</v>
      </c>
      <c r="I90" s="741">
        <v>1129</v>
      </c>
      <c r="J90" s="741">
        <v>1134</v>
      </c>
      <c r="K90" s="741">
        <v>1138</v>
      </c>
      <c r="L90" s="741">
        <v>1131</v>
      </c>
      <c r="M90" s="741">
        <v>1114</v>
      </c>
      <c r="N90" s="741">
        <v>1111</v>
      </c>
      <c r="O90" s="741">
        <v>1088</v>
      </c>
      <c r="P90" s="740">
        <v>1075</v>
      </c>
      <c r="Q90" s="742">
        <v>1090</v>
      </c>
      <c r="R90" s="742">
        <v>1098</v>
      </c>
      <c r="S90" s="143">
        <f>100</f>
        <v>100</v>
      </c>
      <c r="T90" s="328">
        <f t="shared" si="29"/>
        <v>99.913494809688586</v>
      </c>
      <c r="U90" s="328">
        <f t="shared" si="30"/>
        <v>101.64359861591696</v>
      </c>
      <c r="V90" s="328">
        <f t="shared" si="31"/>
        <v>98.529411764705884</v>
      </c>
      <c r="W90" s="328">
        <f t="shared" si="32"/>
        <v>98.96193771626298</v>
      </c>
      <c r="X90" s="328">
        <f t="shared" si="33"/>
        <v>97.664359861591691</v>
      </c>
      <c r="Y90" s="328">
        <f t="shared" si="34"/>
        <v>98.096885813148788</v>
      </c>
      <c r="Z90" s="328">
        <f t="shared" si="35"/>
        <v>98.44290657439447</v>
      </c>
      <c r="AA90" s="328">
        <f t="shared" si="36"/>
        <v>97.837370242214533</v>
      </c>
      <c r="AB90" s="328">
        <f t="shared" si="36"/>
        <v>96.366782006920417</v>
      </c>
      <c r="AC90" s="328">
        <f t="shared" si="36"/>
        <v>96.107266435986162</v>
      </c>
      <c r="AD90" s="328">
        <f t="shared" si="36"/>
        <v>94.117647058823536</v>
      </c>
      <c r="AE90" s="328">
        <f t="shared" ref="AE90:AG90" si="50">P90*100/$D90</f>
        <v>92.993079584775089</v>
      </c>
      <c r="AF90" s="328">
        <f t="shared" si="50"/>
        <v>94.290657439446363</v>
      </c>
      <c r="AG90" s="329">
        <f t="shared" si="50"/>
        <v>94.982698961937714</v>
      </c>
      <c r="AH90" s="768">
        <v>1</v>
      </c>
      <c r="AI90" s="769">
        <v>1</v>
      </c>
      <c r="AJ90" s="769">
        <v>1</v>
      </c>
      <c r="AK90" s="769">
        <v>1</v>
      </c>
      <c r="AL90" s="769">
        <v>1</v>
      </c>
      <c r="AM90" s="769">
        <v>1</v>
      </c>
      <c r="AN90" s="769">
        <v>1</v>
      </c>
      <c r="AO90" s="769">
        <v>1</v>
      </c>
      <c r="AP90" s="769">
        <v>1</v>
      </c>
      <c r="AQ90" s="769">
        <v>1</v>
      </c>
      <c r="AR90" s="769">
        <v>1</v>
      </c>
      <c r="AS90" s="769">
        <v>1</v>
      </c>
      <c r="AT90" s="769">
        <v>2</v>
      </c>
      <c r="AU90" s="769">
        <v>6</v>
      </c>
      <c r="AV90" s="771">
        <v>7</v>
      </c>
    </row>
    <row r="91" spans="2:48" ht="14.4" x14ac:dyDescent="0.3">
      <c r="B91" s="905"/>
      <c r="C91" s="1" t="s">
        <v>3</v>
      </c>
      <c r="D91" s="741">
        <v>68</v>
      </c>
      <c r="E91" s="741">
        <v>67</v>
      </c>
      <c r="F91" s="741">
        <v>64</v>
      </c>
      <c r="G91" s="741">
        <v>69</v>
      </c>
      <c r="H91" s="741">
        <v>60</v>
      </c>
      <c r="I91" s="741">
        <v>60</v>
      </c>
      <c r="J91" s="741">
        <v>58</v>
      </c>
      <c r="K91" s="741">
        <v>55</v>
      </c>
      <c r="L91" s="741">
        <v>53</v>
      </c>
      <c r="M91" s="741">
        <v>54</v>
      </c>
      <c r="N91" s="741">
        <v>55</v>
      </c>
      <c r="O91" s="741">
        <v>57</v>
      </c>
      <c r="P91" s="740">
        <v>51</v>
      </c>
      <c r="Q91" s="742">
        <v>51</v>
      </c>
      <c r="R91" s="742">
        <v>51</v>
      </c>
      <c r="S91" s="143">
        <f>100</f>
        <v>100</v>
      </c>
      <c r="T91" s="328">
        <f t="shared" si="29"/>
        <v>98.529411764705884</v>
      </c>
      <c r="U91" s="328">
        <f t="shared" si="30"/>
        <v>94.117647058823536</v>
      </c>
      <c r="V91" s="328">
        <f t="shared" si="31"/>
        <v>101.47058823529412</v>
      </c>
      <c r="W91" s="328">
        <f t="shared" si="32"/>
        <v>88.235294117647058</v>
      </c>
      <c r="X91" s="328">
        <f t="shared" si="33"/>
        <v>88.235294117647058</v>
      </c>
      <c r="Y91" s="328">
        <f t="shared" si="34"/>
        <v>85.294117647058826</v>
      </c>
      <c r="Z91" s="328">
        <f t="shared" si="35"/>
        <v>80.882352941176464</v>
      </c>
      <c r="AA91" s="328">
        <f t="shared" si="36"/>
        <v>77.941176470588232</v>
      </c>
      <c r="AB91" s="328">
        <f t="shared" si="36"/>
        <v>79.411764705882348</v>
      </c>
      <c r="AC91" s="328">
        <f t="shared" si="36"/>
        <v>80.882352941176464</v>
      </c>
      <c r="AD91" s="328">
        <f t="shared" si="36"/>
        <v>83.82352941176471</v>
      </c>
      <c r="AE91" s="328">
        <f t="shared" ref="AE91:AG91" si="51">P91*100/$D91</f>
        <v>75</v>
      </c>
      <c r="AF91" s="328">
        <f t="shared" si="51"/>
        <v>75</v>
      </c>
      <c r="AG91" s="329">
        <f t="shared" si="51"/>
        <v>75</v>
      </c>
      <c r="AH91" s="768">
        <v>1</v>
      </c>
      <c r="AI91" s="769">
        <v>1</v>
      </c>
      <c r="AJ91" s="769">
        <v>1</v>
      </c>
      <c r="AK91" s="769">
        <v>1</v>
      </c>
      <c r="AL91" s="769">
        <v>1</v>
      </c>
      <c r="AM91" s="769">
        <v>1</v>
      </c>
      <c r="AN91" s="769">
        <v>1</v>
      </c>
      <c r="AO91" s="769">
        <v>1</v>
      </c>
      <c r="AP91" s="769">
        <v>1</v>
      </c>
      <c r="AQ91" s="769">
        <v>1</v>
      </c>
      <c r="AR91" s="769">
        <v>1</v>
      </c>
      <c r="AS91" s="769">
        <v>1</v>
      </c>
      <c r="AT91" s="769">
        <v>2</v>
      </c>
      <c r="AU91" s="769">
        <v>6</v>
      </c>
      <c r="AV91" s="771">
        <v>7</v>
      </c>
    </row>
    <row r="92" spans="2:48" ht="14.4" x14ac:dyDescent="0.3">
      <c r="B92" s="905"/>
      <c r="C92" s="1" t="s">
        <v>4</v>
      </c>
      <c r="D92" s="741">
        <v>15</v>
      </c>
      <c r="E92" s="741">
        <v>16</v>
      </c>
      <c r="F92" s="741">
        <v>11</v>
      </c>
      <c r="G92" s="741">
        <v>8</v>
      </c>
      <c r="H92" s="741">
        <v>8</v>
      </c>
      <c r="I92" s="741">
        <v>7</v>
      </c>
      <c r="J92" s="741">
        <v>8</v>
      </c>
      <c r="K92" s="741">
        <v>9</v>
      </c>
      <c r="L92" s="741">
        <v>10</v>
      </c>
      <c r="M92" s="741">
        <v>10</v>
      </c>
      <c r="N92" s="741">
        <v>11</v>
      </c>
      <c r="O92" s="741">
        <v>11</v>
      </c>
      <c r="P92" s="740">
        <v>13</v>
      </c>
      <c r="Q92" s="742">
        <v>13</v>
      </c>
      <c r="R92" s="742">
        <v>13</v>
      </c>
      <c r="S92" s="143">
        <f>100</f>
        <v>100</v>
      </c>
      <c r="T92" s="328">
        <f t="shared" si="29"/>
        <v>106.66666666666667</v>
      </c>
      <c r="U92" s="328">
        <f t="shared" si="30"/>
        <v>73.333333333333329</v>
      </c>
      <c r="V92" s="328">
        <f t="shared" si="31"/>
        <v>53.333333333333336</v>
      </c>
      <c r="W92" s="328">
        <f t="shared" si="32"/>
        <v>53.333333333333336</v>
      </c>
      <c r="X92" s="328">
        <f t="shared" si="33"/>
        <v>46.666666666666664</v>
      </c>
      <c r="Y92" s="328">
        <f t="shared" si="34"/>
        <v>53.333333333333336</v>
      </c>
      <c r="Z92" s="328">
        <f t="shared" si="35"/>
        <v>60</v>
      </c>
      <c r="AA92" s="328">
        <f t="shared" si="36"/>
        <v>66.666666666666671</v>
      </c>
      <c r="AB92" s="328">
        <f t="shared" si="36"/>
        <v>66.666666666666671</v>
      </c>
      <c r="AC92" s="328">
        <f t="shared" si="36"/>
        <v>73.333333333333329</v>
      </c>
      <c r="AD92" s="328">
        <f t="shared" si="36"/>
        <v>73.333333333333329</v>
      </c>
      <c r="AE92" s="328">
        <f t="shared" ref="AE92:AE140" si="52">P92*100/$D92</f>
        <v>86.666666666666671</v>
      </c>
      <c r="AF92" s="328">
        <f t="shared" ref="AF92:AG140" si="53">Q92*100/$D92</f>
        <v>86.666666666666671</v>
      </c>
      <c r="AG92" s="329">
        <f t="shared" si="53"/>
        <v>86.666666666666671</v>
      </c>
      <c r="AH92" s="768">
        <v>1</v>
      </c>
      <c r="AI92" s="769">
        <v>1</v>
      </c>
      <c r="AJ92" s="769">
        <v>1</v>
      </c>
      <c r="AK92" s="769">
        <v>1</v>
      </c>
      <c r="AL92" s="769">
        <v>1</v>
      </c>
      <c r="AM92" s="769">
        <v>1</v>
      </c>
      <c r="AN92" s="769">
        <v>1</v>
      </c>
      <c r="AO92" s="769">
        <v>1</v>
      </c>
      <c r="AP92" s="769">
        <v>1</v>
      </c>
      <c r="AQ92" s="769">
        <v>1</v>
      </c>
      <c r="AR92" s="769">
        <v>1</v>
      </c>
      <c r="AS92" s="769">
        <v>1</v>
      </c>
      <c r="AT92" s="769">
        <v>2</v>
      </c>
      <c r="AU92" s="769">
        <v>6</v>
      </c>
      <c r="AV92" s="771">
        <v>7</v>
      </c>
    </row>
    <row r="93" spans="2:48" ht="14.4" x14ac:dyDescent="0.3">
      <c r="B93" s="905"/>
      <c r="C93" s="1" t="s">
        <v>5</v>
      </c>
      <c r="D93" s="741">
        <v>0</v>
      </c>
      <c r="E93" s="741">
        <v>0</v>
      </c>
      <c r="F93" s="741">
        <v>0</v>
      </c>
      <c r="G93" s="741">
        <v>0</v>
      </c>
      <c r="H93" s="741">
        <v>0</v>
      </c>
      <c r="I93" s="741">
        <v>2</v>
      </c>
      <c r="J93" s="741">
        <v>1</v>
      </c>
      <c r="K93" s="741">
        <v>1</v>
      </c>
      <c r="L93" s="741">
        <v>1</v>
      </c>
      <c r="M93" s="741">
        <v>1</v>
      </c>
      <c r="N93" s="741">
        <v>1</v>
      </c>
      <c r="O93" s="741">
        <v>1</v>
      </c>
      <c r="P93" s="740">
        <v>1</v>
      </c>
      <c r="Q93" s="742">
        <v>1</v>
      </c>
      <c r="R93" s="742">
        <v>1</v>
      </c>
      <c r="S93" s="143">
        <f>100</f>
        <v>100</v>
      </c>
      <c r="T93" s="328" t="e">
        <f t="shared" si="29"/>
        <v>#DIV/0!</v>
      </c>
      <c r="U93" s="328" t="e">
        <f t="shared" si="30"/>
        <v>#DIV/0!</v>
      </c>
      <c r="V93" s="328" t="e">
        <f t="shared" si="31"/>
        <v>#DIV/0!</v>
      </c>
      <c r="W93" s="328" t="e">
        <f t="shared" si="32"/>
        <v>#DIV/0!</v>
      </c>
      <c r="X93" s="328" t="e">
        <f t="shared" si="33"/>
        <v>#DIV/0!</v>
      </c>
      <c r="Y93" s="328" t="e">
        <f t="shared" si="34"/>
        <v>#DIV/0!</v>
      </c>
      <c r="Z93" s="328" t="e">
        <f t="shared" si="35"/>
        <v>#DIV/0!</v>
      </c>
      <c r="AA93" s="328" t="e">
        <f t="shared" si="36"/>
        <v>#DIV/0!</v>
      </c>
      <c r="AB93" s="328" t="e">
        <f t="shared" si="36"/>
        <v>#DIV/0!</v>
      </c>
      <c r="AC93" s="328" t="e">
        <f t="shared" si="36"/>
        <v>#DIV/0!</v>
      </c>
      <c r="AD93" s="328" t="e">
        <f t="shared" si="36"/>
        <v>#DIV/0!</v>
      </c>
      <c r="AE93" s="328" t="e">
        <f t="shared" si="52"/>
        <v>#DIV/0!</v>
      </c>
      <c r="AF93" s="328" t="e">
        <f t="shared" si="53"/>
        <v>#DIV/0!</v>
      </c>
      <c r="AG93" s="329" t="e">
        <f t="shared" si="53"/>
        <v>#DIV/0!</v>
      </c>
      <c r="AH93" s="768">
        <v>1</v>
      </c>
      <c r="AI93" s="769">
        <v>1</v>
      </c>
      <c r="AJ93" s="769">
        <v>1</v>
      </c>
      <c r="AK93" s="769">
        <v>1</v>
      </c>
      <c r="AL93" s="769">
        <v>1</v>
      </c>
      <c r="AM93" s="769">
        <v>1</v>
      </c>
      <c r="AN93" s="769">
        <v>1</v>
      </c>
      <c r="AO93" s="769">
        <v>1</v>
      </c>
      <c r="AP93" s="769">
        <v>1</v>
      </c>
      <c r="AQ93" s="769">
        <v>1</v>
      </c>
      <c r="AR93" s="769">
        <v>1</v>
      </c>
      <c r="AS93" s="769">
        <v>1</v>
      </c>
      <c r="AT93" s="769">
        <v>2</v>
      </c>
      <c r="AU93" s="769">
        <v>6</v>
      </c>
      <c r="AV93" s="771">
        <v>7</v>
      </c>
    </row>
    <row r="94" spans="2:48" ht="14.4" x14ac:dyDescent="0.3">
      <c r="B94" s="905"/>
      <c r="C94" s="1" t="s">
        <v>6</v>
      </c>
      <c r="D94" s="741">
        <v>1239</v>
      </c>
      <c r="E94" s="741">
        <v>1238</v>
      </c>
      <c r="F94" s="741">
        <v>1250</v>
      </c>
      <c r="G94" s="741">
        <v>1216</v>
      </c>
      <c r="H94" s="741">
        <v>1212</v>
      </c>
      <c r="I94" s="741">
        <v>1198</v>
      </c>
      <c r="J94" s="741">
        <v>1201</v>
      </c>
      <c r="K94" s="741">
        <v>1203</v>
      </c>
      <c r="L94" s="741">
        <v>1195</v>
      </c>
      <c r="M94" s="741">
        <v>1179</v>
      </c>
      <c r="N94" s="741">
        <v>1178</v>
      </c>
      <c r="O94" s="741">
        <v>1157</v>
      </c>
      <c r="P94" s="740">
        <v>1140</v>
      </c>
      <c r="Q94" s="742">
        <v>1155</v>
      </c>
      <c r="R94" s="742">
        <v>1163</v>
      </c>
      <c r="S94" s="143">
        <f>100</f>
        <v>100</v>
      </c>
      <c r="T94" s="328">
        <f t="shared" si="29"/>
        <v>99.919289749798224</v>
      </c>
      <c r="U94" s="328">
        <f t="shared" si="30"/>
        <v>100.88781275221953</v>
      </c>
      <c r="V94" s="328">
        <f t="shared" si="31"/>
        <v>98.143664245359162</v>
      </c>
      <c r="W94" s="328">
        <f t="shared" si="32"/>
        <v>97.820823244552059</v>
      </c>
      <c r="X94" s="328">
        <f t="shared" si="33"/>
        <v>96.690879741727201</v>
      </c>
      <c r="Y94" s="328">
        <f t="shared" si="34"/>
        <v>96.933010492332528</v>
      </c>
      <c r="Z94" s="328">
        <f t="shared" si="35"/>
        <v>97.094430992736079</v>
      </c>
      <c r="AA94" s="328">
        <f t="shared" si="36"/>
        <v>96.448748991121874</v>
      </c>
      <c r="AB94" s="328">
        <f t="shared" si="36"/>
        <v>95.157384987893465</v>
      </c>
      <c r="AC94" s="328">
        <f t="shared" si="36"/>
        <v>95.07667473769169</v>
      </c>
      <c r="AD94" s="328">
        <f t="shared" si="36"/>
        <v>93.381759483454402</v>
      </c>
      <c r="AE94" s="328">
        <f t="shared" si="52"/>
        <v>92.009685230024218</v>
      </c>
      <c r="AF94" s="328">
        <f t="shared" si="53"/>
        <v>93.220338983050851</v>
      </c>
      <c r="AG94" s="329">
        <f t="shared" si="53"/>
        <v>93.866020984665056</v>
      </c>
      <c r="AH94" s="768">
        <v>1</v>
      </c>
      <c r="AI94" s="769">
        <v>1</v>
      </c>
      <c r="AJ94" s="769">
        <v>1</v>
      </c>
      <c r="AK94" s="769">
        <v>1</v>
      </c>
      <c r="AL94" s="769">
        <v>1</v>
      </c>
      <c r="AM94" s="769">
        <v>1</v>
      </c>
      <c r="AN94" s="769">
        <v>1</v>
      </c>
      <c r="AO94" s="769">
        <v>1</v>
      </c>
      <c r="AP94" s="769">
        <v>1</v>
      </c>
      <c r="AQ94" s="769">
        <v>1</v>
      </c>
      <c r="AR94" s="769">
        <v>1</v>
      </c>
      <c r="AS94" s="769">
        <v>1</v>
      </c>
      <c r="AT94" s="769">
        <v>2</v>
      </c>
      <c r="AU94" s="769">
        <v>6</v>
      </c>
      <c r="AV94" s="771">
        <v>7</v>
      </c>
    </row>
    <row r="95" spans="2:48" ht="14.4" x14ac:dyDescent="0.3">
      <c r="B95" s="906"/>
      <c r="C95" s="8" t="s">
        <v>7</v>
      </c>
      <c r="D95">
        <v>1239</v>
      </c>
      <c r="E95">
        <v>1238</v>
      </c>
      <c r="F95">
        <v>1250</v>
      </c>
      <c r="G95">
        <v>1216</v>
      </c>
      <c r="H95">
        <v>1212</v>
      </c>
      <c r="I95">
        <v>1196</v>
      </c>
      <c r="J95">
        <v>1200</v>
      </c>
      <c r="K95">
        <v>1202</v>
      </c>
      <c r="L95">
        <v>1194</v>
      </c>
      <c r="M95">
        <v>1178</v>
      </c>
      <c r="N95">
        <v>1177</v>
      </c>
      <c r="O95">
        <v>1156</v>
      </c>
      <c r="P95">
        <v>1139</v>
      </c>
      <c r="Q95">
        <v>1154</v>
      </c>
      <c r="R95">
        <v>1162</v>
      </c>
      <c r="S95" s="143">
        <f>100</f>
        <v>100</v>
      </c>
      <c r="T95" s="328">
        <f t="shared" si="29"/>
        <v>99.919289749798224</v>
      </c>
      <c r="U95" s="328">
        <f t="shared" si="30"/>
        <v>100.88781275221953</v>
      </c>
      <c r="V95" s="328">
        <f t="shared" si="31"/>
        <v>98.143664245359162</v>
      </c>
      <c r="W95" s="328">
        <f t="shared" si="32"/>
        <v>97.820823244552059</v>
      </c>
      <c r="X95" s="328">
        <f t="shared" si="33"/>
        <v>96.52945924132365</v>
      </c>
      <c r="Y95" s="328">
        <f t="shared" si="34"/>
        <v>96.852300242130752</v>
      </c>
      <c r="Z95" s="328">
        <f t="shared" si="35"/>
        <v>97.013720742534304</v>
      </c>
      <c r="AA95" s="328">
        <f t="shared" si="36"/>
        <v>96.368038740920099</v>
      </c>
      <c r="AB95" s="328">
        <f t="shared" si="36"/>
        <v>95.07667473769169</v>
      </c>
      <c r="AC95" s="328">
        <f t="shared" si="36"/>
        <v>94.995964487489914</v>
      </c>
      <c r="AD95" s="328">
        <f t="shared" si="36"/>
        <v>93.301049233252627</v>
      </c>
      <c r="AE95" s="328">
        <f t="shared" si="52"/>
        <v>91.928974979822442</v>
      </c>
      <c r="AF95" s="328">
        <f t="shared" si="53"/>
        <v>93.139628732849076</v>
      </c>
      <c r="AG95" s="329">
        <f t="shared" si="53"/>
        <v>93.78531073446328</v>
      </c>
      <c r="AH95" s="772"/>
      <c r="AI95" s="773"/>
      <c r="AJ95" s="773"/>
      <c r="AK95" s="773"/>
      <c r="AL95" s="773"/>
      <c r="AM95" s="773"/>
      <c r="AN95" s="773"/>
      <c r="AO95" s="773"/>
      <c r="AP95" s="773"/>
      <c r="AQ95" s="773"/>
      <c r="AR95" s="773"/>
      <c r="AS95" s="773"/>
      <c r="AT95" s="773"/>
      <c r="AU95" s="773"/>
      <c r="AV95" s="774"/>
    </row>
    <row r="96" spans="2:48" ht="15" customHeight="1" x14ac:dyDescent="0.3">
      <c r="B96" s="905" t="s">
        <v>33</v>
      </c>
      <c r="C96" s="1" t="s">
        <v>2</v>
      </c>
      <c r="D96" s="741">
        <v>2</v>
      </c>
      <c r="E96" s="741">
        <v>1</v>
      </c>
      <c r="F96" s="741">
        <v>1</v>
      </c>
      <c r="G96" s="741">
        <v>2</v>
      </c>
      <c r="H96" s="741">
        <v>3</v>
      </c>
      <c r="I96" s="741">
        <v>5</v>
      </c>
      <c r="J96" s="741">
        <v>3</v>
      </c>
      <c r="K96" s="741">
        <v>3</v>
      </c>
      <c r="L96" s="741">
        <v>2</v>
      </c>
      <c r="M96" s="741">
        <v>4</v>
      </c>
      <c r="N96" s="741">
        <v>4</v>
      </c>
      <c r="O96" s="741">
        <v>3</v>
      </c>
      <c r="P96" s="740">
        <v>3</v>
      </c>
      <c r="Q96" s="742">
        <v>3</v>
      </c>
      <c r="R96" s="742">
        <v>3</v>
      </c>
      <c r="S96" s="143">
        <f>100</f>
        <v>100</v>
      </c>
      <c r="T96" s="328">
        <f t="shared" si="29"/>
        <v>50</v>
      </c>
      <c r="U96" s="328">
        <f t="shared" si="30"/>
        <v>50</v>
      </c>
      <c r="V96" s="328">
        <f t="shared" si="31"/>
        <v>100</v>
      </c>
      <c r="W96" s="328">
        <f t="shared" si="32"/>
        <v>150</v>
      </c>
      <c r="X96" s="328">
        <f t="shared" si="33"/>
        <v>250</v>
      </c>
      <c r="Y96" s="328">
        <f t="shared" si="34"/>
        <v>150</v>
      </c>
      <c r="Z96" s="328">
        <f t="shared" si="35"/>
        <v>150</v>
      </c>
      <c r="AA96" s="328">
        <f t="shared" si="36"/>
        <v>100</v>
      </c>
      <c r="AB96" s="328">
        <f t="shared" si="36"/>
        <v>200</v>
      </c>
      <c r="AC96" s="328">
        <f t="shared" si="36"/>
        <v>200</v>
      </c>
      <c r="AD96" s="328">
        <f t="shared" si="36"/>
        <v>150</v>
      </c>
      <c r="AE96" s="328">
        <f t="shared" si="52"/>
        <v>150</v>
      </c>
      <c r="AF96" s="328">
        <f t="shared" si="53"/>
        <v>150</v>
      </c>
      <c r="AG96" s="329">
        <f t="shared" si="53"/>
        <v>150</v>
      </c>
      <c r="AH96" s="768">
        <v>1</v>
      </c>
      <c r="AI96" s="769">
        <v>1</v>
      </c>
      <c r="AJ96" s="769">
        <v>1</v>
      </c>
      <c r="AK96" s="769">
        <v>1</v>
      </c>
      <c r="AL96" s="769">
        <v>1</v>
      </c>
      <c r="AM96" s="769">
        <v>1</v>
      </c>
      <c r="AN96" s="769">
        <v>1</v>
      </c>
      <c r="AO96" s="769">
        <v>1</v>
      </c>
      <c r="AP96" s="769">
        <v>1</v>
      </c>
      <c r="AQ96" s="769">
        <v>1</v>
      </c>
      <c r="AR96" s="769">
        <v>1</v>
      </c>
      <c r="AS96" s="769">
        <v>1</v>
      </c>
      <c r="AT96" s="769">
        <v>2</v>
      </c>
      <c r="AU96" s="769">
        <v>6</v>
      </c>
      <c r="AV96" s="771">
        <v>7</v>
      </c>
    </row>
    <row r="97" spans="2:48" ht="14.4" x14ac:dyDescent="0.3">
      <c r="B97" s="905"/>
      <c r="C97" s="1" t="s">
        <v>3</v>
      </c>
      <c r="D97" s="741">
        <v>3</v>
      </c>
      <c r="E97" s="741">
        <v>3</v>
      </c>
      <c r="F97" s="741">
        <v>2</v>
      </c>
      <c r="G97" s="741">
        <v>2</v>
      </c>
      <c r="H97" s="741">
        <v>2</v>
      </c>
      <c r="I97" s="741">
        <v>2</v>
      </c>
      <c r="J97" s="741">
        <v>2</v>
      </c>
      <c r="K97" s="741">
        <v>1</v>
      </c>
      <c r="L97" s="741">
        <v>0</v>
      </c>
      <c r="M97" s="741">
        <v>0</v>
      </c>
      <c r="N97" s="741">
        <v>0</v>
      </c>
      <c r="O97" s="741">
        <v>0</v>
      </c>
      <c r="P97" s="740">
        <v>0</v>
      </c>
      <c r="Q97" s="742">
        <v>0</v>
      </c>
      <c r="R97" s="742">
        <v>0</v>
      </c>
      <c r="S97" s="143">
        <f>100</f>
        <v>100</v>
      </c>
      <c r="T97" s="328">
        <f t="shared" si="29"/>
        <v>100</v>
      </c>
      <c r="U97" s="328">
        <f t="shared" si="30"/>
        <v>66.666666666666671</v>
      </c>
      <c r="V97" s="328">
        <f t="shared" si="31"/>
        <v>66.666666666666671</v>
      </c>
      <c r="W97" s="328">
        <f t="shared" si="32"/>
        <v>66.666666666666671</v>
      </c>
      <c r="X97" s="328">
        <f t="shared" si="33"/>
        <v>66.666666666666671</v>
      </c>
      <c r="Y97" s="328">
        <f t="shared" si="34"/>
        <v>66.666666666666671</v>
      </c>
      <c r="Z97" s="328">
        <f t="shared" si="35"/>
        <v>33.333333333333336</v>
      </c>
      <c r="AA97" s="328">
        <f t="shared" si="36"/>
        <v>0</v>
      </c>
      <c r="AB97" s="328">
        <f t="shared" si="36"/>
        <v>0</v>
      </c>
      <c r="AC97" s="328">
        <f t="shared" si="36"/>
        <v>0</v>
      </c>
      <c r="AD97" s="328">
        <f t="shared" si="36"/>
        <v>0</v>
      </c>
      <c r="AE97" s="328">
        <f t="shared" si="52"/>
        <v>0</v>
      </c>
      <c r="AF97" s="328">
        <f t="shared" si="53"/>
        <v>0</v>
      </c>
      <c r="AG97" s="329">
        <f t="shared" si="53"/>
        <v>0</v>
      </c>
      <c r="AH97" s="768">
        <v>1</v>
      </c>
      <c r="AI97" s="769">
        <v>1</v>
      </c>
      <c r="AJ97" s="769">
        <v>1</v>
      </c>
      <c r="AK97" s="769">
        <v>1</v>
      </c>
      <c r="AL97" s="769">
        <v>1</v>
      </c>
      <c r="AM97" s="769">
        <v>1</v>
      </c>
      <c r="AN97" s="769">
        <v>1</v>
      </c>
      <c r="AO97" s="769">
        <v>1</v>
      </c>
      <c r="AP97" s="769">
        <v>1</v>
      </c>
      <c r="AQ97" s="769">
        <v>1</v>
      </c>
      <c r="AR97" s="769">
        <v>1</v>
      </c>
      <c r="AS97" s="769">
        <v>1</v>
      </c>
      <c r="AT97" s="769">
        <v>2</v>
      </c>
      <c r="AU97" s="769">
        <v>6</v>
      </c>
      <c r="AV97" s="771">
        <v>7</v>
      </c>
    </row>
    <row r="98" spans="2:48" ht="14.4" x14ac:dyDescent="0.3">
      <c r="B98" s="905"/>
      <c r="C98" s="1" t="s">
        <v>4</v>
      </c>
      <c r="D98" s="741">
        <v>0</v>
      </c>
      <c r="E98" s="741">
        <v>0</v>
      </c>
      <c r="F98" s="741">
        <v>0</v>
      </c>
      <c r="G98" s="741">
        <v>0</v>
      </c>
      <c r="H98" s="741">
        <v>0</v>
      </c>
      <c r="I98" s="741">
        <v>0</v>
      </c>
      <c r="J98" s="741">
        <v>0</v>
      </c>
      <c r="K98" s="741">
        <v>0</v>
      </c>
      <c r="L98" s="741">
        <v>0</v>
      </c>
      <c r="M98" s="741">
        <v>0</v>
      </c>
      <c r="N98" s="741">
        <v>0</v>
      </c>
      <c r="O98" s="741">
        <v>0</v>
      </c>
      <c r="P98" s="740">
        <v>0</v>
      </c>
      <c r="Q98" s="742">
        <v>0</v>
      </c>
      <c r="R98" s="742">
        <v>0</v>
      </c>
      <c r="S98" s="143">
        <f>100</f>
        <v>100</v>
      </c>
      <c r="T98" s="328" t="e">
        <f t="shared" si="29"/>
        <v>#DIV/0!</v>
      </c>
      <c r="U98" s="328" t="e">
        <f t="shared" si="30"/>
        <v>#DIV/0!</v>
      </c>
      <c r="V98" s="328" t="e">
        <f t="shared" si="31"/>
        <v>#DIV/0!</v>
      </c>
      <c r="W98" s="328" t="e">
        <f t="shared" si="32"/>
        <v>#DIV/0!</v>
      </c>
      <c r="X98" s="328" t="e">
        <f t="shared" si="33"/>
        <v>#DIV/0!</v>
      </c>
      <c r="Y98" s="328" t="e">
        <f t="shared" si="34"/>
        <v>#DIV/0!</v>
      </c>
      <c r="Z98" s="328" t="e">
        <f t="shared" si="35"/>
        <v>#DIV/0!</v>
      </c>
      <c r="AA98" s="328" t="e">
        <f t="shared" si="36"/>
        <v>#DIV/0!</v>
      </c>
      <c r="AB98" s="328" t="e">
        <f t="shared" si="36"/>
        <v>#DIV/0!</v>
      </c>
      <c r="AC98" s="328" t="e">
        <f t="shared" si="36"/>
        <v>#DIV/0!</v>
      </c>
      <c r="AD98" s="328" t="e">
        <f t="shared" si="36"/>
        <v>#DIV/0!</v>
      </c>
      <c r="AE98" s="328" t="e">
        <f t="shared" si="52"/>
        <v>#DIV/0!</v>
      </c>
      <c r="AF98" s="328" t="e">
        <f t="shared" si="53"/>
        <v>#DIV/0!</v>
      </c>
      <c r="AG98" s="329" t="e">
        <f t="shared" si="53"/>
        <v>#DIV/0!</v>
      </c>
      <c r="AH98" s="768">
        <v>1</v>
      </c>
      <c r="AI98" s="769">
        <v>1</v>
      </c>
      <c r="AJ98" s="769">
        <v>1</v>
      </c>
      <c r="AK98" s="769">
        <v>1</v>
      </c>
      <c r="AL98" s="769">
        <v>1</v>
      </c>
      <c r="AM98" s="769">
        <v>1</v>
      </c>
      <c r="AN98" s="769">
        <v>1</v>
      </c>
      <c r="AO98" s="769">
        <v>1</v>
      </c>
      <c r="AP98" s="769">
        <v>1</v>
      </c>
      <c r="AQ98" s="769">
        <v>1</v>
      </c>
      <c r="AR98" s="769">
        <v>1</v>
      </c>
      <c r="AS98" s="769">
        <v>1</v>
      </c>
      <c r="AT98" s="769">
        <v>2</v>
      </c>
      <c r="AU98" s="769">
        <v>6</v>
      </c>
      <c r="AV98" s="771">
        <v>7</v>
      </c>
    </row>
    <row r="99" spans="2:48" ht="14.4" x14ac:dyDescent="0.3">
      <c r="B99" s="905"/>
      <c r="C99" s="1" t="s">
        <v>5</v>
      </c>
      <c r="D99" s="741">
        <v>0</v>
      </c>
      <c r="E99" s="741">
        <v>0</v>
      </c>
      <c r="F99" s="741">
        <v>0</v>
      </c>
      <c r="G99" s="741">
        <v>0</v>
      </c>
      <c r="H99" s="741">
        <v>0</v>
      </c>
      <c r="I99" s="741">
        <v>0</v>
      </c>
      <c r="J99" s="741">
        <v>0</v>
      </c>
      <c r="K99" s="741">
        <v>0</v>
      </c>
      <c r="L99" s="741">
        <v>0</v>
      </c>
      <c r="M99" s="741">
        <v>0</v>
      </c>
      <c r="N99" s="741">
        <v>0</v>
      </c>
      <c r="O99" s="741">
        <v>0</v>
      </c>
      <c r="P99" s="740">
        <v>0</v>
      </c>
      <c r="Q99" s="742">
        <v>0</v>
      </c>
      <c r="R99" s="742">
        <v>0</v>
      </c>
      <c r="S99" s="143">
        <f>100</f>
        <v>100</v>
      </c>
      <c r="T99" s="328" t="e">
        <f t="shared" si="29"/>
        <v>#DIV/0!</v>
      </c>
      <c r="U99" s="328" t="e">
        <f t="shared" si="30"/>
        <v>#DIV/0!</v>
      </c>
      <c r="V99" s="328" t="e">
        <f t="shared" si="31"/>
        <v>#DIV/0!</v>
      </c>
      <c r="W99" s="328" t="e">
        <f t="shared" si="32"/>
        <v>#DIV/0!</v>
      </c>
      <c r="X99" s="328" t="e">
        <f t="shared" si="33"/>
        <v>#DIV/0!</v>
      </c>
      <c r="Y99" s="328" t="e">
        <f t="shared" si="34"/>
        <v>#DIV/0!</v>
      </c>
      <c r="Z99" s="328" t="e">
        <f t="shared" si="35"/>
        <v>#DIV/0!</v>
      </c>
      <c r="AA99" s="328" t="e">
        <f t="shared" si="36"/>
        <v>#DIV/0!</v>
      </c>
      <c r="AB99" s="328" t="e">
        <f t="shared" si="36"/>
        <v>#DIV/0!</v>
      </c>
      <c r="AC99" s="328" t="e">
        <f t="shared" si="36"/>
        <v>#DIV/0!</v>
      </c>
      <c r="AD99" s="328" t="e">
        <f t="shared" si="36"/>
        <v>#DIV/0!</v>
      </c>
      <c r="AE99" s="328" t="e">
        <f t="shared" si="52"/>
        <v>#DIV/0!</v>
      </c>
      <c r="AF99" s="328" t="e">
        <f t="shared" si="53"/>
        <v>#DIV/0!</v>
      </c>
      <c r="AG99" s="329" t="e">
        <f t="shared" si="53"/>
        <v>#DIV/0!</v>
      </c>
      <c r="AH99" s="768">
        <v>1</v>
      </c>
      <c r="AI99" s="769">
        <v>1</v>
      </c>
      <c r="AJ99" s="769">
        <v>1</v>
      </c>
      <c r="AK99" s="769">
        <v>1</v>
      </c>
      <c r="AL99" s="769">
        <v>1</v>
      </c>
      <c r="AM99" s="769">
        <v>1</v>
      </c>
      <c r="AN99" s="769">
        <v>1</v>
      </c>
      <c r="AO99" s="769">
        <v>1</v>
      </c>
      <c r="AP99" s="769">
        <v>1</v>
      </c>
      <c r="AQ99" s="769">
        <v>1</v>
      </c>
      <c r="AR99" s="769">
        <v>1</v>
      </c>
      <c r="AS99" s="769">
        <v>1</v>
      </c>
      <c r="AT99" s="769">
        <v>2</v>
      </c>
      <c r="AU99" s="769">
        <v>6</v>
      </c>
      <c r="AV99" s="771">
        <v>7</v>
      </c>
    </row>
    <row r="100" spans="2:48" ht="14.4" x14ac:dyDescent="0.3">
      <c r="B100" s="905"/>
      <c r="C100" s="1" t="s">
        <v>6</v>
      </c>
      <c r="D100" s="741">
        <v>5</v>
      </c>
      <c r="E100" s="741">
        <v>4</v>
      </c>
      <c r="F100" s="741">
        <v>3</v>
      </c>
      <c r="G100" s="741">
        <v>4</v>
      </c>
      <c r="H100" s="741">
        <v>5</v>
      </c>
      <c r="I100" s="741">
        <v>7</v>
      </c>
      <c r="J100" s="741">
        <v>5</v>
      </c>
      <c r="K100" s="741">
        <v>4</v>
      </c>
      <c r="L100" s="741">
        <v>2</v>
      </c>
      <c r="M100" s="741">
        <v>4</v>
      </c>
      <c r="N100" s="741">
        <v>4</v>
      </c>
      <c r="O100" s="741">
        <v>3</v>
      </c>
      <c r="P100" s="740">
        <v>3</v>
      </c>
      <c r="Q100" s="742">
        <v>3</v>
      </c>
      <c r="R100" s="742">
        <v>3</v>
      </c>
      <c r="S100" s="143">
        <f>100</f>
        <v>100</v>
      </c>
      <c r="T100" s="328">
        <f t="shared" si="29"/>
        <v>80</v>
      </c>
      <c r="U100" s="328">
        <f t="shared" si="30"/>
        <v>60</v>
      </c>
      <c r="V100" s="328">
        <f t="shared" si="31"/>
        <v>80</v>
      </c>
      <c r="W100" s="328">
        <f t="shared" si="32"/>
        <v>100</v>
      </c>
      <c r="X100" s="328">
        <f t="shared" si="33"/>
        <v>140</v>
      </c>
      <c r="Y100" s="328">
        <f t="shared" si="34"/>
        <v>100</v>
      </c>
      <c r="Z100" s="328">
        <f t="shared" si="35"/>
        <v>80</v>
      </c>
      <c r="AA100" s="328">
        <f t="shared" si="36"/>
        <v>40</v>
      </c>
      <c r="AB100" s="328">
        <f t="shared" si="36"/>
        <v>80</v>
      </c>
      <c r="AC100" s="328">
        <f t="shared" si="36"/>
        <v>80</v>
      </c>
      <c r="AD100" s="328">
        <f t="shared" si="36"/>
        <v>60</v>
      </c>
      <c r="AE100" s="328">
        <f t="shared" si="52"/>
        <v>60</v>
      </c>
      <c r="AF100" s="328">
        <f t="shared" si="53"/>
        <v>60</v>
      </c>
      <c r="AG100" s="329">
        <f t="shared" si="53"/>
        <v>60</v>
      </c>
      <c r="AH100" s="768">
        <v>1</v>
      </c>
      <c r="AI100" s="769">
        <v>1</v>
      </c>
      <c r="AJ100" s="769">
        <v>1</v>
      </c>
      <c r="AK100" s="769">
        <v>1</v>
      </c>
      <c r="AL100" s="769">
        <v>1</v>
      </c>
      <c r="AM100" s="769">
        <v>1</v>
      </c>
      <c r="AN100" s="769">
        <v>1</v>
      </c>
      <c r="AO100" s="769">
        <v>1</v>
      </c>
      <c r="AP100" s="769">
        <v>1</v>
      </c>
      <c r="AQ100" s="769">
        <v>1</v>
      </c>
      <c r="AR100" s="769">
        <v>1</v>
      </c>
      <c r="AS100" s="769">
        <v>1</v>
      </c>
      <c r="AT100" s="769">
        <v>2</v>
      </c>
      <c r="AU100" s="769">
        <v>6</v>
      </c>
      <c r="AV100" s="771">
        <v>7</v>
      </c>
    </row>
    <row r="101" spans="2:48" ht="14.4" x14ac:dyDescent="0.3">
      <c r="B101" s="906"/>
      <c r="C101" s="8" t="s">
        <v>7</v>
      </c>
      <c r="D101">
        <v>5</v>
      </c>
      <c r="E101">
        <v>4</v>
      </c>
      <c r="F101">
        <v>3</v>
      </c>
      <c r="G101">
        <v>4</v>
      </c>
      <c r="H101">
        <v>5</v>
      </c>
      <c r="I101">
        <v>7</v>
      </c>
      <c r="J101">
        <v>5</v>
      </c>
      <c r="K101">
        <v>4</v>
      </c>
      <c r="L101">
        <v>2</v>
      </c>
      <c r="M101">
        <v>4</v>
      </c>
      <c r="N101">
        <v>4</v>
      </c>
      <c r="O101">
        <v>3</v>
      </c>
      <c r="P101">
        <v>3</v>
      </c>
      <c r="Q101">
        <v>3</v>
      </c>
      <c r="R101">
        <v>3</v>
      </c>
      <c r="S101" s="143">
        <f>100</f>
        <v>100</v>
      </c>
      <c r="T101" s="328">
        <f t="shared" si="29"/>
        <v>80</v>
      </c>
      <c r="U101" s="328">
        <f t="shared" si="30"/>
        <v>60</v>
      </c>
      <c r="V101" s="328">
        <f t="shared" si="31"/>
        <v>80</v>
      </c>
      <c r="W101" s="328">
        <f t="shared" si="32"/>
        <v>100</v>
      </c>
      <c r="X101" s="328">
        <f t="shared" si="33"/>
        <v>140</v>
      </c>
      <c r="Y101" s="328">
        <f t="shared" si="34"/>
        <v>100</v>
      </c>
      <c r="Z101" s="328">
        <f t="shared" si="35"/>
        <v>80</v>
      </c>
      <c r="AA101" s="328">
        <f t="shared" si="36"/>
        <v>40</v>
      </c>
      <c r="AB101" s="328">
        <f t="shared" si="36"/>
        <v>80</v>
      </c>
      <c r="AC101" s="328">
        <f t="shared" si="36"/>
        <v>80</v>
      </c>
      <c r="AD101" s="328">
        <f t="shared" si="36"/>
        <v>60</v>
      </c>
      <c r="AE101" s="328">
        <f t="shared" si="52"/>
        <v>60</v>
      </c>
      <c r="AF101" s="328">
        <f t="shared" si="53"/>
        <v>60</v>
      </c>
      <c r="AG101" s="329">
        <f t="shared" si="53"/>
        <v>60</v>
      </c>
      <c r="AH101" s="772"/>
      <c r="AI101" s="773"/>
      <c r="AJ101" s="773"/>
      <c r="AK101" s="773"/>
      <c r="AL101" s="773"/>
      <c r="AM101" s="773"/>
      <c r="AN101" s="773"/>
      <c r="AO101" s="773"/>
      <c r="AP101" s="773"/>
      <c r="AQ101" s="773"/>
      <c r="AR101" s="773"/>
      <c r="AS101" s="773"/>
      <c r="AT101" s="773"/>
      <c r="AU101" s="773"/>
      <c r="AV101" s="774"/>
    </row>
    <row r="102" spans="2:48" ht="15" customHeight="1" x14ac:dyDescent="0.3">
      <c r="B102" s="905" t="s">
        <v>88</v>
      </c>
      <c r="C102" s="1" t="s">
        <v>2</v>
      </c>
      <c r="D102" s="741">
        <v>107</v>
      </c>
      <c r="E102" s="741">
        <v>111</v>
      </c>
      <c r="F102" s="741">
        <v>120</v>
      </c>
      <c r="G102" s="741">
        <v>116</v>
      </c>
      <c r="H102" s="741">
        <v>117</v>
      </c>
      <c r="I102" s="741">
        <v>131</v>
      </c>
      <c r="J102" s="741">
        <v>145</v>
      </c>
      <c r="K102" s="741">
        <v>150</v>
      </c>
      <c r="L102" s="741">
        <v>158</v>
      </c>
      <c r="M102" s="741">
        <v>169</v>
      </c>
      <c r="N102" s="741">
        <v>182</v>
      </c>
      <c r="O102" s="741">
        <v>186</v>
      </c>
      <c r="P102" s="740">
        <v>194</v>
      </c>
      <c r="Q102" s="742">
        <v>197</v>
      </c>
      <c r="R102" s="742">
        <v>198</v>
      </c>
      <c r="S102" s="143">
        <f>100</f>
        <v>100</v>
      </c>
      <c r="T102" s="328">
        <f t="shared" si="29"/>
        <v>103.73831775700934</v>
      </c>
      <c r="U102" s="328">
        <f t="shared" si="30"/>
        <v>112.14953271028037</v>
      </c>
      <c r="V102" s="328">
        <f t="shared" si="31"/>
        <v>108.41121495327103</v>
      </c>
      <c r="W102" s="328">
        <f t="shared" si="32"/>
        <v>109.34579439252336</v>
      </c>
      <c r="X102" s="328">
        <f t="shared" si="33"/>
        <v>122.42990654205607</v>
      </c>
      <c r="Y102" s="328">
        <f t="shared" si="34"/>
        <v>135.51401869158877</v>
      </c>
      <c r="Z102" s="328">
        <f t="shared" si="35"/>
        <v>140.18691588785046</v>
      </c>
      <c r="AA102" s="328">
        <f t="shared" si="36"/>
        <v>147.66355140186917</v>
      </c>
      <c r="AB102" s="328">
        <f t="shared" si="36"/>
        <v>157.94392523364485</v>
      </c>
      <c r="AC102" s="328">
        <f t="shared" si="36"/>
        <v>170.09345794392524</v>
      </c>
      <c r="AD102" s="328">
        <f t="shared" si="36"/>
        <v>173.83177570093457</v>
      </c>
      <c r="AE102" s="328">
        <f t="shared" si="52"/>
        <v>181.30841121495328</v>
      </c>
      <c r="AF102" s="328">
        <f t="shared" si="53"/>
        <v>184.11214953271028</v>
      </c>
      <c r="AG102" s="329">
        <f t="shared" si="53"/>
        <v>185.04672897196261</v>
      </c>
      <c r="AH102" s="768">
        <v>1</v>
      </c>
      <c r="AI102" s="769">
        <v>1</v>
      </c>
      <c r="AJ102" s="769">
        <v>1</v>
      </c>
      <c r="AK102" s="769">
        <v>1</v>
      </c>
      <c r="AL102" s="769">
        <v>1</v>
      </c>
      <c r="AM102" s="769">
        <v>1</v>
      </c>
      <c r="AN102" s="769">
        <v>1</v>
      </c>
      <c r="AO102" s="769">
        <v>1</v>
      </c>
      <c r="AP102" s="769">
        <v>1</v>
      </c>
      <c r="AQ102" s="769">
        <v>1</v>
      </c>
      <c r="AR102" s="769">
        <v>1</v>
      </c>
      <c r="AS102" s="769">
        <v>1</v>
      </c>
      <c r="AT102" s="769">
        <v>2</v>
      </c>
      <c r="AU102" s="769">
        <v>6</v>
      </c>
      <c r="AV102" s="771">
        <v>7</v>
      </c>
    </row>
    <row r="103" spans="2:48" ht="14.4" x14ac:dyDescent="0.3">
      <c r="B103" s="905"/>
      <c r="C103" s="1" t="s">
        <v>3</v>
      </c>
      <c r="D103" s="741">
        <v>21</v>
      </c>
      <c r="E103" s="741">
        <v>25</v>
      </c>
      <c r="F103" s="741">
        <v>20</v>
      </c>
      <c r="G103" s="741">
        <v>28</v>
      </c>
      <c r="H103" s="741">
        <v>31</v>
      </c>
      <c r="I103" s="741">
        <v>26</v>
      </c>
      <c r="J103" s="741">
        <v>24</v>
      </c>
      <c r="K103" s="741">
        <v>23</v>
      </c>
      <c r="L103" s="741">
        <v>21</v>
      </c>
      <c r="M103" s="741">
        <v>22</v>
      </c>
      <c r="N103" s="741">
        <v>25</v>
      </c>
      <c r="O103" s="741">
        <v>26</v>
      </c>
      <c r="P103" s="740">
        <v>26</v>
      </c>
      <c r="Q103" s="742">
        <v>26</v>
      </c>
      <c r="R103" s="742">
        <v>26</v>
      </c>
      <c r="S103" s="143">
        <f>100</f>
        <v>100</v>
      </c>
      <c r="T103" s="328">
        <f t="shared" si="29"/>
        <v>119.04761904761905</v>
      </c>
      <c r="U103" s="328">
        <f t="shared" si="30"/>
        <v>95.238095238095241</v>
      </c>
      <c r="V103" s="328">
        <f t="shared" si="31"/>
        <v>133.33333333333334</v>
      </c>
      <c r="W103" s="328">
        <f t="shared" si="32"/>
        <v>147.61904761904762</v>
      </c>
      <c r="X103" s="328">
        <f t="shared" si="33"/>
        <v>123.80952380952381</v>
      </c>
      <c r="Y103" s="328">
        <f t="shared" si="34"/>
        <v>114.28571428571429</v>
      </c>
      <c r="Z103" s="328">
        <f t="shared" si="35"/>
        <v>109.52380952380952</v>
      </c>
      <c r="AA103" s="328">
        <f t="shared" si="36"/>
        <v>100</v>
      </c>
      <c r="AB103" s="328">
        <f t="shared" si="36"/>
        <v>104.76190476190476</v>
      </c>
      <c r="AC103" s="328">
        <f t="shared" si="36"/>
        <v>119.04761904761905</v>
      </c>
      <c r="AD103" s="328">
        <f t="shared" si="36"/>
        <v>123.80952380952381</v>
      </c>
      <c r="AE103" s="328">
        <f t="shared" si="52"/>
        <v>123.80952380952381</v>
      </c>
      <c r="AF103" s="328">
        <f t="shared" si="53"/>
        <v>123.80952380952381</v>
      </c>
      <c r="AG103" s="329">
        <f t="shared" si="53"/>
        <v>123.80952380952381</v>
      </c>
      <c r="AH103" s="768">
        <v>1</v>
      </c>
      <c r="AI103" s="769">
        <v>1</v>
      </c>
      <c r="AJ103" s="769">
        <v>1</v>
      </c>
      <c r="AK103" s="769">
        <v>1</v>
      </c>
      <c r="AL103" s="769">
        <v>1</v>
      </c>
      <c r="AM103" s="769">
        <v>1</v>
      </c>
      <c r="AN103" s="769">
        <v>1</v>
      </c>
      <c r="AO103" s="769">
        <v>1</v>
      </c>
      <c r="AP103" s="769">
        <v>1</v>
      </c>
      <c r="AQ103" s="769">
        <v>1</v>
      </c>
      <c r="AR103" s="769">
        <v>1</v>
      </c>
      <c r="AS103" s="769">
        <v>1</v>
      </c>
      <c r="AT103" s="769">
        <v>2</v>
      </c>
      <c r="AU103" s="769">
        <v>6</v>
      </c>
      <c r="AV103" s="771">
        <v>7</v>
      </c>
    </row>
    <row r="104" spans="2:48" ht="14.4" x14ac:dyDescent="0.3">
      <c r="B104" s="905"/>
      <c r="C104" s="1" t="s">
        <v>4</v>
      </c>
      <c r="D104" s="741">
        <v>29</v>
      </c>
      <c r="E104" s="741">
        <v>22</v>
      </c>
      <c r="F104" s="741">
        <v>23</v>
      </c>
      <c r="G104" s="741">
        <v>22</v>
      </c>
      <c r="H104" s="741">
        <v>22</v>
      </c>
      <c r="I104" s="741">
        <v>23</v>
      </c>
      <c r="J104" s="741">
        <v>21</v>
      </c>
      <c r="K104" s="741">
        <v>20</v>
      </c>
      <c r="L104" s="741">
        <v>22</v>
      </c>
      <c r="M104" s="741">
        <v>22</v>
      </c>
      <c r="N104" s="741">
        <v>20</v>
      </c>
      <c r="O104" s="741">
        <v>21</v>
      </c>
      <c r="P104" s="740">
        <v>19</v>
      </c>
      <c r="Q104" s="742">
        <v>19</v>
      </c>
      <c r="R104" s="742">
        <v>19</v>
      </c>
      <c r="S104" s="143">
        <f>100</f>
        <v>100</v>
      </c>
      <c r="T104" s="328">
        <f t="shared" si="29"/>
        <v>75.862068965517238</v>
      </c>
      <c r="U104" s="328">
        <f t="shared" si="30"/>
        <v>79.310344827586206</v>
      </c>
      <c r="V104" s="328">
        <f t="shared" si="31"/>
        <v>75.862068965517238</v>
      </c>
      <c r="W104" s="328">
        <f t="shared" si="32"/>
        <v>75.862068965517238</v>
      </c>
      <c r="X104" s="328">
        <f t="shared" si="33"/>
        <v>79.310344827586206</v>
      </c>
      <c r="Y104" s="328">
        <f t="shared" si="34"/>
        <v>72.41379310344827</v>
      </c>
      <c r="Z104" s="328">
        <f t="shared" si="35"/>
        <v>68.965517241379317</v>
      </c>
      <c r="AA104" s="328">
        <f t="shared" si="36"/>
        <v>75.862068965517238</v>
      </c>
      <c r="AB104" s="328">
        <f t="shared" si="36"/>
        <v>75.862068965517238</v>
      </c>
      <c r="AC104" s="328">
        <f t="shared" si="36"/>
        <v>68.965517241379317</v>
      </c>
      <c r="AD104" s="328">
        <f t="shared" si="36"/>
        <v>72.41379310344827</v>
      </c>
      <c r="AE104" s="328">
        <f t="shared" si="52"/>
        <v>65.517241379310349</v>
      </c>
      <c r="AF104" s="328">
        <f t="shared" si="53"/>
        <v>65.517241379310349</v>
      </c>
      <c r="AG104" s="329">
        <f t="shared" si="53"/>
        <v>65.517241379310349</v>
      </c>
      <c r="AH104" s="768">
        <v>1</v>
      </c>
      <c r="AI104" s="769">
        <v>1</v>
      </c>
      <c r="AJ104" s="769">
        <v>1</v>
      </c>
      <c r="AK104" s="769">
        <v>1</v>
      </c>
      <c r="AL104" s="769">
        <v>1</v>
      </c>
      <c r="AM104" s="769">
        <v>1</v>
      </c>
      <c r="AN104" s="769">
        <v>1</v>
      </c>
      <c r="AO104" s="769">
        <v>1</v>
      </c>
      <c r="AP104" s="769">
        <v>1</v>
      </c>
      <c r="AQ104" s="769">
        <v>1</v>
      </c>
      <c r="AR104" s="769">
        <v>1</v>
      </c>
      <c r="AS104" s="769">
        <v>1</v>
      </c>
      <c r="AT104" s="769">
        <v>2</v>
      </c>
      <c r="AU104" s="769">
        <v>6</v>
      </c>
      <c r="AV104" s="771">
        <v>7</v>
      </c>
    </row>
    <row r="105" spans="2:48" ht="14.4" x14ac:dyDescent="0.3">
      <c r="B105" s="905"/>
      <c r="C105" s="1" t="s">
        <v>5</v>
      </c>
      <c r="D105" s="741">
        <v>5</v>
      </c>
      <c r="E105" s="741">
        <v>5</v>
      </c>
      <c r="F105" s="741">
        <v>4</v>
      </c>
      <c r="G105" s="741">
        <v>4</v>
      </c>
      <c r="H105" s="741">
        <v>4</v>
      </c>
      <c r="I105" s="741">
        <v>4</v>
      </c>
      <c r="J105" s="741">
        <v>4</v>
      </c>
      <c r="K105" s="741">
        <v>5</v>
      </c>
      <c r="L105" s="741">
        <v>5</v>
      </c>
      <c r="M105" s="741">
        <v>5</v>
      </c>
      <c r="N105" s="741">
        <v>5</v>
      </c>
      <c r="O105" s="741">
        <v>5</v>
      </c>
      <c r="P105" s="740">
        <v>6</v>
      </c>
      <c r="Q105" s="742">
        <v>6</v>
      </c>
      <c r="R105" s="742">
        <v>6</v>
      </c>
      <c r="S105" s="143">
        <f>100</f>
        <v>100</v>
      </c>
      <c r="T105" s="328">
        <f t="shared" si="29"/>
        <v>100</v>
      </c>
      <c r="U105" s="328">
        <f t="shared" si="30"/>
        <v>80</v>
      </c>
      <c r="V105" s="328">
        <f t="shared" si="31"/>
        <v>80</v>
      </c>
      <c r="W105" s="328">
        <f t="shared" si="32"/>
        <v>80</v>
      </c>
      <c r="X105" s="328">
        <f t="shared" si="33"/>
        <v>80</v>
      </c>
      <c r="Y105" s="328">
        <f t="shared" si="34"/>
        <v>80</v>
      </c>
      <c r="Z105" s="328">
        <f t="shared" si="35"/>
        <v>100</v>
      </c>
      <c r="AA105" s="328">
        <f t="shared" si="36"/>
        <v>100</v>
      </c>
      <c r="AB105" s="328">
        <f t="shared" si="36"/>
        <v>100</v>
      </c>
      <c r="AC105" s="328">
        <f t="shared" si="36"/>
        <v>100</v>
      </c>
      <c r="AD105" s="328">
        <f t="shared" si="36"/>
        <v>100</v>
      </c>
      <c r="AE105" s="328">
        <f t="shared" si="52"/>
        <v>120</v>
      </c>
      <c r="AF105" s="328">
        <f t="shared" si="53"/>
        <v>120</v>
      </c>
      <c r="AG105" s="329">
        <f t="shared" si="53"/>
        <v>120</v>
      </c>
      <c r="AH105" s="768">
        <v>1</v>
      </c>
      <c r="AI105" s="769">
        <v>1</v>
      </c>
      <c r="AJ105" s="769">
        <v>1</v>
      </c>
      <c r="AK105" s="769">
        <v>1</v>
      </c>
      <c r="AL105" s="769">
        <v>1</v>
      </c>
      <c r="AM105" s="769">
        <v>1</v>
      </c>
      <c r="AN105" s="769">
        <v>1</v>
      </c>
      <c r="AO105" s="769">
        <v>1</v>
      </c>
      <c r="AP105" s="769">
        <v>1</v>
      </c>
      <c r="AQ105" s="769">
        <v>1</v>
      </c>
      <c r="AR105" s="769">
        <v>1</v>
      </c>
      <c r="AS105" s="769">
        <v>1</v>
      </c>
      <c r="AT105" s="769">
        <v>2</v>
      </c>
      <c r="AU105" s="769">
        <v>6</v>
      </c>
      <c r="AV105" s="771">
        <v>7</v>
      </c>
    </row>
    <row r="106" spans="2:48" ht="14.4" x14ac:dyDescent="0.3">
      <c r="B106" s="905"/>
      <c r="C106" s="1" t="s">
        <v>6</v>
      </c>
      <c r="D106" s="741">
        <v>162</v>
      </c>
      <c r="E106" s="741">
        <v>163</v>
      </c>
      <c r="F106" s="741">
        <v>167</v>
      </c>
      <c r="G106" s="741">
        <v>170</v>
      </c>
      <c r="H106" s="741">
        <v>174</v>
      </c>
      <c r="I106" s="741">
        <v>184</v>
      </c>
      <c r="J106" s="741">
        <v>194</v>
      </c>
      <c r="K106" s="741">
        <v>198</v>
      </c>
      <c r="L106" s="741">
        <v>206</v>
      </c>
      <c r="M106" s="741">
        <v>218</v>
      </c>
      <c r="N106" s="741">
        <v>232</v>
      </c>
      <c r="O106" s="741">
        <v>238</v>
      </c>
      <c r="P106" s="740">
        <v>245</v>
      </c>
      <c r="Q106" s="742">
        <v>248</v>
      </c>
      <c r="R106" s="742">
        <v>249</v>
      </c>
      <c r="S106" s="143">
        <f>100</f>
        <v>100</v>
      </c>
      <c r="T106" s="328">
        <f t="shared" si="29"/>
        <v>100.61728395061728</v>
      </c>
      <c r="U106" s="328">
        <f t="shared" si="30"/>
        <v>103.08641975308642</v>
      </c>
      <c r="V106" s="328">
        <f t="shared" si="31"/>
        <v>104.93827160493827</v>
      </c>
      <c r="W106" s="328">
        <f t="shared" si="32"/>
        <v>107.4074074074074</v>
      </c>
      <c r="X106" s="328">
        <f t="shared" si="33"/>
        <v>113.58024691358025</v>
      </c>
      <c r="Y106" s="328">
        <f t="shared" si="34"/>
        <v>119.75308641975309</v>
      </c>
      <c r="Z106" s="328">
        <f t="shared" si="35"/>
        <v>122.22222222222223</v>
      </c>
      <c r="AA106" s="328">
        <f t="shared" si="36"/>
        <v>127.16049382716049</v>
      </c>
      <c r="AB106" s="328">
        <f t="shared" si="36"/>
        <v>134.5679012345679</v>
      </c>
      <c r="AC106" s="328">
        <f t="shared" si="36"/>
        <v>143.20987654320987</v>
      </c>
      <c r="AD106" s="328">
        <f t="shared" si="36"/>
        <v>146.91358024691357</v>
      </c>
      <c r="AE106" s="328">
        <f t="shared" si="52"/>
        <v>151.23456790123456</v>
      </c>
      <c r="AF106" s="328">
        <f t="shared" si="53"/>
        <v>153.08641975308643</v>
      </c>
      <c r="AG106" s="329">
        <f t="shared" si="53"/>
        <v>153.7037037037037</v>
      </c>
      <c r="AH106" s="768">
        <v>1</v>
      </c>
      <c r="AI106" s="769">
        <v>1</v>
      </c>
      <c r="AJ106" s="769">
        <v>1</v>
      </c>
      <c r="AK106" s="769">
        <v>1</v>
      </c>
      <c r="AL106" s="769">
        <v>1</v>
      </c>
      <c r="AM106" s="769">
        <v>1</v>
      </c>
      <c r="AN106" s="769">
        <v>1</v>
      </c>
      <c r="AO106" s="769">
        <v>1</v>
      </c>
      <c r="AP106" s="769">
        <v>1</v>
      </c>
      <c r="AQ106" s="769">
        <v>1</v>
      </c>
      <c r="AR106" s="769">
        <v>1</v>
      </c>
      <c r="AS106" s="769">
        <v>1</v>
      </c>
      <c r="AT106" s="769">
        <v>2</v>
      </c>
      <c r="AU106" s="769">
        <v>6</v>
      </c>
      <c r="AV106" s="771">
        <v>7</v>
      </c>
    </row>
    <row r="107" spans="2:48" ht="14.4" x14ac:dyDescent="0.3">
      <c r="B107" s="906"/>
      <c r="C107" s="8" t="s">
        <v>7</v>
      </c>
      <c r="D107">
        <v>157</v>
      </c>
      <c r="E107">
        <v>158</v>
      </c>
      <c r="F107">
        <v>163</v>
      </c>
      <c r="G107">
        <v>166</v>
      </c>
      <c r="H107">
        <v>170</v>
      </c>
      <c r="I107">
        <v>180</v>
      </c>
      <c r="J107">
        <v>190</v>
      </c>
      <c r="K107">
        <v>193</v>
      </c>
      <c r="L107">
        <v>201</v>
      </c>
      <c r="M107">
        <v>213</v>
      </c>
      <c r="N107">
        <v>227</v>
      </c>
      <c r="O107">
        <v>233</v>
      </c>
      <c r="P107">
        <v>239</v>
      </c>
      <c r="Q107">
        <v>242</v>
      </c>
      <c r="R107">
        <v>243</v>
      </c>
      <c r="S107" s="143">
        <f>100</f>
        <v>100</v>
      </c>
      <c r="T107" s="328">
        <f t="shared" si="29"/>
        <v>100.63694267515923</v>
      </c>
      <c r="U107" s="328">
        <f t="shared" si="30"/>
        <v>103.82165605095541</v>
      </c>
      <c r="V107" s="328">
        <f t="shared" si="31"/>
        <v>105.73248407643312</v>
      </c>
      <c r="W107" s="328">
        <f t="shared" si="32"/>
        <v>108.28025477707007</v>
      </c>
      <c r="X107" s="328">
        <f t="shared" si="33"/>
        <v>114.64968152866243</v>
      </c>
      <c r="Y107" s="328">
        <f t="shared" si="34"/>
        <v>121.01910828025478</v>
      </c>
      <c r="Z107" s="328">
        <f t="shared" si="35"/>
        <v>122.92993630573248</v>
      </c>
      <c r="AA107" s="328">
        <f t="shared" si="36"/>
        <v>128.02547770700636</v>
      </c>
      <c r="AB107" s="328">
        <f t="shared" si="36"/>
        <v>135.66878980891721</v>
      </c>
      <c r="AC107" s="328">
        <f t="shared" si="36"/>
        <v>144.5859872611465</v>
      </c>
      <c r="AD107" s="328">
        <f t="shared" si="36"/>
        <v>148.40764331210192</v>
      </c>
      <c r="AE107" s="328">
        <f t="shared" si="52"/>
        <v>152.22929936305732</v>
      </c>
      <c r="AF107" s="328">
        <f t="shared" si="53"/>
        <v>154.14012738853503</v>
      </c>
      <c r="AG107" s="329">
        <f t="shared" si="53"/>
        <v>154.77707006369425</v>
      </c>
      <c r="AH107" s="772"/>
      <c r="AI107" s="773"/>
      <c r="AJ107" s="773"/>
      <c r="AK107" s="773"/>
      <c r="AL107" s="773"/>
      <c r="AM107" s="773"/>
      <c r="AN107" s="773"/>
      <c r="AO107" s="773"/>
      <c r="AP107" s="773"/>
      <c r="AQ107" s="773"/>
      <c r="AR107" s="773"/>
      <c r="AS107" s="773"/>
      <c r="AT107" s="773"/>
      <c r="AU107" s="773"/>
      <c r="AV107" s="774"/>
    </row>
    <row r="108" spans="2:48" ht="15" customHeight="1" x14ac:dyDescent="0.3">
      <c r="B108" s="905" t="s">
        <v>34</v>
      </c>
      <c r="C108" s="1" t="s">
        <v>2</v>
      </c>
      <c r="D108" s="741">
        <v>13</v>
      </c>
      <c r="E108" s="741">
        <v>12</v>
      </c>
      <c r="F108" s="741">
        <v>14</v>
      </c>
      <c r="G108" s="741">
        <v>15</v>
      </c>
      <c r="H108" s="741">
        <v>15</v>
      </c>
      <c r="I108" s="741">
        <v>17</v>
      </c>
      <c r="J108" s="741">
        <v>20</v>
      </c>
      <c r="K108" s="741">
        <v>18</v>
      </c>
      <c r="L108" s="741">
        <v>19</v>
      </c>
      <c r="M108" s="741">
        <v>17</v>
      </c>
      <c r="N108" s="741">
        <v>17</v>
      </c>
      <c r="O108" s="741">
        <v>20</v>
      </c>
      <c r="P108" s="740">
        <v>19</v>
      </c>
      <c r="Q108" s="742">
        <v>20</v>
      </c>
      <c r="R108" s="742">
        <v>20</v>
      </c>
      <c r="S108" s="143">
        <f>100</f>
        <v>100</v>
      </c>
      <c r="T108" s="328">
        <f t="shared" si="29"/>
        <v>92.307692307692307</v>
      </c>
      <c r="U108" s="328">
        <f t="shared" si="30"/>
        <v>107.69230769230769</v>
      </c>
      <c r="V108" s="328">
        <f t="shared" si="31"/>
        <v>115.38461538461539</v>
      </c>
      <c r="W108" s="328">
        <f t="shared" si="32"/>
        <v>115.38461538461539</v>
      </c>
      <c r="X108" s="328">
        <f t="shared" si="33"/>
        <v>130.76923076923077</v>
      </c>
      <c r="Y108" s="328">
        <f t="shared" si="34"/>
        <v>153.84615384615384</v>
      </c>
      <c r="Z108" s="328">
        <f t="shared" si="35"/>
        <v>138.46153846153845</v>
      </c>
      <c r="AA108" s="328">
        <f t="shared" si="36"/>
        <v>146.15384615384616</v>
      </c>
      <c r="AB108" s="328">
        <f t="shared" si="36"/>
        <v>130.76923076923077</v>
      </c>
      <c r="AC108" s="328">
        <f t="shared" si="36"/>
        <v>130.76923076923077</v>
      </c>
      <c r="AD108" s="328">
        <f t="shared" si="36"/>
        <v>153.84615384615384</v>
      </c>
      <c r="AE108" s="328">
        <f t="shared" si="52"/>
        <v>146.15384615384616</v>
      </c>
      <c r="AF108" s="328">
        <f t="shared" si="53"/>
        <v>153.84615384615384</v>
      </c>
      <c r="AG108" s="329">
        <f t="shared" si="53"/>
        <v>153.84615384615384</v>
      </c>
      <c r="AH108" s="768">
        <v>1</v>
      </c>
      <c r="AI108" s="769">
        <v>1</v>
      </c>
      <c r="AJ108" s="769">
        <v>1</v>
      </c>
      <c r="AK108" s="769">
        <v>1</v>
      </c>
      <c r="AL108" s="769">
        <v>1</v>
      </c>
      <c r="AM108" s="769">
        <v>1</v>
      </c>
      <c r="AN108" s="769">
        <v>1</v>
      </c>
      <c r="AO108" s="769">
        <v>1</v>
      </c>
      <c r="AP108" s="769">
        <v>1</v>
      </c>
      <c r="AQ108" s="769">
        <v>1</v>
      </c>
      <c r="AR108" s="769">
        <v>1</v>
      </c>
      <c r="AS108" s="769">
        <v>1</v>
      </c>
      <c r="AT108" s="769">
        <v>2</v>
      </c>
      <c r="AU108" s="769">
        <v>6</v>
      </c>
      <c r="AV108" s="771">
        <v>7</v>
      </c>
    </row>
    <row r="109" spans="2:48" ht="14.4" x14ac:dyDescent="0.3">
      <c r="B109" s="905"/>
      <c r="C109" s="1" t="s">
        <v>3</v>
      </c>
      <c r="D109" s="741">
        <v>1</v>
      </c>
      <c r="E109" s="741">
        <v>2</v>
      </c>
      <c r="F109" s="741">
        <v>1</v>
      </c>
      <c r="G109" s="741">
        <v>2</v>
      </c>
      <c r="H109" s="741">
        <v>3</v>
      </c>
      <c r="I109" s="741">
        <v>3</v>
      </c>
      <c r="J109" s="741">
        <v>1</v>
      </c>
      <c r="K109" s="741">
        <v>1</v>
      </c>
      <c r="L109" s="741">
        <v>1</v>
      </c>
      <c r="M109" s="741">
        <v>4</v>
      </c>
      <c r="N109" s="741">
        <v>4</v>
      </c>
      <c r="O109" s="741">
        <v>4</v>
      </c>
      <c r="P109" s="740">
        <v>4</v>
      </c>
      <c r="Q109" s="742">
        <v>4</v>
      </c>
      <c r="R109" s="742">
        <v>4</v>
      </c>
      <c r="S109" s="143">
        <f>100</f>
        <v>100</v>
      </c>
      <c r="T109" s="328">
        <f t="shared" si="29"/>
        <v>200</v>
      </c>
      <c r="U109" s="328">
        <f t="shared" si="30"/>
        <v>100</v>
      </c>
      <c r="V109" s="328">
        <f t="shared" si="31"/>
        <v>200</v>
      </c>
      <c r="W109" s="328">
        <f t="shared" si="32"/>
        <v>300</v>
      </c>
      <c r="X109" s="328">
        <f t="shared" si="33"/>
        <v>300</v>
      </c>
      <c r="Y109" s="328">
        <f t="shared" si="34"/>
        <v>100</v>
      </c>
      <c r="Z109" s="328">
        <f t="shared" si="35"/>
        <v>100</v>
      </c>
      <c r="AA109" s="328">
        <f t="shared" si="36"/>
        <v>100</v>
      </c>
      <c r="AB109" s="328">
        <f t="shared" si="36"/>
        <v>400</v>
      </c>
      <c r="AC109" s="328">
        <f t="shared" si="36"/>
        <v>400</v>
      </c>
      <c r="AD109" s="328">
        <f t="shared" si="36"/>
        <v>400</v>
      </c>
      <c r="AE109" s="328">
        <f t="shared" si="52"/>
        <v>400</v>
      </c>
      <c r="AF109" s="328">
        <f t="shared" si="53"/>
        <v>400</v>
      </c>
      <c r="AG109" s="329">
        <f t="shared" si="53"/>
        <v>400</v>
      </c>
      <c r="AH109" s="768">
        <v>1</v>
      </c>
      <c r="AI109" s="769">
        <v>1</v>
      </c>
      <c r="AJ109" s="769">
        <v>1</v>
      </c>
      <c r="AK109" s="769">
        <v>1</v>
      </c>
      <c r="AL109" s="769">
        <v>1</v>
      </c>
      <c r="AM109" s="769">
        <v>1</v>
      </c>
      <c r="AN109" s="769">
        <v>1</v>
      </c>
      <c r="AO109" s="769">
        <v>1</v>
      </c>
      <c r="AP109" s="769">
        <v>1</v>
      </c>
      <c r="AQ109" s="769">
        <v>1</v>
      </c>
      <c r="AR109" s="769">
        <v>1</v>
      </c>
      <c r="AS109" s="769">
        <v>1</v>
      </c>
      <c r="AT109" s="769">
        <v>2</v>
      </c>
      <c r="AU109" s="769">
        <v>6</v>
      </c>
      <c r="AV109" s="771">
        <v>7</v>
      </c>
    </row>
    <row r="110" spans="2:48" ht="14.4" x14ac:dyDescent="0.3">
      <c r="B110" s="905"/>
      <c r="C110" s="1" t="s">
        <v>4</v>
      </c>
      <c r="D110" s="741">
        <v>0</v>
      </c>
      <c r="E110" s="741">
        <v>0</v>
      </c>
      <c r="F110" s="741">
        <v>1</v>
      </c>
      <c r="G110" s="741">
        <v>1</v>
      </c>
      <c r="H110" s="741">
        <v>1</v>
      </c>
      <c r="I110" s="741">
        <v>1</v>
      </c>
      <c r="J110" s="741">
        <v>2</v>
      </c>
      <c r="K110" s="741">
        <v>2</v>
      </c>
      <c r="L110" s="741">
        <v>2</v>
      </c>
      <c r="M110" s="741">
        <v>2</v>
      </c>
      <c r="N110" s="741">
        <v>2</v>
      </c>
      <c r="O110" s="741">
        <v>2</v>
      </c>
      <c r="P110" s="740">
        <v>2</v>
      </c>
      <c r="Q110" s="742">
        <v>2</v>
      </c>
      <c r="R110" s="742">
        <v>2</v>
      </c>
      <c r="S110" s="143">
        <f>100</f>
        <v>100</v>
      </c>
      <c r="T110" s="328" t="e">
        <f t="shared" si="29"/>
        <v>#DIV/0!</v>
      </c>
      <c r="U110" s="328" t="e">
        <f t="shared" si="30"/>
        <v>#DIV/0!</v>
      </c>
      <c r="V110" s="328" t="e">
        <f t="shared" si="31"/>
        <v>#DIV/0!</v>
      </c>
      <c r="W110" s="328" t="e">
        <f t="shared" si="32"/>
        <v>#DIV/0!</v>
      </c>
      <c r="X110" s="328" t="e">
        <f t="shared" si="33"/>
        <v>#DIV/0!</v>
      </c>
      <c r="Y110" s="328" t="e">
        <f t="shared" si="34"/>
        <v>#DIV/0!</v>
      </c>
      <c r="Z110" s="328" t="e">
        <f t="shared" si="35"/>
        <v>#DIV/0!</v>
      </c>
      <c r="AA110" s="328" t="e">
        <f t="shared" si="36"/>
        <v>#DIV/0!</v>
      </c>
      <c r="AB110" s="328" t="e">
        <f t="shared" si="36"/>
        <v>#DIV/0!</v>
      </c>
      <c r="AC110" s="328" t="e">
        <f t="shared" si="36"/>
        <v>#DIV/0!</v>
      </c>
      <c r="AD110" s="328" t="e">
        <f t="shared" si="36"/>
        <v>#DIV/0!</v>
      </c>
      <c r="AE110" s="328" t="e">
        <f t="shared" si="52"/>
        <v>#DIV/0!</v>
      </c>
      <c r="AF110" s="328" t="e">
        <f t="shared" si="53"/>
        <v>#DIV/0!</v>
      </c>
      <c r="AG110" s="329" t="e">
        <f t="shared" si="53"/>
        <v>#DIV/0!</v>
      </c>
      <c r="AH110" s="768">
        <v>1</v>
      </c>
      <c r="AI110" s="769">
        <v>1</v>
      </c>
      <c r="AJ110" s="769">
        <v>1</v>
      </c>
      <c r="AK110" s="769">
        <v>1</v>
      </c>
      <c r="AL110" s="769">
        <v>1</v>
      </c>
      <c r="AM110" s="769">
        <v>1</v>
      </c>
      <c r="AN110" s="769">
        <v>1</v>
      </c>
      <c r="AO110" s="769">
        <v>1</v>
      </c>
      <c r="AP110" s="769">
        <v>1</v>
      </c>
      <c r="AQ110" s="769">
        <v>1</v>
      </c>
      <c r="AR110" s="769">
        <v>1</v>
      </c>
      <c r="AS110" s="769">
        <v>1</v>
      </c>
      <c r="AT110" s="769">
        <v>2</v>
      </c>
      <c r="AU110" s="769">
        <v>6</v>
      </c>
      <c r="AV110" s="771">
        <v>7</v>
      </c>
    </row>
    <row r="111" spans="2:48" ht="14.4" x14ac:dyDescent="0.3">
      <c r="B111" s="905"/>
      <c r="C111" s="1" t="s">
        <v>5</v>
      </c>
      <c r="D111" s="741">
        <v>2</v>
      </c>
      <c r="E111" s="741">
        <v>2</v>
      </c>
      <c r="F111" s="741">
        <v>2</v>
      </c>
      <c r="G111" s="741">
        <v>2</v>
      </c>
      <c r="H111" s="741">
        <v>2</v>
      </c>
      <c r="I111" s="741">
        <v>2</v>
      </c>
      <c r="J111" s="741">
        <v>2</v>
      </c>
      <c r="K111" s="741">
        <v>2</v>
      </c>
      <c r="L111" s="741">
        <v>2</v>
      </c>
      <c r="M111" s="741">
        <v>2</v>
      </c>
      <c r="N111" s="741">
        <v>2</v>
      </c>
      <c r="O111" s="741">
        <v>2</v>
      </c>
      <c r="P111" s="740">
        <v>2</v>
      </c>
      <c r="Q111" s="742">
        <v>2</v>
      </c>
      <c r="R111" s="742">
        <v>2</v>
      </c>
      <c r="S111" s="143">
        <f>100</f>
        <v>100</v>
      </c>
      <c r="T111" s="328">
        <f t="shared" si="29"/>
        <v>100</v>
      </c>
      <c r="U111" s="328">
        <f t="shared" si="30"/>
        <v>100</v>
      </c>
      <c r="V111" s="328">
        <f t="shared" si="31"/>
        <v>100</v>
      </c>
      <c r="W111" s="328">
        <f t="shared" si="32"/>
        <v>100</v>
      </c>
      <c r="X111" s="328">
        <f t="shared" si="33"/>
        <v>100</v>
      </c>
      <c r="Y111" s="328">
        <f t="shared" si="34"/>
        <v>100</v>
      </c>
      <c r="Z111" s="328">
        <f t="shared" si="35"/>
        <v>100</v>
      </c>
      <c r="AA111" s="328">
        <f t="shared" si="36"/>
        <v>100</v>
      </c>
      <c r="AB111" s="328">
        <f t="shared" si="36"/>
        <v>100</v>
      </c>
      <c r="AC111" s="328">
        <f t="shared" si="36"/>
        <v>100</v>
      </c>
      <c r="AD111" s="328">
        <f t="shared" si="36"/>
        <v>100</v>
      </c>
      <c r="AE111" s="328">
        <f t="shared" si="52"/>
        <v>100</v>
      </c>
      <c r="AF111" s="328">
        <f t="shared" si="53"/>
        <v>100</v>
      </c>
      <c r="AG111" s="329">
        <f t="shared" si="53"/>
        <v>100</v>
      </c>
      <c r="AH111" s="768">
        <v>1</v>
      </c>
      <c r="AI111" s="769">
        <v>1</v>
      </c>
      <c r="AJ111" s="769">
        <v>1</v>
      </c>
      <c r="AK111" s="769">
        <v>1</v>
      </c>
      <c r="AL111" s="769">
        <v>1</v>
      </c>
      <c r="AM111" s="769">
        <v>1</v>
      </c>
      <c r="AN111" s="769">
        <v>1</v>
      </c>
      <c r="AO111" s="769">
        <v>1</v>
      </c>
      <c r="AP111" s="769">
        <v>1</v>
      </c>
      <c r="AQ111" s="769">
        <v>1</v>
      </c>
      <c r="AR111" s="769">
        <v>1</v>
      </c>
      <c r="AS111" s="769">
        <v>1</v>
      </c>
      <c r="AT111" s="769">
        <v>2</v>
      </c>
      <c r="AU111" s="769">
        <v>6</v>
      </c>
      <c r="AV111" s="771">
        <v>7</v>
      </c>
    </row>
    <row r="112" spans="2:48" ht="14.4" x14ac:dyDescent="0.3">
      <c r="B112" s="905"/>
      <c r="C112" s="1" t="s">
        <v>6</v>
      </c>
      <c r="D112" s="741">
        <v>16</v>
      </c>
      <c r="E112" s="741">
        <v>16</v>
      </c>
      <c r="F112" s="741">
        <v>18</v>
      </c>
      <c r="G112" s="741">
        <v>20</v>
      </c>
      <c r="H112" s="741">
        <v>21</v>
      </c>
      <c r="I112" s="741">
        <v>23</v>
      </c>
      <c r="J112" s="741">
        <v>25</v>
      </c>
      <c r="K112" s="741">
        <v>23</v>
      </c>
      <c r="L112" s="741">
        <v>24</v>
      </c>
      <c r="M112" s="741">
        <v>25</v>
      </c>
      <c r="N112" s="741">
        <v>25</v>
      </c>
      <c r="O112" s="741">
        <v>28</v>
      </c>
      <c r="P112" s="740">
        <v>27</v>
      </c>
      <c r="Q112" s="742">
        <v>28</v>
      </c>
      <c r="R112" s="742">
        <v>28</v>
      </c>
      <c r="S112" s="143">
        <f>100</f>
        <v>100</v>
      </c>
      <c r="T112" s="328">
        <f t="shared" si="29"/>
        <v>100</v>
      </c>
      <c r="U112" s="328">
        <f t="shared" si="30"/>
        <v>112.5</v>
      </c>
      <c r="V112" s="328">
        <f t="shared" si="31"/>
        <v>125</v>
      </c>
      <c r="W112" s="328">
        <f t="shared" si="32"/>
        <v>131.25</v>
      </c>
      <c r="X112" s="328">
        <f t="shared" si="33"/>
        <v>143.75</v>
      </c>
      <c r="Y112" s="328">
        <f t="shared" si="34"/>
        <v>156.25</v>
      </c>
      <c r="Z112" s="328">
        <f t="shared" si="35"/>
        <v>143.75</v>
      </c>
      <c r="AA112" s="328">
        <f t="shared" si="36"/>
        <v>150</v>
      </c>
      <c r="AB112" s="328">
        <f t="shared" si="36"/>
        <v>156.25</v>
      </c>
      <c r="AC112" s="328">
        <f t="shared" si="36"/>
        <v>156.25</v>
      </c>
      <c r="AD112" s="328">
        <f t="shared" si="36"/>
        <v>175</v>
      </c>
      <c r="AE112" s="328">
        <f t="shared" si="52"/>
        <v>168.75</v>
      </c>
      <c r="AF112" s="328">
        <f t="shared" si="53"/>
        <v>175</v>
      </c>
      <c r="AG112" s="329">
        <f t="shared" si="53"/>
        <v>175</v>
      </c>
      <c r="AH112" s="768">
        <v>1</v>
      </c>
      <c r="AI112" s="769">
        <v>1</v>
      </c>
      <c r="AJ112" s="769">
        <v>1</v>
      </c>
      <c r="AK112" s="769">
        <v>1</v>
      </c>
      <c r="AL112" s="769">
        <v>1</v>
      </c>
      <c r="AM112" s="769">
        <v>1</v>
      </c>
      <c r="AN112" s="769">
        <v>1</v>
      </c>
      <c r="AO112" s="769">
        <v>1</v>
      </c>
      <c r="AP112" s="769">
        <v>1</v>
      </c>
      <c r="AQ112" s="769">
        <v>1</v>
      </c>
      <c r="AR112" s="769">
        <v>1</v>
      </c>
      <c r="AS112" s="769">
        <v>1</v>
      </c>
      <c r="AT112" s="769">
        <v>2</v>
      </c>
      <c r="AU112" s="769">
        <v>6</v>
      </c>
      <c r="AV112" s="771">
        <v>7</v>
      </c>
    </row>
    <row r="113" spans="2:48" ht="14.4" x14ac:dyDescent="0.3">
      <c r="B113" s="906"/>
      <c r="C113" s="8" t="s">
        <v>7</v>
      </c>
      <c r="D113">
        <v>14</v>
      </c>
      <c r="E113">
        <v>14</v>
      </c>
      <c r="F113">
        <v>16</v>
      </c>
      <c r="G113">
        <v>18</v>
      </c>
      <c r="H113">
        <v>19</v>
      </c>
      <c r="I113">
        <v>21</v>
      </c>
      <c r="J113">
        <v>23</v>
      </c>
      <c r="K113">
        <v>21</v>
      </c>
      <c r="L113">
        <v>22</v>
      </c>
      <c r="M113">
        <v>23</v>
      </c>
      <c r="N113">
        <v>23</v>
      </c>
      <c r="O113">
        <v>26</v>
      </c>
      <c r="P113">
        <v>25</v>
      </c>
      <c r="Q113">
        <v>26</v>
      </c>
      <c r="R113">
        <v>26</v>
      </c>
      <c r="S113" s="143">
        <f>100</f>
        <v>100</v>
      </c>
      <c r="T113" s="328">
        <f t="shared" si="29"/>
        <v>100</v>
      </c>
      <c r="U113" s="328">
        <f t="shared" si="30"/>
        <v>114.28571428571429</v>
      </c>
      <c r="V113" s="328">
        <f t="shared" si="31"/>
        <v>128.57142857142858</v>
      </c>
      <c r="W113" s="328">
        <f t="shared" si="32"/>
        <v>135.71428571428572</v>
      </c>
      <c r="X113" s="328">
        <f t="shared" si="33"/>
        <v>150</v>
      </c>
      <c r="Y113" s="328">
        <f t="shared" si="34"/>
        <v>164.28571428571428</v>
      </c>
      <c r="Z113" s="328">
        <f t="shared" si="35"/>
        <v>150</v>
      </c>
      <c r="AA113" s="328">
        <f t="shared" si="36"/>
        <v>157.14285714285714</v>
      </c>
      <c r="AB113" s="328">
        <f t="shared" si="36"/>
        <v>164.28571428571428</v>
      </c>
      <c r="AC113" s="328">
        <f t="shared" si="36"/>
        <v>164.28571428571428</v>
      </c>
      <c r="AD113" s="328">
        <f t="shared" si="36"/>
        <v>185.71428571428572</v>
      </c>
      <c r="AE113" s="328">
        <f t="shared" si="52"/>
        <v>178.57142857142858</v>
      </c>
      <c r="AF113" s="328">
        <f t="shared" si="53"/>
        <v>185.71428571428572</v>
      </c>
      <c r="AG113" s="329">
        <f t="shared" si="53"/>
        <v>185.71428571428572</v>
      </c>
      <c r="AH113" s="772"/>
      <c r="AI113" s="773"/>
      <c r="AJ113" s="773"/>
      <c r="AK113" s="773"/>
      <c r="AL113" s="773"/>
      <c r="AM113" s="773"/>
      <c r="AN113" s="773"/>
      <c r="AO113" s="773"/>
      <c r="AP113" s="773"/>
      <c r="AQ113" s="773"/>
      <c r="AR113" s="773"/>
      <c r="AS113" s="773"/>
      <c r="AT113" s="773"/>
      <c r="AU113" s="773"/>
      <c r="AV113" s="774"/>
    </row>
    <row r="114" spans="2:48" ht="15" customHeight="1" x14ac:dyDescent="0.3">
      <c r="B114" s="905" t="s">
        <v>35</v>
      </c>
      <c r="C114" s="1" t="s">
        <v>2</v>
      </c>
      <c r="D114" s="741">
        <v>953</v>
      </c>
      <c r="E114" s="741">
        <v>912</v>
      </c>
      <c r="F114" s="741">
        <v>903</v>
      </c>
      <c r="G114" s="741">
        <v>883</v>
      </c>
      <c r="H114" s="741">
        <v>867</v>
      </c>
      <c r="I114" s="741">
        <v>855</v>
      </c>
      <c r="J114" s="741">
        <v>840</v>
      </c>
      <c r="K114" s="741">
        <v>829</v>
      </c>
      <c r="L114" s="741">
        <v>804</v>
      </c>
      <c r="M114" s="741">
        <v>786</v>
      </c>
      <c r="N114" s="741">
        <v>767</v>
      </c>
      <c r="O114" s="741">
        <v>763</v>
      </c>
      <c r="P114" s="740">
        <v>750</v>
      </c>
      <c r="Q114" s="742">
        <v>761</v>
      </c>
      <c r="R114" s="742">
        <v>766</v>
      </c>
      <c r="S114" s="143">
        <f>100</f>
        <v>100</v>
      </c>
      <c r="T114" s="328">
        <f t="shared" si="29"/>
        <v>95.697796432318995</v>
      </c>
      <c r="U114" s="328">
        <f t="shared" si="30"/>
        <v>94.753410283315844</v>
      </c>
      <c r="V114" s="328">
        <f t="shared" si="31"/>
        <v>92.654774396642182</v>
      </c>
      <c r="W114" s="328">
        <f t="shared" si="32"/>
        <v>90.975865687303255</v>
      </c>
      <c r="X114" s="328">
        <f t="shared" si="33"/>
        <v>89.716684155299049</v>
      </c>
      <c r="Y114" s="328">
        <f t="shared" si="34"/>
        <v>88.142707240293802</v>
      </c>
      <c r="Z114" s="328">
        <f t="shared" si="35"/>
        <v>86.988457502623291</v>
      </c>
      <c r="AA114" s="328">
        <f t="shared" si="36"/>
        <v>84.365162644281213</v>
      </c>
      <c r="AB114" s="328">
        <f t="shared" si="36"/>
        <v>82.476390346274925</v>
      </c>
      <c r="AC114" s="328">
        <f t="shared" si="36"/>
        <v>80.482686253934943</v>
      </c>
      <c r="AD114" s="328">
        <f t="shared" si="36"/>
        <v>80.062959076600208</v>
      </c>
      <c r="AE114" s="328">
        <f t="shared" si="52"/>
        <v>78.698845750262336</v>
      </c>
      <c r="AF114" s="328">
        <f t="shared" si="53"/>
        <v>79.853095487932848</v>
      </c>
      <c r="AG114" s="329">
        <f t="shared" si="53"/>
        <v>80.377754459601263</v>
      </c>
      <c r="AH114" s="768">
        <v>1</v>
      </c>
      <c r="AI114" s="769">
        <v>1</v>
      </c>
      <c r="AJ114" s="769">
        <v>1</v>
      </c>
      <c r="AK114" s="769">
        <v>1</v>
      </c>
      <c r="AL114" s="769">
        <v>1</v>
      </c>
      <c r="AM114" s="769">
        <v>1</v>
      </c>
      <c r="AN114" s="769">
        <v>1</v>
      </c>
      <c r="AO114" s="769">
        <v>1</v>
      </c>
      <c r="AP114" s="769">
        <v>1</v>
      </c>
      <c r="AQ114" s="769">
        <v>1</v>
      </c>
      <c r="AR114" s="769">
        <v>1</v>
      </c>
      <c r="AS114" s="769">
        <v>1</v>
      </c>
      <c r="AT114" s="769">
        <v>2</v>
      </c>
      <c r="AU114" s="769">
        <v>6</v>
      </c>
      <c r="AV114" s="771">
        <v>7</v>
      </c>
    </row>
    <row r="115" spans="2:48" ht="14.4" x14ac:dyDescent="0.3">
      <c r="B115" s="905"/>
      <c r="C115" s="1" t="s">
        <v>3</v>
      </c>
      <c r="D115" s="741">
        <v>112</v>
      </c>
      <c r="E115" s="741">
        <v>109</v>
      </c>
      <c r="F115" s="741">
        <v>99</v>
      </c>
      <c r="G115" s="741">
        <v>109</v>
      </c>
      <c r="H115" s="741">
        <v>108</v>
      </c>
      <c r="I115" s="741">
        <v>115</v>
      </c>
      <c r="J115" s="741">
        <v>116</v>
      </c>
      <c r="K115" s="741">
        <v>117</v>
      </c>
      <c r="L115" s="741">
        <v>118</v>
      </c>
      <c r="M115" s="741">
        <v>126</v>
      </c>
      <c r="N115" s="741">
        <v>135</v>
      </c>
      <c r="O115" s="741">
        <v>134</v>
      </c>
      <c r="P115" s="740">
        <v>138</v>
      </c>
      <c r="Q115" s="742">
        <v>138</v>
      </c>
      <c r="R115" s="742">
        <v>137</v>
      </c>
      <c r="S115" s="143">
        <f>100</f>
        <v>100</v>
      </c>
      <c r="T115" s="328">
        <f t="shared" si="29"/>
        <v>97.321428571428569</v>
      </c>
      <c r="U115" s="328">
        <f t="shared" si="30"/>
        <v>88.392857142857139</v>
      </c>
      <c r="V115" s="328">
        <f t="shared" si="31"/>
        <v>97.321428571428569</v>
      </c>
      <c r="W115" s="328">
        <f t="shared" si="32"/>
        <v>96.428571428571431</v>
      </c>
      <c r="X115" s="328">
        <f t="shared" si="33"/>
        <v>102.67857142857143</v>
      </c>
      <c r="Y115" s="328">
        <f t="shared" si="34"/>
        <v>103.57142857142857</v>
      </c>
      <c r="Z115" s="328">
        <f t="shared" si="35"/>
        <v>104.46428571428571</v>
      </c>
      <c r="AA115" s="328">
        <f t="shared" si="36"/>
        <v>105.35714285714286</v>
      </c>
      <c r="AB115" s="328">
        <f t="shared" si="36"/>
        <v>112.5</v>
      </c>
      <c r="AC115" s="328">
        <f t="shared" si="36"/>
        <v>120.53571428571429</v>
      </c>
      <c r="AD115" s="328">
        <f t="shared" si="36"/>
        <v>119.64285714285714</v>
      </c>
      <c r="AE115" s="328">
        <f t="shared" si="52"/>
        <v>123.21428571428571</v>
      </c>
      <c r="AF115" s="328">
        <f t="shared" si="53"/>
        <v>123.21428571428571</v>
      </c>
      <c r="AG115" s="329">
        <f t="shared" si="53"/>
        <v>122.32142857142857</v>
      </c>
      <c r="AH115" s="768">
        <v>1</v>
      </c>
      <c r="AI115" s="769">
        <v>1</v>
      </c>
      <c r="AJ115" s="769">
        <v>1</v>
      </c>
      <c r="AK115" s="769">
        <v>1</v>
      </c>
      <c r="AL115" s="769">
        <v>1</v>
      </c>
      <c r="AM115" s="769">
        <v>1</v>
      </c>
      <c r="AN115" s="769">
        <v>1</v>
      </c>
      <c r="AO115" s="769">
        <v>1</v>
      </c>
      <c r="AP115" s="769">
        <v>1</v>
      </c>
      <c r="AQ115" s="769">
        <v>1</v>
      </c>
      <c r="AR115" s="769">
        <v>1</v>
      </c>
      <c r="AS115" s="769">
        <v>1</v>
      </c>
      <c r="AT115" s="769">
        <v>2</v>
      </c>
      <c r="AU115" s="769">
        <v>6</v>
      </c>
      <c r="AV115" s="771">
        <v>7</v>
      </c>
    </row>
    <row r="116" spans="2:48" ht="14.4" x14ac:dyDescent="0.3">
      <c r="B116" s="905"/>
      <c r="C116" s="1" t="s">
        <v>4</v>
      </c>
      <c r="D116" s="741">
        <v>49</v>
      </c>
      <c r="E116" s="741">
        <v>48</v>
      </c>
      <c r="F116" s="741">
        <v>47</v>
      </c>
      <c r="G116" s="741">
        <v>46</v>
      </c>
      <c r="H116" s="741">
        <v>43</v>
      </c>
      <c r="I116" s="741">
        <v>44</v>
      </c>
      <c r="J116" s="741">
        <v>44</v>
      </c>
      <c r="K116" s="741">
        <v>46</v>
      </c>
      <c r="L116" s="741">
        <v>53</v>
      </c>
      <c r="M116" s="741">
        <v>54</v>
      </c>
      <c r="N116" s="741">
        <v>52</v>
      </c>
      <c r="O116" s="741">
        <v>54</v>
      </c>
      <c r="P116" s="740">
        <v>53</v>
      </c>
      <c r="Q116" s="742">
        <v>53</v>
      </c>
      <c r="R116" s="742">
        <v>52</v>
      </c>
      <c r="S116" s="143">
        <f>100</f>
        <v>100</v>
      </c>
      <c r="T116" s="328">
        <f t="shared" si="29"/>
        <v>97.959183673469383</v>
      </c>
      <c r="U116" s="328">
        <f t="shared" si="30"/>
        <v>95.91836734693878</v>
      </c>
      <c r="V116" s="328">
        <f t="shared" si="31"/>
        <v>93.877551020408163</v>
      </c>
      <c r="W116" s="328">
        <f t="shared" si="32"/>
        <v>87.755102040816325</v>
      </c>
      <c r="X116" s="328">
        <f t="shared" si="33"/>
        <v>89.795918367346943</v>
      </c>
      <c r="Y116" s="328">
        <f t="shared" si="34"/>
        <v>89.795918367346943</v>
      </c>
      <c r="Z116" s="328">
        <f t="shared" si="35"/>
        <v>93.877551020408163</v>
      </c>
      <c r="AA116" s="328">
        <f t="shared" si="36"/>
        <v>108.16326530612245</v>
      </c>
      <c r="AB116" s="328">
        <f t="shared" si="36"/>
        <v>110.20408163265306</v>
      </c>
      <c r="AC116" s="328">
        <f t="shared" si="36"/>
        <v>106.12244897959184</v>
      </c>
      <c r="AD116" s="328">
        <f t="shared" si="36"/>
        <v>110.20408163265306</v>
      </c>
      <c r="AE116" s="328">
        <f t="shared" si="52"/>
        <v>108.16326530612245</v>
      </c>
      <c r="AF116" s="328">
        <f t="shared" si="53"/>
        <v>108.16326530612245</v>
      </c>
      <c r="AG116" s="329">
        <f t="shared" si="53"/>
        <v>106.12244897959184</v>
      </c>
      <c r="AH116" s="768">
        <v>1</v>
      </c>
      <c r="AI116" s="769">
        <v>1</v>
      </c>
      <c r="AJ116" s="769">
        <v>1</v>
      </c>
      <c r="AK116" s="769">
        <v>1</v>
      </c>
      <c r="AL116" s="769">
        <v>1</v>
      </c>
      <c r="AM116" s="769">
        <v>1</v>
      </c>
      <c r="AN116" s="769">
        <v>1</v>
      </c>
      <c r="AO116" s="769">
        <v>1</v>
      </c>
      <c r="AP116" s="769">
        <v>1</v>
      </c>
      <c r="AQ116" s="769">
        <v>1</v>
      </c>
      <c r="AR116" s="769">
        <v>1</v>
      </c>
      <c r="AS116" s="769">
        <v>1</v>
      </c>
      <c r="AT116" s="769">
        <v>2</v>
      </c>
      <c r="AU116" s="769">
        <v>6</v>
      </c>
      <c r="AV116" s="771">
        <v>7</v>
      </c>
    </row>
    <row r="117" spans="2:48" ht="14.4" x14ac:dyDescent="0.3">
      <c r="B117" s="905"/>
      <c r="C117" s="1" t="s">
        <v>5</v>
      </c>
      <c r="D117" s="741">
        <v>5</v>
      </c>
      <c r="E117" s="741">
        <v>5</v>
      </c>
      <c r="F117" s="741">
        <v>6</v>
      </c>
      <c r="G117" s="741">
        <v>6</v>
      </c>
      <c r="H117" s="741">
        <v>7</v>
      </c>
      <c r="I117" s="741">
        <v>6</v>
      </c>
      <c r="J117" s="741">
        <v>7</v>
      </c>
      <c r="K117" s="741">
        <v>7</v>
      </c>
      <c r="L117" s="741">
        <v>6</v>
      </c>
      <c r="M117" s="741">
        <v>8</v>
      </c>
      <c r="N117" s="741">
        <v>12</v>
      </c>
      <c r="O117" s="741">
        <v>10</v>
      </c>
      <c r="P117" s="740">
        <v>10</v>
      </c>
      <c r="Q117" s="742">
        <v>10</v>
      </c>
      <c r="R117" s="742">
        <v>10</v>
      </c>
      <c r="S117" s="143">
        <f>100</f>
        <v>100</v>
      </c>
      <c r="T117" s="328">
        <f t="shared" si="29"/>
        <v>100</v>
      </c>
      <c r="U117" s="328">
        <f t="shared" si="30"/>
        <v>120</v>
      </c>
      <c r="V117" s="328">
        <f t="shared" si="31"/>
        <v>120</v>
      </c>
      <c r="W117" s="328">
        <f t="shared" si="32"/>
        <v>140</v>
      </c>
      <c r="X117" s="328">
        <f t="shared" si="33"/>
        <v>120</v>
      </c>
      <c r="Y117" s="328">
        <f t="shared" si="34"/>
        <v>140</v>
      </c>
      <c r="Z117" s="328">
        <f t="shared" si="35"/>
        <v>140</v>
      </c>
      <c r="AA117" s="328">
        <f t="shared" si="36"/>
        <v>120</v>
      </c>
      <c r="AB117" s="328">
        <f t="shared" si="36"/>
        <v>160</v>
      </c>
      <c r="AC117" s="328">
        <f t="shared" si="36"/>
        <v>240</v>
      </c>
      <c r="AD117" s="328">
        <f t="shared" si="36"/>
        <v>200</v>
      </c>
      <c r="AE117" s="328">
        <f t="shared" si="52"/>
        <v>200</v>
      </c>
      <c r="AF117" s="328">
        <f t="shared" si="53"/>
        <v>200</v>
      </c>
      <c r="AG117" s="329">
        <f t="shared" si="53"/>
        <v>200</v>
      </c>
      <c r="AH117" s="768">
        <v>1</v>
      </c>
      <c r="AI117" s="769">
        <v>1</v>
      </c>
      <c r="AJ117" s="769">
        <v>1</v>
      </c>
      <c r="AK117" s="769">
        <v>1</v>
      </c>
      <c r="AL117" s="769">
        <v>1</v>
      </c>
      <c r="AM117" s="769">
        <v>1</v>
      </c>
      <c r="AN117" s="769">
        <v>1</v>
      </c>
      <c r="AO117" s="769">
        <v>1</v>
      </c>
      <c r="AP117" s="769">
        <v>1</v>
      </c>
      <c r="AQ117" s="769">
        <v>1</v>
      </c>
      <c r="AR117" s="769">
        <v>1</v>
      </c>
      <c r="AS117" s="769">
        <v>1</v>
      </c>
      <c r="AT117" s="769">
        <v>2</v>
      </c>
      <c r="AU117" s="769">
        <v>6</v>
      </c>
      <c r="AV117" s="771">
        <v>7</v>
      </c>
    </row>
    <row r="118" spans="2:48" ht="14.4" x14ac:dyDescent="0.3">
      <c r="B118" s="905"/>
      <c r="C118" s="1" t="s">
        <v>6</v>
      </c>
      <c r="D118" s="741">
        <v>1119</v>
      </c>
      <c r="E118" s="741">
        <v>1074</v>
      </c>
      <c r="F118" s="741">
        <v>1055</v>
      </c>
      <c r="G118" s="741">
        <v>1044</v>
      </c>
      <c r="H118" s="741">
        <v>1025</v>
      </c>
      <c r="I118" s="741">
        <v>1020</v>
      </c>
      <c r="J118" s="741">
        <v>1007</v>
      </c>
      <c r="K118" s="741">
        <v>999</v>
      </c>
      <c r="L118" s="741">
        <v>981</v>
      </c>
      <c r="M118" s="741">
        <v>974</v>
      </c>
      <c r="N118" s="741">
        <v>966</v>
      </c>
      <c r="O118" s="741">
        <v>961</v>
      </c>
      <c r="P118" s="740">
        <v>951</v>
      </c>
      <c r="Q118" s="742">
        <v>962</v>
      </c>
      <c r="R118" s="742">
        <v>965</v>
      </c>
      <c r="S118" s="143">
        <f>100</f>
        <v>100</v>
      </c>
      <c r="T118" s="328">
        <f t="shared" si="29"/>
        <v>95.978552278820374</v>
      </c>
      <c r="U118" s="328">
        <f t="shared" si="30"/>
        <v>94.280607685433424</v>
      </c>
      <c r="V118" s="328">
        <f t="shared" si="31"/>
        <v>93.297587131367294</v>
      </c>
      <c r="W118" s="328">
        <f t="shared" si="32"/>
        <v>91.599642537980344</v>
      </c>
      <c r="X118" s="328">
        <f t="shared" si="33"/>
        <v>91.152815013404819</v>
      </c>
      <c r="Y118" s="328">
        <f t="shared" si="34"/>
        <v>89.991063449508488</v>
      </c>
      <c r="Z118" s="328">
        <f t="shared" si="35"/>
        <v>89.276139410187668</v>
      </c>
      <c r="AA118" s="328">
        <f t="shared" si="36"/>
        <v>87.667560321715811</v>
      </c>
      <c r="AB118" s="328">
        <f t="shared" si="36"/>
        <v>87.042001787310099</v>
      </c>
      <c r="AC118" s="328">
        <f t="shared" si="36"/>
        <v>86.327077747989279</v>
      </c>
      <c r="AD118" s="328">
        <f t="shared" si="36"/>
        <v>85.880250223413768</v>
      </c>
      <c r="AE118" s="328">
        <f t="shared" si="52"/>
        <v>84.986595174262732</v>
      </c>
      <c r="AF118" s="328">
        <f t="shared" si="53"/>
        <v>85.969615728328861</v>
      </c>
      <c r="AG118" s="329">
        <f t="shared" si="53"/>
        <v>86.237712243074171</v>
      </c>
      <c r="AH118" s="768">
        <v>1</v>
      </c>
      <c r="AI118" s="769">
        <v>1</v>
      </c>
      <c r="AJ118" s="769">
        <v>1</v>
      </c>
      <c r="AK118" s="769">
        <v>1</v>
      </c>
      <c r="AL118" s="769">
        <v>1</v>
      </c>
      <c r="AM118" s="769">
        <v>1</v>
      </c>
      <c r="AN118" s="769">
        <v>1</v>
      </c>
      <c r="AO118" s="769">
        <v>1</v>
      </c>
      <c r="AP118" s="769">
        <v>1</v>
      </c>
      <c r="AQ118" s="769">
        <v>1</v>
      </c>
      <c r="AR118" s="769">
        <v>1</v>
      </c>
      <c r="AS118" s="769">
        <v>1</v>
      </c>
      <c r="AT118" s="769">
        <v>2</v>
      </c>
      <c r="AU118" s="769">
        <v>6</v>
      </c>
      <c r="AV118" s="771">
        <v>7</v>
      </c>
    </row>
    <row r="119" spans="2:48" ht="14.4" x14ac:dyDescent="0.3">
      <c r="B119" s="906"/>
      <c r="C119" s="8" t="s">
        <v>7</v>
      </c>
      <c r="D119">
        <v>1114</v>
      </c>
      <c r="E119">
        <v>1069</v>
      </c>
      <c r="F119">
        <v>1049</v>
      </c>
      <c r="G119">
        <v>1038</v>
      </c>
      <c r="H119">
        <v>1018</v>
      </c>
      <c r="I119">
        <v>1014</v>
      </c>
      <c r="J119">
        <v>1000</v>
      </c>
      <c r="K119">
        <v>992</v>
      </c>
      <c r="L119">
        <v>975</v>
      </c>
      <c r="M119">
        <v>966</v>
      </c>
      <c r="N119">
        <v>954</v>
      </c>
      <c r="O119">
        <v>951</v>
      </c>
      <c r="P119">
        <v>941</v>
      </c>
      <c r="Q119">
        <v>952</v>
      </c>
      <c r="R119">
        <v>955</v>
      </c>
      <c r="S119" s="143">
        <f>100</f>
        <v>100</v>
      </c>
      <c r="T119" s="328">
        <f t="shared" si="29"/>
        <v>95.960502692998205</v>
      </c>
      <c r="U119" s="328">
        <f t="shared" si="30"/>
        <v>94.165170556552965</v>
      </c>
      <c r="V119" s="328">
        <f t="shared" si="31"/>
        <v>93.177737881508079</v>
      </c>
      <c r="W119" s="328">
        <f t="shared" si="32"/>
        <v>91.38240574506284</v>
      </c>
      <c r="X119" s="328">
        <f t="shared" si="33"/>
        <v>91.02333931777379</v>
      </c>
      <c r="Y119" s="328">
        <f t="shared" si="34"/>
        <v>89.766606822262119</v>
      </c>
      <c r="Z119" s="328">
        <f t="shared" si="35"/>
        <v>89.048473967684018</v>
      </c>
      <c r="AA119" s="328">
        <f t="shared" si="36"/>
        <v>87.522441651705563</v>
      </c>
      <c r="AB119" s="328">
        <f t="shared" si="36"/>
        <v>86.71454219030521</v>
      </c>
      <c r="AC119" s="328">
        <f t="shared" si="36"/>
        <v>85.637342908438058</v>
      </c>
      <c r="AD119" s="328">
        <f t="shared" si="36"/>
        <v>85.368043087971273</v>
      </c>
      <c r="AE119" s="328">
        <f t="shared" si="52"/>
        <v>84.470377019748653</v>
      </c>
      <c r="AF119" s="328">
        <f t="shared" si="53"/>
        <v>85.457809694793539</v>
      </c>
      <c r="AG119" s="329">
        <f t="shared" si="53"/>
        <v>85.727109515260324</v>
      </c>
      <c r="AH119" s="772"/>
      <c r="AI119" s="773"/>
      <c r="AJ119" s="773"/>
      <c r="AK119" s="773"/>
      <c r="AL119" s="773"/>
      <c r="AM119" s="773"/>
      <c r="AN119" s="773"/>
      <c r="AO119" s="773"/>
      <c r="AP119" s="773"/>
      <c r="AQ119" s="773"/>
      <c r="AR119" s="773"/>
      <c r="AS119" s="773"/>
      <c r="AT119" s="773"/>
      <c r="AU119" s="773"/>
      <c r="AV119" s="774"/>
    </row>
    <row r="120" spans="2:48" ht="15" customHeight="1" x14ac:dyDescent="0.3">
      <c r="B120" s="905" t="s">
        <v>36</v>
      </c>
      <c r="C120" s="1" t="s">
        <v>2</v>
      </c>
      <c r="D120" s="741">
        <v>471</v>
      </c>
      <c r="E120" s="741">
        <v>482</v>
      </c>
      <c r="F120" s="741">
        <v>483</v>
      </c>
      <c r="G120" s="741">
        <v>481</v>
      </c>
      <c r="H120" s="741">
        <v>487</v>
      </c>
      <c r="I120" s="741">
        <v>509</v>
      </c>
      <c r="J120" s="741">
        <v>494</v>
      </c>
      <c r="K120" s="741">
        <v>499</v>
      </c>
      <c r="L120" s="741">
        <v>482</v>
      </c>
      <c r="M120" s="741">
        <v>466</v>
      </c>
      <c r="N120" s="741">
        <v>466</v>
      </c>
      <c r="O120" s="741">
        <v>454</v>
      </c>
      <c r="P120" s="740">
        <v>449</v>
      </c>
      <c r="Q120" s="742">
        <v>456</v>
      </c>
      <c r="R120" s="742">
        <v>459</v>
      </c>
      <c r="S120" s="143">
        <f>100</f>
        <v>100</v>
      </c>
      <c r="T120" s="328">
        <f t="shared" si="29"/>
        <v>102.33545647558387</v>
      </c>
      <c r="U120" s="328">
        <f t="shared" si="30"/>
        <v>102.54777070063695</v>
      </c>
      <c r="V120" s="328">
        <f t="shared" si="31"/>
        <v>102.12314225053079</v>
      </c>
      <c r="W120" s="328">
        <f t="shared" si="32"/>
        <v>103.39702760084926</v>
      </c>
      <c r="X120" s="328">
        <f t="shared" si="33"/>
        <v>108.06794055201699</v>
      </c>
      <c r="Y120" s="328">
        <f t="shared" si="34"/>
        <v>104.88322717622081</v>
      </c>
      <c r="Z120" s="328">
        <f t="shared" si="35"/>
        <v>105.9447983014862</v>
      </c>
      <c r="AA120" s="328">
        <f t="shared" si="36"/>
        <v>102.33545647558387</v>
      </c>
      <c r="AB120" s="328">
        <f t="shared" si="36"/>
        <v>98.938428874734612</v>
      </c>
      <c r="AC120" s="328">
        <f t="shared" si="36"/>
        <v>98.938428874734612</v>
      </c>
      <c r="AD120" s="328">
        <f t="shared" si="36"/>
        <v>96.390658174097666</v>
      </c>
      <c r="AE120" s="328">
        <f t="shared" si="52"/>
        <v>95.329087048832278</v>
      </c>
      <c r="AF120" s="328">
        <f t="shared" si="53"/>
        <v>96.815286624203821</v>
      </c>
      <c r="AG120" s="329">
        <f t="shared" si="53"/>
        <v>97.452229299363054</v>
      </c>
      <c r="AH120" s="768">
        <v>1</v>
      </c>
      <c r="AI120" s="769">
        <v>1</v>
      </c>
      <c r="AJ120" s="769">
        <v>1</v>
      </c>
      <c r="AK120" s="769">
        <v>1</v>
      </c>
      <c r="AL120" s="769">
        <v>1</v>
      </c>
      <c r="AM120" s="769">
        <v>1</v>
      </c>
      <c r="AN120" s="769">
        <v>1</v>
      </c>
      <c r="AO120" s="769">
        <v>1</v>
      </c>
      <c r="AP120" s="769">
        <v>1</v>
      </c>
      <c r="AQ120" s="769">
        <v>1</v>
      </c>
      <c r="AR120" s="769">
        <v>1</v>
      </c>
      <c r="AS120" s="769">
        <v>1</v>
      </c>
      <c r="AT120" s="769">
        <v>2</v>
      </c>
      <c r="AU120" s="769">
        <v>6</v>
      </c>
      <c r="AV120" s="771">
        <v>7</v>
      </c>
    </row>
    <row r="121" spans="2:48" ht="14.4" x14ac:dyDescent="0.3">
      <c r="B121" s="905"/>
      <c r="C121" s="1" t="s">
        <v>3</v>
      </c>
      <c r="D121" s="741">
        <v>65</v>
      </c>
      <c r="E121" s="741">
        <v>67</v>
      </c>
      <c r="F121" s="741">
        <v>60</v>
      </c>
      <c r="G121" s="741">
        <v>65</v>
      </c>
      <c r="H121" s="741">
        <v>63</v>
      </c>
      <c r="I121" s="741">
        <v>56</v>
      </c>
      <c r="J121" s="741">
        <v>55</v>
      </c>
      <c r="K121" s="741">
        <v>58</v>
      </c>
      <c r="L121" s="741">
        <v>50</v>
      </c>
      <c r="M121" s="741">
        <v>50</v>
      </c>
      <c r="N121" s="741">
        <v>52</v>
      </c>
      <c r="O121" s="741">
        <v>53</v>
      </c>
      <c r="P121" s="740">
        <v>54</v>
      </c>
      <c r="Q121" s="742">
        <v>54</v>
      </c>
      <c r="R121" s="742">
        <v>54</v>
      </c>
      <c r="S121" s="143">
        <f>100</f>
        <v>100</v>
      </c>
      <c r="T121" s="328">
        <f t="shared" si="29"/>
        <v>103.07692307692308</v>
      </c>
      <c r="U121" s="328">
        <f t="shared" si="30"/>
        <v>92.307692307692307</v>
      </c>
      <c r="V121" s="328">
        <f t="shared" si="31"/>
        <v>100</v>
      </c>
      <c r="W121" s="328">
        <f t="shared" si="32"/>
        <v>96.92307692307692</v>
      </c>
      <c r="X121" s="328">
        <f t="shared" si="33"/>
        <v>86.15384615384616</v>
      </c>
      <c r="Y121" s="328">
        <f t="shared" si="34"/>
        <v>84.615384615384613</v>
      </c>
      <c r="Z121" s="328">
        <f t="shared" si="35"/>
        <v>89.230769230769226</v>
      </c>
      <c r="AA121" s="328">
        <f t="shared" si="36"/>
        <v>76.92307692307692</v>
      </c>
      <c r="AB121" s="328">
        <f t="shared" si="36"/>
        <v>76.92307692307692</v>
      </c>
      <c r="AC121" s="328">
        <f t="shared" si="36"/>
        <v>80</v>
      </c>
      <c r="AD121" s="328">
        <f t="shared" si="36"/>
        <v>81.538461538461533</v>
      </c>
      <c r="AE121" s="328">
        <f t="shared" si="52"/>
        <v>83.07692307692308</v>
      </c>
      <c r="AF121" s="328">
        <f t="shared" si="53"/>
        <v>83.07692307692308</v>
      </c>
      <c r="AG121" s="329">
        <f t="shared" si="53"/>
        <v>83.07692307692308</v>
      </c>
      <c r="AH121" s="768">
        <v>1</v>
      </c>
      <c r="AI121" s="769">
        <v>1</v>
      </c>
      <c r="AJ121" s="769">
        <v>1</v>
      </c>
      <c r="AK121" s="769">
        <v>1</v>
      </c>
      <c r="AL121" s="769">
        <v>1</v>
      </c>
      <c r="AM121" s="769">
        <v>1</v>
      </c>
      <c r="AN121" s="769">
        <v>1</v>
      </c>
      <c r="AO121" s="769">
        <v>1</v>
      </c>
      <c r="AP121" s="769">
        <v>1</v>
      </c>
      <c r="AQ121" s="769">
        <v>1</v>
      </c>
      <c r="AR121" s="769">
        <v>1</v>
      </c>
      <c r="AS121" s="769">
        <v>1</v>
      </c>
      <c r="AT121" s="769">
        <v>2</v>
      </c>
      <c r="AU121" s="769">
        <v>6</v>
      </c>
      <c r="AV121" s="771">
        <v>7</v>
      </c>
    </row>
    <row r="122" spans="2:48" ht="14.4" x14ac:dyDescent="0.3">
      <c r="B122" s="905"/>
      <c r="C122" s="1" t="s">
        <v>4</v>
      </c>
      <c r="D122" s="741">
        <v>28</v>
      </c>
      <c r="E122" s="741">
        <v>31</v>
      </c>
      <c r="F122" s="741">
        <v>32</v>
      </c>
      <c r="G122" s="741">
        <v>30</v>
      </c>
      <c r="H122" s="741">
        <v>27</v>
      </c>
      <c r="I122" s="741">
        <v>27</v>
      </c>
      <c r="J122" s="741">
        <v>24</v>
      </c>
      <c r="K122" s="741">
        <v>23</v>
      </c>
      <c r="L122" s="741">
        <v>25</v>
      </c>
      <c r="M122" s="741">
        <v>26</v>
      </c>
      <c r="N122" s="741">
        <v>26</v>
      </c>
      <c r="O122" s="741">
        <v>24</v>
      </c>
      <c r="P122" s="740">
        <v>20</v>
      </c>
      <c r="Q122" s="742">
        <v>20</v>
      </c>
      <c r="R122" s="742">
        <v>20</v>
      </c>
      <c r="S122" s="143">
        <f>100</f>
        <v>100</v>
      </c>
      <c r="T122" s="328">
        <f t="shared" si="29"/>
        <v>110.71428571428571</v>
      </c>
      <c r="U122" s="328">
        <f t="shared" si="30"/>
        <v>114.28571428571429</v>
      </c>
      <c r="V122" s="328">
        <f t="shared" si="31"/>
        <v>107.14285714285714</v>
      </c>
      <c r="W122" s="328">
        <f t="shared" si="32"/>
        <v>96.428571428571431</v>
      </c>
      <c r="X122" s="328">
        <f t="shared" si="33"/>
        <v>96.428571428571431</v>
      </c>
      <c r="Y122" s="328">
        <f t="shared" si="34"/>
        <v>85.714285714285708</v>
      </c>
      <c r="Z122" s="328">
        <f t="shared" si="35"/>
        <v>82.142857142857139</v>
      </c>
      <c r="AA122" s="328">
        <f t="shared" si="36"/>
        <v>89.285714285714292</v>
      </c>
      <c r="AB122" s="328">
        <f t="shared" si="36"/>
        <v>92.857142857142861</v>
      </c>
      <c r="AC122" s="328">
        <f t="shared" si="36"/>
        <v>92.857142857142861</v>
      </c>
      <c r="AD122" s="328">
        <f t="shared" si="36"/>
        <v>85.714285714285708</v>
      </c>
      <c r="AE122" s="328">
        <f t="shared" si="52"/>
        <v>71.428571428571431</v>
      </c>
      <c r="AF122" s="328">
        <f t="shared" si="53"/>
        <v>71.428571428571431</v>
      </c>
      <c r="AG122" s="329">
        <f t="shared" si="53"/>
        <v>71.428571428571431</v>
      </c>
      <c r="AH122" s="768">
        <v>1</v>
      </c>
      <c r="AI122" s="769">
        <v>1</v>
      </c>
      <c r="AJ122" s="769">
        <v>1</v>
      </c>
      <c r="AK122" s="769">
        <v>1</v>
      </c>
      <c r="AL122" s="769">
        <v>1</v>
      </c>
      <c r="AM122" s="769">
        <v>1</v>
      </c>
      <c r="AN122" s="769">
        <v>1</v>
      </c>
      <c r="AO122" s="769">
        <v>1</v>
      </c>
      <c r="AP122" s="769">
        <v>1</v>
      </c>
      <c r="AQ122" s="769">
        <v>1</v>
      </c>
      <c r="AR122" s="769">
        <v>1</v>
      </c>
      <c r="AS122" s="769">
        <v>1</v>
      </c>
      <c r="AT122" s="769">
        <v>2</v>
      </c>
      <c r="AU122" s="769">
        <v>6</v>
      </c>
      <c r="AV122" s="771">
        <v>7</v>
      </c>
    </row>
    <row r="123" spans="2:48" ht="14.4" x14ac:dyDescent="0.3">
      <c r="B123" s="905"/>
      <c r="C123" s="1" t="s">
        <v>5</v>
      </c>
      <c r="D123" s="741">
        <v>6</v>
      </c>
      <c r="E123" s="741">
        <v>4</v>
      </c>
      <c r="F123" s="741">
        <v>5</v>
      </c>
      <c r="G123" s="741">
        <v>4</v>
      </c>
      <c r="H123" s="741">
        <v>4</v>
      </c>
      <c r="I123" s="741">
        <v>4</v>
      </c>
      <c r="J123" s="741">
        <v>4</v>
      </c>
      <c r="K123" s="741">
        <v>4</v>
      </c>
      <c r="L123" s="741">
        <v>4</v>
      </c>
      <c r="M123" s="741">
        <v>4</v>
      </c>
      <c r="N123" s="741">
        <v>4</v>
      </c>
      <c r="O123" s="741">
        <v>4</v>
      </c>
      <c r="P123" s="740">
        <v>5</v>
      </c>
      <c r="Q123" s="742">
        <v>5</v>
      </c>
      <c r="R123" s="742">
        <v>5</v>
      </c>
      <c r="S123" s="143">
        <f>100</f>
        <v>100</v>
      </c>
      <c r="T123" s="328">
        <f t="shared" si="29"/>
        <v>66.666666666666671</v>
      </c>
      <c r="U123" s="328">
        <f t="shared" si="30"/>
        <v>83.333333333333329</v>
      </c>
      <c r="V123" s="328">
        <f t="shared" si="31"/>
        <v>66.666666666666671</v>
      </c>
      <c r="W123" s="328">
        <f t="shared" si="32"/>
        <v>66.666666666666671</v>
      </c>
      <c r="X123" s="328">
        <f t="shared" si="33"/>
        <v>66.666666666666671</v>
      </c>
      <c r="Y123" s="328">
        <f t="shared" si="34"/>
        <v>66.666666666666671</v>
      </c>
      <c r="Z123" s="328">
        <f t="shared" si="35"/>
        <v>66.666666666666671</v>
      </c>
      <c r="AA123" s="328">
        <f t="shared" si="36"/>
        <v>66.666666666666671</v>
      </c>
      <c r="AB123" s="328">
        <f t="shared" si="36"/>
        <v>66.666666666666671</v>
      </c>
      <c r="AC123" s="328">
        <f t="shared" si="36"/>
        <v>66.666666666666671</v>
      </c>
      <c r="AD123" s="328">
        <f t="shared" si="36"/>
        <v>66.666666666666671</v>
      </c>
      <c r="AE123" s="328">
        <f t="shared" si="52"/>
        <v>83.333333333333329</v>
      </c>
      <c r="AF123" s="328">
        <f t="shared" si="53"/>
        <v>83.333333333333329</v>
      </c>
      <c r="AG123" s="329">
        <f t="shared" si="53"/>
        <v>83.333333333333329</v>
      </c>
      <c r="AH123" s="768">
        <v>1</v>
      </c>
      <c r="AI123" s="769">
        <v>1</v>
      </c>
      <c r="AJ123" s="769">
        <v>1</v>
      </c>
      <c r="AK123" s="769">
        <v>1</v>
      </c>
      <c r="AL123" s="769">
        <v>1</v>
      </c>
      <c r="AM123" s="769">
        <v>1</v>
      </c>
      <c r="AN123" s="769">
        <v>1</v>
      </c>
      <c r="AO123" s="769">
        <v>1</v>
      </c>
      <c r="AP123" s="769">
        <v>1</v>
      </c>
      <c r="AQ123" s="769">
        <v>1</v>
      </c>
      <c r="AR123" s="769">
        <v>1</v>
      </c>
      <c r="AS123" s="769">
        <v>1</v>
      </c>
      <c r="AT123" s="769">
        <v>2</v>
      </c>
      <c r="AU123" s="769">
        <v>6</v>
      </c>
      <c r="AV123" s="771">
        <v>7</v>
      </c>
    </row>
    <row r="124" spans="2:48" ht="14.4" x14ac:dyDescent="0.3">
      <c r="B124" s="905"/>
      <c r="C124" s="1" t="s">
        <v>6</v>
      </c>
      <c r="D124" s="741">
        <v>570</v>
      </c>
      <c r="E124" s="741">
        <v>584</v>
      </c>
      <c r="F124" s="741">
        <v>580</v>
      </c>
      <c r="G124" s="741">
        <v>580</v>
      </c>
      <c r="H124" s="741">
        <v>581</v>
      </c>
      <c r="I124" s="741">
        <v>596</v>
      </c>
      <c r="J124" s="741">
        <v>577</v>
      </c>
      <c r="K124" s="741">
        <v>584</v>
      </c>
      <c r="L124" s="741">
        <v>561</v>
      </c>
      <c r="M124" s="741">
        <v>546</v>
      </c>
      <c r="N124" s="741">
        <v>548</v>
      </c>
      <c r="O124" s="741">
        <v>535</v>
      </c>
      <c r="P124" s="740">
        <v>528</v>
      </c>
      <c r="Q124" s="742">
        <v>535</v>
      </c>
      <c r="R124" s="742">
        <v>538</v>
      </c>
      <c r="S124" s="143">
        <f>100</f>
        <v>100</v>
      </c>
      <c r="T124" s="328">
        <f t="shared" si="29"/>
        <v>102.45614035087719</v>
      </c>
      <c r="U124" s="328">
        <f t="shared" si="30"/>
        <v>101.75438596491227</v>
      </c>
      <c r="V124" s="328">
        <f t="shared" si="31"/>
        <v>101.75438596491227</v>
      </c>
      <c r="W124" s="328">
        <f t="shared" si="32"/>
        <v>101.92982456140351</v>
      </c>
      <c r="X124" s="328">
        <f t="shared" si="33"/>
        <v>104.56140350877193</v>
      </c>
      <c r="Y124" s="328">
        <f t="shared" si="34"/>
        <v>101.2280701754386</v>
      </c>
      <c r="Z124" s="328">
        <f t="shared" si="35"/>
        <v>102.45614035087719</v>
      </c>
      <c r="AA124" s="328">
        <f t="shared" si="36"/>
        <v>98.421052631578945</v>
      </c>
      <c r="AB124" s="328">
        <f t="shared" si="36"/>
        <v>95.78947368421052</v>
      </c>
      <c r="AC124" s="328">
        <f t="shared" si="36"/>
        <v>96.140350877192986</v>
      </c>
      <c r="AD124" s="328">
        <f t="shared" si="36"/>
        <v>93.859649122807014</v>
      </c>
      <c r="AE124" s="328">
        <f t="shared" si="52"/>
        <v>92.631578947368425</v>
      </c>
      <c r="AF124" s="328">
        <f t="shared" si="53"/>
        <v>93.859649122807014</v>
      </c>
      <c r="AG124" s="329">
        <f t="shared" si="53"/>
        <v>94.385964912280699</v>
      </c>
      <c r="AH124" s="768">
        <v>1</v>
      </c>
      <c r="AI124" s="769">
        <v>1</v>
      </c>
      <c r="AJ124" s="769">
        <v>1</v>
      </c>
      <c r="AK124" s="769">
        <v>1</v>
      </c>
      <c r="AL124" s="769">
        <v>1</v>
      </c>
      <c r="AM124" s="769">
        <v>1</v>
      </c>
      <c r="AN124" s="769">
        <v>1</v>
      </c>
      <c r="AO124" s="769">
        <v>1</v>
      </c>
      <c r="AP124" s="769">
        <v>1</v>
      </c>
      <c r="AQ124" s="769">
        <v>1</v>
      </c>
      <c r="AR124" s="769">
        <v>1</v>
      </c>
      <c r="AS124" s="769">
        <v>1</v>
      </c>
      <c r="AT124" s="769">
        <v>2</v>
      </c>
      <c r="AU124" s="769">
        <v>6</v>
      </c>
      <c r="AV124" s="771">
        <v>7</v>
      </c>
    </row>
    <row r="125" spans="2:48" ht="14.4" x14ac:dyDescent="0.3">
      <c r="B125" s="906"/>
      <c r="C125" s="8" t="s">
        <v>7</v>
      </c>
      <c r="D125">
        <v>564</v>
      </c>
      <c r="E125">
        <v>580</v>
      </c>
      <c r="F125">
        <v>575</v>
      </c>
      <c r="G125">
        <v>576</v>
      </c>
      <c r="H125">
        <v>577</v>
      </c>
      <c r="I125">
        <v>592</v>
      </c>
      <c r="J125">
        <v>573</v>
      </c>
      <c r="K125">
        <v>580</v>
      </c>
      <c r="L125">
        <v>557</v>
      </c>
      <c r="M125">
        <v>542</v>
      </c>
      <c r="N125">
        <v>544</v>
      </c>
      <c r="O125">
        <v>531</v>
      </c>
      <c r="P125">
        <v>523</v>
      </c>
      <c r="Q125">
        <v>530</v>
      </c>
      <c r="R125">
        <v>533</v>
      </c>
      <c r="S125" s="143">
        <f>100</f>
        <v>100</v>
      </c>
      <c r="T125" s="328">
        <f t="shared" si="29"/>
        <v>102.83687943262412</v>
      </c>
      <c r="U125" s="328">
        <f t="shared" si="30"/>
        <v>101.95035460992908</v>
      </c>
      <c r="V125" s="328">
        <f t="shared" si="31"/>
        <v>102.12765957446808</v>
      </c>
      <c r="W125" s="328">
        <f t="shared" si="32"/>
        <v>102.30496453900709</v>
      </c>
      <c r="X125" s="328">
        <f t="shared" si="33"/>
        <v>104.9645390070922</v>
      </c>
      <c r="Y125" s="328">
        <f t="shared" si="34"/>
        <v>101.59574468085107</v>
      </c>
      <c r="Z125" s="328">
        <f t="shared" si="35"/>
        <v>102.83687943262412</v>
      </c>
      <c r="AA125" s="328">
        <f t="shared" si="36"/>
        <v>98.758865248226954</v>
      </c>
      <c r="AB125" s="328">
        <f t="shared" si="36"/>
        <v>96.099290780141843</v>
      </c>
      <c r="AC125" s="328">
        <f t="shared" si="36"/>
        <v>96.453900709219852</v>
      </c>
      <c r="AD125" s="328">
        <f t="shared" si="36"/>
        <v>94.148936170212764</v>
      </c>
      <c r="AE125" s="328">
        <f t="shared" si="52"/>
        <v>92.730496453900713</v>
      </c>
      <c r="AF125" s="328">
        <f t="shared" si="53"/>
        <v>93.971631205673759</v>
      </c>
      <c r="AG125" s="329">
        <f t="shared" si="53"/>
        <v>94.503546099290787</v>
      </c>
      <c r="AH125" s="772"/>
      <c r="AI125" s="773"/>
      <c r="AJ125" s="773"/>
      <c r="AK125" s="773"/>
      <c r="AL125" s="773"/>
      <c r="AM125" s="773"/>
      <c r="AN125" s="773"/>
      <c r="AO125" s="773"/>
      <c r="AP125" s="773"/>
      <c r="AQ125" s="773"/>
      <c r="AR125" s="773"/>
      <c r="AS125" s="773"/>
      <c r="AT125" s="773"/>
      <c r="AU125" s="773"/>
      <c r="AV125" s="774"/>
    </row>
    <row r="126" spans="2:48" ht="15" customHeight="1" x14ac:dyDescent="0.3">
      <c r="B126" s="905" t="s">
        <v>37</v>
      </c>
      <c r="C126" s="1" t="s">
        <v>2</v>
      </c>
      <c r="D126" s="741">
        <v>86</v>
      </c>
      <c r="E126" s="741">
        <v>88</v>
      </c>
      <c r="F126" s="741">
        <v>88</v>
      </c>
      <c r="G126" s="741">
        <v>87</v>
      </c>
      <c r="H126" s="741">
        <v>83</v>
      </c>
      <c r="I126" s="741">
        <v>73</v>
      </c>
      <c r="J126" s="741">
        <v>66</v>
      </c>
      <c r="K126" s="741">
        <v>59</v>
      </c>
      <c r="L126" s="741">
        <v>56</v>
      </c>
      <c r="M126" s="741">
        <v>57</v>
      </c>
      <c r="N126" s="741">
        <v>55</v>
      </c>
      <c r="O126" s="741">
        <v>61</v>
      </c>
      <c r="P126" s="740">
        <v>60</v>
      </c>
      <c r="Q126" s="742">
        <v>61</v>
      </c>
      <c r="R126" s="742">
        <v>61</v>
      </c>
      <c r="S126" s="143">
        <f>100</f>
        <v>100</v>
      </c>
      <c r="T126" s="328">
        <f t="shared" si="29"/>
        <v>102.32558139534883</v>
      </c>
      <c r="U126" s="328">
        <f t="shared" si="30"/>
        <v>102.32558139534883</v>
      </c>
      <c r="V126" s="328">
        <f t="shared" si="31"/>
        <v>101.16279069767442</v>
      </c>
      <c r="W126" s="328">
        <f t="shared" si="32"/>
        <v>96.511627906976742</v>
      </c>
      <c r="X126" s="328">
        <f t="shared" si="33"/>
        <v>84.883720930232556</v>
      </c>
      <c r="Y126" s="328">
        <f t="shared" si="34"/>
        <v>76.744186046511629</v>
      </c>
      <c r="Z126" s="328">
        <f t="shared" si="35"/>
        <v>68.604651162790702</v>
      </c>
      <c r="AA126" s="328">
        <f t="shared" si="36"/>
        <v>65.116279069767444</v>
      </c>
      <c r="AB126" s="328">
        <f t="shared" si="36"/>
        <v>66.279069767441854</v>
      </c>
      <c r="AC126" s="328">
        <f t="shared" si="36"/>
        <v>63.953488372093027</v>
      </c>
      <c r="AD126" s="328">
        <f t="shared" si="36"/>
        <v>70.930232558139537</v>
      </c>
      <c r="AE126" s="328">
        <f t="shared" si="52"/>
        <v>69.767441860465112</v>
      </c>
      <c r="AF126" s="328">
        <f t="shared" si="53"/>
        <v>70.930232558139537</v>
      </c>
      <c r="AG126" s="329">
        <f t="shared" si="53"/>
        <v>70.930232558139537</v>
      </c>
      <c r="AH126" s="768">
        <v>1</v>
      </c>
      <c r="AI126" s="769">
        <v>1</v>
      </c>
      <c r="AJ126" s="769">
        <v>1</v>
      </c>
      <c r="AK126" s="769">
        <v>1</v>
      </c>
      <c r="AL126" s="769">
        <v>1</v>
      </c>
      <c r="AM126" s="769">
        <v>1</v>
      </c>
      <c r="AN126" s="769">
        <v>1</v>
      </c>
      <c r="AO126" s="769">
        <v>1</v>
      </c>
      <c r="AP126" s="769">
        <v>1</v>
      </c>
      <c r="AQ126" s="769">
        <v>1</v>
      </c>
      <c r="AR126" s="769">
        <v>1</v>
      </c>
      <c r="AS126" s="769">
        <v>1</v>
      </c>
      <c r="AT126" s="769">
        <v>2</v>
      </c>
      <c r="AU126" s="769">
        <v>6</v>
      </c>
      <c r="AV126" s="771">
        <v>7</v>
      </c>
    </row>
    <row r="127" spans="2:48" ht="14.4" x14ac:dyDescent="0.3">
      <c r="B127" s="905"/>
      <c r="C127" s="1" t="s">
        <v>3</v>
      </c>
      <c r="D127" s="741">
        <v>26</v>
      </c>
      <c r="E127" s="741">
        <v>23</v>
      </c>
      <c r="F127" s="741">
        <v>24</v>
      </c>
      <c r="G127" s="741">
        <v>25</v>
      </c>
      <c r="H127" s="741">
        <v>23</v>
      </c>
      <c r="I127" s="741">
        <v>23</v>
      </c>
      <c r="J127" s="741">
        <v>25</v>
      </c>
      <c r="K127" s="741">
        <v>25</v>
      </c>
      <c r="L127" s="741">
        <v>26</v>
      </c>
      <c r="M127" s="741">
        <v>25</v>
      </c>
      <c r="N127" s="741">
        <v>26</v>
      </c>
      <c r="O127" s="741">
        <v>23</v>
      </c>
      <c r="P127" s="740">
        <v>30</v>
      </c>
      <c r="Q127" s="742">
        <v>30</v>
      </c>
      <c r="R127" s="742">
        <v>30</v>
      </c>
      <c r="S127" s="143">
        <f>100</f>
        <v>100</v>
      </c>
      <c r="T127" s="328">
        <f t="shared" si="29"/>
        <v>88.461538461538467</v>
      </c>
      <c r="U127" s="328">
        <f t="shared" si="30"/>
        <v>92.307692307692307</v>
      </c>
      <c r="V127" s="328">
        <f t="shared" si="31"/>
        <v>96.15384615384616</v>
      </c>
      <c r="W127" s="328">
        <f t="shared" si="32"/>
        <v>88.461538461538467</v>
      </c>
      <c r="X127" s="328">
        <f t="shared" si="33"/>
        <v>88.461538461538467</v>
      </c>
      <c r="Y127" s="328">
        <f t="shared" si="34"/>
        <v>96.15384615384616</v>
      </c>
      <c r="Z127" s="328">
        <f t="shared" si="35"/>
        <v>96.15384615384616</v>
      </c>
      <c r="AA127" s="328">
        <f t="shared" si="36"/>
        <v>100</v>
      </c>
      <c r="AB127" s="328">
        <f t="shared" si="36"/>
        <v>96.15384615384616</v>
      </c>
      <c r="AC127" s="328">
        <f t="shared" si="36"/>
        <v>100</v>
      </c>
      <c r="AD127" s="328">
        <f t="shared" si="36"/>
        <v>88.461538461538467</v>
      </c>
      <c r="AE127" s="328">
        <f t="shared" si="52"/>
        <v>115.38461538461539</v>
      </c>
      <c r="AF127" s="328">
        <f t="shared" si="53"/>
        <v>115.38461538461539</v>
      </c>
      <c r="AG127" s="329">
        <f t="shared" si="53"/>
        <v>115.38461538461539</v>
      </c>
      <c r="AH127" s="768">
        <v>1</v>
      </c>
      <c r="AI127" s="769">
        <v>1</v>
      </c>
      <c r="AJ127" s="769">
        <v>1</v>
      </c>
      <c r="AK127" s="769">
        <v>1</v>
      </c>
      <c r="AL127" s="769">
        <v>1</v>
      </c>
      <c r="AM127" s="769">
        <v>1</v>
      </c>
      <c r="AN127" s="769">
        <v>1</v>
      </c>
      <c r="AO127" s="769">
        <v>1</v>
      </c>
      <c r="AP127" s="769">
        <v>1</v>
      </c>
      <c r="AQ127" s="769">
        <v>1</v>
      </c>
      <c r="AR127" s="769">
        <v>1</v>
      </c>
      <c r="AS127" s="769">
        <v>1</v>
      </c>
      <c r="AT127" s="769">
        <v>2</v>
      </c>
      <c r="AU127" s="769">
        <v>6</v>
      </c>
      <c r="AV127" s="771">
        <v>7</v>
      </c>
    </row>
    <row r="128" spans="2:48" ht="14.4" x14ac:dyDescent="0.3">
      <c r="B128" s="905"/>
      <c r="C128" s="1" t="s">
        <v>4</v>
      </c>
      <c r="D128" s="741">
        <v>16</v>
      </c>
      <c r="E128" s="741">
        <v>13</v>
      </c>
      <c r="F128" s="741">
        <v>16</v>
      </c>
      <c r="G128" s="741">
        <v>18</v>
      </c>
      <c r="H128" s="741">
        <v>18</v>
      </c>
      <c r="I128" s="741">
        <v>19</v>
      </c>
      <c r="J128" s="741">
        <v>20</v>
      </c>
      <c r="K128" s="741">
        <v>21</v>
      </c>
      <c r="L128" s="741">
        <v>18</v>
      </c>
      <c r="M128" s="741">
        <v>19</v>
      </c>
      <c r="N128" s="741">
        <v>19</v>
      </c>
      <c r="O128" s="741">
        <v>18</v>
      </c>
      <c r="P128" s="740">
        <v>21</v>
      </c>
      <c r="Q128" s="742">
        <v>21</v>
      </c>
      <c r="R128" s="742">
        <v>21</v>
      </c>
      <c r="S128" s="143">
        <f>100</f>
        <v>100</v>
      </c>
      <c r="T128" s="328">
        <f t="shared" si="29"/>
        <v>81.25</v>
      </c>
      <c r="U128" s="328">
        <f t="shared" si="30"/>
        <v>100</v>
      </c>
      <c r="V128" s="328">
        <f t="shared" si="31"/>
        <v>112.5</v>
      </c>
      <c r="W128" s="328">
        <f t="shared" si="32"/>
        <v>112.5</v>
      </c>
      <c r="X128" s="328">
        <f t="shared" si="33"/>
        <v>118.75</v>
      </c>
      <c r="Y128" s="328">
        <f t="shared" si="34"/>
        <v>125</v>
      </c>
      <c r="Z128" s="328">
        <f t="shared" si="35"/>
        <v>131.25</v>
      </c>
      <c r="AA128" s="328">
        <f t="shared" si="36"/>
        <v>112.5</v>
      </c>
      <c r="AB128" s="328">
        <f t="shared" si="36"/>
        <v>118.75</v>
      </c>
      <c r="AC128" s="328">
        <f t="shared" si="36"/>
        <v>118.75</v>
      </c>
      <c r="AD128" s="328">
        <f t="shared" si="36"/>
        <v>112.5</v>
      </c>
      <c r="AE128" s="328">
        <f t="shared" si="52"/>
        <v>131.25</v>
      </c>
      <c r="AF128" s="328">
        <f t="shared" si="53"/>
        <v>131.25</v>
      </c>
      <c r="AG128" s="329">
        <f t="shared" si="53"/>
        <v>131.25</v>
      </c>
      <c r="AH128" s="768">
        <v>1</v>
      </c>
      <c r="AI128" s="769">
        <v>1</v>
      </c>
      <c r="AJ128" s="769">
        <v>1</v>
      </c>
      <c r="AK128" s="769">
        <v>1</v>
      </c>
      <c r="AL128" s="769">
        <v>1</v>
      </c>
      <c r="AM128" s="769">
        <v>1</v>
      </c>
      <c r="AN128" s="769">
        <v>1</v>
      </c>
      <c r="AO128" s="769">
        <v>1</v>
      </c>
      <c r="AP128" s="769">
        <v>1</v>
      </c>
      <c r="AQ128" s="769">
        <v>1</v>
      </c>
      <c r="AR128" s="769">
        <v>1</v>
      </c>
      <c r="AS128" s="769">
        <v>1</v>
      </c>
      <c r="AT128" s="769">
        <v>2</v>
      </c>
      <c r="AU128" s="769">
        <v>6</v>
      </c>
      <c r="AV128" s="771">
        <v>7</v>
      </c>
    </row>
    <row r="129" spans="2:48" ht="14.4" x14ac:dyDescent="0.3">
      <c r="B129" s="905"/>
      <c r="C129" s="1" t="s">
        <v>5</v>
      </c>
      <c r="D129" s="741">
        <v>11</v>
      </c>
      <c r="E129" s="741">
        <v>8</v>
      </c>
      <c r="F129" s="741">
        <v>8</v>
      </c>
      <c r="G129" s="741">
        <v>6</v>
      </c>
      <c r="H129" s="741">
        <v>7</v>
      </c>
      <c r="I129" s="741">
        <v>7</v>
      </c>
      <c r="J129" s="741">
        <v>6</v>
      </c>
      <c r="K129" s="741">
        <v>6</v>
      </c>
      <c r="L129" s="741">
        <v>7</v>
      </c>
      <c r="M129" s="741">
        <v>7</v>
      </c>
      <c r="N129" s="741">
        <v>7</v>
      </c>
      <c r="O129" s="741">
        <v>8</v>
      </c>
      <c r="P129" s="740">
        <v>9</v>
      </c>
      <c r="Q129" s="742">
        <v>9</v>
      </c>
      <c r="R129" s="742">
        <v>9</v>
      </c>
      <c r="S129" s="143">
        <f>100</f>
        <v>100</v>
      </c>
      <c r="T129" s="328">
        <f t="shared" si="29"/>
        <v>72.727272727272734</v>
      </c>
      <c r="U129" s="328">
        <f t="shared" si="30"/>
        <v>72.727272727272734</v>
      </c>
      <c r="V129" s="328">
        <f t="shared" si="31"/>
        <v>54.545454545454547</v>
      </c>
      <c r="W129" s="328">
        <f t="shared" si="32"/>
        <v>63.636363636363633</v>
      </c>
      <c r="X129" s="328">
        <f t="shared" si="33"/>
        <v>63.636363636363633</v>
      </c>
      <c r="Y129" s="328">
        <f t="shared" si="34"/>
        <v>54.545454545454547</v>
      </c>
      <c r="Z129" s="328">
        <f t="shared" si="35"/>
        <v>54.545454545454547</v>
      </c>
      <c r="AA129" s="328">
        <f t="shared" si="36"/>
        <v>63.636363636363633</v>
      </c>
      <c r="AB129" s="328">
        <f t="shared" si="36"/>
        <v>63.636363636363633</v>
      </c>
      <c r="AC129" s="328">
        <f t="shared" si="36"/>
        <v>63.636363636363633</v>
      </c>
      <c r="AD129" s="328">
        <f t="shared" si="36"/>
        <v>72.727272727272734</v>
      </c>
      <c r="AE129" s="328">
        <f t="shared" si="52"/>
        <v>81.818181818181813</v>
      </c>
      <c r="AF129" s="328">
        <f t="shared" si="53"/>
        <v>81.818181818181813</v>
      </c>
      <c r="AG129" s="329">
        <f t="shared" si="53"/>
        <v>81.818181818181813</v>
      </c>
      <c r="AH129" s="768">
        <v>1</v>
      </c>
      <c r="AI129" s="769">
        <v>1</v>
      </c>
      <c r="AJ129" s="769">
        <v>1</v>
      </c>
      <c r="AK129" s="769">
        <v>1</v>
      </c>
      <c r="AL129" s="769">
        <v>1</v>
      </c>
      <c r="AM129" s="769">
        <v>1</v>
      </c>
      <c r="AN129" s="769">
        <v>1</v>
      </c>
      <c r="AO129" s="769">
        <v>1</v>
      </c>
      <c r="AP129" s="769">
        <v>1</v>
      </c>
      <c r="AQ129" s="769">
        <v>1</v>
      </c>
      <c r="AR129" s="769">
        <v>1</v>
      </c>
      <c r="AS129" s="769">
        <v>1</v>
      </c>
      <c r="AT129" s="769">
        <v>2</v>
      </c>
      <c r="AU129" s="769">
        <v>6</v>
      </c>
      <c r="AV129" s="771">
        <v>7</v>
      </c>
    </row>
    <row r="130" spans="2:48" ht="14.4" x14ac:dyDescent="0.3">
      <c r="B130" s="905"/>
      <c r="C130" s="1" t="s">
        <v>6</v>
      </c>
      <c r="D130" s="741">
        <v>139</v>
      </c>
      <c r="E130" s="741">
        <v>132</v>
      </c>
      <c r="F130" s="741">
        <v>136</v>
      </c>
      <c r="G130" s="741">
        <v>136</v>
      </c>
      <c r="H130" s="741">
        <v>131</v>
      </c>
      <c r="I130" s="741">
        <v>122</v>
      </c>
      <c r="J130" s="741">
        <v>117</v>
      </c>
      <c r="K130" s="741">
        <v>111</v>
      </c>
      <c r="L130" s="741">
        <v>107</v>
      </c>
      <c r="M130" s="741">
        <v>108</v>
      </c>
      <c r="N130" s="741">
        <v>107</v>
      </c>
      <c r="O130" s="741">
        <v>110</v>
      </c>
      <c r="P130" s="740">
        <v>120</v>
      </c>
      <c r="Q130" s="742">
        <v>121</v>
      </c>
      <c r="R130" s="742">
        <v>121</v>
      </c>
      <c r="S130" s="143">
        <f>100</f>
        <v>100</v>
      </c>
      <c r="T130" s="328">
        <f t="shared" si="29"/>
        <v>94.964028776978424</v>
      </c>
      <c r="U130" s="328">
        <f t="shared" si="30"/>
        <v>97.841726618705039</v>
      </c>
      <c r="V130" s="328">
        <f t="shared" si="31"/>
        <v>97.841726618705039</v>
      </c>
      <c r="W130" s="328">
        <f t="shared" si="32"/>
        <v>94.244604316546756</v>
      </c>
      <c r="X130" s="328">
        <f t="shared" si="33"/>
        <v>87.769784172661872</v>
      </c>
      <c r="Y130" s="328">
        <f t="shared" si="34"/>
        <v>84.172661870503603</v>
      </c>
      <c r="Z130" s="328">
        <f t="shared" si="35"/>
        <v>79.856115107913666</v>
      </c>
      <c r="AA130" s="328">
        <f t="shared" si="36"/>
        <v>76.978417266187051</v>
      </c>
      <c r="AB130" s="328">
        <f t="shared" si="36"/>
        <v>77.697841726618705</v>
      </c>
      <c r="AC130" s="328">
        <f t="shared" si="36"/>
        <v>76.978417266187051</v>
      </c>
      <c r="AD130" s="328">
        <f t="shared" si="36"/>
        <v>79.136690647482013</v>
      </c>
      <c r="AE130" s="328">
        <f t="shared" si="52"/>
        <v>86.330935251798564</v>
      </c>
      <c r="AF130" s="328">
        <f t="shared" si="53"/>
        <v>87.050359712230218</v>
      </c>
      <c r="AG130" s="329">
        <f t="shared" si="53"/>
        <v>87.050359712230218</v>
      </c>
      <c r="AH130" s="768">
        <v>1</v>
      </c>
      <c r="AI130" s="769">
        <v>1</v>
      </c>
      <c r="AJ130" s="769">
        <v>1</v>
      </c>
      <c r="AK130" s="769">
        <v>1</v>
      </c>
      <c r="AL130" s="769">
        <v>1</v>
      </c>
      <c r="AM130" s="769">
        <v>1</v>
      </c>
      <c r="AN130" s="769">
        <v>1</v>
      </c>
      <c r="AO130" s="769">
        <v>1</v>
      </c>
      <c r="AP130" s="769">
        <v>1</v>
      </c>
      <c r="AQ130" s="769">
        <v>1</v>
      </c>
      <c r="AR130" s="769">
        <v>1</v>
      </c>
      <c r="AS130" s="769">
        <v>1</v>
      </c>
      <c r="AT130" s="769">
        <v>2</v>
      </c>
      <c r="AU130" s="769">
        <v>6</v>
      </c>
      <c r="AV130" s="771">
        <v>7</v>
      </c>
    </row>
    <row r="131" spans="2:48" ht="14.4" x14ac:dyDescent="0.3">
      <c r="B131" s="906"/>
      <c r="C131" s="8" t="s">
        <v>7</v>
      </c>
      <c r="D131">
        <v>128</v>
      </c>
      <c r="E131">
        <v>124</v>
      </c>
      <c r="F131">
        <v>128</v>
      </c>
      <c r="G131">
        <v>130</v>
      </c>
      <c r="H131">
        <v>124</v>
      </c>
      <c r="I131">
        <v>115</v>
      </c>
      <c r="J131">
        <v>111</v>
      </c>
      <c r="K131">
        <v>105</v>
      </c>
      <c r="L131">
        <v>100</v>
      </c>
      <c r="M131">
        <v>101</v>
      </c>
      <c r="N131">
        <v>100</v>
      </c>
      <c r="O131">
        <v>102</v>
      </c>
      <c r="P131">
        <v>111</v>
      </c>
      <c r="Q131">
        <v>112</v>
      </c>
      <c r="R131">
        <v>112</v>
      </c>
      <c r="S131" s="143">
        <f>100</f>
        <v>100</v>
      </c>
      <c r="T131" s="328">
        <f t="shared" si="29"/>
        <v>96.875</v>
      </c>
      <c r="U131" s="328">
        <f t="shared" si="30"/>
        <v>100</v>
      </c>
      <c r="V131" s="328">
        <f t="shared" si="31"/>
        <v>101.5625</v>
      </c>
      <c r="W131" s="328">
        <f t="shared" si="32"/>
        <v>96.875</v>
      </c>
      <c r="X131" s="328">
        <f t="shared" si="33"/>
        <v>89.84375</v>
      </c>
      <c r="Y131" s="328">
        <f t="shared" si="34"/>
        <v>86.71875</v>
      </c>
      <c r="Z131" s="328">
        <f t="shared" si="35"/>
        <v>82.03125</v>
      </c>
      <c r="AA131" s="328">
        <f t="shared" si="36"/>
        <v>78.125</v>
      </c>
      <c r="AB131" s="328">
        <f t="shared" si="36"/>
        <v>78.90625</v>
      </c>
      <c r="AC131" s="328">
        <f t="shared" si="36"/>
        <v>78.125</v>
      </c>
      <c r="AD131" s="328">
        <f t="shared" si="36"/>
        <v>79.6875</v>
      </c>
      <c r="AE131" s="328">
        <f t="shared" si="52"/>
        <v>86.71875</v>
      </c>
      <c r="AF131" s="328">
        <f t="shared" si="53"/>
        <v>87.5</v>
      </c>
      <c r="AG131" s="329">
        <f t="shared" si="53"/>
        <v>87.5</v>
      </c>
      <c r="AH131" s="772"/>
      <c r="AI131" s="773"/>
      <c r="AJ131" s="773"/>
      <c r="AK131" s="773"/>
      <c r="AL131" s="773"/>
      <c r="AM131" s="773"/>
      <c r="AN131" s="773"/>
      <c r="AO131" s="773"/>
      <c r="AP131" s="773"/>
      <c r="AQ131" s="773"/>
      <c r="AR131" s="773"/>
      <c r="AS131" s="773"/>
      <c r="AT131" s="773"/>
      <c r="AU131" s="773"/>
      <c r="AV131" s="774"/>
    </row>
    <row r="132" spans="2:48" ht="15" customHeight="1" x14ac:dyDescent="0.3">
      <c r="B132" s="905" t="s">
        <v>38</v>
      </c>
      <c r="C132" s="1" t="s">
        <v>2</v>
      </c>
      <c r="D132" s="741">
        <v>3641</v>
      </c>
      <c r="E132" s="741">
        <v>3639</v>
      </c>
      <c r="F132" s="741">
        <v>3597</v>
      </c>
      <c r="G132" s="741">
        <v>3538</v>
      </c>
      <c r="H132" s="741">
        <v>3587</v>
      </c>
      <c r="I132" s="741">
        <v>3612</v>
      </c>
      <c r="J132" s="741">
        <v>3664</v>
      </c>
      <c r="K132" s="741">
        <v>3716</v>
      </c>
      <c r="L132" s="741">
        <v>3719</v>
      </c>
      <c r="M132" s="741">
        <v>3798</v>
      </c>
      <c r="N132" s="741">
        <v>3843</v>
      </c>
      <c r="O132" s="741">
        <v>3926</v>
      </c>
      <c r="P132" s="740">
        <v>4018</v>
      </c>
      <c r="Q132" s="742">
        <v>4077</v>
      </c>
      <c r="R132" s="742">
        <v>4106</v>
      </c>
      <c r="S132" s="143">
        <f>100</f>
        <v>100</v>
      </c>
      <c r="T132" s="328">
        <f t="shared" si="29"/>
        <v>99.945070035704475</v>
      </c>
      <c r="U132" s="328">
        <f t="shared" si="30"/>
        <v>98.791540785498484</v>
      </c>
      <c r="V132" s="328">
        <f t="shared" si="31"/>
        <v>97.17110683878056</v>
      </c>
      <c r="W132" s="328">
        <f t="shared" si="32"/>
        <v>98.516890964020874</v>
      </c>
      <c r="X132" s="328">
        <f t="shared" si="33"/>
        <v>99.203515517714919</v>
      </c>
      <c r="Y132" s="328">
        <f t="shared" si="34"/>
        <v>100.63169458939852</v>
      </c>
      <c r="Z132" s="328">
        <f t="shared" si="35"/>
        <v>102.05987366108212</v>
      </c>
      <c r="AA132" s="328">
        <f t="shared" si="36"/>
        <v>102.14226860752541</v>
      </c>
      <c r="AB132" s="328">
        <f t="shared" si="36"/>
        <v>104.31200219719857</v>
      </c>
      <c r="AC132" s="328">
        <f t="shared" si="36"/>
        <v>105.54792639384785</v>
      </c>
      <c r="AD132" s="328">
        <f t="shared" si="36"/>
        <v>107.82751991211205</v>
      </c>
      <c r="AE132" s="328">
        <f t="shared" si="52"/>
        <v>110.35429826970612</v>
      </c>
      <c r="AF132" s="328">
        <f t="shared" si="53"/>
        <v>111.97473221642406</v>
      </c>
      <c r="AG132" s="329">
        <f t="shared" si="53"/>
        <v>112.77121669870914</v>
      </c>
      <c r="AH132" s="768">
        <v>1</v>
      </c>
      <c r="AI132" s="769">
        <v>1</v>
      </c>
      <c r="AJ132" s="769">
        <v>1</v>
      </c>
      <c r="AK132" s="769">
        <v>1</v>
      </c>
      <c r="AL132" s="769">
        <v>1</v>
      </c>
      <c r="AM132" s="769">
        <v>1</v>
      </c>
      <c r="AN132" s="769">
        <v>1</v>
      </c>
      <c r="AO132" s="769">
        <v>1</v>
      </c>
      <c r="AP132" s="769">
        <v>1</v>
      </c>
      <c r="AQ132" s="769">
        <v>1</v>
      </c>
      <c r="AR132" s="769">
        <v>1</v>
      </c>
      <c r="AS132" s="769">
        <v>1</v>
      </c>
      <c r="AT132" s="769">
        <v>2</v>
      </c>
      <c r="AU132" s="769">
        <v>6</v>
      </c>
      <c r="AV132" s="771">
        <v>7</v>
      </c>
    </row>
    <row r="133" spans="2:48" ht="14.4" x14ac:dyDescent="0.3">
      <c r="B133" s="905"/>
      <c r="C133" s="1" t="s">
        <v>3</v>
      </c>
      <c r="D133" s="741">
        <v>425</v>
      </c>
      <c r="E133" s="741">
        <v>424</v>
      </c>
      <c r="F133" s="741">
        <v>405</v>
      </c>
      <c r="G133" s="741">
        <v>410</v>
      </c>
      <c r="H133" s="741">
        <v>425</v>
      </c>
      <c r="I133" s="741">
        <v>449</v>
      </c>
      <c r="J133" s="741">
        <v>461</v>
      </c>
      <c r="K133" s="741">
        <v>481</v>
      </c>
      <c r="L133" s="741">
        <v>494</v>
      </c>
      <c r="M133" s="741">
        <v>511</v>
      </c>
      <c r="N133" s="741">
        <v>535</v>
      </c>
      <c r="O133" s="741">
        <v>583</v>
      </c>
      <c r="P133" s="740">
        <v>569</v>
      </c>
      <c r="Q133" s="742">
        <v>570</v>
      </c>
      <c r="R133" s="742">
        <v>567</v>
      </c>
      <c r="S133" s="143">
        <f>100</f>
        <v>100</v>
      </c>
      <c r="T133" s="328">
        <f t="shared" si="29"/>
        <v>99.764705882352942</v>
      </c>
      <c r="U133" s="328">
        <f t="shared" si="30"/>
        <v>95.294117647058826</v>
      </c>
      <c r="V133" s="328">
        <f t="shared" si="31"/>
        <v>96.470588235294116</v>
      </c>
      <c r="W133" s="328">
        <f t="shared" si="32"/>
        <v>100</v>
      </c>
      <c r="X133" s="328">
        <f t="shared" si="33"/>
        <v>105.64705882352941</v>
      </c>
      <c r="Y133" s="328">
        <f t="shared" si="34"/>
        <v>108.47058823529412</v>
      </c>
      <c r="Z133" s="328">
        <f t="shared" si="35"/>
        <v>113.17647058823529</v>
      </c>
      <c r="AA133" s="328">
        <f t="shared" si="36"/>
        <v>116.23529411764706</v>
      </c>
      <c r="AB133" s="328">
        <f t="shared" si="36"/>
        <v>120.23529411764706</v>
      </c>
      <c r="AC133" s="328">
        <f t="shared" si="36"/>
        <v>125.88235294117646</v>
      </c>
      <c r="AD133" s="328">
        <f t="shared" si="36"/>
        <v>137.1764705882353</v>
      </c>
      <c r="AE133" s="328">
        <f t="shared" si="52"/>
        <v>133.88235294117646</v>
      </c>
      <c r="AF133" s="328">
        <f t="shared" si="53"/>
        <v>134.11764705882354</v>
      </c>
      <c r="AG133" s="329">
        <f t="shared" si="53"/>
        <v>133.41176470588235</v>
      </c>
      <c r="AH133" s="768">
        <v>1</v>
      </c>
      <c r="AI133" s="769">
        <v>1</v>
      </c>
      <c r="AJ133" s="769">
        <v>1</v>
      </c>
      <c r="AK133" s="769">
        <v>1</v>
      </c>
      <c r="AL133" s="769">
        <v>1</v>
      </c>
      <c r="AM133" s="769">
        <v>1</v>
      </c>
      <c r="AN133" s="769">
        <v>1</v>
      </c>
      <c r="AO133" s="769">
        <v>1</v>
      </c>
      <c r="AP133" s="769">
        <v>1</v>
      </c>
      <c r="AQ133" s="769">
        <v>1</v>
      </c>
      <c r="AR133" s="769">
        <v>1</v>
      </c>
      <c r="AS133" s="769">
        <v>1</v>
      </c>
      <c r="AT133" s="769">
        <v>2</v>
      </c>
      <c r="AU133" s="769">
        <v>6</v>
      </c>
      <c r="AV133" s="771">
        <v>7</v>
      </c>
    </row>
    <row r="134" spans="2:48" ht="14.4" x14ac:dyDescent="0.3">
      <c r="B134" s="905"/>
      <c r="C134" s="1" t="s">
        <v>4</v>
      </c>
      <c r="D134" s="741">
        <v>104</v>
      </c>
      <c r="E134" s="741">
        <v>97</v>
      </c>
      <c r="F134" s="741">
        <v>92</v>
      </c>
      <c r="G134" s="741">
        <v>94</v>
      </c>
      <c r="H134" s="741">
        <v>90</v>
      </c>
      <c r="I134" s="741">
        <v>87</v>
      </c>
      <c r="J134" s="741">
        <v>84</v>
      </c>
      <c r="K134" s="741">
        <v>87</v>
      </c>
      <c r="L134" s="741">
        <v>94</v>
      </c>
      <c r="M134" s="741">
        <v>101</v>
      </c>
      <c r="N134" s="741">
        <v>102</v>
      </c>
      <c r="O134" s="741">
        <v>100</v>
      </c>
      <c r="P134" s="740">
        <v>104</v>
      </c>
      <c r="Q134" s="742">
        <v>103</v>
      </c>
      <c r="R134" s="742">
        <v>101</v>
      </c>
      <c r="S134" s="143">
        <f>100</f>
        <v>100</v>
      </c>
      <c r="T134" s="328">
        <f t="shared" si="29"/>
        <v>93.269230769230774</v>
      </c>
      <c r="U134" s="328">
        <f t="shared" si="30"/>
        <v>88.461538461538467</v>
      </c>
      <c r="V134" s="328">
        <f t="shared" si="31"/>
        <v>90.384615384615387</v>
      </c>
      <c r="W134" s="328">
        <f t="shared" si="32"/>
        <v>86.538461538461533</v>
      </c>
      <c r="X134" s="328">
        <f t="shared" si="33"/>
        <v>83.65384615384616</v>
      </c>
      <c r="Y134" s="328">
        <f t="shared" si="34"/>
        <v>80.769230769230774</v>
      </c>
      <c r="Z134" s="328">
        <f t="shared" si="35"/>
        <v>83.65384615384616</v>
      </c>
      <c r="AA134" s="328">
        <f t="shared" si="36"/>
        <v>90.384615384615387</v>
      </c>
      <c r="AB134" s="328">
        <f t="shared" si="36"/>
        <v>97.115384615384613</v>
      </c>
      <c r="AC134" s="328">
        <f t="shared" si="36"/>
        <v>98.07692307692308</v>
      </c>
      <c r="AD134" s="328">
        <f t="shared" si="36"/>
        <v>96.15384615384616</v>
      </c>
      <c r="AE134" s="328">
        <f t="shared" si="52"/>
        <v>100</v>
      </c>
      <c r="AF134" s="328">
        <f t="shared" si="53"/>
        <v>99.038461538461533</v>
      </c>
      <c r="AG134" s="329">
        <f t="shared" si="53"/>
        <v>97.115384615384613</v>
      </c>
      <c r="AH134" s="768">
        <v>1</v>
      </c>
      <c r="AI134" s="769">
        <v>1</v>
      </c>
      <c r="AJ134" s="769">
        <v>1</v>
      </c>
      <c r="AK134" s="769">
        <v>1</v>
      </c>
      <c r="AL134" s="769">
        <v>1</v>
      </c>
      <c r="AM134" s="769">
        <v>1</v>
      </c>
      <c r="AN134" s="769">
        <v>1</v>
      </c>
      <c r="AO134" s="769">
        <v>1</v>
      </c>
      <c r="AP134" s="769">
        <v>1</v>
      </c>
      <c r="AQ134" s="769">
        <v>1</v>
      </c>
      <c r="AR134" s="769">
        <v>1</v>
      </c>
      <c r="AS134" s="769">
        <v>1</v>
      </c>
      <c r="AT134" s="769">
        <v>2</v>
      </c>
      <c r="AU134" s="769">
        <v>6</v>
      </c>
      <c r="AV134" s="771">
        <v>7</v>
      </c>
    </row>
    <row r="135" spans="2:48" ht="14.4" x14ac:dyDescent="0.3">
      <c r="B135" s="905"/>
      <c r="C135" s="1" t="s">
        <v>5</v>
      </c>
      <c r="D135" s="741">
        <v>11</v>
      </c>
      <c r="E135" s="741">
        <v>9</v>
      </c>
      <c r="F135" s="741">
        <v>9</v>
      </c>
      <c r="G135" s="741">
        <v>10</v>
      </c>
      <c r="H135" s="741">
        <v>9</v>
      </c>
      <c r="I135" s="741">
        <v>8</v>
      </c>
      <c r="J135" s="741">
        <v>8</v>
      </c>
      <c r="K135" s="741">
        <v>8</v>
      </c>
      <c r="L135" s="741">
        <v>11</v>
      </c>
      <c r="M135" s="741">
        <v>10</v>
      </c>
      <c r="N135" s="741">
        <v>11</v>
      </c>
      <c r="O135" s="741">
        <v>10</v>
      </c>
      <c r="P135" s="740">
        <v>8</v>
      </c>
      <c r="Q135" s="742">
        <v>8</v>
      </c>
      <c r="R135" s="742">
        <v>8</v>
      </c>
      <c r="S135" s="143">
        <f>100</f>
        <v>100</v>
      </c>
      <c r="T135" s="328">
        <f t="shared" si="29"/>
        <v>81.818181818181813</v>
      </c>
      <c r="U135" s="328">
        <f t="shared" si="30"/>
        <v>81.818181818181813</v>
      </c>
      <c r="V135" s="328">
        <f t="shared" si="31"/>
        <v>90.909090909090907</v>
      </c>
      <c r="W135" s="328">
        <f t="shared" si="32"/>
        <v>81.818181818181813</v>
      </c>
      <c r="X135" s="328">
        <f t="shared" si="33"/>
        <v>72.727272727272734</v>
      </c>
      <c r="Y135" s="328">
        <f t="shared" si="34"/>
        <v>72.727272727272734</v>
      </c>
      <c r="Z135" s="328">
        <f t="shared" si="35"/>
        <v>72.727272727272734</v>
      </c>
      <c r="AA135" s="328">
        <f t="shared" si="36"/>
        <v>100</v>
      </c>
      <c r="AB135" s="328">
        <f t="shared" si="36"/>
        <v>90.909090909090907</v>
      </c>
      <c r="AC135" s="328">
        <f t="shared" si="36"/>
        <v>100</v>
      </c>
      <c r="AD135" s="328">
        <f t="shared" si="36"/>
        <v>90.909090909090907</v>
      </c>
      <c r="AE135" s="328">
        <f t="shared" si="52"/>
        <v>72.727272727272734</v>
      </c>
      <c r="AF135" s="328">
        <f t="shared" si="53"/>
        <v>72.727272727272734</v>
      </c>
      <c r="AG135" s="329">
        <f t="shared" si="53"/>
        <v>72.727272727272734</v>
      </c>
      <c r="AH135" s="768">
        <v>1</v>
      </c>
      <c r="AI135" s="769">
        <v>1</v>
      </c>
      <c r="AJ135" s="769">
        <v>1</v>
      </c>
      <c r="AK135" s="769">
        <v>1</v>
      </c>
      <c r="AL135" s="769">
        <v>1</v>
      </c>
      <c r="AM135" s="769">
        <v>1</v>
      </c>
      <c r="AN135" s="769">
        <v>1</v>
      </c>
      <c r="AO135" s="769">
        <v>1</v>
      </c>
      <c r="AP135" s="769">
        <v>1</v>
      </c>
      <c r="AQ135" s="769">
        <v>1</v>
      </c>
      <c r="AR135" s="769">
        <v>1</v>
      </c>
      <c r="AS135" s="769">
        <v>1</v>
      </c>
      <c r="AT135" s="769">
        <v>2</v>
      </c>
      <c r="AU135" s="769">
        <v>6</v>
      </c>
      <c r="AV135" s="771">
        <v>7</v>
      </c>
    </row>
    <row r="136" spans="2:48" ht="14.4" x14ac:dyDescent="0.3">
      <c r="B136" s="905"/>
      <c r="C136" s="1" t="s">
        <v>6</v>
      </c>
      <c r="D136" s="741">
        <v>4181</v>
      </c>
      <c r="E136" s="741">
        <v>4169</v>
      </c>
      <c r="F136" s="741">
        <v>4103</v>
      </c>
      <c r="G136" s="741">
        <v>4052</v>
      </c>
      <c r="H136" s="741">
        <v>4111</v>
      </c>
      <c r="I136" s="741">
        <v>4156</v>
      </c>
      <c r="J136" s="741">
        <v>4217</v>
      </c>
      <c r="K136" s="741">
        <v>4292</v>
      </c>
      <c r="L136" s="741">
        <v>4318</v>
      </c>
      <c r="M136" s="741">
        <v>4420</v>
      </c>
      <c r="N136" s="741">
        <v>4491</v>
      </c>
      <c r="O136" s="741">
        <v>4619</v>
      </c>
      <c r="P136" s="740">
        <v>4699</v>
      </c>
      <c r="Q136" s="742">
        <v>4758</v>
      </c>
      <c r="R136" s="742">
        <v>4782</v>
      </c>
      <c r="S136" s="143">
        <f>100</f>
        <v>100</v>
      </c>
      <c r="T136" s="328">
        <f t="shared" si="29"/>
        <v>99.712987323606797</v>
      </c>
      <c r="U136" s="328">
        <f t="shared" si="30"/>
        <v>98.134417603444149</v>
      </c>
      <c r="V136" s="328">
        <f t="shared" si="31"/>
        <v>96.91461372877302</v>
      </c>
      <c r="W136" s="328">
        <f t="shared" si="32"/>
        <v>98.325759387706285</v>
      </c>
      <c r="X136" s="328">
        <f t="shared" si="33"/>
        <v>99.402056924180812</v>
      </c>
      <c r="Y136" s="328">
        <f t="shared" si="34"/>
        <v>100.86103802917962</v>
      </c>
      <c r="Z136" s="328">
        <f t="shared" si="35"/>
        <v>102.65486725663717</v>
      </c>
      <c r="AA136" s="328">
        <f t="shared" si="36"/>
        <v>103.27672805548912</v>
      </c>
      <c r="AB136" s="328">
        <f t="shared" si="36"/>
        <v>105.71633580483137</v>
      </c>
      <c r="AC136" s="328">
        <f t="shared" si="36"/>
        <v>107.41449414015786</v>
      </c>
      <c r="AD136" s="328">
        <f t="shared" si="36"/>
        <v>110.47596268835207</v>
      </c>
      <c r="AE136" s="328">
        <f t="shared" si="52"/>
        <v>112.38938053097345</v>
      </c>
      <c r="AF136" s="328">
        <f t="shared" si="53"/>
        <v>113.80052618990672</v>
      </c>
      <c r="AG136" s="329">
        <f t="shared" si="53"/>
        <v>114.37455154269314</v>
      </c>
      <c r="AH136" s="768">
        <v>1</v>
      </c>
      <c r="AI136" s="769">
        <v>1</v>
      </c>
      <c r="AJ136" s="769">
        <v>1</v>
      </c>
      <c r="AK136" s="769">
        <v>1</v>
      </c>
      <c r="AL136" s="769">
        <v>1</v>
      </c>
      <c r="AM136" s="769">
        <v>1</v>
      </c>
      <c r="AN136" s="769">
        <v>1</v>
      </c>
      <c r="AO136" s="769">
        <v>1</v>
      </c>
      <c r="AP136" s="769">
        <v>1</v>
      </c>
      <c r="AQ136" s="769">
        <v>1</v>
      </c>
      <c r="AR136" s="769">
        <v>1</v>
      </c>
      <c r="AS136" s="769">
        <v>1</v>
      </c>
      <c r="AT136" s="769">
        <v>2</v>
      </c>
      <c r="AU136" s="769">
        <v>6</v>
      </c>
      <c r="AV136" s="771">
        <v>7</v>
      </c>
    </row>
    <row r="137" spans="2:48" ht="14.4" x14ac:dyDescent="0.3">
      <c r="B137" s="906"/>
      <c r="C137" s="8" t="s">
        <v>7</v>
      </c>
      <c r="D137">
        <v>4170</v>
      </c>
      <c r="E137">
        <v>4160</v>
      </c>
      <c r="F137">
        <v>4094</v>
      </c>
      <c r="G137">
        <v>4042</v>
      </c>
      <c r="H137">
        <v>4102</v>
      </c>
      <c r="I137">
        <v>4148</v>
      </c>
      <c r="J137">
        <v>4209</v>
      </c>
      <c r="K137">
        <v>4284</v>
      </c>
      <c r="L137">
        <v>4307</v>
      </c>
      <c r="M137">
        <v>4410</v>
      </c>
      <c r="N137">
        <v>4480</v>
      </c>
      <c r="O137">
        <v>4609</v>
      </c>
      <c r="P137">
        <v>4691</v>
      </c>
      <c r="Q137">
        <v>4750</v>
      </c>
      <c r="R137">
        <v>4774</v>
      </c>
      <c r="S137" s="143">
        <f>100</f>
        <v>100</v>
      </c>
      <c r="T137" s="328">
        <f t="shared" si="29"/>
        <v>99.760191846522787</v>
      </c>
      <c r="U137" s="328">
        <f t="shared" si="30"/>
        <v>98.177458033573146</v>
      </c>
      <c r="V137" s="328">
        <f t="shared" si="31"/>
        <v>96.930455635491612</v>
      </c>
      <c r="W137" s="328">
        <f t="shared" si="32"/>
        <v>98.369304556354919</v>
      </c>
      <c r="X137" s="328">
        <f t="shared" si="33"/>
        <v>99.47242206235012</v>
      </c>
      <c r="Y137" s="328">
        <f t="shared" si="34"/>
        <v>100.93525179856115</v>
      </c>
      <c r="Z137" s="328">
        <f t="shared" si="35"/>
        <v>102.73381294964028</v>
      </c>
      <c r="AA137" s="328">
        <f t="shared" si="36"/>
        <v>103.28537170263789</v>
      </c>
      <c r="AB137" s="328">
        <f t="shared" si="36"/>
        <v>105.75539568345324</v>
      </c>
      <c r="AC137" s="328">
        <f t="shared" si="36"/>
        <v>107.43405275779376</v>
      </c>
      <c r="AD137" s="328">
        <f t="shared" si="36"/>
        <v>110.52757793764988</v>
      </c>
      <c r="AE137" s="328">
        <f t="shared" si="52"/>
        <v>112.49400479616307</v>
      </c>
      <c r="AF137" s="328">
        <f t="shared" si="53"/>
        <v>113.90887290167866</v>
      </c>
      <c r="AG137" s="329">
        <f t="shared" si="53"/>
        <v>114.48441247002398</v>
      </c>
      <c r="AH137" s="772"/>
      <c r="AI137" s="773"/>
      <c r="AJ137" s="773"/>
      <c r="AK137" s="773"/>
      <c r="AL137" s="773"/>
      <c r="AM137" s="773"/>
      <c r="AN137" s="773"/>
      <c r="AO137" s="773"/>
      <c r="AP137" s="773"/>
      <c r="AQ137" s="773"/>
      <c r="AR137" s="773"/>
      <c r="AS137" s="773"/>
      <c r="AT137" s="773"/>
      <c r="AU137" s="773"/>
      <c r="AV137" s="774"/>
    </row>
    <row r="138" spans="2:48" ht="15" customHeight="1" x14ac:dyDescent="0.3">
      <c r="B138" s="905" t="s">
        <v>39</v>
      </c>
      <c r="C138" s="1" t="s">
        <v>2</v>
      </c>
      <c r="D138" s="741">
        <v>245</v>
      </c>
      <c r="E138" s="741">
        <v>233</v>
      </c>
      <c r="F138" s="741">
        <v>240</v>
      </c>
      <c r="G138" s="741">
        <v>236</v>
      </c>
      <c r="H138" s="741">
        <v>240</v>
      </c>
      <c r="I138" s="741">
        <v>241</v>
      </c>
      <c r="J138" s="741">
        <v>252</v>
      </c>
      <c r="K138" s="741">
        <v>270</v>
      </c>
      <c r="L138" s="741">
        <v>266</v>
      </c>
      <c r="M138" s="741">
        <v>260</v>
      </c>
      <c r="N138" s="741">
        <v>267</v>
      </c>
      <c r="O138" s="741">
        <v>262</v>
      </c>
      <c r="P138" s="740">
        <v>256</v>
      </c>
      <c r="Q138" s="742">
        <v>260</v>
      </c>
      <c r="R138" s="742">
        <v>262</v>
      </c>
      <c r="S138" s="143">
        <f>100</f>
        <v>100</v>
      </c>
      <c r="T138" s="328">
        <f t="shared" si="29"/>
        <v>95.102040816326536</v>
      </c>
      <c r="U138" s="328">
        <f t="shared" si="30"/>
        <v>97.959183673469383</v>
      </c>
      <c r="V138" s="328">
        <f t="shared" si="31"/>
        <v>96.326530612244895</v>
      </c>
      <c r="W138" s="328">
        <f t="shared" si="32"/>
        <v>97.959183673469383</v>
      </c>
      <c r="X138" s="328">
        <f t="shared" si="33"/>
        <v>98.367346938775512</v>
      </c>
      <c r="Y138" s="328">
        <f t="shared" si="34"/>
        <v>102.85714285714286</v>
      </c>
      <c r="Z138" s="328">
        <f t="shared" si="35"/>
        <v>110.20408163265306</v>
      </c>
      <c r="AA138" s="328">
        <f t="shared" si="36"/>
        <v>108.57142857142857</v>
      </c>
      <c r="AB138" s="328">
        <f t="shared" si="36"/>
        <v>106.12244897959184</v>
      </c>
      <c r="AC138" s="328">
        <f t="shared" si="36"/>
        <v>108.9795918367347</v>
      </c>
      <c r="AD138" s="328">
        <f t="shared" si="36"/>
        <v>106.93877551020408</v>
      </c>
      <c r="AE138" s="328">
        <f t="shared" si="52"/>
        <v>104.48979591836735</v>
      </c>
      <c r="AF138" s="328">
        <f t="shared" si="53"/>
        <v>106.12244897959184</v>
      </c>
      <c r="AG138" s="329">
        <f t="shared" si="53"/>
        <v>106.93877551020408</v>
      </c>
      <c r="AH138" s="768">
        <v>1</v>
      </c>
      <c r="AI138" s="769">
        <v>1</v>
      </c>
      <c r="AJ138" s="769">
        <v>1</v>
      </c>
      <c r="AK138" s="769">
        <v>1</v>
      </c>
      <c r="AL138" s="769">
        <v>1</v>
      </c>
      <c r="AM138" s="769">
        <v>1</v>
      </c>
      <c r="AN138" s="769">
        <v>1</v>
      </c>
      <c r="AO138" s="769">
        <v>1</v>
      </c>
      <c r="AP138" s="769">
        <v>1</v>
      </c>
      <c r="AQ138" s="769">
        <v>1</v>
      </c>
      <c r="AR138" s="769">
        <v>1</v>
      </c>
      <c r="AS138" s="769">
        <v>1</v>
      </c>
      <c r="AT138" s="769">
        <v>2</v>
      </c>
      <c r="AU138" s="769">
        <v>6</v>
      </c>
      <c r="AV138" s="771">
        <v>7</v>
      </c>
    </row>
    <row r="139" spans="2:48" ht="14.4" x14ac:dyDescent="0.3">
      <c r="B139" s="905"/>
      <c r="C139" s="1" t="s">
        <v>3</v>
      </c>
      <c r="D139" s="741">
        <v>48</v>
      </c>
      <c r="E139" s="741">
        <v>47</v>
      </c>
      <c r="F139" s="741">
        <v>41</v>
      </c>
      <c r="G139" s="741">
        <v>43</v>
      </c>
      <c r="H139" s="741">
        <v>43</v>
      </c>
      <c r="I139" s="741">
        <v>46</v>
      </c>
      <c r="J139" s="741">
        <v>49</v>
      </c>
      <c r="K139" s="741">
        <v>45</v>
      </c>
      <c r="L139" s="741">
        <v>48</v>
      </c>
      <c r="M139" s="741">
        <v>54</v>
      </c>
      <c r="N139" s="741">
        <v>54</v>
      </c>
      <c r="O139" s="741">
        <v>49</v>
      </c>
      <c r="P139" s="740">
        <v>51</v>
      </c>
      <c r="Q139" s="742">
        <v>51</v>
      </c>
      <c r="R139" s="742">
        <v>51</v>
      </c>
      <c r="S139" s="143">
        <f>100</f>
        <v>100</v>
      </c>
      <c r="T139" s="328">
        <f t="shared" si="29"/>
        <v>97.916666666666671</v>
      </c>
      <c r="U139" s="328">
        <f t="shared" si="30"/>
        <v>85.416666666666671</v>
      </c>
      <c r="V139" s="328">
        <f t="shared" si="31"/>
        <v>89.583333333333329</v>
      </c>
      <c r="W139" s="328">
        <f t="shared" si="32"/>
        <v>89.583333333333329</v>
      </c>
      <c r="X139" s="328">
        <f t="shared" si="33"/>
        <v>95.833333333333329</v>
      </c>
      <c r="Y139" s="328">
        <f t="shared" si="34"/>
        <v>102.08333333333333</v>
      </c>
      <c r="Z139" s="328">
        <f t="shared" si="35"/>
        <v>93.75</v>
      </c>
      <c r="AA139" s="328">
        <f t="shared" si="36"/>
        <v>100</v>
      </c>
      <c r="AB139" s="328">
        <f t="shared" si="36"/>
        <v>112.5</v>
      </c>
      <c r="AC139" s="328">
        <f t="shared" si="36"/>
        <v>112.5</v>
      </c>
      <c r="AD139" s="328">
        <f t="shared" si="36"/>
        <v>102.08333333333333</v>
      </c>
      <c r="AE139" s="328">
        <f t="shared" si="52"/>
        <v>106.25</v>
      </c>
      <c r="AF139" s="328">
        <f t="shared" si="53"/>
        <v>106.25</v>
      </c>
      <c r="AG139" s="329">
        <f t="shared" si="53"/>
        <v>106.25</v>
      </c>
      <c r="AH139" s="768">
        <v>1</v>
      </c>
      <c r="AI139" s="769">
        <v>1</v>
      </c>
      <c r="AJ139" s="769">
        <v>1</v>
      </c>
      <c r="AK139" s="769">
        <v>1</v>
      </c>
      <c r="AL139" s="769">
        <v>1</v>
      </c>
      <c r="AM139" s="769">
        <v>1</v>
      </c>
      <c r="AN139" s="769">
        <v>1</v>
      </c>
      <c r="AO139" s="769">
        <v>1</v>
      </c>
      <c r="AP139" s="769">
        <v>1</v>
      </c>
      <c r="AQ139" s="769">
        <v>1</v>
      </c>
      <c r="AR139" s="769">
        <v>1</v>
      </c>
      <c r="AS139" s="769">
        <v>1</v>
      </c>
      <c r="AT139" s="769">
        <v>2</v>
      </c>
      <c r="AU139" s="769">
        <v>6</v>
      </c>
      <c r="AV139" s="771">
        <v>7</v>
      </c>
    </row>
    <row r="140" spans="2:48" ht="14.4" x14ac:dyDescent="0.3">
      <c r="B140" s="905"/>
      <c r="C140" s="1" t="s">
        <v>4</v>
      </c>
      <c r="D140" s="741">
        <v>15</v>
      </c>
      <c r="E140" s="741">
        <v>22</v>
      </c>
      <c r="F140" s="741">
        <v>22</v>
      </c>
      <c r="G140" s="741">
        <v>20</v>
      </c>
      <c r="H140" s="741">
        <v>21</v>
      </c>
      <c r="I140" s="741">
        <v>20</v>
      </c>
      <c r="J140" s="741">
        <v>18</v>
      </c>
      <c r="K140" s="741">
        <v>17</v>
      </c>
      <c r="L140" s="741">
        <v>16</v>
      </c>
      <c r="M140" s="741">
        <v>15</v>
      </c>
      <c r="N140" s="741">
        <v>16</v>
      </c>
      <c r="O140" s="741">
        <v>17</v>
      </c>
      <c r="P140" s="740">
        <v>18</v>
      </c>
      <c r="Q140" s="742">
        <v>18</v>
      </c>
      <c r="R140" s="742">
        <v>18</v>
      </c>
      <c r="S140" s="143">
        <f>100</f>
        <v>100</v>
      </c>
      <c r="T140" s="328">
        <f t="shared" si="29"/>
        <v>146.66666666666666</v>
      </c>
      <c r="U140" s="328">
        <f t="shared" si="30"/>
        <v>146.66666666666666</v>
      </c>
      <c r="V140" s="328">
        <f t="shared" si="31"/>
        <v>133.33333333333334</v>
      </c>
      <c r="W140" s="328">
        <f t="shared" si="32"/>
        <v>140</v>
      </c>
      <c r="X140" s="328">
        <f t="shared" si="33"/>
        <v>133.33333333333334</v>
      </c>
      <c r="Y140" s="328">
        <f t="shared" si="34"/>
        <v>120</v>
      </c>
      <c r="Z140" s="328">
        <f t="shared" si="35"/>
        <v>113.33333333333333</v>
      </c>
      <c r="AA140" s="328">
        <f t="shared" si="36"/>
        <v>106.66666666666667</v>
      </c>
      <c r="AB140" s="328">
        <f t="shared" si="36"/>
        <v>100</v>
      </c>
      <c r="AC140" s="328">
        <f t="shared" si="36"/>
        <v>106.66666666666667</v>
      </c>
      <c r="AD140" s="328">
        <f t="shared" ref="AD140" si="54">O140*100/$D140</f>
        <v>113.33333333333333</v>
      </c>
      <c r="AE140" s="328">
        <f t="shared" si="52"/>
        <v>120</v>
      </c>
      <c r="AF140" s="328">
        <f t="shared" si="53"/>
        <v>120</v>
      </c>
      <c r="AG140" s="329">
        <f t="shared" si="53"/>
        <v>120</v>
      </c>
      <c r="AH140" s="768">
        <v>1</v>
      </c>
      <c r="AI140" s="769">
        <v>1</v>
      </c>
      <c r="AJ140" s="769">
        <v>1</v>
      </c>
      <c r="AK140" s="769">
        <v>1</v>
      </c>
      <c r="AL140" s="769">
        <v>1</v>
      </c>
      <c r="AM140" s="769">
        <v>1</v>
      </c>
      <c r="AN140" s="769">
        <v>1</v>
      </c>
      <c r="AO140" s="769">
        <v>1</v>
      </c>
      <c r="AP140" s="769">
        <v>1</v>
      </c>
      <c r="AQ140" s="769">
        <v>1</v>
      </c>
      <c r="AR140" s="769">
        <v>1</v>
      </c>
      <c r="AS140" s="769">
        <v>1</v>
      </c>
      <c r="AT140" s="769">
        <v>2</v>
      </c>
      <c r="AU140" s="769">
        <v>6</v>
      </c>
      <c r="AV140" s="771">
        <v>7</v>
      </c>
    </row>
    <row r="141" spans="2:48" ht="14.4" x14ac:dyDescent="0.3">
      <c r="B141" s="905"/>
      <c r="C141" s="1" t="s">
        <v>5</v>
      </c>
      <c r="D141" s="741">
        <v>2</v>
      </c>
      <c r="E141" s="741">
        <v>5</v>
      </c>
      <c r="F141" s="741">
        <v>4</v>
      </c>
      <c r="G141" s="741">
        <v>4</v>
      </c>
      <c r="H141" s="741">
        <v>4</v>
      </c>
      <c r="I141" s="741">
        <v>4</v>
      </c>
      <c r="J141" s="741">
        <v>3</v>
      </c>
      <c r="K141" s="741">
        <v>3</v>
      </c>
      <c r="L141" s="741">
        <v>3</v>
      </c>
      <c r="M141" s="741">
        <v>4</v>
      </c>
      <c r="N141" s="741">
        <v>4</v>
      </c>
      <c r="O141" s="741">
        <v>4</v>
      </c>
      <c r="P141" s="740">
        <v>4</v>
      </c>
      <c r="Q141" s="742">
        <v>4</v>
      </c>
      <c r="R141" s="742">
        <v>4</v>
      </c>
      <c r="S141" s="143">
        <f>100</f>
        <v>100</v>
      </c>
      <c r="T141" s="328">
        <f t="shared" ref="T141:T204" si="55">E141*100/$D141</f>
        <v>250</v>
      </c>
      <c r="U141" s="328">
        <f t="shared" ref="U141:U204" si="56">F141*100/$D141</f>
        <v>200</v>
      </c>
      <c r="V141" s="328">
        <f t="shared" ref="V141:V204" si="57">G141*100/$D141</f>
        <v>200</v>
      </c>
      <c r="W141" s="328">
        <f t="shared" ref="W141:W204" si="58">H141*100/$D141</f>
        <v>200</v>
      </c>
      <c r="X141" s="328">
        <f t="shared" ref="X141:X204" si="59">I141*100/$D141</f>
        <v>200</v>
      </c>
      <c r="Y141" s="328">
        <f t="shared" ref="Y141:Y204" si="60">J141*100/$D141</f>
        <v>150</v>
      </c>
      <c r="Z141" s="328">
        <f t="shared" ref="Z141:Z204" si="61">K141*100/$D141</f>
        <v>150</v>
      </c>
      <c r="AA141" s="328">
        <f t="shared" ref="AA141:AD204" si="62">L141*100/$D141</f>
        <v>150</v>
      </c>
      <c r="AB141" s="328">
        <f t="shared" si="62"/>
        <v>200</v>
      </c>
      <c r="AC141" s="328">
        <f t="shared" si="62"/>
        <v>200</v>
      </c>
      <c r="AD141" s="328">
        <f t="shared" si="62"/>
        <v>200</v>
      </c>
      <c r="AE141" s="328">
        <f t="shared" ref="AE141:AG141" si="63">P141*100/$D141</f>
        <v>200</v>
      </c>
      <c r="AF141" s="328">
        <f t="shared" si="63"/>
        <v>200</v>
      </c>
      <c r="AG141" s="329">
        <f t="shared" si="63"/>
        <v>200</v>
      </c>
      <c r="AH141" s="768">
        <v>1</v>
      </c>
      <c r="AI141" s="769">
        <v>1</v>
      </c>
      <c r="AJ141" s="769">
        <v>1</v>
      </c>
      <c r="AK141" s="769">
        <v>1</v>
      </c>
      <c r="AL141" s="769">
        <v>1</v>
      </c>
      <c r="AM141" s="769">
        <v>1</v>
      </c>
      <c r="AN141" s="769">
        <v>1</v>
      </c>
      <c r="AO141" s="769">
        <v>1</v>
      </c>
      <c r="AP141" s="769">
        <v>1</v>
      </c>
      <c r="AQ141" s="769">
        <v>1</v>
      </c>
      <c r="AR141" s="769">
        <v>1</v>
      </c>
      <c r="AS141" s="769">
        <v>1</v>
      </c>
      <c r="AT141" s="769">
        <v>2</v>
      </c>
      <c r="AU141" s="769">
        <v>6</v>
      </c>
      <c r="AV141" s="771">
        <v>7</v>
      </c>
    </row>
    <row r="142" spans="2:48" ht="14.4" x14ac:dyDescent="0.3">
      <c r="B142" s="905"/>
      <c r="C142" s="1" t="s">
        <v>6</v>
      </c>
      <c r="D142" s="741">
        <v>310</v>
      </c>
      <c r="E142" s="741">
        <v>307</v>
      </c>
      <c r="F142" s="741">
        <v>307</v>
      </c>
      <c r="G142" s="741">
        <v>303</v>
      </c>
      <c r="H142" s="741">
        <v>308</v>
      </c>
      <c r="I142" s="741">
        <v>311</v>
      </c>
      <c r="J142" s="741">
        <v>322</v>
      </c>
      <c r="K142" s="741">
        <v>335</v>
      </c>
      <c r="L142" s="741">
        <v>333</v>
      </c>
      <c r="M142" s="741">
        <v>333</v>
      </c>
      <c r="N142" s="741">
        <v>341</v>
      </c>
      <c r="O142" s="741">
        <v>332</v>
      </c>
      <c r="P142" s="740">
        <v>329</v>
      </c>
      <c r="Q142" s="742">
        <v>333</v>
      </c>
      <c r="R142" s="742">
        <v>335</v>
      </c>
      <c r="S142" s="143">
        <f>100</f>
        <v>100</v>
      </c>
      <c r="T142" s="328">
        <f t="shared" si="55"/>
        <v>99.032258064516128</v>
      </c>
      <c r="U142" s="328">
        <f t="shared" si="56"/>
        <v>99.032258064516128</v>
      </c>
      <c r="V142" s="328">
        <f t="shared" si="57"/>
        <v>97.741935483870961</v>
      </c>
      <c r="W142" s="328">
        <f t="shared" si="58"/>
        <v>99.354838709677423</v>
      </c>
      <c r="X142" s="328">
        <f t="shared" si="59"/>
        <v>100.3225806451613</v>
      </c>
      <c r="Y142" s="328">
        <f t="shared" si="60"/>
        <v>103.87096774193549</v>
      </c>
      <c r="Z142" s="328">
        <f t="shared" si="61"/>
        <v>108.06451612903226</v>
      </c>
      <c r="AA142" s="328">
        <f t="shared" si="62"/>
        <v>107.41935483870968</v>
      </c>
      <c r="AB142" s="328">
        <f t="shared" si="62"/>
        <v>107.41935483870968</v>
      </c>
      <c r="AC142" s="328">
        <f t="shared" si="62"/>
        <v>110</v>
      </c>
      <c r="AD142" s="328">
        <f t="shared" si="62"/>
        <v>107.09677419354838</v>
      </c>
      <c r="AE142" s="328">
        <f t="shared" ref="AE142:AG142" si="64">P142*100/$D142</f>
        <v>106.12903225806451</v>
      </c>
      <c r="AF142" s="328">
        <f t="shared" si="64"/>
        <v>107.41935483870968</v>
      </c>
      <c r="AG142" s="329">
        <f t="shared" si="64"/>
        <v>108.06451612903226</v>
      </c>
      <c r="AH142" s="768">
        <v>1</v>
      </c>
      <c r="AI142" s="769">
        <v>1</v>
      </c>
      <c r="AJ142" s="769">
        <v>1</v>
      </c>
      <c r="AK142" s="769">
        <v>1</v>
      </c>
      <c r="AL142" s="769">
        <v>1</v>
      </c>
      <c r="AM142" s="769">
        <v>1</v>
      </c>
      <c r="AN142" s="769">
        <v>1</v>
      </c>
      <c r="AO142" s="769">
        <v>1</v>
      </c>
      <c r="AP142" s="769">
        <v>1</v>
      </c>
      <c r="AQ142" s="769">
        <v>1</v>
      </c>
      <c r="AR142" s="769">
        <v>1</v>
      </c>
      <c r="AS142" s="769">
        <v>1</v>
      </c>
      <c r="AT142" s="769">
        <v>2</v>
      </c>
      <c r="AU142" s="769">
        <v>6</v>
      </c>
      <c r="AV142" s="771">
        <v>7</v>
      </c>
    </row>
    <row r="143" spans="2:48" ht="14.4" x14ac:dyDescent="0.3">
      <c r="B143" s="906"/>
      <c r="C143" s="8" t="s">
        <v>7</v>
      </c>
      <c r="D143">
        <v>308</v>
      </c>
      <c r="E143">
        <v>302</v>
      </c>
      <c r="F143">
        <v>303</v>
      </c>
      <c r="G143">
        <v>299</v>
      </c>
      <c r="H143">
        <v>304</v>
      </c>
      <c r="I143">
        <v>307</v>
      </c>
      <c r="J143">
        <v>319</v>
      </c>
      <c r="K143">
        <v>332</v>
      </c>
      <c r="L143">
        <v>330</v>
      </c>
      <c r="M143">
        <v>329</v>
      </c>
      <c r="N143">
        <v>337</v>
      </c>
      <c r="O143">
        <v>328</v>
      </c>
      <c r="P143">
        <v>325</v>
      </c>
      <c r="Q143">
        <v>329</v>
      </c>
      <c r="R143">
        <v>331</v>
      </c>
      <c r="S143" s="143">
        <f>100</f>
        <v>100</v>
      </c>
      <c r="T143" s="328">
        <f t="shared" si="55"/>
        <v>98.051948051948045</v>
      </c>
      <c r="U143" s="328">
        <f t="shared" si="56"/>
        <v>98.376623376623371</v>
      </c>
      <c r="V143" s="328">
        <f t="shared" si="57"/>
        <v>97.077922077922082</v>
      </c>
      <c r="W143" s="328">
        <f t="shared" si="58"/>
        <v>98.701298701298697</v>
      </c>
      <c r="X143" s="328">
        <f t="shared" si="59"/>
        <v>99.675324675324674</v>
      </c>
      <c r="Y143" s="328">
        <f t="shared" si="60"/>
        <v>103.57142857142857</v>
      </c>
      <c r="Z143" s="328">
        <f t="shared" si="61"/>
        <v>107.79220779220779</v>
      </c>
      <c r="AA143" s="328">
        <f t="shared" si="62"/>
        <v>107.14285714285714</v>
      </c>
      <c r="AB143" s="328">
        <f t="shared" si="62"/>
        <v>106.81818181818181</v>
      </c>
      <c r="AC143" s="328">
        <f t="shared" si="62"/>
        <v>109.41558441558442</v>
      </c>
      <c r="AD143" s="328">
        <f t="shared" si="62"/>
        <v>106.49350649350649</v>
      </c>
      <c r="AE143" s="328">
        <f t="shared" ref="AE143:AG143" si="65">P143*100/$D143</f>
        <v>105.51948051948052</v>
      </c>
      <c r="AF143" s="328">
        <f t="shared" si="65"/>
        <v>106.81818181818181</v>
      </c>
      <c r="AG143" s="329">
        <f t="shared" si="65"/>
        <v>107.46753246753246</v>
      </c>
      <c r="AH143" s="772"/>
      <c r="AI143" s="773"/>
      <c r="AJ143" s="773"/>
      <c r="AK143" s="773"/>
      <c r="AL143" s="773"/>
      <c r="AM143" s="773"/>
      <c r="AN143" s="773"/>
      <c r="AO143" s="773"/>
      <c r="AP143" s="773"/>
      <c r="AQ143" s="773"/>
      <c r="AR143" s="773"/>
      <c r="AS143" s="773"/>
      <c r="AT143" s="773"/>
      <c r="AU143" s="773"/>
      <c r="AV143" s="774"/>
    </row>
    <row r="144" spans="2:48" ht="15" customHeight="1" x14ac:dyDescent="0.3">
      <c r="B144" s="905" t="s">
        <v>40</v>
      </c>
      <c r="C144" s="1" t="s">
        <v>2</v>
      </c>
      <c r="D144" s="741">
        <v>329</v>
      </c>
      <c r="E144" s="741">
        <v>328</v>
      </c>
      <c r="F144" s="741">
        <v>318</v>
      </c>
      <c r="G144" s="741">
        <v>311</v>
      </c>
      <c r="H144" s="741">
        <v>318</v>
      </c>
      <c r="I144" s="741">
        <v>319</v>
      </c>
      <c r="J144" s="741">
        <v>325</v>
      </c>
      <c r="K144" s="741">
        <v>321</v>
      </c>
      <c r="L144" s="741">
        <v>306</v>
      </c>
      <c r="M144" s="741">
        <v>303</v>
      </c>
      <c r="N144" s="741">
        <v>286</v>
      </c>
      <c r="O144" s="741">
        <v>290</v>
      </c>
      <c r="P144" s="740">
        <v>301</v>
      </c>
      <c r="Q144" s="742">
        <v>304</v>
      </c>
      <c r="R144" s="742">
        <v>306</v>
      </c>
      <c r="S144" s="143">
        <f>100</f>
        <v>100</v>
      </c>
      <c r="T144" s="328">
        <f t="shared" si="55"/>
        <v>99.696048632218847</v>
      </c>
      <c r="U144" s="328">
        <f t="shared" si="56"/>
        <v>96.656534954407292</v>
      </c>
      <c r="V144" s="328">
        <f t="shared" si="57"/>
        <v>94.528875379939208</v>
      </c>
      <c r="W144" s="328">
        <f t="shared" si="58"/>
        <v>96.656534954407292</v>
      </c>
      <c r="X144" s="328">
        <f t="shared" si="59"/>
        <v>96.960486322188444</v>
      </c>
      <c r="Y144" s="328">
        <f t="shared" si="60"/>
        <v>98.784194528875375</v>
      </c>
      <c r="Z144" s="328">
        <f t="shared" si="61"/>
        <v>97.568389057750764</v>
      </c>
      <c r="AA144" s="328">
        <f t="shared" si="62"/>
        <v>93.00911854103343</v>
      </c>
      <c r="AB144" s="328">
        <f t="shared" si="62"/>
        <v>92.097264437689972</v>
      </c>
      <c r="AC144" s="328">
        <f t="shared" si="62"/>
        <v>86.930091185410333</v>
      </c>
      <c r="AD144" s="328">
        <f t="shared" si="62"/>
        <v>88.145896656534958</v>
      </c>
      <c r="AE144" s="328">
        <f t="shared" ref="AE144:AG144" si="66">P144*100/$D144</f>
        <v>91.489361702127653</v>
      </c>
      <c r="AF144" s="328">
        <f t="shared" si="66"/>
        <v>92.401215805471125</v>
      </c>
      <c r="AG144" s="329">
        <f t="shared" si="66"/>
        <v>93.00911854103343</v>
      </c>
      <c r="AH144" s="768">
        <v>1</v>
      </c>
      <c r="AI144" s="769">
        <v>1</v>
      </c>
      <c r="AJ144" s="769">
        <v>1</v>
      </c>
      <c r="AK144" s="769">
        <v>1</v>
      </c>
      <c r="AL144" s="769">
        <v>1</v>
      </c>
      <c r="AM144" s="769">
        <v>1</v>
      </c>
      <c r="AN144" s="769">
        <v>1</v>
      </c>
      <c r="AO144" s="769">
        <v>1</v>
      </c>
      <c r="AP144" s="769">
        <v>1</v>
      </c>
      <c r="AQ144" s="769">
        <v>1</v>
      </c>
      <c r="AR144" s="769">
        <v>1</v>
      </c>
      <c r="AS144" s="769">
        <v>1</v>
      </c>
      <c r="AT144" s="769">
        <v>2</v>
      </c>
      <c r="AU144" s="769">
        <v>6</v>
      </c>
      <c r="AV144" s="771">
        <v>7</v>
      </c>
    </row>
    <row r="145" spans="2:48" ht="14.4" x14ac:dyDescent="0.3">
      <c r="B145" s="905"/>
      <c r="C145" s="1" t="s">
        <v>3</v>
      </c>
      <c r="D145" s="741">
        <v>63</v>
      </c>
      <c r="E145" s="741">
        <v>54</v>
      </c>
      <c r="F145" s="741">
        <v>46</v>
      </c>
      <c r="G145" s="741">
        <v>43</v>
      </c>
      <c r="H145" s="741">
        <v>45</v>
      </c>
      <c r="I145" s="741">
        <v>42</v>
      </c>
      <c r="J145" s="741">
        <v>43</v>
      </c>
      <c r="K145" s="741">
        <v>42</v>
      </c>
      <c r="L145" s="741">
        <v>45</v>
      </c>
      <c r="M145" s="741">
        <v>50</v>
      </c>
      <c r="N145" s="741">
        <v>51</v>
      </c>
      <c r="O145" s="741">
        <v>50</v>
      </c>
      <c r="P145" s="740">
        <v>52</v>
      </c>
      <c r="Q145" s="742">
        <v>52</v>
      </c>
      <c r="R145" s="742">
        <v>52</v>
      </c>
      <c r="S145" s="143">
        <f>100</f>
        <v>100</v>
      </c>
      <c r="T145" s="328">
        <f t="shared" si="55"/>
        <v>85.714285714285708</v>
      </c>
      <c r="U145" s="328">
        <f t="shared" si="56"/>
        <v>73.015873015873012</v>
      </c>
      <c r="V145" s="328">
        <f t="shared" si="57"/>
        <v>68.253968253968253</v>
      </c>
      <c r="W145" s="328">
        <f t="shared" si="58"/>
        <v>71.428571428571431</v>
      </c>
      <c r="X145" s="328">
        <f t="shared" si="59"/>
        <v>66.666666666666671</v>
      </c>
      <c r="Y145" s="328">
        <f t="shared" si="60"/>
        <v>68.253968253968253</v>
      </c>
      <c r="Z145" s="328">
        <f t="shared" si="61"/>
        <v>66.666666666666671</v>
      </c>
      <c r="AA145" s="328">
        <f t="shared" si="62"/>
        <v>71.428571428571431</v>
      </c>
      <c r="AB145" s="328">
        <f t="shared" si="62"/>
        <v>79.365079365079367</v>
      </c>
      <c r="AC145" s="328">
        <f t="shared" si="62"/>
        <v>80.952380952380949</v>
      </c>
      <c r="AD145" s="328">
        <f t="shared" si="62"/>
        <v>79.365079365079367</v>
      </c>
      <c r="AE145" s="328">
        <f t="shared" ref="AE145:AG145" si="67">P145*100/$D145</f>
        <v>82.539682539682545</v>
      </c>
      <c r="AF145" s="328">
        <f t="shared" si="67"/>
        <v>82.539682539682545</v>
      </c>
      <c r="AG145" s="329">
        <f t="shared" si="67"/>
        <v>82.539682539682545</v>
      </c>
      <c r="AH145" s="768">
        <v>1</v>
      </c>
      <c r="AI145" s="769">
        <v>1</v>
      </c>
      <c r="AJ145" s="769">
        <v>1</v>
      </c>
      <c r="AK145" s="769">
        <v>1</v>
      </c>
      <c r="AL145" s="769">
        <v>1</v>
      </c>
      <c r="AM145" s="769">
        <v>1</v>
      </c>
      <c r="AN145" s="769">
        <v>1</v>
      </c>
      <c r="AO145" s="769">
        <v>1</v>
      </c>
      <c r="AP145" s="769">
        <v>1</v>
      </c>
      <c r="AQ145" s="769">
        <v>1</v>
      </c>
      <c r="AR145" s="769">
        <v>1</v>
      </c>
      <c r="AS145" s="769">
        <v>1</v>
      </c>
      <c r="AT145" s="769">
        <v>2</v>
      </c>
      <c r="AU145" s="769">
        <v>6</v>
      </c>
      <c r="AV145" s="771">
        <v>7</v>
      </c>
    </row>
    <row r="146" spans="2:48" ht="14.4" x14ac:dyDescent="0.3">
      <c r="B146" s="905"/>
      <c r="C146" s="1" t="s">
        <v>4</v>
      </c>
      <c r="D146" s="741">
        <v>35</v>
      </c>
      <c r="E146" s="741">
        <v>21</v>
      </c>
      <c r="F146" s="741">
        <v>25</v>
      </c>
      <c r="G146" s="741">
        <v>25</v>
      </c>
      <c r="H146" s="741">
        <v>23</v>
      </c>
      <c r="I146" s="741">
        <v>24</v>
      </c>
      <c r="J146" s="741">
        <v>24</v>
      </c>
      <c r="K146" s="741">
        <v>23</v>
      </c>
      <c r="L146" s="741">
        <v>23</v>
      </c>
      <c r="M146" s="741">
        <v>22</v>
      </c>
      <c r="N146" s="741">
        <v>22</v>
      </c>
      <c r="O146" s="741">
        <v>26</v>
      </c>
      <c r="P146" s="740">
        <v>28</v>
      </c>
      <c r="Q146" s="742">
        <v>28</v>
      </c>
      <c r="R146" s="742">
        <v>28</v>
      </c>
      <c r="S146" s="143">
        <f>100</f>
        <v>100</v>
      </c>
      <c r="T146" s="328">
        <f t="shared" si="55"/>
        <v>60</v>
      </c>
      <c r="U146" s="328">
        <f t="shared" si="56"/>
        <v>71.428571428571431</v>
      </c>
      <c r="V146" s="328">
        <f t="shared" si="57"/>
        <v>71.428571428571431</v>
      </c>
      <c r="W146" s="328">
        <f t="shared" si="58"/>
        <v>65.714285714285708</v>
      </c>
      <c r="X146" s="328">
        <f t="shared" si="59"/>
        <v>68.571428571428569</v>
      </c>
      <c r="Y146" s="328">
        <f t="shared" si="60"/>
        <v>68.571428571428569</v>
      </c>
      <c r="Z146" s="328">
        <f t="shared" si="61"/>
        <v>65.714285714285708</v>
      </c>
      <c r="AA146" s="328">
        <f t="shared" si="62"/>
        <v>65.714285714285708</v>
      </c>
      <c r="AB146" s="328">
        <f t="shared" si="62"/>
        <v>62.857142857142854</v>
      </c>
      <c r="AC146" s="328">
        <f t="shared" si="62"/>
        <v>62.857142857142854</v>
      </c>
      <c r="AD146" s="328">
        <f t="shared" si="62"/>
        <v>74.285714285714292</v>
      </c>
      <c r="AE146" s="328">
        <f t="shared" ref="AE146:AG146" si="68">P146*100/$D146</f>
        <v>80</v>
      </c>
      <c r="AF146" s="328">
        <f t="shared" si="68"/>
        <v>80</v>
      </c>
      <c r="AG146" s="329">
        <f t="shared" si="68"/>
        <v>80</v>
      </c>
      <c r="AH146" s="768">
        <v>1</v>
      </c>
      <c r="AI146" s="769">
        <v>1</v>
      </c>
      <c r="AJ146" s="769">
        <v>1</v>
      </c>
      <c r="AK146" s="769">
        <v>1</v>
      </c>
      <c r="AL146" s="769">
        <v>1</v>
      </c>
      <c r="AM146" s="769">
        <v>1</v>
      </c>
      <c r="AN146" s="769">
        <v>1</v>
      </c>
      <c r="AO146" s="769">
        <v>1</v>
      </c>
      <c r="AP146" s="769">
        <v>1</v>
      </c>
      <c r="AQ146" s="769">
        <v>1</v>
      </c>
      <c r="AR146" s="769">
        <v>1</v>
      </c>
      <c r="AS146" s="769">
        <v>1</v>
      </c>
      <c r="AT146" s="769">
        <v>2</v>
      </c>
      <c r="AU146" s="769">
        <v>6</v>
      </c>
      <c r="AV146" s="771">
        <v>7</v>
      </c>
    </row>
    <row r="147" spans="2:48" ht="14.4" x14ac:dyDescent="0.3">
      <c r="B147" s="905"/>
      <c r="C147" s="1" t="s">
        <v>5</v>
      </c>
      <c r="D147" s="741">
        <v>20</v>
      </c>
      <c r="E147" s="741">
        <v>18</v>
      </c>
      <c r="F147" s="741">
        <v>17</v>
      </c>
      <c r="G147" s="741">
        <v>18</v>
      </c>
      <c r="H147" s="741">
        <v>17</v>
      </c>
      <c r="I147" s="741">
        <v>16</v>
      </c>
      <c r="J147" s="741">
        <v>18</v>
      </c>
      <c r="K147" s="741">
        <v>18</v>
      </c>
      <c r="L147" s="741">
        <v>19</v>
      </c>
      <c r="M147" s="741">
        <v>20</v>
      </c>
      <c r="N147" s="741">
        <v>21</v>
      </c>
      <c r="O147" s="741">
        <v>19</v>
      </c>
      <c r="P147" s="740">
        <v>22</v>
      </c>
      <c r="Q147" s="742">
        <v>23</v>
      </c>
      <c r="R147" s="742">
        <v>23</v>
      </c>
      <c r="S147" s="143">
        <f>100</f>
        <v>100</v>
      </c>
      <c r="T147" s="328">
        <f t="shared" si="55"/>
        <v>90</v>
      </c>
      <c r="U147" s="328">
        <f t="shared" si="56"/>
        <v>85</v>
      </c>
      <c r="V147" s="328">
        <f t="shared" si="57"/>
        <v>90</v>
      </c>
      <c r="W147" s="328">
        <f t="shared" si="58"/>
        <v>85</v>
      </c>
      <c r="X147" s="328">
        <f t="shared" si="59"/>
        <v>80</v>
      </c>
      <c r="Y147" s="328">
        <f t="shared" si="60"/>
        <v>90</v>
      </c>
      <c r="Z147" s="328">
        <f t="shared" si="61"/>
        <v>90</v>
      </c>
      <c r="AA147" s="328">
        <f t="shared" si="62"/>
        <v>95</v>
      </c>
      <c r="AB147" s="328">
        <f t="shared" si="62"/>
        <v>100</v>
      </c>
      <c r="AC147" s="328">
        <f t="shared" si="62"/>
        <v>105</v>
      </c>
      <c r="AD147" s="328">
        <f t="shared" si="62"/>
        <v>95</v>
      </c>
      <c r="AE147" s="328">
        <f t="shared" ref="AE147:AG147" si="69">P147*100/$D147</f>
        <v>110</v>
      </c>
      <c r="AF147" s="328">
        <f t="shared" si="69"/>
        <v>115</v>
      </c>
      <c r="AG147" s="329">
        <f t="shared" si="69"/>
        <v>115</v>
      </c>
      <c r="AH147" s="768">
        <v>1</v>
      </c>
      <c r="AI147" s="769">
        <v>1</v>
      </c>
      <c r="AJ147" s="769">
        <v>1</v>
      </c>
      <c r="AK147" s="769">
        <v>1</v>
      </c>
      <c r="AL147" s="769">
        <v>1</v>
      </c>
      <c r="AM147" s="769">
        <v>1</v>
      </c>
      <c r="AN147" s="769">
        <v>1</v>
      </c>
      <c r="AO147" s="769">
        <v>1</v>
      </c>
      <c r="AP147" s="769">
        <v>1</v>
      </c>
      <c r="AQ147" s="769">
        <v>1</v>
      </c>
      <c r="AR147" s="769">
        <v>1</v>
      </c>
      <c r="AS147" s="769">
        <v>1</v>
      </c>
      <c r="AT147" s="769">
        <v>2</v>
      </c>
      <c r="AU147" s="769">
        <v>6</v>
      </c>
      <c r="AV147" s="771">
        <v>7</v>
      </c>
    </row>
    <row r="148" spans="2:48" ht="14.4" x14ac:dyDescent="0.3">
      <c r="B148" s="905"/>
      <c r="C148" s="1" t="s">
        <v>6</v>
      </c>
      <c r="D148" s="741">
        <v>447</v>
      </c>
      <c r="E148" s="741">
        <v>421</v>
      </c>
      <c r="F148" s="741">
        <v>406</v>
      </c>
      <c r="G148" s="741">
        <v>397</v>
      </c>
      <c r="H148" s="741">
        <v>403</v>
      </c>
      <c r="I148" s="741">
        <v>401</v>
      </c>
      <c r="J148" s="741">
        <v>410</v>
      </c>
      <c r="K148" s="741">
        <v>404</v>
      </c>
      <c r="L148" s="741">
        <v>393</v>
      </c>
      <c r="M148" s="741">
        <v>395</v>
      </c>
      <c r="N148" s="741">
        <v>380</v>
      </c>
      <c r="O148" s="741">
        <v>385</v>
      </c>
      <c r="P148" s="740">
        <v>403</v>
      </c>
      <c r="Q148" s="742">
        <v>407</v>
      </c>
      <c r="R148" s="742">
        <v>409</v>
      </c>
      <c r="S148" s="143">
        <f>100</f>
        <v>100</v>
      </c>
      <c r="T148" s="328">
        <f t="shared" si="55"/>
        <v>94.183445190156604</v>
      </c>
      <c r="U148" s="328">
        <f t="shared" si="56"/>
        <v>90.827740492170022</v>
      </c>
      <c r="V148" s="328">
        <f t="shared" si="57"/>
        <v>88.814317673378071</v>
      </c>
      <c r="W148" s="328">
        <f t="shared" si="58"/>
        <v>90.1565995525727</v>
      </c>
      <c r="X148" s="328">
        <f t="shared" si="59"/>
        <v>89.709172259507824</v>
      </c>
      <c r="Y148" s="328">
        <f t="shared" si="60"/>
        <v>91.722595078299776</v>
      </c>
      <c r="Z148" s="328">
        <f t="shared" si="61"/>
        <v>90.380313199105146</v>
      </c>
      <c r="AA148" s="328">
        <f t="shared" si="62"/>
        <v>87.919463087248317</v>
      </c>
      <c r="AB148" s="328">
        <f t="shared" si="62"/>
        <v>88.366890380313194</v>
      </c>
      <c r="AC148" s="328">
        <f t="shared" si="62"/>
        <v>85.011185682326627</v>
      </c>
      <c r="AD148" s="328">
        <f t="shared" si="62"/>
        <v>86.129753914988811</v>
      </c>
      <c r="AE148" s="328">
        <f t="shared" ref="AE148:AG148" si="70">P148*100/$D148</f>
        <v>90.1565995525727</v>
      </c>
      <c r="AF148" s="328">
        <f t="shared" si="70"/>
        <v>91.051454138702468</v>
      </c>
      <c r="AG148" s="329">
        <f t="shared" si="70"/>
        <v>91.498881431767344</v>
      </c>
      <c r="AH148" s="768">
        <v>1</v>
      </c>
      <c r="AI148" s="769">
        <v>1</v>
      </c>
      <c r="AJ148" s="769">
        <v>1</v>
      </c>
      <c r="AK148" s="769">
        <v>1</v>
      </c>
      <c r="AL148" s="769">
        <v>1</v>
      </c>
      <c r="AM148" s="769">
        <v>1</v>
      </c>
      <c r="AN148" s="769">
        <v>1</v>
      </c>
      <c r="AO148" s="769">
        <v>1</v>
      </c>
      <c r="AP148" s="769">
        <v>1</v>
      </c>
      <c r="AQ148" s="769">
        <v>1</v>
      </c>
      <c r="AR148" s="769">
        <v>1</v>
      </c>
      <c r="AS148" s="769">
        <v>1</v>
      </c>
      <c r="AT148" s="769">
        <v>2</v>
      </c>
      <c r="AU148" s="769">
        <v>6</v>
      </c>
      <c r="AV148" s="771">
        <v>7</v>
      </c>
    </row>
    <row r="149" spans="2:48" ht="14.4" x14ac:dyDescent="0.3">
      <c r="B149" s="906"/>
      <c r="C149" s="8" t="s">
        <v>7</v>
      </c>
      <c r="D149">
        <v>427</v>
      </c>
      <c r="E149">
        <v>403</v>
      </c>
      <c r="F149">
        <v>389</v>
      </c>
      <c r="G149">
        <v>379</v>
      </c>
      <c r="H149">
        <v>386</v>
      </c>
      <c r="I149">
        <v>385</v>
      </c>
      <c r="J149">
        <v>392</v>
      </c>
      <c r="K149">
        <v>386</v>
      </c>
      <c r="L149">
        <v>374</v>
      </c>
      <c r="M149">
        <v>375</v>
      </c>
      <c r="N149">
        <v>359</v>
      </c>
      <c r="O149">
        <v>366</v>
      </c>
      <c r="P149">
        <v>381</v>
      </c>
      <c r="Q149">
        <v>384</v>
      </c>
      <c r="R149">
        <v>386</v>
      </c>
      <c r="S149" s="143">
        <f>100</f>
        <v>100</v>
      </c>
      <c r="T149" s="328">
        <f t="shared" si="55"/>
        <v>94.379391100702577</v>
      </c>
      <c r="U149" s="328">
        <f t="shared" si="56"/>
        <v>91.100702576112411</v>
      </c>
      <c r="V149" s="328">
        <f t="shared" si="57"/>
        <v>88.758782201405154</v>
      </c>
      <c r="W149" s="328">
        <f t="shared" si="58"/>
        <v>90.398126463700237</v>
      </c>
      <c r="X149" s="328">
        <f t="shared" si="59"/>
        <v>90.163934426229503</v>
      </c>
      <c r="Y149" s="328">
        <f t="shared" si="60"/>
        <v>91.803278688524586</v>
      </c>
      <c r="Z149" s="328">
        <f t="shared" si="61"/>
        <v>90.398126463700237</v>
      </c>
      <c r="AA149" s="328">
        <f t="shared" si="62"/>
        <v>87.587822014051525</v>
      </c>
      <c r="AB149" s="328">
        <f t="shared" si="62"/>
        <v>87.822014051522245</v>
      </c>
      <c r="AC149" s="328">
        <f t="shared" si="62"/>
        <v>84.074941451990625</v>
      </c>
      <c r="AD149" s="328">
        <f t="shared" si="62"/>
        <v>85.714285714285708</v>
      </c>
      <c r="AE149" s="328">
        <f t="shared" ref="AE149:AG149" si="71">P149*100/$D149</f>
        <v>89.227166276346608</v>
      </c>
      <c r="AF149" s="328">
        <f t="shared" si="71"/>
        <v>89.929742388758783</v>
      </c>
      <c r="AG149" s="329">
        <f t="shared" si="71"/>
        <v>90.398126463700237</v>
      </c>
      <c r="AH149" s="772"/>
      <c r="AI149" s="773"/>
      <c r="AJ149" s="773"/>
      <c r="AK149" s="773"/>
      <c r="AL149" s="773"/>
      <c r="AM149" s="773"/>
      <c r="AN149" s="773"/>
      <c r="AO149" s="773"/>
      <c r="AP149" s="773"/>
      <c r="AQ149" s="773"/>
      <c r="AR149" s="773"/>
      <c r="AS149" s="773"/>
      <c r="AT149" s="773"/>
      <c r="AU149" s="773"/>
      <c r="AV149" s="774"/>
    </row>
    <row r="150" spans="2:48" ht="15" customHeight="1" x14ac:dyDescent="0.3">
      <c r="B150" s="905" t="s">
        <v>41</v>
      </c>
      <c r="C150" s="1" t="s">
        <v>2</v>
      </c>
      <c r="D150" s="741">
        <v>616</v>
      </c>
      <c r="E150" s="741">
        <v>612</v>
      </c>
      <c r="F150" s="741">
        <v>589</v>
      </c>
      <c r="G150" s="741">
        <v>548</v>
      </c>
      <c r="H150" s="741">
        <v>543</v>
      </c>
      <c r="I150" s="741">
        <v>549</v>
      </c>
      <c r="J150" s="741">
        <v>556</v>
      </c>
      <c r="K150" s="741">
        <v>556</v>
      </c>
      <c r="L150" s="741">
        <v>536</v>
      </c>
      <c r="M150" s="741">
        <v>541</v>
      </c>
      <c r="N150" s="741">
        <v>528</v>
      </c>
      <c r="O150" s="741">
        <v>528</v>
      </c>
      <c r="P150" s="740">
        <v>516</v>
      </c>
      <c r="Q150" s="742">
        <v>524</v>
      </c>
      <c r="R150" s="742">
        <v>528</v>
      </c>
      <c r="S150" s="143">
        <f>100</f>
        <v>100</v>
      </c>
      <c r="T150" s="328">
        <f t="shared" si="55"/>
        <v>99.350649350649348</v>
      </c>
      <c r="U150" s="328">
        <f t="shared" si="56"/>
        <v>95.616883116883116</v>
      </c>
      <c r="V150" s="328">
        <f t="shared" si="57"/>
        <v>88.961038961038966</v>
      </c>
      <c r="W150" s="328">
        <f t="shared" si="58"/>
        <v>88.149350649350652</v>
      </c>
      <c r="X150" s="328">
        <f t="shared" si="59"/>
        <v>89.123376623376629</v>
      </c>
      <c r="Y150" s="328">
        <f t="shared" si="60"/>
        <v>90.259740259740255</v>
      </c>
      <c r="Z150" s="328">
        <f t="shared" si="61"/>
        <v>90.259740259740255</v>
      </c>
      <c r="AA150" s="328">
        <f t="shared" si="62"/>
        <v>87.012987012987011</v>
      </c>
      <c r="AB150" s="328">
        <f t="shared" si="62"/>
        <v>87.824675324675326</v>
      </c>
      <c r="AC150" s="328">
        <f t="shared" si="62"/>
        <v>85.714285714285708</v>
      </c>
      <c r="AD150" s="328">
        <f t="shared" si="62"/>
        <v>85.714285714285708</v>
      </c>
      <c r="AE150" s="328">
        <f t="shared" ref="AE150:AG150" si="72">P150*100/$D150</f>
        <v>83.766233766233768</v>
      </c>
      <c r="AF150" s="328">
        <f t="shared" si="72"/>
        <v>85.064935064935071</v>
      </c>
      <c r="AG150" s="329">
        <f t="shared" si="72"/>
        <v>85.714285714285708</v>
      </c>
      <c r="AH150" s="768">
        <v>1</v>
      </c>
      <c r="AI150" s="769">
        <v>1</v>
      </c>
      <c r="AJ150" s="769">
        <v>1</v>
      </c>
      <c r="AK150" s="769">
        <v>1</v>
      </c>
      <c r="AL150" s="769">
        <v>1</v>
      </c>
      <c r="AM150" s="769">
        <v>1</v>
      </c>
      <c r="AN150" s="769">
        <v>1</v>
      </c>
      <c r="AO150" s="769">
        <v>1</v>
      </c>
      <c r="AP150" s="769">
        <v>1</v>
      </c>
      <c r="AQ150" s="769">
        <v>1</v>
      </c>
      <c r="AR150" s="769">
        <v>1</v>
      </c>
      <c r="AS150" s="769">
        <v>1</v>
      </c>
      <c r="AT150" s="769">
        <v>2</v>
      </c>
      <c r="AU150" s="769">
        <v>6</v>
      </c>
      <c r="AV150" s="771">
        <v>7</v>
      </c>
    </row>
    <row r="151" spans="2:48" ht="14.4" x14ac:dyDescent="0.3">
      <c r="B151" s="905"/>
      <c r="C151" s="1" t="s">
        <v>3</v>
      </c>
      <c r="D151" s="741">
        <v>146</v>
      </c>
      <c r="E151" s="741">
        <v>134</v>
      </c>
      <c r="F151" s="741">
        <v>130</v>
      </c>
      <c r="G151" s="741">
        <v>134</v>
      </c>
      <c r="H151" s="741">
        <v>135</v>
      </c>
      <c r="I151" s="741">
        <v>126</v>
      </c>
      <c r="J151" s="741">
        <v>120</v>
      </c>
      <c r="K151" s="741">
        <v>125</v>
      </c>
      <c r="L151" s="741">
        <v>132</v>
      </c>
      <c r="M151" s="741">
        <v>134</v>
      </c>
      <c r="N151" s="741">
        <v>132</v>
      </c>
      <c r="O151" s="741">
        <v>133</v>
      </c>
      <c r="P151" s="740">
        <v>136</v>
      </c>
      <c r="Q151" s="742">
        <v>136</v>
      </c>
      <c r="R151" s="742">
        <v>135</v>
      </c>
      <c r="S151" s="143">
        <f>100</f>
        <v>100</v>
      </c>
      <c r="T151" s="328">
        <f t="shared" si="55"/>
        <v>91.780821917808225</v>
      </c>
      <c r="U151" s="328">
        <f t="shared" si="56"/>
        <v>89.041095890410958</v>
      </c>
      <c r="V151" s="328">
        <f t="shared" si="57"/>
        <v>91.780821917808225</v>
      </c>
      <c r="W151" s="328">
        <f t="shared" si="58"/>
        <v>92.465753424657535</v>
      </c>
      <c r="X151" s="328">
        <f t="shared" si="59"/>
        <v>86.301369863013704</v>
      </c>
      <c r="Y151" s="328">
        <f t="shared" si="60"/>
        <v>82.191780821917803</v>
      </c>
      <c r="Z151" s="328">
        <f t="shared" si="61"/>
        <v>85.61643835616438</v>
      </c>
      <c r="AA151" s="328">
        <f t="shared" si="62"/>
        <v>90.410958904109592</v>
      </c>
      <c r="AB151" s="328">
        <f t="shared" si="62"/>
        <v>91.780821917808225</v>
      </c>
      <c r="AC151" s="328">
        <f t="shared" si="62"/>
        <v>90.410958904109592</v>
      </c>
      <c r="AD151" s="328">
        <f t="shared" si="62"/>
        <v>91.095890410958901</v>
      </c>
      <c r="AE151" s="328">
        <f t="shared" ref="AE151:AG151" si="73">P151*100/$D151</f>
        <v>93.150684931506845</v>
      </c>
      <c r="AF151" s="328">
        <f t="shared" si="73"/>
        <v>93.150684931506845</v>
      </c>
      <c r="AG151" s="329">
        <f t="shared" si="73"/>
        <v>92.465753424657535</v>
      </c>
      <c r="AH151" s="768">
        <v>1</v>
      </c>
      <c r="AI151" s="769">
        <v>1</v>
      </c>
      <c r="AJ151" s="769">
        <v>1</v>
      </c>
      <c r="AK151" s="769">
        <v>1</v>
      </c>
      <c r="AL151" s="769">
        <v>1</v>
      </c>
      <c r="AM151" s="769">
        <v>1</v>
      </c>
      <c r="AN151" s="769">
        <v>1</v>
      </c>
      <c r="AO151" s="769">
        <v>1</v>
      </c>
      <c r="AP151" s="769">
        <v>1</v>
      </c>
      <c r="AQ151" s="769">
        <v>1</v>
      </c>
      <c r="AR151" s="769">
        <v>1</v>
      </c>
      <c r="AS151" s="769">
        <v>1</v>
      </c>
      <c r="AT151" s="769">
        <v>2</v>
      </c>
      <c r="AU151" s="769">
        <v>6</v>
      </c>
      <c r="AV151" s="771">
        <v>7</v>
      </c>
    </row>
    <row r="152" spans="2:48" ht="14.4" x14ac:dyDescent="0.3">
      <c r="B152" s="905"/>
      <c r="C152" s="1" t="s">
        <v>4</v>
      </c>
      <c r="D152" s="741">
        <v>65</v>
      </c>
      <c r="E152" s="741">
        <v>61</v>
      </c>
      <c r="F152" s="741">
        <v>60</v>
      </c>
      <c r="G152" s="741">
        <v>61</v>
      </c>
      <c r="H152" s="741">
        <v>59</v>
      </c>
      <c r="I152" s="741">
        <v>60</v>
      </c>
      <c r="J152" s="741">
        <v>61</v>
      </c>
      <c r="K152" s="741">
        <v>64</v>
      </c>
      <c r="L152" s="741">
        <v>61</v>
      </c>
      <c r="M152" s="741">
        <v>61</v>
      </c>
      <c r="N152" s="741">
        <v>69</v>
      </c>
      <c r="O152" s="741">
        <v>70</v>
      </c>
      <c r="P152" s="740">
        <v>70</v>
      </c>
      <c r="Q152" s="742">
        <v>70</v>
      </c>
      <c r="R152" s="742">
        <v>69</v>
      </c>
      <c r="S152" s="143">
        <f>100</f>
        <v>100</v>
      </c>
      <c r="T152" s="328">
        <f t="shared" si="55"/>
        <v>93.84615384615384</v>
      </c>
      <c r="U152" s="328">
        <f t="shared" si="56"/>
        <v>92.307692307692307</v>
      </c>
      <c r="V152" s="328">
        <f t="shared" si="57"/>
        <v>93.84615384615384</v>
      </c>
      <c r="W152" s="328">
        <f t="shared" si="58"/>
        <v>90.769230769230774</v>
      </c>
      <c r="X152" s="328">
        <f t="shared" si="59"/>
        <v>92.307692307692307</v>
      </c>
      <c r="Y152" s="328">
        <f t="shared" si="60"/>
        <v>93.84615384615384</v>
      </c>
      <c r="Z152" s="328">
        <f t="shared" si="61"/>
        <v>98.461538461538467</v>
      </c>
      <c r="AA152" s="328">
        <f t="shared" si="62"/>
        <v>93.84615384615384</v>
      </c>
      <c r="AB152" s="328">
        <f t="shared" si="62"/>
        <v>93.84615384615384</v>
      </c>
      <c r="AC152" s="328">
        <f t="shared" si="62"/>
        <v>106.15384615384616</v>
      </c>
      <c r="AD152" s="328">
        <f t="shared" si="62"/>
        <v>107.69230769230769</v>
      </c>
      <c r="AE152" s="328">
        <f t="shared" ref="AE152:AG152" si="74">P152*100/$D152</f>
        <v>107.69230769230769</v>
      </c>
      <c r="AF152" s="328">
        <f t="shared" si="74"/>
        <v>107.69230769230769</v>
      </c>
      <c r="AG152" s="329">
        <f t="shared" si="74"/>
        <v>106.15384615384616</v>
      </c>
      <c r="AH152" s="768">
        <v>1</v>
      </c>
      <c r="AI152" s="769">
        <v>1</v>
      </c>
      <c r="AJ152" s="769">
        <v>1</v>
      </c>
      <c r="AK152" s="769">
        <v>1</v>
      </c>
      <c r="AL152" s="769">
        <v>1</v>
      </c>
      <c r="AM152" s="769">
        <v>1</v>
      </c>
      <c r="AN152" s="769">
        <v>1</v>
      </c>
      <c r="AO152" s="769">
        <v>1</v>
      </c>
      <c r="AP152" s="769">
        <v>1</v>
      </c>
      <c r="AQ152" s="769">
        <v>1</v>
      </c>
      <c r="AR152" s="769">
        <v>1</v>
      </c>
      <c r="AS152" s="769">
        <v>1</v>
      </c>
      <c r="AT152" s="769">
        <v>2</v>
      </c>
      <c r="AU152" s="769">
        <v>6</v>
      </c>
      <c r="AV152" s="771">
        <v>7</v>
      </c>
    </row>
    <row r="153" spans="2:48" ht="14.4" x14ac:dyDescent="0.3">
      <c r="B153" s="905"/>
      <c r="C153" s="1" t="s">
        <v>5</v>
      </c>
      <c r="D153" s="741">
        <v>11</v>
      </c>
      <c r="E153" s="741">
        <v>10</v>
      </c>
      <c r="F153" s="741">
        <v>7</v>
      </c>
      <c r="G153" s="741">
        <v>8</v>
      </c>
      <c r="H153" s="741">
        <v>10</v>
      </c>
      <c r="I153" s="741">
        <v>9</v>
      </c>
      <c r="J153" s="741">
        <v>7</v>
      </c>
      <c r="K153" s="741">
        <v>6</v>
      </c>
      <c r="L153" s="741">
        <v>7</v>
      </c>
      <c r="M153" s="741">
        <v>8</v>
      </c>
      <c r="N153" s="741">
        <v>8</v>
      </c>
      <c r="O153" s="741">
        <v>10</v>
      </c>
      <c r="P153" s="740">
        <v>10</v>
      </c>
      <c r="Q153" s="742">
        <v>10</v>
      </c>
      <c r="R153" s="742">
        <v>10</v>
      </c>
      <c r="S153" s="143">
        <f>100</f>
        <v>100</v>
      </c>
      <c r="T153" s="328">
        <f t="shared" si="55"/>
        <v>90.909090909090907</v>
      </c>
      <c r="U153" s="328">
        <f t="shared" si="56"/>
        <v>63.636363636363633</v>
      </c>
      <c r="V153" s="328">
        <f t="shared" si="57"/>
        <v>72.727272727272734</v>
      </c>
      <c r="W153" s="328">
        <f t="shared" si="58"/>
        <v>90.909090909090907</v>
      </c>
      <c r="X153" s="328">
        <f t="shared" si="59"/>
        <v>81.818181818181813</v>
      </c>
      <c r="Y153" s="328">
        <f t="shared" si="60"/>
        <v>63.636363636363633</v>
      </c>
      <c r="Z153" s="328">
        <f t="shared" si="61"/>
        <v>54.545454545454547</v>
      </c>
      <c r="AA153" s="328">
        <f t="shared" si="62"/>
        <v>63.636363636363633</v>
      </c>
      <c r="AB153" s="328">
        <f t="shared" si="62"/>
        <v>72.727272727272734</v>
      </c>
      <c r="AC153" s="328">
        <f t="shared" si="62"/>
        <v>72.727272727272734</v>
      </c>
      <c r="AD153" s="328">
        <f t="shared" si="62"/>
        <v>90.909090909090907</v>
      </c>
      <c r="AE153" s="328">
        <f t="shared" ref="AE153:AG153" si="75">P153*100/$D153</f>
        <v>90.909090909090907</v>
      </c>
      <c r="AF153" s="328">
        <f t="shared" si="75"/>
        <v>90.909090909090907</v>
      </c>
      <c r="AG153" s="329">
        <f t="shared" si="75"/>
        <v>90.909090909090907</v>
      </c>
      <c r="AH153" s="768">
        <v>1</v>
      </c>
      <c r="AI153" s="769">
        <v>1</v>
      </c>
      <c r="AJ153" s="769">
        <v>1</v>
      </c>
      <c r="AK153" s="769">
        <v>1</v>
      </c>
      <c r="AL153" s="769">
        <v>1</v>
      </c>
      <c r="AM153" s="769">
        <v>1</v>
      </c>
      <c r="AN153" s="769">
        <v>1</v>
      </c>
      <c r="AO153" s="769">
        <v>1</v>
      </c>
      <c r="AP153" s="769">
        <v>1</v>
      </c>
      <c r="AQ153" s="769">
        <v>1</v>
      </c>
      <c r="AR153" s="769">
        <v>1</v>
      </c>
      <c r="AS153" s="769">
        <v>1</v>
      </c>
      <c r="AT153" s="769">
        <v>2</v>
      </c>
      <c r="AU153" s="769">
        <v>6</v>
      </c>
      <c r="AV153" s="771">
        <v>7</v>
      </c>
    </row>
    <row r="154" spans="2:48" ht="14.4" x14ac:dyDescent="0.3">
      <c r="B154" s="905"/>
      <c r="C154" s="1" t="s">
        <v>6</v>
      </c>
      <c r="D154" s="741">
        <v>838</v>
      </c>
      <c r="E154" s="741">
        <v>817</v>
      </c>
      <c r="F154" s="741">
        <v>786</v>
      </c>
      <c r="G154" s="741">
        <v>751</v>
      </c>
      <c r="H154" s="741">
        <v>747</v>
      </c>
      <c r="I154" s="741">
        <v>744</v>
      </c>
      <c r="J154" s="741">
        <v>744</v>
      </c>
      <c r="K154" s="741">
        <v>751</v>
      </c>
      <c r="L154" s="741">
        <v>736</v>
      </c>
      <c r="M154" s="741">
        <v>744</v>
      </c>
      <c r="N154" s="741">
        <v>737</v>
      </c>
      <c r="O154" s="741">
        <v>741</v>
      </c>
      <c r="P154" s="740">
        <v>732</v>
      </c>
      <c r="Q154" s="742">
        <v>740</v>
      </c>
      <c r="R154" s="742">
        <v>742</v>
      </c>
      <c r="S154" s="143">
        <f>100</f>
        <v>100</v>
      </c>
      <c r="T154" s="328">
        <f t="shared" si="55"/>
        <v>97.494033412887831</v>
      </c>
      <c r="U154" s="328">
        <f t="shared" si="56"/>
        <v>93.794749403341285</v>
      </c>
      <c r="V154" s="328">
        <f t="shared" si="57"/>
        <v>89.618138424820998</v>
      </c>
      <c r="W154" s="328">
        <f t="shared" si="58"/>
        <v>89.140811455847256</v>
      </c>
      <c r="X154" s="328">
        <f t="shared" si="59"/>
        <v>88.782816229116946</v>
      </c>
      <c r="Y154" s="328">
        <f t="shared" si="60"/>
        <v>88.782816229116946</v>
      </c>
      <c r="Z154" s="328">
        <f t="shared" si="61"/>
        <v>89.618138424820998</v>
      </c>
      <c r="AA154" s="328">
        <f t="shared" si="62"/>
        <v>87.828162291169448</v>
      </c>
      <c r="AB154" s="328">
        <f t="shared" si="62"/>
        <v>88.782816229116946</v>
      </c>
      <c r="AC154" s="328">
        <f t="shared" si="62"/>
        <v>87.947494033412895</v>
      </c>
      <c r="AD154" s="328">
        <f t="shared" si="62"/>
        <v>88.424821002386636</v>
      </c>
      <c r="AE154" s="328">
        <f t="shared" ref="AE154:AG154" si="76">P154*100/$D154</f>
        <v>87.350835322195707</v>
      </c>
      <c r="AF154" s="328">
        <f t="shared" si="76"/>
        <v>88.305489260143204</v>
      </c>
      <c r="AG154" s="329">
        <f t="shared" si="76"/>
        <v>88.544152744630068</v>
      </c>
      <c r="AH154" s="768">
        <v>1</v>
      </c>
      <c r="AI154" s="769">
        <v>1</v>
      </c>
      <c r="AJ154" s="769">
        <v>1</v>
      </c>
      <c r="AK154" s="769">
        <v>1</v>
      </c>
      <c r="AL154" s="769">
        <v>1</v>
      </c>
      <c r="AM154" s="769">
        <v>1</v>
      </c>
      <c r="AN154" s="769">
        <v>1</v>
      </c>
      <c r="AO154" s="769">
        <v>1</v>
      </c>
      <c r="AP154" s="769">
        <v>1</v>
      </c>
      <c r="AQ154" s="769">
        <v>1</v>
      </c>
      <c r="AR154" s="769">
        <v>1</v>
      </c>
      <c r="AS154" s="769">
        <v>1</v>
      </c>
      <c r="AT154" s="769">
        <v>2</v>
      </c>
      <c r="AU154" s="769">
        <v>6</v>
      </c>
      <c r="AV154" s="771">
        <v>7</v>
      </c>
    </row>
    <row r="155" spans="2:48" ht="14.4" x14ac:dyDescent="0.3">
      <c r="B155" s="906"/>
      <c r="C155" s="8" t="s">
        <v>7</v>
      </c>
      <c r="D155">
        <v>827</v>
      </c>
      <c r="E155">
        <v>807</v>
      </c>
      <c r="F155">
        <v>779</v>
      </c>
      <c r="G155">
        <v>743</v>
      </c>
      <c r="H155">
        <v>737</v>
      </c>
      <c r="I155">
        <v>735</v>
      </c>
      <c r="J155">
        <v>737</v>
      </c>
      <c r="K155">
        <v>745</v>
      </c>
      <c r="L155">
        <v>729</v>
      </c>
      <c r="M155">
        <v>736</v>
      </c>
      <c r="N155">
        <v>729</v>
      </c>
      <c r="O155">
        <v>731</v>
      </c>
      <c r="P155">
        <v>722</v>
      </c>
      <c r="Q155">
        <v>730</v>
      </c>
      <c r="R155">
        <v>732</v>
      </c>
      <c r="S155" s="143">
        <f>100</f>
        <v>100</v>
      </c>
      <c r="T155" s="328">
        <f t="shared" si="55"/>
        <v>97.581620314389355</v>
      </c>
      <c r="U155" s="328">
        <f t="shared" si="56"/>
        <v>94.195888754534465</v>
      </c>
      <c r="V155" s="328">
        <f t="shared" si="57"/>
        <v>89.842805320435303</v>
      </c>
      <c r="W155" s="328">
        <f t="shared" si="58"/>
        <v>89.117291414752117</v>
      </c>
      <c r="X155" s="328">
        <f t="shared" si="59"/>
        <v>88.875453446191045</v>
      </c>
      <c r="Y155" s="328">
        <f t="shared" si="60"/>
        <v>89.117291414752117</v>
      </c>
      <c r="Z155" s="328">
        <f t="shared" si="61"/>
        <v>90.084643288996375</v>
      </c>
      <c r="AA155" s="328">
        <f t="shared" si="62"/>
        <v>88.149939540507859</v>
      </c>
      <c r="AB155" s="328">
        <f t="shared" si="62"/>
        <v>88.996372430471581</v>
      </c>
      <c r="AC155" s="328">
        <f t="shared" si="62"/>
        <v>88.149939540507859</v>
      </c>
      <c r="AD155" s="328">
        <f t="shared" si="62"/>
        <v>88.39177750906893</v>
      </c>
      <c r="AE155" s="328">
        <f t="shared" ref="AE155:AG155" si="77">P155*100/$D155</f>
        <v>87.303506650544136</v>
      </c>
      <c r="AF155" s="328">
        <f t="shared" si="77"/>
        <v>88.270858524788395</v>
      </c>
      <c r="AG155" s="329">
        <f t="shared" si="77"/>
        <v>88.512696493349452</v>
      </c>
      <c r="AH155" s="772"/>
      <c r="AI155" s="773"/>
      <c r="AJ155" s="773"/>
      <c r="AK155" s="773"/>
      <c r="AL155" s="773"/>
      <c r="AM155" s="773"/>
      <c r="AN155" s="773"/>
      <c r="AO155" s="773"/>
      <c r="AP155" s="773"/>
      <c r="AQ155" s="773"/>
      <c r="AR155" s="773"/>
      <c r="AS155" s="773"/>
      <c r="AT155" s="773"/>
      <c r="AU155" s="773"/>
      <c r="AV155" s="774"/>
    </row>
    <row r="156" spans="2:48" ht="15" customHeight="1" x14ac:dyDescent="0.3">
      <c r="B156" s="905" t="s">
        <v>42</v>
      </c>
      <c r="C156" s="1" t="s">
        <v>2</v>
      </c>
      <c r="D156" s="741">
        <v>83</v>
      </c>
      <c r="E156" s="741">
        <v>80</v>
      </c>
      <c r="F156" s="741">
        <v>85</v>
      </c>
      <c r="G156" s="741">
        <v>99</v>
      </c>
      <c r="H156" s="741">
        <v>99</v>
      </c>
      <c r="I156" s="741">
        <v>114</v>
      </c>
      <c r="J156" s="741">
        <v>116</v>
      </c>
      <c r="K156" s="741">
        <v>120</v>
      </c>
      <c r="L156" s="741">
        <v>122</v>
      </c>
      <c r="M156" s="741">
        <v>127</v>
      </c>
      <c r="N156" s="741">
        <v>127</v>
      </c>
      <c r="O156" s="741">
        <v>132</v>
      </c>
      <c r="P156" s="740">
        <v>128</v>
      </c>
      <c r="Q156" s="742">
        <v>130</v>
      </c>
      <c r="R156" s="742">
        <v>131</v>
      </c>
      <c r="S156" s="143">
        <f>100</f>
        <v>100</v>
      </c>
      <c r="T156" s="328">
        <f t="shared" si="55"/>
        <v>96.385542168674704</v>
      </c>
      <c r="U156" s="328">
        <f t="shared" si="56"/>
        <v>102.40963855421687</v>
      </c>
      <c r="V156" s="328">
        <f t="shared" si="57"/>
        <v>119.27710843373494</v>
      </c>
      <c r="W156" s="328">
        <f t="shared" si="58"/>
        <v>119.27710843373494</v>
      </c>
      <c r="X156" s="328">
        <f t="shared" si="59"/>
        <v>137.34939759036143</v>
      </c>
      <c r="Y156" s="328">
        <f t="shared" si="60"/>
        <v>139.75903614457832</v>
      </c>
      <c r="Z156" s="328">
        <f t="shared" si="61"/>
        <v>144.57831325301206</v>
      </c>
      <c r="AA156" s="328">
        <f t="shared" si="62"/>
        <v>146.98795180722891</v>
      </c>
      <c r="AB156" s="328">
        <f t="shared" si="62"/>
        <v>153.01204819277109</v>
      </c>
      <c r="AC156" s="328">
        <f t="shared" si="62"/>
        <v>153.01204819277109</v>
      </c>
      <c r="AD156" s="328">
        <f t="shared" si="62"/>
        <v>159.03614457831324</v>
      </c>
      <c r="AE156" s="328">
        <f t="shared" ref="AE156:AE204" si="78">P156*100/$D156</f>
        <v>154.21686746987953</v>
      </c>
      <c r="AF156" s="328">
        <f t="shared" ref="AF156:AG204" si="79">Q156*100/$D156</f>
        <v>156.62650602409639</v>
      </c>
      <c r="AG156" s="329">
        <f t="shared" si="79"/>
        <v>157.83132530120483</v>
      </c>
      <c r="AH156" s="768">
        <v>1</v>
      </c>
      <c r="AI156" s="769">
        <v>1</v>
      </c>
      <c r="AJ156" s="769">
        <v>1</v>
      </c>
      <c r="AK156" s="769">
        <v>1</v>
      </c>
      <c r="AL156" s="769">
        <v>1</v>
      </c>
      <c r="AM156" s="769">
        <v>1</v>
      </c>
      <c r="AN156" s="769">
        <v>1</v>
      </c>
      <c r="AO156" s="769">
        <v>1</v>
      </c>
      <c r="AP156" s="769">
        <v>1</v>
      </c>
      <c r="AQ156" s="769">
        <v>1</v>
      </c>
      <c r="AR156" s="769">
        <v>1</v>
      </c>
      <c r="AS156" s="769">
        <v>1</v>
      </c>
      <c r="AT156" s="769">
        <v>2</v>
      </c>
      <c r="AU156" s="769">
        <v>6</v>
      </c>
      <c r="AV156" s="771">
        <v>7</v>
      </c>
    </row>
    <row r="157" spans="2:48" ht="14.4" x14ac:dyDescent="0.3">
      <c r="B157" s="905"/>
      <c r="C157" s="1" t="s">
        <v>3</v>
      </c>
      <c r="D157" s="741">
        <v>31</v>
      </c>
      <c r="E157" s="741">
        <v>27</v>
      </c>
      <c r="F157" s="741">
        <v>30</v>
      </c>
      <c r="G157" s="741">
        <v>32</v>
      </c>
      <c r="H157" s="741">
        <v>28</v>
      </c>
      <c r="I157" s="741">
        <v>21</v>
      </c>
      <c r="J157" s="741">
        <v>25</v>
      </c>
      <c r="K157" s="741">
        <v>23</v>
      </c>
      <c r="L157" s="741">
        <v>32</v>
      </c>
      <c r="M157" s="741">
        <v>33</v>
      </c>
      <c r="N157" s="741">
        <v>32</v>
      </c>
      <c r="O157" s="741">
        <v>28</v>
      </c>
      <c r="P157" s="740">
        <v>31</v>
      </c>
      <c r="Q157" s="742">
        <v>31</v>
      </c>
      <c r="R157" s="742">
        <v>31</v>
      </c>
      <c r="S157" s="143">
        <f>100</f>
        <v>100</v>
      </c>
      <c r="T157" s="328">
        <f t="shared" si="55"/>
        <v>87.096774193548384</v>
      </c>
      <c r="U157" s="328">
        <f t="shared" si="56"/>
        <v>96.774193548387103</v>
      </c>
      <c r="V157" s="328">
        <f t="shared" si="57"/>
        <v>103.2258064516129</v>
      </c>
      <c r="W157" s="328">
        <f t="shared" si="58"/>
        <v>90.322580645161295</v>
      </c>
      <c r="X157" s="328">
        <f t="shared" si="59"/>
        <v>67.741935483870961</v>
      </c>
      <c r="Y157" s="328">
        <f t="shared" si="60"/>
        <v>80.645161290322577</v>
      </c>
      <c r="Z157" s="328">
        <f t="shared" si="61"/>
        <v>74.193548387096769</v>
      </c>
      <c r="AA157" s="328">
        <f t="shared" si="62"/>
        <v>103.2258064516129</v>
      </c>
      <c r="AB157" s="328">
        <f t="shared" si="62"/>
        <v>106.45161290322581</v>
      </c>
      <c r="AC157" s="328">
        <f t="shared" si="62"/>
        <v>103.2258064516129</v>
      </c>
      <c r="AD157" s="328">
        <f t="shared" si="62"/>
        <v>90.322580645161295</v>
      </c>
      <c r="AE157" s="328">
        <f t="shared" si="78"/>
        <v>100</v>
      </c>
      <c r="AF157" s="328">
        <f t="shared" si="79"/>
        <v>100</v>
      </c>
      <c r="AG157" s="329">
        <f t="shared" si="79"/>
        <v>100</v>
      </c>
      <c r="AH157" s="768">
        <v>1</v>
      </c>
      <c r="AI157" s="769">
        <v>1</v>
      </c>
      <c r="AJ157" s="769">
        <v>1</v>
      </c>
      <c r="AK157" s="769">
        <v>1</v>
      </c>
      <c r="AL157" s="769">
        <v>1</v>
      </c>
      <c r="AM157" s="769">
        <v>1</v>
      </c>
      <c r="AN157" s="769">
        <v>1</v>
      </c>
      <c r="AO157" s="769">
        <v>1</v>
      </c>
      <c r="AP157" s="769">
        <v>1</v>
      </c>
      <c r="AQ157" s="769">
        <v>1</v>
      </c>
      <c r="AR157" s="769">
        <v>1</v>
      </c>
      <c r="AS157" s="769">
        <v>1</v>
      </c>
      <c r="AT157" s="769">
        <v>2</v>
      </c>
      <c r="AU157" s="769">
        <v>6</v>
      </c>
      <c r="AV157" s="771">
        <v>7</v>
      </c>
    </row>
    <row r="158" spans="2:48" ht="14.4" x14ac:dyDescent="0.3">
      <c r="B158" s="905"/>
      <c r="C158" s="1" t="s">
        <v>4</v>
      </c>
      <c r="D158" s="741">
        <v>21</v>
      </c>
      <c r="E158" s="741">
        <v>22</v>
      </c>
      <c r="F158" s="741">
        <v>19</v>
      </c>
      <c r="G158" s="741">
        <v>16</v>
      </c>
      <c r="H158" s="741">
        <v>15</v>
      </c>
      <c r="I158" s="741">
        <v>16</v>
      </c>
      <c r="J158" s="741">
        <v>17</v>
      </c>
      <c r="K158" s="741">
        <v>18</v>
      </c>
      <c r="L158" s="741">
        <v>16</v>
      </c>
      <c r="M158" s="741">
        <v>17</v>
      </c>
      <c r="N158" s="741">
        <v>17</v>
      </c>
      <c r="O158" s="741">
        <v>19</v>
      </c>
      <c r="P158" s="740">
        <v>19</v>
      </c>
      <c r="Q158" s="742">
        <v>19</v>
      </c>
      <c r="R158" s="742">
        <v>19</v>
      </c>
      <c r="S158" s="143">
        <f>100</f>
        <v>100</v>
      </c>
      <c r="T158" s="328">
        <f t="shared" si="55"/>
        <v>104.76190476190476</v>
      </c>
      <c r="U158" s="328">
        <f t="shared" si="56"/>
        <v>90.476190476190482</v>
      </c>
      <c r="V158" s="328">
        <f t="shared" si="57"/>
        <v>76.19047619047619</v>
      </c>
      <c r="W158" s="328">
        <f t="shared" si="58"/>
        <v>71.428571428571431</v>
      </c>
      <c r="X158" s="328">
        <f t="shared" si="59"/>
        <v>76.19047619047619</v>
      </c>
      <c r="Y158" s="328">
        <f t="shared" si="60"/>
        <v>80.952380952380949</v>
      </c>
      <c r="Z158" s="328">
        <f t="shared" si="61"/>
        <v>85.714285714285708</v>
      </c>
      <c r="AA158" s="328">
        <f t="shared" si="62"/>
        <v>76.19047619047619</v>
      </c>
      <c r="AB158" s="328">
        <f t="shared" si="62"/>
        <v>80.952380952380949</v>
      </c>
      <c r="AC158" s="328">
        <f t="shared" si="62"/>
        <v>80.952380952380949</v>
      </c>
      <c r="AD158" s="328">
        <f t="shared" si="62"/>
        <v>90.476190476190482</v>
      </c>
      <c r="AE158" s="328">
        <f t="shared" si="78"/>
        <v>90.476190476190482</v>
      </c>
      <c r="AF158" s="328">
        <f t="shared" si="79"/>
        <v>90.476190476190482</v>
      </c>
      <c r="AG158" s="329">
        <f t="shared" si="79"/>
        <v>90.476190476190482</v>
      </c>
      <c r="AH158" s="768">
        <v>1</v>
      </c>
      <c r="AI158" s="769">
        <v>1</v>
      </c>
      <c r="AJ158" s="769">
        <v>1</v>
      </c>
      <c r="AK158" s="769">
        <v>1</v>
      </c>
      <c r="AL158" s="769">
        <v>1</v>
      </c>
      <c r="AM158" s="769">
        <v>1</v>
      </c>
      <c r="AN158" s="769">
        <v>1</v>
      </c>
      <c r="AO158" s="769">
        <v>1</v>
      </c>
      <c r="AP158" s="769">
        <v>1</v>
      </c>
      <c r="AQ158" s="769">
        <v>1</v>
      </c>
      <c r="AR158" s="769">
        <v>1</v>
      </c>
      <c r="AS158" s="769">
        <v>1</v>
      </c>
      <c r="AT158" s="769">
        <v>2</v>
      </c>
      <c r="AU158" s="769">
        <v>6</v>
      </c>
      <c r="AV158" s="771">
        <v>7</v>
      </c>
    </row>
    <row r="159" spans="2:48" ht="14.4" x14ac:dyDescent="0.3">
      <c r="B159" s="905"/>
      <c r="C159" s="1" t="s">
        <v>5</v>
      </c>
      <c r="D159" s="741">
        <v>16</v>
      </c>
      <c r="E159" s="741">
        <v>12</v>
      </c>
      <c r="F159" s="741">
        <v>12</v>
      </c>
      <c r="G159" s="741">
        <v>13</v>
      </c>
      <c r="H159" s="741">
        <v>14</v>
      </c>
      <c r="I159" s="741">
        <v>14</v>
      </c>
      <c r="J159" s="741">
        <v>14</v>
      </c>
      <c r="K159" s="741">
        <v>12</v>
      </c>
      <c r="L159" s="741">
        <v>13</v>
      </c>
      <c r="M159" s="741">
        <v>14</v>
      </c>
      <c r="N159" s="741">
        <v>14</v>
      </c>
      <c r="O159" s="741">
        <v>15</v>
      </c>
      <c r="P159" s="740">
        <v>15</v>
      </c>
      <c r="Q159" s="742">
        <v>15</v>
      </c>
      <c r="R159" s="742">
        <v>15</v>
      </c>
      <c r="S159" s="143">
        <f>100</f>
        <v>100</v>
      </c>
      <c r="T159" s="328">
        <f t="shared" si="55"/>
        <v>75</v>
      </c>
      <c r="U159" s="328">
        <f t="shared" si="56"/>
        <v>75</v>
      </c>
      <c r="V159" s="328">
        <f t="shared" si="57"/>
        <v>81.25</v>
      </c>
      <c r="W159" s="328">
        <f t="shared" si="58"/>
        <v>87.5</v>
      </c>
      <c r="X159" s="328">
        <f t="shared" si="59"/>
        <v>87.5</v>
      </c>
      <c r="Y159" s="328">
        <f t="shared" si="60"/>
        <v>87.5</v>
      </c>
      <c r="Z159" s="328">
        <f t="shared" si="61"/>
        <v>75</v>
      </c>
      <c r="AA159" s="328">
        <f t="shared" si="62"/>
        <v>81.25</v>
      </c>
      <c r="AB159" s="328">
        <f t="shared" si="62"/>
        <v>87.5</v>
      </c>
      <c r="AC159" s="328">
        <f t="shared" si="62"/>
        <v>87.5</v>
      </c>
      <c r="AD159" s="328">
        <f t="shared" si="62"/>
        <v>93.75</v>
      </c>
      <c r="AE159" s="328">
        <f t="shared" si="78"/>
        <v>93.75</v>
      </c>
      <c r="AF159" s="328">
        <f t="shared" si="79"/>
        <v>93.75</v>
      </c>
      <c r="AG159" s="329">
        <f t="shared" si="79"/>
        <v>93.75</v>
      </c>
      <c r="AH159" s="768">
        <v>1</v>
      </c>
      <c r="AI159" s="769">
        <v>1</v>
      </c>
      <c r="AJ159" s="769">
        <v>1</v>
      </c>
      <c r="AK159" s="769">
        <v>1</v>
      </c>
      <c r="AL159" s="769">
        <v>1</v>
      </c>
      <c r="AM159" s="769">
        <v>1</v>
      </c>
      <c r="AN159" s="769">
        <v>1</v>
      </c>
      <c r="AO159" s="769">
        <v>1</v>
      </c>
      <c r="AP159" s="769">
        <v>1</v>
      </c>
      <c r="AQ159" s="769">
        <v>1</v>
      </c>
      <c r="AR159" s="769">
        <v>1</v>
      </c>
      <c r="AS159" s="769">
        <v>1</v>
      </c>
      <c r="AT159" s="769">
        <v>2</v>
      </c>
      <c r="AU159" s="769">
        <v>6</v>
      </c>
      <c r="AV159" s="771">
        <v>7</v>
      </c>
    </row>
    <row r="160" spans="2:48" ht="14.4" x14ac:dyDescent="0.3">
      <c r="B160" s="905"/>
      <c r="C160" s="1" t="s">
        <v>6</v>
      </c>
      <c r="D160" s="741">
        <v>151</v>
      </c>
      <c r="E160" s="741">
        <v>141</v>
      </c>
      <c r="F160" s="741">
        <v>146</v>
      </c>
      <c r="G160" s="741">
        <v>160</v>
      </c>
      <c r="H160" s="741">
        <v>156</v>
      </c>
      <c r="I160" s="741">
        <v>165</v>
      </c>
      <c r="J160" s="741">
        <v>172</v>
      </c>
      <c r="K160" s="741">
        <v>173</v>
      </c>
      <c r="L160" s="741">
        <v>183</v>
      </c>
      <c r="M160" s="741">
        <v>191</v>
      </c>
      <c r="N160" s="741">
        <v>190</v>
      </c>
      <c r="O160" s="741">
        <v>194</v>
      </c>
      <c r="P160" s="740">
        <v>193</v>
      </c>
      <c r="Q160" s="742">
        <v>195</v>
      </c>
      <c r="R160" s="742">
        <v>196</v>
      </c>
      <c r="S160" s="143">
        <f>100</f>
        <v>100</v>
      </c>
      <c r="T160" s="328">
        <f t="shared" si="55"/>
        <v>93.377483443708613</v>
      </c>
      <c r="U160" s="328">
        <f t="shared" si="56"/>
        <v>96.688741721854299</v>
      </c>
      <c r="V160" s="328">
        <f t="shared" si="57"/>
        <v>105.96026490066225</v>
      </c>
      <c r="W160" s="328">
        <f t="shared" si="58"/>
        <v>103.3112582781457</v>
      </c>
      <c r="X160" s="328">
        <f t="shared" si="59"/>
        <v>109.27152317880795</v>
      </c>
      <c r="Y160" s="328">
        <f t="shared" si="60"/>
        <v>113.90728476821192</v>
      </c>
      <c r="Z160" s="328">
        <f t="shared" si="61"/>
        <v>114.56953642384106</v>
      </c>
      <c r="AA160" s="328">
        <f t="shared" si="62"/>
        <v>121.19205298013244</v>
      </c>
      <c r="AB160" s="328">
        <f t="shared" si="62"/>
        <v>126.49006622516556</v>
      </c>
      <c r="AC160" s="328">
        <f t="shared" si="62"/>
        <v>125.82781456953643</v>
      </c>
      <c r="AD160" s="328">
        <f t="shared" si="62"/>
        <v>128.47682119205297</v>
      </c>
      <c r="AE160" s="328">
        <f t="shared" si="78"/>
        <v>127.81456953642385</v>
      </c>
      <c r="AF160" s="328">
        <f t="shared" si="79"/>
        <v>129.13907284768212</v>
      </c>
      <c r="AG160" s="329">
        <f t="shared" si="79"/>
        <v>129.80132450331126</v>
      </c>
      <c r="AH160" s="768">
        <v>1</v>
      </c>
      <c r="AI160" s="769">
        <v>1</v>
      </c>
      <c r="AJ160" s="769">
        <v>1</v>
      </c>
      <c r="AK160" s="769">
        <v>1</v>
      </c>
      <c r="AL160" s="769">
        <v>1</v>
      </c>
      <c r="AM160" s="769">
        <v>1</v>
      </c>
      <c r="AN160" s="769">
        <v>1</v>
      </c>
      <c r="AO160" s="769">
        <v>1</v>
      </c>
      <c r="AP160" s="769">
        <v>1</v>
      </c>
      <c r="AQ160" s="769">
        <v>1</v>
      </c>
      <c r="AR160" s="769">
        <v>1</v>
      </c>
      <c r="AS160" s="769">
        <v>1</v>
      </c>
      <c r="AT160" s="769">
        <v>2</v>
      </c>
      <c r="AU160" s="769">
        <v>6</v>
      </c>
      <c r="AV160" s="771">
        <v>7</v>
      </c>
    </row>
    <row r="161" spans="2:48" ht="14.4" x14ac:dyDescent="0.3">
      <c r="B161" s="906"/>
      <c r="C161" s="8" t="s">
        <v>7</v>
      </c>
      <c r="D161">
        <v>135</v>
      </c>
      <c r="E161">
        <v>129</v>
      </c>
      <c r="F161">
        <v>134</v>
      </c>
      <c r="G161">
        <v>147</v>
      </c>
      <c r="H161">
        <v>142</v>
      </c>
      <c r="I161">
        <v>151</v>
      </c>
      <c r="J161">
        <v>158</v>
      </c>
      <c r="K161">
        <v>161</v>
      </c>
      <c r="L161">
        <v>170</v>
      </c>
      <c r="M161">
        <v>177</v>
      </c>
      <c r="N161">
        <v>176</v>
      </c>
      <c r="O161">
        <v>179</v>
      </c>
      <c r="P161">
        <v>178</v>
      </c>
      <c r="Q161">
        <v>180</v>
      </c>
      <c r="R161">
        <v>181</v>
      </c>
      <c r="S161" s="143">
        <f>100</f>
        <v>100</v>
      </c>
      <c r="T161" s="328">
        <f t="shared" si="55"/>
        <v>95.555555555555557</v>
      </c>
      <c r="U161" s="328">
        <f t="shared" si="56"/>
        <v>99.259259259259252</v>
      </c>
      <c r="V161" s="328">
        <f t="shared" si="57"/>
        <v>108.88888888888889</v>
      </c>
      <c r="W161" s="328">
        <f t="shared" si="58"/>
        <v>105.18518518518519</v>
      </c>
      <c r="X161" s="328">
        <f t="shared" si="59"/>
        <v>111.85185185185185</v>
      </c>
      <c r="Y161" s="328">
        <f t="shared" si="60"/>
        <v>117.03703703703704</v>
      </c>
      <c r="Z161" s="328">
        <f t="shared" si="61"/>
        <v>119.25925925925925</v>
      </c>
      <c r="AA161" s="328">
        <f t="shared" si="62"/>
        <v>125.92592592592592</v>
      </c>
      <c r="AB161" s="328">
        <f t="shared" si="62"/>
        <v>131.11111111111111</v>
      </c>
      <c r="AC161" s="328">
        <f t="shared" si="62"/>
        <v>130.37037037037038</v>
      </c>
      <c r="AD161" s="328">
        <f t="shared" si="62"/>
        <v>132.59259259259258</v>
      </c>
      <c r="AE161" s="328">
        <f t="shared" si="78"/>
        <v>131.85185185185185</v>
      </c>
      <c r="AF161" s="328">
        <f t="shared" si="79"/>
        <v>133.33333333333334</v>
      </c>
      <c r="AG161" s="329">
        <f t="shared" si="79"/>
        <v>134.07407407407408</v>
      </c>
      <c r="AH161" s="772"/>
      <c r="AI161" s="773"/>
      <c r="AJ161" s="773"/>
      <c r="AK161" s="773"/>
      <c r="AL161" s="773"/>
      <c r="AM161" s="773"/>
      <c r="AN161" s="773"/>
      <c r="AO161" s="773"/>
      <c r="AP161" s="773"/>
      <c r="AQ161" s="773"/>
      <c r="AR161" s="773"/>
      <c r="AS161" s="773"/>
      <c r="AT161" s="773"/>
      <c r="AU161" s="773"/>
      <c r="AV161" s="774"/>
    </row>
    <row r="162" spans="2:48" ht="15" customHeight="1" x14ac:dyDescent="0.3">
      <c r="B162" s="905" t="s">
        <v>43</v>
      </c>
      <c r="C162" s="1" t="s">
        <v>2</v>
      </c>
      <c r="D162" s="741">
        <v>69</v>
      </c>
      <c r="E162" s="741">
        <v>71</v>
      </c>
      <c r="F162" s="741">
        <v>73</v>
      </c>
      <c r="G162" s="741">
        <v>80</v>
      </c>
      <c r="H162" s="741">
        <v>83</v>
      </c>
      <c r="I162" s="741">
        <v>88</v>
      </c>
      <c r="J162" s="741">
        <v>87</v>
      </c>
      <c r="K162" s="741">
        <v>87</v>
      </c>
      <c r="L162" s="741">
        <v>92</v>
      </c>
      <c r="M162" s="741">
        <v>93</v>
      </c>
      <c r="N162" s="741">
        <v>89</v>
      </c>
      <c r="O162" s="741">
        <v>100</v>
      </c>
      <c r="P162" s="740">
        <v>96</v>
      </c>
      <c r="Q162" s="742">
        <v>97</v>
      </c>
      <c r="R162" s="742">
        <v>98</v>
      </c>
      <c r="S162" s="143">
        <f>100</f>
        <v>100</v>
      </c>
      <c r="T162" s="328">
        <f t="shared" si="55"/>
        <v>102.89855072463769</v>
      </c>
      <c r="U162" s="328">
        <f t="shared" si="56"/>
        <v>105.79710144927536</v>
      </c>
      <c r="V162" s="328">
        <f t="shared" si="57"/>
        <v>115.94202898550725</v>
      </c>
      <c r="W162" s="328">
        <f t="shared" si="58"/>
        <v>120.28985507246377</v>
      </c>
      <c r="X162" s="328">
        <f t="shared" si="59"/>
        <v>127.53623188405797</v>
      </c>
      <c r="Y162" s="328">
        <f t="shared" si="60"/>
        <v>126.08695652173913</v>
      </c>
      <c r="Z162" s="328">
        <f t="shared" si="61"/>
        <v>126.08695652173913</v>
      </c>
      <c r="AA162" s="328">
        <f t="shared" si="62"/>
        <v>133.33333333333334</v>
      </c>
      <c r="AB162" s="328">
        <f t="shared" si="62"/>
        <v>134.78260869565219</v>
      </c>
      <c r="AC162" s="328">
        <f t="shared" si="62"/>
        <v>128.98550724637681</v>
      </c>
      <c r="AD162" s="328">
        <f t="shared" si="62"/>
        <v>144.92753623188406</v>
      </c>
      <c r="AE162" s="328">
        <f t="shared" si="78"/>
        <v>139.13043478260869</v>
      </c>
      <c r="AF162" s="328">
        <f t="shared" si="79"/>
        <v>140.57971014492753</v>
      </c>
      <c r="AG162" s="329">
        <f t="shared" si="79"/>
        <v>142.02898550724638</v>
      </c>
      <c r="AH162" s="768">
        <v>1</v>
      </c>
      <c r="AI162" s="769">
        <v>1</v>
      </c>
      <c r="AJ162" s="769">
        <v>1</v>
      </c>
      <c r="AK162" s="769">
        <v>1</v>
      </c>
      <c r="AL162" s="769">
        <v>1</v>
      </c>
      <c r="AM162" s="769">
        <v>1</v>
      </c>
      <c r="AN162" s="769">
        <v>1</v>
      </c>
      <c r="AO162" s="769">
        <v>1</v>
      </c>
      <c r="AP162" s="769">
        <v>1</v>
      </c>
      <c r="AQ162" s="769">
        <v>1</v>
      </c>
      <c r="AR162" s="769">
        <v>1</v>
      </c>
      <c r="AS162" s="769">
        <v>1</v>
      </c>
      <c r="AT162" s="769">
        <v>2</v>
      </c>
      <c r="AU162" s="769">
        <v>6</v>
      </c>
      <c r="AV162" s="771">
        <v>7</v>
      </c>
    </row>
    <row r="163" spans="2:48" ht="14.4" x14ac:dyDescent="0.3">
      <c r="B163" s="905"/>
      <c r="C163" s="1" t="s">
        <v>3</v>
      </c>
      <c r="D163" s="741">
        <v>12</v>
      </c>
      <c r="E163" s="741">
        <v>8</v>
      </c>
      <c r="F163" s="741">
        <v>5</v>
      </c>
      <c r="G163" s="741">
        <v>3</v>
      </c>
      <c r="H163" s="741">
        <v>3</v>
      </c>
      <c r="I163" s="741">
        <v>8</v>
      </c>
      <c r="J163" s="741">
        <v>8</v>
      </c>
      <c r="K163" s="741">
        <v>9</v>
      </c>
      <c r="L163" s="741">
        <v>12</v>
      </c>
      <c r="M163" s="741">
        <v>14</v>
      </c>
      <c r="N163" s="741">
        <v>12</v>
      </c>
      <c r="O163" s="741">
        <v>10</v>
      </c>
      <c r="P163" s="740">
        <v>10</v>
      </c>
      <c r="Q163" s="742">
        <v>10</v>
      </c>
      <c r="R163" s="742">
        <v>10</v>
      </c>
      <c r="S163" s="143">
        <f>100</f>
        <v>100</v>
      </c>
      <c r="T163" s="328">
        <f t="shared" si="55"/>
        <v>66.666666666666671</v>
      </c>
      <c r="U163" s="328">
        <f t="shared" si="56"/>
        <v>41.666666666666664</v>
      </c>
      <c r="V163" s="328">
        <f t="shared" si="57"/>
        <v>25</v>
      </c>
      <c r="W163" s="328">
        <f t="shared" si="58"/>
        <v>25</v>
      </c>
      <c r="X163" s="328">
        <f t="shared" si="59"/>
        <v>66.666666666666671</v>
      </c>
      <c r="Y163" s="328">
        <f t="shared" si="60"/>
        <v>66.666666666666671</v>
      </c>
      <c r="Z163" s="328">
        <f t="shared" si="61"/>
        <v>75</v>
      </c>
      <c r="AA163" s="328">
        <f t="shared" si="62"/>
        <v>100</v>
      </c>
      <c r="AB163" s="328">
        <f t="shared" si="62"/>
        <v>116.66666666666667</v>
      </c>
      <c r="AC163" s="328">
        <f t="shared" si="62"/>
        <v>100</v>
      </c>
      <c r="AD163" s="328">
        <f t="shared" si="62"/>
        <v>83.333333333333329</v>
      </c>
      <c r="AE163" s="328">
        <f t="shared" si="78"/>
        <v>83.333333333333329</v>
      </c>
      <c r="AF163" s="328">
        <f t="shared" si="79"/>
        <v>83.333333333333329</v>
      </c>
      <c r="AG163" s="329">
        <f t="shared" si="79"/>
        <v>83.333333333333329</v>
      </c>
      <c r="AH163" s="768">
        <v>1</v>
      </c>
      <c r="AI163" s="769">
        <v>1</v>
      </c>
      <c r="AJ163" s="769">
        <v>1</v>
      </c>
      <c r="AK163" s="769">
        <v>1</v>
      </c>
      <c r="AL163" s="769">
        <v>1</v>
      </c>
      <c r="AM163" s="769">
        <v>1</v>
      </c>
      <c r="AN163" s="769">
        <v>1</v>
      </c>
      <c r="AO163" s="769">
        <v>1</v>
      </c>
      <c r="AP163" s="769">
        <v>1</v>
      </c>
      <c r="AQ163" s="769">
        <v>1</v>
      </c>
      <c r="AR163" s="769">
        <v>1</v>
      </c>
      <c r="AS163" s="769">
        <v>1</v>
      </c>
      <c r="AT163" s="769">
        <v>2</v>
      </c>
      <c r="AU163" s="769">
        <v>6</v>
      </c>
      <c r="AV163" s="771">
        <v>7</v>
      </c>
    </row>
    <row r="164" spans="2:48" ht="14.4" x14ac:dyDescent="0.3">
      <c r="B164" s="905"/>
      <c r="C164" s="1" t="s">
        <v>4</v>
      </c>
      <c r="D164" s="741">
        <v>3</v>
      </c>
      <c r="E164" s="741">
        <v>5</v>
      </c>
      <c r="F164" s="741">
        <v>4</v>
      </c>
      <c r="G164" s="741">
        <v>5</v>
      </c>
      <c r="H164" s="741">
        <v>6</v>
      </c>
      <c r="I164" s="741">
        <v>4</v>
      </c>
      <c r="J164" s="741">
        <v>4</v>
      </c>
      <c r="K164" s="741">
        <v>3</v>
      </c>
      <c r="L164" s="741">
        <v>3</v>
      </c>
      <c r="M164" s="741">
        <v>3</v>
      </c>
      <c r="N164" s="741">
        <v>4</v>
      </c>
      <c r="O164" s="741">
        <v>4</v>
      </c>
      <c r="P164" s="740">
        <v>4</v>
      </c>
      <c r="Q164" s="742">
        <v>4</v>
      </c>
      <c r="R164" s="742">
        <v>4</v>
      </c>
      <c r="S164" s="143">
        <f>100</f>
        <v>100</v>
      </c>
      <c r="T164" s="328">
        <f t="shared" si="55"/>
        <v>166.66666666666666</v>
      </c>
      <c r="U164" s="328">
        <f t="shared" si="56"/>
        <v>133.33333333333334</v>
      </c>
      <c r="V164" s="328">
        <f t="shared" si="57"/>
        <v>166.66666666666666</v>
      </c>
      <c r="W164" s="328">
        <f t="shared" si="58"/>
        <v>200</v>
      </c>
      <c r="X164" s="328">
        <f t="shared" si="59"/>
        <v>133.33333333333334</v>
      </c>
      <c r="Y164" s="328">
        <f t="shared" si="60"/>
        <v>133.33333333333334</v>
      </c>
      <c r="Z164" s="328">
        <f t="shared" si="61"/>
        <v>100</v>
      </c>
      <c r="AA164" s="328">
        <f t="shared" si="62"/>
        <v>100</v>
      </c>
      <c r="AB164" s="328">
        <f t="shared" si="62"/>
        <v>100</v>
      </c>
      <c r="AC164" s="328">
        <f t="shared" si="62"/>
        <v>133.33333333333334</v>
      </c>
      <c r="AD164" s="328">
        <f t="shared" si="62"/>
        <v>133.33333333333334</v>
      </c>
      <c r="AE164" s="328">
        <f t="shared" si="78"/>
        <v>133.33333333333334</v>
      </c>
      <c r="AF164" s="328">
        <f t="shared" si="79"/>
        <v>133.33333333333334</v>
      </c>
      <c r="AG164" s="329">
        <f t="shared" si="79"/>
        <v>133.33333333333334</v>
      </c>
      <c r="AH164" s="768">
        <v>1</v>
      </c>
      <c r="AI164" s="769">
        <v>1</v>
      </c>
      <c r="AJ164" s="769">
        <v>1</v>
      </c>
      <c r="AK164" s="769">
        <v>1</v>
      </c>
      <c r="AL164" s="769">
        <v>1</v>
      </c>
      <c r="AM164" s="769">
        <v>1</v>
      </c>
      <c r="AN164" s="769">
        <v>1</v>
      </c>
      <c r="AO164" s="769">
        <v>1</v>
      </c>
      <c r="AP164" s="769">
        <v>1</v>
      </c>
      <c r="AQ164" s="769">
        <v>1</v>
      </c>
      <c r="AR164" s="769">
        <v>1</v>
      </c>
      <c r="AS164" s="769">
        <v>1</v>
      </c>
      <c r="AT164" s="769">
        <v>2</v>
      </c>
      <c r="AU164" s="769">
        <v>6</v>
      </c>
      <c r="AV164" s="771">
        <v>7</v>
      </c>
    </row>
    <row r="165" spans="2:48" ht="14.4" x14ac:dyDescent="0.3">
      <c r="B165" s="905"/>
      <c r="C165" s="1" t="s">
        <v>5</v>
      </c>
      <c r="D165" s="741">
        <v>0</v>
      </c>
      <c r="E165" s="741">
        <v>0</v>
      </c>
      <c r="F165" s="741">
        <v>0</v>
      </c>
      <c r="G165" s="741">
        <v>0</v>
      </c>
      <c r="H165" s="741">
        <v>0</v>
      </c>
      <c r="I165" s="741">
        <v>0</v>
      </c>
      <c r="J165" s="741">
        <v>0</v>
      </c>
      <c r="K165" s="741">
        <v>0</v>
      </c>
      <c r="L165" s="741">
        <v>0</v>
      </c>
      <c r="M165" s="741">
        <v>0</v>
      </c>
      <c r="N165" s="741">
        <v>0</v>
      </c>
      <c r="O165" s="741">
        <v>0</v>
      </c>
      <c r="P165" s="740">
        <v>0</v>
      </c>
      <c r="Q165" s="742">
        <v>0</v>
      </c>
      <c r="R165" s="742">
        <v>0</v>
      </c>
      <c r="S165" s="143">
        <f>100</f>
        <v>100</v>
      </c>
      <c r="T165" s="328" t="e">
        <f t="shared" si="55"/>
        <v>#DIV/0!</v>
      </c>
      <c r="U165" s="328" t="e">
        <f t="shared" si="56"/>
        <v>#DIV/0!</v>
      </c>
      <c r="V165" s="328" t="e">
        <f t="shared" si="57"/>
        <v>#DIV/0!</v>
      </c>
      <c r="W165" s="328" t="e">
        <f t="shared" si="58"/>
        <v>#DIV/0!</v>
      </c>
      <c r="X165" s="328" t="e">
        <f t="shared" si="59"/>
        <v>#DIV/0!</v>
      </c>
      <c r="Y165" s="328" t="e">
        <f t="shared" si="60"/>
        <v>#DIV/0!</v>
      </c>
      <c r="Z165" s="328" t="e">
        <f t="shared" si="61"/>
        <v>#DIV/0!</v>
      </c>
      <c r="AA165" s="328" t="e">
        <f t="shared" si="62"/>
        <v>#DIV/0!</v>
      </c>
      <c r="AB165" s="328" t="e">
        <f t="shared" si="62"/>
        <v>#DIV/0!</v>
      </c>
      <c r="AC165" s="328" t="e">
        <f t="shared" si="62"/>
        <v>#DIV/0!</v>
      </c>
      <c r="AD165" s="328" t="e">
        <f t="shared" si="62"/>
        <v>#DIV/0!</v>
      </c>
      <c r="AE165" s="328" t="e">
        <f t="shared" si="78"/>
        <v>#DIV/0!</v>
      </c>
      <c r="AF165" s="328" t="e">
        <f t="shared" si="79"/>
        <v>#DIV/0!</v>
      </c>
      <c r="AG165" s="329" t="e">
        <f t="shared" si="79"/>
        <v>#DIV/0!</v>
      </c>
      <c r="AH165" s="768">
        <v>1</v>
      </c>
      <c r="AI165" s="769">
        <v>1</v>
      </c>
      <c r="AJ165" s="769">
        <v>1</v>
      </c>
      <c r="AK165" s="769">
        <v>1</v>
      </c>
      <c r="AL165" s="769">
        <v>1</v>
      </c>
      <c r="AM165" s="769">
        <v>1</v>
      </c>
      <c r="AN165" s="769">
        <v>1</v>
      </c>
      <c r="AO165" s="769">
        <v>1</v>
      </c>
      <c r="AP165" s="769">
        <v>1</v>
      </c>
      <c r="AQ165" s="769">
        <v>1</v>
      </c>
      <c r="AR165" s="769">
        <v>1</v>
      </c>
      <c r="AS165" s="769">
        <v>1</v>
      </c>
      <c r="AT165" s="769">
        <v>2</v>
      </c>
      <c r="AU165" s="769">
        <v>6</v>
      </c>
      <c r="AV165" s="771">
        <v>7</v>
      </c>
    </row>
    <row r="166" spans="2:48" ht="14.4" x14ac:dyDescent="0.3">
      <c r="B166" s="905"/>
      <c r="C166" s="1" t="s">
        <v>6</v>
      </c>
      <c r="D166" s="741">
        <v>84</v>
      </c>
      <c r="E166" s="741">
        <v>84</v>
      </c>
      <c r="F166" s="741">
        <v>82</v>
      </c>
      <c r="G166" s="741">
        <v>88</v>
      </c>
      <c r="H166" s="741">
        <v>92</v>
      </c>
      <c r="I166" s="741">
        <v>100</v>
      </c>
      <c r="J166" s="741">
        <v>99</v>
      </c>
      <c r="K166" s="741">
        <v>99</v>
      </c>
      <c r="L166" s="741">
        <v>107</v>
      </c>
      <c r="M166" s="741">
        <v>110</v>
      </c>
      <c r="N166" s="741">
        <v>105</v>
      </c>
      <c r="O166" s="741">
        <v>114</v>
      </c>
      <c r="P166" s="740">
        <v>110</v>
      </c>
      <c r="Q166" s="742">
        <v>111</v>
      </c>
      <c r="R166" s="742">
        <v>112</v>
      </c>
      <c r="S166" s="143">
        <f>100</f>
        <v>100</v>
      </c>
      <c r="T166" s="328">
        <f t="shared" si="55"/>
        <v>100</v>
      </c>
      <c r="U166" s="328">
        <f t="shared" si="56"/>
        <v>97.61904761904762</v>
      </c>
      <c r="V166" s="328">
        <f t="shared" si="57"/>
        <v>104.76190476190476</v>
      </c>
      <c r="W166" s="328">
        <f t="shared" si="58"/>
        <v>109.52380952380952</v>
      </c>
      <c r="X166" s="328">
        <f t="shared" si="59"/>
        <v>119.04761904761905</v>
      </c>
      <c r="Y166" s="328">
        <f t="shared" si="60"/>
        <v>117.85714285714286</v>
      </c>
      <c r="Z166" s="328">
        <f t="shared" si="61"/>
        <v>117.85714285714286</v>
      </c>
      <c r="AA166" s="328">
        <f t="shared" si="62"/>
        <v>127.38095238095238</v>
      </c>
      <c r="AB166" s="328">
        <f t="shared" si="62"/>
        <v>130.95238095238096</v>
      </c>
      <c r="AC166" s="328">
        <f t="shared" si="62"/>
        <v>125</v>
      </c>
      <c r="AD166" s="328">
        <f t="shared" si="62"/>
        <v>135.71428571428572</v>
      </c>
      <c r="AE166" s="328">
        <f t="shared" si="78"/>
        <v>130.95238095238096</v>
      </c>
      <c r="AF166" s="328">
        <f t="shared" si="79"/>
        <v>132.14285714285714</v>
      </c>
      <c r="AG166" s="329">
        <f t="shared" si="79"/>
        <v>133.33333333333334</v>
      </c>
      <c r="AH166" s="768">
        <v>1</v>
      </c>
      <c r="AI166" s="769">
        <v>1</v>
      </c>
      <c r="AJ166" s="769">
        <v>1</v>
      </c>
      <c r="AK166" s="769">
        <v>1</v>
      </c>
      <c r="AL166" s="769">
        <v>1</v>
      </c>
      <c r="AM166" s="769">
        <v>1</v>
      </c>
      <c r="AN166" s="769">
        <v>1</v>
      </c>
      <c r="AO166" s="769">
        <v>1</v>
      </c>
      <c r="AP166" s="769">
        <v>1</v>
      </c>
      <c r="AQ166" s="769">
        <v>1</v>
      </c>
      <c r="AR166" s="769">
        <v>1</v>
      </c>
      <c r="AS166" s="769">
        <v>1</v>
      </c>
      <c r="AT166" s="769">
        <v>2</v>
      </c>
      <c r="AU166" s="769">
        <v>6</v>
      </c>
      <c r="AV166" s="771">
        <v>7</v>
      </c>
    </row>
    <row r="167" spans="2:48" ht="14.4" x14ac:dyDescent="0.3">
      <c r="B167" s="906"/>
      <c r="C167" s="8" t="s">
        <v>7</v>
      </c>
      <c r="D167">
        <v>84</v>
      </c>
      <c r="E167">
        <v>84</v>
      </c>
      <c r="F167">
        <v>82</v>
      </c>
      <c r="G167">
        <v>88</v>
      </c>
      <c r="H167">
        <v>92</v>
      </c>
      <c r="I167">
        <v>100</v>
      </c>
      <c r="J167">
        <v>99</v>
      </c>
      <c r="K167">
        <v>99</v>
      </c>
      <c r="L167">
        <v>107</v>
      </c>
      <c r="M167">
        <v>110</v>
      </c>
      <c r="N167">
        <v>105</v>
      </c>
      <c r="O167">
        <v>114</v>
      </c>
      <c r="P167">
        <v>110</v>
      </c>
      <c r="Q167">
        <v>111</v>
      </c>
      <c r="R167">
        <v>112</v>
      </c>
      <c r="S167" s="143">
        <f>100</f>
        <v>100</v>
      </c>
      <c r="T167" s="328">
        <f t="shared" si="55"/>
        <v>100</v>
      </c>
      <c r="U167" s="328">
        <f t="shared" si="56"/>
        <v>97.61904761904762</v>
      </c>
      <c r="V167" s="328">
        <f t="shared" si="57"/>
        <v>104.76190476190476</v>
      </c>
      <c r="W167" s="328">
        <f t="shared" si="58"/>
        <v>109.52380952380952</v>
      </c>
      <c r="X167" s="328">
        <f t="shared" si="59"/>
        <v>119.04761904761905</v>
      </c>
      <c r="Y167" s="328">
        <f t="shared" si="60"/>
        <v>117.85714285714286</v>
      </c>
      <c r="Z167" s="328">
        <f t="shared" si="61"/>
        <v>117.85714285714286</v>
      </c>
      <c r="AA167" s="328">
        <f t="shared" si="62"/>
        <v>127.38095238095238</v>
      </c>
      <c r="AB167" s="328">
        <f t="shared" si="62"/>
        <v>130.95238095238096</v>
      </c>
      <c r="AC167" s="328">
        <f t="shared" si="62"/>
        <v>125</v>
      </c>
      <c r="AD167" s="328">
        <f t="shared" si="62"/>
        <v>135.71428571428572</v>
      </c>
      <c r="AE167" s="328">
        <f t="shared" si="78"/>
        <v>130.95238095238096</v>
      </c>
      <c r="AF167" s="328">
        <f t="shared" si="79"/>
        <v>132.14285714285714</v>
      </c>
      <c r="AG167" s="329">
        <f t="shared" si="79"/>
        <v>133.33333333333334</v>
      </c>
      <c r="AH167" s="772"/>
      <c r="AI167" s="773"/>
      <c r="AJ167" s="773"/>
      <c r="AK167" s="773"/>
      <c r="AL167" s="773"/>
      <c r="AM167" s="773"/>
      <c r="AN167" s="773"/>
      <c r="AO167" s="773"/>
      <c r="AP167" s="773"/>
      <c r="AQ167" s="773"/>
      <c r="AR167" s="773"/>
      <c r="AS167" s="773"/>
      <c r="AT167" s="773"/>
      <c r="AU167" s="773"/>
      <c r="AV167" s="774"/>
    </row>
    <row r="168" spans="2:48" ht="15" customHeight="1" x14ac:dyDescent="0.3">
      <c r="B168" s="905" t="s">
        <v>44</v>
      </c>
      <c r="C168" s="1" t="s">
        <v>2</v>
      </c>
      <c r="D168" s="741">
        <v>918</v>
      </c>
      <c r="E168" s="741">
        <v>926</v>
      </c>
      <c r="F168" s="741">
        <v>967</v>
      </c>
      <c r="G168" s="741">
        <v>963</v>
      </c>
      <c r="H168" s="741">
        <v>975</v>
      </c>
      <c r="I168" s="741">
        <v>995</v>
      </c>
      <c r="J168" s="741">
        <v>1014</v>
      </c>
      <c r="K168" s="741">
        <v>1013</v>
      </c>
      <c r="L168" s="741">
        <v>1027</v>
      </c>
      <c r="M168" s="741">
        <v>1040</v>
      </c>
      <c r="N168" s="741">
        <v>1049</v>
      </c>
      <c r="O168" s="741">
        <v>1053</v>
      </c>
      <c r="P168" s="740">
        <v>1074</v>
      </c>
      <c r="Q168" s="742">
        <v>1090</v>
      </c>
      <c r="R168" s="742">
        <v>1098</v>
      </c>
      <c r="S168" s="143">
        <f>100</f>
        <v>100</v>
      </c>
      <c r="T168" s="328">
        <f t="shared" si="55"/>
        <v>100.87145969498911</v>
      </c>
      <c r="U168" s="328">
        <f t="shared" si="56"/>
        <v>105.33769063180829</v>
      </c>
      <c r="V168" s="328">
        <f t="shared" si="57"/>
        <v>104.90196078431373</v>
      </c>
      <c r="W168" s="328">
        <f t="shared" si="58"/>
        <v>106.20915032679738</v>
      </c>
      <c r="X168" s="328">
        <f t="shared" si="59"/>
        <v>108.38779956427015</v>
      </c>
      <c r="Y168" s="328">
        <f t="shared" si="60"/>
        <v>110.45751633986929</v>
      </c>
      <c r="Z168" s="328">
        <f t="shared" si="61"/>
        <v>110.34858387799564</v>
      </c>
      <c r="AA168" s="328">
        <f t="shared" si="62"/>
        <v>111.87363834422658</v>
      </c>
      <c r="AB168" s="328">
        <f t="shared" si="62"/>
        <v>113.28976034858388</v>
      </c>
      <c r="AC168" s="328">
        <f t="shared" si="62"/>
        <v>114.27015250544662</v>
      </c>
      <c r="AD168" s="328">
        <f t="shared" si="62"/>
        <v>114.70588235294117</v>
      </c>
      <c r="AE168" s="328">
        <f t="shared" si="78"/>
        <v>116.99346405228758</v>
      </c>
      <c r="AF168" s="328">
        <f t="shared" si="79"/>
        <v>118.73638344226579</v>
      </c>
      <c r="AG168" s="329">
        <f t="shared" si="79"/>
        <v>119.6078431372549</v>
      </c>
      <c r="AH168" s="768">
        <v>1</v>
      </c>
      <c r="AI168" s="769">
        <v>1</v>
      </c>
      <c r="AJ168" s="769">
        <v>1</v>
      </c>
      <c r="AK168" s="769">
        <v>1</v>
      </c>
      <c r="AL168" s="769">
        <v>1</v>
      </c>
      <c r="AM168" s="769">
        <v>1</v>
      </c>
      <c r="AN168" s="769">
        <v>1</v>
      </c>
      <c r="AO168" s="769">
        <v>1</v>
      </c>
      <c r="AP168" s="769">
        <v>1</v>
      </c>
      <c r="AQ168" s="769">
        <v>1</v>
      </c>
      <c r="AR168" s="769">
        <v>1</v>
      </c>
      <c r="AS168" s="769">
        <v>1</v>
      </c>
      <c r="AT168" s="769">
        <v>2</v>
      </c>
      <c r="AU168" s="769">
        <v>6</v>
      </c>
      <c r="AV168" s="771">
        <v>7</v>
      </c>
    </row>
    <row r="169" spans="2:48" ht="14.4" x14ac:dyDescent="0.3">
      <c r="B169" s="905"/>
      <c r="C169" s="1" t="s">
        <v>3</v>
      </c>
      <c r="D169" s="741">
        <v>119</v>
      </c>
      <c r="E169" s="741">
        <v>103</v>
      </c>
      <c r="F169" s="741">
        <v>96</v>
      </c>
      <c r="G169" s="741">
        <v>91</v>
      </c>
      <c r="H169" s="741">
        <v>96</v>
      </c>
      <c r="I169" s="741">
        <v>84</v>
      </c>
      <c r="J169" s="741">
        <v>83</v>
      </c>
      <c r="K169" s="741">
        <v>87</v>
      </c>
      <c r="L169" s="741">
        <v>89</v>
      </c>
      <c r="M169" s="741">
        <v>93</v>
      </c>
      <c r="N169" s="741">
        <v>95</v>
      </c>
      <c r="O169" s="741">
        <v>103</v>
      </c>
      <c r="P169" s="740">
        <v>95</v>
      </c>
      <c r="Q169" s="742">
        <v>95</v>
      </c>
      <c r="R169" s="742">
        <v>94</v>
      </c>
      <c r="S169" s="143">
        <f>100</f>
        <v>100</v>
      </c>
      <c r="T169" s="328">
        <f t="shared" si="55"/>
        <v>86.554621848739501</v>
      </c>
      <c r="U169" s="328">
        <f t="shared" si="56"/>
        <v>80.672268907563023</v>
      </c>
      <c r="V169" s="328">
        <f t="shared" si="57"/>
        <v>76.470588235294116</v>
      </c>
      <c r="W169" s="328">
        <f t="shared" si="58"/>
        <v>80.672268907563023</v>
      </c>
      <c r="X169" s="328">
        <f t="shared" si="59"/>
        <v>70.588235294117652</v>
      </c>
      <c r="Y169" s="328">
        <f t="shared" si="60"/>
        <v>69.747899159663859</v>
      </c>
      <c r="Z169" s="328">
        <f t="shared" si="61"/>
        <v>73.109243697478988</v>
      </c>
      <c r="AA169" s="328">
        <f t="shared" si="62"/>
        <v>74.789915966386559</v>
      </c>
      <c r="AB169" s="328">
        <f t="shared" si="62"/>
        <v>78.151260504201687</v>
      </c>
      <c r="AC169" s="328">
        <f t="shared" si="62"/>
        <v>79.831932773109244</v>
      </c>
      <c r="AD169" s="328">
        <f t="shared" si="62"/>
        <v>86.554621848739501</v>
      </c>
      <c r="AE169" s="328">
        <f t="shared" si="78"/>
        <v>79.831932773109244</v>
      </c>
      <c r="AF169" s="328">
        <f t="shared" si="79"/>
        <v>79.831932773109244</v>
      </c>
      <c r="AG169" s="329">
        <f t="shared" si="79"/>
        <v>78.991596638655466</v>
      </c>
      <c r="AH169" s="768">
        <v>1</v>
      </c>
      <c r="AI169" s="769">
        <v>1</v>
      </c>
      <c r="AJ169" s="769">
        <v>1</v>
      </c>
      <c r="AK169" s="769">
        <v>1</v>
      </c>
      <c r="AL169" s="769">
        <v>1</v>
      </c>
      <c r="AM169" s="769">
        <v>1</v>
      </c>
      <c r="AN169" s="769">
        <v>1</v>
      </c>
      <c r="AO169" s="769">
        <v>1</v>
      </c>
      <c r="AP169" s="769">
        <v>1</v>
      </c>
      <c r="AQ169" s="769">
        <v>1</v>
      </c>
      <c r="AR169" s="769">
        <v>1</v>
      </c>
      <c r="AS169" s="769">
        <v>1</v>
      </c>
      <c r="AT169" s="769">
        <v>2</v>
      </c>
      <c r="AU169" s="769">
        <v>6</v>
      </c>
      <c r="AV169" s="771">
        <v>7</v>
      </c>
    </row>
    <row r="170" spans="2:48" ht="14.4" x14ac:dyDescent="0.3">
      <c r="B170" s="905"/>
      <c r="C170" s="1" t="s">
        <v>4</v>
      </c>
      <c r="D170" s="741">
        <v>32</v>
      </c>
      <c r="E170" s="741">
        <v>30</v>
      </c>
      <c r="F170" s="741">
        <v>26</v>
      </c>
      <c r="G170" s="741">
        <v>25</v>
      </c>
      <c r="H170" s="741">
        <v>20</v>
      </c>
      <c r="I170" s="741">
        <v>19</v>
      </c>
      <c r="J170" s="741">
        <v>15</v>
      </c>
      <c r="K170" s="741">
        <v>14</v>
      </c>
      <c r="L170" s="741">
        <v>13</v>
      </c>
      <c r="M170" s="741">
        <v>11</v>
      </c>
      <c r="N170" s="741">
        <v>11</v>
      </c>
      <c r="O170" s="741">
        <v>10</v>
      </c>
      <c r="P170" s="740">
        <v>10</v>
      </c>
      <c r="Q170" s="742">
        <v>10</v>
      </c>
      <c r="R170" s="742">
        <v>10</v>
      </c>
      <c r="S170" s="143">
        <f>100</f>
        <v>100</v>
      </c>
      <c r="T170" s="328">
        <f t="shared" si="55"/>
        <v>93.75</v>
      </c>
      <c r="U170" s="328">
        <f t="shared" si="56"/>
        <v>81.25</v>
      </c>
      <c r="V170" s="328">
        <f t="shared" si="57"/>
        <v>78.125</v>
      </c>
      <c r="W170" s="328">
        <f t="shared" si="58"/>
        <v>62.5</v>
      </c>
      <c r="X170" s="328">
        <f t="shared" si="59"/>
        <v>59.375</v>
      </c>
      <c r="Y170" s="328">
        <f t="shared" si="60"/>
        <v>46.875</v>
      </c>
      <c r="Z170" s="328">
        <f t="shared" si="61"/>
        <v>43.75</v>
      </c>
      <c r="AA170" s="328">
        <f t="shared" si="62"/>
        <v>40.625</v>
      </c>
      <c r="AB170" s="328">
        <f t="shared" si="62"/>
        <v>34.375</v>
      </c>
      <c r="AC170" s="328">
        <f t="shared" si="62"/>
        <v>34.375</v>
      </c>
      <c r="AD170" s="328">
        <f t="shared" si="62"/>
        <v>31.25</v>
      </c>
      <c r="AE170" s="328">
        <f t="shared" si="78"/>
        <v>31.25</v>
      </c>
      <c r="AF170" s="328">
        <f t="shared" si="79"/>
        <v>31.25</v>
      </c>
      <c r="AG170" s="329">
        <f t="shared" si="79"/>
        <v>31.25</v>
      </c>
      <c r="AH170" s="768">
        <v>1</v>
      </c>
      <c r="AI170" s="769">
        <v>1</v>
      </c>
      <c r="AJ170" s="769">
        <v>1</v>
      </c>
      <c r="AK170" s="769">
        <v>1</v>
      </c>
      <c r="AL170" s="769">
        <v>1</v>
      </c>
      <c r="AM170" s="769">
        <v>1</v>
      </c>
      <c r="AN170" s="769">
        <v>1</v>
      </c>
      <c r="AO170" s="769">
        <v>1</v>
      </c>
      <c r="AP170" s="769">
        <v>1</v>
      </c>
      <c r="AQ170" s="769">
        <v>1</v>
      </c>
      <c r="AR170" s="769">
        <v>1</v>
      </c>
      <c r="AS170" s="769">
        <v>1</v>
      </c>
      <c r="AT170" s="769">
        <v>2</v>
      </c>
      <c r="AU170" s="769">
        <v>6</v>
      </c>
      <c r="AV170" s="771">
        <v>7</v>
      </c>
    </row>
    <row r="171" spans="2:48" ht="14.4" x14ac:dyDescent="0.3">
      <c r="B171" s="905"/>
      <c r="C171" s="1" t="s">
        <v>5</v>
      </c>
      <c r="D171" s="741">
        <v>11</v>
      </c>
      <c r="E171" s="741">
        <v>6</v>
      </c>
      <c r="F171" s="741">
        <v>5</v>
      </c>
      <c r="G171" s="741">
        <v>3</v>
      </c>
      <c r="H171" s="741">
        <v>2</v>
      </c>
      <c r="I171" s="741">
        <v>1</v>
      </c>
      <c r="J171" s="741">
        <v>2</v>
      </c>
      <c r="K171" s="741">
        <v>2</v>
      </c>
      <c r="L171" s="741">
        <v>2</v>
      </c>
      <c r="M171" s="741">
        <v>2</v>
      </c>
      <c r="N171" s="741">
        <v>3</v>
      </c>
      <c r="O171" s="741">
        <v>3</v>
      </c>
      <c r="P171" s="740">
        <v>3</v>
      </c>
      <c r="Q171" s="742">
        <v>3</v>
      </c>
      <c r="R171" s="742">
        <v>3</v>
      </c>
      <c r="S171" s="143">
        <f>100</f>
        <v>100</v>
      </c>
      <c r="T171" s="328">
        <f t="shared" si="55"/>
        <v>54.545454545454547</v>
      </c>
      <c r="U171" s="328">
        <f t="shared" si="56"/>
        <v>45.454545454545453</v>
      </c>
      <c r="V171" s="328">
        <f t="shared" si="57"/>
        <v>27.272727272727273</v>
      </c>
      <c r="W171" s="328">
        <f t="shared" si="58"/>
        <v>18.181818181818183</v>
      </c>
      <c r="X171" s="328">
        <f t="shared" si="59"/>
        <v>9.0909090909090917</v>
      </c>
      <c r="Y171" s="328">
        <f t="shared" si="60"/>
        <v>18.181818181818183</v>
      </c>
      <c r="Z171" s="328">
        <f t="shared" si="61"/>
        <v>18.181818181818183</v>
      </c>
      <c r="AA171" s="328">
        <f t="shared" si="62"/>
        <v>18.181818181818183</v>
      </c>
      <c r="AB171" s="328">
        <f t="shared" si="62"/>
        <v>18.181818181818183</v>
      </c>
      <c r="AC171" s="328">
        <f t="shared" si="62"/>
        <v>27.272727272727273</v>
      </c>
      <c r="AD171" s="328">
        <f t="shared" si="62"/>
        <v>27.272727272727273</v>
      </c>
      <c r="AE171" s="328">
        <f t="shared" si="78"/>
        <v>27.272727272727273</v>
      </c>
      <c r="AF171" s="328">
        <f t="shared" si="79"/>
        <v>27.272727272727273</v>
      </c>
      <c r="AG171" s="329">
        <f t="shared" si="79"/>
        <v>27.272727272727273</v>
      </c>
      <c r="AH171" s="768">
        <v>1</v>
      </c>
      <c r="AI171" s="769">
        <v>1</v>
      </c>
      <c r="AJ171" s="769">
        <v>1</v>
      </c>
      <c r="AK171" s="769">
        <v>1</v>
      </c>
      <c r="AL171" s="769">
        <v>1</v>
      </c>
      <c r="AM171" s="769">
        <v>1</v>
      </c>
      <c r="AN171" s="769">
        <v>1</v>
      </c>
      <c r="AO171" s="769">
        <v>1</v>
      </c>
      <c r="AP171" s="769">
        <v>1</v>
      </c>
      <c r="AQ171" s="769">
        <v>1</v>
      </c>
      <c r="AR171" s="769">
        <v>1</v>
      </c>
      <c r="AS171" s="769">
        <v>1</v>
      </c>
      <c r="AT171" s="769">
        <v>2</v>
      </c>
      <c r="AU171" s="769">
        <v>6</v>
      </c>
      <c r="AV171" s="771">
        <v>7</v>
      </c>
    </row>
    <row r="172" spans="2:48" ht="14.4" x14ac:dyDescent="0.3">
      <c r="B172" s="905"/>
      <c r="C172" s="1" t="s">
        <v>6</v>
      </c>
      <c r="D172" s="741">
        <v>1080</v>
      </c>
      <c r="E172" s="741">
        <v>1065</v>
      </c>
      <c r="F172" s="741">
        <v>1094</v>
      </c>
      <c r="G172" s="741">
        <v>1082</v>
      </c>
      <c r="H172" s="741">
        <v>1093</v>
      </c>
      <c r="I172" s="741">
        <v>1099</v>
      </c>
      <c r="J172" s="741">
        <v>1114</v>
      </c>
      <c r="K172" s="741">
        <v>1116</v>
      </c>
      <c r="L172" s="741">
        <v>1131</v>
      </c>
      <c r="M172" s="741">
        <v>1146</v>
      </c>
      <c r="N172" s="741">
        <v>1158</v>
      </c>
      <c r="O172" s="741">
        <v>1169</v>
      </c>
      <c r="P172" s="740">
        <v>1182</v>
      </c>
      <c r="Q172" s="742">
        <v>1198</v>
      </c>
      <c r="R172" s="742">
        <v>1205</v>
      </c>
      <c r="S172" s="143">
        <f>100</f>
        <v>100</v>
      </c>
      <c r="T172" s="328">
        <f t="shared" si="55"/>
        <v>98.611111111111114</v>
      </c>
      <c r="U172" s="328">
        <f t="shared" si="56"/>
        <v>101.29629629629629</v>
      </c>
      <c r="V172" s="328">
        <f t="shared" si="57"/>
        <v>100.18518518518519</v>
      </c>
      <c r="W172" s="328">
        <f t="shared" si="58"/>
        <v>101.20370370370371</v>
      </c>
      <c r="X172" s="328">
        <f t="shared" si="59"/>
        <v>101.75925925925925</v>
      </c>
      <c r="Y172" s="328">
        <f t="shared" si="60"/>
        <v>103.14814814814815</v>
      </c>
      <c r="Z172" s="328">
        <f t="shared" si="61"/>
        <v>103.33333333333333</v>
      </c>
      <c r="AA172" s="328">
        <f t="shared" si="62"/>
        <v>104.72222222222223</v>
      </c>
      <c r="AB172" s="328">
        <f t="shared" si="62"/>
        <v>106.11111111111111</v>
      </c>
      <c r="AC172" s="328">
        <f t="shared" si="62"/>
        <v>107.22222222222223</v>
      </c>
      <c r="AD172" s="328">
        <f t="shared" si="62"/>
        <v>108.24074074074075</v>
      </c>
      <c r="AE172" s="328">
        <f t="shared" si="78"/>
        <v>109.44444444444444</v>
      </c>
      <c r="AF172" s="328">
        <f t="shared" si="79"/>
        <v>110.92592592592592</v>
      </c>
      <c r="AG172" s="329">
        <f t="shared" si="79"/>
        <v>111.57407407407408</v>
      </c>
      <c r="AH172" s="768">
        <v>1</v>
      </c>
      <c r="AI172" s="769">
        <v>1</v>
      </c>
      <c r="AJ172" s="769">
        <v>1</v>
      </c>
      <c r="AK172" s="769">
        <v>1</v>
      </c>
      <c r="AL172" s="769">
        <v>1</v>
      </c>
      <c r="AM172" s="769">
        <v>1</v>
      </c>
      <c r="AN172" s="769">
        <v>1</v>
      </c>
      <c r="AO172" s="769">
        <v>1</v>
      </c>
      <c r="AP172" s="769">
        <v>1</v>
      </c>
      <c r="AQ172" s="769">
        <v>1</v>
      </c>
      <c r="AR172" s="769">
        <v>1</v>
      </c>
      <c r="AS172" s="769">
        <v>1</v>
      </c>
      <c r="AT172" s="769">
        <v>2</v>
      </c>
      <c r="AU172" s="769">
        <v>6</v>
      </c>
      <c r="AV172" s="771">
        <v>7</v>
      </c>
    </row>
    <row r="173" spans="2:48" ht="14.4" x14ac:dyDescent="0.3">
      <c r="B173" s="906"/>
      <c r="C173" s="8" t="s">
        <v>7</v>
      </c>
      <c r="D173">
        <v>1069</v>
      </c>
      <c r="E173">
        <v>1059</v>
      </c>
      <c r="F173">
        <v>1089</v>
      </c>
      <c r="G173">
        <v>1079</v>
      </c>
      <c r="H173">
        <v>1091</v>
      </c>
      <c r="I173">
        <v>1098</v>
      </c>
      <c r="J173">
        <v>1112</v>
      </c>
      <c r="K173">
        <v>1114</v>
      </c>
      <c r="L173">
        <v>1129</v>
      </c>
      <c r="M173">
        <v>1144</v>
      </c>
      <c r="N173">
        <v>1155</v>
      </c>
      <c r="O173">
        <v>1166</v>
      </c>
      <c r="P173">
        <v>1179</v>
      </c>
      <c r="Q173">
        <v>1195</v>
      </c>
      <c r="R173">
        <v>1202</v>
      </c>
      <c r="S173" s="143">
        <f>100</f>
        <v>100</v>
      </c>
      <c r="T173" s="328">
        <f t="shared" si="55"/>
        <v>99.064546304957901</v>
      </c>
      <c r="U173" s="328">
        <f t="shared" si="56"/>
        <v>101.87090739008418</v>
      </c>
      <c r="V173" s="328">
        <f t="shared" si="57"/>
        <v>100.9354536950421</v>
      </c>
      <c r="W173" s="328">
        <f t="shared" si="58"/>
        <v>102.05799812909261</v>
      </c>
      <c r="X173" s="328">
        <f t="shared" si="59"/>
        <v>102.71281571562207</v>
      </c>
      <c r="Y173" s="328">
        <f t="shared" si="60"/>
        <v>104.02245088868101</v>
      </c>
      <c r="Z173" s="328">
        <f t="shared" si="61"/>
        <v>104.20954162768943</v>
      </c>
      <c r="AA173" s="328">
        <f t="shared" si="62"/>
        <v>105.61272217025257</v>
      </c>
      <c r="AB173" s="328">
        <f t="shared" si="62"/>
        <v>107.01590271281572</v>
      </c>
      <c r="AC173" s="328">
        <f t="shared" si="62"/>
        <v>108.04490177736201</v>
      </c>
      <c r="AD173" s="328">
        <f t="shared" si="62"/>
        <v>109.07390084190833</v>
      </c>
      <c r="AE173" s="328">
        <f t="shared" si="78"/>
        <v>110.28999064546305</v>
      </c>
      <c r="AF173" s="328">
        <f t="shared" si="79"/>
        <v>111.7867165575304</v>
      </c>
      <c r="AG173" s="329">
        <f t="shared" si="79"/>
        <v>112.44153414405987</v>
      </c>
      <c r="AH173" s="772"/>
      <c r="AI173" s="773"/>
      <c r="AJ173" s="773"/>
      <c r="AK173" s="773"/>
      <c r="AL173" s="773"/>
      <c r="AM173" s="773"/>
      <c r="AN173" s="773"/>
      <c r="AO173" s="773"/>
      <c r="AP173" s="773"/>
      <c r="AQ173" s="773"/>
      <c r="AR173" s="773"/>
      <c r="AS173" s="773"/>
      <c r="AT173" s="773"/>
      <c r="AU173" s="773"/>
      <c r="AV173" s="774"/>
    </row>
    <row r="174" spans="2:48" ht="15" customHeight="1" x14ac:dyDescent="0.3">
      <c r="B174" s="905" t="s">
        <v>45</v>
      </c>
      <c r="C174" s="1" t="s">
        <v>2</v>
      </c>
      <c r="D174" s="741">
        <v>729</v>
      </c>
      <c r="E174" s="741">
        <v>780</v>
      </c>
      <c r="F174" s="741">
        <v>784</v>
      </c>
      <c r="G174" s="741">
        <v>754</v>
      </c>
      <c r="H174" s="741">
        <v>737</v>
      </c>
      <c r="I174" s="741">
        <v>745</v>
      </c>
      <c r="J174" s="741">
        <v>772</v>
      </c>
      <c r="K174" s="741">
        <v>766</v>
      </c>
      <c r="L174" s="741">
        <v>767</v>
      </c>
      <c r="M174" s="741">
        <v>786</v>
      </c>
      <c r="N174" s="741">
        <v>785</v>
      </c>
      <c r="O174" s="741">
        <v>786</v>
      </c>
      <c r="P174" s="740">
        <v>766</v>
      </c>
      <c r="Q174" s="742">
        <v>776</v>
      </c>
      <c r="R174" s="742">
        <v>782</v>
      </c>
      <c r="S174" s="143">
        <f>100</f>
        <v>100</v>
      </c>
      <c r="T174" s="328">
        <f t="shared" si="55"/>
        <v>106.99588477366255</v>
      </c>
      <c r="U174" s="328">
        <f t="shared" si="56"/>
        <v>107.5445816186557</v>
      </c>
      <c r="V174" s="328">
        <f t="shared" si="57"/>
        <v>103.42935528120714</v>
      </c>
      <c r="W174" s="328">
        <f t="shared" si="58"/>
        <v>101.09739368998628</v>
      </c>
      <c r="X174" s="328">
        <f t="shared" si="59"/>
        <v>102.19478737997257</v>
      </c>
      <c r="Y174" s="328">
        <f t="shared" si="60"/>
        <v>105.89849108367626</v>
      </c>
      <c r="Z174" s="328">
        <f t="shared" si="61"/>
        <v>105.07544581618656</v>
      </c>
      <c r="AA174" s="328">
        <f t="shared" si="62"/>
        <v>105.21262002743484</v>
      </c>
      <c r="AB174" s="328">
        <f t="shared" si="62"/>
        <v>107.81893004115226</v>
      </c>
      <c r="AC174" s="328">
        <f t="shared" si="62"/>
        <v>107.68175582990398</v>
      </c>
      <c r="AD174" s="328">
        <f t="shared" si="62"/>
        <v>107.81893004115226</v>
      </c>
      <c r="AE174" s="328">
        <f t="shared" si="78"/>
        <v>105.07544581618656</v>
      </c>
      <c r="AF174" s="328">
        <f t="shared" si="79"/>
        <v>106.44718792866941</v>
      </c>
      <c r="AG174" s="329">
        <f t="shared" si="79"/>
        <v>107.27023319615913</v>
      </c>
      <c r="AH174" s="768">
        <v>1</v>
      </c>
      <c r="AI174" s="769">
        <v>1</v>
      </c>
      <c r="AJ174" s="769">
        <v>1</v>
      </c>
      <c r="AK174" s="769">
        <v>1</v>
      </c>
      <c r="AL174" s="769">
        <v>1</v>
      </c>
      <c r="AM174" s="769">
        <v>1</v>
      </c>
      <c r="AN174" s="769">
        <v>1</v>
      </c>
      <c r="AO174" s="769">
        <v>1</v>
      </c>
      <c r="AP174" s="769">
        <v>1</v>
      </c>
      <c r="AQ174" s="769">
        <v>1</v>
      </c>
      <c r="AR174" s="769">
        <v>1</v>
      </c>
      <c r="AS174" s="769">
        <v>1</v>
      </c>
      <c r="AT174" s="769">
        <v>2</v>
      </c>
      <c r="AU174" s="769">
        <v>6</v>
      </c>
      <c r="AV174" s="771">
        <v>7</v>
      </c>
    </row>
    <row r="175" spans="2:48" ht="14.4" x14ac:dyDescent="0.3">
      <c r="B175" s="905"/>
      <c r="C175" s="1" t="s">
        <v>3</v>
      </c>
      <c r="D175" s="741">
        <v>35</v>
      </c>
      <c r="E175" s="741">
        <v>30</v>
      </c>
      <c r="F175" s="741">
        <v>27</v>
      </c>
      <c r="G175" s="741">
        <v>27</v>
      </c>
      <c r="H175" s="741">
        <v>25</v>
      </c>
      <c r="I175" s="741">
        <v>22</v>
      </c>
      <c r="J175" s="741">
        <v>22</v>
      </c>
      <c r="K175" s="741">
        <v>25</v>
      </c>
      <c r="L175" s="741">
        <v>23</v>
      </c>
      <c r="M175" s="741">
        <v>27</v>
      </c>
      <c r="N175" s="741">
        <v>28</v>
      </c>
      <c r="O175" s="741">
        <v>31</v>
      </c>
      <c r="P175" s="740">
        <v>33</v>
      </c>
      <c r="Q175" s="742">
        <v>33</v>
      </c>
      <c r="R175" s="742">
        <v>33</v>
      </c>
      <c r="S175" s="143">
        <f>100</f>
        <v>100</v>
      </c>
      <c r="T175" s="328">
        <f t="shared" si="55"/>
        <v>85.714285714285708</v>
      </c>
      <c r="U175" s="328">
        <f t="shared" si="56"/>
        <v>77.142857142857139</v>
      </c>
      <c r="V175" s="328">
        <f t="shared" si="57"/>
        <v>77.142857142857139</v>
      </c>
      <c r="W175" s="328">
        <f t="shared" si="58"/>
        <v>71.428571428571431</v>
      </c>
      <c r="X175" s="328">
        <f t="shared" si="59"/>
        <v>62.857142857142854</v>
      </c>
      <c r="Y175" s="328">
        <f t="shared" si="60"/>
        <v>62.857142857142854</v>
      </c>
      <c r="Z175" s="328">
        <f t="shared" si="61"/>
        <v>71.428571428571431</v>
      </c>
      <c r="AA175" s="328">
        <f t="shared" si="62"/>
        <v>65.714285714285708</v>
      </c>
      <c r="AB175" s="328">
        <f t="shared" si="62"/>
        <v>77.142857142857139</v>
      </c>
      <c r="AC175" s="328">
        <f t="shared" si="62"/>
        <v>80</v>
      </c>
      <c r="AD175" s="328">
        <f t="shared" si="62"/>
        <v>88.571428571428569</v>
      </c>
      <c r="AE175" s="328">
        <f t="shared" si="78"/>
        <v>94.285714285714292</v>
      </c>
      <c r="AF175" s="328">
        <f t="shared" si="79"/>
        <v>94.285714285714292</v>
      </c>
      <c r="AG175" s="329">
        <f t="shared" si="79"/>
        <v>94.285714285714292</v>
      </c>
      <c r="AH175" s="768">
        <v>1</v>
      </c>
      <c r="AI175" s="769">
        <v>1</v>
      </c>
      <c r="AJ175" s="769">
        <v>1</v>
      </c>
      <c r="AK175" s="769">
        <v>1</v>
      </c>
      <c r="AL175" s="769">
        <v>1</v>
      </c>
      <c r="AM175" s="769">
        <v>1</v>
      </c>
      <c r="AN175" s="769">
        <v>1</v>
      </c>
      <c r="AO175" s="769">
        <v>1</v>
      </c>
      <c r="AP175" s="769">
        <v>1</v>
      </c>
      <c r="AQ175" s="769">
        <v>1</v>
      </c>
      <c r="AR175" s="769">
        <v>1</v>
      </c>
      <c r="AS175" s="769">
        <v>1</v>
      </c>
      <c r="AT175" s="769">
        <v>2</v>
      </c>
      <c r="AU175" s="769">
        <v>6</v>
      </c>
      <c r="AV175" s="771">
        <v>7</v>
      </c>
    </row>
    <row r="176" spans="2:48" ht="14.4" x14ac:dyDescent="0.3">
      <c r="B176" s="905"/>
      <c r="C176" s="1" t="s">
        <v>4</v>
      </c>
      <c r="D176" s="741">
        <v>11</v>
      </c>
      <c r="E176" s="741">
        <v>10</v>
      </c>
      <c r="F176" s="741">
        <v>12</v>
      </c>
      <c r="G176" s="741">
        <v>12</v>
      </c>
      <c r="H176" s="741">
        <v>11</v>
      </c>
      <c r="I176" s="741">
        <v>12</v>
      </c>
      <c r="J176" s="741">
        <v>12</v>
      </c>
      <c r="K176" s="741">
        <v>12</v>
      </c>
      <c r="L176" s="741">
        <v>12</v>
      </c>
      <c r="M176" s="741">
        <v>12</v>
      </c>
      <c r="N176" s="741">
        <v>12</v>
      </c>
      <c r="O176" s="741">
        <v>12</v>
      </c>
      <c r="P176" s="740">
        <v>13</v>
      </c>
      <c r="Q176" s="742">
        <v>13</v>
      </c>
      <c r="R176" s="742">
        <v>13</v>
      </c>
      <c r="S176" s="143">
        <f>100</f>
        <v>100</v>
      </c>
      <c r="T176" s="328">
        <f t="shared" si="55"/>
        <v>90.909090909090907</v>
      </c>
      <c r="U176" s="328">
        <f t="shared" si="56"/>
        <v>109.09090909090909</v>
      </c>
      <c r="V176" s="328">
        <f t="shared" si="57"/>
        <v>109.09090909090909</v>
      </c>
      <c r="W176" s="328">
        <f t="shared" si="58"/>
        <v>100</v>
      </c>
      <c r="X176" s="328">
        <f t="shared" si="59"/>
        <v>109.09090909090909</v>
      </c>
      <c r="Y176" s="328">
        <f t="shared" si="60"/>
        <v>109.09090909090909</v>
      </c>
      <c r="Z176" s="328">
        <f t="shared" si="61"/>
        <v>109.09090909090909</v>
      </c>
      <c r="AA176" s="328">
        <f t="shared" si="62"/>
        <v>109.09090909090909</v>
      </c>
      <c r="AB176" s="328">
        <f t="shared" si="62"/>
        <v>109.09090909090909</v>
      </c>
      <c r="AC176" s="328">
        <f t="shared" si="62"/>
        <v>109.09090909090909</v>
      </c>
      <c r="AD176" s="328">
        <f t="shared" si="62"/>
        <v>109.09090909090909</v>
      </c>
      <c r="AE176" s="328">
        <f t="shared" si="78"/>
        <v>118.18181818181819</v>
      </c>
      <c r="AF176" s="328">
        <f t="shared" si="79"/>
        <v>118.18181818181819</v>
      </c>
      <c r="AG176" s="329">
        <f t="shared" si="79"/>
        <v>118.18181818181819</v>
      </c>
      <c r="AH176" s="768">
        <v>1</v>
      </c>
      <c r="AI176" s="769">
        <v>1</v>
      </c>
      <c r="AJ176" s="769">
        <v>1</v>
      </c>
      <c r="AK176" s="769">
        <v>1</v>
      </c>
      <c r="AL176" s="769">
        <v>1</v>
      </c>
      <c r="AM176" s="769">
        <v>1</v>
      </c>
      <c r="AN176" s="769">
        <v>1</v>
      </c>
      <c r="AO176" s="769">
        <v>1</v>
      </c>
      <c r="AP176" s="769">
        <v>1</v>
      </c>
      <c r="AQ176" s="769">
        <v>1</v>
      </c>
      <c r="AR176" s="769">
        <v>1</v>
      </c>
      <c r="AS176" s="769">
        <v>1</v>
      </c>
      <c r="AT176" s="769">
        <v>2</v>
      </c>
      <c r="AU176" s="769">
        <v>6</v>
      </c>
      <c r="AV176" s="771">
        <v>7</v>
      </c>
    </row>
    <row r="177" spans="2:48" ht="14.4" x14ac:dyDescent="0.3">
      <c r="B177" s="905"/>
      <c r="C177" s="1" t="s">
        <v>5</v>
      </c>
      <c r="D177" s="741">
        <v>3</v>
      </c>
      <c r="E177" s="741">
        <v>3</v>
      </c>
      <c r="F177" s="741">
        <v>2</v>
      </c>
      <c r="G177" s="741">
        <v>2</v>
      </c>
      <c r="H177" s="741">
        <v>2</v>
      </c>
      <c r="I177" s="741">
        <v>2</v>
      </c>
      <c r="J177" s="741">
        <v>2</v>
      </c>
      <c r="K177" s="741">
        <v>2</v>
      </c>
      <c r="L177" s="741">
        <v>3</v>
      </c>
      <c r="M177" s="741">
        <v>3</v>
      </c>
      <c r="N177" s="741">
        <v>3</v>
      </c>
      <c r="O177" s="741">
        <v>3</v>
      </c>
      <c r="P177" s="740">
        <v>2</v>
      </c>
      <c r="Q177" s="742">
        <v>2</v>
      </c>
      <c r="R177" s="742">
        <v>2</v>
      </c>
      <c r="S177" s="143">
        <f>100</f>
        <v>100</v>
      </c>
      <c r="T177" s="328">
        <f t="shared" si="55"/>
        <v>100</v>
      </c>
      <c r="U177" s="328">
        <f t="shared" si="56"/>
        <v>66.666666666666671</v>
      </c>
      <c r="V177" s="328">
        <f t="shared" si="57"/>
        <v>66.666666666666671</v>
      </c>
      <c r="W177" s="328">
        <f t="shared" si="58"/>
        <v>66.666666666666671</v>
      </c>
      <c r="X177" s="328">
        <f t="shared" si="59"/>
        <v>66.666666666666671</v>
      </c>
      <c r="Y177" s="328">
        <f t="shared" si="60"/>
        <v>66.666666666666671</v>
      </c>
      <c r="Z177" s="328">
        <f t="shared" si="61"/>
        <v>66.666666666666671</v>
      </c>
      <c r="AA177" s="328">
        <f t="shared" si="62"/>
        <v>100</v>
      </c>
      <c r="AB177" s="328">
        <f t="shared" si="62"/>
        <v>100</v>
      </c>
      <c r="AC177" s="328">
        <f t="shared" si="62"/>
        <v>100</v>
      </c>
      <c r="AD177" s="328">
        <f t="shared" si="62"/>
        <v>100</v>
      </c>
      <c r="AE177" s="328">
        <f t="shared" si="78"/>
        <v>66.666666666666671</v>
      </c>
      <c r="AF177" s="328">
        <f t="shared" si="79"/>
        <v>66.666666666666671</v>
      </c>
      <c r="AG177" s="329">
        <f t="shared" si="79"/>
        <v>66.666666666666671</v>
      </c>
      <c r="AH177" s="768">
        <v>1</v>
      </c>
      <c r="AI177" s="769">
        <v>1</v>
      </c>
      <c r="AJ177" s="769">
        <v>1</v>
      </c>
      <c r="AK177" s="769">
        <v>1</v>
      </c>
      <c r="AL177" s="769">
        <v>1</v>
      </c>
      <c r="AM177" s="769">
        <v>1</v>
      </c>
      <c r="AN177" s="769">
        <v>1</v>
      </c>
      <c r="AO177" s="769">
        <v>1</v>
      </c>
      <c r="AP177" s="769">
        <v>1</v>
      </c>
      <c r="AQ177" s="769">
        <v>1</v>
      </c>
      <c r="AR177" s="769">
        <v>1</v>
      </c>
      <c r="AS177" s="769">
        <v>1</v>
      </c>
      <c r="AT177" s="769">
        <v>2</v>
      </c>
      <c r="AU177" s="769">
        <v>6</v>
      </c>
      <c r="AV177" s="771">
        <v>7</v>
      </c>
    </row>
    <row r="178" spans="2:48" ht="14.4" x14ac:dyDescent="0.3">
      <c r="B178" s="905"/>
      <c r="C178" s="1" t="s">
        <v>6</v>
      </c>
      <c r="D178" s="741">
        <v>778</v>
      </c>
      <c r="E178" s="741">
        <v>823</v>
      </c>
      <c r="F178" s="741">
        <v>825</v>
      </c>
      <c r="G178" s="741">
        <v>795</v>
      </c>
      <c r="H178" s="741">
        <v>775</v>
      </c>
      <c r="I178" s="741">
        <v>781</v>
      </c>
      <c r="J178" s="741">
        <v>808</v>
      </c>
      <c r="K178" s="741">
        <v>805</v>
      </c>
      <c r="L178" s="741">
        <v>805</v>
      </c>
      <c r="M178" s="741">
        <v>828</v>
      </c>
      <c r="N178" s="741">
        <v>828</v>
      </c>
      <c r="O178" s="741">
        <v>832</v>
      </c>
      <c r="P178" s="740">
        <v>814</v>
      </c>
      <c r="Q178" s="742">
        <v>824</v>
      </c>
      <c r="R178" s="742">
        <v>830</v>
      </c>
      <c r="S178" s="143">
        <f>100</f>
        <v>100</v>
      </c>
      <c r="T178" s="328">
        <f t="shared" si="55"/>
        <v>105.7840616966581</v>
      </c>
      <c r="U178" s="328">
        <f t="shared" si="56"/>
        <v>106.04113110539846</v>
      </c>
      <c r="V178" s="328">
        <f t="shared" si="57"/>
        <v>102.18508997429306</v>
      </c>
      <c r="W178" s="328">
        <f t="shared" si="58"/>
        <v>99.614395886889454</v>
      </c>
      <c r="X178" s="328">
        <f t="shared" si="59"/>
        <v>100.38560411311055</v>
      </c>
      <c r="Y178" s="328">
        <f t="shared" si="60"/>
        <v>103.8560411311054</v>
      </c>
      <c r="Z178" s="328">
        <f t="shared" si="61"/>
        <v>103.47043701799485</v>
      </c>
      <c r="AA178" s="328">
        <f t="shared" si="62"/>
        <v>103.47043701799485</v>
      </c>
      <c r="AB178" s="328">
        <f t="shared" si="62"/>
        <v>106.42673521850899</v>
      </c>
      <c r="AC178" s="328">
        <f t="shared" si="62"/>
        <v>106.42673521850899</v>
      </c>
      <c r="AD178" s="328">
        <f t="shared" si="62"/>
        <v>106.94087403598972</v>
      </c>
      <c r="AE178" s="328">
        <f t="shared" si="78"/>
        <v>104.62724935732648</v>
      </c>
      <c r="AF178" s="328">
        <f t="shared" si="79"/>
        <v>105.91259640102828</v>
      </c>
      <c r="AG178" s="329">
        <f t="shared" si="79"/>
        <v>106.68380462724936</v>
      </c>
      <c r="AH178" s="768">
        <v>1</v>
      </c>
      <c r="AI178" s="769">
        <v>1</v>
      </c>
      <c r="AJ178" s="769">
        <v>1</v>
      </c>
      <c r="AK178" s="769">
        <v>1</v>
      </c>
      <c r="AL178" s="769">
        <v>1</v>
      </c>
      <c r="AM178" s="769">
        <v>1</v>
      </c>
      <c r="AN178" s="769">
        <v>1</v>
      </c>
      <c r="AO178" s="769">
        <v>1</v>
      </c>
      <c r="AP178" s="769">
        <v>1</v>
      </c>
      <c r="AQ178" s="769">
        <v>1</v>
      </c>
      <c r="AR178" s="769">
        <v>1</v>
      </c>
      <c r="AS178" s="769">
        <v>1</v>
      </c>
      <c r="AT178" s="769">
        <v>2</v>
      </c>
      <c r="AU178" s="769">
        <v>6</v>
      </c>
      <c r="AV178" s="771">
        <v>7</v>
      </c>
    </row>
    <row r="179" spans="2:48" ht="14.4" x14ac:dyDescent="0.3">
      <c r="B179" s="906"/>
      <c r="C179" s="8" t="s">
        <v>7</v>
      </c>
      <c r="D179">
        <v>775</v>
      </c>
      <c r="E179">
        <v>820</v>
      </c>
      <c r="F179">
        <v>823</v>
      </c>
      <c r="G179">
        <v>793</v>
      </c>
      <c r="H179">
        <v>773</v>
      </c>
      <c r="I179">
        <v>779</v>
      </c>
      <c r="J179">
        <v>806</v>
      </c>
      <c r="K179">
        <v>803</v>
      </c>
      <c r="L179">
        <v>802</v>
      </c>
      <c r="M179">
        <v>825</v>
      </c>
      <c r="N179">
        <v>825</v>
      </c>
      <c r="O179">
        <v>829</v>
      </c>
      <c r="P179">
        <v>812</v>
      </c>
      <c r="Q179">
        <v>822</v>
      </c>
      <c r="R179">
        <v>828</v>
      </c>
      <c r="S179" s="143">
        <f>100</f>
        <v>100</v>
      </c>
      <c r="T179" s="328">
        <f t="shared" si="55"/>
        <v>105.80645161290323</v>
      </c>
      <c r="U179" s="328">
        <f t="shared" si="56"/>
        <v>106.19354838709677</v>
      </c>
      <c r="V179" s="328">
        <f t="shared" si="57"/>
        <v>102.3225806451613</v>
      </c>
      <c r="W179" s="328">
        <f t="shared" si="58"/>
        <v>99.741935483870961</v>
      </c>
      <c r="X179" s="328">
        <f t="shared" si="59"/>
        <v>100.51612903225806</v>
      </c>
      <c r="Y179" s="328">
        <f t="shared" si="60"/>
        <v>104</v>
      </c>
      <c r="Z179" s="328">
        <f t="shared" si="61"/>
        <v>103.61290322580645</v>
      </c>
      <c r="AA179" s="328">
        <f t="shared" si="62"/>
        <v>103.48387096774194</v>
      </c>
      <c r="AB179" s="328">
        <f t="shared" si="62"/>
        <v>106.45161290322581</v>
      </c>
      <c r="AC179" s="328">
        <f t="shared" si="62"/>
        <v>106.45161290322581</v>
      </c>
      <c r="AD179" s="328">
        <f t="shared" si="62"/>
        <v>106.96774193548387</v>
      </c>
      <c r="AE179" s="328">
        <f t="shared" si="78"/>
        <v>104.7741935483871</v>
      </c>
      <c r="AF179" s="328">
        <f t="shared" si="79"/>
        <v>106.06451612903226</v>
      </c>
      <c r="AG179" s="329">
        <f t="shared" si="79"/>
        <v>106.83870967741936</v>
      </c>
      <c r="AH179" s="772"/>
      <c r="AI179" s="773"/>
      <c r="AJ179" s="773"/>
      <c r="AK179" s="773"/>
      <c r="AL179" s="773"/>
      <c r="AM179" s="773"/>
      <c r="AN179" s="773"/>
      <c r="AO179" s="773"/>
      <c r="AP179" s="773"/>
      <c r="AQ179" s="773"/>
      <c r="AR179" s="773"/>
      <c r="AS179" s="773"/>
      <c r="AT179" s="773"/>
      <c r="AU179" s="773"/>
      <c r="AV179" s="774"/>
    </row>
    <row r="180" spans="2:48" ht="15" customHeight="1" x14ac:dyDescent="0.3">
      <c r="B180" s="905" t="s">
        <v>46</v>
      </c>
      <c r="C180" s="1" t="s">
        <v>2</v>
      </c>
      <c r="D180" s="741">
        <v>1681</v>
      </c>
      <c r="E180" s="741">
        <v>1683</v>
      </c>
      <c r="F180" s="741">
        <v>1690</v>
      </c>
      <c r="G180" s="741">
        <v>1723</v>
      </c>
      <c r="H180" s="741">
        <v>1783</v>
      </c>
      <c r="I180" s="741">
        <v>1835</v>
      </c>
      <c r="J180" s="741">
        <v>1873</v>
      </c>
      <c r="K180" s="741">
        <v>1977</v>
      </c>
      <c r="L180" s="741">
        <v>2061</v>
      </c>
      <c r="M180" s="741">
        <v>2103</v>
      </c>
      <c r="N180" s="741">
        <v>2198</v>
      </c>
      <c r="O180" s="741">
        <v>2258</v>
      </c>
      <c r="P180" s="740">
        <v>2281</v>
      </c>
      <c r="Q180" s="742">
        <v>2314</v>
      </c>
      <c r="R180" s="742">
        <v>2331</v>
      </c>
      <c r="S180" s="143">
        <f>100</f>
        <v>100</v>
      </c>
      <c r="T180" s="328">
        <f t="shared" si="55"/>
        <v>100.11897679952409</v>
      </c>
      <c r="U180" s="328">
        <f t="shared" si="56"/>
        <v>100.53539559785841</v>
      </c>
      <c r="V180" s="328">
        <f t="shared" si="57"/>
        <v>102.49851279000595</v>
      </c>
      <c r="W180" s="328">
        <f t="shared" si="58"/>
        <v>106.06781677572873</v>
      </c>
      <c r="X180" s="328">
        <f t="shared" si="59"/>
        <v>109.16121356335515</v>
      </c>
      <c r="Y180" s="328">
        <f t="shared" si="60"/>
        <v>111.42177275431291</v>
      </c>
      <c r="Z180" s="328">
        <f t="shared" si="61"/>
        <v>117.60856632956573</v>
      </c>
      <c r="AA180" s="328">
        <f t="shared" si="62"/>
        <v>122.60559190957763</v>
      </c>
      <c r="AB180" s="328">
        <f t="shared" si="62"/>
        <v>125.10410469958359</v>
      </c>
      <c r="AC180" s="328">
        <f t="shared" si="62"/>
        <v>130.75550267697798</v>
      </c>
      <c r="AD180" s="328">
        <f t="shared" si="62"/>
        <v>134.32480666270078</v>
      </c>
      <c r="AE180" s="328">
        <f t="shared" si="78"/>
        <v>135.69303985722783</v>
      </c>
      <c r="AF180" s="328">
        <f t="shared" si="79"/>
        <v>137.65615704937537</v>
      </c>
      <c r="AG180" s="329">
        <f t="shared" si="79"/>
        <v>138.66745984533017</v>
      </c>
      <c r="AH180" s="768">
        <v>1</v>
      </c>
      <c r="AI180" s="769">
        <v>1</v>
      </c>
      <c r="AJ180" s="769">
        <v>1</v>
      </c>
      <c r="AK180" s="769">
        <v>1</v>
      </c>
      <c r="AL180" s="769">
        <v>1</v>
      </c>
      <c r="AM180" s="769">
        <v>1</v>
      </c>
      <c r="AN180" s="769">
        <v>1</v>
      </c>
      <c r="AO180" s="769">
        <v>1</v>
      </c>
      <c r="AP180" s="769">
        <v>1</v>
      </c>
      <c r="AQ180" s="769">
        <v>1</v>
      </c>
      <c r="AR180" s="769">
        <v>1</v>
      </c>
      <c r="AS180" s="769">
        <v>1</v>
      </c>
      <c r="AT180" s="769">
        <v>2</v>
      </c>
      <c r="AU180" s="769">
        <v>6</v>
      </c>
      <c r="AV180" s="771">
        <v>7</v>
      </c>
    </row>
    <row r="181" spans="2:48" ht="14.4" x14ac:dyDescent="0.3">
      <c r="B181" s="905"/>
      <c r="C181" s="1" t="s">
        <v>3</v>
      </c>
      <c r="D181" s="741">
        <v>57</v>
      </c>
      <c r="E181" s="741">
        <v>49</v>
      </c>
      <c r="F181" s="741">
        <v>57</v>
      </c>
      <c r="G181" s="741">
        <v>62</v>
      </c>
      <c r="H181" s="741">
        <v>63</v>
      </c>
      <c r="I181" s="741">
        <v>86</v>
      </c>
      <c r="J181" s="741">
        <v>106</v>
      </c>
      <c r="K181" s="741">
        <v>108</v>
      </c>
      <c r="L181" s="741">
        <v>113</v>
      </c>
      <c r="M181" s="741">
        <v>114</v>
      </c>
      <c r="N181" s="741">
        <v>104</v>
      </c>
      <c r="O181" s="741">
        <v>117</v>
      </c>
      <c r="P181" s="740">
        <v>123</v>
      </c>
      <c r="Q181" s="742">
        <v>123</v>
      </c>
      <c r="R181" s="742">
        <v>122</v>
      </c>
      <c r="S181" s="143">
        <f>100</f>
        <v>100</v>
      </c>
      <c r="T181" s="328">
        <f t="shared" si="55"/>
        <v>85.964912280701753</v>
      </c>
      <c r="U181" s="328">
        <f t="shared" si="56"/>
        <v>100</v>
      </c>
      <c r="V181" s="328">
        <f t="shared" si="57"/>
        <v>108.7719298245614</v>
      </c>
      <c r="W181" s="328">
        <f t="shared" si="58"/>
        <v>110.52631578947368</v>
      </c>
      <c r="X181" s="328">
        <f t="shared" si="59"/>
        <v>150.87719298245614</v>
      </c>
      <c r="Y181" s="328">
        <f t="shared" si="60"/>
        <v>185.96491228070175</v>
      </c>
      <c r="Z181" s="328">
        <f t="shared" si="61"/>
        <v>189.47368421052633</v>
      </c>
      <c r="AA181" s="328">
        <f t="shared" si="62"/>
        <v>198.24561403508773</v>
      </c>
      <c r="AB181" s="328">
        <f t="shared" si="62"/>
        <v>200</v>
      </c>
      <c r="AC181" s="328">
        <f t="shared" si="62"/>
        <v>182.45614035087721</v>
      </c>
      <c r="AD181" s="328">
        <f t="shared" si="62"/>
        <v>205.26315789473685</v>
      </c>
      <c r="AE181" s="328">
        <f t="shared" si="78"/>
        <v>215.78947368421052</v>
      </c>
      <c r="AF181" s="328">
        <f t="shared" si="79"/>
        <v>215.78947368421052</v>
      </c>
      <c r="AG181" s="329">
        <f t="shared" si="79"/>
        <v>214.03508771929825</v>
      </c>
      <c r="AH181" s="768">
        <v>1</v>
      </c>
      <c r="AI181" s="769">
        <v>1</v>
      </c>
      <c r="AJ181" s="769">
        <v>1</v>
      </c>
      <c r="AK181" s="769">
        <v>1</v>
      </c>
      <c r="AL181" s="769">
        <v>1</v>
      </c>
      <c r="AM181" s="769">
        <v>1</v>
      </c>
      <c r="AN181" s="769">
        <v>1</v>
      </c>
      <c r="AO181" s="769">
        <v>1</v>
      </c>
      <c r="AP181" s="769">
        <v>1</v>
      </c>
      <c r="AQ181" s="769">
        <v>1</v>
      </c>
      <c r="AR181" s="769">
        <v>1</v>
      </c>
      <c r="AS181" s="769">
        <v>1</v>
      </c>
      <c r="AT181" s="769">
        <v>2</v>
      </c>
      <c r="AU181" s="769">
        <v>6</v>
      </c>
      <c r="AV181" s="771">
        <v>7</v>
      </c>
    </row>
    <row r="182" spans="2:48" ht="14.4" x14ac:dyDescent="0.3">
      <c r="B182" s="905"/>
      <c r="C182" s="1" t="s">
        <v>4</v>
      </c>
      <c r="D182" s="741">
        <v>10</v>
      </c>
      <c r="E182" s="741">
        <v>4</v>
      </c>
      <c r="F182" s="741">
        <v>5</v>
      </c>
      <c r="G182" s="741">
        <v>4</v>
      </c>
      <c r="H182" s="741">
        <v>6</v>
      </c>
      <c r="I182" s="741">
        <v>14</v>
      </c>
      <c r="J182" s="741">
        <v>12</v>
      </c>
      <c r="K182" s="741">
        <v>15</v>
      </c>
      <c r="L182" s="741">
        <v>15</v>
      </c>
      <c r="M182" s="741">
        <v>19</v>
      </c>
      <c r="N182" s="741">
        <v>20</v>
      </c>
      <c r="O182" s="741">
        <v>21</v>
      </c>
      <c r="P182" s="740">
        <v>20</v>
      </c>
      <c r="Q182" s="742">
        <v>20</v>
      </c>
      <c r="R182" s="742">
        <v>20</v>
      </c>
      <c r="S182" s="143">
        <f>100</f>
        <v>100</v>
      </c>
      <c r="T182" s="328">
        <f t="shared" si="55"/>
        <v>40</v>
      </c>
      <c r="U182" s="328">
        <f t="shared" si="56"/>
        <v>50</v>
      </c>
      <c r="V182" s="328">
        <f t="shared" si="57"/>
        <v>40</v>
      </c>
      <c r="W182" s="328">
        <f t="shared" si="58"/>
        <v>60</v>
      </c>
      <c r="X182" s="328">
        <f t="shared" si="59"/>
        <v>140</v>
      </c>
      <c r="Y182" s="328">
        <f t="shared" si="60"/>
        <v>120</v>
      </c>
      <c r="Z182" s="328">
        <f t="shared" si="61"/>
        <v>150</v>
      </c>
      <c r="AA182" s="328">
        <f t="shared" si="62"/>
        <v>150</v>
      </c>
      <c r="AB182" s="328">
        <f t="shared" si="62"/>
        <v>190</v>
      </c>
      <c r="AC182" s="328">
        <f t="shared" si="62"/>
        <v>200</v>
      </c>
      <c r="AD182" s="328">
        <f t="shared" si="62"/>
        <v>210</v>
      </c>
      <c r="AE182" s="328">
        <f t="shared" si="78"/>
        <v>200</v>
      </c>
      <c r="AF182" s="328">
        <f t="shared" si="79"/>
        <v>200</v>
      </c>
      <c r="AG182" s="329">
        <f t="shared" si="79"/>
        <v>200</v>
      </c>
      <c r="AH182" s="768">
        <v>1</v>
      </c>
      <c r="AI182" s="769">
        <v>1</v>
      </c>
      <c r="AJ182" s="769">
        <v>1</v>
      </c>
      <c r="AK182" s="769">
        <v>1</v>
      </c>
      <c r="AL182" s="769">
        <v>1</v>
      </c>
      <c r="AM182" s="769">
        <v>1</v>
      </c>
      <c r="AN182" s="769">
        <v>1</v>
      </c>
      <c r="AO182" s="769">
        <v>1</v>
      </c>
      <c r="AP182" s="769">
        <v>1</v>
      </c>
      <c r="AQ182" s="769">
        <v>1</v>
      </c>
      <c r="AR182" s="769">
        <v>1</v>
      </c>
      <c r="AS182" s="769">
        <v>1</v>
      </c>
      <c r="AT182" s="769">
        <v>2</v>
      </c>
      <c r="AU182" s="769">
        <v>6</v>
      </c>
      <c r="AV182" s="771">
        <v>7</v>
      </c>
    </row>
    <row r="183" spans="2:48" ht="14.4" x14ac:dyDescent="0.3">
      <c r="B183" s="905"/>
      <c r="C183" s="1" t="s">
        <v>5</v>
      </c>
      <c r="D183" s="741">
        <v>3</v>
      </c>
      <c r="E183" s="741">
        <v>2</v>
      </c>
      <c r="F183" s="741">
        <v>2</v>
      </c>
      <c r="G183" s="741">
        <v>3</v>
      </c>
      <c r="H183" s="741">
        <v>3</v>
      </c>
      <c r="I183" s="741">
        <v>3</v>
      </c>
      <c r="J183" s="741">
        <v>3</v>
      </c>
      <c r="K183" s="741">
        <v>3</v>
      </c>
      <c r="L183" s="741">
        <v>3</v>
      </c>
      <c r="M183" s="741">
        <v>3</v>
      </c>
      <c r="N183" s="741">
        <v>3</v>
      </c>
      <c r="O183" s="741">
        <v>2</v>
      </c>
      <c r="P183" s="740">
        <v>2</v>
      </c>
      <c r="Q183" s="742">
        <v>2</v>
      </c>
      <c r="R183" s="742">
        <v>2</v>
      </c>
      <c r="S183" s="143">
        <f>100</f>
        <v>100</v>
      </c>
      <c r="T183" s="328">
        <f t="shared" si="55"/>
        <v>66.666666666666671</v>
      </c>
      <c r="U183" s="328">
        <f t="shared" si="56"/>
        <v>66.666666666666671</v>
      </c>
      <c r="V183" s="328">
        <f t="shared" si="57"/>
        <v>100</v>
      </c>
      <c r="W183" s="328">
        <f t="shared" si="58"/>
        <v>100</v>
      </c>
      <c r="X183" s="328">
        <f t="shared" si="59"/>
        <v>100</v>
      </c>
      <c r="Y183" s="328">
        <f t="shared" si="60"/>
        <v>100</v>
      </c>
      <c r="Z183" s="328">
        <f t="shared" si="61"/>
        <v>100</v>
      </c>
      <c r="AA183" s="328">
        <f t="shared" si="62"/>
        <v>100</v>
      </c>
      <c r="AB183" s="328">
        <f t="shared" si="62"/>
        <v>100</v>
      </c>
      <c r="AC183" s="328">
        <f t="shared" si="62"/>
        <v>100</v>
      </c>
      <c r="AD183" s="328">
        <f t="shared" si="62"/>
        <v>66.666666666666671</v>
      </c>
      <c r="AE183" s="328">
        <f t="shared" si="78"/>
        <v>66.666666666666671</v>
      </c>
      <c r="AF183" s="328">
        <f t="shared" si="79"/>
        <v>66.666666666666671</v>
      </c>
      <c r="AG183" s="329">
        <f t="shared" si="79"/>
        <v>66.666666666666671</v>
      </c>
      <c r="AH183" s="768">
        <v>1</v>
      </c>
      <c r="AI183" s="769">
        <v>1</v>
      </c>
      <c r="AJ183" s="769">
        <v>1</v>
      </c>
      <c r="AK183" s="769">
        <v>1</v>
      </c>
      <c r="AL183" s="769">
        <v>1</v>
      </c>
      <c r="AM183" s="769">
        <v>1</v>
      </c>
      <c r="AN183" s="769">
        <v>1</v>
      </c>
      <c r="AO183" s="769">
        <v>1</v>
      </c>
      <c r="AP183" s="769">
        <v>1</v>
      </c>
      <c r="AQ183" s="769">
        <v>1</v>
      </c>
      <c r="AR183" s="769">
        <v>1</v>
      </c>
      <c r="AS183" s="769">
        <v>1</v>
      </c>
      <c r="AT183" s="769">
        <v>2</v>
      </c>
      <c r="AU183" s="769">
        <v>6</v>
      </c>
      <c r="AV183" s="771">
        <v>7</v>
      </c>
    </row>
    <row r="184" spans="2:48" ht="14.4" x14ac:dyDescent="0.3">
      <c r="B184" s="905"/>
      <c r="C184" s="1" t="s">
        <v>6</v>
      </c>
      <c r="D184" s="741">
        <v>1751</v>
      </c>
      <c r="E184" s="741">
        <v>1738</v>
      </c>
      <c r="F184" s="741">
        <v>1754</v>
      </c>
      <c r="G184" s="741">
        <v>1792</v>
      </c>
      <c r="H184" s="741">
        <v>1855</v>
      </c>
      <c r="I184" s="741">
        <v>1938</v>
      </c>
      <c r="J184" s="741">
        <v>1994</v>
      </c>
      <c r="K184" s="741">
        <v>2103</v>
      </c>
      <c r="L184" s="741">
        <v>2192</v>
      </c>
      <c r="M184" s="741">
        <v>2239</v>
      </c>
      <c r="N184" s="741">
        <v>2325</v>
      </c>
      <c r="O184" s="741">
        <v>2398</v>
      </c>
      <c r="P184" s="740">
        <v>2426</v>
      </c>
      <c r="Q184" s="742">
        <v>2459</v>
      </c>
      <c r="R184" s="742">
        <v>2475</v>
      </c>
      <c r="S184" s="143">
        <f>100</f>
        <v>100</v>
      </c>
      <c r="T184" s="328">
        <f t="shared" si="55"/>
        <v>99.257567104511708</v>
      </c>
      <c r="U184" s="328">
        <f t="shared" si="56"/>
        <v>100.17133066818961</v>
      </c>
      <c r="V184" s="328">
        <f t="shared" si="57"/>
        <v>102.34151913192461</v>
      </c>
      <c r="W184" s="328">
        <f t="shared" si="58"/>
        <v>105.93946316390634</v>
      </c>
      <c r="X184" s="328">
        <f t="shared" si="59"/>
        <v>110.67961165048544</v>
      </c>
      <c r="Y184" s="328">
        <f t="shared" si="60"/>
        <v>113.87778412335808</v>
      </c>
      <c r="Z184" s="328">
        <f t="shared" si="61"/>
        <v>120.10279840091377</v>
      </c>
      <c r="AA184" s="328">
        <f t="shared" si="62"/>
        <v>125.18560822387208</v>
      </c>
      <c r="AB184" s="328">
        <f t="shared" si="62"/>
        <v>127.8697886921759</v>
      </c>
      <c r="AC184" s="328">
        <f t="shared" si="62"/>
        <v>132.78126784694462</v>
      </c>
      <c r="AD184" s="328">
        <f t="shared" si="62"/>
        <v>136.95031410622502</v>
      </c>
      <c r="AE184" s="328">
        <f t="shared" si="78"/>
        <v>138.54940034266133</v>
      </c>
      <c r="AF184" s="328">
        <f t="shared" si="79"/>
        <v>140.43403769274701</v>
      </c>
      <c r="AG184" s="329">
        <f t="shared" si="79"/>
        <v>141.3478012564249</v>
      </c>
      <c r="AH184" s="768">
        <v>1</v>
      </c>
      <c r="AI184" s="769">
        <v>1</v>
      </c>
      <c r="AJ184" s="769">
        <v>1</v>
      </c>
      <c r="AK184" s="769">
        <v>1</v>
      </c>
      <c r="AL184" s="769">
        <v>1</v>
      </c>
      <c r="AM184" s="769">
        <v>1</v>
      </c>
      <c r="AN184" s="769">
        <v>1</v>
      </c>
      <c r="AO184" s="769">
        <v>1</v>
      </c>
      <c r="AP184" s="769">
        <v>1</v>
      </c>
      <c r="AQ184" s="769">
        <v>1</v>
      </c>
      <c r="AR184" s="769">
        <v>1</v>
      </c>
      <c r="AS184" s="769">
        <v>1</v>
      </c>
      <c r="AT184" s="769">
        <v>2</v>
      </c>
      <c r="AU184" s="769">
        <v>6</v>
      </c>
      <c r="AV184" s="771">
        <v>7</v>
      </c>
    </row>
    <row r="185" spans="2:48" ht="14.4" x14ac:dyDescent="0.3">
      <c r="B185" s="906"/>
      <c r="C185" s="8" t="s">
        <v>7</v>
      </c>
      <c r="D185">
        <v>1748</v>
      </c>
      <c r="E185">
        <v>1736</v>
      </c>
      <c r="F185">
        <v>1752</v>
      </c>
      <c r="G185">
        <v>1789</v>
      </c>
      <c r="H185">
        <v>1852</v>
      </c>
      <c r="I185">
        <v>1935</v>
      </c>
      <c r="J185">
        <v>1991</v>
      </c>
      <c r="K185">
        <v>2100</v>
      </c>
      <c r="L185">
        <v>2189</v>
      </c>
      <c r="M185">
        <v>2236</v>
      </c>
      <c r="N185">
        <v>2322</v>
      </c>
      <c r="O185">
        <v>2396</v>
      </c>
      <c r="P185">
        <v>2424</v>
      </c>
      <c r="Q185">
        <v>2457</v>
      </c>
      <c r="R185">
        <v>2473</v>
      </c>
      <c r="S185" s="143">
        <f>100</f>
        <v>100</v>
      </c>
      <c r="T185" s="328">
        <f t="shared" si="55"/>
        <v>99.313501144164761</v>
      </c>
      <c r="U185" s="328">
        <f t="shared" si="56"/>
        <v>100.22883295194508</v>
      </c>
      <c r="V185" s="328">
        <f t="shared" si="57"/>
        <v>102.34553775743707</v>
      </c>
      <c r="W185" s="328">
        <f t="shared" si="58"/>
        <v>105.94965675057209</v>
      </c>
      <c r="X185" s="328">
        <f t="shared" si="59"/>
        <v>110.69794050343249</v>
      </c>
      <c r="Y185" s="328">
        <f t="shared" si="60"/>
        <v>113.90160183066362</v>
      </c>
      <c r="Z185" s="328">
        <f t="shared" si="61"/>
        <v>120.13729977116705</v>
      </c>
      <c r="AA185" s="328">
        <f t="shared" si="62"/>
        <v>125.22883295194508</v>
      </c>
      <c r="AB185" s="328">
        <f t="shared" si="62"/>
        <v>127.91762013729978</v>
      </c>
      <c r="AC185" s="328">
        <f t="shared" si="62"/>
        <v>132.837528604119</v>
      </c>
      <c r="AD185" s="328">
        <f t="shared" si="62"/>
        <v>137.07093821510298</v>
      </c>
      <c r="AE185" s="328">
        <f t="shared" si="78"/>
        <v>138.67276887871853</v>
      </c>
      <c r="AF185" s="328">
        <f t="shared" si="79"/>
        <v>140.56064073226545</v>
      </c>
      <c r="AG185" s="329">
        <f t="shared" si="79"/>
        <v>141.47597254004577</v>
      </c>
      <c r="AH185" s="772"/>
      <c r="AI185" s="773"/>
      <c r="AJ185" s="773"/>
      <c r="AK185" s="773"/>
      <c r="AL185" s="773"/>
      <c r="AM185" s="773"/>
      <c r="AN185" s="773"/>
      <c r="AO185" s="773"/>
      <c r="AP185" s="773"/>
      <c r="AQ185" s="773"/>
      <c r="AR185" s="773"/>
      <c r="AS185" s="773"/>
      <c r="AT185" s="773"/>
      <c r="AU185" s="773"/>
      <c r="AV185" s="774"/>
    </row>
    <row r="186" spans="2:48" ht="15" customHeight="1" x14ac:dyDescent="0.3">
      <c r="B186" s="905" t="s">
        <v>47</v>
      </c>
      <c r="C186" s="1" t="s">
        <v>2</v>
      </c>
      <c r="D186" s="741">
        <v>382</v>
      </c>
      <c r="E186" s="741">
        <v>447</v>
      </c>
      <c r="F186" s="741">
        <v>609</v>
      </c>
      <c r="G186" s="741">
        <v>840</v>
      </c>
      <c r="H186" s="741">
        <v>1261</v>
      </c>
      <c r="I186" s="741">
        <v>1485</v>
      </c>
      <c r="J186" s="741">
        <v>1530</v>
      </c>
      <c r="K186" s="741">
        <v>1487</v>
      </c>
      <c r="L186" s="741">
        <v>1461</v>
      </c>
      <c r="M186" s="741">
        <v>1441</v>
      </c>
      <c r="N186" s="741">
        <v>1353</v>
      </c>
      <c r="O186" s="741">
        <v>1334</v>
      </c>
      <c r="P186" s="740">
        <v>1326</v>
      </c>
      <c r="Q186" s="742">
        <v>1332</v>
      </c>
      <c r="R186" s="742">
        <v>1356</v>
      </c>
      <c r="S186" s="143">
        <f>100</f>
        <v>100</v>
      </c>
      <c r="T186" s="328">
        <f t="shared" si="55"/>
        <v>117.01570680628272</v>
      </c>
      <c r="U186" s="328">
        <f t="shared" si="56"/>
        <v>159.42408376963351</v>
      </c>
      <c r="V186" s="328">
        <f t="shared" si="57"/>
        <v>219.89528795811518</v>
      </c>
      <c r="W186" s="328">
        <f t="shared" si="58"/>
        <v>330.1047120418848</v>
      </c>
      <c r="X186" s="328">
        <f t="shared" si="59"/>
        <v>388.74345549738217</v>
      </c>
      <c r="Y186" s="328">
        <f t="shared" si="60"/>
        <v>400.52356020942409</v>
      </c>
      <c r="Z186" s="328">
        <f t="shared" si="61"/>
        <v>389.26701570680626</v>
      </c>
      <c r="AA186" s="328">
        <f t="shared" si="62"/>
        <v>382.4607329842932</v>
      </c>
      <c r="AB186" s="328">
        <f t="shared" si="62"/>
        <v>377.22513089005236</v>
      </c>
      <c r="AC186" s="328">
        <f t="shared" si="62"/>
        <v>354.18848167539267</v>
      </c>
      <c r="AD186" s="328">
        <f t="shared" si="62"/>
        <v>349.21465968586386</v>
      </c>
      <c r="AE186" s="328">
        <f t="shared" si="78"/>
        <v>347.12041884816756</v>
      </c>
      <c r="AF186" s="328">
        <f t="shared" si="79"/>
        <v>348.69109947643977</v>
      </c>
      <c r="AG186" s="329">
        <f t="shared" si="79"/>
        <v>354.9738219895288</v>
      </c>
      <c r="AH186" s="768">
        <v>1</v>
      </c>
      <c r="AI186" s="769">
        <v>1</v>
      </c>
      <c r="AJ186" s="769">
        <v>1</v>
      </c>
      <c r="AK186" s="769">
        <v>1</v>
      </c>
      <c r="AL186" s="769">
        <v>1</v>
      </c>
      <c r="AM186" s="769">
        <v>1</v>
      </c>
      <c r="AN186" s="769">
        <v>1</v>
      </c>
      <c r="AO186" s="769">
        <v>1</v>
      </c>
      <c r="AP186" s="769">
        <v>1</v>
      </c>
      <c r="AQ186" s="769">
        <v>1</v>
      </c>
      <c r="AR186" s="769">
        <v>1</v>
      </c>
      <c r="AS186" s="769">
        <v>1</v>
      </c>
      <c r="AT186" s="769">
        <v>2</v>
      </c>
      <c r="AU186" s="769">
        <v>6</v>
      </c>
      <c r="AV186" s="771">
        <v>7</v>
      </c>
    </row>
    <row r="187" spans="2:48" ht="14.4" x14ac:dyDescent="0.3">
      <c r="B187" s="905"/>
      <c r="C187" s="1" t="s">
        <v>3</v>
      </c>
      <c r="D187" s="741">
        <v>15</v>
      </c>
      <c r="E187" s="741">
        <v>13</v>
      </c>
      <c r="F187" s="741">
        <v>17</v>
      </c>
      <c r="G187" s="741">
        <v>19</v>
      </c>
      <c r="H187" s="741">
        <v>20</v>
      </c>
      <c r="I187" s="741">
        <v>17</v>
      </c>
      <c r="J187" s="741">
        <v>17</v>
      </c>
      <c r="K187" s="741">
        <v>18</v>
      </c>
      <c r="L187" s="741">
        <v>17</v>
      </c>
      <c r="M187" s="741">
        <v>18</v>
      </c>
      <c r="N187" s="741">
        <v>17</v>
      </c>
      <c r="O187" s="741">
        <v>17</v>
      </c>
      <c r="P187" s="740">
        <v>13</v>
      </c>
      <c r="Q187" s="742">
        <v>13</v>
      </c>
      <c r="R187" s="742">
        <v>13</v>
      </c>
      <c r="S187" s="143">
        <f>100</f>
        <v>100</v>
      </c>
      <c r="T187" s="328">
        <f t="shared" si="55"/>
        <v>86.666666666666671</v>
      </c>
      <c r="U187" s="328">
        <f t="shared" si="56"/>
        <v>113.33333333333333</v>
      </c>
      <c r="V187" s="328">
        <f t="shared" si="57"/>
        <v>126.66666666666667</v>
      </c>
      <c r="W187" s="328">
        <f t="shared" si="58"/>
        <v>133.33333333333334</v>
      </c>
      <c r="X187" s="328">
        <f t="shared" si="59"/>
        <v>113.33333333333333</v>
      </c>
      <c r="Y187" s="328">
        <f t="shared" si="60"/>
        <v>113.33333333333333</v>
      </c>
      <c r="Z187" s="328">
        <f t="shared" si="61"/>
        <v>120</v>
      </c>
      <c r="AA187" s="328">
        <f t="shared" si="62"/>
        <v>113.33333333333333</v>
      </c>
      <c r="AB187" s="328">
        <f t="shared" si="62"/>
        <v>120</v>
      </c>
      <c r="AC187" s="328">
        <f t="shared" si="62"/>
        <v>113.33333333333333</v>
      </c>
      <c r="AD187" s="328">
        <f t="shared" si="62"/>
        <v>113.33333333333333</v>
      </c>
      <c r="AE187" s="328">
        <f t="shared" si="78"/>
        <v>86.666666666666671</v>
      </c>
      <c r="AF187" s="328">
        <f t="shared" si="79"/>
        <v>86.666666666666671</v>
      </c>
      <c r="AG187" s="329">
        <f t="shared" si="79"/>
        <v>86.666666666666671</v>
      </c>
      <c r="AH187" s="768">
        <v>1</v>
      </c>
      <c r="AI187" s="769">
        <v>1</v>
      </c>
      <c r="AJ187" s="769">
        <v>1</v>
      </c>
      <c r="AK187" s="769">
        <v>1</v>
      </c>
      <c r="AL187" s="769">
        <v>1</v>
      </c>
      <c r="AM187" s="769">
        <v>1</v>
      </c>
      <c r="AN187" s="769">
        <v>1</v>
      </c>
      <c r="AO187" s="769">
        <v>1</v>
      </c>
      <c r="AP187" s="769">
        <v>1</v>
      </c>
      <c r="AQ187" s="769">
        <v>1</v>
      </c>
      <c r="AR187" s="769">
        <v>1</v>
      </c>
      <c r="AS187" s="769">
        <v>1</v>
      </c>
      <c r="AT187" s="769">
        <v>2</v>
      </c>
      <c r="AU187" s="769">
        <v>6</v>
      </c>
      <c r="AV187" s="771">
        <v>7</v>
      </c>
    </row>
    <row r="188" spans="2:48" ht="14.4" x14ac:dyDescent="0.3">
      <c r="B188" s="905"/>
      <c r="C188" s="1" t="s">
        <v>4</v>
      </c>
      <c r="D188" s="741">
        <v>9</v>
      </c>
      <c r="E188" s="741">
        <v>10</v>
      </c>
      <c r="F188" s="741">
        <v>11</v>
      </c>
      <c r="G188" s="741">
        <v>12</v>
      </c>
      <c r="H188" s="741">
        <v>13</v>
      </c>
      <c r="I188" s="741">
        <v>13</v>
      </c>
      <c r="J188" s="741">
        <v>13</v>
      </c>
      <c r="K188" s="741">
        <v>15</v>
      </c>
      <c r="L188" s="741">
        <v>15</v>
      </c>
      <c r="M188" s="741">
        <v>14</v>
      </c>
      <c r="N188" s="741">
        <v>14</v>
      </c>
      <c r="O188" s="741">
        <v>14</v>
      </c>
      <c r="P188" s="740">
        <v>13</v>
      </c>
      <c r="Q188" s="742">
        <v>13</v>
      </c>
      <c r="R188" s="742">
        <v>13</v>
      </c>
      <c r="S188" s="143">
        <f>100</f>
        <v>100</v>
      </c>
      <c r="T188" s="328">
        <f t="shared" si="55"/>
        <v>111.11111111111111</v>
      </c>
      <c r="U188" s="328">
        <f t="shared" si="56"/>
        <v>122.22222222222223</v>
      </c>
      <c r="V188" s="328">
        <f t="shared" si="57"/>
        <v>133.33333333333334</v>
      </c>
      <c r="W188" s="328">
        <f t="shared" si="58"/>
        <v>144.44444444444446</v>
      </c>
      <c r="X188" s="328">
        <f t="shared" si="59"/>
        <v>144.44444444444446</v>
      </c>
      <c r="Y188" s="328">
        <f t="shared" si="60"/>
        <v>144.44444444444446</v>
      </c>
      <c r="Z188" s="328">
        <f t="shared" si="61"/>
        <v>166.66666666666666</v>
      </c>
      <c r="AA188" s="328">
        <f t="shared" si="62"/>
        <v>166.66666666666666</v>
      </c>
      <c r="AB188" s="328">
        <f t="shared" si="62"/>
        <v>155.55555555555554</v>
      </c>
      <c r="AC188" s="328">
        <f t="shared" si="62"/>
        <v>155.55555555555554</v>
      </c>
      <c r="AD188" s="328">
        <f t="shared" si="62"/>
        <v>155.55555555555554</v>
      </c>
      <c r="AE188" s="328">
        <f t="shared" si="78"/>
        <v>144.44444444444446</v>
      </c>
      <c r="AF188" s="328">
        <f t="shared" si="79"/>
        <v>144.44444444444446</v>
      </c>
      <c r="AG188" s="329">
        <f t="shared" si="79"/>
        <v>144.44444444444446</v>
      </c>
      <c r="AH188" s="768">
        <v>1</v>
      </c>
      <c r="AI188" s="769">
        <v>1</v>
      </c>
      <c r="AJ188" s="769">
        <v>1</v>
      </c>
      <c r="AK188" s="769">
        <v>1</v>
      </c>
      <c r="AL188" s="769">
        <v>1</v>
      </c>
      <c r="AM188" s="769">
        <v>1</v>
      </c>
      <c r="AN188" s="769">
        <v>1</v>
      </c>
      <c r="AO188" s="769">
        <v>1</v>
      </c>
      <c r="AP188" s="769">
        <v>1</v>
      </c>
      <c r="AQ188" s="769">
        <v>1</v>
      </c>
      <c r="AR188" s="769">
        <v>1</v>
      </c>
      <c r="AS188" s="769">
        <v>1</v>
      </c>
      <c r="AT188" s="769">
        <v>2</v>
      </c>
      <c r="AU188" s="769">
        <v>6</v>
      </c>
      <c r="AV188" s="771">
        <v>7</v>
      </c>
    </row>
    <row r="189" spans="2:48" ht="14.4" x14ac:dyDescent="0.3">
      <c r="B189" s="905"/>
      <c r="C189" s="1" t="s">
        <v>5</v>
      </c>
      <c r="D189" s="741">
        <v>11</v>
      </c>
      <c r="E189" s="741">
        <v>11</v>
      </c>
      <c r="F189" s="741">
        <v>11</v>
      </c>
      <c r="G189" s="741">
        <v>11</v>
      </c>
      <c r="H189" s="741">
        <v>11</v>
      </c>
      <c r="I189" s="741">
        <v>11</v>
      </c>
      <c r="J189" s="741">
        <v>10</v>
      </c>
      <c r="K189" s="741">
        <v>10</v>
      </c>
      <c r="L189" s="741">
        <v>10</v>
      </c>
      <c r="M189" s="741">
        <v>10</v>
      </c>
      <c r="N189" s="741">
        <v>10</v>
      </c>
      <c r="O189" s="741">
        <v>10</v>
      </c>
      <c r="P189" s="740">
        <v>10</v>
      </c>
      <c r="Q189" s="742">
        <v>10</v>
      </c>
      <c r="R189" s="742">
        <v>10</v>
      </c>
      <c r="S189" s="143">
        <f>100</f>
        <v>100</v>
      </c>
      <c r="T189" s="328">
        <f t="shared" si="55"/>
        <v>100</v>
      </c>
      <c r="U189" s="328">
        <f t="shared" si="56"/>
        <v>100</v>
      </c>
      <c r="V189" s="328">
        <f t="shared" si="57"/>
        <v>100</v>
      </c>
      <c r="W189" s="328">
        <f t="shared" si="58"/>
        <v>100</v>
      </c>
      <c r="X189" s="328">
        <f t="shared" si="59"/>
        <v>100</v>
      </c>
      <c r="Y189" s="328">
        <f t="shared" si="60"/>
        <v>90.909090909090907</v>
      </c>
      <c r="Z189" s="328">
        <f t="shared" si="61"/>
        <v>90.909090909090907</v>
      </c>
      <c r="AA189" s="328">
        <f t="shared" si="62"/>
        <v>90.909090909090907</v>
      </c>
      <c r="AB189" s="328">
        <f t="shared" si="62"/>
        <v>90.909090909090907</v>
      </c>
      <c r="AC189" s="328">
        <f t="shared" si="62"/>
        <v>90.909090909090907</v>
      </c>
      <c r="AD189" s="328">
        <f t="shared" si="62"/>
        <v>90.909090909090907</v>
      </c>
      <c r="AE189" s="328">
        <f t="shared" si="78"/>
        <v>90.909090909090907</v>
      </c>
      <c r="AF189" s="328">
        <f t="shared" si="79"/>
        <v>90.909090909090907</v>
      </c>
      <c r="AG189" s="329">
        <f t="shared" si="79"/>
        <v>90.909090909090907</v>
      </c>
      <c r="AH189" s="768">
        <v>1</v>
      </c>
      <c r="AI189" s="769">
        <v>1</v>
      </c>
      <c r="AJ189" s="769">
        <v>1</v>
      </c>
      <c r="AK189" s="769">
        <v>1</v>
      </c>
      <c r="AL189" s="769">
        <v>1</v>
      </c>
      <c r="AM189" s="769">
        <v>1</v>
      </c>
      <c r="AN189" s="769">
        <v>1</v>
      </c>
      <c r="AO189" s="769">
        <v>1</v>
      </c>
      <c r="AP189" s="769">
        <v>1</v>
      </c>
      <c r="AQ189" s="769">
        <v>1</v>
      </c>
      <c r="AR189" s="769">
        <v>1</v>
      </c>
      <c r="AS189" s="769">
        <v>1</v>
      </c>
      <c r="AT189" s="769">
        <v>2</v>
      </c>
      <c r="AU189" s="769">
        <v>6</v>
      </c>
      <c r="AV189" s="771">
        <v>7</v>
      </c>
    </row>
    <row r="190" spans="2:48" ht="14.4" x14ac:dyDescent="0.3">
      <c r="B190" s="905"/>
      <c r="C190" s="1" t="s">
        <v>6</v>
      </c>
      <c r="D190" s="741">
        <v>417</v>
      </c>
      <c r="E190" s="741">
        <v>481</v>
      </c>
      <c r="F190" s="741">
        <v>648</v>
      </c>
      <c r="G190" s="741">
        <v>882</v>
      </c>
      <c r="H190" s="741">
        <v>1305</v>
      </c>
      <c r="I190" s="741">
        <v>1526</v>
      </c>
      <c r="J190" s="741">
        <v>1570</v>
      </c>
      <c r="K190" s="741">
        <v>1530</v>
      </c>
      <c r="L190" s="741">
        <v>1503</v>
      </c>
      <c r="M190" s="741">
        <v>1483</v>
      </c>
      <c r="N190" s="741">
        <v>1394</v>
      </c>
      <c r="O190" s="741">
        <v>1375</v>
      </c>
      <c r="P190" s="740">
        <v>1362</v>
      </c>
      <c r="Q190" s="742">
        <v>1368</v>
      </c>
      <c r="R190" s="742">
        <v>1392</v>
      </c>
      <c r="S190" s="143">
        <f>100</f>
        <v>100</v>
      </c>
      <c r="T190" s="328">
        <f t="shared" si="55"/>
        <v>115.34772182254197</v>
      </c>
      <c r="U190" s="328">
        <f t="shared" si="56"/>
        <v>155.39568345323741</v>
      </c>
      <c r="V190" s="328">
        <f t="shared" si="57"/>
        <v>211.51079136690649</v>
      </c>
      <c r="W190" s="328">
        <f t="shared" si="58"/>
        <v>312.9496402877698</v>
      </c>
      <c r="X190" s="328">
        <f t="shared" si="59"/>
        <v>365.94724220623499</v>
      </c>
      <c r="Y190" s="328">
        <f t="shared" si="60"/>
        <v>376.4988009592326</v>
      </c>
      <c r="Z190" s="328">
        <f t="shared" si="61"/>
        <v>366.9064748201439</v>
      </c>
      <c r="AA190" s="328">
        <f t="shared" si="62"/>
        <v>360.43165467625897</v>
      </c>
      <c r="AB190" s="328">
        <f t="shared" si="62"/>
        <v>355.63549160671465</v>
      </c>
      <c r="AC190" s="328">
        <f t="shared" si="62"/>
        <v>334.29256594724222</v>
      </c>
      <c r="AD190" s="328">
        <f t="shared" si="62"/>
        <v>329.73621103117506</v>
      </c>
      <c r="AE190" s="328">
        <f t="shared" si="78"/>
        <v>326.61870503597123</v>
      </c>
      <c r="AF190" s="328">
        <f t="shared" si="79"/>
        <v>328.05755395683451</v>
      </c>
      <c r="AG190" s="329">
        <f t="shared" si="79"/>
        <v>333.8129496402878</v>
      </c>
      <c r="AH190" s="768">
        <v>1</v>
      </c>
      <c r="AI190" s="769">
        <v>1</v>
      </c>
      <c r="AJ190" s="769">
        <v>1</v>
      </c>
      <c r="AK190" s="769">
        <v>1</v>
      </c>
      <c r="AL190" s="769">
        <v>1</v>
      </c>
      <c r="AM190" s="769">
        <v>1</v>
      </c>
      <c r="AN190" s="769">
        <v>1</v>
      </c>
      <c r="AO190" s="769">
        <v>1</v>
      </c>
      <c r="AP190" s="769">
        <v>1</v>
      </c>
      <c r="AQ190" s="769">
        <v>1</v>
      </c>
      <c r="AR190" s="769">
        <v>1</v>
      </c>
      <c r="AS190" s="769">
        <v>1</v>
      </c>
      <c r="AT190" s="769">
        <v>2</v>
      </c>
      <c r="AU190" s="769">
        <v>6</v>
      </c>
      <c r="AV190" s="771">
        <v>7</v>
      </c>
    </row>
    <row r="191" spans="2:48" ht="14.4" x14ac:dyDescent="0.3">
      <c r="B191" s="906"/>
      <c r="C191" s="8" t="s">
        <v>7</v>
      </c>
      <c r="D191">
        <v>406</v>
      </c>
      <c r="E191">
        <v>470</v>
      </c>
      <c r="F191">
        <v>637</v>
      </c>
      <c r="G191">
        <v>871</v>
      </c>
      <c r="H191">
        <v>1294</v>
      </c>
      <c r="I191">
        <v>1515</v>
      </c>
      <c r="J191">
        <v>1560</v>
      </c>
      <c r="K191">
        <v>1520</v>
      </c>
      <c r="L191">
        <v>1493</v>
      </c>
      <c r="M191">
        <v>1473</v>
      </c>
      <c r="N191">
        <v>1384</v>
      </c>
      <c r="O191">
        <v>1365</v>
      </c>
      <c r="P191">
        <v>1352</v>
      </c>
      <c r="Q191">
        <v>1358</v>
      </c>
      <c r="R191">
        <v>1382</v>
      </c>
      <c r="S191" s="143">
        <f>100</f>
        <v>100</v>
      </c>
      <c r="T191" s="328">
        <f t="shared" si="55"/>
        <v>115.76354679802955</v>
      </c>
      <c r="U191" s="328">
        <f t="shared" si="56"/>
        <v>156.89655172413794</v>
      </c>
      <c r="V191" s="328">
        <f t="shared" si="57"/>
        <v>214.53201970443351</v>
      </c>
      <c r="W191" s="328">
        <f t="shared" si="58"/>
        <v>318.7192118226601</v>
      </c>
      <c r="X191" s="328">
        <f t="shared" si="59"/>
        <v>373.15270935960592</v>
      </c>
      <c r="Y191" s="328">
        <f t="shared" si="60"/>
        <v>384.23645320197045</v>
      </c>
      <c r="Z191" s="328">
        <f t="shared" si="61"/>
        <v>374.38423645320199</v>
      </c>
      <c r="AA191" s="328">
        <f t="shared" si="62"/>
        <v>367.73399014778323</v>
      </c>
      <c r="AB191" s="328">
        <f t="shared" si="62"/>
        <v>362.807881773399</v>
      </c>
      <c r="AC191" s="328">
        <f t="shared" si="62"/>
        <v>340.88669950738915</v>
      </c>
      <c r="AD191" s="328">
        <f t="shared" si="62"/>
        <v>336.20689655172413</v>
      </c>
      <c r="AE191" s="328">
        <f t="shared" si="78"/>
        <v>333.00492610837438</v>
      </c>
      <c r="AF191" s="328">
        <f t="shared" si="79"/>
        <v>334.48275862068965</v>
      </c>
      <c r="AG191" s="329">
        <f t="shared" si="79"/>
        <v>340.39408866995075</v>
      </c>
      <c r="AH191" s="772"/>
      <c r="AI191" s="773"/>
      <c r="AJ191" s="773"/>
      <c r="AK191" s="773"/>
      <c r="AL191" s="773"/>
      <c r="AM191" s="773"/>
      <c r="AN191" s="773"/>
      <c r="AO191" s="773"/>
      <c r="AP191" s="773"/>
      <c r="AQ191" s="773"/>
      <c r="AR191" s="773"/>
      <c r="AS191" s="773"/>
      <c r="AT191" s="773"/>
      <c r="AU191" s="773"/>
      <c r="AV191" s="774"/>
    </row>
    <row r="192" spans="2:48" ht="15" customHeight="1" x14ac:dyDescent="0.3">
      <c r="B192" s="905" t="s">
        <v>48</v>
      </c>
      <c r="C192" s="1" t="s">
        <v>2</v>
      </c>
      <c r="D192" s="741">
        <v>15</v>
      </c>
      <c r="E192" s="741">
        <v>16</v>
      </c>
      <c r="F192" s="741">
        <v>18</v>
      </c>
      <c r="G192" s="741">
        <v>21</v>
      </c>
      <c r="H192" s="741">
        <v>21</v>
      </c>
      <c r="I192" s="741">
        <v>21</v>
      </c>
      <c r="J192" s="741">
        <v>24</v>
      </c>
      <c r="K192" s="741">
        <v>24</v>
      </c>
      <c r="L192" s="741">
        <v>29</v>
      </c>
      <c r="M192" s="741">
        <v>31</v>
      </c>
      <c r="N192" s="741">
        <v>29</v>
      </c>
      <c r="O192" s="741">
        <v>31</v>
      </c>
      <c r="P192" s="740">
        <v>30</v>
      </c>
      <c r="Q192" s="742">
        <v>31</v>
      </c>
      <c r="R192" s="742">
        <v>32</v>
      </c>
      <c r="S192" s="143">
        <f>100</f>
        <v>100</v>
      </c>
      <c r="T192" s="328">
        <f t="shared" si="55"/>
        <v>106.66666666666667</v>
      </c>
      <c r="U192" s="328">
        <f t="shared" si="56"/>
        <v>120</v>
      </c>
      <c r="V192" s="328">
        <f t="shared" si="57"/>
        <v>140</v>
      </c>
      <c r="W192" s="328">
        <f t="shared" si="58"/>
        <v>140</v>
      </c>
      <c r="X192" s="328">
        <f t="shared" si="59"/>
        <v>140</v>
      </c>
      <c r="Y192" s="328">
        <f t="shared" si="60"/>
        <v>160</v>
      </c>
      <c r="Z192" s="328">
        <f t="shared" si="61"/>
        <v>160</v>
      </c>
      <c r="AA192" s="328">
        <f t="shared" si="62"/>
        <v>193.33333333333334</v>
      </c>
      <c r="AB192" s="328">
        <f t="shared" si="62"/>
        <v>206.66666666666666</v>
      </c>
      <c r="AC192" s="328">
        <f t="shared" si="62"/>
        <v>193.33333333333334</v>
      </c>
      <c r="AD192" s="328">
        <f t="shared" si="62"/>
        <v>206.66666666666666</v>
      </c>
      <c r="AE192" s="328">
        <f t="shared" si="78"/>
        <v>200</v>
      </c>
      <c r="AF192" s="328">
        <f t="shared" si="79"/>
        <v>206.66666666666666</v>
      </c>
      <c r="AG192" s="329">
        <f t="shared" si="79"/>
        <v>213.33333333333334</v>
      </c>
      <c r="AH192" s="768">
        <v>1</v>
      </c>
      <c r="AI192" s="769">
        <v>1</v>
      </c>
      <c r="AJ192" s="769">
        <v>1</v>
      </c>
      <c r="AK192" s="769">
        <v>1</v>
      </c>
      <c r="AL192" s="769">
        <v>1</v>
      </c>
      <c r="AM192" s="769">
        <v>1</v>
      </c>
      <c r="AN192" s="769">
        <v>1</v>
      </c>
      <c r="AO192" s="769">
        <v>1</v>
      </c>
      <c r="AP192" s="769">
        <v>1</v>
      </c>
      <c r="AQ192" s="769">
        <v>1</v>
      </c>
      <c r="AR192" s="769">
        <v>1</v>
      </c>
      <c r="AS192" s="769">
        <v>1</v>
      </c>
      <c r="AT192" s="769">
        <v>2</v>
      </c>
      <c r="AU192" s="769">
        <v>6</v>
      </c>
      <c r="AV192" s="771">
        <v>7</v>
      </c>
    </row>
    <row r="193" spans="2:48" ht="14.4" x14ac:dyDescent="0.3">
      <c r="B193" s="905"/>
      <c r="C193" s="1" t="s">
        <v>3</v>
      </c>
      <c r="D193" s="741">
        <v>19</v>
      </c>
      <c r="E193" s="741">
        <v>19</v>
      </c>
      <c r="F193" s="741">
        <v>22</v>
      </c>
      <c r="G193" s="741">
        <v>23</v>
      </c>
      <c r="H193" s="741">
        <v>20</v>
      </c>
      <c r="I193" s="741">
        <v>21</v>
      </c>
      <c r="J193" s="741">
        <v>23</v>
      </c>
      <c r="K193" s="741">
        <v>20</v>
      </c>
      <c r="L193" s="741">
        <v>20</v>
      </c>
      <c r="M193" s="741">
        <v>18</v>
      </c>
      <c r="N193" s="741">
        <v>19</v>
      </c>
      <c r="O193" s="741">
        <v>21</v>
      </c>
      <c r="P193" s="740">
        <v>21</v>
      </c>
      <c r="Q193" s="742">
        <v>22</v>
      </c>
      <c r="R193" s="742">
        <v>22</v>
      </c>
      <c r="S193" s="143">
        <f>100</f>
        <v>100</v>
      </c>
      <c r="T193" s="328">
        <f t="shared" si="55"/>
        <v>100</v>
      </c>
      <c r="U193" s="328">
        <f t="shared" si="56"/>
        <v>115.78947368421052</v>
      </c>
      <c r="V193" s="328">
        <f t="shared" si="57"/>
        <v>121.05263157894737</v>
      </c>
      <c r="W193" s="328">
        <f t="shared" si="58"/>
        <v>105.26315789473684</v>
      </c>
      <c r="X193" s="328">
        <f t="shared" si="59"/>
        <v>110.52631578947368</v>
      </c>
      <c r="Y193" s="328">
        <f t="shared" si="60"/>
        <v>121.05263157894737</v>
      </c>
      <c r="Z193" s="328">
        <f t="shared" si="61"/>
        <v>105.26315789473684</v>
      </c>
      <c r="AA193" s="328">
        <f t="shared" si="62"/>
        <v>105.26315789473684</v>
      </c>
      <c r="AB193" s="328">
        <f t="shared" si="62"/>
        <v>94.736842105263165</v>
      </c>
      <c r="AC193" s="328">
        <f t="shared" si="62"/>
        <v>100</v>
      </c>
      <c r="AD193" s="328">
        <f t="shared" si="62"/>
        <v>110.52631578947368</v>
      </c>
      <c r="AE193" s="328">
        <f t="shared" si="78"/>
        <v>110.52631578947368</v>
      </c>
      <c r="AF193" s="328">
        <f t="shared" si="79"/>
        <v>115.78947368421052</v>
      </c>
      <c r="AG193" s="329">
        <f t="shared" si="79"/>
        <v>115.78947368421052</v>
      </c>
      <c r="AH193" s="768">
        <v>1</v>
      </c>
      <c r="AI193" s="769">
        <v>1</v>
      </c>
      <c r="AJ193" s="769">
        <v>1</v>
      </c>
      <c r="AK193" s="769">
        <v>1</v>
      </c>
      <c r="AL193" s="769">
        <v>1</v>
      </c>
      <c r="AM193" s="769">
        <v>1</v>
      </c>
      <c r="AN193" s="769">
        <v>1</v>
      </c>
      <c r="AO193" s="769">
        <v>1</v>
      </c>
      <c r="AP193" s="769">
        <v>1</v>
      </c>
      <c r="AQ193" s="769">
        <v>1</v>
      </c>
      <c r="AR193" s="769">
        <v>1</v>
      </c>
      <c r="AS193" s="769">
        <v>1</v>
      </c>
      <c r="AT193" s="769">
        <v>2</v>
      </c>
      <c r="AU193" s="769">
        <v>6</v>
      </c>
      <c r="AV193" s="771">
        <v>7</v>
      </c>
    </row>
    <row r="194" spans="2:48" ht="14.4" x14ac:dyDescent="0.3">
      <c r="B194" s="905"/>
      <c r="C194" s="1" t="s">
        <v>4</v>
      </c>
      <c r="D194" s="741">
        <v>31</v>
      </c>
      <c r="E194" s="741">
        <v>30</v>
      </c>
      <c r="F194" s="741">
        <v>28</v>
      </c>
      <c r="G194" s="741">
        <v>26</v>
      </c>
      <c r="H194" s="741">
        <v>27</v>
      </c>
      <c r="I194" s="741">
        <v>27</v>
      </c>
      <c r="J194" s="741">
        <v>26</v>
      </c>
      <c r="K194" s="741">
        <v>28</v>
      </c>
      <c r="L194" s="741">
        <v>29</v>
      </c>
      <c r="M194" s="741">
        <v>29</v>
      </c>
      <c r="N194" s="741">
        <v>29</v>
      </c>
      <c r="O194" s="741">
        <v>27</v>
      </c>
      <c r="P194" s="740">
        <v>27</v>
      </c>
      <c r="Q194" s="742">
        <v>28</v>
      </c>
      <c r="R194" s="742">
        <v>28</v>
      </c>
      <c r="S194" s="143">
        <f>100</f>
        <v>100</v>
      </c>
      <c r="T194" s="328">
        <f t="shared" si="55"/>
        <v>96.774193548387103</v>
      </c>
      <c r="U194" s="328">
        <f t="shared" si="56"/>
        <v>90.322580645161295</v>
      </c>
      <c r="V194" s="328">
        <f t="shared" si="57"/>
        <v>83.870967741935488</v>
      </c>
      <c r="W194" s="328">
        <f t="shared" si="58"/>
        <v>87.096774193548384</v>
      </c>
      <c r="X194" s="328">
        <f t="shared" si="59"/>
        <v>87.096774193548384</v>
      </c>
      <c r="Y194" s="328">
        <f t="shared" si="60"/>
        <v>83.870967741935488</v>
      </c>
      <c r="Z194" s="328">
        <f t="shared" si="61"/>
        <v>90.322580645161295</v>
      </c>
      <c r="AA194" s="328">
        <f t="shared" si="62"/>
        <v>93.548387096774192</v>
      </c>
      <c r="AB194" s="328">
        <f t="shared" si="62"/>
        <v>93.548387096774192</v>
      </c>
      <c r="AC194" s="328">
        <f t="shared" si="62"/>
        <v>93.548387096774192</v>
      </c>
      <c r="AD194" s="328">
        <f t="shared" si="62"/>
        <v>87.096774193548384</v>
      </c>
      <c r="AE194" s="328">
        <f t="shared" si="78"/>
        <v>87.096774193548384</v>
      </c>
      <c r="AF194" s="328">
        <f t="shared" si="79"/>
        <v>90.322580645161295</v>
      </c>
      <c r="AG194" s="329">
        <f t="shared" si="79"/>
        <v>90.322580645161295</v>
      </c>
      <c r="AH194" s="768">
        <v>1</v>
      </c>
      <c r="AI194" s="769">
        <v>1</v>
      </c>
      <c r="AJ194" s="769">
        <v>1</v>
      </c>
      <c r="AK194" s="769">
        <v>1</v>
      </c>
      <c r="AL194" s="769">
        <v>1</v>
      </c>
      <c r="AM194" s="769">
        <v>1</v>
      </c>
      <c r="AN194" s="769">
        <v>1</v>
      </c>
      <c r="AO194" s="769">
        <v>1</v>
      </c>
      <c r="AP194" s="769">
        <v>1</v>
      </c>
      <c r="AQ194" s="769">
        <v>1</v>
      </c>
      <c r="AR194" s="769">
        <v>1</v>
      </c>
      <c r="AS194" s="769">
        <v>1</v>
      </c>
      <c r="AT194" s="769">
        <v>2</v>
      </c>
      <c r="AU194" s="769">
        <v>6</v>
      </c>
      <c r="AV194" s="771">
        <v>7</v>
      </c>
    </row>
    <row r="195" spans="2:48" ht="14.4" x14ac:dyDescent="0.3">
      <c r="B195" s="905"/>
      <c r="C195" s="1" t="s">
        <v>5</v>
      </c>
      <c r="D195" s="741">
        <v>2</v>
      </c>
      <c r="E195" s="741">
        <v>2</v>
      </c>
      <c r="F195" s="741">
        <v>2</v>
      </c>
      <c r="G195" s="741">
        <v>2</v>
      </c>
      <c r="H195" s="741">
        <v>2</v>
      </c>
      <c r="I195" s="741">
        <v>2</v>
      </c>
      <c r="J195" s="741">
        <v>2</v>
      </c>
      <c r="K195" s="741">
        <v>2</v>
      </c>
      <c r="L195" s="741">
        <v>2</v>
      </c>
      <c r="M195" s="741">
        <v>2</v>
      </c>
      <c r="N195" s="741">
        <v>2</v>
      </c>
      <c r="O195" s="741">
        <v>2</v>
      </c>
      <c r="P195" s="740">
        <v>2</v>
      </c>
      <c r="Q195" s="742">
        <v>2</v>
      </c>
      <c r="R195" s="742">
        <v>2</v>
      </c>
      <c r="S195" s="143">
        <f>100</f>
        <v>100</v>
      </c>
      <c r="T195" s="328">
        <f t="shared" si="55"/>
        <v>100</v>
      </c>
      <c r="U195" s="328">
        <f t="shared" si="56"/>
        <v>100</v>
      </c>
      <c r="V195" s="328">
        <f t="shared" si="57"/>
        <v>100</v>
      </c>
      <c r="W195" s="328">
        <f t="shared" si="58"/>
        <v>100</v>
      </c>
      <c r="X195" s="328">
        <f t="shared" si="59"/>
        <v>100</v>
      </c>
      <c r="Y195" s="328">
        <f t="shared" si="60"/>
        <v>100</v>
      </c>
      <c r="Z195" s="328">
        <f t="shared" si="61"/>
        <v>100</v>
      </c>
      <c r="AA195" s="328">
        <f t="shared" si="62"/>
        <v>100</v>
      </c>
      <c r="AB195" s="328">
        <f t="shared" si="62"/>
        <v>100</v>
      </c>
      <c r="AC195" s="328">
        <f t="shared" si="62"/>
        <v>100</v>
      </c>
      <c r="AD195" s="328">
        <f t="shared" si="62"/>
        <v>100</v>
      </c>
      <c r="AE195" s="328">
        <f t="shared" si="78"/>
        <v>100</v>
      </c>
      <c r="AF195" s="328">
        <f t="shared" si="79"/>
        <v>100</v>
      </c>
      <c r="AG195" s="329">
        <f t="shared" si="79"/>
        <v>100</v>
      </c>
      <c r="AH195" s="768">
        <v>1</v>
      </c>
      <c r="AI195" s="769">
        <v>1</v>
      </c>
      <c r="AJ195" s="769">
        <v>1</v>
      </c>
      <c r="AK195" s="769">
        <v>1</v>
      </c>
      <c r="AL195" s="769">
        <v>1</v>
      </c>
      <c r="AM195" s="769">
        <v>1</v>
      </c>
      <c r="AN195" s="769">
        <v>1</v>
      </c>
      <c r="AO195" s="769">
        <v>1</v>
      </c>
      <c r="AP195" s="769">
        <v>1</v>
      </c>
      <c r="AQ195" s="769">
        <v>1</v>
      </c>
      <c r="AR195" s="769">
        <v>1</v>
      </c>
      <c r="AS195" s="769">
        <v>1</v>
      </c>
      <c r="AT195" s="769">
        <v>2</v>
      </c>
      <c r="AU195" s="769">
        <v>6</v>
      </c>
      <c r="AV195" s="771">
        <v>7</v>
      </c>
    </row>
    <row r="196" spans="2:48" ht="14.4" x14ac:dyDescent="0.3">
      <c r="B196" s="905"/>
      <c r="C196" s="1" t="s">
        <v>6</v>
      </c>
      <c r="D196" s="741">
        <v>67</v>
      </c>
      <c r="E196" s="741">
        <v>67</v>
      </c>
      <c r="F196" s="741">
        <v>70</v>
      </c>
      <c r="G196" s="741">
        <v>72</v>
      </c>
      <c r="H196" s="741">
        <v>70</v>
      </c>
      <c r="I196" s="741">
        <v>71</v>
      </c>
      <c r="J196" s="741">
        <v>75</v>
      </c>
      <c r="K196" s="741">
        <v>74</v>
      </c>
      <c r="L196" s="741">
        <v>80</v>
      </c>
      <c r="M196" s="741">
        <v>80</v>
      </c>
      <c r="N196" s="741">
        <v>79</v>
      </c>
      <c r="O196" s="741">
        <v>81</v>
      </c>
      <c r="P196" s="740">
        <v>80</v>
      </c>
      <c r="Q196" s="742">
        <v>83</v>
      </c>
      <c r="R196" s="742">
        <v>84</v>
      </c>
      <c r="S196" s="143">
        <f>100</f>
        <v>100</v>
      </c>
      <c r="T196" s="328">
        <f t="shared" si="55"/>
        <v>100</v>
      </c>
      <c r="U196" s="328">
        <f t="shared" si="56"/>
        <v>104.4776119402985</v>
      </c>
      <c r="V196" s="328">
        <f t="shared" si="57"/>
        <v>107.46268656716418</v>
      </c>
      <c r="W196" s="328">
        <f t="shared" si="58"/>
        <v>104.4776119402985</v>
      </c>
      <c r="X196" s="328">
        <f t="shared" si="59"/>
        <v>105.97014925373135</v>
      </c>
      <c r="Y196" s="328">
        <f t="shared" si="60"/>
        <v>111.94029850746269</v>
      </c>
      <c r="Z196" s="328">
        <f t="shared" si="61"/>
        <v>110.44776119402985</v>
      </c>
      <c r="AA196" s="328">
        <f t="shared" si="62"/>
        <v>119.40298507462687</v>
      </c>
      <c r="AB196" s="328">
        <f t="shared" si="62"/>
        <v>119.40298507462687</v>
      </c>
      <c r="AC196" s="328">
        <f t="shared" si="62"/>
        <v>117.91044776119404</v>
      </c>
      <c r="AD196" s="328">
        <f t="shared" si="62"/>
        <v>120.8955223880597</v>
      </c>
      <c r="AE196" s="328">
        <f t="shared" si="78"/>
        <v>119.40298507462687</v>
      </c>
      <c r="AF196" s="328">
        <f t="shared" si="79"/>
        <v>123.88059701492537</v>
      </c>
      <c r="AG196" s="329">
        <f t="shared" si="79"/>
        <v>125.3731343283582</v>
      </c>
      <c r="AH196" s="768">
        <v>1</v>
      </c>
      <c r="AI196" s="769">
        <v>1</v>
      </c>
      <c r="AJ196" s="769">
        <v>1</v>
      </c>
      <c r="AK196" s="769">
        <v>1</v>
      </c>
      <c r="AL196" s="769">
        <v>1</v>
      </c>
      <c r="AM196" s="769">
        <v>1</v>
      </c>
      <c r="AN196" s="769">
        <v>1</v>
      </c>
      <c r="AO196" s="769">
        <v>1</v>
      </c>
      <c r="AP196" s="769">
        <v>1</v>
      </c>
      <c r="AQ196" s="769">
        <v>1</v>
      </c>
      <c r="AR196" s="769">
        <v>1</v>
      </c>
      <c r="AS196" s="769">
        <v>1</v>
      </c>
      <c r="AT196" s="769">
        <v>2</v>
      </c>
      <c r="AU196" s="769">
        <v>6</v>
      </c>
      <c r="AV196" s="771">
        <v>7</v>
      </c>
    </row>
    <row r="197" spans="2:48" ht="14.4" x14ac:dyDescent="0.3">
      <c r="B197" s="906"/>
      <c r="C197" s="8" t="s">
        <v>7</v>
      </c>
      <c r="D197">
        <v>65</v>
      </c>
      <c r="E197">
        <v>65</v>
      </c>
      <c r="F197">
        <v>68</v>
      </c>
      <c r="G197">
        <v>70</v>
      </c>
      <c r="H197">
        <v>68</v>
      </c>
      <c r="I197">
        <v>69</v>
      </c>
      <c r="J197">
        <v>73</v>
      </c>
      <c r="K197">
        <v>72</v>
      </c>
      <c r="L197">
        <v>78</v>
      </c>
      <c r="M197">
        <v>78</v>
      </c>
      <c r="N197">
        <v>77</v>
      </c>
      <c r="O197">
        <v>79</v>
      </c>
      <c r="P197">
        <v>78</v>
      </c>
      <c r="Q197">
        <v>81</v>
      </c>
      <c r="R197">
        <v>82</v>
      </c>
      <c r="S197" s="143">
        <f>100</f>
        <v>100</v>
      </c>
      <c r="T197" s="328">
        <f t="shared" si="55"/>
        <v>100</v>
      </c>
      <c r="U197" s="328">
        <f t="shared" si="56"/>
        <v>104.61538461538461</v>
      </c>
      <c r="V197" s="328">
        <f t="shared" si="57"/>
        <v>107.69230769230769</v>
      </c>
      <c r="W197" s="328">
        <f t="shared" si="58"/>
        <v>104.61538461538461</v>
      </c>
      <c r="X197" s="328">
        <f t="shared" si="59"/>
        <v>106.15384615384616</v>
      </c>
      <c r="Y197" s="328">
        <f t="shared" si="60"/>
        <v>112.30769230769231</v>
      </c>
      <c r="Z197" s="328">
        <f t="shared" si="61"/>
        <v>110.76923076923077</v>
      </c>
      <c r="AA197" s="328">
        <f t="shared" si="62"/>
        <v>120</v>
      </c>
      <c r="AB197" s="328">
        <f t="shared" si="62"/>
        <v>120</v>
      </c>
      <c r="AC197" s="328">
        <f t="shared" si="62"/>
        <v>118.46153846153847</v>
      </c>
      <c r="AD197" s="328">
        <f t="shared" si="62"/>
        <v>121.53846153846153</v>
      </c>
      <c r="AE197" s="328">
        <f t="shared" si="78"/>
        <v>120</v>
      </c>
      <c r="AF197" s="328">
        <f t="shared" si="79"/>
        <v>124.61538461538461</v>
      </c>
      <c r="AG197" s="329">
        <f t="shared" si="79"/>
        <v>126.15384615384616</v>
      </c>
      <c r="AH197" s="772"/>
      <c r="AI197" s="773"/>
      <c r="AJ197" s="773"/>
      <c r="AK197" s="773"/>
      <c r="AL197" s="773"/>
      <c r="AM197" s="773"/>
      <c r="AN197" s="773"/>
      <c r="AO197" s="773"/>
      <c r="AP197" s="773"/>
      <c r="AQ197" s="773"/>
      <c r="AR197" s="773"/>
      <c r="AS197" s="773"/>
      <c r="AT197" s="773"/>
      <c r="AU197" s="773"/>
      <c r="AV197" s="774"/>
    </row>
    <row r="198" spans="2:48" ht="14.4" x14ac:dyDescent="0.3">
      <c r="B198" s="905" t="s">
        <v>49</v>
      </c>
      <c r="C198" s="1" t="s">
        <v>2</v>
      </c>
      <c r="D198" s="741">
        <v>28</v>
      </c>
      <c r="E198" s="741">
        <v>27</v>
      </c>
      <c r="F198" s="741">
        <v>26</v>
      </c>
      <c r="G198" s="741">
        <v>28</v>
      </c>
      <c r="H198" s="741">
        <v>30</v>
      </c>
      <c r="I198" s="741">
        <v>35</v>
      </c>
      <c r="J198" s="741">
        <v>38</v>
      </c>
      <c r="K198" s="741">
        <v>37</v>
      </c>
      <c r="L198" s="741">
        <v>38</v>
      </c>
      <c r="M198" s="741">
        <v>36</v>
      </c>
      <c r="N198" s="741">
        <v>32</v>
      </c>
      <c r="O198" s="741">
        <v>31</v>
      </c>
      <c r="P198" s="740">
        <v>33</v>
      </c>
      <c r="Q198" s="742">
        <v>33</v>
      </c>
      <c r="R198" s="742">
        <v>34</v>
      </c>
      <c r="S198" s="143">
        <f>100</f>
        <v>100</v>
      </c>
      <c r="T198" s="328">
        <f t="shared" si="55"/>
        <v>96.428571428571431</v>
      </c>
      <c r="U198" s="328">
        <f t="shared" si="56"/>
        <v>92.857142857142861</v>
      </c>
      <c r="V198" s="328">
        <f t="shared" si="57"/>
        <v>100</v>
      </c>
      <c r="W198" s="328">
        <f t="shared" si="58"/>
        <v>107.14285714285714</v>
      </c>
      <c r="X198" s="328">
        <f t="shared" si="59"/>
        <v>125</v>
      </c>
      <c r="Y198" s="328">
        <f t="shared" si="60"/>
        <v>135.71428571428572</v>
      </c>
      <c r="Z198" s="328">
        <f t="shared" si="61"/>
        <v>132.14285714285714</v>
      </c>
      <c r="AA198" s="328">
        <f t="shared" si="62"/>
        <v>135.71428571428572</v>
      </c>
      <c r="AB198" s="328">
        <f t="shared" si="62"/>
        <v>128.57142857142858</v>
      </c>
      <c r="AC198" s="328">
        <f t="shared" si="62"/>
        <v>114.28571428571429</v>
      </c>
      <c r="AD198" s="328">
        <f t="shared" si="62"/>
        <v>110.71428571428571</v>
      </c>
      <c r="AE198" s="328">
        <f t="shared" si="78"/>
        <v>117.85714285714286</v>
      </c>
      <c r="AF198" s="328">
        <f t="shared" si="79"/>
        <v>117.85714285714286</v>
      </c>
      <c r="AG198" s="329">
        <f t="shared" si="79"/>
        <v>121.42857142857143</v>
      </c>
      <c r="AH198" s="768">
        <v>1</v>
      </c>
      <c r="AI198" s="769">
        <v>1</v>
      </c>
      <c r="AJ198" s="769">
        <v>1</v>
      </c>
      <c r="AK198" s="769">
        <v>1</v>
      </c>
      <c r="AL198" s="769">
        <v>1</v>
      </c>
      <c r="AM198" s="769">
        <v>1</v>
      </c>
      <c r="AN198" s="769">
        <v>1</v>
      </c>
      <c r="AO198" s="769">
        <v>1</v>
      </c>
      <c r="AP198" s="769">
        <v>1</v>
      </c>
      <c r="AQ198" s="769">
        <v>1</v>
      </c>
      <c r="AR198" s="769">
        <v>1</v>
      </c>
      <c r="AS198" s="769">
        <v>1</v>
      </c>
      <c r="AT198" s="769">
        <v>2</v>
      </c>
      <c r="AU198" s="769">
        <v>6</v>
      </c>
      <c r="AV198" s="771">
        <v>7</v>
      </c>
    </row>
    <row r="199" spans="2:48" ht="14.4" x14ac:dyDescent="0.3">
      <c r="B199" s="905"/>
      <c r="C199" s="1" t="s">
        <v>3</v>
      </c>
      <c r="D199" s="741">
        <v>1</v>
      </c>
      <c r="E199" s="741">
        <v>3</v>
      </c>
      <c r="F199" s="741">
        <v>3</v>
      </c>
      <c r="G199" s="741">
        <v>3</v>
      </c>
      <c r="H199" s="741">
        <v>3</v>
      </c>
      <c r="I199" s="741">
        <v>4</v>
      </c>
      <c r="J199" s="741">
        <v>3</v>
      </c>
      <c r="K199" s="741">
        <v>4</v>
      </c>
      <c r="L199" s="741">
        <v>5</v>
      </c>
      <c r="M199" s="741">
        <v>7</v>
      </c>
      <c r="N199" s="741">
        <v>7</v>
      </c>
      <c r="O199" s="741">
        <v>7</v>
      </c>
      <c r="P199" s="740">
        <v>8</v>
      </c>
      <c r="Q199" s="742">
        <v>8</v>
      </c>
      <c r="R199" s="742">
        <v>8</v>
      </c>
      <c r="S199" s="143">
        <f>100</f>
        <v>100</v>
      </c>
      <c r="T199" s="328">
        <f t="shared" si="55"/>
        <v>300</v>
      </c>
      <c r="U199" s="328">
        <f t="shared" si="56"/>
        <v>300</v>
      </c>
      <c r="V199" s="328">
        <f t="shared" si="57"/>
        <v>300</v>
      </c>
      <c r="W199" s="328">
        <f t="shared" si="58"/>
        <v>300</v>
      </c>
      <c r="X199" s="328">
        <f t="shared" si="59"/>
        <v>400</v>
      </c>
      <c r="Y199" s="328">
        <f t="shared" si="60"/>
        <v>300</v>
      </c>
      <c r="Z199" s="328">
        <f t="shared" si="61"/>
        <v>400</v>
      </c>
      <c r="AA199" s="328">
        <f t="shared" si="62"/>
        <v>500</v>
      </c>
      <c r="AB199" s="328">
        <f t="shared" si="62"/>
        <v>700</v>
      </c>
      <c r="AC199" s="328">
        <f t="shared" si="62"/>
        <v>700</v>
      </c>
      <c r="AD199" s="328">
        <f t="shared" si="62"/>
        <v>700</v>
      </c>
      <c r="AE199" s="328">
        <f t="shared" si="78"/>
        <v>800</v>
      </c>
      <c r="AF199" s="328">
        <f t="shared" si="79"/>
        <v>800</v>
      </c>
      <c r="AG199" s="329">
        <f t="shared" si="79"/>
        <v>800</v>
      </c>
      <c r="AH199" s="768">
        <v>1</v>
      </c>
      <c r="AI199" s="769">
        <v>1</v>
      </c>
      <c r="AJ199" s="769">
        <v>1</v>
      </c>
      <c r="AK199" s="769">
        <v>1</v>
      </c>
      <c r="AL199" s="769">
        <v>1</v>
      </c>
      <c r="AM199" s="769">
        <v>1</v>
      </c>
      <c r="AN199" s="769">
        <v>1</v>
      </c>
      <c r="AO199" s="769">
        <v>1</v>
      </c>
      <c r="AP199" s="769">
        <v>1</v>
      </c>
      <c r="AQ199" s="769">
        <v>1</v>
      </c>
      <c r="AR199" s="769">
        <v>1</v>
      </c>
      <c r="AS199" s="769">
        <v>1</v>
      </c>
      <c r="AT199" s="769">
        <v>2</v>
      </c>
      <c r="AU199" s="769">
        <v>6</v>
      </c>
      <c r="AV199" s="771">
        <v>7</v>
      </c>
    </row>
    <row r="200" spans="2:48" ht="14.4" x14ac:dyDescent="0.3">
      <c r="B200" s="905"/>
      <c r="C200" s="1" t="s">
        <v>4</v>
      </c>
      <c r="D200" s="741">
        <v>1</v>
      </c>
      <c r="E200" s="741">
        <v>1</v>
      </c>
      <c r="F200" s="741">
        <v>1</v>
      </c>
      <c r="G200" s="741">
        <v>1</v>
      </c>
      <c r="H200" s="741">
        <v>0</v>
      </c>
      <c r="I200" s="741">
        <v>0</v>
      </c>
      <c r="J200" s="741">
        <v>0</v>
      </c>
      <c r="K200" s="741">
        <v>0</v>
      </c>
      <c r="L200" s="741">
        <v>0</v>
      </c>
      <c r="M200" s="741">
        <v>0</v>
      </c>
      <c r="N200" s="741">
        <v>0</v>
      </c>
      <c r="O200" s="741">
        <v>0</v>
      </c>
      <c r="P200" s="740">
        <v>0</v>
      </c>
      <c r="Q200" s="742">
        <v>0</v>
      </c>
      <c r="R200" s="742">
        <v>0</v>
      </c>
      <c r="S200" s="143">
        <f>100</f>
        <v>100</v>
      </c>
      <c r="T200" s="328">
        <f t="shared" si="55"/>
        <v>100</v>
      </c>
      <c r="U200" s="328">
        <f t="shared" si="56"/>
        <v>100</v>
      </c>
      <c r="V200" s="328">
        <f t="shared" si="57"/>
        <v>100</v>
      </c>
      <c r="W200" s="328">
        <f t="shared" si="58"/>
        <v>0</v>
      </c>
      <c r="X200" s="328">
        <f t="shared" si="59"/>
        <v>0</v>
      </c>
      <c r="Y200" s="328">
        <f t="shared" si="60"/>
        <v>0</v>
      </c>
      <c r="Z200" s="328">
        <f t="shared" si="61"/>
        <v>0</v>
      </c>
      <c r="AA200" s="328">
        <f t="shared" si="62"/>
        <v>0</v>
      </c>
      <c r="AB200" s="328">
        <f t="shared" si="62"/>
        <v>0</v>
      </c>
      <c r="AC200" s="328">
        <f t="shared" si="62"/>
        <v>0</v>
      </c>
      <c r="AD200" s="328">
        <f t="shared" si="62"/>
        <v>0</v>
      </c>
      <c r="AE200" s="328">
        <f t="shared" si="78"/>
        <v>0</v>
      </c>
      <c r="AF200" s="328">
        <f t="shared" si="79"/>
        <v>0</v>
      </c>
      <c r="AG200" s="329">
        <f t="shared" si="79"/>
        <v>0</v>
      </c>
      <c r="AH200" s="768">
        <v>1</v>
      </c>
      <c r="AI200" s="769">
        <v>1</v>
      </c>
      <c r="AJ200" s="769">
        <v>1</v>
      </c>
      <c r="AK200" s="769">
        <v>1</v>
      </c>
      <c r="AL200" s="769">
        <v>1</v>
      </c>
      <c r="AM200" s="769">
        <v>1</v>
      </c>
      <c r="AN200" s="769">
        <v>1</v>
      </c>
      <c r="AO200" s="769">
        <v>1</v>
      </c>
      <c r="AP200" s="769">
        <v>1</v>
      </c>
      <c r="AQ200" s="769">
        <v>1</v>
      </c>
      <c r="AR200" s="769">
        <v>1</v>
      </c>
      <c r="AS200" s="769">
        <v>1</v>
      </c>
      <c r="AT200" s="769">
        <v>2</v>
      </c>
      <c r="AU200" s="769">
        <v>6</v>
      </c>
      <c r="AV200" s="771">
        <v>7</v>
      </c>
    </row>
    <row r="201" spans="2:48" ht="14.4" x14ac:dyDescent="0.3">
      <c r="B201" s="905"/>
      <c r="C201" s="1" t="s">
        <v>5</v>
      </c>
      <c r="D201" s="741">
        <v>0</v>
      </c>
      <c r="E201" s="741">
        <v>0</v>
      </c>
      <c r="F201" s="741">
        <v>0</v>
      </c>
      <c r="G201" s="741">
        <v>0</v>
      </c>
      <c r="H201" s="741">
        <v>0</v>
      </c>
      <c r="I201" s="741">
        <v>0</v>
      </c>
      <c r="J201" s="741">
        <v>0</v>
      </c>
      <c r="K201" s="741">
        <v>0</v>
      </c>
      <c r="L201" s="741">
        <v>0</v>
      </c>
      <c r="M201" s="741">
        <v>0</v>
      </c>
      <c r="N201" s="741">
        <v>0</v>
      </c>
      <c r="O201" s="741">
        <v>0</v>
      </c>
      <c r="P201" s="740">
        <v>0</v>
      </c>
      <c r="Q201" s="742">
        <v>0</v>
      </c>
      <c r="R201" s="742">
        <v>0</v>
      </c>
      <c r="S201" s="143">
        <f>100</f>
        <v>100</v>
      </c>
      <c r="T201" s="328" t="e">
        <f t="shared" si="55"/>
        <v>#DIV/0!</v>
      </c>
      <c r="U201" s="328" t="e">
        <f t="shared" si="56"/>
        <v>#DIV/0!</v>
      </c>
      <c r="V201" s="328" t="e">
        <f t="shared" si="57"/>
        <v>#DIV/0!</v>
      </c>
      <c r="W201" s="328" t="e">
        <f t="shared" si="58"/>
        <v>#DIV/0!</v>
      </c>
      <c r="X201" s="328" t="e">
        <f t="shared" si="59"/>
        <v>#DIV/0!</v>
      </c>
      <c r="Y201" s="328" t="e">
        <f t="shared" si="60"/>
        <v>#DIV/0!</v>
      </c>
      <c r="Z201" s="328" t="e">
        <f t="shared" si="61"/>
        <v>#DIV/0!</v>
      </c>
      <c r="AA201" s="328" t="e">
        <f t="shared" si="62"/>
        <v>#DIV/0!</v>
      </c>
      <c r="AB201" s="328" t="e">
        <f t="shared" si="62"/>
        <v>#DIV/0!</v>
      </c>
      <c r="AC201" s="328" t="e">
        <f t="shared" si="62"/>
        <v>#DIV/0!</v>
      </c>
      <c r="AD201" s="328" t="e">
        <f t="shared" si="62"/>
        <v>#DIV/0!</v>
      </c>
      <c r="AE201" s="328" t="e">
        <f t="shared" si="78"/>
        <v>#DIV/0!</v>
      </c>
      <c r="AF201" s="328" t="e">
        <f t="shared" si="79"/>
        <v>#DIV/0!</v>
      </c>
      <c r="AG201" s="329" t="e">
        <f t="shared" si="79"/>
        <v>#DIV/0!</v>
      </c>
      <c r="AH201" s="768">
        <v>1</v>
      </c>
      <c r="AI201" s="769">
        <v>1</v>
      </c>
      <c r="AJ201" s="769">
        <v>1</v>
      </c>
      <c r="AK201" s="769">
        <v>1</v>
      </c>
      <c r="AL201" s="769">
        <v>1</v>
      </c>
      <c r="AM201" s="769">
        <v>1</v>
      </c>
      <c r="AN201" s="769">
        <v>1</v>
      </c>
      <c r="AO201" s="769">
        <v>1</v>
      </c>
      <c r="AP201" s="769">
        <v>1</v>
      </c>
      <c r="AQ201" s="769">
        <v>1</v>
      </c>
      <c r="AR201" s="769">
        <v>1</v>
      </c>
      <c r="AS201" s="769">
        <v>1</v>
      </c>
      <c r="AT201" s="769">
        <v>2</v>
      </c>
      <c r="AU201" s="769">
        <v>6</v>
      </c>
      <c r="AV201" s="771">
        <v>7</v>
      </c>
    </row>
    <row r="202" spans="2:48" ht="14.4" x14ac:dyDescent="0.3">
      <c r="B202" s="905"/>
      <c r="C202" s="1" t="s">
        <v>6</v>
      </c>
      <c r="D202" s="741">
        <v>30</v>
      </c>
      <c r="E202" s="741">
        <v>31</v>
      </c>
      <c r="F202" s="741">
        <v>30</v>
      </c>
      <c r="G202" s="741">
        <v>32</v>
      </c>
      <c r="H202" s="741">
        <v>33</v>
      </c>
      <c r="I202" s="741">
        <v>39</v>
      </c>
      <c r="J202" s="741">
        <v>41</v>
      </c>
      <c r="K202" s="741">
        <v>41</v>
      </c>
      <c r="L202" s="741">
        <v>43</v>
      </c>
      <c r="M202" s="741">
        <v>43</v>
      </c>
      <c r="N202" s="741">
        <v>39</v>
      </c>
      <c r="O202" s="741">
        <v>38</v>
      </c>
      <c r="P202" s="740">
        <v>41</v>
      </c>
      <c r="Q202" s="742">
        <v>41</v>
      </c>
      <c r="R202" s="742">
        <v>42</v>
      </c>
      <c r="S202" s="143">
        <f>100</f>
        <v>100</v>
      </c>
      <c r="T202" s="328">
        <f t="shared" si="55"/>
        <v>103.33333333333333</v>
      </c>
      <c r="U202" s="328">
        <f t="shared" si="56"/>
        <v>100</v>
      </c>
      <c r="V202" s="328">
        <f t="shared" si="57"/>
        <v>106.66666666666667</v>
      </c>
      <c r="W202" s="328">
        <f t="shared" si="58"/>
        <v>110</v>
      </c>
      <c r="X202" s="328">
        <f t="shared" si="59"/>
        <v>130</v>
      </c>
      <c r="Y202" s="328">
        <f t="shared" si="60"/>
        <v>136.66666666666666</v>
      </c>
      <c r="Z202" s="328">
        <f t="shared" si="61"/>
        <v>136.66666666666666</v>
      </c>
      <c r="AA202" s="328">
        <f t="shared" si="62"/>
        <v>143.33333333333334</v>
      </c>
      <c r="AB202" s="328">
        <f t="shared" si="62"/>
        <v>143.33333333333334</v>
      </c>
      <c r="AC202" s="328">
        <f t="shared" si="62"/>
        <v>130</v>
      </c>
      <c r="AD202" s="328">
        <f t="shared" si="62"/>
        <v>126.66666666666667</v>
      </c>
      <c r="AE202" s="328">
        <f t="shared" si="78"/>
        <v>136.66666666666666</v>
      </c>
      <c r="AF202" s="328">
        <f t="shared" si="79"/>
        <v>136.66666666666666</v>
      </c>
      <c r="AG202" s="329">
        <f t="shared" si="79"/>
        <v>140</v>
      </c>
      <c r="AH202" s="768">
        <v>1</v>
      </c>
      <c r="AI202" s="769">
        <v>1</v>
      </c>
      <c r="AJ202" s="769">
        <v>1</v>
      </c>
      <c r="AK202" s="769">
        <v>1</v>
      </c>
      <c r="AL202" s="769">
        <v>1</v>
      </c>
      <c r="AM202" s="769">
        <v>1</v>
      </c>
      <c r="AN202" s="769">
        <v>1</v>
      </c>
      <c r="AO202" s="769">
        <v>1</v>
      </c>
      <c r="AP202" s="769">
        <v>1</v>
      </c>
      <c r="AQ202" s="769">
        <v>1</v>
      </c>
      <c r="AR202" s="769">
        <v>1</v>
      </c>
      <c r="AS202" s="769">
        <v>1</v>
      </c>
      <c r="AT202" s="769">
        <v>2</v>
      </c>
      <c r="AU202" s="769">
        <v>6</v>
      </c>
      <c r="AV202" s="771">
        <v>7</v>
      </c>
    </row>
    <row r="203" spans="2:48" ht="14.4" x14ac:dyDescent="0.3">
      <c r="B203" s="906"/>
      <c r="C203" s="8" t="s">
        <v>7</v>
      </c>
      <c r="D203">
        <v>30</v>
      </c>
      <c r="E203">
        <v>31</v>
      </c>
      <c r="F203">
        <v>30</v>
      </c>
      <c r="G203">
        <v>32</v>
      </c>
      <c r="H203">
        <v>33</v>
      </c>
      <c r="I203">
        <v>39</v>
      </c>
      <c r="J203">
        <v>41</v>
      </c>
      <c r="K203">
        <v>41</v>
      </c>
      <c r="L203">
        <v>43</v>
      </c>
      <c r="M203">
        <v>43</v>
      </c>
      <c r="N203">
        <v>39</v>
      </c>
      <c r="O203">
        <v>38</v>
      </c>
      <c r="P203">
        <v>41</v>
      </c>
      <c r="Q203">
        <v>41</v>
      </c>
      <c r="R203">
        <v>42</v>
      </c>
      <c r="S203" s="143">
        <f>100</f>
        <v>100</v>
      </c>
      <c r="T203" s="328">
        <f t="shared" si="55"/>
        <v>103.33333333333333</v>
      </c>
      <c r="U203" s="328">
        <f t="shared" si="56"/>
        <v>100</v>
      </c>
      <c r="V203" s="328">
        <f t="shared" si="57"/>
        <v>106.66666666666667</v>
      </c>
      <c r="W203" s="328">
        <f t="shared" si="58"/>
        <v>110</v>
      </c>
      <c r="X203" s="328">
        <f t="shared" si="59"/>
        <v>130</v>
      </c>
      <c r="Y203" s="328">
        <f t="shared" si="60"/>
        <v>136.66666666666666</v>
      </c>
      <c r="Z203" s="328">
        <f t="shared" si="61"/>
        <v>136.66666666666666</v>
      </c>
      <c r="AA203" s="328">
        <f t="shared" si="62"/>
        <v>143.33333333333334</v>
      </c>
      <c r="AB203" s="328">
        <f t="shared" si="62"/>
        <v>143.33333333333334</v>
      </c>
      <c r="AC203" s="328">
        <f t="shared" si="62"/>
        <v>130</v>
      </c>
      <c r="AD203" s="328">
        <f t="shared" si="62"/>
        <v>126.66666666666667</v>
      </c>
      <c r="AE203" s="328">
        <f t="shared" si="78"/>
        <v>136.66666666666666</v>
      </c>
      <c r="AF203" s="328">
        <f t="shared" si="79"/>
        <v>136.66666666666666</v>
      </c>
      <c r="AG203" s="329">
        <f t="shared" si="79"/>
        <v>140</v>
      </c>
      <c r="AH203" s="772"/>
      <c r="AI203" s="773"/>
      <c r="AJ203" s="773"/>
      <c r="AK203" s="773"/>
      <c r="AL203" s="773"/>
      <c r="AM203" s="773"/>
      <c r="AN203" s="773"/>
      <c r="AO203" s="773"/>
      <c r="AP203" s="773"/>
      <c r="AQ203" s="773"/>
      <c r="AR203" s="773"/>
      <c r="AS203" s="773"/>
      <c r="AT203" s="773"/>
      <c r="AU203" s="773"/>
      <c r="AV203" s="774"/>
    </row>
    <row r="204" spans="2:48" ht="15" customHeight="1" x14ac:dyDescent="0.3">
      <c r="B204" s="905" t="s">
        <v>89</v>
      </c>
      <c r="C204" s="1" t="s">
        <v>2</v>
      </c>
      <c r="D204" s="741">
        <v>169</v>
      </c>
      <c r="E204" s="741">
        <v>173</v>
      </c>
      <c r="F204" s="741">
        <v>187</v>
      </c>
      <c r="G204" s="741">
        <v>201</v>
      </c>
      <c r="H204" s="741">
        <v>203</v>
      </c>
      <c r="I204" s="741">
        <v>202</v>
      </c>
      <c r="J204" s="741">
        <v>207</v>
      </c>
      <c r="K204" s="741">
        <v>200</v>
      </c>
      <c r="L204" s="741">
        <v>204</v>
      </c>
      <c r="M204" s="741">
        <v>207</v>
      </c>
      <c r="N204" s="741">
        <v>211</v>
      </c>
      <c r="O204" s="741">
        <v>201</v>
      </c>
      <c r="P204" s="740">
        <v>194</v>
      </c>
      <c r="Q204" s="742">
        <v>195</v>
      </c>
      <c r="R204" s="742">
        <v>201</v>
      </c>
      <c r="S204" s="143">
        <f>100</f>
        <v>100</v>
      </c>
      <c r="T204" s="328">
        <f t="shared" si="55"/>
        <v>102.36686390532545</v>
      </c>
      <c r="U204" s="328">
        <f t="shared" si="56"/>
        <v>110.6508875739645</v>
      </c>
      <c r="V204" s="328">
        <f t="shared" si="57"/>
        <v>118.93491124260355</v>
      </c>
      <c r="W204" s="328">
        <f t="shared" si="58"/>
        <v>120.11834319526628</v>
      </c>
      <c r="X204" s="328">
        <f t="shared" si="59"/>
        <v>119.52662721893491</v>
      </c>
      <c r="Y204" s="328">
        <f t="shared" si="60"/>
        <v>122.48520710059172</v>
      </c>
      <c r="Z204" s="328">
        <f t="shared" si="61"/>
        <v>118.34319526627219</v>
      </c>
      <c r="AA204" s="328">
        <f t="shared" si="62"/>
        <v>120.71005917159763</v>
      </c>
      <c r="AB204" s="328">
        <f t="shared" si="62"/>
        <v>122.48520710059172</v>
      </c>
      <c r="AC204" s="328">
        <f t="shared" si="62"/>
        <v>124.85207100591715</v>
      </c>
      <c r="AD204" s="328">
        <f t="shared" ref="AD204" si="80">O204*100/$D204</f>
        <v>118.93491124260355</v>
      </c>
      <c r="AE204" s="328">
        <f t="shared" si="78"/>
        <v>114.79289940828403</v>
      </c>
      <c r="AF204" s="328">
        <f t="shared" si="79"/>
        <v>115.38461538461539</v>
      </c>
      <c r="AG204" s="329">
        <f t="shared" si="79"/>
        <v>118.93491124260355</v>
      </c>
      <c r="AH204" s="768">
        <v>1</v>
      </c>
      <c r="AI204" s="769">
        <v>1</v>
      </c>
      <c r="AJ204" s="769">
        <v>1</v>
      </c>
      <c r="AK204" s="769">
        <v>1</v>
      </c>
      <c r="AL204" s="769">
        <v>1</v>
      </c>
      <c r="AM204" s="769">
        <v>1</v>
      </c>
      <c r="AN204" s="769">
        <v>1</v>
      </c>
      <c r="AO204" s="769">
        <v>1</v>
      </c>
      <c r="AP204" s="769">
        <v>1</v>
      </c>
      <c r="AQ204" s="769">
        <v>1</v>
      </c>
      <c r="AR204" s="769">
        <v>1</v>
      </c>
      <c r="AS204" s="769">
        <v>1</v>
      </c>
      <c r="AT204" s="769">
        <v>2</v>
      </c>
      <c r="AU204" s="769">
        <v>6</v>
      </c>
      <c r="AV204" s="771">
        <v>7</v>
      </c>
    </row>
    <row r="205" spans="2:48" ht="14.4" x14ac:dyDescent="0.3">
      <c r="B205" s="905"/>
      <c r="C205" s="1" t="s">
        <v>3</v>
      </c>
      <c r="D205" s="741">
        <v>27</v>
      </c>
      <c r="E205" s="741">
        <v>27</v>
      </c>
      <c r="F205" s="741">
        <v>26</v>
      </c>
      <c r="G205" s="741">
        <v>26</v>
      </c>
      <c r="H205" s="741">
        <v>33</v>
      </c>
      <c r="I205" s="741">
        <v>31</v>
      </c>
      <c r="J205" s="741">
        <v>33</v>
      </c>
      <c r="K205" s="741">
        <v>31</v>
      </c>
      <c r="L205" s="741">
        <v>33</v>
      </c>
      <c r="M205" s="741">
        <v>31</v>
      </c>
      <c r="N205" s="741">
        <v>32</v>
      </c>
      <c r="O205" s="741">
        <v>32</v>
      </c>
      <c r="P205" s="740">
        <v>34</v>
      </c>
      <c r="Q205" s="742">
        <v>34</v>
      </c>
      <c r="R205" s="742">
        <v>34</v>
      </c>
      <c r="S205" s="143">
        <f>100</f>
        <v>100</v>
      </c>
      <c r="T205" s="328">
        <f t="shared" ref="T205:T268" si="81">E205*100/$D205</f>
        <v>100</v>
      </c>
      <c r="U205" s="328">
        <f t="shared" ref="U205:U268" si="82">F205*100/$D205</f>
        <v>96.296296296296291</v>
      </c>
      <c r="V205" s="328">
        <f t="shared" ref="V205:V268" si="83">G205*100/$D205</f>
        <v>96.296296296296291</v>
      </c>
      <c r="W205" s="328">
        <f t="shared" ref="W205:W268" si="84">H205*100/$D205</f>
        <v>122.22222222222223</v>
      </c>
      <c r="X205" s="328">
        <f t="shared" ref="X205:X268" si="85">I205*100/$D205</f>
        <v>114.81481481481481</v>
      </c>
      <c r="Y205" s="328">
        <f t="shared" ref="Y205:Y268" si="86">J205*100/$D205</f>
        <v>122.22222222222223</v>
      </c>
      <c r="Z205" s="328">
        <f t="shared" ref="Z205:Z268" si="87">K205*100/$D205</f>
        <v>114.81481481481481</v>
      </c>
      <c r="AA205" s="328">
        <f t="shared" ref="AA205:AD268" si="88">L205*100/$D205</f>
        <v>122.22222222222223</v>
      </c>
      <c r="AB205" s="328">
        <f t="shared" si="88"/>
        <v>114.81481481481481</v>
      </c>
      <c r="AC205" s="328">
        <f t="shared" si="88"/>
        <v>118.51851851851852</v>
      </c>
      <c r="AD205" s="328">
        <f t="shared" si="88"/>
        <v>118.51851851851852</v>
      </c>
      <c r="AE205" s="328">
        <f t="shared" ref="AE205:AG205" si="89">P205*100/$D205</f>
        <v>125.92592592592592</v>
      </c>
      <c r="AF205" s="328">
        <f t="shared" si="89"/>
        <v>125.92592592592592</v>
      </c>
      <c r="AG205" s="329">
        <f t="shared" si="89"/>
        <v>125.92592592592592</v>
      </c>
      <c r="AH205" s="768">
        <v>1</v>
      </c>
      <c r="AI205" s="769">
        <v>1</v>
      </c>
      <c r="AJ205" s="769">
        <v>1</v>
      </c>
      <c r="AK205" s="769">
        <v>1</v>
      </c>
      <c r="AL205" s="769">
        <v>1</v>
      </c>
      <c r="AM205" s="769">
        <v>1</v>
      </c>
      <c r="AN205" s="769">
        <v>1</v>
      </c>
      <c r="AO205" s="769">
        <v>1</v>
      </c>
      <c r="AP205" s="769">
        <v>1</v>
      </c>
      <c r="AQ205" s="769">
        <v>1</v>
      </c>
      <c r="AR205" s="769">
        <v>1</v>
      </c>
      <c r="AS205" s="769">
        <v>1</v>
      </c>
      <c r="AT205" s="769">
        <v>2</v>
      </c>
      <c r="AU205" s="769">
        <v>6</v>
      </c>
      <c r="AV205" s="771">
        <v>7</v>
      </c>
    </row>
    <row r="206" spans="2:48" ht="14.4" x14ac:dyDescent="0.3">
      <c r="B206" s="905"/>
      <c r="C206" s="1" t="s">
        <v>4</v>
      </c>
      <c r="D206" s="741">
        <v>17</v>
      </c>
      <c r="E206" s="741">
        <v>20</v>
      </c>
      <c r="F206" s="741">
        <v>20</v>
      </c>
      <c r="G206" s="741">
        <v>23</v>
      </c>
      <c r="H206" s="741">
        <v>21</v>
      </c>
      <c r="I206" s="741">
        <v>21</v>
      </c>
      <c r="J206" s="741">
        <v>21</v>
      </c>
      <c r="K206" s="741">
        <v>21</v>
      </c>
      <c r="L206" s="741">
        <v>22</v>
      </c>
      <c r="M206" s="741">
        <v>25</v>
      </c>
      <c r="N206" s="741">
        <v>23</v>
      </c>
      <c r="O206" s="741">
        <v>23</v>
      </c>
      <c r="P206" s="740">
        <v>23</v>
      </c>
      <c r="Q206" s="742">
        <v>23</v>
      </c>
      <c r="R206" s="742">
        <v>23</v>
      </c>
      <c r="S206" s="143">
        <f>100</f>
        <v>100</v>
      </c>
      <c r="T206" s="328">
        <f t="shared" si="81"/>
        <v>117.64705882352941</v>
      </c>
      <c r="U206" s="328">
        <f t="shared" si="82"/>
        <v>117.64705882352941</v>
      </c>
      <c r="V206" s="328">
        <f t="shared" si="83"/>
        <v>135.29411764705881</v>
      </c>
      <c r="W206" s="328">
        <f t="shared" si="84"/>
        <v>123.52941176470588</v>
      </c>
      <c r="X206" s="328">
        <f t="shared" si="85"/>
        <v>123.52941176470588</v>
      </c>
      <c r="Y206" s="328">
        <f t="shared" si="86"/>
        <v>123.52941176470588</v>
      </c>
      <c r="Z206" s="328">
        <f t="shared" si="87"/>
        <v>123.52941176470588</v>
      </c>
      <c r="AA206" s="328">
        <f t="shared" si="88"/>
        <v>129.41176470588235</v>
      </c>
      <c r="AB206" s="328">
        <f t="shared" si="88"/>
        <v>147.05882352941177</v>
      </c>
      <c r="AC206" s="328">
        <f t="shared" si="88"/>
        <v>135.29411764705881</v>
      </c>
      <c r="AD206" s="328">
        <f t="shared" si="88"/>
        <v>135.29411764705881</v>
      </c>
      <c r="AE206" s="328">
        <f t="shared" ref="AE206:AG206" si="90">P206*100/$D206</f>
        <v>135.29411764705881</v>
      </c>
      <c r="AF206" s="328">
        <f t="shared" si="90"/>
        <v>135.29411764705881</v>
      </c>
      <c r="AG206" s="329">
        <f t="shared" si="90"/>
        <v>135.29411764705881</v>
      </c>
      <c r="AH206" s="768">
        <v>1</v>
      </c>
      <c r="AI206" s="769">
        <v>1</v>
      </c>
      <c r="AJ206" s="769">
        <v>1</v>
      </c>
      <c r="AK206" s="769">
        <v>1</v>
      </c>
      <c r="AL206" s="769">
        <v>1</v>
      </c>
      <c r="AM206" s="769">
        <v>1</v>
      </c>
      <c r="AN206" s="769">
        <v>1</v>
      </c>
      <c r="AO206" s="769">
        <v>1</v>
      </c>
      <c r="AP206" s="769">
        <v>1</v>
      </c>
      <c r="AQ206" s="769">
        <v>1</v>
      </c>
      <c r="AR206" s="769">
        <v>1</v>
      </c>
      <c r="AS206" s="769">
        <v>1</v>
      </c>
      <c r="AT206" s="769">
        <v>2</v>
      </c>
      <c r="AU206" s="769">
        <v>6</v>
      </c>
      <c r="AV206" s="771">
        <v>7</v>
      </c>
    </row>
    <row r="207" spans="2:48" ht="14.4" x14ac:dyDescent="0.3">
      <c r="B207" s="905"/>
      <c r="C207" s="1" t="s">
        <v>5</v>
      </c>
      <c r="D207" s="741">
        <v>4</v>
      </c>
      <c r="E207" s="741">
        <v>4</v>
      </c>
      <c r="F207" s="741">
        <v>4</v>
      </c>
      <c r="G207" s="741">
        <v>4</v>
      </c>
      <c r="H207" s="741">
        <v>4</v>
      </c>
      <c r="I207" s="741">
        <v>4</v>
      </c>
      <c r="J207" s="741">
        <v>4</v>
      </c>
      <c r="K207" s="741">
        <v>4</v>
      </c>
      <c r="L207" s="741">
        <v>3</v>
      </c>
      <c r="M207" s="741">
        <v>3</v>
      </c>
      <c r="N207" s="741">
        <v>3</v>
      </c>
      <c r="O207" s="741">
        <v>3</v>
      </c>
      <c r="P207" s="740">
        <v>3</v>
      </c>
      <c r="Q207" s="742">
        <v>4</v>
      </c>
      <c r="R207" s="742">
        <v>4</v>
      </c>
      <c r="S207" s="143">
        <f>100</f>
        <v>100</v>
      </c>
      <c r="T207" s="328">
        <f t="shared" si="81"/>
        <v>100</v>
      </c>
      <c r="U207" s="328">
        <f t="shared" si="82"/>
        <v>100</v>
      </c>
      <c r="V207" s="328">
        <f t="shared" si="83"/>
        <v>100</v>
      </c>
      <c r="W207" s="328">
        <f t="shared" si="84"/>
        <v>100</v>
      </c>
      <c r="X207" s="328">
        <f t="shared" si="85"/>
        <v>100</v>
      </c>
      <c r="Y207" s="328">
        <f t="shared" si="86"/>
        <v>100</v>
      </c>
      <c r="Z207" s="328">
        <f t="shared" si="87"/>
        <v>100</v>
      </c>
      <c r="AA207" s="328">
        <f t="shared" si="88"/>
        <v>75</v>
      </c>
      <c r="AB207" s="328">
        <f t="shared" si="88"/>
        <v>75</v>
      </c>
      <c r="AC207" s="328">
        <f t="shared" si="88"/>
        <v>75</v>
      </c>
      <c r="AD207" s="328">
        <f t="shared" si="88"/>
        <v>75</v>
      </c>
      <c r="AE207" s="328">
        <f t="shared" ref="AE207:AG207" si="91">P207*100/$D207</f>
        <v>75</v>
      </c>
      <c r="AF207" s="328">
        <f t="shared" si="91"/>
        <v>100</v>
      </c>
      <c r="AG207" s="329">
        <f t="shared" si="91"/>
        <v>100</v>
      </c>
      <c r="AH207" s="768">
        <v>1</v>
      </c>
      <c r="AI207" s="769">
        <v>1</v>
      </c>
      <c r="AJ207" s="769">
        <v>1</v>
      </c>
      <c r="AK207" s="769">
        <v>1</v>
      </c>
      <c r="AL207" s="769">
        <v>1</v>
      </c>
      <c r="AM207" s="769">
        <v>1</v>
      </c>
      <c r="AN207" s="769">
        <v>1</v>
      </c>
      <c r="AO207" s="769">
        <v>1</v>
      </c>
      <c r="AP207" s="769">
        <v>1</v>
      </c>
      <c r="AQ207" s="769">
        <v>1</v>
      </c>
      <c r="AR207" s="769">
        <v>1</v>
      </c>
      <c r="AS207" s="769">
        <v>1</v>
      </c>
      <c r="AT207" s="769">
        <v>2</v>
      </c>
      <c r="AU207" s="769">
        <v>6</v>
      </c>
      <c r="AV207" s="771">
        <v>7</v>
      </c>
    </row>
    <row r="208" spans="2:48" ht="14.4" x14ac:dyDescent="0.3">
      <c r="B208" s="905"/>
      <c r="C208" s="1" t="s">
        <v>6</v>
      </c>
      <c r="D208" s="741">
        <v>217</v>
      </c>
      <c r="E208" s="741">
        <v>224</v>
      </c>
      <c r="F208" s="741">
        <v>237</v>
      </c>
      <c r="G208" s="741">
        <v>254</v>
      </c>
      <c r="H208" s="741">
        <v>261</v>
      </c>
      <c r="I208" s="741">
        <v>258</v>
      </c>
      <c r="J208" s="741">
        <v>265</v>
      </c>
      <c r="K208" s="741">
        <v>256</v>
      </c>
      <c r="L208" s="741">
        <v>262</v>
      </c>
      <c r="M208" s="741">
        <v>266</v>
      </c>
      <c r="N208" s="741">
        <v>269</v>
      </c>
      <c r="O208" s="741">
        <v>259</v>
      </c>
      <c r="P208" s="740">
        <v>254</v>
      </c>
      <c r="Q208" s="742">
        <v>256</v>
      </c>
      <c r="R208" s="742">
        <v>262</v>
      </c>
      <c r="S208" s="143">
        <f>100</f>
        <v>100</v>
      </c>
      <c r="T208" s="328">
        <f t="shared" si="81"/>
        <v>103.2258064516129</v>
      </c>
      <c r="U208" s="328">
        <f t="shared" si="82"/>
        <v>109.21658986175115</v>
      </c>
      <c r="V208" s="328">
        <f t="shared" si="83"/>
        <v>117.05069124423963</v>
      </c>
      <c r="W208" s="328">
        <f t="shared" si="84"/>
        <v>120.27649769585254</v>
      </c>
      <c r="X208" s="328">
        <f t="shared" si="85"/>
        <v>118.89400921658986</v>
      </c>
      <c r="Y208" s="328">
        <f t="shared" si="86"/>
        <v>122.11981566820276</v>
      </c>
      <c r="Z208" s="328">
        <f t="shared" si="87"/>
        <v>117.97235023041475</v>
      </c>
      <c r="AA208" s="328">
        <f t="shared" si="88"/>
        <v>120.73732718894009</v>
      </c>
      <c r="AB208" s="328">
        <f t="shared" si="88"/>
        <v>122.58064516129032</v>
      </c>
      <c r="AC208" s="328">
        <f t="shared" si="88"/>
        <v>123.963133640553</v>
      </c>
      <c r="AD208" s="328">
        <f t="shared" si="88"/>
        <v>119.35483870967742</v>
      </c>
      <c r="AE208" s="328">
        <f t="shared" ref="AE208:AG208" si="92">P208*100/$D208</f>
        <v>117.05069124423963</v>
      </c>
      <c r="AF208" s="328">
        <f t="shared" si="92"/>
        <v>117.97235023041475</v>
      </c>
      <c r="AG208" s="329">
        <f t="shared" si="92"/>
        <v>120.73732718894009</v>
      </c>
      <c r="AH208" s="768">
        <v>1</v>
      </c>
      <c r="AI208" s="769">
        <v>1</v>
      </c>
      <c r="AJ208" s="769">
        <v>1</v>
      </c>
      <c r="AK208" s="769">
        <v>1</v>
      </c>
      <c r="AL208" s="769">
        <v>1</v>
      </c>
      <c r="AM208" s="769">
        <v>1</v>
      </c>
      <c r="AN208" s="769">
        <v>1</v>
      </c>
      <c r="AO208" s="769">
        <v>1</v>
      </c>
      <c r="AP208" s="769">
        <v>1</v>
      </c>
      <c r="AQ208" s="769">
        <v>1</v>
      </c>
      <c r="AR208" s="769">
        <v>1</v>
      </c>
      <c r="AS208" s="769">
        <v>1</v>
      </c>
      <c r="AT208" s="769">
        <v>2</v>
      </c>
      <c r="AU208" s="769">
        <v>6</v>
      </c>
      <c r="AV208" s="771">
        <v>7</v>
      </c>
    </row>
    <row r="209" spans="2:48" ht="14.4" x14ac:dyDescent="0.3">
      <c r="B209" s="906"/>
      <c r="C209" s="8" t="s">
        <v>7</v>
      </c>
      <c r="D209">
        <v>213</v>
      </c>
      <c r="E209">
        <v>220</v>
      </c>
      <c r="F209">
        <v>233</v>
      </c>
      <c r="G209">
        <v>250</v>
      </c>
      <c r="H209">
        <v>257</v>
      </c>
      <c r="I209">
        <v>254</v>
      </c>
      <c r="J209">
        <v>261</v>
      </c>
      <c r="K209">
        <v>252</v>
      </c>
      <c r="L209">
        <v>259</v>
      </c>
      <c r="M209">
        <v>263</v>
      </c>
      <c r="N209">
        <v>266</v>
      </c>
      <c r="O209">
        <v>256</v>
      </c>
      <c r="P209">
        <v>251</v>
      </c>
      <c r="Q209">
        <v>252</v>
      </c>
      <c r="R209">
        <v>258</v>
      </c>
      <c r="S209" s="143">
        <f>100</f>
        <v>100</v>
      </c>
      <c r="T209" s="328">
        <f t="shared" si="81"/>
        <v>103.28638497652582</v>
      </c>
      <c r="U209" s="328">
        <f t="shared" si="82"/>
        <v>109.38967136150235</v>
      </c>
      <c r="V209" s="328">
        <f t="shared" si="83"/>
        <v>117.37089201877934</v>
      </c>
      <c r="W209" s="328">
        <f t="shared" si="84"/>
        <v>120.65727699530517</v>
      </c>
      <c r="X209" s="328">
        <f t="shared" si="85"/>
        <v>119.24882629107981</v>
      </c>
      <c r="Y209" s="328">
        <f t="shared" si="86"/>
        <v>122.53521126760563</v>
      </c>
      <c r="Z209" s="328">
        <f t="shared" si="87"/>
        <v>118.30985915492958</v>
      </c>
      <c r="AA209" s="328">
        <f t="shared" si="88"/>
        <v>121.59624413145539</v>
      </c>
      <c r="AB209" s="328">
        <f t="shared" si="88"/>
        <v>123.47417840375587</v>
      </c>
      <c r="AC209" s="328">
        <f t="shared" si="88"/>
        <v>124.88262910798122</v>
      </c>
      <c r="AD209" s="328">
        <f t="shared" si="88"/>
        <v>120.18779342723005</v>
      </c>
      <c r="AE209" s="328">
        <f t="shared" ref="AE209:AG209" si="93">P209*100/$D209</f>
        <v>117.84037558685446</v>
      </c>
      <c r="AF209" s="328">
        <f t="shared" si="93"/>
        <v>118.30985915492958</v>
      </c>
      <c r="AG209" s="329">
        <f t="shared" si="93"/>
        <v>121.12676056338029</v>
      </c>
      <c r="AH209" s="772"/>
      <c r="AI209" s="773"/>
      <c r="AJ209" s="773"/>
      <c r="AK209" s="773"/>
      <c r="AL209" s="773"/>
      <c r="AM209" s="773"/>
      <c r="AN209" s="773"/>
      <c r="AO209" s="773"/>
      <c r="AP209" s="773"/>
      <c r="AQ209" s="773"/>
      <c r="AR209" s="773"/>
      <c r="AS209" s="773"/>
      <c r="AT209" s="773"/>
      <c r="AU209" s="773"/>
      <c r="AV209" s="774"/>
    </row>
    <row r="210" spans="2:48" ht="15" customHeight="1" x14ac:dyDescent="0.3">
      <c r="B210" s="905" t="s">
        <v>50</v>
      </c>
      <c r="C210" s="1" t="s">
        <v>2</v>
      </c>
      <c r="D210" s="741">
        <v>7</v>
      </c>
      <c r="E210" s="741">
        <v>10</v>
      </c>
      <c r="F210" s="741">
        <v>11</v>
      </c>
      <c r="G210" s="741">
        <v>21</v>
      </c>
      <c r="H210" s="741">
        <v>20</v>
      </c>
      <c r="I210" s="741">
        <v>25</v>
      </c>
      <c r="J210" s="741">
        <v>23</v>
      </c>
      <c r="K210" s="741">
        <v>21</v>
      </c>
      <c r="L210" s="741">
        <v>19</v>
      </c>
      <c r="M210" s="741">
        <v>19</v>
      </c>
      <c r="N210" s="741">
        <v>19</v>
      </c>
      <c r="O210" s="741">
        <v>20</v>
      </c>
      <c r="P210" s="740">
        <v>20</v>
      </c>
      <c r="Q210" s="742">
        <v>21</v>
      </c>
      <c r="R210" s="742">
        <v>21</v>
      </c>
      <c r="S210" s="143">
        <f>100</f>
        <v>100</v>
      </c>
      <c r="T210" s="328">
        <f t="shared" si="81"/>
        <v>142.85714285714286</v>
      </c>
      <c r="U210" s="328">
        <f t="shared" si="82"/>
        <v>157.14285714285714</v>
      </c>
      <c r="V210" s="328">
        <f t="shared" si="83"/>
        <v>300</v>
      </c>
      <c r="W210" s="328">
        <f t="shared" si="84"/>
        <v>285.71428571428572</v>
      </c>
      <c r="X210" s="328">
        <f t="shared" si="85"/>
        <v>357.14285714285717</v>
      </c>
      <c r="Y210" s="328">
        <f t="shared" si="86"/>
        <v>328.57142857142856</v>
      </c>
      <c r="Z210" s="328">
        <f t="shared" si="87"/>
        <v>300</v>
      </c>
      <c r="AA210" s="328">
        <f t="shared" si="88"/>
        <v>271.42857142857144</v>
      </c>
      <c r="AB210" s="328">
        <f t="shared" si="88"/>
        <v>271.42857142857144</v>
      </c>
      <c r="AC210" s="328">
        <f t="shared" si="88"/>
        <v>271.42857142857144</v>
      </c>
      <c r="AD210" s="328">
        <f t="shared" si="88"/>
        <v>285.71428571428572</v>
      </c>
      <c r="AE210" s="328">
        <f t="shared" ref="AE210:AG210" si="94">P210*100/$D210</f>
        <v>285.71428571428572</v>
      </c>
      <c r="AF210" s="328">
        <f t="shared" si="94"/>
        <v>300</v>
      </c>
      <c r="AG210" s="329">
        <f t="shared" si="94"/>
        <v>300</v>
      </c>
      <c r="AH210" s="768">
        <v>1</v>
      </c>
      <c r="AI210" s="769">
        <v>1</v>
      </c>
      <c r="AJ210" s="769">
        <v>1</v>
      </c>
      <c r="AK210" s="769">
        <v>1</v>
      </c>
      <c r="AL210" s="769">
        <v>1</v>
      </c>
      <c r="AM210" s="769">
        <v>1</v>
      </c>
      <c r="AN210" s="769">
        <v>1</v>
      </c>
      <c r="AO210" s="769">
        <v>1</v>
      </c>
      <c r="AP210" s="769">
        <v>1</v>
      </c>
      <c r="AQ210" s="769">
        <v>1</v>
      </c>
      <c r="AR210" s="769">
        <v>1</v>
      </c>
      <c r="AS210" s="769">
        <v>1</v>
      </c>
      <c r="AT210" s="769">
        <v>2</v>
      </c>
      <c r="AU210" s="769">
        <v>6</v>
      </c>
      <c r="AV210" s="771">
        <v>7</v>
      </c>
    </row>
    <row r="211" spans="2:48" ht="14.4" x14ac:dyDescent="0.3">
      <c r="B211" s="905"/>
      <c r="C211" s="1" t="s">
        <v>3</v>
      </c>
      <c r="D211" s="741">
        <v>6</v>
      </c>
      <c r="E211" s="741">
        <v>4</v>
      </c>
      <c r="F211" s="741">
        <v>4</v>
      </c>
      <c r="G211" s="741">
        <v>3</v>
      </c>
      <c r="H211" s="741">
        <v>6</v>
      </c>
      <c r="I211" s="741">
        <v>4</v>
      </c>
      <c r="J211" s="741">
        <v>5</v>
      </c>
      <c r="K211" s="741">
        <v>5</v>
      </c>
      <c r="L211" s="741">
        <v>6</v>
      </c>
      <c r="M211" s="741">
        <v>7</v>
      </c>
      <c r="N211" s="741">
        <v>6</v>
      </c>
      <c r="O211" s="741">
        <v>6</v>
      </c>
      <c r="P211" s="740">
        <v>5</v>
      </c>
      <c r="Q211" s="742">
        <v>5</v>
      </c>
      <c r="R211" s="742">
        <v>5</v>
      </c>
      <c r="S211" s="143">
        <f>100</f>
        <v>100</v>
      </c>
      <c r="T211" s="328">
        <f t="shared" si="81"/>
        <v>66.666666666666671</v>
      </c>
      <c r="U211" s="328">
        <f t="shared" si="82"/>
        <v>66.666666666666671</v>
      </c>
      <c r="V211" s="328">
        <f t="shared" si="83"/>
        <v>50</v>
      </c>
      <c r="W211" s="328">
        <f t="shared" si="84"/>
        <v>100</v>
      </c>
      <c r="X211" s="328">
        <f t="shared" si="85"/>
        <v>66.666666666666671</v>
      </c>
      <c r="Y211" s="328">
        <f t="shared" si="86"/>
        <v>83.333333333333329</v>
      </c>
      <c r="Z211" s="328">
        <f t="shared" si="87"/>
        <v>83.333333333333329</v>
      </c>
      <c r="AA211" s="328">
        <f t="shared" si="88"/>
        <v>100</v>
      </c>
      <c r="AB211" s="328">
        <f t="shared" si="88"/>
        <v>116.66666666666667</v>
      </c>
      <c r="AC211" s="328">
        <f t="shared" si="88"/>
        <v>100</v>
      </c>
      <c r="AD211" s="328">
        <f t="shared" si="88"/>
        <v>100</v>
      </c>
      <c r="AE211" s="328">
        <f t="shared" ref="AE211:AG211" si="95">P211*100/$D211</f>
        <v>83.333333333333329</v>
      </c>
      <c r="AF211" s="328">
        <f t="shared" si="95"/>
        <v>83.333333333333329</v>
      </c>
      <c r="AG211" s="329">
        <f t="shared" si="95"/>
        <v>83.333333333333329</v>
      </c>
      <c r="AH211" s="768">
        <v>1</v>
      </c>
      <c r="AI211" s="769">
        <v>1</v>
      </c>
      <c r="AJ211" s="769">
        <v>1</v>
      </c>
      <c r="AK211" s="769">
        <v>1</v>
      </c>
      <c r="AL211" s="769">
        <v>1</v>
      </c>
      <c r="AM211" s="769">
        <v>1</v>
      </c>
      <c r="AN211" s="769">
        <v>1</v>
      </c>
      <c r="AO211" s="769">
        <v>1</v>
      </c>
      <c r="AP211" s="769">
        <v>1</v>
      </c>
      <c r="AQ211" s="769">
        <v>1</v>
      </c>
      <c r="AR211" s="769">
        <v>1</v>
      </c>
      <c r="AS211" s="769">
        <v>1</v>
      </c>
      <c r="AT211" s="769">
        <v>2</v>
      </c>
      <c r="AU211" s="769">
        <v>6</v>
      </c>
      <c r="AV211" s="771">
        <v>7</v>
      </c>
    </row>
    <row r="212" spans="2:48" ht="14.4" x14ac:dyDescent="0.3">
      <c r="B212" s="905"/>
      <c r="C212" s="1" t="s">
        <v>4</v>
      </c>
      <c r="D212" s="741">
        <v>1</v>
      </c>
      <c r="E212" s="741">
        <v>2</v>
      </c>
      <c r="F212" s="741">
        <v>1</v>
      </c>
      <c r="G212" s="741">
        <v>1</v>
      </c>
      <c r="H212" s="741">
        <v>1</v>
      </c>
      <c r="I212" s="741">
        <v>3</v>
      </c>
      <c r="J212" s="741">
        <v>3</v>
      </c>
      <c r="K212" s="741">
        <v>3</v>
      </c>
      <c r="L212" s="741">
        <v>4</v>
      </c>
      <c r="M212" s="741">
        <v>3</v>
      </c>
      <c r="N212" s="741">
        <v>3</v>
      </c>
      <c r="O212" s="741">
        <v>2</v>
      </c>
      <c r="P212" s="740">
        <v>1</v>
      </c>
      <c r="Q212" s="742">
        <v>1</v>
      </c>
      <c r="R212" s="742">
        <v>1</v>
      </c>
      <c r="S212" s="143">
        <f>100</f>
        <v>100</v>
      </c>
      <c r="T212" s="328">
        <f t="shared" si="81"/>
        <v>200</v>
      </c>
      <c r="U212" s="328">
        <f t="shared" si="82"/>
        <v>100</v>
      </c>
      <c r="V212" s="328">
        <f t="shared" si="83"/>
        <v>100</v>
      </c>
      <c r="W212" s="328">
        <f t="shared" si="84"/>
        <v>100</v>
      </c>
      <c r="X212" s="328">
        <f t="shared" si="85"/>
        <v>300</v>
      </c>
      <c r="Y212" s="328">
        <f t="shared" si="86"/>
        <v>300</v>
      </c>
      <c r="Z212" s="328">
        <f t="shared" si="87"/>
        <v>300</v>
      </c>
      <c r="AA212" s="328">
        <f t="shared" si="88"/>
        <v>400</v>
      </c>
      <c r="AB212" s="328">
        <f t="shared" si="88"/>
        <v>300</v>
      </c>
      <c r="AC212" s="328">
        <f t="shared" si="88"/>
        <v>300</v>
      </c>
      <c r="AD212" s="328">
        <f t="shared" si="88"/>
        <v>200</v>
      </c>
      <c r="AE212" s="328">
        <f t="shared" ref="AE212:AG212" si="96">P212*100/$D212</f>
        <v>100</v>
      </c>
      <c r="AF212" s="328">
        <f t="shared" si="96"/>
        <v>100</v>
      </c>
      <c r="AG212" s="329">
        <f t="shared" si="96"/>
        <v>100</v>
      </c>
      <c r="AH212" s="768">
        <v>1</v>
      </c>
      <c r="AI212" s="769">
        <v>1</v>
      </c>
      <c r="AJ212" s="769">
        <v>1</v>
      </c>
      <c r="AK212" s="769">
        <v>1</v>
      </c>
      <c r="AL212" s="769">
        <v>1</v>
      </c>
      <c r="AM212" s="769">
        <v>1</v>
      </c>
      <c r="AN212" s="769">
        <v>1</v>
      </c>
      <c r="AO212" s="769">
        <v>1</v>
      </c>
      <c r="AP212" s="769">
        <v>1</v>
      </c>
      <c r="AQ212" s="769">
        <v>1</v>
      </c>
      <c r="AR212" s="769">
        <v>1</v>
      </c>
      <c r="AS212" s="769">
        <v>1</v>
      </c>
      <c r="AT212" s="769">
        <v>2</v>
      </c>
      <c r="AU212" s="769">
        <v>6</v>
      </c>
      <c r="AV212" s="771">
        <v>7</v>
      </c>
    </row>
    <row r="213" spans="2:48" ht="14.4" x14ac:dyDescent="0.3">
      <c r="B213" s="905"/>
      <c r="C213" s="1" t="s">
        <v>5</v>
      </c>
      <c r="D213" s="741">
        <v>0</v>
      </c>
      <c r="E213" s="741">
        <v>0</v>
      </c>
      <c r="F213" s="741">
        <v>0</v>
      </c>
      <c r="G213" s="741">
        <v>0</v>
      </c>
      <c r="H213" s="741">
        <v>0</v>
      </c>
      <c r="I213" s="741">
        <v>0</v>
      </c>
      <c r="J213" s="741">
        <v>0</v>
      </c>
      <c r="K213" s="741">
        <v>0</v>
      </c>
      <c r="L213" s="741">
        <v>0</v>
      </c>
      <c r="M213" s="741">
        <v>0</v>
      </c>
      <c r="N213" s="741">
        <v>0</v>
      </c>
      <c r="O213" s="741">
        <v>0</v>
      </c>
      <c r="P213" s="740">
        <v>0</v>
      </c>
      <c r="Q213" s="742">
        <v>0</v>
      </c>
      <c r="R213" s="742">
        <v>0</v>
      </c>
      <c r="S213" s="143">
        <f>100</f>
        <v>100</v>
      </c>
      <c r="T213" s="328" t="e">
        <f t="shared" si="81"/>
        <v>#DIV/0!</v>
      </c>
      <c r="U213" s="328" t="e">
        <f t="shared" si="82"/>
        <v>#DIV/0!</v>
      </c>
      <c r="V213" s="328" t="e">
        <f t="shared" si="83"/>
        <v>#DIV/0!</v>
      </c>
      <c r="W213" s="328" t="e">
        <f t="shared" si="84"/>
        <v>#DIV/0!</v>
      </c>
      <c r="X213" s="328" t="e">
        <f t="shared" si="85"/>
        <v>#DIV/0!</v>
      </c>
      <c r="Y213" s="328" t="e">
        <f t="shared" si="86"/>
        <v>#DIV/0!</v>
      </c>
      <c r="Z213" s="328" t="e">
        <f t="shared" si="87"/>
        <v>#DIV/0!</v>
      </c>
      <c r="AA213" s="328" t="e">
        <f t="shared" si="88"/>
        <v>#DIV/0!</v>
      </c>
      <c r="AB213" s="328" t="e">
        <f t="shared" si="88"/>
        <v>#DIV/0!</v>
      </c>
      <c r="AC213" s="328" t="e">
        <f t="shared" si="88"/>
        <v>#DIV/0!</v>
      </c>
      <c r="AD213" s="328" t="e">
        <f t="shared" si="88"/>
        <v>#DIV/0!</v>
      </c>
      <c r="AE213" s="328" t="e">
        <f t="shared" ref="AE213:AG213" si="97">P213*100/$D213</f>
        <v>#DIV/0!</v>
      </c>
      <c r="AF213" s="328" t="e">
        <f t="shared" si="97"/>
        <v>#DIV/0!</v>
      </c>
      <c r="AG213" s="329" t="e">
        <f t="shared" si="97"/>
        <v>#DIV/0!</v>
      </c>
      <c r="AH213" s="768">
        <v>1</v>
      </c>
      <c r="AI213" s="769">
        <v>1</v>
      </c>
      <c r="AJ213" s="769">
        <v>1</v>
      </c>
      <c r="AK213" s="769">
        <v>1</v>
      </c>
      <c r="AL213" s="769">
        <v>1</v>
      </c>
      <c r="AM213" s="769">
        <v>1</v>
      </c>
      <c r="AN213" s="769">
        <v>1</v>
      </c>
      <c r="AO213" s="769">
        <v>1</v>
      </c>
      <c r="AP213" s="769">
        <v>1</v>
      </c>
      <c r="AQ213" s="769">
        <v>1</v>
      </c>
      <c r="AR213" s="769">
        <v>1</v>
      </c>
      <c r="AS213" s="769">
        <v>1</v>
      </c>
      <c r="AT213" s="769">
        <v>2</v>
      </c>
      <c r="AU213" s="769">
        <v>6</v>
      </c>
      <c r="AV213" s="771">
        <v>7</v>
      </c>
    </row>
    <row r="214" spans="2:48" ht="14.4" x14ac:dyDescent="0.3">
      <c r="B214" s="905"/>
      <c r="C214" s="1" t="s">
        <v>6</v>
      </c>
      <c r="D214" s="741">
        <v>14</v>
      </c>
      <c r="E214" s="741">
        <v>16</v>
      </c>
      <c r="F214" s="741">
        <v>16</v>
      </c>
      <c r="G214" s="741">
        <v>25</v>
      </c>
      <c r="H214" s="741">
        <v>27</v>
      </c>
      <c r="I214" s="741">
        <v>32</v>
      </c>
      <c r="J214" s="741">
        <v>31</v>
      </c>
      <c r="K214" s="741">
        <v>29</v>
      </c>
      <c r="L214" s="741">
        <v>29</v>
      </c>
      <c r="M214" s="741">
        <v>29</v>
      </c>
      <c r="N214" s="741">
        <v>28</v>
      </c>
      <c r="O214" s="741">
        <v>28</v>
      </c>
      <c r="P214" s="740">
        <v>26</v>
      </c>
      <c r="Q214" s="742">
        <v>27</v>
      </c>
      <c r="R214" s="742">
        <v>27</v>
      </c>
      <c r="S214" s="143">
        <f>100</f>
        <v>100</v>
      </c>
      <c r="T214" s="328">
        <f t="shared" si="81"/>
        <v>114.28571428571429</v>
      </c>
      <c r="U214" s="328">
        <f t="shared" si="82"/>
        <v>114.28571428571429</v>
      </c>
      <c r="V214" s="328">
        <f t="shared" si="83"/>
        <v>178.57142857142858</v>
      </c>
      <c r="W214" s="328">
        <f t="shared" si="84"/>
        <v>192.85714285714286</v>
      </c>
      <c r="X214" s="328">
        <f t="shared" si="85"/>
        <v>228.57142857142858</v>
      </c>
      <c r="Y214" s="328">
        <f t="shared" si="86"/>
        <v>221.42857142857142</v>
      </c>
      <c r="Z214" s="328">
        <f t="shared" si="87"/>
        <v>207.14285714285714</v>
      </c>
      <c r="AA214" s="328">
        <f t="shared" si="88"/>
        <v>207.14285714285714</v>
      </c>
      <c r="AB214" s="328">
        <f t="shared" si="88"/>
        <v>207.14285714285714</v>
      </c>
      <c r="AC214" s="328">
        <f t="shared" si="88"/>
        <v>200</v>
      </c>
      <c r="AD214" s="328">
        <f t="shared" si="88"/>
        <v>200</v>
      </c>
      <c r="AE214" s="328">
        <f t="shared" ref="AE214:AG214" si="98">P214*100/$D214</f>
        <v>185.71428571428572</v>
      </c>
      <c r="AF214" s="328">
        <f t="shared" si="98"/>
        <v>192.85714285714286</v>
      </c>
      <c r="AG214" s="329">
        <f t="shared" si="98"/>
        <v>192.85714285714286</v>
      </c>
      <c r="AH214" s="768">
        <v>1</v>
      </c>
      <c r="AI214" s="769">
        <v>1</v>
      </c>
      <c r="AJ214" s="769">
        <v>1</v>
      </c>
      <c r="AK214" s="769">
        <v>1</v>
      </c>
      <c r="AL214" s="769">
        <v>1</v>
      </c>
      <c r="AM214" s="769">
        <v>1</v>
      </c>
      <c r="AN214" s="769">
        <v>1</v>
      </c>
      <c r="AO214" s="769">
        <v>1</v>
      </c>
      <c r="AP214" s="769">
        <v>1</v>
      </c>
      <c r="AQ214" s="769">
        <v>1</v>
      </c>
      <c r="AR214" s="769">
        <v>1</v>
      </c>
      <c r="AS214" s="769">
        <v>1</v>
      </c>
      <c r="AT214" s="769">
        <v>2</v>
      </c>
      <c r="AU214" s="769">
        <v>6</v>
      </c>
      <c r="AV214" s="771">
        <v>7</v>
      </c>
    </row>
    <row r="215" spans="2:48" ht="14.4" x14ac:dyDescent="0.3">
      <c r="B215" s="906"/>
      <c r="C215" s="8" t="s">
        <v>7</v>
      </c>
      <c r="D215">
        <v>14</v>
      </c>
      <c r="E215">
        <v>16</v>
      </c>
      <c r="F215">
        <v>16</v>
      </c>
      <c r="G215">
        <v>25</v>
      </c>
      <c r="H215">
        <v>27</v>
      </c>
      <c r="I215">
        <v>32</v>
      </c>
      <c r="J215">
        <v>31</v>
      </c>
      <c r="K215">
        <v>29</v>
      </c>
      <c r="L215">
        <v>29</v>
      </c>
      <c r="M215">
        <v>29</v>
      </c>
      <c r="N215">
        <v>28</v>
      </c>
      <c r="O215">
        <v>28</v>
      </c>
      <c r="P215">
        <v>26</v>
      </c>
      <c r="Q215">
        <v>27</v>
      </c>
      <c r="R215">
        <v>27</v>
      </c>
      <c r="S215" s="143">
        <f>100</f>
        <v>100</v>
      </c>
      <c r="T215" s="328">
        <f t="shared" si="81"/>
        <v>114.28571428571429</v>
      </c>
      <c r="U215" s="328">
        <f t="shared" si="82"/>
        <v>114.28571428571429</v>
      </c>
      <c r="V215" s="328">
        <f t="shared" si="83"/>
        <v>178.57142857142858</v>
      </c>
      <c r="W215" s="328">
        <f t="shared" si="84"/>
        <v>192.85714285714286</v>
      </c>
      <c r="X215" s="328">
        <f t="shared" si="85"/>
        <v>228.57142857142858</v>
      </c>
      <c r="Y215" s="328">
        <f t="shared" si="86"/>
        <v>221.42857142857142</v>
      </c>
      <c r="Z215" s="328">
        <f t="shared" si="87"/>
        <v>207.14285714285714</v>
      </c>
      <c r="AA215" s="328">
        <f t="shared" si="88"/>
        <v>207.14285714285714</v>
      </c>
      <c r="AB215" s="328">
        <f t="shared" si="88"/>
        <v>207.14285714285714</v>
      </c>
      <c r="AC215" s="328">
        <f t="shared" si="88"/>
        <v>200</v>
      </c>
      <c r="AD215" s="328">
        <f t="shared" si="88"/>
        <v>200</v>
      </c>
      <c r="AE215" s="328">
        <f t="shared" ref="AE215:AG215" si="99">P215*100/$D215</f>
        <v>185.71428571428572</v>
      </c>
      <c r="AF215" s="328">
        <f t="shared" si="99"/>
        <v>192.85714285714286</v>
      </c>
      <c r="AG215" s="329">
        <f t="shared" si="99"/>
        <v>192.85714285714286</v>
      </c>
      <c r="AH215" s="772"/>
      <c r="AI215" s="773"/>
      <c r="AJ215" s="773"/>
      <c r="AK215" s="773"/>
      <c r="AL215" s="773"/>
      <c r="AM215" s="773"/>
      <c r="AN215" s="773"/>
      <c r="AO215" s="773"/>
      <c r="AP215" s="773"/>
      <c r="AQ215" s="773"/>
      <c r="AR215" s="773"/>
      <c r="AS215" s="773"/>
      <c r="AT215" s="773"/>
      <c r="AU215" s="773"/>
      <c r="AV215" s="774"/>
    </row>
    <row r="216" spans="2:48" ht="15" customHeight="1" x14ac:dyDescent="0.3">
      <c r="B216" s="905" t="s">
        <v>51</v>
      </c>
      <c r="C216" s="1" t="s">
        <v>2</v>
      </c>
      <c r="D216" s="741">
        <v>3555</v>
      </c>
      <c r="E216" s="741">
        <v>3241</v>
      </c>
      <c r="F216" s="741">
        <v>3035</v>
      </c>
      <c r="G216" s="741">
        <v>2918</v>
      </c>
      <c r="H216" s="741">
        <v>2788</v>
      </c>
      <c r="I216" s="741">
        <v>2641</v>
      </c>
      <c r="J216" s="741">
        <v>2569</v>
      </c>
      <c r="K216" s="741">
        <v>2529</v>
      </c>
      <c r="L216" s="741">
        <v>2586</v>
      </c>
      <c r="M216" s="741">
        <v>2590</v>
      </c>
      <c r="N216" s="741">
        <v>2575</v>
      </c>
      <c r="O216" s="741">
        <v>2590</v>
      </c>
      <c r="P216" s="740">
        <v>2633</v>
      </c>
      <c r="Q216" s="742">
        <v>2735</v>
      </c>
      <c r="R216" s="742">
        <v>2740</v>
      </c>
      <c r="S216" s="143">
        <f>100</f>
        <v>100</v>
      </c>
      <c r="T216" s="328">
        <f t="shared" si="81"/>
        <v>91.167369901547119</v>
      </c>
      <c r="U216" s="328">
        <f t="shared" si="82"/>
        <v>85.372714486638543</v>
      </c>
      <c r="V216" s="328">
        <f t="shared" si="83"/>
        <v>82.081575246132203</v>
      </c>
      <c r="W216" s="328">
        <f t="shared" si="84"/>
        <v>78.424753867791836</v>
      </c>
      <c r="X216" s="328">
        <f t="shared" si="85"/>
        <v>74.289732770745431</v>
      </c>
      <c r="Y216" s="328">
        <f t="shared" si="86"/>
        <v>72.264416315049232</v>
      </c>
      <c r="Z216" s="328">
        <f t="shared" si="87"/>
        <v>71.139240506329116</v>
      </c>
      <c r="AA216" s="328">
        <f t="shared" si="88"/>
        <v>72.742616033755269</v>
      </c>
      <c r="AB216" s="328">
        <f t="shared" si="88"/>
        <v>72.855133614627292</v>
      </c>
      <c r="AC216" s="328">
        <f t="shared" si="88"/>
        <v>72.433192686357245</v>
      </c>
      <c r="AD216" s="328">
        <f t="shared" si="88"/>
        <v>72.855133614627292</v>
      </c>
      <c r="AE216" s="328">
        <f t="shared" ref="AE216:AG216" si="100">P216*100/$D216</f>
        <v>74.064697609001414</v>
      </c>
      <c r="AF216" s="328">
        <f t="shared" si="100"/>
        <v>76.933895921237692</v>
      </c>
      <c r="AG216" s="329">
        <f t="shared" si="100"/>
        <v>77.074542897327703</v>
      </c>
      <c r="AH216" s="768">
        <v>1</v>
      </c>
      <c r="AI216" s="769">
        <v>1</v>
      </c>
      <c r="AJ216" s="769">
        <v>1</v>
      </c>
      <c r="AK216" s="769">
        <v>1</v>
      </c>
      <c r="AL216" s="769">
        <v>1</v>
      </c>
      <c r="AM216" s="769">
        <v>1</v>
      </c>
      <c r="AN216" s="769">
        <v>1</v>
      </c>
      <c r="AO216" s="769">
        <v>1</v>
      </c>
      <c r="AP216" s="769">
        <v>1</v>
      </c>
      <c r="AQ216" s="769">
        <v>1</v>
      </c>
      <c r="AR216" s="769">
        <v>1</v>
      </c>
      <c r="AS216" s="769">
        <v>1</v>
      </c>
      <c r="AT216" s="769">
        <v>2</v>
      </c>
      <c r="AU216" s="769">
        <v>6</v>
      </c>
      <c r="AV216" s="771">
        <v>7</v>
      </c>
    </row>
    <row r="217" spans="2:48" ht="14.4" x14ac:dyDescent="0.3">
      <c r="B217" s="905"/>
      <c r="C217" s="1" t="s">
        <v>3</v>
      </c>
      <c r="D217" s="741">
        <v>560</v>
      </c>
      <c r="E217" s="741">
        <v>526</v>
      </c>
      <c r="F217" s="741">
        <v>456</v>
      </c>
      <c r="G217" s="741">
        <v>413</v>
      </c>
      <c r="H217" s="741">
        <v>341</v>
      </c>
      <c r="I217" s="741">
        <v>312</v>
      </c>
      <c r="J217" s="741">
        <v>300</v>
      </c>
      <c r="K217" s="741">
        <v>299</v>
      </c>
      <c r="L217" s="741">
        <v>288</v>
      </c>
      <c r="M217" s="741">
        <v>289</v>
      </c>
      <c r="N217" s="741">
        <v>334</v>
      </c>
      <c r="O217" s="741">
        <v>377</v>
      </c>
      <c r="P217" s="740">
        <v>370</v>
      </c>
      <c r="Q217" s="742">
        <v>381</v>
      </c>
      <c r="R217" s="742">
        <v>376</v>
      </c>
      <c r="S217" s="143">
        <f>100</f>
        <v>100</v>
      </c>
      <c r="T217" s="328">
        <f t="shared" si="81"/>
        <v>93.928571428571431</v>
      </c>
      <c r="U217" s="328">
        <f t="shared" si="82"/>
        <v>81.428571428571431</v>
      </c>
      <c r="V217" s="328">
        <f t="shared" si="83"/>
        <v>73.75</v>
      </c>
      <c r="W217" s="328">
        <f t="shared" si="84"/>
        <v>60.892857142857146</v>
      </c>
      <c r="X217" s="328">
        <f t="shared" si="85"/>
        <v>55.714285714285715</v>
      </c>
      <c r="Y217" s="328">
        <f t="shared" si="86"/>
        <v>53.571428571428569</v>
      </c>
      <c r="Z217" s="328">
        <f t="shared" si="87"/>
        <v>53.392857142857146</v>
      </c>
      <c r="AA217" s="328">
        <f t="shared" si="88"/>
        <v>51.428571428571431</v>
      </c>
      <c r="AB217" s="328">
        <f t="shared" si="88"/>
        <v>51.607142857142854</v>
      </c>
      <c r="AC217" s="328">
        <f t="shared" si="88"/>
        <v>59.642857142857146</v>
      </c>
      <c r="AD217" s="328">
        <f t="shared" si="88"/>
        <v>67.321428571428569</v>
      </c>
      <c r="AE217" s="328">
        <f t="shared" ref="AE217:AG217" si="101">P217*100/$D217</f>
        <v>66.071428571428569</v>
      </c>
      <c r="AF217" s="328">
        <f t="shared" si="101"/>
        <v>68.035714285714292</v>
      </c>
      <c r="AG217" s="329">
        <f t="shared" si="101"/>
        <v>67.142857142857139</v>
      </c>
      <c r="AH217" s="768">
        <v>1</v>
      </c>
      <c r="AI217" s="769">
        <v>1</v>
      </c>
      <c r="AJ217" s="769">
        <v>1</v>
      </c>
      <c r="AK217" s="769">
        <v>1</v>
      </c>
      <c r="AL217" s="769">
        <v>1</v>
      </c>
      <c r="AM217" s="769">
        <v>1</v>
      </c>
      <c r="AN217" s="769">
        <v>1</v>
      </c>
      <c r="AO217" s="769">
        <v>1</v>
      </c>
      <c r="AP217" s="769">
        <v>1</v>
      </c>
      <c r="AQ217" s="769">
        <v>1</v>
      </c>
      <c r="AR217" s="769">
        <v>1</v>
      </c>
      <c r="AS217" s="769">
        <v>1</v>
      </c>
      <c r="AT217" s="769">
        <v>2</v>
      </c>
      <c r="AU217" s="769">
        <v>6</v>
      </c>
      <c r="AV217" s="771">
        <v>7</v>
      </c>
    </row>
    <row r="218" spans="2:48" ht="14.4" x14ac:dyDescent="0.3">
      <c r="B218" s="905"/>
      <c r="C218" s="1" t="s">
        <v>4</v>
      </c>
      <c r="D218" s="741">
        <v>85</v>
      </c>
      <c r="E218" s="741">
        <v>71</v>
      </c>
      <c r="F218" s="741">
        <v>62</v>
      </c>
      <c r="G218" s="741">
        <v>49</v>
      </c>
      <c r="H218" s="741">
        <v>39</v>
      </c>
      <c r="I218" s="741">
        <v>26</v>
      </c>
      <c r="J218" s="741">
        <v>22</v>
      </c>
      <c r="K218" s="741">
        <v>27</v>
      </c>
      <c r="L218" s="741">
        <v>21</v>
      </c>
      <c r="M218" s="741">
        <v>28</v>
      </c>
      <c r="N218" s="741">
        <v>27</v>
      </c>
      <c r="O218" s="741">
        <v>29</v>
      </c>
      <c r="P218" s="740">
        <v>31</v>
      </c>
      <c r="Q218" s="742">
        <v>32</v>
      </c>
      <c r="R218" s="742">
        <v>31</v>
      </c>
      <c r="S218" s="143">
        <f>100</f>
        <v>100</v>
      </c>
      <c r="T218" s="328">
        <f t="shared" si="81"/>
        <v>83.529411764705884</v>
      </c>
      <c r="U218" s="328">
        <f t="shared" si="82"/>
        <v>72.941176470588232</v>
      </c>
      <c r="V218" s="328">
        <f t="shared" si="83"/>
        <v>57.647058823529413</v>
      </c>
      <c r="W218" s="328">
        <f t="shared" si="84"/>
        <v>45.882352941176471</v>
      </c>
      <c r="X218" s="328">
        <f t="shared" si="85"/>
        <v>30.588235294117649</v>
      </c>
      <c r="Y218" s="328">
        <f t="shared" si="86"/>
        <v>25.882352941176471</v>
      </c>
      <c r="Z218" s="328">
        <f t="shared" si="87"/>
        <v>31.764705882352942</v>
      </c>
      <c r="AA218" s="328">
        <f t="shared" si="88"/>
        <v>24.705882352941178</v>
      </c>
      <c r="AB218" s="328">
        <f t="shared" si="88"/>
        <v>32.941176470588232</v>
      </c>
      <c r="AC218" s="328">
        <f t="shared" si="88"/>
        <v>31.764705882352942</v>
      </c>
      <c r="AD218" s="328">
        <f t="shared" si="88"/>
        <v>34.117647058823529</v>
      </c>
      <c r="AE218" s="328">
        <f t="shared" ref="AE218:AG218" si="102">P218*100/$D218</f>
        <v>36.470588235294116</v>
      </c>
      <c r="AF218" s="328">
        <f t="shared" si="102"/>
        <v>37.647058823529413</v>
      </c>
      <c r="AG218" s="329">
        <f t="shared" si="102"/>
        <v>36.470588235294116</v>
      </c>
      <c r="AH218" s="768">
        <v>1</v>
      </c>
      <c r="AI218" s="769">
        <v>1</v>
      </c>
      <c r="AJ218" s="769">
        <v>1</v>
      </c>
      <c r="AK218" s="769">
        <v>1</v>
      </c>
      <c r="AL218" s="769">
        <v>1</v>
      </c>
      <c r="AM218" s="769">
        <v>1</v>
      </c>
      <c r="AN218" s="769">
        <v>1</v>
      </c>
      <c r="AO218" s="769">
        <v>1</v>
      </c>
      <c r="AP218" s="769">
        <v>1</v>
      </c>
      <c r="AQ218" s="769">
        <v>1</v>
      </c>
      <c r="AR218" s="769">
        <v>1</v>
      </c>
      <c r="AS218" s="769">
        <v>1</v>
      </c>
      <c r="AT218" s="769">
        <v>2</v>
      </c>
      <c r="AU218" s="769">
        <v>6</v>
      </c>
      <c r="AV218" s="771">
        <v>7</v>
      </c>
    </row>
    <row r="219" spans="2:48" ht="14.4" x14ac:dyDescent="0.3">
      <c r="B219" s="905"/>
      <c r="C219" s="1" t="s">
        <v>5</v>
      </c>
      <c r="D219" s="741">
        <v>6</v>
      </c>
      <c r="E219" s="741">
        <v>4</v>
      </c>
      <c r="F219" s="741">
        <v>4</v>
      </c>
      <c r="G219" s="741">
        <v>2</v>
      </c>
      <c r="H219" s="741">
        <v>1</v>
      </c>
      <c r="I219" s="741">
        <v>1</v>
      </c>
      <c r="J219" s="741">
        <v>1</v>
      </c>
      <c r="K219" s="741">
        <v>1</v>
      </c>
      <c r="L219" s="741">
        <v>2</v>
      </c>
      <c r="M219" s="741">
        <v>2</v>
      </c>
      <c r="N219" s="741">
        <v>3</v>
      </c>
      <c r="O219" s="741">
        <v>3</v>
      </c>
      <c r="P219" s="740">
        <v>2</v>
      </c>
      <c r="Q219" s="742">
        <v>2</v>
      </c>
      <c r="R219" s="742">
        <v>2</v>
      </c>
      <c r="S219" s="143">
        <f>100</f>
        <v>100</v>
      </c>
      <c r="T219" s="328">
        <f t="shared" si="81"/>
        <v>66.666666666666671</v>
      </c>
      <c r="U219" s="328">
        <f t="shared" si="82"/>
        <v>66.666666666666671</v>
      </c>
      <c r="V219" s="328">
        <f t="shared" si="83"/>
        <v>33.333333333333336</v>
      </c>
      <c r="W219" s="328">
        <f t="shared" si="84"/>
        <v>16.666666666666668</v>
      </c>
      <c r="X219" s="328">
        <f t="shared" si="85"/>
        <v>16.666666666666668</v>
      </c>
      <c r="Y219" s="328">
        <f t="shared" si="86"/>
        <v>16.666666666666668</v>
      </c>
      <c r="Z219" s="328">
        <f t="shared" si="87"/>
        <v>16.666666666666668</v>
      </c>
      <c r="AA219" s="328">
        <f t="shared" si="88"/>
        <v>33.333333333333336</v>
      </c>
      <c r="AB219" s="328">
        <f t="shared" si="88"/>
        <v>33.333333333333336</v>
      </c>
      <c r="AC219" s="328">
        <f t="shared" si="88"/>
        <v>50</v>
      </c>
      <c r="AD219" s="328">
        <f t="shared" si="88"/>
        <v>50</v>
      </c>
      <c r="AE219" s="328">
        <f t="shared" ref="AE219:AG219" si="103">P219*100/$D219</f>
        <v>33.333333333333336</v>
      </c>
      <c r="AF219" s="328">
        <f t="shared" si="103"/>
        <v>33.333333333333336</v>
      </c>
      <c r="AG219" s="329">
        <f t="shared" si="103"/>
        <v>33.333333333333336</v>
      </c>
      <c r="AH219" s="768">
        <v>1</v>
      </c>
      <c r="AI219" s="769">
        <v>1</v>
      </c>
      <c r="AJ219" s="769">
        <v>1</v>
      </c>
      <c r="AK219" s="769">
        <v>1</v>
      </c>
      <c r="AL219" s="769">
        <v>1</v>
      </c>
      <c r="AM219" s="769">
        <v>1</v>
      </c>
      <c r="AN219" s="769">
        <v>1</v>
      </c>
      <c r="AO219" s="769">
        <v>1</v>
      </c>
      <c r="AP219" s="769">
        <v>1</v>
      </c>
      <c r="AQ219" s="769">
        <v>1</v>
      </c>
      <c r="AR219" s="769">
        <v>1</v>
      </c>
      <c r="AS219" s="769">
        <v>1</v>
      </c>
      <c r="AT219" s="769">
        <v>2</v>
      </c>
      <c r="AU219" s="769">
        <v>6</v>
      </c>
      <c r="AV219" s="771">
        <v>7</v>
      </c>
    </row>
    <row r="220" spans="2:48" ht="14.4" x14ac:dyDescent="0.3">
      <c r="B220" s="905"/>
      <c r="C220" s="1" t="s">
        <v>6</v>
      </c>
      <c r="D220" s="741">
        <v>4206</v>
      </c>
      <c r="E220" s="741">
        <v>3842</v>
      </c>
      <c r="F220" s="741">
        <v>3557</v>
      </c>
      <c r="G220" s="741">
        <v>3382</v>
      </c>
      <c r="H220" s="741">
        <v>3169</v>
      </c>
      <c r="I220" s="741">
        <v>2980</v>
      </c>
      <c r="J220" s="741">
        <v>2892</v>
      </c>
      <c r="K220" s="741">
        <v>2856</v>
      </c>
      <c r="L220" s="741">
        <v>2897</v>
      </c>
      <c r="M220" s="741">
        <v>2909</v>
      </c>
      <c r="N220" s="741">
        <v>2939</v>
      </c>
      <c r="O220" s="741">
        <v>2999</v>
      </c>
      <c r="P220" s="740">
        <v>3036</v>
      </c>
      <c r="Q220" s="742">
        <v>3150</v>
      </c>
      <c r="R220" s="742">
        <v>3149</v>
      </c>
      <c r="S220" s="143">
        <f>100</f>
        <v>100</v>
      </c>
      <c r="T220" s="328">
        <f t="shared" si="81"/>
        <v>91.345696623870666</v>
      </c>
      <c r="U220" s="328">
        <f t="shared" si="82"/>
        <v>84.569662387066103</v>
      </c>
      <c r="V220" s="328">
        <f t="shared" si="83"/>
        <v>80.408939610080836</v>
      </c>
      <c r="W220" s="328">
        <f t="shared" si="84"/>
        <v>75.344745601521637</v>
      </c>
      <c r="X220" s="328">
        <f t="shared" si="85"/>
        <v>70.851165002377556</v>
      </c>
      <c r="Y220" s="328">
        <f t="shared" si="86"/>
        <v>68.758915834522114</v>
      </c>
      <c r="Z220" s="328">
        <f t="shared" si="87"/>
        <v>67.902995720399431</v>
      </c>
      <c r="AA220" s="328">
        <f t="shared" si="88"/>
        <v>68.877793628150258</v>
      </c>
      <c r="AB220" s="328">
        <f t="shared" si="88"/>
        <v>69.163100332857823</v>
      </c>
      <c r="AC220" s="328">
        <f t="shared" si="88"/>
        <v>69.87636709462673</v>
      </c>
      <c r="AD220" s="328">
        <f t="shared" si="88"/>
        <v>71.302900618164529</v>
      </c>
      <c r="AE220" s="328">
        <f t="shared" ref="AE220:AE268" si="104">P220*100/$D220</f>
        <v>72.182596291012842</v>
      </c>
      <c r="AF220" s="328">
        <f t="shared" ref="AF220:AG268" si="105">Q220*100/$D220</f>
        <v>74.893009985734665</v>
      </c>
      <c r="AG220" s="329">
        <f t="shared" si="105"/>
        <v>74.869234427009033</v>
      </c>
      <c r="AH220" s="768">
        <v>1</v>
      </c>
      <c r="AI220" s="769">
        <v>1</v>
      </c>
      <c r="AJ220" s="769">
        <v>1</v>
      </c>
      <c r="AK220" s="769">
        <v>1</v>
      </c>
      <c r="AL220" s="769">
        <v>1</v>
      </c>
      <c r="AM220" s="769">
        <v>1</v>
      </c>
      <c r="AN220" s="769">
        <v>1</v>
      </c>
      <c r="AO220" s="769">
        <v>1</v>
      </c>
      <c r="AP220" s="769">
        <v>1</v>
      </c>
      <c r="AQ220" s="769">
        <v>1</v>
      </c>
      <c r="AR220" s="769">
        <v>1</v>
      </c>
      <c r="AS220" s="769">
        <v>1</v>
      </c>
      <c r="AT220" s="769">
        <v>2</v>
      </c>
      <c r="AU220" s="769">
        <v>6</v>
      </c>
      <c r="AV220" s="771">
        <v>7</v>
      </c>
    </row>
    <row r="221" spans="2:48" ht="14.4" x14ac:dyDescent="0.3">
      <c r="B221" s="906"/>
      <c r="C221" s="8" t="s">
        <v>7</v>
      </c>
      <c r="D221">
        <v>4200</v>
      </c>
      <c r="E221">
        <v>3838</v>
      </c>
      <c r="F221">
        <v>3553</v>
      </c>
      <c r="G221">
        <v>3380</v>
      </c>
      <c r="H221">
        <v>3168</v>
      </c>
      <c r="I221">
        <v>2979</v>
      </c>
      <c r="J221">
        <v>2891</v>
      </c>
      <c r="K221">
        <v>2855</v>
      </c>
      <c r="L221">
        <v>2895</v>
      </c>
      <c r="M221">
        <v>2907</v>
      </c>
      <c r="N221">
        <v>2936</v>
      </c>
      <c r="O221">
        <v>2996</v>
      </c>
      <c r="P221">
        <v>3034</v>
      </c>
      <c r="Q221">
        <v>3148</v>
      </c>
      <c r="R221">
        <v>3147</v>
      </c>
      <c r="S221" s="143">
        <f>100</f>
        <v>100</v>
      </c>
      <c r="T221" s="328">
        <f t="shared" si="81"/>
        <v>91.38095238095238</v>
      </c>
      <c r="U221" s="328">
        <f t="shared" si="82"/>
        <v>84.595238095238102</v>
      </c>
      <c r="V221" s="328">
        <f t="shared" si="83"/>
        <v>80.476190476190482</v>
      </c>
      <c r="W221" s="328">
        <f t="shared" si="84"/>
        <v>75.428571428571431</v>
      </c>
      <c r="X221" s="328">
        <f t="shared" si="85"/>
        <v>70.928571428571431</v>
      </c>
      <c r="Y221" s="328">
        <f t="shared" si="86"/>
        <v>68.833333333333329</v>
      </c>
      <c r="Z221" s="328">
        <f t="shared" si="87"/>
        <v>67.976190476190482</v>
      </c>
      <c r="AA221" s="328">
        <f t="shared" si="88"/>
        <v>68.928571428571431</v>
      </c>
      <c r="AB221" s="328">
        <f t="shared" si="88"/>
        <v>69.214285714285708</v>
      </c>
      <c r="AC221" s="328">
        <f t="shared" si="88"/>
        <v>69.904761904761898</v>
      </c>
      <c r="AD221" s="328">
        <f t="shared" si="88"/>
        <v>71.333333333333329</v>
      </c>
      <c r="AE221" s="328">
        <f t="shared" si="104"/>
        <v>72.238095238095241</v>
      </c>
      <c r="AF221" s="328">
        <f t="shared" si="105"/>
        <v>74.952380952380949</v>
      </c>
      <c r="AG221" s="329">
        <f t="shared" si="105"/>
        <v>74.928571428571431</v>
      </c>
      <c r="AH221" s="772"/>
      <c r="AI221" s="773"/>
      <c r="AJ221" s="773"/>
      <c r="AK221" s="773"/>
      <c r="AL221" s="773"/>
      <c r="AM221" s="773"/>
      <c r="AN221" s="773"/>
      <c r="AO221" s="773"/>
      <c r="AP221" s="773"/>
      <c r="AQ221" s="773"/>
      <c r="AR221" s="773"/>
      <c r="AS221" s="773"/>
      <c r="AT221" s="773"/>
      <c r="AU221" s="773"/>
      <c r="AV221" s="774"/>
    </row>
    <row r="222" spans="2:48" ht="15" customHeight="1" x14ac:dyDescent="0.3">
      <c r="B222" s="905" t="s">
        <v>52</v>
      </c>
      <c r="C222" s="1" t="s">
        <v>2</v>
      </c>
      <c r="D222" s="741">
        <v>344</v>
      </c>
      <c r="E222" s="741">
        <v>385</v>
      </c>
      <c r="F222" s="741">
        <v>402</v>
      </c>
      <c r="G222" s="741">
        <v>397</v>
      </c>
      <c r="H222" s="741">
        <v>414</v>
      </c>
      <c r="I222" s="741">
        <v>425</v>
      </c>
      <c r="J222" s="741">
        <v>432</v>
      </c>
      <c r="K222" s="741">
        <v>452</v>
      </c>
      <c r="L222" s="741">
        <v>471</v>
      </c>
      <c r="M222" s="741">
        <v>472</v>
      </c>
      <c r="N222" s="741">
        <v>462</v>
      </c>
      <c r="O222" s="741">
        <v>463</v>
      </c>
      <c r="P222" s="740">
        <v>477</v>
      </c>
      <c r="Q222" s="742">
        <v>495</v>
      </c>
      <c r="R222" s="742">
        <v>496</v>
      </c>
      <c r="S222" s="143">
        <f>100</f>
        <v>100</v>
      </c>
      <c r="T222" s="328">
        <f t="shared" si="81"/>
        <v>111.91860465116279</v>
      </c>
      <c r="U222" s="328">
        <f t="shared" si="82"/>
        <v>116.86046511627907</v>
      </c>
      <c r="V222" s="328">
        <f t="shared" si="83"/>
        <v>115.40697674418605</v>
      </c>
      <c r="W222" s="328">
        <f t="shared" si="84"/>
        <v>120.34883720930233</v>
      </c>
      <c r="X222" s="328">
        <f t="shared" si="85"/>
        <v>123.54651162790698</v>
      </c>
      <c r="Y222" s="328">
        <f t="shared" si="86"/>
        <v>125.58139534883721</v>
      </c>
      <c r="Z222" s="328">
        <f t="shared" si="87"/>
        <v>131.3953488372093</v>
      </c>
      <c r="AA222" s="328">
        <f t="shared" si="88"/>
        <v>136.91860465116278</v>
      </c>
      <c r="AB222" s="328">
        <f t="shared" si="88"/>
        <v>137.2093023255814</v>
      </c>
      <c r="AC222" s="328">
        <f t="shared" si="88"/>
        <v>134.30232558139534</v>
      </c>
      <c r="AD222" s="328">
        <f t="shared" si="88"/>
        <v>134.59302325581396</v>
      </c>
      <c r="AE222" s="328">
        <f t="shared" si="104"/>
        <v>138.66279069767441</v>
      </c>
      <c r="AF222" s="328">
        <f t="shared" si="105"/>
        <v>143.8953488372093</v>
      </c>
      <c r="AG222" s="329">
        <f t="shared" si="105"/>
        <v>144.18604651162789</v>
      </c>
      <c r="AH222" s="768">
        <v>1</v>
      </c>
      <c r="AI222" s="769">
        <v>1</v>
      </c>
      <c r="AJ222" s="769">
        <v>1</v>
      </c>
      <c r="AK222" s="769">
        <v>1</v>
      </c>
      <c r="AL222" s="769">
        <v>1</v>
      </c>
      <c r="AM222" s="769">
        <v>1</v>
      </c>
      <c r="AN222" s="769">
        <v>1</v>
      </c>
      <c r="AO222" s="769">
        <v>1</v>
      </c>
      <c r="AP222" s="769">
        <v>1</v>
      </c>
      <c r="AQ222" s="769">
        <v>1</v>
      </c>
      <c r="AR222" s="769">
        <v>1</v>
      </c>
      <c r="AS222" s="769">
        <v>1</v>
      </c>
      <c r="AT222" s="769">
        <v>2</v>
      </c>
      <c r="AU222" s="769">
        <v>6</v>
      </c>
      <c r="AV222" s="771">
        <v>7</v>
      </c>
    </row>
    <row r="223" spans="2:48" ht="14.4" x14ac:dyDescent="0.3">
      <c r="B223" s="905"/>
      <c r="C223" s="1" t="s">
        <v>3</v>
      </c>
      <c r="D223" s="741">
        <v>117</v>
      </c>
      <c r="E223" s="741">
        <v>116</v>
      </c>
      <c r="F223" s="741">
        <v>109</v>
      </c>
      <c r="G223" s="741">
        <v>103</v>
      </c>
      <c r="H223" s="741">
        <v>98</v>
      </c>
      <c r="I223" s="741">
        <v>106</v>
      </c>
      <c r="J223" s="741">
        <v>96</v>
      </c>
      <c r="K223" s="741">
        <v>102</v>
      </c>
      <c r="L223" s="741">
        <v>105</v>
      </c>
      <c r="M223" s="741">
        <v>102</v>
      </c>
      <c r="N223" s="741">
        <v>116</v>
      </c>
      <c r="O223" s="741">
        <v>124</v>
      </c>
      <c r="P223" s="740">
        <v>131</v>
      </c>
      <c r="Q223" s="742">
        <v>135</v>
      </c>
      <c r="R223" s="742">
        <v>133</v>
      </c>
      <c r="S223" s="143">
        <f>100</f>
        <v>100</v>
      </c>
      <c r="T223" s="328">
        <f t="shared" si="81"/>
        <v>99.145299145299148</v>
      </c>
      <c r="U223" s="328">
        <f t="shared" si="82"/>
        <v>93.162393162393158</v>
      </c>
      <c r="V223" s="328">
        <f t="shared" si="83"/>
        <v>88.034188034188034</v>
      </c>
      <c r="W223" s="328">
        <f t="shared" si="84"/>
        <v>83.760683760683762</v>
      </c>
      <c r="X223" s="328">
        <f t="shared" si="85"/>
        <v>90.598290598290603</v>
      </c>
      <c r="Y223" s="328">
        <f t="shared" si="86"/>
        <v>82.051282051282058</v>
      </c>
      <c r="Z223" s="328">
        <f t="shared" si="87"/>
        <v>87.179487179487182</v>
      </c>
      <c r="AA223" s="328">
        <f t="shared" si="88"/>
        <v>89.743589743589737</v>
      </c>
      <c r="AB223" s="328">
        <f t="shared" si="88"/>
        <v>87.179487179487182</v>
      </c>
      <c r="AC223" s="328">
        <f t="shared" si="88"/>
        <v>99.145299145299148</v>
      </c>
      <c r="AD223" s="328">
        <f t="shared" si="88"/>
        <v>105.98290598290598</v>
      </c>
      <c r="AE223" s="328">
        <f t="shared" si="104"/>
        <v>111.96581196581197</v>
      </c>
      <c r="AF223" s="328">
        <f t="shared" si="105"/>
        <v>115.38461538461539</v>
      </c>
      <c r="AG223" s="329">
        <f t="shared" si="105"/>
        <v>113.67521367521367</v>
      </c>
      <c r="AH223" s="768">
        <v>1</v>
      </c>
      <c r="AI223" s="769">
        <v>1</v>
      </c>
      <c r="AJ223" s="769">
        <v>1</v>
      </c>
      <c r="AK223" s="769">
        <v>1</v>
      </c>
      <c r="AL223" s="769">
        <v>1</v>
      </c>
      <c r="AM223" s="769">
        <v>1</v>
      </c>
      <c r="AN223" s="769">
        <v>1</v>
      </c>
      <c r="AO223" s="769">
        <v>1</v>
      </c>
      <c r="AP223" s="769">
        <v>1</v>
      </c>
      <c r="AQ223" s="769">
        <v>1</v>
      </c>
      <c r="AR223" s="769">
        <v>1</v>
      </c>
      <c r="AS223" s="769">
        <v>1</v>
      </c>
      <c r="AT223" s="769">
        <v>2</v>
      </c>
      <c r="AU223" s="769">
        <v>6</v>
      </c>
      <c r="AV223" s="771">
        <v>7</v>
      </c>
    </row>
    <row r="224" spans="2:48" ht="14.4" x14ac:dyDescent="0.3">
      <c r="B224" s="905"/>
      <c r="C224" s="1" t="s">
        <v>4</v>
      </c>
      <c r="D224" s="741">
        <v>34</v>
      </c>
      <c r="E224" s="741">
        <v>36</v>
      </c>
      <c r="F224" s="741">
        <v>34</v>
      </c>
      <c r="G224" s="741">
        <v>37</v>
      </c>
      <c r="H224" s="741">
        <v>29</v>
      </c>
      <c r="I224" s="741">
        <v>28</v>
      </c>
      <c r="J224" s="741">
        <v>30</v>
      </c>
      <c r="K224" s="741">
        <v>29</v>
      </c>
      <c r="L224" s="741">
        <v>27</v>
      </c>
      <c r="M224" s="741">
        <v>25</v>
      </c>
      <c r="N224" s="741">
        <v>26</v>
      </c>
      <c r="O224" s="741">
        <v>34</v>
      </c>
      <c r="P224" s="740">
        <v>32</v>
      </c>
      <c r="Q224" s="742">
        <v>33</v>
      </c>
      <c r="R224" s="742">
        <v>32</v>
      </c>
      <c r="S224" s="143">
        <f>100</f>
        <v>100</v>
      </c>
      <c r="T224" s="328">
        <f t="shared" si="81"/>
        <v>105.88235294117646</v>
      </c>
      <c r="U224" s="328">
        <f t="shared" si="82"/>
        <v>100</v>
      </c>
      <c r="V224" s="328">
        <f t="shared" si="83"/>
        <v>108.82352941176471</v>
      </c>
      <c r="W224" s="328">
        <f t="shared" si="84"/>
        <v>85.294117647058826</v>
      </c>
      <c r="X224" s="328">
        <f t="shared" si="85"/>
        <v>82.352941176470594</v>
      </c>
      <c r="Y224" s="328">
        <f t="shared" si="86"/>
        <v>88.235294117647058</v>
      </c>
      <c r="Z224" s="328">
        <f t="shared" si="87"/>
        <v>85.294117647058826</v>
      </c>
      <c r="AA224" s="328">
        <f t="shared" si="88"/>
        <v>79.411764705882348</v>
      </c>
      <c r="AB224" s="328">
        <f t="shared" si="88"/>
        <v>73.529411764705884</v>
      </c>
      <c r="AC224" s="328">
        <f t="shared" si="88"/>
        <v>76.470588235294116</v>
      </c>
      <c r="AD224" s="328">
        <f t="shared" si="88"/>
        <v>100</v>
      </c>
      <c r="AE224" s="328">
        <f t="shared" si="104"/>
        <v>94.117647058823536</v>
      </c>
      <c r="AF224" s="328">
        <f t="shared" si="105"/>
        <v>97.058823529411768</v>
      </c>
      <c r="AG224" s="329">
        <f t="shared" si="105"/>
        <v>94.117647058823536</v>
      </c>
      <c r="AH224" s="768">
        <v>1</v>
      </c>
      <c r="AI224" s="769">
        <v>1</v>
      </c>
      <c r="AJ224" s="769">
        <v>1</v>
      </c>
      <c r="AK224" s="769">
        <v>1</v>
      </c>
      <c r="AL224" s="769">
        <v>1</v>
      </c>
      <c r="AM224" s="769">
        <v>1</v>
      </c>
      <c r="AN224" s="769">
        <v>1</v>
      </c>
      <c r="AO224" s="769">
        <v>1</v>
      </c>
      <c r="AP224" s="769">
        <v>1</v>
      </c>
      <c r="AQ224" s="769">
        <v>1</v>
      </c>
      <c r="AR224" s="769">
        <v>1</v>
      </c>
      <c r="AS224" s="769">
        <v>1</v>
      </c>
      <c r="AT224" s="769">
        <v>2</v>
      </c>
      <c r="AU224" s="769">
        <v>6</v>
      </c>
      <c r="AV224" s="771">
        <v>7</v>
      </c>
    </row>
    <row r="225" spans="2:48" ht="14.4" x14ac:dyDescent="0.3">
      <c r="B225" s="905"/>
      <c r="C225" s="1" t="s">
        <v>5</v>
      </c>
      <c r="D225" s="741">
        <v>14</v>
      </c>
      <c r="E225" s="741">
        <v>12</v>
      </c>
      <c r="F225" s="741">
        <v>12</v>
      </c>
      <c r="G225" s="741">
        <v>9</v>
      </c>
      <c r="H225" s="741">
        <v>8</v>
      </c>
      <c r="I225" s="741">
        <v>6</v>
      </c>
      <c r="J225" s="741">
        <v>6</v>
      </c>
      <c r="K225" s="741">
        <v>7</v>
      </c>
      <c r="L225" s="741">
        <v>6</v>
      </c>
      <c r="M225" s="741">
        <v>6</v>
      </c>
      <c r="N225" s="741">
        <v>6</v>
      </c>
      <c r="O225" s="741">
        <v>7</v>
      </c>
      <c r="P225" s="740">
        <v>7</v>
      </c>
      <c r="Q225" s="742">
        <v>8</v>
      </c>
      <c r="R225" s="742">
        <v>8</v>
      </c>
      <c r="S225" s="143">
        <f>100</f>
        <v>100</v>
      </c>
      <c r="T225" s="328">
        <f t="shared" si="81"/>
        <v>85.714285714285708</v>
      </c>
      <c r="U225" s="328">
        <f t="shared" si="82"/>
        <v>85.714285714285708</v>
      </c>
      <c r="V225" s="328">
        <f t="shared" si="83"/>
        <v>64.285714285714292</v>
      </c>
      <c r="W225" s="328">
        <f t="shared" si="84"/>
        <v>57.142857142857146</v>
      </c>
      <c r="X225" s="328">
        <f t="shared" si="85"/>
        <v>42.857142857142854</v>
      </c>
      <c r="Y225" s="328">
        <f t="shared" si="86"/>
        <v>42.857142857142854</v>
      </c>
      <c r="Z225" s="328">
        <f t="shared" si="87"/>
        <v>50</v>
      </c>
      <c r="AA225" s="328">
        <f t="shared" si="88"/>
        <v>42.857142857142854</v>
      </c>
      <c r="AB225" s="328">
        <f t="shared" si="88"/>
        <v>42.857142857142854</v>
      </c>
      <c r="AC225" s="328">
        <f t="shared" si="88"/>
        <v>42.857142857142854</v>
      </c>
      <c r="AD225" s="328">
        <f t="shared" si="88"/>
        <v>50</v>
      </c>
      <c r="AE225" s="328">
        <f t="shared" si="104"/>
        <v>50</v>
      </c>
      <c r="AF225" s="328">
        <f t="shared" si="105"/>
        <v>57.142857142857146</v>
      </c>
      <c r="AG225" s="329">
        <f t="shared" si="105"/>
        <v>57.142857142857146</v>
      </c>
      <c r="AH225" s="768">
        <v>1</v>
      </c>
      <c r="AI225" s="769">
        <v>1</v>
      </c>
      <c r="AJ225" s="769">
        <v>1</v>
      </c>
      <c r="AK225" s="769">
        <v>1</v>
      </c>
      <c r="AL225" s="769">
        <v>1</v>
      </c>
      <c r="AM225" s="769">
        <v>1</v>
      </c>
      <c r="AN225" s="769">
        <v>1</v>
      </c>
      <c r="AO225" s="769">
        <v>1</v>
      </c>
      <c r="AP225" s="769">
        <v>1</v>
      </c>
      <c r="AQ225" s="769">
        <v>1</v>
      </c>
      <c r="AR225" s="769">
        <v>1</v>
      </c>
      <c r="AS225" s="769">
        <v>1</v>
      </c>
      <c r="AT225" s="769">
        <v>2</v>
      </c>
      <c r="AU225" s="769">
        <v>6</v>
      </c>
      <c r="AV225" s="771">
        <v>7</v>
      </c>
    </row>
    <row r="226" spans="2:48" ht="14.4" x14ac:dyDescent="0.3">
      <c r="B226" s="905"/>
      <c r="C226" s="1" t="s">
        <v>6</v>
      </c>
      <c r="D226" s="741">
        <v>509</v>
      </c>
      <c r="E226" s="741">
        <v>549</v>
      </c>
      <c r="F226" s="741">
        <v>557</v>
      </c>
      <c r="G226" s="741">
        <v>546</v>
      </c>
      <c r="H226" s="741">
        <v>549</v>
      </c>
      <c r="I226" s="741">
        <v>565</v>
      </c>
      <c r="J226" s="741">
        <v>564</v>
      </c>
      <c r="K226" s="741">
        <v>590</v>
      </c>
      <c r="L226" s="741">
        <v>609</v>
      </c>
      <c r="M226" s="741">
        <v>605</v>
      </c>
      <c r="N226" s="741">
        <v>610</v>
      </c>
      <c r="O226" s="741">
        <v>628</v>
      </c>
      <c r="P226" s="740">
        <v>647</v>
      </c>
      <c r="Q226" s="742">
        <v>671</v>
      </c>
      <c r="R226" s="742">
        <v>669</v>
      </c>
      <c r="S226" s="143">
        <f>100</f>
        <v>100</v>
      </c>
      <c r="T226" s="328">
        <f t="shared" si="81"/>
        <v>107.85854616895874</v>
      </c>
      <c r="U226" s="328">
        <f t="shared" si="82"/>
        <v>109.43025540275049</v>
      </c>
      <c r="V226" s="328">
        <f t="shared" si="83"/>
        <v>107.26915520628684</v>
      </c>
      <c r="W226" s="328">
        <f t="shared" si="84"/>
        <v>107.85854616895874</v>
      </c>
      <c r="X226" s="328">
        <f t="shared" si="85"/>
        <v>111.00196463654224</v>
      </c>
      <c r="Y226" s="328">
        <f t="shared" si="86"/>
        <v>110.80550098231826</v>
      </c>
      <c r="Z226" s="328">
        <f t="shared" si="87"/>
        <v>115.91355599214145</v>
      </c>
      <c r="AA226" s="328">
        <f t="shared" si="88"/>
        <v>119.64636542239685</v>
      </c>
      <c r="AB226" s="328">
        <f t="shared" si="88"/>
        <v>118.86051080550098</v>
      </c>
      <c r="AC226" s="328">
        <f t="shared" si="88"/>
        <v>119.84282907662083</v>
      </c>
      <c r="AD226" s="328">
        <f t="shared" si="88"/>
        <v>123.37917485265226</v>
      </c>
      <c r="AE226" s="328">
        <f t="shared" si="104"/>
        <v>127.11198428290766</v>
      </c>
      <c r="AF226" s="328">
        <f t="shared" si="105"/>
        <v>131.82711198428291</v>
      </c>
      <c r="AG226" s="329">
        <f t="shared" si="105"/>
        <v>131.43418467583498</v>
      </c>
      <c r="AH226" s="768">
        <v>1</v>
      </c>
      <c r="AI226" s="769">
        <v>1</v>
      </c>
      <c r="AJ226" s="769">
        <v>1</v>
      </c>
      <c r="AK226" s="769">
        <v>1</v>
      </c>
      <c r="AL226" s="769">
        <v>1</v>
      </c>
      <c r="AM226" s="769">
        <v>1</v>
      </c>
      <c r="AN226" s="769">
        <v>1</v>
      </c>
      <c r="AO226" s="769">
        <v>1</v>
      </c>
      <c r="AP226" s="769">
        <v>1</v>
      </c>
      <c r="AQ226" s="769">
        <v>1</v>
      </c>
      <c r="AR226" s="769">
        <v>1</v>
      </c>
      <c r="AS226" s="769">
        <v>1</v>
      </c>
      <c r="AT226" s="769">
        <v>2</v>
      </c>
      <c r="AU226" s="769">
        <v>6</v>
      </c>
      <c r="AV226" s="771">
        <v>7</v>
      </c>
    </row>
    <row r="227" spans="2:48" ht="14.4" x14ac:dyDescent="0.3">
      <c r="B227" s="906"/>
      <c r="C227" s="8" t="s">
        <v>7</v>
      </c>
      <c r="D227">
        <v>495</v>
      </c>
      <c r="E227">
        <v>537</v>
      </c>
      <c r="F227">
        <v>545</v>
      </c>
      <c r="G227">
        <v>537</v>
      </c>
      <c r="H227">
        <v>541</v>
      </c>
      <c r="I227">
        <v>559</v>
      </c>
      <c r="J227">
        <v>558</v>
      </c>
      <c r="K227">
        <v>583</v>
      </c>
      <c r="L227">
        <v>603</v>
      </c>
      <c r="M227">
        <v>599</v>
      </c>
      <c r="N227">
        <v>604</v>
      </c>
      <c r="O227">
        <v>621</v>
      </c>
      <c r="P227">
        <v>640</v>
      </c>
      <c r="Q227">
        <v>663</v>
      </c>
      <c r="R227">
        <v>661</v>
      </c>
      <c r="S227" s="143">
        <f>100</f>
        <v>100</v>
      </c>
      <c r="T227" s="328">
        <f t="shared" si="81"/>
        <v>108.48484848484848</v>
      </c>
      <c r="U227" s="328">
        <f t="shared" si="82"/>
        <v>110.1010101010101</v>
      </c>
      <c r="V227" s="328">
        <f t="shared" si="83"/>
        <v>108.48484848484848</v>
      </c>
      <c r="W227" s="328">
        <f t="shared" si="84"/>
        <v>109.29292929292929</v>
      </c>
      <c r="X227" s="328">
        <f t="shared" si="85"/>
        <v>112.92929292929293</v>
      </c>
      <c r="Y227" s="328">
        <f t="shared" si="86"/>
        <v>112.72727272727273</v>
      </c>
      <c r="Z227" s="328">
        <f t="shared" si="87"/>
        <v>117.77777777777777</v>
      </c>
      <c r="AA227" s="328">
        <f t="shared" si="88"/>
        <v>121.81818181818181</v>
      </c>
      <c r="AB227" s="328">
        <f t="shared" si="88"/>
        <v>121.01010101010101</v>
      </c>
      <c r="AC227" s="328">
        <f t="shared" si="88"/>
        <v>122.02020202020202</v>
      </c>
      <c r="AD227" s="328">
        <f t="shared" si="88"/>
        <v>125.45454545454545</v>
      </c>
      <c r="AE227" s="328">
        <f t="shared" si="104"/>
        <v>129.2929292929293</v>
      </c>
      <c r="AF227" s="328">
        <f t="shared" si="105"/>
        <v>133.93939393939394</v>
      </c>
      <c r="AG227" s="329">
        <f t="shared" si="105"/>
        <v>133.53535353535352</v>
      </c>
      <c r="AH227" s="772"/>
      <c r="AI227" s="773"/>
      <c r="AJ227" s="773"/>
      <c r="AK227" s="773"/>
      <c r="AL227" s="773"/>
      <c r="AM227" s="773"/>
      <c r="AN227" s="773"/>
      <c r="AO227" s="773"/>
      <c r="AP227" s="773"/>
      <c r="AQ227" s="773"/>
      <c r="AR227" s="773"/>
      <c r="AS227" s="773"/>
      <c r="AT227" s="773"/>
      <c r="AU227" s="773"/>
      <c r="AV227" s="774"/>
    </row>
    <row r="228" spans="2:48" ht="15" customHeight="1" x14ac:dyDescent="0.3">
      <c r="B228" s="905" t="s">
        <v>53</v>
      </c>
      <c r="C228" s="1" t="s">
        <v>2</v>
      </c>
      <c r="D228" s="741">
        <v>14017</v>
      </c>
      <c r="E228" s="741">
        <v>14403</v>
      </c>
      <c r="F228" s="741">
        <v>14455</v>
      </c>
      <c r="G228" s="741">
        <v>14452</v>
      </c>
      <c r="H228" s="741">
        <v>14157</v>
      </c>
      <c r="I228" s="741">
        <v>13979</v>
      </c>
      <c r="J228" s="741">
        <v>14097</v>
      </c>
      <c r="K228" s="741">
        <v>14210</v>
      </c>
      <c r="L228" s="741">
        <v>14598</v>
      </c>
      <c r="M228" s="741">
        <v>14539</v>
      </c>
      <c r="N228" s="741">
        <v>14768</v>
      </c>
      <c r="O228" s="741">
        <v>15116</v>
      </c>
      <c r="P228" s="740">
        <v>15710</v>
      </c>
      <c r="Q228" s="742">
        <v>16320</v>
      </c>
      <c r="R228" s="742">
        <v>16348</v>
      </c>
      <c r="S228" s="143">
        <f>100</f>
        <v>100</v>
      </c>
      <c r="T228" s="328">
        <f t="shared" si="81"/>
        <v>102.75379895840764</v>
      </c>
      <c r="U228" s="328">
        <f t="shared" si="82"/>
        <v>103.12477705643147</v>
      </c>
      <c r="V228" s="328">
        <f t="shared" si="83"/>
        <v>103.10337447385318</v>
      </c>
      <c r="W228" s="328">
        <f t="shared" si="84"/>
        <v>100.99878718698723</v>
      </c>
      <c r="X228" s="328">
        <f t="shared" si="85"/>
        <v>99.728900620674892</v>
      </c>
      <c r="Y228" s="328">
        <f t="shared" si="86"/>
        <v>100.57073553542128</v>
      </c>
      <c r="Z228" s="328">
        <f t="shared" si="87"/>
        <v>101.37689947920383</v>
      </c>
      <c r="AA228" s="328">
        <f t="shared" si="88"/>
        <v>104.144966825997</v>
      </c>
      <c r="AB228" s="328">
        <f t="shared" si="88"/>
        <v>103.72404936862381</v>
      </c>
      <c r="AC228" s="328">
        <f t="shared" si="88"/>
        <v>105.35777983876721</v>
      </c>
      <c r="AD228" s="328">
        <f t="shared" si="88"/>
        <v>107.84047941784975</v>
      </c>
      <c r="AE228" s="328">
        <f t="shared" si="104"/>
        <v>112.07819076835271</v>
      </c>
      <c r="AF228" s="328">
        <f t="shared" si="105"/>
        <v>116.43004922593992</v>
      </c>
      <c r="AG228" s="329">
        <f t="shared" si="105"/>
        <v>116.62980666333738</v>
      </c>
      <c r="AH228" s="768">
        <v>1</v>
      </c>
      <c r="AI228" s="769">
        <v>1</v>
      </c>
      <c r="AJ228" s="769">
        <v>1</v>
      </c>
      <c r="AK228" s="769">
        <v>1</v>
      </c>
      <c r="AL228" s="769">
        <v>1</v>
      </c>
      <c r="AM228" s="769">
        <v>1</v>
      </c>
      <c r="AN228" s="769">
        <v>1</v>
      </c>
      <c r="AO228" s="769">
        <v>1</v>
      </c>
      <c r="AP228" s="769">
        <v>1</v>
      </c>
      <c r="AQ228" s="769">
        <v>1</v>
      </c>
      <c r="AR228" s="769">
        <v>1</v>
      </c>
      <c r="AS228" s="769">
        <v>1</v>
      </c>
      <c r="AT228" s="769">
        <v>2</v>
      </c>
      <c r="AU228" s="769">
        <v>6</v>
      </c>
      <c r="AV228" s="771">
        <v>7</v>
      </c>
    </row>
    <row r="229" spans="2:48" ht="14.4" x14ac:dyDescent="0.3">
      <c r="B229" s="905"/>
      <c r="C229" s="1" t="s">
        <v>3</v>
      </c>
      <c r="D229" s="741">
        <v>630</v>
      </c>
      <c r="E229" s="741">
        <v>641</v>
      </c>
      <c r="F229" s="741">
        <v>573</v>
      </c>
      <c r="G229" s="741">
        <v>524</v>
      </c>
      <c r="H229" s="741">
        <v>487</v>
      </c>
      <c r="I229" s="741">
        <v>505</v>
      </c>
      <c r="J229" s="741">
        <v>545</v>
      </c>
      <c r="K229" s="741">
        <v>599</v>
      </c>
      <c r="L229" s="741">
        <v>565</v>
      </c>
      <c r="M229" s="741">
        <v>575</v>
      </c>
      <c r="N229" s="741">
        <v>671</v>
      </c>
      <c r="O229" s="741">
        <v>801</v>
      </c>
      <c r="P229" s="740">
        <v>821</v>
      </c>
      <c r="Q229" s="742">
        <v>846</v>
      </c>
      <c r="R229" s="742">
        <v>835</v>
      </c>
      <c r="S229" s="143">
        <f>100</f>
        <v>100</v>
      </c>
      <c r="T229" s="328">
        <f t="shared" si="81"/>
        <v>101.74603174603175</v>
      </c>
      <c r="U229" s="328">
        <f t="shared" si="82"/>
        <v>90.952380952380949</v>
      </c>
      <c r="V229" s="328">
        <f t="shared" si="83"/>
        <v>83.174603174603178</v>
      </c>
      <c r="W229" s="328">
        <f t="shared" si="84"/>
        <v>77.301587301587304</v>
      </c>
      <c r="X229" s="328">
        <f t="shared" si="85"/>
        <v>80.158730158730165</v>
      </c>
      <c r="Y229" s="328">
        <f t="shared" si="86"/>
        <v>86.507936507936506</v>
      </c>
      <c r="Z229" s="328">
        <f t="shared" si="87"/>
        <v>95.079365079365076</v>
      </c>
      <c r="AA229" s="328">
        <f t="shared" si="88"/>
        <v>89.682539682539684</v>
      </c>
      <c r="AB229" s="328">
        <f t="shared" si="88"/>
        <v>91.269841269841265</v>
      </c>
      <c r="AC229" s="328">
        <f t="shared" si="88"/>
        <v>106.50793650793651</v>
      </c>
      <c r="AD229" s="328">
        <f t="shared" si="88"/>
        <v>127.14285714285714</v>
      </c>
      <c r="AE229" s="328">
        <f t="shared" si="104"/>
        <v>130.31746031746033</v>
      </c>
      <c r="AF229" s="328">
        <f t="shared" si="105"/>
        <v>134.28571428571428</v>
      </c>
      <c r="AG229" s="329">
        <f t="shared" si="105"/>
        <v>132.53968253968253</v>
      </c>
      <c r="AH229" s="768">
        <v>1</v>
      </c>
      <c r="AI229" s="769">
        <v>1</v>
      </c>
      <c r="AJ229" s="769">
        <v>1</v>
      </c>
      <c r="AK229" s="769">
        <v>1</v>
      </c>
      <c r="AL229" s="769">
        <v>1</v>
      </c>
      <c r="AM229" s="769">
        <v>1</v>
      </c>
      <c r="AN229" s="769">
        <v>1</v>
      </c>
      <c r="AO229" s="769">
        <v>1</v>
      </c>
      <c r="AP229" s="769">
        <v>1</v>
      </c>
      <c r="AQ229" s="769">
        <v>1</v>
      </c>
      <c r="AR229" s="769">
        <v>1</v>
      </c>
      <c r="AS229" s="769">
        <v>1</v>
      </c>
      <c r="AT229" s="769">
        <v>2</v>
      </c>
      <c r="AU229" s="769">
        <v>6</v>
      </c>
      <c r="AV229" s="771">
        <v>7</v>
      </c>
    </row>
    <row r="230" spans="2:48" ht="14.4" x14ac:dyDescent="0.3">
      <c r="B230" s="905"/>
      <c r="C230" s="1" t="s">
        <v>4</v>
      </c>
      <c r="D230" s="741">
        <v>68</v>
      </c>
      <c r="E230" s="741">
        <v>61</v>
      </c>
      <c r="F230" s="741">
        <v>45</v>
      </c>
      <c r="G230" s="741">
        <v>35</v>
      </c>
      <c r="H230" s="741">
        <v>29</v>
      </c>
      <c r="I230" s="741">
        <v>34</v>
      </c>
      <c r="J230" s="741">
        <v>32</v>
      </c>
      <c r="K230" s="741">
        <v>31</v>
      </c>
      <c r="L230" s="741">
        <v>34</v>
      </c>
      <c r="M230" s="741">
        <v>38</v>
      </c>
      <c r="N230" s="741">
        <v>50</v>
      </c>
      <c r="O230" s="741">
        <v>53</v>
      </c>
      <c r="P230" s="740">
        <v>51</v>
      </c>
      <c r="Q230" s="742">
        <v>52</v>
      </c>
      <c r="R230" s="742">
        <v>51</v>
      </c>
      <c r="S230" s="143">
        <f>100</f>
        <v>100</v>
      </c>
      <c r="T230" s="328">
        <f t="shared" si="81"/>
        <v>89.705882352941174</v>
      </c>
      <c r="U230" s="328">
        <f t="shared" si="82"/>
        <v>66.17647058823529</v>
      </c>
      <c r="V230" s="328">
        <f t="shared" si="83"/>
        <v>51.470588235294116</v>
      </c>
      <c r="W230" s="328">
        <f t="shared" si="84"/>
        <v>42.647058823529413</v>
      </c>
      <c r="X230" s="328">
        <f t="shared" si="85"/>
        <v>50</v>
      </c>
      <c r="Y230" s="328">
        <f t="shared" si="86"/>
        <v>47.058823529411768</v>
      </c>
      <c r="Z230" s="328">
        <f t="shared" si="87"/>
        <v>45.588235294117645</v>
      </c>
      <c r="AA230" s="328">
        <f t="shared" si="88"/>
        <v>50</v>
      </c>
      <c r="AB230" s="328">
        <f t="shared" si="88"/>
        <v>55.882352941176471</v>
      </c>
      <c r="AC230" s="328">
        <f t="shared" si="88"/>
        <v>73.529411764705884</v>
      </c>
      <c r="AD230" s="328">
        <f t="shared" si="88"/>
        <v>77.941176470588232</v>
      </c>
      <c r="AE230" s="328">
        <f t="shared" si="104"/>
        <v>75</v>
      </c>
      <c r="AF230" s="328">
        <f t="shared" si="105"/>
        <v>76.470588235294116</v>
      </c>
      <c r="AG230" s="329">
        <f t="shared" si="105"/>
        <v>75</v>
      </c>
      <c r="AH230" s="768">
        <v>1</v>
      </c>
      <c r="AI230" s="769">
        <v>1</v>
      </c>
      <c r="AJ230" s="769">
        <v>1</v>
      </c>
      <c r="AK230" s="769">
        <v>1</v>
      </c>
      <c r="AL230" s="769">
        <v>1</v>
      </c>
      <c r="AM230" s="769">
        <v>1</v>
      </c>
      <c r="AN230" s="769">
        <v>1</v>
      </c>
      <c r="AO230" s="769">
        <v>1</v>
      </c>
      <c r="AP230" s="769">
        <v>1</v>
      </c>
      <c r="AQ230" s="769">
        <v>1</v>
      </c>
      <c r="AR230" s="769">
        <v>1</v>
      </c>
      <c r="AS230" s="769">
        <v>1</v>
      </c>
      <c r="AT230" s="769">
        <v>2</v>
      </c>
      <c r="AU230" s="769">
        <v>6</v>
      </c>
      <c r="AV230" s="771">
        <v>7</v>
      </c>
    </row>
    <row r="231" spans="2:48" ht="14.4" x14ac:dyDescent="0.3">
      <c r="B231" s="905"/>
      <c r="C231" s="1" t="s">
        <v>5</v>
      </c>
      <c r="D231" s="741">
        <v>3</v>
      </c>
      <c r="E231" s="741">
        <v>3</v>
      </c>
      <c r="F231" s="741">
        <v>3</v>
      </c>
      <c r="G231" s="741">
        <v>1</v>
      </c>
      <c r="H231" s="741">
        <v>1</v>
      </c>
      <c r="I231" s="741">
        <v>3</v>
      </c>
      <c r="J231" s="741">
        <v>3</v>
      </c>
      <c r="K231" s="741">
        <v>3</v>
      </c>
      <c r="L231" s="741">
        <v>3</v>
      </c>
      <c r="M231" s="741">
        <v>2</v>
      </c>
      <c r="N231" s="741">
        <v>1</v>
      </c>
      <c r="O231" s="741">
        <v>3</v>
      </c>
      <c r="P231" s="740">
        <v>2</v>
      </c>
      <c r="Q231" s="742">
        <v>2</v>
      </c>
      <c r="R231" s="742">
        <v>2</v>
      </c>
      <c r="S231" s="143">
        <f>100</f>
        <v>100</v>
      </c>
      <c r="T231" s="328">
        <f t="shared" si="81"/>
        <v>100</v>
      </c>
      <c r="U231" s="328">
        <f t="shared" si="82"/>
        <v>100</v>
      </c>
      <c r="V231" s="328">
        <f t="shared" si="83"/>
        <v>33.333333333333336</v>
      </c>
      <c r="W231" s="328">
        <f t="shared" si="84"/>
        <v>33.333333333333336</v>
      </c>
      <c r="X231" s="328">
        <f t="shared" si="85"/>
        <v>100</v>
      </c>
      <c r="Y231" s="328">
        <f t="shared" si="86"/>
        <v>100</v>
      </c>
      <c r="Z231" s="328">
        <f t="shared" si="87"/>
        <v>100</v>
      </c>
      <c r="AA231" s="328">
        <f t="shared" si="88"/>
        <v>100</v>
      </c>
      <c r="AB231" s="328">
        <f t="shared" si="88"/>
        <v>66.666666666666671</v>
      </c>
      <c r="AC231" s="328">
        <f t="shared" si="88"/>
        <v>33.333333333333336</v>
      </c>
      <c r="AD231" s="328">
        <f t="shared" si="88"/>
        <v>100</v>
      </c>
      <c r="AE231" s="328">
        <f t="shared" si="104"/>
        <v>66.666666666666671</v>
      </c>
      <c r="AF231" s="328">
        <f t="shared" si="105"/>
        <v>66.666666666666671</v>
      </c>
      <c r="AG231" s="329">
        <f t="shared" si="105"/>
        <v>66.666666666666671</v>
      </c>
      <c r="AH231" s="768">
        <v>1</v>
      </c>
      <c r="AI231" s="769">
        <v>1</v>
      </c>
      <c r="AJ231" s="769">
        <v>1</v>
      </c>
      <c r="AK231" s="769">
        <v>1</v>
      </c>
      <c r="AL231" s="769">
        <v>1</v>
      </c>
      <c r="AM231" s="769">
        <v>1</v>
      </c>
      <c r="AN231" s="769">
        <v>1</v>
      </c>
      <c r="AO231" s="769">
        <v>1</v>
      </c>
      <c r="AP231" s="769">
        <v>1</v>
      </c>
      <c r="AQ231" s="769">
        <v>1</v>
      </c>
      <c r="AR231" s="769">
        <v>1</v>
      </c>
      <c r="AS231" s="769">
        <v>1</v>
      </c>
      <c r="AT231" s="769">
        <v>2</v>
      </c>
      <c r="AU231" s="769">
        <v>6</v>
      </c>
      <c r="AV231" s="771">
        <v>7</v>
      </c>
    </row>
    <row r="232" spans="2:48" ht="14.4" x14ac:dyDescent="0.3">
      <c r="B232" s="905"/>
      <c r="C232" s="1" t="s">
        <v>6</v>
      </c>
      <c r="D232" s="741">
        <v>14718</v>
      </c>
      <c r="E232" s="741">
        <v>15108</v>
      </c>
      <c r="F232" s="741">
        <v>15076</v>
      </c>
      <c r="G232" s="741">
        <v>15012</v>
      </c>
      <c r="H232" s="741">
        <v>14674</v>
      </c>
      <c r="I232" s="741">
        <v>14521</v>
      </c>
      <c r="J232" s="741">
        <v>14677</v>
      </c>
      <c r="K232" s="741">
        <v>14843</v>
      </c>
      <c r="L232" s="741">
        <v>15200</v>
      </c>
      <c r="M232" s="741">
        <v>15154</v>
      </c>
      <c r="N232" s="741">
        <v>15490</v>
      </c>
      <c r="O232" s="741">
        <v>15973</v>
      </c>
      <c r="P232" s="740">
        <v>16584</v>
      </c>
      <c r="Q232" s="742">
        <v>17220</v>
      </c>
      <c r="R232" s="742">
        <v>17236</v>
      </c>
      <c r="S232" s="143">
        <f>100</f>
        <v>100</v>
      </c>
      <c r="T232" s="328">
        <f t="shared" si="81"/>
        <v>102.64981655116185</v>
      </c>
      <c r="U232" s="328">
        <f t="shared" si="82"/>
        <v>102.4323957059383</v>
      </c>
      <c r="V232" s="328">
        <f t="shared" si="83"/>
        <v>101.99755401549123</v>
      </c>
      <c r="W232" s="328">
        <f t="shared" si="84"/>
        <v>99.701046337817644</v>
      </c>
      <c r="X232" s="328">
        <f t="shared" si="85"/>
        <v>98.661502921592614</v>
      </c>
      <c r="Y232" s="328">
        <f t="shared" si="86"/>
        <v>99.721429542057351</v>
      </c>
      <c r="Z232" s="328">
        <f t="shared" si="87"/>
        <v>100.84930017665444</v>
      </c>
      <c r="AA232" s="328">
        <f t="shared" si="88"/>
        <v>103.27490148117951</v>
      </c>
      <c r="AB232" s="328">
        <f t="shared" si="88"/>
        <v>102.96235901617068</v>
      </c>
      <c r="AC232" s="328">
        <f t="shared" si="88"/>
        <v>105.24527789101781</v>
      </c>
      <c r="AD232" s="328">
        <f t="shared" si="88"/>
        <v>108.52697377361055</v>
      </c>
      <c r="AE232" s="328">
        <f t="shared" si="104"/>
        <v>112.67835303709744</v>
      </c>
      <c r="AF232" s="328">
        <f t="shared" si="105"/>
        <v>116.99959233591521</v>
      </c>
      <c r="AG232" s="329">
        <f t="shared" si="105"/>
        <v>117.10830275852697</v>
      </c>
      <c r="AH232" s="768">
        <v>1</v>
      </c>
      <c r="AI232" s="769">
        <v>1</v>
      </c>
      <c r="AJ232" s="769">
        <v>1</v>
      </c>
      <c r="AK232" s="769">
        <v>1</v>
      </c>
      <c r="AL232" s="769">
        <v>1</v>
      </c>
      <c r="AM232" s="769">
        <v>1</v>
      </c>
      <c r="AN232" s="769">
        <v>1</v>
      </c>
      <c r="AO232" s="769">
        <v>1</v>
      </c>
      <c r="AP232" s="769">
        <v>1</v>
      </c>
      <c r="AQ232" s="769">
        <v>1</v>
      </c>
      <c r="AR232" s="769">
        <v>1</v>
      </c>
      <c r="AS232" s="769">
        <v>1</v>
      </c>
      <c r="AT232" s="769">
        <v>2</v>
      </c>
      <c r="AU232" s="769">
        <v>6</v>
      </c>
      <c r="AV232" s="771">
        <v>7</v>
      </c>
    </row>
    <row r="233" spans="2:48" ht="14.4" x14ac:dyDescent="0.3">
      <c r="B233" s="906"/>
      <c r="C233" s="8" t="s">
        <v>7</v>
      </c>
      <c r="D233">
        <v>14715</v>
      </c>
      <c r="E233">
        <v>15105</v>
      </c>
      <c r="F233">
        <v>15073</v>
      </c>
      <c r="G233">
        <v>15011</v>
      </c>
      <c r="H233">
        <v>14673</v>
      </c>
      <c r="I233">
        <v>14518</v>
      </c>
      <c r="J233">
        <v>14674</v>
      </c>
      <c r="K233">
        <v>14840</v>
      </c>
      <c r="L233">
        <v>15197</v>
      </c>
      <c r="M233">
        <v>15152</v>
      </c>
      <c r="N233">
        <v>15489</v>
      </c>
      <c r="O233">
        <v>15970</v>
      </c>
      <c r="P233">
        <v>16582</v>
      </c>
      <c r="Q233">
        <v>17218</v>
      </c>
      <c r="R233">
        <v>17234</v>
      </c>
      <c r="S233" s="143">
        <f>100</f>
        <v>100</v>
      </c>
      <c r="T233" s="328">
        <f t="shared" si="81"/>
        <v>102.65035677879715</v>
      </c>
      <c r="U233" s="328">
        <f t="shared" si="82"/>
        <v>102.43289160720353</v>
      </c>
      <c r="V233" s="328">
        <f t="shared" si="83"/>
        <v>102.01155283724091</v>
      </c>
      <c r="W233" s="328">
        <f t="shared" si="84"/>
        <v>99.714576962283388</v>
      </c>
      <c r="X233" s="328">
        <f t="shared" si="85"/>
        <v>98.661230037376825</v>
      </c>
      <c r="Y233" s="328">
        <f t="shared" si="86"/>
        <v>99.721372748895689</v>
      </c>
      <c r="Z233" s="328">
        <f t="shared" si="87"/>
        <v>100.84947332653755</v>
      </c>
      <c r="AA233" s="328">
        <f t="shared" si="88"/>
        <v>103.27556914712878</v>
      </c>
      <c r="AB233" s="328">
        <f t="shared" si="88"/>
        <v>102.96975874957526</v>
      </c>
      <c r="AC233" s="328">
        <f t="shared" si="88"/>
        <v>105.25993883792049</v>
      </c>
      <c r="AD233" s="328">
        <f t="shared" si="88"/>
        <v>108.52871219843696</v>
      </c>
      <c r="AE233" s="328">
        <f t="shared" si="104"/>
        <v>112.68773360516479</v>
      </c>
      <c r="AF233" s="328">
        <f t="shared" si="105"/>
        <v>117.00985389058783</v>
      </c>
      <c r="AG233" s="329">
        <f t="shared" si="105"/>
        <v>117.11858647638464</v>
      </c>
      <c r="AH233" s="772"/>
      <c r="AI233" s="773"/>
      <c r="AJ233" s="773"/>
      <c r="AK233" s="773"/>
      <c r="AL233" s="773"/>
      <c r="AM233" s="773"/>
      <c r="AN233" s="773"/>
      <c r="AO233" s="773"/>
      <c r="AP233" s="773"/>
      <c r="AQ233" s="773"/>
      <c r="AR233" s="773"/>
      <c r="AS233" s="773"/>
      <c r="AT233" s="773"/>
      <c r="AU233" s="773"/>
      <c r="AV233" s="774"/>
    </row>
    <row r="234" spans="2:48" ht="15" customHeight="1" x14ac:dyDescent="0.3">
      <c r="B234" s="905" t="s">
        <v>54</v>
      </c>
      <c r="C234" s="1" t="s">
        <v>2</v>
      </c>
      <c r="D234" s="741">
        <v>3625</v>
      </c>
      <c r="E234" s="741">
        <v>3738</v>
      </c>
      <c r="F234" s="741">
        <v>3822</v>
      </c>
      <c r="G234" s="741">
        <v>3898</v>
      </c>
      <c r="H234" s="741">
        <v>3943</v>
      </c>
      <c r="I234" s="741">
        <v>4062</v>
      </c>
      <c r="J234" s="741">
        <v>4240</v>
      </c>
      <c r="K234" s="741">
        <v>4365</v>
      </c>
      <c r="L234" s="741">
        <v>4464</v>
      </c>
      <c r="M234" s="741">
        <v>4566</v>
      </c>
      <c r="N234" s="741">
        <v>4655</v>
      </c>
      <c r="O234" s="741">
        <v>4749</v>
      </c>
      <c r="P234" s="740">
        <v>4823</v>
      </c>
      <c r="Q234" s="742">
        <v>4862</v>
      </c>
      <c r="R234" s="742">
        <v>4916</v>
      </c>
      <c r="S234" s="143">
        <f>100</f>
        <v>100</v>
      </c>
      <c r="T234" s="328">
        <f t="shared" si="81"/>
        <v>103.11724137931034</v>
      </c>
      <c r="U234" s="328">
        <f t="shared" si="82"/>
        <v>105.43448275862069</v>
      </c>
      <c r="V234" s="328">
        <f t="shared" si="83"/>
        <v>107.53103448275863</v>
      </c>
      <c r="W234" s="328">
        <f t="shared" si="84"/>
        <v>108.77241379310345</v>
      </c>
      <c r="X234" s="328">
        <f t="shared" si="85"/>
        <v>112.0551724137931</v>
      </c>
      <c r="Y234" s="328">
        <f t="shared" si="86"/>
        <v>116.96551724137932</v>
      </c>
      <c r="Z234" s="328">
        <f t="shared" si="87"/>
        <v>120.41379310344827</v>
      </c>
      <c r="AA234" s="328">
        <f t="shared" si="88"/>
        <v>123.1448275862069</v>
      </c>
      <c r="AB234" s="328">
        <f t="shared" si="88"/>
        <v>125.95862068965518</v>
      </c>
      <c r="AC234" s="328">
        <f t="shared" si="88"/>
        <v>128.41379310344828</v>
      </c>
      <c r="AD234" s="328">
        <f t="shared" si="88"/>
        <v>131.00689655172414</v>
      </c>
      <c r="AE234" s="328">
        <f t="shared" si="104"/>
        <v>133.04827586206898</v>
      </c>
      <c r="AF234" s="328">
        <f t="shared" si="105"/>
        <v>134.12413793103448</v>
      </c>
      <c r="AG234" s="329">
        <f t="shared" si="105"/>
        <v>135.61379310344827</v>
      </c>
      <c r="AH234" s="768">
        <v>1</v>
      </c>
      <c r="AI234" s="769">
        <v>1</v>
      </c>
      <c r="AJ234" s="769">
        <v>1</v>
      </c>
      <c r="AK234" s="769">
        <v>1</v>
      </c>
      <c r="AL234" s="769">
        <v>1</v>
      </c>
      <c r="AM234" s="769">
        <v>1</v>
      </c>
      <c r="AN234" s="769">
        <v>1</v>
      </c>
      <c r="AO234" s="769">
        <v>1</v>
      </c>
      <c r="AP234" s="769">
        <v>1</v>
      </c>
      <c r="AQ234" s="769">
        <v>1</v>
      </c>
      <c r="AR234" s="769">
        <v>1</v>
      </c>
      <c r="AS234" s="769">
        <v>1</v>
      </c>
      <c r="AT234" s="769">
        <v>2</v>
      </c>
      <c r="AU234" s="769">
        <v>6</v>
      </c>
      <c r="AV234" s="771">
        <v>7</v>
      </c>
    </row>
    <row r="235" spans="2:48" ht="14.4" x14ac:dyDescent="0.3">
      <c r="B235" s="905"/>
      <c r="C235" s="1" t="s">
        <v>3</v>
      </c>
      <c r="D235" s="741">
        <v>222</v>
      </c>
      <c r="E235" s="741">
        <v>224</v>
      </c>
      <c r="F235" s="741">
        <v>229</v>
      </c>
      <c r="G235" s="741">
        <v>223</v>
      </c>
      <c r="H235" s="741">
        <v>214</v>
      </c>
      <c r="I235" s="741">
        <v>207</v>
      </c>
      <c r="J235" s="741">
        <v>199</v>
      </c>
      <c r="K235" s="741">
        <v>204</v>
      </c>
      <c r="L235" s="741">
        <v>206</v>
      </c>
      <c r="M235" s="741">
        <v>206</v>
      </c>
      <c r="N235" s="741">
        <v>207</v>
      </c>
      <c r="O235" s="741">
        <v>214</v>
      </c>
      <c r="P235" s="740">
        <v>207</v>
      </c>
      <c r="Q235" s="742">
        <v>209</v>
      </c>
      <c r="R235" s="742">
        <v>212</v>
      </c>
      <c r="S235" s="143">
        <f>100</f>
        <v>100</v>
      </c>
      <c r="T235" s="328">
        <f t="shared" si="81"/>
        <v>100.90090090090091</v>
      </c>
      <c r="U235" s="328">
        <f t="shared" si="82"/>
        <v>103.15315315315316</v>
      </c>
      <c r="V235" s="328">
        <f t="shared" si="83"/>
        <v>100.45045045045045</v>
      </c>
      <c r="W235" s="328">
        <f t="shared" si="84"/>
        <v>96.396396396396398</v>
      </c>
      <c r="X235" s="328">
        <f t="shared" si="85"/>
        <v>93.243243243243242</v>
      </c>
      <c r="Y235" s="328">
        <f t="shared" si="86"/>
        <v>89.63963963963964</v>
      </c>
      <c r="Z235" s="328">
        <f t="shared" si="87"/>
        <v>91.891891891891888</v>
      </c>
      <c r="AA235" s="328">
        <f t="shared" si="88"/>
        <v>92.792792792792795</v>
      </c>
      <c r="AB235" s="328">
        <f t="shared" si="88"/>
        <v>92.792792792792795</v>
      </c>
      <c r="AC235" s="328">
        <f t="shared" si="88"/>
        <v>93.243243243243242</v>
      </c>
      <c r="AD235" s="328">
        <f t="shared" si="88"/>
        <v>96.396396396396398</v>
      </c>
      <c r="AE235" s="328">
        <f t="shared" si="104"/>
        <v>93.243243243243242</v>
      </c>
      <c r="AF235" s="328">
        <f t="shared" si="105"/>
        <v>94.14414414414415</v>
      </c>
      <c r="AG235" s="329">
        <f t="shared" si="105"/>
        <v>95.49549549549549</v>
      </c>
      <c r="AH235" s="768">
        <v>1</v>
      </c>
      <c r="AI235" s="769">
        <v>1</v>
      </c>
      <c r="AJ235" s="769">
        <v>1</v>
      </c>
      <c r="AK235" s="769">
        <v>1</v>
      </c>
      <c r="AL235" s="769">
        <v>1</v>
      </c>
      <c r="AM235" s="769">
        <v>1</v>
      </c>
      <c r="AN235" s="769">
        <v>1</v>
      </c>
      <c r="AO235" s="769">
        <v>1</v>
      </c>
      <c r="AP235" s="769">
        <v>1</v>
      </c>
      <c r="AQ235" s="769">
        <v>1</v>
      </c>
      <c r="AR235" s="769">
        <v>1</v>
      </c>
      <c r="AS235" s="769">
        <v>1</v>
      </c>
      <c r="AT235" s="769">
        <v>2</v>
      </c>
      <c r="AU235" s="769">
        <v>6</v>
      </c>
      <c r="AV235" s="771">
        <v>7</v>
      </c>
    </row>
    <row r="236" spans="2:48" ht="14.4" x14ac:dyDescent="0.3">
      <c r="B236" s="905"/>
      <c r="C236" s="1" t="s">
        <v>4</v>
      </c>
      <c r="D236" s="741">
        <v>39</v>
      </c>
      <c r="E236" s="741">
        <v>34</v>
      </c>
      <c r="F236" s="741">
        <v>33</v>
      </c>
      <c r="G236" s="741">
        <v>31</v>
      </c>
      <c r="H236" s="741">
        <v>30</v>
      </c>
      <c r="I236" s="741">
        <v>29</v>
      </c>
      <c r="J236" s="741">
        <v>27</v>
      </c>
      <c r="K236" s="741">
        <v>27</v>
      </c>
      <c r="L236" s="741">
        <v>30</v>
      </c>
      <c r="M236" s="741">
        <v>33</v>
      </c>
      <c r="N236" s="741">
        <v>36</v>
      </c>
      <c r="O236" s="741">
        <v>34</v>
      </c>
      <c r="P236" s="740">
        <v>35</v>
      </c>
      <c r="Q236" s="742">
        <v>35</v>
      </c>
      <c r="R236" s="742">
        <v>35</v>
      </c>
      <c r="S236" s="143">
        <f>100</f>
        <v>100</v>
      </c>
      <c r="T236" s="328">
        <f t="shared" si="81"/>
        <v>87.179487179487182</v>
      </c>
      <c r="U236" s="328">
        <f t="shared" si="82"/>
        <v>84.615384615384613</v>
      </c>
      <c r="V236" s="328">
        <f t="shared" si="83"/>
        <v>79.487179487179489</v>
      </c>
      <c r="W236" s="328">
        <f t="shared" si="84"/>
        <v>76.92307692307692</v>
      </c>
      <c r="X236" s="328">
        <f t="shared" si="85"/>
        <v>74.358974358974365</v>
      </c>
      <c r="Y236" s="328">
        <f t="shared" si="86"/>
        <v>69.230769230769226</v>
      </c>
      <c r="Z236" s="328">
        <f t="shared" si="87"/>
        <v>69.230769230769226</v>
      </c>
      <c r="AA236" s="328">
        <f t="shared" si="88"/>
        <v>76.92307692307692</v>
      </c>
      <c r="AB236" s="328">
        <f t="shared" si="88"/>
        <v>84.615384615384613</v>
      </c>
      <c r="AC236" s="328">
        <f t="shared" si="88"/>
        <v>92.307692307692307</v>
      </c>
      <c r="AD236" s="328">
        <f t="shared" si="88"/>
        <v>87.179487179487182</v>
      </c>
      <c r="AE236" s="328">
        <f t="shared" si="104"/>
        <v>89.743589743589737</v>
      </c>
      <c r="AF236" s="328">
        <f t="shared" si="105"/>
        <v>89.743589743589737</v>
      </c>
      <c r="AG236" s="329">
        <f t="shared" si="105"/>
        <v>89.743589743589737</v>
      </c>
      <c r="AH236" s="768">
        <v>1</v>
      </c>
      <c r="AI236" s="769">
        <v>1</v>
      </c>
      <c r="AJ236" s="769">
        <v>1</v>
      </c>
      <c r="AK236" s="769">
        <v>1</v>
      </c>
      <c r="AL236" s="769">
        <v>1</v>
      </c>
      <c r="AM236" s="769">
        <v>1</v>
      </c>
      <c r="AN236" s="769">
        <v>1</v>
      </c>
      <c r="AO236" s="769">
        <v>1</v>
      </c>
      <c r="AP236" s="769">
        <v>1</v>
      </c>
      <c r="AQ236" s="769">
        <v>1</v>
      </c>
      <c r="AR236" s="769">
        <v>1</v>
      </c>
      <c r="AS236" s="769">
        <v>1</v>
      </c>
      <c r="AT236" s="769">
        <v>2</v>
      </c>
      <c r="AU236" s="769">
        <v>6</v>
      </c>
      <c r="AV236" s="771">
        <v>7</v>
      </c>
    </row>
    <row r="237" spans="2:48" ht="14.4" x14ac:dyDescent="0.3">
      <c r="B237" s="905"/>
      <c r="C237" s="1" t="s">
        <v>5</v>
      </c>
      <c r="D237" s="741">
        <v>2</v>
      </c>
      <c r="E237" s="741">
        <v>2</v>
      </c>
      <c r="F237" s="741">
        <v>1</v>
      </c>
      <c r="G237" s="741">
        <v>2</v>
      </c>
      <c r="H237" s="741">
        <v>2</v>
      </c>
      <c r="I237" s="741">
        <v>2</v>
      </c>
      <c r="J237" s="741">
        <v>2</v>
      </c>
      <c r="K237" s="741">
        <v>2</v>
      </c>
      <c r="L237" s="741">
        <v>2</v>
      </c>
      <c r="M237" s="741">
        <v>2</v>
      </c>
      <c r="N237" s="741">
        <v>2</v>
      </c>
      <c r="O237" s="741">
        <v>3</v>
      </c>
      <c r="P237" s="740">
        <v>3</v>
      </c>
      <c r="Q237" s="742">
        <v>3</v>
      </c>
      <c r="R237" s="742">
        <v>3</v>
      </c>
      <c r="S237" s="143">
        <f>100</f>
        <v>100</v>
      </c>
      <c r="T237" s="328">
        <f t="shared" si="81"/>
        <v>100</v>
      </c>
      <c r="U237" s="328">
        <f t="shared" si="82"/>
        <v>50</v>
      </c>
      <c r="V237" s="328">
        <f t="shared" si="83"/>
        <v>100</v>
      </c>
      <c r="W237" s="328">
        <f t="shared" si="84"/>
        <v>100</v>
      </c>
      <c r="X237" s="328">
        <f t="shared" si="85"/>
        <v>100</v>
      </c>
      <c r="Y237" s="328">
        <f t="shared" si="86"/>
        <v>100</v>
      </c>
      <c r="Z237" s="328">
        <f t="shared" si="87"/>
        <v>100</v>
      </c>
      <c r="AA237" s="328">
        <f t="shared" si="88"/>
        <v>100</v>
      </c>
      <c r="AB237" s="328">
        <f t="shared" si="88"/>
        <v>100</v>
      </c>
      <c r="AC237" s="328">
        <f t="shared" si="88"/>
        <v>100</v>
      </c>
      <c r="AD237" s="328">
        <f t="shared" si="88"/>
        <v>150</v>
      </c>
      <c r="AE237" s="328">
        <f t="shared" si="104"/>
        <v>150</v>
      </c>
      <c r="AF237" s="328">
        <f t="shared" si="105"/>
        <v>150</v>
      </c>
      <c r="AG237" s="329">
        <f t="shared" si="105"/>
        <v>150</v>
      </c>
      <c r="AH237" s="768">
        <v>1</v>
      </c>
      <c r="AI237" s="769">
        <v>1</v>
      </c>
      <c r="AJ237" s="769">
        <v>1</v>
      </c>
      <c r="AK237" s="769">
        <v>1</v>
      </c>
      <c r="AL237" s="769">
        <v>1</v>
      </c>
      <c r="AM237" s="769">
        <v>1</v>
      </c>
      <c r="AN237" s="769">
        <v>1</v>
      </c>
      <c r="AO237" s="769">
        <v>1</v>
      </c>
      <c r="AP237" s="769">
        <v>1</v>
      </c>
      <c r="AQ237" s="769">
        <v>1</v>
      </c>
      <c r="AR237" s="769">
        <v>1</v>
      </c>
      <c r="AS237" s="769">
        <v>1</v>
      </c>
      <c r="AT237" s="769">
        <v>2</v>
      </c>
      <c r="AU237" s="769">
        <v>6</v>
      </c>
      <c r="AV237" s="771">
        <v>7</v>
      </c>
    </row>
    <row r="238" spans="2:48" ht="14.4" x14ac:dyDescent="0.3">
      <c r="B238" s="905"/>
      <c r="C238" s="1" t="s">
        <v>6</v>
      </c>
      <c r="D238" s="741">
        <v>3888</v>
      </c>
      <c r="E238" s="741">
        <v>3998</v>
      </c>
      <c r="F238" s="741">
        <v>4085</v>
      </c>
      <c r="G238" s="741">
        <v>4154</v>
      </c>
      <c r="H238" s="741">
        <v>4189</v>
      </c>
      <c r="I238" s="741">
        <v>4300</v>
      </c>
      <c r="J238" s="741">
        <v>4468</v>
      </c>
      <c r="K238" s="741">
        <v>4598</v>
      </c>
      <c r="L238" s="741">
        <v>4702</v>
      </c>
      <c r="M238" s="741">
        <v>4807</v>
      </c>
      <c r="N238" s="741">
        <v>4900</v>
      </c>
      <c r="O238" s="741">
        <v>5000</v>
      </c>
      <c r="P238" s="740">
        <v>5068</v>
      </c>
      <c r="Q238" s="742">
        <v>5109</v>
      </c>
      <c r="R238" s="742">
        <v>5166</v>
      </c>
      <c r="S238" s="143">
        <f>100</f>
        <v>100</v>
      </c>
      <c r="T238" s="328">
        <f t="shared" si="81"/>
        <v>102.82921810699588</v>
      </c>
      <c r="U238" s="328">
        <f t="shared" si="82"/>
        <v>105.06687242798354</v>
      </c>
      <c r="V238" s="328">
        <f t="shared" si="83"/>
        <v>106.84156378600824</v>
      </c>
      <c r="W238" s="328">
        <f t="shared" si="84"/>
        <v>107.74176954732511</v>
      </c>
      <c r="X238" s="328">
        <f t="shared" si="85"/>
        <v>110.59670781893004</v>
      </c>
      <c r="Y238" s="328">
        <f t="shared" si="86"/>
        <v>114.91769547325103</v>
      </c>
      <c r="Z238" s="328">
        <f t="shared" si="87"/>
        <v>118.26131687242798</v>
      </c>
      <c r="AA238" s="328">
        <f t="shared" si="88"/>
        <v>120.93621399176955</v>
      </c>
      <c r="AB238" s="328">
        <f t="shared" si="88"/>
        <v>123.63683127572017</v>
      </c>
      <c r="AC238" s="328">
        <f t="shared" si="88"/>
        <v>126.02880658436214</v>
      </c>
      <c r="AD238" s="328">
        <f t="shared" si="88"/>
        <v>128.6008230452675</v>
      </c>
      <c r="AE238" s="328">
        <f t="shared" si="104"/>
        <v>130.34979423868313</v>
      </c>
      <c r="AF238" s="328">
        <f t="shared" si="105"/>
        <v>131.40432098765433</v>
      </c>
      <c r="AG238" s="329">
        <f t="shared" si="105"/>
        <v>132.87037037037038</v>
      </c>
      <c r="AH238" s="768">
        <v>1</v>
      </c>
      <c r="AI238" s="769">
        <v>1</v>
      </c>
      <c r="AJ238" s="769">
        <v>1</v>
      </c>
      <c r="AK238" s="769">
        <v>1</v>
      </c>
      <c r="AL238" s="769">
        <v>1</v>
      </c>
      <c r="AM238" s="769">
        <v>1</v>
      </c>
      <c r="AN238" s="769">
        <v>1</v>
      </c>
      <c r="AO238" s="769">
        <v>1</v>
      </c>
      <c r="AP238" s="769">
        <v>1</v>
      </c>
      <c r="AQ238" s="769">
        <v>1</v>
      </c>
      <c r="AR238" s="769">
        <v>1</v>
      </c>
      <c r="AS238" s="769">
        <v>1</v>
      </c>
      <c r="AT238" s="769">
        <v>2</v>
      </c>
      <c r="AU238" s="769">
        <v>6</v>
      </c>
      <c r="AV238" s="771">
        <v>7</v>
      </c>
    </row>
    <row r="239" spans="2:48" ht="14.4" x14ac:dyDescent="0.3">
      <c r="B239" s="906"/>
      <c r="C239" s="8" t="s">
        <v>7</v>
      </c>
      <c r="D239">
        <v>3886</v>
      </c>
      <c r="E239">
        <v>3996</v>
      </c>
      <c r="F239">
        <v>4084</v>
      </c>
      <c r="G239">
        <v>4152</v>
      </c>
      <c r="H239">
        <v>4187</v>
      </c>
      <c r="I239">
        <v>4298</v>
      </c>
      <c r="J239">
        <v>4466</v>
      </c>
      <c r="K239">
        <v>4596</v>
      </c>
      <c r="L239">
        <v>4700</v>
      </c>
      <c r="M239">
        <v>4805</v>
      </c>
      <c r="N239">
        <v>4898</v>
      </c>
      <c r="O239">
        <v>4997</v>
      </c>
      <c r="P239">
        <v>5065</v>
      </c>
      <c r="Q239">
        <v>5106</v>
      </c>
      <c r="R239">
        <v>5163</v>
      </c>
      <c r="S239" s="143">
        <f>100</f>
        <v>100</v>
      </c>
      <c r="T239" s="328">
        <f t="shared" si="81"/>
        <v>102.83067421513124</v>
      </c>
      <c r="U239" s="328">
        <f t="shared" si="82"/>
        <v>105.09521358723623</v>
      </c>
      <c r="V239" s="328">
        <f t="shared" si="83"/>
        <v>106.84508492022645</v>
      </c>
      <c r="W239" s="328">
        <f t="shared" si="84"/>
        <v>107.74575398867731</v>
      </c>
      <c r="X239" s="328">
        <f t="shared" si="85"/>
        <v>110.60216160576428</v>
      </c>
      <c r="Y239" s="328">
        <f t="shared" si="86"/>
        <v>114.92537313432835</v>
      </c>
      <c r="Z239" s="328">
        <f t="shared" si="87"/>
        <v>118.27071538857437</v>
      </c>
      <c r="AA239" s="328">
        <f t="shared" si="88"/>
        <v>120.94698919197118</v>
      </c>
      <c r="AB239" s="328">
        <f t="shared" si="88"/>
        <v>123.64899639732373</v>
      </c>
      <c r="AC239" s="328">
        <f t="shared" si="88"/>
        <v>126.04220277920741</v>
      </c>
      <c r="AD239" s="328">
        <f t="shared" si="88"/>
        <v>128.58980957282552</v>
      </c>
      <c r="AE239" s="328">
        <f t="shared" si="104"/>
        <v>130.33968090581575</v>
      </c>
      <c r="AF239" s="328">
        <f t="shared" si="105"/>
        <v>131.39475038600102</v>
      </c>
      <c r="AG239" s="329">
        <f t="shared" si="105"/>
        <v>132.86155429747814</v>
      </c>
      <c r="AH239" s="772"/>
      <c r="AI239" s="773"/>
      <c r="AJ239" s="773"/>
      <c r="AK239" s="773"/>
      <c r="AL239" s="773"/>
      <c r="AM239" s="773"/>
      <c r="AN239" s="773"/>
      <c r="AO239" s="773"/>
      <c r="AP239" s="773"/>
      <c r="AQ239" s="773"/>
      <c r="AR239" s="773"/>
      <c r="AS239" s="773"/>
      <c r="AT239" s="773"/>
      <c r="AU239" s="773"/>
      <c r="AV239" s="774"/>
    </row>
    <row r="240" spans="2:48" ht="15" customHeight="1" x14ac:dyDescent="0.3">
      <c r="B240" s="905" t="s">
        <v>90</v>
      </c>
      <c r="C240" s="1" t="s">
        <v>2</v>
      </c>
      <c r="D240" s="741">
        <v>11670</v>
      </c>
      <c r="E240" s="741">
        <v>11880</v>
      </c>
      <c r="F240" s="741">
        <v>12262</v>
      </c>
      <c r="G240" s="741">
        <v>12482</v>
      </c>
      <c r="H240" s="741">
        <v>12769</v>
      </c>
      <c r="I240" s="741">
        <v>12946</v>
      </c>
      <c r="J240" s="741">
        <v>12870</v>
      </c>
      <c r="K240" s="741">
        <v>12904</v>
      </c>
      <c r="L240" s="741">
        <v>13025</v>
      </c>
      <c r="M240" s="741">
        <v>12808</v>
      </c>
      <c r="N240" s="741">
        <v>12558</v>
      </c>
      <c r="O240" s="741">
        <v>12379</v>
      </c>
      <c r="P240" s="740">
        <v>12138</v>
      </c>
      <c r="Q240" s="742">
        <v>12233</v>
      </c>
      <c r="R240" s="742">
        <v>12369</v>
      </c>
      <c r="S240" s="143">
        <f>100</f>
        <v>100</v>
      </c>
      <c r="T240" s="328">
        <f t="shared" si="81"/>
        <v>101.79948586118252</v>
      </c>
      <c r="U240" s="328">
        <f t="shared" si="82"/>
        <v>105.07283633247644</v>
      </c>
      <c r="V240" s="328">
        <f t="shared" si="83"/>
        <v>106.95801199657241</v>
      </c>
      <c r="W240" s="328">
        <f t="shared" si="84"/>
        <v>109.41730934018852</v>
      </c>
      <c r="X240" s="328">
        <f t="shared" si="85"/>
        <v>110.93401885175665</v>
      </c>
      <c r="Y240" s="328">
        <f t="shared" si="86"/>
        <v>110.28277634961439</v>
      </c>
      <c r="Z240" s="328">
        <f t="shared" si="87"/>
        <v>110.57412167952013</v>
      </c>
      <c r="AA240" s="328">
        <f t="shared" si="88"/>
        <v>111.61096829477292</v>
      </c>
      <c r="AB240" s="328">
        <f t="shared" si="88"/>
        <v>109.75149957155098</v>
      </c>
      <c r="AC240" s="328">
        <f t="shared" si="88"/>
        <v>107.60925449871465</v>
      </c>
      <c r="AD240" s="328">
        <f t="shared" si="88"/>
        <v>106.07540702656384</v>
      </c>
      <c r="AE240" s="328">
        <f t="shared" si="104"/>
        <v>104.01028277634961</v>
      </c>
      <c r="AF240" s="328">
        <f t="shared" si="105"/>
        <v>104.82433590402742</v>
      </c>
      <c r="AG240" s="329">
        <f t="shared" si="105"/>
        <v>105.98971722365039</v>
      </c>
      <c r="AH240" s="768">
        <v>1</v>
      </c>
      <c r="AI240" s="769">
        <v>1</v>
      </c>
      <c r="AJ240" s="769">
        <v>1</v>
      </c>
      <c r="AK240" s="769">
        <v>1</v>
      </c>
      <c r="AL240" s="769">
        <v>1</v>
      </c>
      <c r="AM240" s="769">
        <v>1</v>
      </c>
      <c r="AN240" s="769">
        <v>1</v>
      </c>
      <c r="AO240" s="769">
        <v>1</v>
      </c>
      <c r="AP240" s="769">
        <v>1</v>
      </c>
      <c r="AQ240" s="769">
        <v>1</v>
      </c>
      <c r="AR240" s="769">
        <v>1</v>
      </c>
      <c r="AS240" s="769">
        <v>1</v>
      </c>
      <c r="AT240" s="769">
        <v>2</v>
      </c>
      <c r="AU240" s="769">
        <v>6</v>
      </c>
      <c r="AV240" s="771">
        <v>7</v>
      </c>
    </row>
    <row r="241" spans="2:48" ht="14.4" x14ac:dyDescent="0.3">
      <c r="B241" s="905"/>
      <c r="C241" s="1" t="s">
        <v>3</v>
      </c>
      <c r="D241" s="741">
        <v>745</v>
      </c>
      <c r="E241" s="741">
        <v>741</v>
      </c>
      <c r="F241" s="741">
        <v>703</v>
      </c>
      <c r="G241" s="741">
        <v>686</v>
      </c>
      <c r="H241" s="741">
        <v>666</v>
      </c>
      <c r="I241" s="741">
        <v>625</v>
      </c>
      <c r="J241" s="741">
        <v>620</v>
      </c>
      <c r="K241" s="741">
        <v>632</v>
      </c>
      <c r="L241" s="741">
        <v>632</v>
      </c>
      <c r="M241" s="741">
        <v>674</v>
      </c>
      <c r="N241" s="741">
        <v>720</v>
      </c>
      <c r="O241" s="741">
        <v>736</v>
      </c>
      <c r="P241" s="740">
        <v>713</v>
      </c>
      <c r="Q241" s="742">
        <v>719</v>
      </c>
      <c r="R241" s="742">
        <v>728</v>
      </c>
      <c r="S241" s="143">
        <f>100</f>
        <v>100</v>
      </c>
      <c r="T241" s="328">
        <f t="shared" si="81"/>
        <v>99.463087248322154</v>
      </c>
      <c r="U241" s="328">
        <f t="shared" si="82"/>
        <v>94.362416107382543</v>
      </c>
      <c r="V241" s="328">
        <f t="shared" si="83"/>
        <v>92.080536912751683</v>
      </c>
      <c r="W241" s="328">
        <f t="shared" si="84"/>
        <v>89.395973154362423</v>
      </c>
      <c r="X241" s="328">
        <f t="shared" si="85"/>
        <v>83.892617449664428</v>
      </c>
      <c r="Y241" s="328">
        <f t="shared" si="86"/>
        <v>83.22147651006712</v>
      </c>
      <c r="Z241" s="328">
        <f t="shared" si="87"/>
        <v>84.832214765100673</v>
      </c>
      <c r="AA241" s="328">
        <f t="shared" si="88"/>
        <v>84.832214765100673</v>
      </c>
      <c r="AB241" s="328">
        <f t="shared" si="88"/>
        <v>90.469798657718115</v>
      </c>
      <c r="AC241" s="328">
        <f t="shared" si="88"/>
        <v>96.644295302013418</v>
      </c>
      <c r="AD241" s="328">
        <f t="shared" si="88"/>
        <v>98.791946308724832</v>
      </c>
      <c r="AE241" s="328">
        <f t="shared" si="104"/>
        <v>95.704697986577187</v>
      </c>
      <c r="AF241" s="328">
        <f t="shared" si="105"/>
        <v>96.510067114093957</v>
      </c>
      <c r="AG241" s="329">
        <f t="shared" si="105"/>
        <v>97.718120805369125</v>
      </c>
      <c r="AH241" s="768">
        <v>1</v>
      </c>
      <c r="AI241" s="769">
        <v>1</v>
      </c>
      <c r="AJ241" s="769">
        <v>1</v>
      </c>
      <c r="AK241" s="769">
        <v>1</v>
      </c>
      <c r="AL241" s="769">
        <v>1</v>
      </c>
      <c r="AM241" s="769">
        <v>1</v>
      </c>
      <c r="AN241" s="769">
        <v>1</v>
      </c>
      <c r="AO241" s="769">
        <v>1</v>
      </c>
      <c r="AP241" s="769">
        <v>1</v>
      </c>
      <c r="AQ241" s="769">
        <v>1</v>
      </c>
      <c r="AR241" s="769">
        <v>1</v>
      </c>
      <c r="AS241" s="769">
        <v>1</v>
      </c>
      <c r="AT241" s="769">
        <v>2</v>
      </c>
      <c r="AU241" s="769">
        <v>6</v>
      </c>
      <c r="AV241" s="771">
        <v>7</v>
      </c>
    </row>
    <row r="242" spans="2:48" ht="14.4" x14ac:dyDescent="0.3">
      <c r="B242" s="905"/>
      <c r="C242" s="1" t="s">
        <v>4</v>
      </c>
      <c r="D242" s="741">
        <v>95</v>
      </c>
      <c r="E242" s="741">
        <v>95</v>
      </c>
      <c r="F242" s="741">
        <v>91</v>
      </c>
      <c r="G242" s="741">
        <v>90</v>
      </c>
      <c r="H242" s="741">
        <v>86</v>
      </c>
      <c r="I242" s="741">
        <v>85</v>
      </c>
      <c r="J242" s="741">
        <v>82</v>
      </c>
      <c r="K242" s="741">
        <v>80</v>
      </c>
      <c r="L242" s="741">
        <v>80</v>
      </c>
      <c r="M242" s="741">
        <v>86</v>
      </c>
      <c r="N242" s="741">
        <v>97</v>
      </c>
      <c r="O242" s="741">
        <v>96</v>
      </c>
      <c r="P242" s="740">
        <v>96</v>
      </c>
      <c r="Q242" s="742">
        <v>97</v>
      </c>
      <c r="R242" s="742">
        <v>98</v>
      </c>
      <c r="S242" s="143">
        <f>100</f>
        <v>100</v>
      </c>
      <c r="T242" s="328">
        <f t="shared" si="81"/>
        <v>100</v>
      </c>
      <c r="U242" s="328">
        <f t="shared" si="82"/>
        <v>95.78947368421052</v>
      </c>
      <c r="V242" s="328">
        <f t="shared" si="83"/>
        <v>94.736842105263165</v>
      </c>
      <c r="W242" s="328">
        <f t="shared" si="84"/>
        <v>90.526315789473685</v>
      </c>
      <c r="X242" s="328">
        <f t="shared" si="85"/>
        <v>89.473684210526315</v>
      </c>
      <c r="Y242" s="328">
        <f t="shared" si="86"/>
        <v>86.315789473684205</v>
      </c>
      <c r="Z242" s="328">
        <f t="shared" si="87"/>
        <v>84.21052631578948</v>
      </c>
      <c r="AA242" s="328">
        <f t="shared" si="88"/>
        <v>84.21052631578948</v>
      </c>
      <c r="AB242" s="328">
        <f t="shared" si="88"/>
        <v>90.526315789473685</v>
      </c>
      <c r="AC242" s="328">
        <f t="shared" si="88"/>
        <v>102.10526315789474</v>
      </c>
      <c r="AD242" s="328">
        <f t="shared" si="88"/>
        <v>101.05263157894737</v>
      </c>
      <c r="AE242" s="328">
        <f t="shared" si="104"/>
        <v>101.05263157894737</v>
      </c>
      <c r="AF242" s="328">
        <f t="shared" si="105"/>
        <v>102.10526315789474</v>
      </c>
      <c r="AG242" s="329">
        <f t="shared" si="105"/>
        <v>103.15789473684211</v>
      </c>
      <c r="AH242" s="768">
        <v>1</v>
      </c>
      <c r="AI242" s="769">
        <v>1</v>
      </c>
      <c r="AJ242" s="769">
        <v>1</v>
      </c>
      <c r="AK242" s="769">
        <v>1</v>
      </c>
      <c r="AL242" s="769">
        <v>1</v>
      </c>
      <c r="AM242" s="769">
        <v>1</v>
      </c>
      <c r="AN242" s="769">
        <v>1</v>
      </c>
      <c r="AO242" s="769">
        <v>1</v>
      </c>
      <c r="AP242" s="769">
        <v>1</v>
      </c>
      <c r="AQ242" s="769">
        <v>1</v>
      </c>
      <c r="AR242" s="769">
        <v>1</v>
      </c>
      <c r="AS242" s="769">
        <v>1</v>
      </c>
      <c r="AT242" s="769">
        <v>2</v>
      </c>
      <c r="AU242" s="769">
        <v>6</v>
      </c>
      <c r="AV242" s="771">
        <v>7</v>
      </c>
    </row>
    <row r="243" spans="2:48" ht="14.4" x14ac:dyDescent="0.3">
      <c r="B243" s="905"/>
      <c r="C243" s="1" t="s">
        <v>5</v>
      </c>
      <c r="D243" s="741">
        <v>5</v>
      </c>
      <c r="E243" s="741">
        <v>6</v>
      </c>
      <c r="F243" s="741">
        <v>5</v>
      </c>
      <c r="G243" s="741">
        <v>4</v>
      </c>
      <c r="H243" s="741">
        <v>5</v>
      </c>
      <c r="I243" s="741">
        <v>6</v>
      </c>
      <c r="J243" s="741">
        <v>3</v>
      </c>
      <c r="K243" s="741">
        <v>3</v>
      </c>
      <c r="L243" s="741">
        <v>3</v>
      </c>
      <c r="M243" s="741">
        <v>3</v>
      </c>
      <c r="N243" s="741">
        <v>3</v>
      </c>
      <c r="O243" s="741">
        <v>3</v>
      </c>
      <c r="P243" s="740">
        <v>3</v>
      </c>
      <c r="Q243" s="742">
        <v>3</v>
      </c>
      <c r="R243" s="742">
        <v>3</v>
      </c>
      <c r="S243" s="143">
        <f>100</f>
        <v>100</v>
      </c>
      <c r="T243" s="328">
        <f t="shared" si="81"/>
        <v>120</v>
      </c>
      <c r="U243" s="328">
        <f t="shared" si="82"/>
        <v>100</v>
      </c>
      <c r="V243" s="328">
        <f t="shared" si="83"/>
        <v>80</v>
      </c>
      <c r="W243" s="328">
        <f t="shared" si="84"/>
        <v>100</v>
      </c>
      <c r="X243" s="328">
        <f t="shared" si="85"/>
        <v>120</v>
      </c>
      <c r="Y243" s="328">
        <f t="shared" si="86"/>
        <v>60</v>
      </c>
      <c r="Z243" s="328">
        <f t="shared" si="87"/>
        <v>60</v>
      </c>
      <c r="AA243" s="328">
        <f t="shared" si="88"/>
        <v>60</v>
      </c>
      <c r="AB243" s="328">
        <f t="shared" si="88"/>
        <v>60</v>
      </c>
      <c r="AC243" s="328">
        <f t="shared" si="88"/>
        <v>60</v>
      </c>
      <c r="AD243" s="328">
        <f t="shared" si="88"/>
        <v>60</v>
      </c>
      <c r="AE243" s="328">
        <f t="shared" si="104"/>
        <v>60</v>
      </c>
      <c r="AF243" s="328">
        <f t="shared" si="105"/>
        <v>60</v>
      </c>
      <c r="AG243" s="329">
        <f t="shared" si="105"/>
        <v>60</v>
      </c>
      <c r="AH243" s="768">
        <v>1</v>
      </c>
      <c r="AI243" s="769">
        <v>1</v>
      </c>
      <c r="AJ243" s="769">
        <v>1</v>
      </c>
      <c r="AK243" s="769">
        <v>1</v>
      </c>
      <c r="AL243" s="769">
        <v>1</v>
      </c>
      <c r="AM243" s="769">
        <v>1</v>
      </c>
      <c r="AN243" s="769">
        <v>1</v>
      </c>
      <c r="AO243" s="769">
        <v>1</v>
      </c>
      <c r="AP243" s="769">
        <v>1</v>
      </c>
      <c r="AQ243" s="769">
        <v>1</v>
      </c>
      <c r="AR243" s="769">
        <v>1</v>
      </c>
      <c r="AS243" s="769">
        <v>1</v>
      </c>
      <c r="AT243" s="769">
        <v>2</v>
      </c>
      <c r="AU243" s="769">
        <v>6</v>
      </c>
      <c r="AV243" s="771">
        <v>7</v>
      </c>
    </row>
    <row r="244" spans="2:48" ht="14.4" x14ac:dyDescent="0.3">
      <c r="B244" s="905"/>
      <c r="C244" s="1" t="s">
        <v>6</v>
      </c>
      <c r="D244" s="741">
        <v>12515</v>
      </c>
      <c r="E244" s="741">
        <v>12722</v>
      </c>
      <c r="F244" s="741">
        <v>13061</v>
      </c>
      <c r="G244" s="741">
        <v>13262</v>
      </c>
      <c r="H244" s="741">
        <v>13526</v>
      </c>
      <c r="I244" s="741">
        <v>13662</v>
      </c>
      <c r="J244" s="741">
        <v>13575</v>
      </c>
      <c r="K244" s="741">
        <v>13619</v>
      </c>
      <c r="L244" s="741">
        <v>13740</v>
      </c>
      <c r="M244" s="741">
        <v>13571</v>
      </c>
      <c r="N244" s="741">
        <v>13378</v>
      </c>
      <c r="O244" s="741">
        <v>13214</v>
      </c>
      <c r="P244" s="740">
        <v>12950</v>
      </c>
      <c r="Q244" s="742">
        <v>13052</v>
      </c>
      <c r="R244" s="742">
        <v>13198</v>
      </c>
      <c r="S244" s="143">
        <f>100</f>
        <v>100</v>
      </c>
      <c r="T244" s="328">
        <f t="shared" si="81"/>
        <v>101.65401518178186</v>
      </c>
      <c r="U244" s="328">
        <f t="shared" si="82"/>
        <v>104.36276468238114</v>
      </c>
      <c r="V244" s="328">
        <f t="shared" si="83"/>
        <v>105.96883739512585</v>
      </c>
      <c r="W244" s="328">
        <f t="shared" si="84"/>
        <v>108.07830603276069</v>
      </c>
      <c r="X244" s="328">
        <f t="shared" si="85"/>
        <v>109.16500199760287</v>
      </c>
      <c r="Y244" s="328">
        <f t="shared" si="86"/>
        <v>108.46983619656412</v>
      </c>
      <c r="Z244" s="328">
        <f t="shared" si="87"/>
        <v>108.8214143028366</v>
      </c>
      <c r="AA244" s="328">
        <f t="shared" si="88"/>
        <v>109.7882540950859</v>
      </c>
      <c r="AB244" s="328">
        <f t="shared" si="88"/>
        <v>108.43787455053935</v>
      </c>
      <c r="AC244" s="328">
        <f t="shared" si="88"/>
        <v>106.89572512984418</v>
      </c>
      <c r="AD244" s="328">
        <f t="shared" si="88"/>
        <v>105.58529764282861</v>
      </c>
      <c r="AE244" s="328">
        <f t="shared" si="104"/>
        <v>103.47582900519377</v>
      </c>
      <c r="AF244" s="328">
        <f t="shared" si="105"/>
        <v>104.2908509788254</v>
      </c>
      <c r="AG244" s="329">
        <f t="shared" si="105"/>
        <v>105.45745105872952</v>
      </c>
      <c r="AH244" s="768">
        <v>1</v>
      </c>
      <c r="AI244" s="769">
        <v>1</v>
      </c>
      <c r="AJ244" s="769">
        <v>1</v>
      </c>
      <c r="AK244" s="769">
        <v>1</v>
      </c>
      <c r="AL244" s="769">
        <v>1</v>
      </c>
      <c r="AM244" s="769">
        <v>1</v>
      </c>
      <c r="AN244" s="769">
        <v>1</v>
      </c>
      <c r="AO244" s="769">
        <v>1</v>
      </c>
      <c r="AP244" s="769">
        <v>1</v>
      </c>
      <c r="AQ244" s="769">
        <v>1</v>
      </c>
      <c r="AR244" s="769">
        <v>1</v>
      </c>
      <c r="AS244" s="769">
        <v>1</v>
      </c>
      <c r="AT244" s="769">
        <v>2</v>
      </c>
      <c r="AU244" s="769">
        <v>6</v>
      </c>
      <c r="AV244" s="771">
        <v>7</v>
      </c>
    </row>
    <row r="245" spans="2:48" ht="14.4" x14ac:dyDescent="0.3">
      <c r="B245" s="906"/>
      <c r="C245" s="8" t="s">
        <v>7</v>
      </c>
      <c r="D245">
        <v>12510</v>
      </c>
      <c r="E245">
        <v>12716</v>
      </c>
      <c r="F245">
        <v>13056</v>
      </c>
      <c r="G245">
        <v>13258</v>
      </c>
      <c r="H245">
        <v>13521</v>
      </c>
      <c r="I245">
        <v>13656</v>
      </c>
      <c r="J245">
        <v>13572</v>
      </c>
      <c r="K245">
        <v>13616</v>
      </c>
      <c r="L245">
        <v>13737</v>
      </c>
      <c r="M245">
        <v>13568</v>
      </c>
      <c r="N245">
        <v>13375</v>
      </c>
      <c r="O245">
        <v>13211</v>
      </c>
      <c r="P245">
        <v>12947</v>
      </c>
      <c r="Q245">
        <v>13049</v>
      </c>
      <c r="R245">
        <v>13195</v>
      </c>
      <c r="S245" s="143">
        <f>100</f>
        <v>100</v>
      </c>
      <c r="T245" s="328">
        <f t="shared" si="81"/>
        <v>101.64668265387689</v>
      </c>
      <c r="U245" s="328">
        <f t="shared" si="82"/>
        <v>104.36450839328538</v>
      </c>
      <c r="V245" s="328">
        <f t="shared" si="83"/>
        <v>105.97921662669864</v>
      </c>
      <c r="W245" s="328">
        <f t="shared" si="84"/>
        <v>108.08153477218225</v>
      </c>
      <c r="X245" s="328">
        <f t="shared" si="85"/>
        <v>109.16067146282974</v>
      </c>
      <c r="Y245" s="328">
        <f t="shared" si="86"/>
        <v>108.48920863309353</v>
      </c>
      <c r="Z245" s="328">
        <f t="shared" si="87"/>
        <v>108.84092725819345</v>
      </c>
      <c r="AA245" s="328">
        <f t="shared" si="88"/>
        <v>109.80815347721823</v>
      </c>
      <c r="AB245" s="328">
        <f t="shared" si="88"/>
        <v>108.4572342126299</v>
      </c>
      <c r="AC245" s="328">
        <f t="shared" si="88"/>
        <v>106.9144684252598</v>
      </c>
      <c r="AD245" s="328">
        <f t="shared" si="88"/>
        <v>105.603517186251</v>
      </c>
      <c r="AE245" s="328">
        <f t="shared" si="104"/>
        <v>103.49320543565148</v>
      </c>
      <c r="AF245" s="328">
        <f t="shared" si="105"/>
        <v>104.30855315747402</v>
      </c>
      <c r="AG245" s="329">
        <f t="shared" si="105"/>
        <v>105.47561950439648</v>
      </c>
      <c r="AH245" s="772"/>
      <c r="AI245" s="773"/>
      <c r="AJ245" s="773"/>
      <c r="AK245" s="773"/>
      <c r="AL245" s="773"/>
      <c r="AM245" s="773"/>
      <c r="AN245" s="773"/>
      <c r="AO245" s="773"/>
      <c r="AP245" s="773"/>
      <c r="AQ245" s="773"/>
      <c r="AR245" s="773"/>
      <c r="AS245" s="773"/>
      <c r="AT245" s="773"/>
      <c r="AU245" s="773"/>
      <c r="AV245" s="774"/>
    </row>
    <row r="246" spans="2:48" ht="15" customHeight="1" x14ac:dyDescent="0.3">
      <c r="B246" s="905" t="s">
        <v>55</v>
      </c>
      <c r="C246" s="1" t="s">
        <v>2</v>
      </c>
      <c r="D246" s="741">
        <v>6235</v>
      </c>
      <c r="E246" s="741">
        <v>6432</v>
      </c>
      <c r="F246" s="741">
        <v>6701</v>
      </c>
      <c r="G246" s="741">
        <v>6956</v>
      </c>
      <c r="H246" s="741">
        <v>7173</v>
      </c>
      <c r="I246" s="741">
        <v>7363</v>
      </c>
      <c r="J246" s="741">
        <v>7397</v>
      </c>
      <c r="K246" s="741">
        <v>7595</v>
      </c>
      <c r="L246" s="741">
        <v>7559</v>
      </c>
      <c r="M246" s="741">
        <v>7630</v>
      </c>
      <c r="N246" s="741">
        <v>7477</v>
      </c>
      <c r="O246" s="741">
        <v>7437</v>
      </c>
      <c r="P246" s="740">
        <v>7431</v>
      </c>
      <c r="Q246" s="742">
        <v>7488</v>
      </c>
      <c r="R246" s="742">
        <v>7571</v>
      </c>
      <c r="S246" s="143">
        <f>100</f>
        <v>100</v>
      </c>
      <c r="T246" s="328">
        <f t="shared" si="81"/>
        <v>103.15958299919808</v>
      </c>
      <c r="U246" s="328">
        <f t="shared" si="82"/>
        <v>107.47393744987971</v>
      </c>
      <c r="V246" s="328">
        <f t="shared" si="83"/>
        <v>111.56375300721731</v>
      </c>
      <c r="W246" s="328">
        <f t="shared" si="84"/>
        <v>115.04410585404972</v>
      </c>
      <c r="X246" s="328">
        <f t="shared" si="85"/>
        <v>118.09141940657578</v>
      </c>
      <c r="Y246" s="328">
        <f t="shared" si="86"/>
        <v>118.63672814755412</v>
      </c>
      <c r="Z246" s="328">
        <f t="shared" si="87"/>
        <v>121.81234963913393</v>
      </c>
      <c r="AA246" s="328">
        <f t="shared" si="88"/>
        <v>121.23496391339214</v>
      </c>
      <c r="AB246" s="328">
        <f t="shared" si="88"/>
        <v>122.37369687249398</v>
      </c>
      <c r="AC246" s="328">
        <f t="shared" si="88"/>
        <v>119.91980753809142</v>
      </c>
      <c r="AD246" s="328">
        <f t="shared" si="88"/>
        <v>119.27826784282277</v>
      </c>
      <c r="AE246" s="328">
        <f t="shared" si="104"/>
        <v>119.18203688853248</v>
      </c>
      <c r="AF246" s="328">
        <f t="shared" si="105"/>
        <v>120.09623095429029</v>
      </c>
      <c r="AG246" s="329">
        <f t="shared" si="105"/>
        <v>121.42742582197273</v>
      </c>
      <c r="AH246" s="768">
        <v>1</v>
      </c>
      <c r="AI246" s="769">
        <v>1</v>
      </c>
      <c r="AJ246" s="769">
        <v>1</v>
      </c>
      <c r="AK246" s="769">
        <v>1</v>
      </c>
      <c r="AL246" s="769">
        <v>1</v>
      </c>
      <c r="AM246" s="769">
        <v>1</v>
      </c>
      <c r="AN246" s="769">
        <v>1</v>
      </c>
      <c r="AO246" s="769">
        <v>1</v>
      </c>
      <c r="AP246" s="769">
        <v>1</v>
      </c>
      <c r="AQ246" s="769">
        <v>1</v>
      </c>
      <c r="AR246" s="769">
        <v>1</v>
      </c>
      <c r="AS246" s="769">
        <v>1</v>
      </c>
      <c r="AT246" s="769">
        <v>2</v>
      </c>
      <c r="AU246" s="769">
        <v>6</v>
      </c>
      <c r="AV246" s="771">
        <v>7</v>
      </c>
    </row>
    <row r="247" spans="2:48" ht="14.4" x14ac:dyDescent="0.3">
      <c r="B247" s="905"/>
      <c r="C247" s="1" t="s">
        <v>3</v>
      </c>
      <c r="D247" s="741">
        <v>390</v>
      </c>
      <c r="E247" s="741">
        <v>367</v>
      </c>
      <c r="F247" s="741">
        <v>346</v>
      </c>
      <c r="G247" s="741">
        <v>318</v>
      </c>
      <c r="H247" s="741">
        <v>296</v>
      </c>
      <c r="I247" s="741">
        <v>285</v>
      </c>
      <c r="J247" s="741">
        <v>287</v>
      </c>
      <c r="K247" s="741">
        <v>272</v>
      </c>
      <c r="L247" s="741">
        <v>284</v>
      </c>
      <c r="M247" s="741">
        <v>284</v>
      </c>
      <c r="N247" s="741">
        <v>289</v>
      </c>
      <c r="O247" s="741">
        <v>294</v>
      </c>
      <c r="P247" s="740">
        <v>292</v>
      </c>
      <c r="Q247" s="742">
        <v>295</v>
      </c>
      <c r="R247" s="742">
        <v>299</v>
      </c>
      <c r="S247" s="143">
        <f>100</f>
        <v>100</v>
      </c>
      <c r="T247" s="328">
        <f t="shared" si="81"/>
        <v>94.102564102564102</v>
      </c>
      <c r="U247" s="328">
        <f t="shared" si="82"/>
        <v>88.717948717948715</v>
      </c>
      <c r="V247" s="328">
        <f t="shared" si="83"/>
        <v>81.538461538461533</v>
      </c>
      <c r="W247" s="328">
        <f t="shared" si="84"/>
        <v>75.897435897435898</v>
      </c>
      <c r="X247" s="328">
        <f t="shared" si="85"/>
        <v>73.07692307692308</v>
      </c>
      <c r="Y247" s="328">
        <f t="shared" si="86"/>
        <v>73.589743589743591</v>
      </c>
      <c r="Z247" s="328">
        <f t="shared" si="87"/>
        <v>69.743589743589737</v>
      </c>
      <c r="AA247" s="328">
        <f t="shared" si="88"/>
        <v>72.820512820512818</v>
      </c>
      <c r="AB247" s="328">
        <f t="shared" si="88"/>
        <v>72.820512820512818</v>
      </c>
      <c r="AC247" s="328">
        <f t="shared" si="88"/>
        <v>74.102564102564102</v>
      </c>
      <c r="AD247" s="328">
        <f t="shared" si="88"/>
        <v>75.384615384615387</v>
      </c>
      <c r="AE247" s="328">
        <f t="shared" si="104"/>
        <v>74.871794871794876</v>
      </c>
      <c r="AF247" s="328">
        <f t="shared" si="105"/>
        <v>75.641025641025635</v>
      </c>
      <c r="AG247" s="329">
        <f t="shared" si="105"/>
        <v>76.666666666666671</v>
      </c>
      <c r="AH247" s="768">
        <v>1</v>
      </c>
      <c r="AI247" s="769">
        <v>1</v>
      </c>
      <c r="AJ247" s="769">
        <v>1</v>
      </c>
      <c r="AK247" s="769">
        <v>1</v>
      </c>
      <c r="AL247" s="769">
        <v>1</v>
      </c>
      <c r="AM247" s="769">
        <v>1</v>
      </c>
      <c r="AN247" s="769">
        <v>1</v>
      </c>
      <c r="AO247" s="769">
        <v>1</v>
      </c>
      <c r="AP247" s="769">
        <v>1</v>
      </c>
      <c r="AQ247" s="769">
        <v>1</v>
      </c>
      <c r="AR247" s="769">
        <v>1</v>
      </c>
      <c r="AS247" s="769">
        <v>1</v>
      </c>
      <c r="AT247" s="769">
        <v>2</v>
      </c>
      <c r="AU247" s="769">
        <v>6</v>
      </c>
      <c r="AV247" s="771">
        <v>7</v>
      </c>
    </row>
    <row r="248" spans="2:48" ht="14.4" x14ac:dyDescent="0.3">
      <c r="B248" s="905"/>
      <c r="C248" s="1" t="s">
        <v>4</v>
      </c>
      <c r="D248" s="741">
        <v>81</v>
      </c>
      <c r="E248" s="741">
        <v>77</v>
      </c>
      <c r="F248" s="741">
        <v>81</v>
      </c>
      <c r="G248" s="741">
        <v>70</v>
      </c>
      <c r="H248" s="741">
        <v>69</v>
      </c>
      <c r="I248" s="741">
        <v>68</v>
      </c>
      <c r="J248" s="741">
        <v>71</v>
      </c>
      <c r="K248" s="741">
        <v>70</v>
      </c>
      <c r="L248" s="741">
        <v>72</v>
      </c>
      <c r="M248" s="741">
        <v>70</v>
      </c>
      <c r="N248" s="741">
        <v>76</v>
      </c>
      <c r="O248" s="741">
        <v>78</v>
      </c>
      <c r="P248" s="740">
        <v>79</v>
      </c>
      <c r="Q248" s="742">
        <v>80</v>
      </c>
      <c r="R248" s="742">
        <v>81</v>
      </c>
      <c r="S248" s="143">
        <f>100</f>
        <v>100</v>
      </c>
      <c r="T248" s="328">
        <f t="shared" si="81"/>
        <v>95.061728395061735</v>
      </c>
      <c r="U248" s="328">
        <f t="shared" si="82"/>
        <v>100</v>
      </c>
      <c r="V248" s="328">
        <f t="shared" si="83"/>
        <v>86.419753086419746</v>
      </c>
      <c r="W248" s="328">
        <f t="shared" si="84"/>
        <v>85.18518518518519</v>
      </c>
      <c r="X248" s="328">
        <f t="shared" si="85"/>
        <v>83.950617283950621</v>
      </c>
      <c r="Y248" s="328">
        <f t="shared" si="86"/>
        <v>87.654320987654316</v>
      </c>
      <c r="Z248" s="328">
        <f t="shared" si="87"/>
        <v>86.419753086419746</v>
      </c>
      <c r="AA248" s="328">
        <f t="shared" si="88"/>
        <v>88.888888888888886</v>
      </c>
      <c r="AB248" s="328">
        <f t="shared" si="88"/>
        <v>86.419753086419746</v>
      </c>
      <c r="AC248" s="328">
        <f t="shared" si="88"/>
        <v>93.827160493827165</v>
      </c>
      <c r="AD248" s="328">
        <f t="shared" si="88"/>
        <v>96.296296296296291</v>
      </c>
      <c r="AE248" s="328">
        <f t="shared" si="104"/>
        <v>97.53086419753086</v>
      </c>
      <c r="AF248" s="328">
        <f t="shared" si="105"/>
        <v>98.76543209876543</v>
      </c>
      <c r="AG248" s="329">
        <f t="shared" si="105"/>
        <v>100</v>
      </c>
      <c r="AH248" s="768">
        <v>1</v>
      </c>
      <c r="AI248" s="769">
        <v>1</v>
      </c>
      <c r="AJ248" s="769">
        <v>1</v>
      </c>
      <c r="AK248" s="769">
        <v>1</v>
      </c>
      <c r="AL248" s="769">
        <v>1</v>
      </c>
      <c r="AM248" s="769">
        <v>1</v>
      </c>
      <c r="AN248" s="769">
        <v>1</v>
      </c>
      <c r="AO248" s="769">
        <v>1</v>
      </c>
      <c r="AP248" s="769">
        <v>1</v>
      </c>
      <c r="AQ248" s="769">
        <v>1</v>
      </c>
      <c r="AR248" s="769">
        <v>1</v>
      </c>
      <c r="AS248" s="769">
        <v>1</v>
      </c>
      <c r="AT248" s="769">
        <v>2</v>
      </c>
      <c r="AU248" s="769">
        <v>6</v>
      </c>
      <c r="AV248" s="771">
        <v>7</v>
      </c>
    </row>
    <row r="249" spans="2:48" ht="14.4" x14ac:dyDescent="0.3">
      <c r="B249" s="905"/>
      <c r="C249" s="1" t="s">
        <v>5</v>
      </c>
      <c r="D249" s="741">
        <v>21</v>
      </c>
      <c r="E249" s="741">
        <v>21</v>
      </c>
      <c r="F249" s="741">
        <v>22</v>
      </c>
      <c r="G249" s="741">
        <v>26</v>
      </c>
      <c r="H249" s="741">
        <v>28</v>
      </c>
      <c r="I249" s="741">
        <v>27</v>
      </c>
      <c r="J249" s="741">
        <v>25</v>
      </c>
      <c r="K249" s="741">
        <v>26</v>
      </c>
      <c r="L249" s="741">
        <v>25</v>
      </c>
      <c r="M249" s="741">
        <v>29</v>
      </c>
      <c r="N249" s="741">
        <v>28</v>
      </c>
      <c r="O249" s="741">
        <v>28</v>
      </c>
      <c r="P249" s="740">
        <v>29</v>
      </c>
      <c r="Q249" s="742">
        <v>30</v>
      </c>
      <c r="R249" s="742">
        <v>31</v>
      </c>
      <c r="S249" s="143">
        <f>100</f>
        <v>100</v>
      </c>
      <c r="T249" s="328">
        <f t="shared" si="81"/>
        <v>100</v>
      </c>
      <c r="U249" s="328">
        <f t="shared" si="82"/>
        <v>104.76190476190476</v>
      </c>
      <c r="V249" s="328">
        <f t="shared" si="83"/>
        <v>123.80952380952381</v>
      </c>
      <c r="W249" s="328">
        <f t="shared" si="84"/>
        <v>133.33333333333334</v>
      </c>
      <c r="X249" s="328">
        <f t="shared" si="85"/>
        <v>128.57142857142858</v>
      </c>
      <c r="Y249" s="328">
        <f t="shared" si="86"/>
        <v>119.04761904761905</v>
      </c>
      <c r="Z249" s="328">
        <f t="shared" si="87"/>
        <v>123.80952380952381</v>
      </c>
      <c r="AA249" s="328">
        <f t="shared" si="88"/>
        <v>119.04761904761905</v>
      </c>
      <c r="AB249" s="328">
        <f t="shared" si="88"/>
        <v>138.0952380952381</v>
      </c>
      <c r="AC249" s="328">
        <f t="shared" si="88"/>
        <v>133.33333333333334</v>
      </c>
      <c r="AD249" s="328">
        <f t="shared" si="88"/>
        <v>133.33333333333334</v>
      </c>
      <c r="AE249" s="328">
        <f t="shared" si="104"/>
        <v>138.0952380952381</v>
      </c>
      <c r="AF249" s="328">
        <f t="shared" si="105"/>
        <v>142.85714285714286</v>
      </c>
      <c r="AG249" s="329">
        <f t="shared" si="105"/>
        <v>147.61904761904762</v>
      </c>
      <c r="AH249" s="768">
        <v>1</v>
      </c>
      <c r="AI249" s="769">
        <v>1</v>
      </c>
      <c r="AJ249" s="769">
        <v>1</v>
      </c>
      <c r="AK249" s="769">
        <v>1</v>
      </c>
      <c r="AL249" s="769">
        <v>1</v>
      </c>
      <c r="AM249" s="769">
        <v>1</v>
      </c>
      <c r="AN249" s="769">
        <v>1</v>
      </c>
      <c r="AO249" s="769">
        <v>1</v>
      </c>
      <c r="AP249" s="769">
        <v>1</v>
      </c>
      <c r="AQ249" s="769">
        <v>1</v>
      </c>
      <c r="AR249" s="769">
        <v>1</v>
      </c>
      <c r="AS249" s="769">
        <v>1</v>
      </c>
      <c r="AT249" s="769">
        <v>2</v>
      </c>
      <c r="AU249" s="769">
        <v>6</v>
      </c>
      <c r="AV249" s="771">
        <v>7</v>
      </c>
    </row>
    <row r="250" spans="2:48" ht="14.4" x14ac:dyDescent="0.3">
      <c r="B250" s="905"/>
      <c r="C250" s="1" t="s">
        <v>6</v>
      </c>
      <c r="D250" s="741">
        <v>6727</v>
      </c>
      <c r="E250" s="741">
        <v>6897</v>
      </c>
      <c r="F250" s="741">
        <v>7150</v>
      </c>
      <c r="G250" s="741">
        <v>7370</v>
      </c>
      <c r="H250" s="741">
        <v>7566</v>
      </c>
      <c r="I250" s="741">
        <v>7743</v>
      </c>
      <c r="J250" s="741">
        <v>7780</v>
      </c>
      <c r="K250" s="741">
        <v>7963</v>
      </c>
      <c r="L250" s="741">
        <v>7940</v>
      </c>
      <c r="M250" s="741">
        <v>8013</v>
      </c>
      <c r="N250" s="741">
        <v>7870</v>
      </c>
      <c r="O250" s="741">
        <v>7837</v>
      </c>
      <c r="P250" s="740">
        <v>7831</v>
      </c>
      <c r="Q250" s="742">
        <v>7893</v>
      </c>
      <c r="R250" s="742">
        <v>7982</v>
      </c>
      <c r="S250" s="143">
        <f>100</f>
        <v>100</v>
      </c>
      <c r="T250" s="328">
        <f t="shared" si="81"/>
        <v>102.52712947822209</v>
      </c>
      <c r="U250" s="328">
        <f t="shared" si="82"/>
        <v>106.28809276051732</v>
      </c>
      <c r="V250" s="328">
        <f t="shared" si="83"/>
        <v>109.55849561468708</v>
      </c>
      <c r="W250" s="328">
        <f t="shared" si="84"/>
        <v>112.47212724840196</v>
      </c>
      <c r="X250" s="328">
        <f t="shared" si="85"/>
        <v>115.10331499925672</v>
      </c>
      <c r="Y250" s="328">
        <f t="shared" si="86"/>
        <v>115.65333729745801</v>
      </c>
      <c r="Z250" s="328">
        <f t="shared" si="87"/>
        <v>118.37371785342648</v>
      </c>
      <c r="AA250" s="328">
        <f t="shared" si="88"/>
        <v>118.03181210049055</v>
      </c>
      <c r="AB250" s="328">
        <f t="shared" si="88"/>
        <v>119.11699122937416</v>
      </c>
      <c r="AC250" s="328">
        <f t="shared" si="88"/>
        <v>116.99122937416382</v>
      </c>
      <c r="AD250" s="328">
        <f t="shared" si="88"/>
        <v>116.50066894603836</v>
      </c>
      <c r="AE250" s="328">
        <f t="shared" si="104"/>
        <v>116.41147614092463</v>
      </c>
      <c r="AF250" s="328">
        <f t="shared" si="105"/>
        <v>117.33313512709975</v>
      </c>
      <c r="AG250" s="329">
        <f t="shared" si="105"/>
        <v>118.65616173628661</v>
      </c>
      <c r="AH250" s="768">
        <v>1</v>
      </c>
      <c r="AI250" s="769">
        <v>1</v>
      </c>
      <c r="AJ250" s="769">
        <v>1</v>
      </c>
      <c r="AK250" s="769">
        <v>1</v>
      </c>
      <c r="AL250" s="769">
        <v>1</v>
      </c>
      <c r="AM250" s="769">
        <v>1</v>
      </c>
      <c r="AN250" s="769">
        <v>1</v>
      </c>
      <c r="AO250" s="769">
        <v>1</v>
      </c>
      <c r="AP250" s="769">
        <v>1</v>
      </c>
      <c r="AQ250" s="769">
        <v>1</v>
      </c>
      <c r="AR250" s="769">
        <v>1</v>
      </c>
      <c r="AS250" s="769">
        <v>1</v>
      </c>
      <c r="AT250" s="769">
        <v>2</v>
      </c>
      <c r="AU250" s="769">
        <v>6</v>
      </c>
      <c r="AV250" s="771">
        <v>7</v>
      </c>
    </row>
    <row r="251" spans="2:48" ht="14.4" x14ac:dyDescent="0.3">
      <c r="B251" s="906"/>
      <c r="C251" s="8" t="s">
        <v>7</v>
      </c>
      <c r="D251">
        <v>6706</v>
      </c>
      <c r="E251">
        <v>6876</v>
      </c>
      <c r="F251">
        <v>7128</v>
      </c>
      <c r="G251">
        <v>7344</v>
      </c>
      <c r="H251">
        <v>7538</v>
      </c>
      <c r="I251">
        <v>7716</v>
      </c>
      <c r="J251">
        <v>7755</v>
      </c>
      <c r="K251">
        <v>7937</v>
      </c>
      <c r="L251">
        <v>7915</v>
      </c>
      <c r="M251">
        <v>7984</v>
      </c>
      <c r="N251">
        <v>7842</v>
      </c>
      <c r="O251">
        <v>7809</v>
      </c>
      <c r="P251">
        <v>7802</v>
      </c>
      <c r="Q251">
        <v>7863</v>
      </c>
      <c r="R251">
        <v>7951</v>
      </c>
      <c r="S251" s="143">
        <f>100</f>
        <v>100</v>
      </c>
      <c r="T251" s="328">
        <f t="shared" si="81"/>
        <v>102.53504324485536</v>
      </c>
      <c r="U251" s="328">
        <f t="shared" si="82"/>
        <v>106.29287205487623</v>
      </c>
      <c r="V251" s="328">
        <f t="shared" si="83"/>
        <v>109.51386817775126</v>
      </c>
      <c r="W251" s="328">
        <f t="shared" si="84"/>
        <v>112.40679988070384</v>
      </c>
      <c r="X251" s="328">
        <f t="shared" si="85"/>
        <v>115.06113927825828</v>
      </c>
      <c r="Y251" s="328">
        <f t="shared" si="86"/>
        <v>115.64270802266627</v>
      </c>
      <c r="Z251" s="328">
        <f t="shared" si="87"/>
        <v>118.35669549657024</v>
      </c>
      <c r="AA251" s="328">
        <f t="shared" si="88"/>
        <v>118.02863107664778</v>
      </c>
      <c r="AB251" s="328">
        <f t="shared" si="88"/>
        <v>119.05756039367731</v>
      </c>
      <c r="AC251" s="328">
        <f t="shared" si="88"/>
        <v>116.94005368326872</v>
      </c>
      <c r="AD251" s="328">
        <f t="shared" si="88"/>
        <v>116.44795705338503</v>
      </c>
      <c r="AE251" s="328">
        <f t="shared" si="104"/>
        <v>116.34357291977334</v>
      </c>
      <c r="AF251" s="328">
        <f t="shared" si="105"/>
        <v>117.25320608410379</v>
      </c>
      <c r="AG251" s="329">
        <f t="shared" si="105"/>
        <v>118.56546376379362</v>
      </c>
      <c r="AH251" s="772"/>
      <c r="AI251" s="773"/>
      <c r="AJ251" s="773"/>
      <c r="AK251" s="773"/>
      <c r="AL251" s="773"/>
      <c r="AM251" s="773"/>
      <c r="AN251" s="773"/>
      <c r="AO251" s="773"/>
      <c r="AP251" s="773"/>
      <c r="AQ251" s="773"/>
      <c r="AR251" s="773"/>
      <c r="AS251" s="773"/>
      <c r="AT251" s="773"/>
      <c r="AU251" s="773"/>
      <c r="AV251" s="774"/>
    </row>
    <row r="252" spans="2:48" ht="15" customHeight="1" x14ac:dyDescent="0.3">
      <c r="B252" s="905" t="s">
        <v>56</v>
      </c>
      <c r="C252" s="1" t="s">
        <v>2</v>
      </c>
      <c r="D252" s="741">
        <v>7038</v>
      </c>
      <c r="E252" s="741">
        <v>6920</v>
      </c>
      <c r="F252" s="741">
        <v>6756</v>
      </c>
      <c r="G252" s="741">
        <v>6421</v>
      </c>
      <c r="H252" s="741">
        <v>6293</v>
      </c>
      <c r="I252" s="741">
        <v>6147</v>
      </c>
      <c r="J252" s="741">
        <v>6014</v>
      </c>
      <c r="K252" s="741">
        <v>6018</v>
      </c>
      <c r="L252" s="741">
        <v>6044</v>
      </c>
      <c r="M252" s="741">
        <v>6038</v>
      </c>
      <c r="N252" s="741">
        <v>6116</v>
      </c>
      <c r="O252" s="741">
        <v>6167</v>
      </c>
      <c r="P252" s="740">
        <v>6027</v>
      </c>
      <c r="Q252" s="742">
        <v>5955</v>
      </c>
      <c r="R252" s="742">
        <v>6014</v>
      </c>
      <c r="S252" s="143">
        <f>100</f>
        <v>100</v>
      </c>
      <c r="T252" s="328">
        <f t="shared" si="81"/>
        <v>98.323387325944864</v>
      </c>
      <c r="U252" s="328">
        <f t="shared" si="82"/>
        <v>95.993179880647915</v>
      </c>
      <c r="V252" s="328">
        <f t="shared" si="83"/>
        <v>91.233304916169359</v>
      </c>
      <c r="W252" s="328">
        <f t="shared" si="84"/>
        <v>89.41460642227905</v>
      </c>
      <c r="X252" s="328">
        <f t="shared" si="85"/>
        <v>87.340153452685428</v>
      </c>
      <c r="Y252" s="328">
        <f t="shared" si="86"/>
        <v>85.450412048877524</v>
      </c>
      <c r="Z252" s="328">
        <f t="shared" si="87"/>
        <v>85.507246376811594</v>
      </c>
      <c r="AA252" s="328">
        <f t="shared" si="88"/>
        <v>85.87666950838306</v>
      </c>
      <c r="AB252" s="328">
        <f t="shared" si="88"/>
        <v>85.791418016481956</v>
      </c>
      <c r="AC252" s="328">
        <f t="shared" si="88"/>
        <v>86.899687411196368</v>
      </c>
      <c r="AD252" s="328">
        <f t="shared" si="88"/>
        <v>87.624325092355789</v>
      </c>
      <c r="AE252" s="328">
        <f t="shared" si="104"/>
        <v>85.635123614663257</v>
      </c>
      <c r="AF252" s="328">
        <f t="shared" si="105"/>
        <v>84.612105711849964</v>
      </c>
      <c r="AG252" s="329">
        <f t="shared" si="105"/>
        <v>85.450412048877524</v>
      </c>
      <c r="AH252" s="768">
        <v>1</v>
      </c>
      <c r="AI252" s="769">
        <v>1</v>
      </c>
      <c r="AJ252" s="769">
        <v>1</v>
      </c>
      <c r="AK252" s="769">
        <v>1</v>
      </c>
      <c r="AL252" s="769">
        <v>1</v>
      </c>
      <c r="AM252" s="769">
        <v>1</v>
      </c>
      <c r="AN252" s="769">
        <v>1</v>
      </c>
      <c r="AO252" s="769">
        <v>1</v>
      </c>
      <c r="AP252" s="769">
        <v>1</v>
      </c>
      <c r="AQ252" s="769">
        <v>1</v>
      </c>
      <c r="AR252" s="769">
        <v>1</v>
      </c>
      <c r="AS252" s="769">
        <v>1</v>
      </c>
      <c r="AT252" s="769">
        <v>2</v>
      </c>
      <c r="AU252" s="769">
        <v>6</v>
      </c>
      <c r="AV252" s="771">
        <v>7</v>
      </c>
    </row>
    <row r="253" spans="2:48" ht="14.4" x14ac:dyDescent="0.3">
      <c r="B253" s="905"/>
      <c r="C253" s="1" t="s">
        <v>3</v>
      </c>
      <c r="D253" s="741">
        <v>394</v>
      </c>
      <c r="E253" s="741">
        <v>382</v>
      </c>
      <c r="F253" s="741">
        <v>367</v>
      </c>
      <c r="G253" s="741">
        <v>382</v>
      </c>
      <c r="H253" s="741">
        <v>389</v>
      </c>
      <c r="I253" s="741">
        <v>394</v>
      </c>
      <c r="J253" s="741">
        <v>422</v>
      </c>
      <c r="K253" s="741">
        <v>449</v>
      </c>
      <c r="L253" s="741">
        <v>491</v>
      </c>
      <c r="M253" s="741">
        <v>536</v>
      </c>
      <c r="N253" s="741">
        <v>575</v>
      </c>
      <c r="O253" s="741">
        <v>599</v>
      </c>
      <c r="P253" s="740">
        <v>591</v>
      </c>
      <c r="Q253" s="742">
        <v>583</v>
      </c>
      <c r="R253" s="742">
        <v>590</v>
      </c>
      <c r="S253" s="143">
        <f>100</f>
        <v>100</v>
      </c>
      <c r="T253" s="328">
        <f t="shared" si="81"/>
        <v>96.954314720812178</v>
      </c>
      <c r="U253" s="328">
        <f t="shared" si="82"/>
        <v>93.147208121827404</v>
      </c>
      <c r="V253" s="328">
        <f t="shared" si="83"/>
        <v>96.954314720812178</v>
      </c>
      <c r="W253" s="328">
        <f t="shared" si="84"/>
        <v>98.73096446700508</v>
      </c>
      <c r="X253" s="328">
        <f t="shared" si="85"/>
        <v>100</v>
      </c>
      <c r="Y253" s="328">
        <f t="shared" si="86"/>
        <v>107.10659898477158</v>
      </c>
      <c r="Z253" s="328">
        <f t="shared" si="87"/>
        <v>113.95939086294416</v>
      </c>
      <c r="AA253" s="328">
        <f t="shared" si="88"/>
        <v>124.61928934010152</v>
      </c>
      <c r="AB253" s="328">
        <f t="shared" si="88"/>
        <v>136.04060913705584</v>
      </c>
      <c r="AC253" s="328">
        <f t="shared" si="88"/>
        <v>145.93908629441626</v>
      </c>
      <c r="AD253" s="328">
        <f t="shared" si="88"/>
        <v>152.03045685279187</v>
      </c>
      <c r="AE253" s="328">
        <f t="shared" si="104"/>
        <v>150</v>
      </c>
      <c r="AF253" s="328">
        <f t="shared" si="105"/>
        <v>147.96954314720813</v>
      </c>
      <c r="AG253" s="329">
        <f t="shared" si="105"/>
        <v>149.746192893401</v>
      </c>
      <c r="AH253" s="768">
        <v>1</v>
      </c>
      <c r="AI253" s="769">
        <v>1</v>
      </c>
      <c r="AJ253" s="769">
        <v>1</v>
      </c>
      <c r="AK253" s="769">
        <v>1</v>
      </c>
      <c r="AL253" s="769">
        <v>1</v>
      </c>
      <c r="AM253" s="769">
        <v>1</v>
      </c>
      <c r="AN253" s="769">
        <v>1</v>
      </c>
      <c r="AO253" s="769">
        <v>1</v>
      </c>
      <c r="AP253" s="769">
        <v>1</v>
      </c>
      <c r="AQ253" s="769">
        <v>1</v>
      </c>
      <c r="AR253" s="769">
        <v>1</v>
      </c>
      <c r="AS253" s="769">
        <v>1</v>
      </c>
      <c r="AT253" s="769">
        <v>2</v>
      </c>
      <c r="AU253" s="769">
        <v>6</v>
      </c>
      <c r="AV253" s="771">
        <v>7</v>
      </c>
    </row>
    <row r="254" spans="2:48" ht="14.4" x14ac:dyDescent="0.3">
      <c r="B254" s="905"/>
      <c r="C254" s="1" t="s">
        <v>4</v>
      </c>
      <c r="D254" s="741">
        <v>49</v>
      </c>
      <c r="E254" s="741">
        <v>48</v>
      </c>
      <c r="F254" s="741">
        <v>47</v>
      </c>
      <c r="G254" s="741">
        <v>50</v>
      </c>
      <c r="H254" s="741">
        <v>45</v>
      </c>
      <c r="I254" s="741">
        <v>46</v>
      </c>
      <c r="J254" s="741">
        <v>48</v>
      </c>
      <c r="K254" s="741">
        <v>61</v>
      </c>
      <c r="L254" s="741">
        <v>65</v>
      </c>
      <c r="M254" s="741">
        <v>75</v>
      </c>
      <c r="N254" s="741">
        <v>77</v>
      </c>
      <c r="O254" s="741">
        <v>82</v>
      </c>
      <c r="P254" s="740">
        <v>78</v>
      </c>
      <c r="Q254" s="742">
        <v>79</v>
      </c>
      <c r="R254" s="742">
        <v>80</v>
      </c>
      <c r="S254" s="143">
        <f>100</f>
        <v>100</v>
      </c>
      <c r="T254" s="328">
        <f t="shared" si="81"/>
        <v>97.959183673469383</v>
      </c>
      <c r="U254" s="328">
        <f t="shared" si="82"/>
        <v>95.91836734693878</v>
      </c>
      <c r="V254" s="328">
        <f t="shared" si="83"/>
        <v>102.04081632653062</v>
      </c>
      <c r="W254" s="328">
        <f t="shared" si="84"/>
        <v>91.836734693877546</v>
      </c>
      <c r="X254" s="328">
        <f t="shared" si="85"/>
        <v>93.877551020408163</v>
      </c>
      <c r="Y254" s="328">
        <f t="shared" si="86"/>
        <v>97.959183673469383</v>
      </c>
      <c r="Z254" s="328">
        <f t="shared" si="87"/>
        <v>124.48979591836735</v>
      </c>
      <c r="AA254" s="328">
        <f t="shared" si="88"/>
        <v>132.65306122448979</v>
      </c>
      <c r="AB254" s="328">
        <f t="shared" si="88"/>
        <v>153.0612244897959</v>
      </c>
      <c r="AC254" s="328">
        <f t="shared" si="88"/>
        <v>157.14285714285714</v>
      </c>
      <c r="AD254" s="328">
        <f t="shared" si="88"/>
        <v>167.34693877551021</v>
      </c>
      <c r="AE254" s="328">
        <f t="shared" si="104"/>
        <v>159.18367346938774</v>
      </c>
      <c r="AF254" s="328">
        <f t="shared" si="105"/>
        <v>161.22448979591837</v>
      </c>
      <c r="AG254" s="329">
        <f t="shared" si="105"/>
        <v>163.26530612244898</v>
      </c>
      <c r="AH254" s="768">
        <v>1</v>
      </c>
      <c r="AI254" s="769">
        <v>1</v>
      </c>
      <c r="AJ254" s="769">
        <v>1</v>
      </c>
      <c r="AK254" s="769">
        <v>1</v>
      </c>
      <c r="AL254" s="769">
        <v>1</v>
      </c>
      <c r="AM254" s="769">
        <v>1</v>
      </c>
      <c r="AN254" s="769">
        <v>1</v>
      </c>
      <c r="AO254" s="769">
        <v>1</v>
      </c>
      <c r="AP254" s="769">
        <v>1</v>
      </c>
      <c r="AQ254" s="769">
        <v>1</v>
      </c>
      <c r="AR254" s="769">
        <v>1</v>
      </c>
      <c r="AS254" s="769">
        <v>1</v>
      </c>
      <c r="AT254" s="769">
        <v>2</v>
      </c>
      <c r="AU254" s="769">
        <v>6</v>
      </c>
      <c r="AV254" s="771">
        <v>7</v>
      </c>
    </row>
    <row r="255" spans="2:48" ht="14.4" x14ac:dyDescent="0.3">
      <c r="B255" s="905"/>
      <c r="C255" s="1" t="s">
        <v>5</v>
      </c>
      <c r="D255" s="741">
        <v>9</v>
      </c>
      <c r="E255" s="741">
        <v>7</v>
      </c>
      <c r="F255" s="741">
        <v>7</v>
      </c>
      <c r="G255" s="741">
        <v>7</v>
      </c>
      <c r="H255" s="741">
        <v>6</v>
      </c>
      <c r="I255" s="741">
        <v>6</v>
      </c>
      <c r="J255" s="741">
        <v>6</v>
      </c>
      <c r="K255" s="741">
        <v>5</v>
      </c>
      <c r="L255" s="741">
        <v>7</v>
      </c>
      <c r="M255" s="741">
        <v>7</v>
      </c>
      <c r="N255" s="741">
        <v>8</v>
      </c>
      <c r="O255" s="741">
        <v>8</v>
      </c>
      <c r="P255" s="740">
        <v>8</v>
      </c>
      <c r="Q255" s="742">
        <v>8</v>
      </c>
      <c r="R255" s="742">
        <v>8</v>
      </c>
      <c r="S255" s="143">
        <f>100</f>
        <v>100</v>
      </c>
      <c r="T255" s="328">
        <f t="shared" si="81"/>
        <v>77.777777777777771</v>
      </c>
      <c r="U255" s="328">
        <f t="shared" si="82"/>
        <v>77.777777777777771</v>
      </c>
      <c r="V255" s="328">
        <f t="shared" si="83"/>
        <v>77.777777777777771</v>
      </c>
      <c r="W255" s="328">
        <f t="shared" si="84"/>
        <v>66.666666666666671</v>
      </c>
      <c r="X255" s="328">
        <f t="shared" si="85"/>
        <v>66.666666666666671</v>
      </c>
      <c r="Y255" s="328">
        <f t="shared" si="86"/>
        <v>66.666666666666671</v>
      </c>
      <c r="Z255" s="328">
        <f t="shared" si="87"/>
        <v>55.555555555555557</v>
      </c>
      <c r="AA255" s="328">
        <f t="shared" si="88"/>
        <v>77.777777777777771</v>
      </c>
      <c r="AB255" s="328">
        <f t="shared" si="88"/>
        <v>77.777777777777771</v>
      </c>
      <c r="AC255" s="328">
        <f t="shared" si="88"/>
        <v>88.888888888888886</v>
      </c>
      <c r="AD255" s="328">
        <f t="shared" si="88"/>
        <v>88.888888888888886</v>
      </c>
      <c r="AE255" s="328">
        <f t="shared" si="104"/>
        <v>88.888888888888886</v>
      </c>
      <c r="AF255" s="328">
        <f t="shared" si="105"/>
        <v>88.888888888888886</v>
      </c>
      <c r="AG255" s="329">
        <f t="shared" si="105"/>
        <v>88.888888888888886</v>
      </c>
      <c r="AH255" s="768">
        <v>1</v>
      </c>
      <c r="AI255" s="769">
        <v>1</v>
      </c>
      <c r="AJ255" s="769">
        <v>1</v>
      </c>
      <c r="AK255" s="769">
        <v>1</v>
      </c>
      <c r="AL255" s="769">
        <v>1</v>
      </c>
      <c r="AM255" s="769">
        <v>1</v>
      </c>
      <c r="AN255" s="769">
        <v>1</v>
      </c>
      <c r="AO255" s="769">
        <v>1</v>
      </c>
      <c r="AP255" s="769">
        <v>1</v>
      </c>
      <c r="AQ255" s="769">
        <v>1</v>
      </c>
      <c r="AR255" s="769">
        <v>1</v>
      </c>
      <c r="AS255" s="769">
        <v>1</v>
      </c>
      <c r="AT255" s="769">
        <v>2</v>
      </c>
      <c r="AU255" s="769">
        <v>6</v>
      </c>
      <c r="AV255" s="771">
        <v>7</v>
      </c>
    </row>
    <row r="256" spans="2:48" ht="14.4" x14ac:dyDescent="0.3">
      <c r="B256" s="905"/>
      <c r="C256" s="1" t="s">
        <v>6</v>
      </c>
      <c r="D256" s="741">
        <v>7490</v>
      </c>
      <c r="E256" s="741">
        <v>7357</v>
      </c>
      <c r="F256" s="741">
        <v>7177</v>
      </c>
      <c r="G256" s="741">
        <v>6860</v>
      </c>
      <c r="H256" s="741">
        <v>6733</v>
      </c>
      <c r="I256" s="741">
        <v>6593</v>
      </c>
      <c r="J256" s="741">
        <v>6490</v>
      </c>
      <c r="K256" s="741">
        <v>6533</v>
      </c>
      <c r="L256" s="741">
        <v>6607</v>
      </c>
      <c r="M256" s="741">
        <v>6656</v>
      </c>
      <c r="N256" s="741">
        <v>6776</v>
      </c>
      <c r="O256" s="741">
        <v>6856</v>
      </c>
      <c r="P256" s="740">
        <v>6704</v>
      </c>
      <c r="Q256" s="742">
        <v>6625</v>
      </c>
      <c r="R256" s="742">
        <v>6692</v>
      </c>
      <c r="S256" s="143">
        <f>100</f>
        <v>100</v>
      </c>
      <c r="T256" s="328">
        <f t="shared" si="81"/>
        <v>98.224299065420567</v>
      </c>
      <c r="U256" s="328">
        <f t="shared" si="82"/>
        <v>95.821094793057412</v>
      </c>
      <c r="V256" s="328">
        <f t="shared" si="83"/>
        <v>91.588785046728972</v>
      </c>
      <c r="W256" s="328">
        <f t="shared" si="84"/>
        <v>89.89319092122831</v>
      </c>
      <c r="X256" s="328">
        <f t="shared" si="85"/>
        <v>88.024032042723633</v>
      </c>
      <c r="Y256" s="328">
        <f t="shared" si="86"/>
        <v>86.648865153538054</v>
      </c>
      <c r="Z256" s="328">
        <f t="shared" si="87"/>
        <v>87.22296395193591</v>
      </c>
      <c r="AA256" s="328">
        <f t="shared" si="88"/>
        <v>88.210947930574093</v>
      </c>
      <c r="AB256" s="328">
        <f t="shared" si="88"/>
        <v>88.865153538050734</v>
      </c>
      <c r="AC256" s="328">
        <f t="shared" si="88"/>
        <v>90.467289719626166</v>
      </c>
      <c r="AD256" s="328">
        <f t="shared" si="88"/>
        <v>91.53538050734312</v>
      </c>
      <c r="AE256" s="328">
        <f t="shared" si="104"/>
        <v>89.506008010680901</v>
      </c>
      <c r="AF256" s="328">
        <f t="shared" si="105"/>
        <v>88.45126835781042</v>
      </c>
      <c r="AG256" s="329">
        <f t="shared" si="105"/>
        <v>89.345794392523359</v>
      </c>
      <c r="AH256" s="768">
        <v>1</v>
      </c>
      <c r="AI256" s="769">
        <v>1</v>
      </c>
      <c r="AJ256" s="769">
        <v>1</v>
      </c>
      <c r="AK256" s="769">
        <v>1</v>
      </c>
      <c r="AL256" s="769">
        <v>1</v>
      </c>
      <c r="AM256" s="769">
        <v>1</v>
      </c>
      <c r="AN256" s="769">
        <v>1</v>
      </c>
      <c r="AO256" s="769">
        <v>1</v>
      </c>
      <c r="AP256" s="769">
        <v>1</v>
      </c>
      <c r="AQ256" s="769">
        <v>1</v>
      </c>
      <c r="AR256" s="769">
        <v>1</v>
      </c>
      <c r="AS256" s="769">
        <v>1</v>
      </c>
      <c r="AT256" s="769">
        <v>2</v>
      </c>
      <c r="AU256" s="769">
        <v>6</v>
      </c>
      <c r="AV256" s="771">
        <v>7</v>
      </c>
    </row>
    <row r="257" spans="2:48" ht="14.4" x14ac:dyDescent="0.3">
      <c r="B257" s="906"/>
      <c r="C257" s="8" t="s">
        <v>7</v>
      </c>
      <c r="D257">
        <v>7481</v>
      </c>
      <c r="E257">
        <v>7350</v>
      </c>
      <c r="F257">
        <v>7170</v>
      </c>
      <c r="G257">
        <v>6853</v>
      </c>
      <c r="H257">
        <v>6727</v>
      </c>
      <c r="I257">
        <v>6587</v>
      </c>
      <c r="J257">
        <v>6484</v>
      </c>
      <c r="K257">
        <v>6528</v>
      </c>
      <c r="L257">
        <v>6600</v>
      </c>
      <c r="M257">
        <v>6649</v>
      </c>
      <c r="N257">
        <v>6768</v>
      </c>
      <c r="O257">
        <v>6848</v>
      </c>
      <c r="P257">
        <v>6696</v>
      </c>
      <c r="Q257">
        <v>6617</v>
      </c>
      <c r="R257">
        <v>6684</v>
      </c>
      <c r="S257" s="143">
        <f>100</f>
        <v>100</v>
      </c>
      <c r="T257" s="328">
        <f t="shared" si="81"/>
        <v>98.248897206255847</v>
      </c>
      <c r="U257" s="328">
        <f t="shared" si="82"/>
        <v>95.842801764469996</v>
      </c>
      <c r="V257" s="328">
        <f t="shared" si="83"/>
        <v>91.605400347547118</v>
      </c>
      <c r="W257" s="328">
        <f t="shared" si="84"/>
        <v>89.921133538297013</v>
      </c>
      <c r="X257" s="328">
        <f t="shared" si="85"/>
        <v>88.049725972463577</v>
      </c>
      <c r="Y257" s="328">
        <f t="shared" si="86"/>
        <v>86.672904691886117</v>
      </c>
      <c r="Z257" s="328">
        <f t="shared" si="87"/>
        <v>87.261061355433768</v>
      </c>
      <c r="AA257" s="328">
        <f t="shared" si="88"/>
        <v>88.223499532148111</v>
      </c>
      <c r="AB257" s="328">
        <f t="shared" si="88"/>
        <v>88.878492180189809</v>
      </c>
      <c r="AC257" s="328">
        <f t="shared" si="88"/>
        <v>90.46918861114824</v>
      </c>
      <c r="AD257" s="328">
        <f t="shared" si="88"/>
        <v>91.538564363053069</v>
      </c>
      <c r="AE257" s="328">
        <f t="shared" si="104"/>
        <v>89.506750434433897</v>
      </c>
      <c r="AF257" s="328">
        <f t="shared" si="105"/>
        <v>88.450741879427881</v>
      </c>
      <c r="AG257" s="329">
        <f t="shared" si="105"/>
        <v>89.346344071648176</v>
      </c>
      <c r="AH257" s="772"/>
      <c r="AI257" s="773"/>
      <c r="AJ257" s="773"/>
      <c r="AK257" s="773"/>
      <c r="AL257" s="773"/>
      <c r="AM257" s="773"/>
      <c r="AN257" s="773"/>
      <c r="AO257" s="773"/>
      <c r="AP257" s="773"/>
      <c r="AQ257" s="773"/>
      <c r="AR257" s="773"/>
      <c r="AS257" s="773"/>
      <c r="AT257" s="773"/>
      <c r="AU257" s="773"/>
      <c r="AV257" s="774"/>
    </row>
    <row r="258" spans="2:48" ht="14.4" x14ac:dyDescent="0.3">
      <c r="B258" s="905" t="s">
        <v>57</v>
      </c>
      <c r="C258" s="1" t="s">
        <v>2</v>
      </c>
      <c r="D258" s="741">
        <v>62</v>
      </c>
      <c r="E258" s="741">
        <v>65</v>
      </c>
      <c r="F258" s="741">
        <v>70</v>
      </c>
      <c r="G258" s="741">
        <v>71</v>
      </c>
      <c r="H258" s="741">
        <v>70</v>
      </c>
      <c r="I258" s="741">
        <v>71</v>
      </c>
      <c r="J258" s="741">
        <v>78</v>
      </c>
      <c r="K258" s="741">
        <v>82</v>
      </c>
      <c r="L258" s="741">
        <v>91</v>
      </c>
      <c r="M258" s="741">
        <v>87</v>
      </c>
      <c r="N258" s="741">
        <v>92</v>
      </c>
      <c r="O258" s="741">
        <v>95</v>
      </c>
      <c r="P258" s="740">
        <v>97</v>
      </c>
      <c r="Q258" s="742">
        <v>96</v>
      </c>
      <c r="R258" s="742">
        <v>97</v>
      </c>
      <c r="S258" s="143">
        <f>100</f>
        <v>100</v>
      </c>
      <c r="T258" s="328">
        <f t="shared" si="81"/>
        <v>104.83870967741936</v>
      </c>
      <c r="U258" s="328">
        <f t="shared" si="82"/>
        <v>112.90322580645162</v>
      </c>
      <c r="V258" s="328">
        <f t="shared" si="83"/>
        <v>114.51612903225806</v>
      </c>
      <c r="W258" s="328">
        <f t="shared" si="84"/>
        <v>112.90322580645162</v>
      </c>
      <c r="X258" s="328">
        <f t="shared" si="85"/>
        <v>114.51612903225806</v>
      </c>
      <c r="Y258" s="328">
        <f t="shared" si="86"/>
        <v>125.80645161290323</v>
      </c>
      <c r="Z258" s="328">
        <f t="shared" si="87"/>
        <v>132.25806451612902</v>
      </c>
      <c r="AA258" s="328">
        <f t="shared" si="88"/>
        <v>146.7741935483871</v>
      </c>
      <c r="AB258" s="328">
        <f t="shared" si="88"/>
        <v>140.32258064516128</v>
      </c>
      <c r="AC258" s="328">
        <f t="shared" si="88"/>
        <v>148.38709677419354</v>
      </c>
      <c r="AD258" s="328">
        <f t="shared" si="88"/>
        <v>153.2258064516129</v>
      </c>
      <c r="AE258" s="328">
        <f t="shared" si="104"/>
        <v>156.45161290322579</v>
      </c>
      <c r="AF258" s="328">
        <f t="shared" si="105"/>
        <v>154.83870967741936</v>
      </c>
      <c r="AG258" s="329">
        <f t="shared" si="105"/>
        <v>156.45161290322579</v>
      </c>
      <c r="AH258" s="768">
        <v>1</v>
      </c>
      <c r="AI258" s="769">
        <v>1</v>
      </c>
      <c r="AJ258" s="769">
        <v>1</v>
      </c>
      <c r="AK258" s="769">
        <v>1</v>
      </c>
      <c r="AL258" s="769">
        <v>1</v>
      </c>
      <c r="AM258" s="769">
        <v>1</v>
      </c>
      <c r="AN258" s="769">
        <v>1</v>
      </c>
      <c r="AO258" s="769">
        <v>1</v>
      </c>
      <c r="AP258" s="769">
        <v>1</v>
      </c>
      <c r="AQ258" s="769">
        <v>1</v>
      </c>
      <c r="AR258" s="769">
        <v>1</v>
      </c>
      <c r="AS258" s="769">
        <v>1</v>
      </c>
      <c r="AT258" s="769">
        <v>2</v>
      </c>
      <c r="AU258" s="769">
        <v>6</v>
      </c>
      <c r="AV258" s="771">
        <v>7</v>
      </c>
    </row>
    <row r="259" spans="2:48" ht="14.4" x14ac:dyDescent="0.3">
      <c r="B259" s="905"/>
      <c r="C259" s="1" t="s">
        <v>3</v>
      </c>
      <c r="D259" s="741">
        <v>6</v>
      </c>
      <c r="E259" s="741">
        <v>6</v>
      </c>
      <c r="F259" s="741">
        <v>6</v>
      </c>
      <c r="G259" s="741">
        <v>5</v>
      </c>
      <c r="H259" s="741">
        <v>3</v>
      </c>
      <c r="I259" s="741">
        <v>3</v>
      </c>
      <c r="J259" s="741">
        <v>2</v>
      </c>
      <c r="K259" s="741">
        <v>3</v>
      </c>
      <c r="L259" s="741">
        <v>3</v>
      </c>
      <c r="M259" s="741">
        <v>3</v>
      </c>
      <c r="N259" s="741">
        <v>3</v>
      </c>
      <c r="O259" s="741">
        <v>3</v>
      </c>
      <c r="P259" s="740">
        <v>3</v>
      </c>
      <c r="Q259" s="742">
        <v>3</v>
      </c>
      <c r="R259" s="742">
        <v>3</v>
      </c>
      <c r="S259" s="143">
        <f>100</f>
        <v>100</v>
      </c>
      <c r="T259" s="328">
        <f t="shared" si="81"/>
        <v>100</v>
      </c>
      <c r="U259" s="328">
        <f t="shared" si="82"/>
        <v>100</v>
      </c>
      <c r="V259" s="328">
        <f t="shared" si="83"/>
        <v>83.333333333333329</v>
      </c>
      <c r="W259" s="328">
        <f t="shared" si="84"/>
        <v>50</v>
      </c>
      <c r="X259" s="328">
        <f t="shared" si="85"/>
        <v>50</v>
      </c>
      <c r="Y259" s="328">
        <f t="shared" si="86"/>
        <v>33.333333333333336</v>
      </c>
      <c r="Z259" s="328">
        <f t="shared" si="87"/>
        <v>50</v>
      </c>
      <c r="AA259" s="328">
        <f t="shared" si="88"/>
        <v>50</v>
      </c>
      <c r="AB259" s="328">
        <f t="shared" si="88"/>
        <v>50</v>
      </c>
      <c r="AC259" s="328">
        <f t="shared" si="88"/>
        <v>50</v>
      </c>
      <c r="AD259" s="328">
        <f t="shared" si="88"/>
        <v>50</v>
      </c>
      <c r="AE259" s="328">
        <f t="shared" si="104"/>
        <v>50</v>
      </c>
      <c r="AF259" s="328">
        <f t="shared" si="105"/>
        <v>50</v>
      </c>
      <c r="AG259" s="329">
        <f t="shared" si="105"/>
        <v>50</v>
      </c>
      <c r="AH259" s="768">
        <v>1</v>
      </c>
      <c r="AI259" s="769">
        <v>1</v>
      </c>
      <c r="AJ259" s="769">
        <v>1</v>
      </c>
      <c r="AK259" s="769">
        <v>1</v>
      </c>
      <c r="AL259" s="769">
        <v>1</v>
      </c>
      <c r="AM259" s="769">
        <v>1</v>
      </c>
      <c r="AN259" s="769">
        <v>1</v>
      </c>
      <c r="AO259" s="769">
        <v>1</v>
      </c>
      <c r="AP259" s="769">
        <v>1</v>
      </c>
      <c r="AQ259" s="769">
        <v>1</v>
      </c>
      <c r="AR259" s="769">
        <v>1</v>
      </c>
      <c r="AS259" s="769">
        <v>1</v>
      </c>
      <c r="AT259" s="769">
        <v>2</v>
      </c>
      <c r="AU259" s="769">
        <v>6</v>
      </c>
      <c r="AV259" s="771">
        <v>7</v>
      </c>
    </row>
    <row r="260" spans="2:48" ht="14.4" x14ac:dyDescent="0.3">
      <c r="B260" s="905"/>
      <c r="C260" s="1" t="s">
        <v>4</v>
      </c>
      <c r="D260" s="741">
        <v>1</v>
      </c>
      <c r="E260" s="741">
        <v>1</v>
      </c>
      <c r="F260" s="741">
        <v>1</v>
      </c>
      <c r="G260" s="741">
        <v>0</v>
      </c>
      <c r="H260" s="741">
        <v>0</v>
      </c>
      <c r="I260" s="741">
        <v>0</v>
      </c>
      <c r="J260" s="741">
        <v>0</v>
      </c>
      <c r="K260" s="741">
        <v>0</v>
      </c>
      <c r="L260" s="741">
        <v>0</v>
      </c>
      <c r="M260" s="741">
        <v>0</v>
      </c>
      <c r="N260" s="741">
        <v>0</v>
      </c>
      <c r="O260" s="741">
        <v>0</v>
      </c>
      <c r="P260" s="740">
        <v>0</v>
      </c>
      <c r="Q260" s="742">
        <v>0</v>
      </c>
      <c r="R260" s="742">
        <v>0</v>
      </c>
      <c r="S260" s="143">
        <f>100</f>
        <v>100</v>
      </c>
      <c r="T260" s="328">
        <f t="shared" si="81"/>
        <v>100</v>
      </c>
      <c r="U260" s="328">
        <f t="shared" si="82"/>
        <v>100</v>
      </c>
      <c r="V260" s="328">
        <f t="shared" si="83"/>
        <v>0</v>
      </c>
      <c r="W260" s="328">
        <f t="shared" si="84"/>
        <v>0</v>
      </c>
      <c r="X260" s="328">
        <f t="shared" si="85"/>
        <v>0</v>
      </c>
      <c r="Y260" s="328">
        <f t="shared" si="86"/>
        <v>0</v>
      </c>
      <c r="Z260" s="328">
        <f t="shared" si="87"/>
        <v>0</v>
      </c>
      <c r="AA260" s="328">
        <f t="shared" si="88"/>
        <v>0</v>
      </c>
      <c r="AB260" s="328">
        <f t="shared" si="88"/>
        <v>0</v>
      </c>
      <c r="AC260" s="328">
        <f t="shared" si="88"/>
        <v>0</v>
      </c>
      <c r="AD260" s="328">
        <f t="shared" si="88"/>
        <v>0</v>
      </c>
      <c r="AE260" s="328">
        <f t="shared" si="104"/>
        <v>0</v>
      </c>
      <c r="AF260" s="328">
        <f t="shared" si="105"/>
        <v>0</v>
      </c>
      <c r="AG260" s="329">
        <f t="shared" si="105"/>
        <v>0</v>
      </c>
      <c r="AH260" s="768">
        <v>1</v>
      </c>
      <c r="AI260" s="769">
        <v>1</v>
      </c>
      <c r="AJ260" s="769">
        <v>1</v>
      </c>
      <c r="AK260" s="769">
        <v>1</v>
      </c>
      <c r="AL260" s="769">
        <v>1</v>
      </c>
      <c r="AM260" s="769">
        <v>1</v>
      </c>
      <c r="AN260" s="769">
        <v>1</v>
      </c>
      <c r="AO260" s="769">
        <v>1</v>
      </c>
      <c r="AP260" s="769">
        <v>1</v>
      </c>
      <c r="AQ260" s="769">
        <v>1</v>
      </c>
      <c r="AR260" s="769">
        <v>1</v>
      </c>
      <c r="AS260" s="769">
        <v>1</v>
      </c>
      <c r="AT260" s="769">
        <v>2</v>
      </c>
      <c r="AU260" s="769">
        <v>6</v>
      </c>
      <c r="AV260" s="771">
        <v>7</v>
      </c>
    </row>
    <row r="261" spans="2:48" ht="14.4" x14ac:dyDescent="0.3">
      <c r="B261" s="905"/>
      <c r="C261" s="1" t="s">
        <v>5</v>
      </c>
      <c r="D261" s="741">
        <v>0</v>
      </c>
      <c r="E261" s="741">
        <v>0</v>
      </c>
      <c r="F261" s="741">
        <v>0</v>
      </c>
      <c r="G261" s="741">
        <v>0</v>
      </c>
      <c r="H261" s="741">
        <v>0</v>
      </c>
      <c r="I261" s="741">
        <v>0</v>
      </c>
      <c r="J261" s="741">
        <v>0</v>
      </c>
      <c r="K261" s="741">
        <v>0</v>
      </c>
      <c r="L261" s="741">
        <v>0</v>
      </c>
      <c r="M261" s="741">
        <v>0</v>
      </c>
      <c r="N261" s="741">
        <v>0</v>
      </c>
      <c r="O261" s="741">
        <v>0</v>
      </c>
      <c r="P261" s="740">
        <v>0</v>
      </c>
      <c r="Q261" s="742">
        <v>0</v>
      </c>
      <c r="R261" s="742">
        <v>0</v>
      </c>
      <c r="S261" s="143">
        <f>100</f>
        <v>100</v>
      </c>
      <c r="T261" s="328" t="e">
        <f t="shared" si="81"/>
        <v>#DIV/0!</v>
      </c>
      <c r="U261" s="328" t="e">
        <f t="shared" si="82"/>
        <v>#DIV/0!</v>
      </c>
      <c r="V261" s="328" t="e">
        <f t="shared" si="83"/>
        <v>#DIV/0!</v>
      </c>
      <c r="W261" s="328" t="e">
        <f t="shared" si="84"/>
        <v>#DIV/0!</v>
      </c>
      <c r="X261" s="328" t="e">
        <f t="shared" si="85"/>
        <v>#DIV/0!</v>
      </c>
      <c r="Y261" s="328" t="e">
        <f t="shared" si="86"/>
        <v>#DIV/0!</v>
      </c>
      <c r="Z261" s="328" t="e">
        <f t="shared" si="87"/>
        <v>#DIV/0!</v>
      </c>
      <c r="AA261" s="328" t="e">
        <f t="shared" si="88"/>
        <v>#DIV/0!</v>
      </c>
      <c r="AB261" s="328" t="e">
        <f t="shared" si="88"/>
        <v>#DIV/0!</v>
      </c>
      <c r="AC261" s="328" t="e">
        <f t="shared" si="88"/>
        <v>#DIV/0!</v>
      </c>
      <c r="AD261" s="328" t="e">
        <f t="shared" si="88"/>
        <v>#DIV/0!</v>
      </c>
      <c r="AE261" s="328" t="e">
        <f t="shared" si="104"/>
        <v>#DIV/0!</v>
      </c>
      <c r="AF261" s="328" t="e">
        <f t="shared" si="105"/>
        <v>#DIV/0!</v>
      </c>
      <c r="AG261" s="329" t="e">
        <f t="shared" si="105"/>
        <v>#DIV/0!</v>
      </c>
      <c r="AH261" s="768">
        <v>1</v>
      </c>
      <c r="AI261" s="769">
        <v>1</v>
      </c>
      <c r="AJ261" s="769">
        <v>1</v>
      </c>
      <c r="AK261" s="769">
        <v>1</v>
      </c>
      <c r="AL261" s="769">
        <v>1</v>
      </c>
      <c r="AM261" s="769">
        <v>1</v>
      </c>
      <c r="AN261" s="769">
        <v>1</v>
      </c>
      <c r="AO261" s="769">
        <v>1</v>
      </c>
      <c r="AP261" s="769">
        <v>1</v>
      </c>
      <c r="AQ261" s="769">
        <v>1</v>
      </c>
      <c r="AR261" s="769">
        <v>1</v>
      </c>
      <c r="AS261" s="769">
        <v>1</v>
      </c>
      <c r="AT261" s="769">
        <v>2</v>
      </c>
      <c r="AU261" s="769">
        <v>6</v>
      </c>
      <c r="AV261" s="771">
        <v>7</v>
      </c>
    </row>
    <row r="262" spans="2:48" ht="14.4" x14ac:dyDescent="0.3">
      <c r="B262" s="905"/>
      <c r="C262" s="1" t="s">
        <v>6</v>
      </c>
      <c r="D262" s="741">
        <v>69</v>
      </c>
      <c r="E262" s="741">
        <v>72</v>
      </c>
      <c r="F262" s="741">
        <v>77</v>
      </c>
      <c r="G262" s="741">
        <v>76</v>
      </c>
      <c r="H262" s="741">
        <v>73</v>
      </c>
      <c r="I262" s="741">
        <v>74</v>
      </c>
      <c r="J262" s="741">
        <v>80</v>
      </c>
      <c r="K262" s="741">
        <v>85</v>
      </c>
      <c r="L262" s="741">
        <v>94</v>
      </c>
      <c r="M262" s="741">
        <v>90</v>
      </c>
      <c r="N262" s="741">
        <v>95</v>
      </c>
      <c r="O262" s="741">
        <v>98</v>
      </c>
      <c r="P262" s="740">
        <v>100</v>
      </c>
      <c r="Q262" s="742">
        <v>99</v>
      </c>
      <c r="R262" s="742">
        <v>100</v>
      </c>
      <c r="S262" s="143">
        <f>100</f>
        <v>100</v>
      </c>
      <c r="T262" s="328">
        <f t="shared" si="81"/>
        <v>104.34782608695652</v>
      </c>
      <c r="U262" s="328">
        <f t="shared" si="82"/>
        <v>111.59420289855072</v>
      </c>
      <c r="V262" s="328">
        <f t="shared" si="83"/>
        <v>110.14492753623189</v>
      </c>
      <c r="W262" s="328">
        <f t="shared" si="84"/>
        <v>105.79710144927536</v>
      </c>
      <c r="X262" s="328">
        <f t="shared" si="85"/>
        <v>107.2463768115942</v>
      </c>
      <c r="Y262" s="328">
        <f t="shared" si="86"/>
        <v>115.94202898550725</v>
      </c>
      <c r="Z262" s="328">
        <f t="shared" si="87"/>
        <v>123.18840579710145</v>
      </c>
      <c r="AA262" s="328">
        <f t="shared" si="88"/>
        <v>136.231884057971</v>
      </c>
      <c r="AB262" s="328">
        <f t="shared" si="88"/>
        <v>130.43478260869566</v>
      </c>
      <c r="AC262" s="328">
        <f t="shared" si="88"/>
        <v>137.68115942028984</v>
      </c>
      <c r="AD262" s="328">
        <f t="shared" si="88"/>
        <v>142.02898550724638</v>
      </c>
      <c r="AE262" s="328">
        <f t="shared" si="104"/>
        <v>144.92753623188406</v>
      </c>
      <c r="AF262" s="328">
        <f t="shared" si="105"/>
        <v>143.47826086956522</v>
      </c>
      <c r="AG262" s="329">
        <f t="shared" si="105"/>
        <v>144.92753623188406</v>
      </c>
      <c r="AH262" s="768">
        <v>1</v>
      </c>
      <c r="AI262" s="769">
        <v>1</v>
      </c>
      <c r="AJ262" s="769">
        <v>1</v>
      </c>
      <c r="AK262" s="769">
        <v>1</v>
      </c>
      <c r="AL262" s="769">
        <v>1</v>
      </c>
      <c r="AM262" s="769">
        <v>1</v>
      </c>
      <c r="AN262" s="769">
        <v>1</v>
      </c>
      <c r="AO262" s="769">
        <v>1</v>
      </c>
      <c r="AP262" s="769">
        <v>1</v>
      </c>
      <c r="AQ262" s="769">
        <v>1</v>
      </c>
      <c r="AR262" s="769">
        <v>1</v>
      </c>
      <c r="AS262" s="769">
        <v>1</v>
      </c>
      <c r="AT262" s="769">
        <v>2</v>
      </c>
      <c r="AU262" s="769">
        <v>6</v>
      </c>
      <c r="AV262" s="771">
        <v>7</v>
      </c>
    </row>
    <row r="263" spans="2:48" ht="14.4" x14ac:dyDescent="0.3">
      <c r="B263" s="906"/>
      <c r="C263" s="8" t="s">
        <v>7</v>
      </c>
      <c r="D263">
        <v>69</v>
      </c>
      <c r="E263">
        <v>72</v>
      </c>
      <c r="F263">
        <v>77</v>
      </c>
      <c r="G263">
        <v>76</v>
      </c>
      <c r="H263">
        <v>73</v>
      </c>
      <c r="I263">
        <v>74</v>
      </c>
      <c r="J263">
        <v>80</v>
      </c>
      <c r="K263">
        <v>85</v>
      </c>
      <c r="L263">
        <v>94</v>
      </c>
      <c r="M263">
        <v>90</v>
      </c>
      <c r="N263">
        <v>95</v>
      </c>
      <c r="O263">
        <v>98</v>
      </c>
      <c r="P263">
        <v>100</v>
      </c>
      <c r="Q263">
        <v>99</v>
      </c>
      <c r="R263">
        <v>100</v>
      </c>
      <c r="S263" s="143">
        <f>100</f>
        <v>100</v>
      </c>
      <c r="T263" s="328">
        <f t="shared" si="81"/>
        <v>104.34782608695652</v>
      </c>
      <c r="U263" s="328">
        <f t="shared" si="82"/>
        <v>111.59420289855072</v>
      </c>
      <c r="V263" s="328">
        <f t="shared" si="83"/>
        <v>110.14492753623189</v>
      </c>
      <c r="W263" s="328">
        <f t="shared" si="84"/>
        <v>105.79710144927536</v>
      </c>
      <c r="X263" s="328">
        <f t="shared" si="85"/>
        <v>107.2463768115942</v>
      </c>
      <c r="Y263" s="328">
        <f t="shared" si="86"/>
        <v>115.94202898550725</v>
      </c>
      <c r="Z263" s="328">
        <f t="shared" si="87"/>
        <v>123.18840579710145</v>
      </c>
      <c r="AA263" s="328">
        <f t="shared" si="88"/>
        <v>136.231884057971</v>
      </c>
      <c r="AB263" s="328">
        <f t="shared" si="88"/>
        <v>130.43478260869566</v>
      </c>
      <c r="AC263" s="328">
        <f t="shared" si="88"/>
        <v>137.68115942028984</v>
      </c>
      <c r="AD263" s="328">
        <f t="shared" si="88"/>
        <v>142.02898550724638</v>
      </c>
      <c r="AE263" s="328">
        <f t="shared" si="104"/>
        <v>144.92753623188406</v>
      </c>
      <c r="AF263" s="328">
        <f t="shared" si="105"/>
        <v>143.47826086956522</v>
      </c>
      <c r="AG263" s="329">
        <f t="shared" si="105"/>
        <v>144.92753623188406</v>
      </c>
      <c r="AH263" s="772"/>
      <c r="AI263" s="773"/>
      <c r="AJ263" s="773"/>
      <c r="AK263" s="773"/>
      <c r="AL263" s="773"/>
      <c r="AM263" s="773"/>
      <c r="AN263" s="773"/>
      <c r="AO263" s="773"/>
      <c r="AP263" s="773"/>
      <c r="AQ263" s="773"/>
      <c r="AR263" s="773"/>
      <c r="AS263" s="773"/>
      <c r="AT263" s="773"/>
      <c r="AU263" s="773"/>
      <c r="AV263" s="774"/>
    </row>
    <row r="264" spans="2:48" ht="14.4" x14ac:dyDescent="0.3">
      <c r="B264" s="905" t="s">
        <v>58</v>
      </c>
      <c r="C264" s="1" t="s">
        <v>2</v>
      </c>
      <c r="D264" s="741">
        <v>35</v>
      </c>
      <c r="E264" s="741">
        <v>34</v>
      </c>
      <c r="F264" s="741">
        <v>34</v>
      </c>
      <c r="G264" s="741">
        <v>44</v>
      </c>
      <c r="H264" s="741">
        <v>55</v>
      </c>
      <c r="I264" s="741">
        <v>62</v>
      </c>
      <c r="J264" s="741">
        <v>69</v>
      </c>
      <c r="K264" s="741">
        <v>80</v>
      </c>
      <c r="L264" s="741">
        <v>93</v>
      </c>
      <c r="M264" s="741">
        <v>103</v>
      </c>
      <c r="N264" s="741">
        <v>112</v>
      </c>
      <c r="O264" s="741">
        <v>126</v>
      </c>
      <c r="P264" s="740">
        <v>131</v>
      </c>
      <c r="Q264" s="742">
        <v>129</v>
      </c>
      <c r="R264" s="742">
        <v>130</v>
      </c>
      <c r="S264" s="143">
        <f>100</f>
        <v>100</v>
      </c>
      <c r="T264" s="328">
        <f t="shared" si="81"/>
        <v>97.142857142857139</v>
      </c>
      <c r="U264" s="328">
        <f t="shared" si="82"/>
        <v>97.142857142857139</v>
      </c>
      <c r="V264" s="328">
        <f t="shared" si="83"/>
        <v>125.71428571428571</v>
      </c>
      <c r="W264" s="328">
        <f t="shared" si="84"/>
        <v>157.14285714285714</v>
      </c>
      <c r="X264" s="328">
        <f t="shared" si="85"/>
        <v>177.14285714285714</v>
      </c>
      <c r="Y264" s="328">
        <f t="shared" si="86"/>
        <v>197.14285714285714</v>
      </c>
      <c r="Z264" s="328">
        <f t="shared" si="87"/>
        <v>228.57142857142858</v>
      </c>
      <c r="AA264" s="328">
        <f t="shared" si="88"/>
        <v>265.71428571428572</v>
      </c>
      <c r="AB264" s="328">
        <f t="shared" si="88"/>
        <v>294.28571428571428</v>
      </c>
      <c r="AC264" s="328">
        <f t="shared" si="88"/>
        <v>320</v>
      </c>
      <c r="AD264" s="328">
        <f t="shared" si="88"/>
        <v>360</v>
      </c>
      <c r="AE264" s="328">
        <f t="shared" si="104"/>
        <v>374.28571428571428</v>
      </c>
      <c r="AF264" s="328">
        <f t="shared" si="105"/>
        <v>368.57142857142856</v>
      </c>
      <c r="AG264" s="329">
        <f t="shared" si="105"/>
        <v>371.42857142857144</v>
      </c>
      <c r="AH264" s="768">
        <v>1</v>
      </c>
      <c r="AI264" s="769">
        <v>1</v>
      </c>
      <c r="AJ264" s="769">
        <v>1</v>
      </c>
      <c r="AK264" s="769">
        <v>1</v>
      </c>
      <c r="AL264" s="769">
        <v>1</v>
      </c>
      <c r="AM264" s="769">
        <v>1</v>
      </c>
      <c r="AN264" s="769">
        <v>1</v>
      </c>
      <c r="AO264" s="769">
        <v>1</v>
      </c>
      <c r="AP264" s="769">
        <v>1</v>
      </c>
      <c r="AQ264" s="769">
        <v>1</v>
      </c>
      <c r="AR264" s="769">
        <v>1</v>
      </c>
      <c r="AS264" s="769">
        <v>1</v>
      </c>
      <c r="AT264" s="769">
        <v>2</v>
      </c>
      <c r="AU264" s="769">
        <v>6</v>
      </c>
      <c r="AV264" s="771">
        <v>7</v>
      </c>
    </row>
    <row r="265" spans="2:48" ht="14.4" x14ac:dyDescent="0.3">
      <c r="B265" s="905"/>
      <c r="C265" s="1" t="s">
        <v>3</v>
      </c>
      <c r="D265" s="741">
        <v>5</v>
      </c>
      <c r="E265" s="741">
        <v>6</v>
      </c>
      <c r="F265" s="741">
        <v>5</v>
      </c>
      <c r="G265" s="741">
        <v>5</v>
      </c>
      <c r="H265" s="741">
        <v>5</v>
      </c>
      <c r="I265" s="741">
        <v>3</v>
      </c>
      <c r="J265" s="741">
        <v>3</v>
      </c>
      <c r="K265" s="741">
        <v>3</v>
      </c>
      <c r="L265" s="741">
        <v>0</v>
      </c>
      <c r="M265" s="741">
        <v>0</v>
      </c>
      <c r="N265" s="741">
        <v>0</v>
      </c>
      <c r="O265" s="741">
        <v>0</v>
      </c>
      <c r="P265" s="740">
        <v>0</v>
      </c>
      <c r="Q265" s="742">
        <v>0</v>
      </c>
      <c r="R265" s="742">
        <v>0</v>
      </c>
      <c r="S265" s="143">
        <f>100</f>
        <v>100</v>
      </c>
      <c r="T265" s="328">
        <f t="shared" si="81"/>
        <v>120</v>
      </c>
      <c r="U265" s="328">
        <f t="shared" si="82"/>
        <v>100</v>
      </c>
      <c r="V265" s="328">
        <f t="shared" si="83"/>
        <v>100</v>
      </c>
      <c r="W265" s="328">
        <f t="shared" si="84"/>
        <v>100</v>
      </c>
      <c r="X265" s="328">
        <f t="shared" si="85"/>
        <v>60</v>
      </c>
      <c r="Y265" s="328">
        <f t="shared" si="86"/>
        <v>60</v>
      </c>
      <c r="Z265" s="328">
        <f t="shared" si="87"/>
        <v>60</v>
      </c>
      <c r="AA265" s="328">
        <f t="shared" si="88"/>
        <v>0</v>
      </c>
      <c r="AB265" s="328">
        <f t="shared" si="88"/>
        <v>0</v>
      </c>
      <c r="AC265" s="328">
        <f t="shared" si="88"/>
        <v>0</v>
      </c>
      <c r="AD265" s="328">
        <f t="shared" si="88"/>
        <v>0</v>
      </c>
      <c r="AE265" s="328">
        <f t="shared" si="104"/>
        <v>0</v>
      </c>
      <c r="AF265" s="328">
        <f t="shared" si="105"/>
        <v>0</v>
      </c>
      <c r="AG265" s="329">
        <f t="shared" si="105"/>
        <v>0</v>
      </c>
      <c r="AH265" s="768">
        <v>1</v>
      </c>
      <c r="AI265" s="769">
        <v>1</v>
      </c>
      <c r="AJ265" s="769">
        <v>1</v>
      </c>
      <c r="AK265" s="769">
        <v>1</v>
      </c>
      <c r="AL265" s="769">
        <v>1</v>
      </c>
      <c r="AM265" s="769">
        <v>1</v>
      </c>
      <c r="AN265" s="769">
        <v>1</v>
      </c>
      <c r="AO265" s="769">
        <v>1</v>
      </c>
      <c r="AP265" s="769">
        <v>1</v>
      </c>
      <c r="AQ265" s="769">
        <v>1</v>
      </c>
      <c r="AR265" s="769">
        <v>1</v>
      </c>
      <c r="AS265" s="769">
        <v>1</v>
      </c>
      <c r="AT265" s="769">
        <v>2</v>
      </c>
      <c r="AU265" s="769">
        <v>6</v>
      </c>
      <c r="AV265" s="771">
        <v>7</v>
      </c>
    </row>
    <row r="266" spans="2:48" ht="14.4" x14ac:dyDescent="0.3">
      <c r="B266" s="905"/>
      <c r="C266" s="1" t="s">
        <v>4</v>
      </c>
      <c r="D266" s="741">
        <v>0</v>
      </c>
      <c r="E266" s="741">
        <v>0</v>
      </c>
      <c r="F266" s="741">
        <v>0</v>
      </c>
      <c r="G266" s="741">
        <v>0</v>
      </c>
      <c r="H266" s="741">
        <v>0</v>
      </c>
      <c r="I266" s="741">
        <v>0</v>
      </c>
      <c r="J266" s="741">
        <v>0</v>
      </c>
      <c r="K266" s="741">
        <v>0</v>
      </c>
      <c r="L266" s="741">
        <v>0</v>
      </c>
      <c r="M266" s="741">
        <v>0</v>
      </c>
      <c r="N266" s="741">
        <v>0</v>
      </c>
      <c r="O266" s="741">
        <v>0</v>
      </c>
      <c r="P266" s="740">
        <v>0</v>
      </c>
      <c r="Q266" s="742">
        <v>0</v>
      </c>
      <c r="R266" s="742">
        <v>0</v>
      </c>
      <c r="S266" s="143">
        <f>100</f>
        <v>100</v>
      </c>
      <c r="T266" s="328" t="e">
        <f t="shared" si="81"/>
        <v>#DIV/0!</v>
      </c>
      <c r="U266" s="328" t="e">
        <f t="shared" si="82"/>
        <v>#DIV/0!</v>
      </c>
      <c r="V266" s="328" t="e">
        <f t="shared" si="83"/>
        <v>#DIV/0!</v>
      </c>
      <c r="W266" s="328" t="e">
        <f t="shared" si="84"/>
        <v>#DIV/0!</v>
      </c>
      <c r="X266" s="328" t="e">
        <f t="shared" si="85"/>
        <v>#DIV/0!</v>
      </c>
      <c r="Y266" s="328" t="e">
        <f t="shared" si="86"/>
        <v>#DIV/0!</v>
      </c>
      <c r="Z266" s="328" t="e">
        <f t="shared" si="87"/>
        <v>#DIV/0!</v>
      </c>
      <c r="AA266" s="328" t="e">
        <f t="shared" si="88"/>
        <v>#DIV/0!</v>
      </c>
      <c r="AB266" s="328" t="e">
        <f t="shared" si="88"/>
        <v>#DIV/0!</v>
      </c>
      <c r="AC266" s="328" t="e">
        <f t="shared" si="88"/>
        <v>#DIV/0!</v>
      </c>
      <c r="AD266" s="328" t="e">
        <f t="shared" si="88"/>
        <v>#DIV/0!</v>
      </c>
      <c r="AE266" s="328" t="e">
        <f t="shared" si="104"/>
        <v>#DIV/0!</v>
      </c>
      <c r="AF266" s="328" t="e">
        <f t="shared" si="105"/>
        <v>#DIV/0!</v>
      </c>
      <c r="AG266" s="329" t="e">
        <f t="shared" si="105"/>
        <v>#DIV/0!</v>
      </c>
      <c r="AH266" s="768">
        <v>1</v>
      </c>
      <c r="AI266" s="769">
        <v>1</v>
      </c>
      <c r="AJ266" s="769">
        <v>1</v>
      </c>
      <c r="AK266" s="769">
        <v>1</v>
      </c>
      <c r="AL266" s="769">
        <v>1</v>
      </c>
      <c r="AM266" s="769">
        <v>1</v>
      </c>
      <c r="AN266" s="769">
        <v>1</v>
      </c>
      <c r="AO266" s="769">
        <v>1</v>
      </c>
      <c r="AP266" s="769">
        <v>1</v>
      </c>
      <c r="AQ266" s="769">
        <v>1</v>
      </c>
      <c r="AR266" s="769">
        <v>1</v>
      </c>
      <c r="AS266" s="769">
        <v>1</v>
      </c>
      <c r="AT266" s="769">
        <v>2</v>
      </c>
      <c r="AU266" s="769">
        <v>6</v>
      </c>
      <c r="AV266" s="771">
        <v>7</v>
      </c>
    </row>
    <row r="267" spans="2:48" ht="14.4" x14ac:dyDescent="0.3">
      <c r="B267" s="905"/>
      <c r="C267" s="1" t="s">
        <v>5</v>
      </c>
      <c r="D267" s="741">
        <v>1</v>
      </c>
      <c r="E267" s="741">
        <v>1</v>
      </c>
      <c r="F267" s="741">
        <v>1</v>
      </c>
      <c r="G267" s="741">
        <v>1</v>
      </c>
      <c r="H267" s="741">
        <v>1</v>
      </c>
      <c r="I267" s="741">
        <v>1</v>
      </c>
      <c r="J267" s="741">
        <v>1</v>
      </c>
      <c r="K267" s="741">
        <v>1</v>
      </c>
      <c r="L267" s="741">
        <v>0</v>
      </c>
      <c r="M267" s="741">
        <v>0</v>
      </c>
      <c r="N267" s="741">
        <v>0</v>
      </c>
      <c r="O267" s="741">
        <v>0</v>
      </c>
      <c r="P267" s="740">
        <v>0</v>
      </c>
      <c r="Q267" s="742">
        <v>0</v>
      </c>
      <c r="R267" s="742">
        <v>0</v>
      </c>
      <c r="S267" s="143">
        <f>100</f>
        <v>100</v>
      </c>
      <c r="T267" s="328">
        <f t="shared" si="81"/>
        <v>100</v>
      </c>
      <c r="U267" s="328">
        <f t="shared" si="82"/>
        <v>100</v>
      </c>
      <c r="V267" s="328">
        <f t="shared" si="83"/>
        <v>100</v>
      </c>
      <c r="W267" s="328">
        <f t="shared" si="84"/>
        <v>100</v>
      </c>
      <c r="X267" s="328">
        <f t="shared" si="85"/>
        <v>100</v>
      </c>
      <c r="Y267" s="328">
        <f t="shared" si="86"/>
        <v>100</v>
      </c>
      <c r="Z267" s="328">
        <f t="shared" si="87"/>
        <v>100</v>
      </c>
      <c r="AA267" s="328">
        <f t="shared" si="88"/>
        <v>0</v>
      </c>
      <c r="AB267" s="328">
        <f t="shared" si="88"/>
        <v>0</v>
      </c>
      <c r="AC267" s="328">
        <f t="shared" si="88"/>
        <v>0</v>
      </c>
      <c r="AD267" s="328">
        <f t="shared" si="88"/>
        <v>0</v>
      </c>
      <c r="AE267" s="328">
        <f t="shared" si="104"/>
        <v>0</v>
      </c>
      <c r="AF267" s="328">
        <f t="shared" si="105"/>
        <v>0</v>
      </c>
      <c r="AG267" s="329">
        <f t="shared" si="105"/>
        <v>0</v>
      </c>
      <c r="AH267" s="768">
        <v>1</v>
      </c>
      <c r="AI267" s="769">
        <v>1</v>
      </c>
      <c r="AJ267" s="769">
        <v>1</v>
      </c>
      <c r="AK267" s="769">
        <v>1</v>
      </c>
      <c r="AL267" s="769">
        <v>1</v>
      </c>
      <c r="AM267" s="769">
        <v>1</v>
      </c>
      <c r="AN267" s="769">
        <v>1</v>
      </c>
      <c r="AO267" s="769">
        <v>1</v>
      </c>
      <c r="AP267" s="769">
        <v>1</v>
      </c>
      <c r="AQ267" s="769">
        <v>1</v>
      </c>
      <c r="AR267" s="769">
        <v>1</v>
      </c>
      <c r="AS267" s="769">
        <v>1</v>
      </c>
      <c r="AT267" s="769">
        <v>2</v>
      </c>
      <c r="AU267" s="769">
        <v>6</v>
      </c>
      <c r="AV267" s="771">
        <v>7</v>
      </c>
    </row>
    <row r="268" spans="2:48" ht="14.4" x14ac:dyDescent="0.3">
      <c r="B268" s="905"/>
      <c r="C268" s="1" t="s">
        <v>6</v>
      </c>
      <c r="D268" s="741">
        <v>41</v>
      </c>
      <c r="E268" s="741">
        <v>41</v>
      </c>
      <c r="F268" s="741">
        <v>40</v>
      </c>
      <c r="G268" s="741">
        <v>50</v>
      </c>
      <c r="H268" s="741">
        <v>61</v>
      </c>
      <c r="I268" s="741">
        <v>66</v>
      </c>
      <c r="J268" s="741">
        <v>73</v>
      </c>
      <c r="K268" s="741">
        <v>84</v>
      </c>
      <c r="L268" s="741">
        <v>93</v>
      </c>
      <c r="M268" s="741">
        <v>103</v>
      </c>
      <c r="N268" s="741">
        <v>112</v>
      </c>
      <c r="O268" s="741">
        <v>126</v>
      </c>
      <c r="P268" s="740">
        <v>131</v>
      </c>
      <c r="Q268" s="742">
        <v>129</v>
      </c>
      <c r="R268" s="742">
        <v>130</v>
      </c>
      <c r="S268" s="143">
        <f>100</f>
        <v>100</v>
      </c>
      <c r="T268" s="328">
        <f t="shared" si="81"/>
        <v>100</v>
      </c>
      <c r="U268" s="328">
        <f t="shared" si="82"/>
        <v>97.560975609756099</v>
      </c>
      <c r="V268" s="328">
        <f t="shared" si="83"/>
        <v>121.95121951219512</v>
      </c>
      <c r="W268" s="328">
        <f t="shared" si="84"/>
        <v>148.78048780487805</v>
      </c>
      <c r="X268" s="328">
        <f t="shared" si="85"/>
        <v>160.97560975609755</v>
      </c>
      <c r="Y268" s="328">
        <f t="shared" si="86"/>
        <v>178.04878048780489</v>
      </c>
      <c r="Z268" s="328">
        <f t="shared" si="87"/>
        <v>204.8780487804878</v>
      </c>
      <c r="AA268" s="328">
        <f t="shared" si="88"/>
        <v>226.82926829268294</v>
      </c>
      <c r="AB268" s="328">
        <f t="shared" si="88"/>
        <v>251.21951219512195</v>
      </c>
      <c r="AC268" s="328">
        <f t="shared" si="88"/>
        <v>273.17073170731709</v>
      </c>
      <c r="AD268" s="328">
        <f t="shared" ref="AD268" si="106">O268*100/$D268</f>
        <v>307.3170731707317</v>
      </c>
      <c r="AE268" s="328">
        <f t="shared" si="104"/>
        <v>319.51219512195121</v>
      </c>
      <c r="AF268" s="328">
        <f t="shared" si="105"/>
        <v>314.63414634146341</v>
      </c>
      <c r="AG268" s="329">
        <f t="shared" si="105"/>
        <v>317.07317073170731</v>
      </c>
      <c r="AH268" s="768">
        <v>1</v>
      </c>
      <c r="AI268" s="769">
        <v>1</v>
      </c>
      <c r="AJ268" s="769">
        <v>1</v>
      </c>
      <c r="AK268" s="769">
        <v>1</v>
      </c>
      <c r="AL268" s="769">
        <v>1</v>
      </c>
      <c r="AM268" s="769">
        <v>1</v>
      </c>
      <c r="AN268" s="769">
        <v>1</v>
      </c>
      <c r="AO268" s="769">
        <v>1</v>
      </c>
      <c r="AP268" s="769">
        <v>1</v>
      </c>
      <c r="AQ268" s="769">
        <v>1</v>
      </c>
      <c r="AR268" s="769">
        <v>1</v>
      </c>
      <c r="AS268" s="769">
        <v>1</v>
      </c>
      <c r="AT268" s="769">
        <v>2</v>
      </c>
      <c r="AU268" s="769">
        <v>6</v>
      </c>
      <c r="AV268" s="771">
        <v>7</v>
      </c>
    </row>
    <row r="269" spans="2:48" ht="14.4" x14ac:dyDescent="0.3">
      <c r="B269" s="906"/>
      <c r="C269" s="8" t="s">
        <v>7</v>
      </c>
      <c r="D269">
        <v>40</v>
      </c>
      <c r="E269">
        <v>40</v>
      </c>
      <c r="F269">
        <v>39</v>
      </c>
      <c r="G269">
        <v>49</v>
      </c>
      <c r="H269">
        <v>60</v>
      </c>
      <c r="I269">
        <v>65</v>
      </c>
      <c r="J269">
        <v>72</v>
      </c>
      <c r="K269">
        <v>83</v>
      </c>
      <c r="L269">
        <v>93</v>
      </c>
      <c r="M269">
        <v>103</v>
      </c>
      <c r="N269">
        <v>112</v>
      </c>
      <c r="O269">
        <v>126</v>
      </c>
      <c r="P269">
        <v>131</v>
      </c>
      <c r="Q269">
        <v>129</v>
      </c>
      <c r="R269">
        <v>130</v>
      </c>
      <c r="S269" s="143">
        <f>100</f>
        <v>100</v>
      </c>
      <c r="T269" s="328">
        <f t="shared" ref="T269:T332" si="107">E269*100/$D269</f>
        <v>100</v>
      </c>
      <c r="U269" s="328">
        <f t="shared" ref="U269:U332" si="108">F269*100/$D269</f>
        <v>97.5</v>
      </c>
      <c r="V269" s="328">
        <f t="shared" ref="V269:V332" si="109">G269*100/$D269</f>
        <v>122.5</v>
      </c>
      <c r="W269" s="328">
        <f t="shared" ref="W269:W332" si="110">H269*100/$D269</f>
        <v>150</v>
      </c>
      <c r="X269" s="328">
        <f t="shared" ref="X269:X332" si="111">I269*100/$D269</f>
        <v>162.5</v>
      </c>
      <c r="Y269" s="328">
        <f t="shared" ref="Y269:Y332" si="112">J269*100/$D269</f>
        <v>180</v>
      </c>
      <c r="Z269" s="328">
        <f t="shared" ref="Z269:Z332" si="113">K269*100/$D269</f>
        <v>207.5</v>
      </c>
      <c r="AA269" s="328">
        <f t="shared" ref="AA269:AD332" si="114">L269*100/$D269</f>
        <v>232.5</v>
      </c>
      <c r="AB269" s="328">
        <f t="shared" si="114"/>
        <v>257.5</v>
      </c>
      <c r="AC269" s="328">
        <f t="shared" si="114"/>
        <v>280</v>
      </c>
      <c r="AD269" s="328">
        <f t="shared" si="114"/>
        <v>315</v>
      </c>
      <c r="AE269" s="328">
        <f t="shared" ref="AE269:AG269" si="115">P269*100/$D269</f>
        <v>327.5</v>
      </c>
      <c r="AF269" s="328">
        <f t="shared" si="115"/>
        <v>322.5</v>
      </c>
      <c r="AG269" s="329">
        <f t="shared" si="115"/>
        <v>325</v>
      </c>
      <c r="AH269" s="772"/>
      <c r="AI269" s="773"/>
      <c r="AJ269" s="773"/>
      <c r="AK269" s="773"/>
      <c r="AL269" s="773"/>
      <c r="AM269" s="773"/>
      <c r="AN269" s="773"/>
      <c r="AO269" s="773"/>
      <c r="AP269" s="773"/>
      <c r="AQ269" s="773"/>
      <c r="AR269" s="773"/>
      <c r="AS269" s="773"/>
      <c r="AT269" s="773"/>
      <c r="AU269" s="773"/>
      <c r="AV269" s="774"/>
    </row>
    <row r="270" spans="2:48" ht="15" customHeight="1" x14ac:dyDescent="0.3">
      <c r="B270" s="905" t="s">
        <v>59</v>
      </c>
      <c r="C270" s="1" t="s">
        <v>2</v>
      </c>
      <c r="D270" s="741">
        <v>695</v>
      </c>
      <c r="E270" s="741">
        <v>714</v>
      </c>
      <c r="F270" s="741">
        <v>764</v>
      </c>
      <c r="G270" s="741">
        <v>865</v>
      </c>
      <c r="H270" s="741">
        <v>964</v>
      </c>
      <c r="I270" s="741">
        <v>1038</v>
      </c>
      <c r="J270" s="741">
        <v>1058</v>
      </c>
      <c r="K270" s="741">
        <v>1158</v>
      </c>
      <c r="L270" s="741">
        <v>1212</v>
      </c>
      <c r="M270" s="741">
        <v>1164</v>
      </c>
      <c r="N270" s="741">
        <v>1172</v>
      </c>
      <c r="O270" s="741">
        <v>1170</v>
      </c>
      <c r="P270" s="740">
        <v>1124</v>
      </c>
      <c r="Q270" s="742">
        <v>1111</v>
      </c>
      <c r="R270" s="742">
        <v>1122</v>
      </c>
      <c r="S270" s="143">
        <f>100</f>
        <v>100</v>
      </c>
      <c r="T270" s="328">
        <f t="shared" si="107"/>
        <v>102.73381294964028</v>
      </c>
      <c r="U270" s="328">
        <f t="shared" si="108"/>
        <v>109.92805755395683</v>
      </c>
      <c r="V270" s="328">
        <f t="shared" si="109"/>
        <v>124.46043165467626</v>
      </c>
      <c r="W270" s="328">
        <f t="shared" si="110"/>
        <v>138.70503597122303</v>
      </c>
      <c r="X270" s="328">
        <f t="shared" si="111"/>
        <v>149.35251798561151</v>
      </c>
      <c r="Y270" s="328">
        <f t="shared" si="112"/>
        <v>152.23021582733813</v>
      </c>
      <c r="Z270" s="328">
        <f t="shared" si="113"/>
        <v>166.61870503597123</v>
      </c>
      <c r="AA270" s="328">
        <f t="shared" si="114"/>
        <v>174.3884892086331</v>
      </c>
      <c r="AB270" s="328">
        <f t="shared" si="114"/>
        <v>167.4820143884892</v>
      </c>
      <c r="AC270" s="328">
        <f t="shared" si="114"/>
        <v>168.63309352517985</v>
      </c>
      <c r="AD270" s="328">
        <f t="shared" si="114"/>
        <v>168.34532374100721</v>
      </c>
      <c r="AE270" s="328">
        <f t="shared" ref="AE270:AG270" si="116">P270*100/$D270</f>
        <v>161.72661870503597</v>
      </c>
      <c r="AF270" s="328">
        <f t="shared" si="116"/>
        <v>159.85611510791367</v>
      </c>
      <c r="AG270" s="329">
        <f t="shared" si="116"/>
        <v>161.43884892086331</v>
      </c>
      <c r="AH270" s="768">
        <v>1</v>
      </c>
      <c r="AI270" s="769">
        <v>1</v>
      </c>
      <c r="AJ270" s="769">
        <v>1</v>
      </c>
      <c r="AK270" s="769">
        <v>1</v>
      </c>
      <c r="AL270" s="769">
        <v>1</v>
      </c>
      <c r="AM270" s="769">
        <v>1</v>
      </c>
      <c r="AN270" s="769">
        <v>1</v>
      </c>
      <c r="AO270" s="769">
        <v>1</v>
      </c>
      <c r="AP270" s="769">
        <v>1</v>
      </c>
      <c r="AQ270" s="769">
        <v>1</v>
      </c>
      <c r="AR270" s="769">
        <v>1</v>
      </c>
      <c r="AS270" s="769">
        <v>1</v>
      </c>
      <c r="AT270" s="769">
        <v>2</v>
      </c>
      <c r="AU270" s="769">
        <v>6</v>
      </c>
      <c r="AV270" s="771">
        <v>7</v>
      </c>
    </row>
    <row r="271" spans="2:48" ht="14.4" x14ac:dyDescent="0.3">
      <c r="B271" s="905"/>
      <c r="C271" s="1" t="s">
        <v>3</v>
      </c>
      <c r="D271" s="741">
        <v>66</v>
      </c>
      <c r="E271" s="741">
        <v>65</v>
      </c>
      <c r="F271" s="741">
        <v>71</v>
      </c>
      <c r="G271" s="741">
        <v>76</v>
      </c>
      <c r="H271" s="741">
        <v>81</v>
      </c>
      <c r="I271" s="741">
        <v>81</v>
      </c>
      <c r="J271" s="741">
        <v>81</v>
      </c>
      <c r="K271" s="741">
        <v>84</v>
      </c>
      <c r="L271" s="741">
        <v>84</v>
      </c>
      <c r="M271" s="741">
        <v>90</v>
      </c>
      <c r="N271" s="741">
        <v>89</v>
      </c>
      <c r="O271" s="741">
        <v>98</v>
      </c>
      <c r="P271" s="740">
        <v>91</v>
      </c>
      <c r="Q271" s="742">
        <v>90</v>
      </c>
      <c r="R271" s="742">
        <v>91</v>
      </c>
      <c r="S271" s="143">
        <f>100</f>
        <v>100</v>
      </c>
      <c r="T271" s="328">
        <f t="shared" si="107"/>
        <v>98.484848484848484</v>
      </c>
      <c r="U271" s="328">
        <f t="shared" si="108"/>
        <v>107.57575757575758</v>
      </c>
      <c r="V271" s="328">
        <f t="shared" si="109"/>
        <v>115.15151515151516</v>
      </c>
      <c r="W271" s="328">
        <f t="shared" si="110"/>
        <v>122.72727272727273</v>
      </c>
      <c r="X271" s="328">
        <f t="shared" si="111"/>
        <v>122.72727272727273</v>
      </c>
      <c r="Y271" s="328">
        <f t="shared" si="112"/>
        <v>122.72727272727273</v>
      </c>
      <c r="Z271" s="328">
        <f t="shared" si="113"/>
        <v>127.27272727272727</v>
      </c>
      <c r="AA271" s="328">
        <f t="shared" si="114"/>
        <v>127.27272727272727</v>
      </c>
      <c r="AB271" s="328">
        <f t="shared" si="114"/>
        <v>136.36363636363637</v>
      </c>
      <c r="AC271" s="328">
        <f t="shared" si="114"/>
        <v>134.84848484848484</v>
      </c>
      <c r="AD271" s="328">
        <f t="shared" si="114"/>
        <v>148.4848484848485</v>
      </c>
      <c r="AE271" s="328">
        <f t="shared" ref="AE271:AG271" si="117">P271*100/$D271</f>
        <v>137.87878787878788</v>
      </c>
      <c r="AF271" s="328">
        <f t="shared" si="117"/>
        <v>136.36363636363637</v>
      </c>
      <c r="AG271" s="329">
        <f t="shared" si="117"/>
        <v>137.87878787878788</v>
      </c>
      <c r="AH271" s="768">
        <v>1</v>
      </c>
      <c r="AI271" s="769">
        <v>1</v>
      </c>
      <c r="AJ271" s="769">
        <v>1</v>
      </c>
      <c r="AK271" s="769">
        <v>1</v>
      </c>
      <c r="AL271" s="769">
        <v>1</v>
      </c>
      <c r="AM271" s="769">
        <v>1</v>
      </c>
      <c r="AN271" s="769">
        <v>1</v>
      </c>
      <c r="AO271" s="769">
        <v>1</v>
      </c>
      <c r="AP271" s="769">
        <v>1</v>
      </c>
      <c r="AQ271" s="769">
        <v>1</v>
      </c>
      <c r="AR271" s="769">
        <v>1</v>
      </c>
      <c r="AS271" s="769">
        <v>1</v>
      </c>
      <c r="AT271" s="769">
        <v>2</v>
      </c>
      <c r="AU271" s="769">
        <v>6</v>
      </c>
      <c r="AV271" s="771">
        <v>7</v>
      </c>
    </row>
    <row r="272" spans="2:48" ht="14.4" x14ac:dyDescent="0.3">
      <c r="B272" s="905"/>
      <c r="C272" s="1" t="s">
        <v>4</v>
      </c>
      <c r="D272" s="741">
        <v>17</v>
      </c>
      <c r="E272" s="741">
        <v>15</v>
      </c>
      <c r="F272" s="741">
        <v>13</v>
      </c>
      <c r="G272" s="741">
        <v>12</v>
      </c>
      <c r="H272" s="741">
        <v>14</v>
      </c>
      <c r="I272" s="741">
        <v>11</v>
      </c>
      <c r="J272" s="741">
        <v>12</v>
      </c>
      <c r="K272" s="741">
        <v>13</v>
      </c>
      <c r="L272" s="741">
        <v>16</v>
      </c>
      <c r="M272" s="741">
        <v>19</v>
      </c>
      <c r="N272" s="741">
        <v>25</v>
      </c>
      <c r="O272" s="741">
        <v>21</v>
      </c>
      <c r="P272" s="740">
        <v>21</v>
      </c>
      <c r="Q272" s="742">
        <v>21</v>
      </c>
      <c r="R272" s="742">
        <v>21</v>
      </c>
      <c r="S272" s="143">
        <f>100</f>
        <v>100</v>
      </c>
      <c r="T272" s="328">
        <f t="shared" si="107"/>
        <v>88.235294117647058</v>
      </c>
      <c r="U272" s="328">
        <f t="shared" si="108"/>
        <v>76.470588235294116</v>
      </c>
      <c r="V272" s="328">
        <f t="shared" si="109"/>
        <v>70.588235294117652</v>
      </c>
      <c r="W272" s="328">
        <f t="shared" si="110"/>
        <v>82.352941176470594</v>
      </c>
      <c r="X272" s="328">
        <f t="shared" si="111"/>
        <v>64.705882352941174</v>
      </c>
      <c r="Y272" s="328">
        <f t="shared" si="112"/>
        <v>70.588235294117652</v>
      </c>
      <c r="Z272" s="328">
        <f t="shared" si="113"/>
        <v>76.470588235294116</v>
      </c>
      <c r="AA272" s="328">
        <f t="shared" si="114"/>
        <v>94.117647058823536</v>
      </c>
      <c r="AB272" s="328">
        <f t="shared" si="114"/>
        <v>111.76470588235294</v>
      </c>
      <c r="AC272" s="328">
        <f t="shared" si="114"/>
        <v>147.05882352941177</v>
      </c>
      <c r="AD272" s="328">
        <f t="shared" si="114"/>
        <v>123.52941176470588</v>
      </c>
      <c r="AE272" s="328">
        <f t="shared" ref="AE272:AG272" si="118">P272*100/$D272</f>
        <v>123.52941176470588</v>
      </c>
      <c r="AF272" s="328">
        <f t="shared" si="118"/>
        <v>123.52941176470588</v>
      </c>
      <c r="AG272" s="329">
        <f t="shared" si="118"/>
        <v>123.52941176470588</v>
      </c>
      <c r="AH272" s="768">
        <v>1</v>
      </c>
      <c r="AI272" s="769">
        <v>1</v>
      </c>
      <c r="AJ272" s="769">
        <v>1</v>
      </c>
      <c r="AK272" s="769">
        <v>1</v>
      </c>
      <c r="AL272" s="769">
        <v>1</v>
      </c>
      <c r="AM272" s="769">
        <v>1</v>
      </c>
      <c r="AN272" s="769">
        <v>1</v>
      </c>
      <c r="AO272" s="769">
        <v>1</v>
      </c>
      <c r="AP272" s="769">
        <v>1</v>
      </c>
      <c r="AQ272" s="769">
        <v>1</v>
      </c>
      <c r="AR272" s="769">
        <v>1</v>
      </c>
      <c r="AS272" s="769">
        <v>1</v>
      </c>
      <c r="AT272" s="769">
        <v>2</v>
      </c>
      <c r="AU272" s="769">
        <v>6</v>
      </c>
      <c r="AV272" s="771">
        <v>7</v>
      </c>
    </row>
    <row r="273" spans="2:48" ht="14.4" x14ac:dyDescent="0.3">
      <c r="B273" s="905"/>
      <c r="C273" s="1" t="s">
        <v>5</v>
      </c>
      <c r="D273" s="741">
        <v>5</v>
      </c>
      <c r="E273" s="741">
        <v>5</v>
      </c>
      <c r="F273" s="741">
        <v>5</v>
      </c>
      <c r="G273" s="741">
        <v>5</v>
      </c>
      <c r="H273" s="741">
        <v>5</v>
      </c>
      <c r="I273" s="741">
        <v>6</v>
      </c>
      <c r="J273" s="741">
        <v>5</v>
      </c>
      <c r="K273" s="741">
        <v>5</v>
      </c>
      <c r="L273" s="741">
        <v>5</v>
      </c>
      <c r="M273" s="741">
        <v>5</v>
      </c>
      <c r="N273" s="741">
        <v>5</v>
      </c>
      <c r="O273" s="741">
        <v>5</v>
      </c>
      <c r="P273" s="740">
        <v>5</v>
      </c>
      <c r="Q273" s="742">
        <v>5</v>
      </c>
      <c r="R273" s="742">
        <v>5</v>
      </c>
      <c r="S273" s="143">
        <f>100</f>
        <v>100</v>
      </c>
      <c r="T273" s="328">
        <f t="shared" si="107"/>
        <v>100</v>
      </c>
      <c r="U273" s="328">
        <f t="shared" si="108"/>
        <v>100</v>
      </c>
      <c r="V273" s="328">
        <f t="shared" si="109"/>
        <v>100</v>
      </c>
      <c r="W273" s="328">
        <f t="shared" si="110"/>
        <v>100</v>
      </c>
      <c r="X273" s="328">
        <f t="shared" si="111"/>
        <v>120</v>
      </c>
      <c r="Y273" s="328">
        <f t="shared" si="112"/>
        <v>100</v>
      </c>
      <c r="Z273" s="328">
        <f t="shared" si="113"/>
        <v>100</v>
      </c>
      <c r="AA273" s="328">
        <f t="shared" si="114"/>
        <v>100</v>
      </c>
      <c r="AB273" s="328">
        <f t="shared" si="114"/>
        <v>100</v>
      </c>
      <c r="AC273" s="328">
        <f t="shared" si="114"/>
        <v>100</v>
      </c>
      <c r="AD273" s="328">
        <f t="shared" si="114"/>
        <v>100</v>
      </c>
      <c r="AE273" s="328">
        <f t="shared" ref="AE273:AG273" si="119">P273*100/$D273</f>
        <v>100</v>
      </c>
      <c r="AF273" s="328">
        <f t="shared" si="119"/>
        <v>100</v>
      </c>
      <c r="AG273" s="329">
        <f t="shared" si="119"/>
        <v>100</v>
      </c>
      <c r="AH273" s="768">
        <v>1</v>
      </c>
      <c r="AI273" s="769">
        <v>1</v>
      </c>
      <c r="AJ273" s="769">
        <v>1</v>
      </c>
      <c r="AK273" s="769">
        <v>1</v>
      </c>
      <c r="AL273" s="769">
        <v>1</v>
      </c>
      <c r="AM273" s="769">
        <v>1</v>
      </c>
      <c r="AN273" s="769">
        <v>1</v>
      </c>
      <c r="AO273" s="769">
        <v>1</v>
      </c>
      <c r="AP273" s="769">
        <v>1</v>
      </c>
      <c r="AQ273" s="769">
        <v>1</v>
      </c>
      <c r="AR273" s="769">
        <v>1</v>
      </c>
      <c r="AS273" s="769">
        <v>1</v>
      </c>
      <c r="AT273" s="769">
        <v>2</v>
      </c>
      <c r="AU273" s="769">
        <v>6</v>
      </c>
      <c r="AV273" s="771">
        <v>7</v>
      </c>
    </row>
    <row r="274" spans="2:48" ht="14.4" x14ac:dyDescent="0.3">
      <c r="B274" s="905"/>
      <c r="C274" s="1" t="s">
        <v>6</v>
      </c>
      <c r="D274" s="741">
        <v>783</v>
      </c>
      <c r="E274" s="741">
        <v>799</v>
      </c>
      <c r="F274" s="741">
        <v>853</v>
      </c>
      <c r="G274" s="741">
        <v>958</v>
      </c>
      <c r="H274" s="741">
        <v>1064</v>
      </c>
      <c r="I274" s="741">
        <v>1136</v>
      </c>
      <c r="J274" s="741">
        <v>1156</v>
      </c>
      <c r="K274" s="741">
        <v>1260</v>
      </c>
      <c r="L274" s="741">
        <v>1317</v>
      </c>
      <c r="M274" s="741">
        <v>1278</v>
      </c>
      <c r="N274" s="741">
        <v>1291</v>
      </c>
      <c r="O274" s="741">
        <v>1294</v>
      </c>
      <c r="P274" s="740">
        <v>1241</v>
      </c>
      <c r="Q274" s="742">
        <v>1227</v>
      </c>
      <c r="R274" s="742">
        <v>1239</v>
      </c>
      <c r="S274" s="143">
        <f>100</f>
        <v>100</v>
      </c>
      <c r="T274" s="328">
        <f t="shared" si="107"/>
        <v>102.0434227330779</v>
      </c>
      <c r="U274" s="328">
        <f t="shared" si="108"/>
        <v>108.93997445721584</v>
      </c>
      <c r="V274" s="328">
        <f t="shared" si="109"/>
        <v>122.34993614303959</v>
      </c>
      <c r="W274" s="328">
        <f t="shared" si="110"/>
        <v>135.8876117496807</v>
      </c>
      <c r="X274" s="328">
        <f t="shared" si="111"/>
        <v>145.08301404853128</v>
      </c>
      <c r="Y274" s="328">
        <f t="shared" si="112"/>
        <v>147.63729246487867</v>
      </c>
      <c r="Z274" s="328">
        <f t="shared" si="113"/>
        <v>160.91954022988506</v>
      </c>
      <c r="AA274" s="328">
        <f t="shared" si="114"/>
        <v>168.19923371647511</v>
      </c>
      <c r="AB274" s="328">
        <f t="shared" si="114"/>
        <v>163.2183908045977</v>
      </c>
      <c r="AC274" s="328">
        <f t="shared" si="114"/>
        <v>164.87867177522349</v>
      </c>
      <c r="AD274" s="328">
        <f t="shared" si="114"/>
        <v>165.26181353767561</v>
      </c>
      <c r="AE274" s="328">
        <f t="shared" ref="AE274:AG274" si="120">P274*100/$D274</f>
        <v>158.49297573435504</v>
      </c>
      <c r="AF274" s="328">
        <f t="shared" si="120"/>
        <v>156.70498084291188</v>
      </c>
      <c r="AG274" s="329">
        <f t="shared" si="120"/>
        <v>158.2375478927203</v>
      </c>
      <c r="AH274" s="768">
        <v>1</v>
      </c>
      <c r="AI274" s="769">
        <v>1</v>
      </c>
      <c r="AJ274" s="769">
        <v>1</v>
      </c>
      <c r="AK274" s="769">
        <v>1</v>
      </c>
      <c r="AL274" s="769">
        <v>1</v>
      </c>
      <c r="AM274" s="769">
        <v>1</v>
      </c>
      <c r="AN274" s="769">
        <v>1</v>
      </c>
      <c r="AO274" s="769">
        <v>1</v>
      </c>
      <c r="AP274" s="769">
        <v>1</v>
      </c>
      <c r="AQ274" s="769">
        <v>1</v>
      </c>
      <c r="AR274" s="769">
        <v>1</v>
      </c>
      <c r="AS274" s="769">
        <v>1</v>
      </c>
      <c r="AT274" s="769">
        <v>2</v>
      </c>
      <c r="AU274" s="769">
        <v>6</v>
      </c>
      <c r="AV274" s="771">
        <v>7</v>
      </c>
    </row>
    <row r="275" spans="2:48" ht="14.4" x14ac:dyDescent="0.3">
      <c r="B275" s="906"/>
      <c r="C275" s="8" t="s">
        <v>7</v>
      </c>
      <c r="D275">
        <v>778</v>
      </c>
      <c r="E275">
        <v>794</v>
      </c>
      <c r="F275">
        <v>848</v>
      </c>
      <c r="G275">
        <v>953</v>
      </c>
      <c r="H275">
        <v>1059</v>
      </c>
      <c r="I275">
        <v>1130</v>
      </c>
      <c r="J275">
        <v>1151</v>
      </c>
      <c r="K275">
        <v>1255</v>
      </c>
      <c r="L275">
        <v>1312</v>
      </c>
      <c r="M275">
        <v>1273</v>
      </c>
      <c r="N275">
        <v>1286</v>
      </c>
      <c r="O275">
        <v>1289</v>
      </c>
      <c r="P275">
        <v>1236</v>
      </c>
      <c r="Q275">
        <v>1222</v>
      </c>
      <c r="R275">
        <v>1234</v>
      </c>
      <c r="S275" s="143">
        <f>100</f>
        <v>100</v>
      </c>
      <c r="T275" s="328">
        <f t="shared" si="107"/>
        <v>102.05655526992288</v>
      </c>
      <c r="U275" s="328">
        <f t="shared" si="108"/>
        <v>108.99742930591259</v>
      </c>
      <c r="V275" s="328">
        <f t="shared" si="109"/>
        <v>122.49357326478149</v>
      </c>
      <c r="W275" s="328">
        <f t="shared" si="110"/>
        <v>136.11825192802056</v>
      </c>
      <c r="X275" s="328">
        <f t="shared" si="111"/>
        <v>145.24421593830334</v>
      </c>
      <c r="Y275" s="328">
        <f t="shared" si="112"/>
        <v>147.94344473007712</v>
      </c>
      <c r="Z275" s="328">
        <f t="shared" si="113"/>
        <v>161.31105398457584</v>
      </c>
      <c r="AA275" s="328">
        <f t="shared" si="114"/>
        <v>168.6375321336761</v>
      </c>
      <c r="AB275" s="328">
        <f t="shared" si="114"/>
        <v>163.62467866323908</v>
      </c>
      <c r="AC275" s="328">
        <f t="shared" si="114"/>
        <v>165.2956298200514</v>
      </c>
      <c r="AD275" s="328">
        <f t="shared" si="114"/>
        <v>165.68123393316196</v>
      </c>
      <c r="AE275" s="328">
        <f t="shared" ref="AE275:AG275" si="121">P275*100/$D275</f>
        <v>158.86889460154242</v>
      </c>
      <c r="AF275" s="328">
        <f t="shared" si="121"/>
        <v>157.0694087403599</v>
      </c>
      <c r="AG275" s="329">
        <f t="shared" si="121"/>
        <v>158.61182519280206</v>
      </c>
      <c r="AH275" s="772"/>
      <c r="AI275" s="773"/>
      <c r="AJ275" s="773"/>
      <c r="AK275" s="773"/>
      <c r="AL275" s="773"/>
      <c r="AM275" s="773"/>
      <c r="AN275" s="773"/>
      <c r="AO275" s="773"/>
      <c r="AP275" s="773"/>
      <c r="AQ275" s="773"/>
      <c r="AR275" s="773"/>
      <c r="AS275" s="773"/>
      <c r="AT275" s="773"/>
      <c r="AU275" s="773"/>
      <c r="AV275" s="774"/>
    </row>
    <row r="276" spans="2:48" ht="15" customHeight="1" x14ac:dyDescent="0.3">
      <c r="B276" s="905" t="s">
        <v>91</v>
      </c>
      <c r="C276" s="1" t="s">
        <v>2</v>
      </c>
      <c r="D276" s="741">
        <v>548</v>
      </c>
      <c r="E276" s="741">
        <v>528</v>
      </c>
      <c r="F276" s="741">
        <v>532</v>
      </c>
      <c r="G276" s="741">
        <v>553</v>
      </c>
      <c r="H276" s="741">
        <v>548</v>
      </c>
      <c r="I276" s="741">
        <v>552</v>
      </c>
      <c r="J276" s="741">
        <v>498</v>
      </c>
      <c r="K276" s="741">
        <v>467</v>
      </c>
      <c r="L276" s="741">
        <v>444</v>
      </c>
      <c r="M276" s="741">
        <v>429</v>
      </c>
      <c r="N276" s="741">
        <v>391</v>
      </c>
      <c r="O276" s="741">
        <v>410</v>
      </c>
      <c r="P276" s="740">
        <v>484</v>
      </c>
      <c r="Q276" s="742">
        <v>479</v>
      </c>
      <c r="R276" s="742">
        <v>484</v>
      </c>
      <c r="S276" s="143">
        <f>100</f>
        <v>100</v>
      </c>
      <c r="T276" s="328">
        <f t="shared" si="107"/>
        <v>96.350364963503651</v>
      </c>
      <c r="U276" s="328">
        <f t="shared" si="108"/>
        <v>97.080291970802918</v>
      </c>
      <c r="V276" s="328">
        <f t="shared" si="109"/>
        <v>100.91240875912409</v>
      </c>
      <c r="W276" s="328">
        <f t="shared" si="110"/>
        <v>100</v>
      </c>
      <c r="X276" s="328">
        <f t="shared" si="111"/>
        <v>100.72992700729927</v>
      </c>
      <c r="Y276" s="328">
        <f t="shared" si="112"/>
        <v>90.87591240875912</v>
      </c>
      <c r="Z276" s="328">
        <f t="shared" si="113"/>
        <v>85.21897810218978</v>
      </c>
      <c r="AA276" s="328">
        <f t="shared" si="114"/>
        <v>81.021897810218974</v>
      </c>
      <c r="AB276" s="328">
        <f t="shared" si="114"/>
        <v>78.284671532846716</v>
      </c>
      <c r="AC276" s="328">
        <f t="shared" si="114"/>
        <v>71.350364963503651</v>
      </c>
      <c r="AD276" s="328">
        <f t="shared" si="114"/>
        <v>74.817518248175176</v>
      </c>
      <c r="AE276" s="328">
        <f t="shared" ref="AE276:AG276" si="122">P276*100/$D276</f>
        <v>88.321167883211672</v>
      </c>
      <c r="AF276" s="328">
        <f t="shared" si="122"/>
        <v>87.408759124087595</v>
      </c>
      <c r="AG276" s="329">
        <f t="shared" si="122"/>
        <v>88.321167883211672</v>
      </c>
      <c r="AH276" s="768">
        <v>1</v>
      </c>
      <c r="AI276" s="769">
        <v>1</v>
      </c>
      <c r="AJ276" s="769">
        <v>1</v>
      </c>
      <c r="AK276" s="769">
        <v>1</v>
      </c>
      <c r="AL276" s="769">
        <v>1</v>
      </c>
      <c r="AM276" s="769">
        <v>1</v>
      </c>
      <c r="AN276" s="769">
        <v>1</v>
      </c>
      <c r="AO276" s="769">
        <v>1</v>
      </c>
      <c r="AP276" s="769">
        <v>1</v>
      </c>
      <c r="AQ276" s="769">
        <v>1</v>
      </c>
      <c r="AR276" s="769">
        <v>1</v>
      </c>
      <c r="AS276" s="769">
        <v>1</v>
      </c>
      <c r="AT276" s="769">
        <v>2</v>
      </c>
      <c r="AU276" s="769">
        <v>6</v>
      </c>
      <c r="AV276" s="771">
        <v>7</v>
      </c>
    </row>
    <row r="277" spans="2:48" ht="14.4" x14ac:dyDescent="0.3">
      <c r="B277" s="905"/>
      <c r="C277" s="1" t="s">
        <v>3</v>
      </c>
      <c r="D277" s="741">
        <v>7</v>
      </c>
      <c r="E277" s="741">
        <v>7</v>
      </c>
      <c r="F277" s="741">
        <v>6</v>
      </c>
      <c r="G277" s="741">
        <v>8</v>
      </c>
      <c r="H277" s="741">
        <v>8</v>
      </c>
      <c r="I277" s="741">
        <v>7</v>
      </c>
      <c r="J277" s="741">
        <v>12</v>
      </c>
      <c r="K277" s="741">
        <v>11</v>
      </c>
      <c r="L277" s="741">
        <v>11</v>
      </c>
      <c r="M277" s="741">
        <v>13</v>
      </c>
      <c r="N277" s="741">
        <v>12</v>
      </c>
      <c r="O277" s="741">
        <v>11</v>
      </c>
      <c r="P277" s="740">
        <v>14</v>
      </c>
      <c r="Q277" s="742">
        <v>14</v>
      </c>
      <c r="R277" s="742">
        <v>14</v>
      </c>
      <c r="S277" s="143">
        <f>100</f>
        <v>100</v>
      </c>
      <c r="T277" s="328">
        <f t="shared" si="107"/>
        <v>100</v>
      </c>
      <c r="U277" s="328">
        <f t="shared" si="108"/>
        <v>85.714285714285708</v>
      </c>
      <c r="V277" s="328">
        <f t="shared" si="109"/>
        <v>114.28571428571429</v>
      </c>
      <c r="W277" s="328">
        <f t="shared" si="110"/>
        <v>114.28571428571429</v>
      </c>
      <c r="X277" s="328">
        <f t="shared" si="111"/>
        <v>100</v>
      </c>
      <c r="Y277" s="328">
        <f t="shared" si="112"/>
        <v>171.42857142857142</v>
      </c>
      <c r="Z277" s="328">
        <f t="shared" si="113"/>
        <v>157.14285714285714</v>
      </c>
      <c r="AA277" s="328">
        <f t="shared" si="114"/>
        <v>157.14285714285714</v>
      </c>
      <c r="AB277" s="328">
        <f t="shared" si="114"/>
        <v>185.71428571428572</v>
      </c>
      <c r="AC277" s="328">
        <f t="shared" si="114"/>
        <v>171.42857142857142</v>
      </c>
      <c r="AD277" s="328">
        <f t="shared" si="114"/>
        <v>157.14285714285714</v>
      </c>
      <c r="AE277" s="328">
        <f t="shared" ref="AE277:AG277" si="123">P277*100/$D277</f>
        <v>200</v>
      </c>
      <c r="AF277" s="328">
        <f t="shared" si="123"/>
        <v>200</v>
      </c>
      <c r="AG277" s="329">
        <f t="shared" si="123"/>
        <v>200</v>
      </c>
      <c r="AH277" s="768">
        <v>1</v>
      </c>
      <c r="AI277" s="769">
        <v>1</v>
      </c>
      <c r="AJ277" s="769">
        <v>1</v>
      </c>
      <c r="AK277" s="769">
        <v>1</v>
      </c>
      <c r="AL277" s="769">
        <v>1</v>
      </c>
      <c r="AM277" s="769">
        <v>1</v>
      </c>
      <c r="AN277" s="769">
        <v>1</v>
      </c>
      <c r="AO277" s="769">
        <v>1</v>
      </c>
      <c r="AP277" s="769">
        <v>1</v>
      </c>
      <c r="AQ277" s="769">
        <v>1</v>
      </c>
      <c r="AR277" s="769">
        <v>1</v>
      </c>
      <c r="AS277" s="769">
        <v>1</v>
      </c>
      <c r="AT277" s="769">
        <v>2</v>
      </c>
      <c r="AU277" s="769">
        <v>6</v>
      </c>
      <c r="AV277" s="771">
        <v>7</v>
      </c>
    </row>
    <row r="278" spans="2:48" ht="14.4" x14ac:dyDescent="0.3">
      <c r="B278" s="905"/>
      <c r="C278" s="1" t="s">
        <v>4</v>
      </c>
      <c r="D278" s="741">
        <v>2</v>
      </c>
      <c r="E278" s="741">
        <v>2</v>
      </c>
      <c r="F278" s="741">
        <v>2</v>
      </c>
      <c r="G278" s="741">
        <v>3</v>
      </c>
      <c r="H278" s="741">
        <v>2</v>
      </c>
      <c r="I278" s="741">
        <v>2</v>
      </c>
      <c r="J278" s="741">
        <v>2</v>
      </c>
      <c r="K278" s="741">
        <v>4</v>
      </c>
      <c r="L278" s="741">
        <v>4</v>
      </c>
      <c r="M278" s="741">
        <v>4</v>
      </c>
      <c r="N278" s="741">
        <v>4</v>
      </c>
      <c r="O278" s="741">
        <v>4</v>
      </c>
      <c r="P278" s="740">
        <v>5</v>
      </c>
      <c r="Q278" s="742">
        <v>5</v>
      </c>
      <c r="R278" s="742">
        <v>5</v>
      </c>
      <c r="S278" s="143">
        <f>100</f>
        <v>100</v>
      </c>
      <c r="T278" s="328">
        <f t="shared" si="107"/>
        <v>100</v>
      </c>
      <c r="U278" s="328">
        <f t="shared" si="108"/>
        <v>100</v>
      </c>
      <c r="V278" s="328">
        <f t="shared" si="109"/>
        <v>150</v>
      </c>
      <c r="W278" s="328">
        <f t="shared" si="110"/>
        <v>100</v>
      </c>
      <c r="X278" s="328">
        <f t="shared" si="111"/>
        <v>100</v>
      </c>
      <c r="Y278" s="328">
        <f t="shared" si="112"/>
        <v>100</v>
      </c>
      <c r="Z278" s="328">
        <f t="shared" si="113"/>
        <v>200</v>
      </c>
      <c r="AA278" s="328">
        <f t="shared" si="114"/>
        <v>200</v>
      </c>
      <c r="AB278" s="328">
        <f t="shared" si="114"/>
        <v>200</v>
      </c>
      <c r="AC278" s="328">
        <f t="shared" si="114"/>
        <v>200</v>
      </c>
      <c r="AD278" s="328">
        <f t="shared" si="114"/>
        <v>200</v>
      </c>
      <c r="AE278" s="328">
        <f t="shared" ref="AE278:AG278" si="124">P278*100/$D278</f>
        <v>250</v>
      </c>
      <c r="AF278" s="328">
        <f t="shared" si="124"/>
        <v>250</v>
      </c>
      <c r="AG278" s="329">
        <f t="shared" si="124"/>
        <v>250</v>
      </c>
      <c r="AH278" s="768">
        <v>1</v>
      </c>
      <c r="AI278" s="769">
        <v>1</v>
      </c>
      <c r="AJ278" s="769">
        <v>1</v>
      </c>
      <c r="AK278" s="769">
        <v>1</v>
      </c>
      <c r="AL278" s="769">
        <v>1</v>
      </c>
      <c r="AM278" s="769">
        <v>1</v>
      </c>
      <c r="AN278" s="769">
        <v>1</v>
      </c>
      <c r="AO278" s="769">
        <v>1</v>
      </c>
      <c r="AP278" s="769">
        <v>1</v>
      </c>
      <c r="AQ278" s="769">
        <v>1</v>
      </c>
      <c r="AR278" s="769">
        <v>1</v>
      </c>
      <c r="AS278" s="769">
        <v>1</v>
      </c>
      <c r="AT278" s="769">
        <v>2</v>
      </c>
      <c r="AU278" s="769">
        <v>6</v>
      </c>
      <c r="AV278" s="771">
        <v>7</v>
      </c>
    </row>
    <row r="279" spans="2:48" ht="14.4" x14ac:dyDescent="0.3">
      <c r="B279" s="905"/>
      <c r="C279" s="1" t="s">
        <v>5</v>
      </c>
      <c r="D279" s="741">
        <v>1</v>
      </c>
      <c r="E279" s="741">
        <v>1</v>
      </c>
      <c r="F279" s="741">
        <v>1</v>
      </c>
      <c r="G279" s="741">
        <v>1</v>
      </c>
      <c r="H279" s="741">
        <v>1</v>
      </c>
      <c r="I279" s="741">
        <v>1</v>
      </c>
      <c r="J279" s="741">
        <v>1</v>
      </c>
      <c r="K279" s="741">
        <v>1</v>
      </c>
      <c r="L279" s="741">
        <v>1</v>
      </c>
      <c r="M279" s="741">
        <v>1</v>
      </c>
      <c r="N279" s="741">
        <v>1</v>
      </c>
      <c r="O279" s="741">
        <v>1</v>
      </c>
      <c r="P279" s="740">
        <v>1</v>
      </c>
      <c r="Q279" s="742">
        <v>1</v>
      </c>
      <c r="R279" s="742">
        <v>1</v>
      </c>
      <c r="S279" s="143">
        <f>100</f>
        <v>100</v>
      </c>
      <c r="T279" s="328">
        <f t="shared" si="107"/>
        <v>100</v>
      </c>
      <c r="U279" s="328">
        <f t="shared" si="108"/>
        <v>100</v>
      </c>
      <c r="V279" s="328">
        <f t="shared" si="109"/>
        <v>100</v>
      </c>
      <c r="W279" s="328">
        <f t="shared" si="110"/>
        <v>100</v>
      </c>
      <c r="X279" s="328">
        <f t="shared" si="111"/>
        <v>100</v>
      </c>
      <c r="Y279" s="328">
        <f t="shared" si="112"/>
        <v>100</v>
      </c>
      <c r="Z279" s="328">
        <f t="shared" si="113"/>
        <v>100</v>
      </c>
      <c r="AA279" s="328">
        <f t="shared" si="114"/>
        <v>100</v>
      </c>
      <c r="AB279" s="328">
        <f t="shared" si="114"/>
        <v>100</v>
      </c>
      <c r="AC279" s="328">
        <f t="shared" si="114"/>
        <v>100</v>
      </c>
      <c r="AD279" s="328">
        <f t="shared" si="114"/>
        <v>100</v>
      </c>
      <c r="AE279" s="328">
        <f t="shared" ref="AE279:AG279" si="125">P279*100/$D279</f>
        <v>100</v>
      </c>
      <c r="AF279" s="328">
        <f t="shared" si="125"/>
        <v>100</v>
      </c>
      <c r="AG279" s="329">
        <f t="shared" si="125"/>
        <v>100</v>
      </c>
      <c r="AH279" s="768">
        <v>1</v>
      </c>
      <c r="AI279" s="769">
        <v>1</v>
      </c>
      <c r="AJ279" s="769">
        <v>1</v>
      </c>
      <c r="AK279" s="769">
        <v>1</v>
      </c>
      <c r="AL279" s="769">
        <v>1</v>
      </c>
      <c r="AM279" s="769">
        <v>1</v>
      </c>
      <c r="AN279" s="769">
        <v>1</v>
      </c>
      <c r="AO279" s="769">
        <v>1</v>
      </c>
      <c r="AP279" s="769">
        <v>1</v>
      </c>
      <c r="AQ279" s="769">
        <v>1</v>
      </c>
      <c r="AR279" s="769">
        <v>1</v>
      </c>
      <c r="AS279" s="769">
        <v>1</v>
      </c>
      <c r="AT279" s="769">
        <v>2</v>
      </c>
      <c r="AU279" s="769">
        <v>6</v>
      </c>
      <c r="AV279" s="771">
        <v>7</v>
      </c>
    </row>
    <row r="280" spans="2:48" ht="14.4" x14ac:dyDescent="0.3">
      <c r="B280" s="905"/>
      <c r="C280" s="1" t="s">
        <v>6</v>
      </c>
      <c r="D280" s="741">
        <v>558</v>
      </c>
      <c r="E280" s="741">
        <v>538</v>
      </c>
      <c r="F280" s="741">
        <v>541</v>
      </c>
      <c r="G280" s="741">
        <v>565</v>
      </c>
      <c r="H280" s="741">
        <v>559</v>
      </c>
      <c r="I280" s="741">
        <v>562</v>
      </c>
      <c r="J280" s="741">
        <v>513</v>
      </c>
      <c r="K280" s="741">
        <v>483</v>
      </c>
      <c r="L280" s="741">
        <v>460</v>
      </c>
      <c r="M280" s="741">
        <v>447</v>
      </c>
      <c r="N280" s="741">
        <v>408</v>
      </c>
      <c r="O280" s="741">
        <v>426</v>
      </c>
      <c r="P280" s="740">
        <v>504</v>
      </c>
      <c r="Q280" s="742">
        <v>499</v>
      </c>
      <c r="R280" s="742">
        <v>504</v>
      </c>
      <c r="S280" s="143">
        <f>100</f>
        <v>100</v>
      </c>
      <c r="T280" s="328">
        <f t="shared" si="107"/>
        <v>96.415770609318997</v>
      </c>
      <c r="U280" s="328">
        <f t="shared" si="108"/>
        <v>96.953405017921142</v>
      </c>
      <c r="V280" s="328">
        <f t="shared" si="109"/>
        <v>101.25448028673836</v>
      </c>
      <c r="W280" s="328">
        <f t="shared" si="110"/>
        <v>100.17921146953405</v>
      </c>
      <c r="X280" s="328">
        <f t="shared" si="111"/>
        <v>100.7168458781362</v>
      </c>
      <c r="Y280" s="328">
        <f t="shared" si="112"/>
        <v>91.935483870967744</v>
      </c>
      <c r="Z280" s="328">
        <f t="shared" si="113"/>
        <v>86.55913978494624</v>
      </c>
      <c r="AA280" s="328">
        <f t="shared" si="114"/>
        <v>82.437275985663078</v>
      </c>
      <c r="AB280" s="328">
        <f t="shared" si="114"/>
        <v>80.107526881720432</v>
      </c>
      <c r="AC280" s="328">
        <f t="shared" si="114"/>
        <v>73.118279569892479</v>
      </c>
      <c r="AD280" s="328">
        <f t="shared" si="114"/>
        <v>76.344086021505376</v>
      </c>
      <c r="AE280" s="328">
        <f t="shared" ref="AE280:AG280" si="126">P280*100/$D280</f>
        <v>90.322580645161295</v>
      </c>
      <c r="AF280" s="328">
        <f t="shared" si="126"/>
        <v>89.426523297491045</v>
      </c>
      <c r="AG280" s="329">
        <f t="shared" si="126"/>
        <v>90.322580645161295</v>
      </c>
      <c r="AH280" s="768">
        <v>1</v>
      </c>
      <c r="AI280" s="769">
        <v>1</v>
      </c>
      <c r="AJ280" s="769">
        <v>1</v>
      </c>
      <c r="AK280" s="769">
        <v>1</v>
      </c>
      <c r="AL280" s="769">
        <v>1</v>
      </c>
      <c r="AM280" s="769">
        <v>1</v>
      </c>
      <c r="AN280" s="769">
        <v>1</v>
      </c>
      <c r="AO280" s="769">
        <v>1</v>
      </c>
      <c r="AP280" s="769">
        <v>1</v>
      </c>
      <c r="AQ280" s="769">
        <v>1</v>
      </c>
      <c r="AR280" s="769">
        <v>1</v>
      </c>
      <c r="AS280" s="769">
        <v>1</v>
      </c>
      <c r="AT280" s="769">
        <v>2</v>
      </c>
      <c r="AU280" s="769">
        <v>6</v>
      </c>
      <c r="AV280" s="771">
        <v>7</v>
      </c>
    </row>
    <row r="281" spans="2:48" ht="14.4" x14ac:dyDescent="0.3">
      <c r="B281" s="906"/>
      <c r="C281" s="8" t="s">
        <v>7</v>
      </c>
      <c r="D281">
        <v>557</v>
      </c>
      <c r="E281">
        <v>537</v>
      </c>
      <c r="F281">
        <v>540</v>
      </c>
      <c r="G281">
        <v>564</v>
      </c>
      <c r="H281">
        <v>558</v>
      </c>
      <c r="I281">
        <v>561</v>
      </c>
      <c r="J281">
        <v>512</v>
      </c>
      <c r="K281">
        <v>482</v>
      </c>
      <c r="L281">
        <v>459</v>
      </c>
      <c r="M281">
        <v>446</v>
      </c>
      <c r="N281">
        <v>407</v>
      </c>
      <c r="O281">
        <v>425</v>
      </c>
      <c r="P281">
        <v>503</v>
      </c>
      <c r="Q281">
        <v>498</v>
      </c>
      <c r="R281">
        <v>503</v>
      </c>
      <c r="S281" s="143">
        <f>100</f>
        <v>100</v>
      </c>
      <c r="T281" s="328">
        <f t="shared" si="107"/>
        <v>96.409335727109521</v>
      </c>
      <c r="U281" s="328">
        <f t="shared" si="108"/>
        <v>96.94793536804309</v>
      </c>
      <c r="V281" s="328">
        <f t="shared" si="109"/>
        <v>101.25673249551167</v>
      </c>
      <c r="W281" s="328">
        <f t="shared" si="110"/>
        <v>100.17953321364452</v>
      </c>
      <c r="X281" s="328">
        <f t="shared" si="111"/>
        <v>100.7181328545781</v>
      </c>
      <c r="Y281" s="328">
        <f t="shared" si="112"/>
        <v>91.921005385996409</v>
      </c>
      <c r="Z281" s="328">
        <f t="shared" si="113"/>
        <v>86.535008976660677</v>
      </c>
      <c r="AA281" s="328">
        <f t="shared" si="114"/>
        <v>82.40574506283663</v>
      </c>
      <c r="AB281" s="328">
        <f t="shared" si="114"/>
        <v>80.071813285457807</v>
      </c>
      <c r="AC281" s="328">
        <f t="shared" si="114"/>
        <v>73.070017953321369</v>
      </c>
      <c r="AD281" s="328">
        <f t="shared" si="114"/>
        <v>76.301615798922796</v>
      </c>
      <c r="AE281" s="328">
        <f t="shared" ref="AE281:AG281" si="127">P281*100/$D281</f>
        <v>90.305206463195688</v>
      </c>
      <c r="AF281" s="328">
        <f t="shared" si="127"/>
        <v>89.407540394973068</v>
      </c>
      <c r="AG281" s="329">
        <f t="shared" si="127"/>
        <v>90.305206463195688</v>
      </c>
      <c r="AH281" s="772"/>
      <c r="AI281" s="773"/>
      <c r="AJ281" s="773"/>
      <c r="AK281" s="773"/>
      <c r="AL281" s="773"/>
      <c r="AM281" s="773"/>
      <c r="AN281" s="773"/>
      <c r="AO281" s="773"/>
      <c r="AP281" s="773"/>
      <c r="AQ281" s="773"/>
      <c r="AR281" s="773"/>
      <c r="AS281" s="773"/>
      <c r="AT281" s="773"/>
      <c r="AU281" s="773"/>
      <c r="AV281" s="774"/>
    </row>
    <row r="282" spans="2:48" ht="14.4" x14ac:dyDescent="0.3">
      <c r="B282" s="905" t="s">
        <v>79</v>
      </c>
      <c r="C282" s="1" t="s">
        <v>2</v>
      </c>
      <c r="D282" s="741">
        <v>764</v>
      </c>
      <c r="E282" s="741">
        <v>809</v>
      </c>
      <c r="F282" s="741">
        <v>894</v>
      </c>
      <c r="G282" s="741">
        <v>949</v>
      </c>
      <c r="H282" s="741">
        <v>997</v>
      </c>
      <c r="I282" s="741">
        <v>2107</v>
      </c>
      <c r="J282" s="741">
        <v>2034</v>
      </c>
      <c r="K282" s="741">
        <v>2253</v>
      </c>
      <c r="L282" s="741">
        <v>2391</v>
      </c>
      <c r="M282" s="741">
        <v>2811</v>
      </c>
      <c r="N282" s="741">
        <v>3696</v>
      </c>
      <c r="O282" s="741">
        <v>4305</v>
      </c>
      <c r="P282" s="740">
        <v>4212</v>
      </c>
      <c r="Q282" s="742">
        <v>4008</v>
      </c>
      <c r="R282" s="742">
        <v>4084</v>
      </c>
      <c r="S282" s="143">
        <f>100</f>
        <v>100</v>
      </c>
      <c r="T282" s="328">
        <f t="shared" si="107"/>
        <v>105.89005235602095</v>
      </c>
      <c r="U282" s="328">
        <f t="shared" si="108"/>
        <v>117.01570680628272</v>
      </c>
      <c r="V282" s="328">
        <f t="shared" si="109"/>
        <v>124.21465968586388</v>
      </c>
      <c r="W282" s="328">
        <f t="shared" si="110"/>
        <v>130.49738219895289</v>
      </c>
      <c r="X282" s="328">
        <f t="shared" si="111"/>
        <v>275.78534031413614</v>
      </c>
      <c r="Y282" s="328">
        <f t="shared" si="112"/>
        <v>266.23036649214657</v>
      </c>
      <c r="Z282" s="328">
        <f t="shared" si="113"/>
        <v>294.8952879581152</v>
      </c>
      <c r="AA282" s="328">
        <f t="shared" si="114"/>
        <v>312.95811518324609</v>
      </c>
      <c r="AB282" s="328">
        <f t="shared" si="114"/>
        <v>367.93193717277489</v>
      </c>
      <c r="AC282" s="328">
        <f t="shared" si="114"/>
        <v>483.76963350785343</v>
      </c>
      <c r="AD282" s="328">
        <f t="shared" si="114"/>
        <v>563.48167539267013</v>
      </c>
      <c r="AE282" s="328">
        <f t="shared" ref="AE282:AG282" si="128">P282*100/$D282</f>
        <v>551.30890052356017</v>
      </c>
      <c r="AF282" s="328">
        <f t="shared" si="128"/>
        <v>524.6073298429319</v>
      </c>
      <c r="AG282" s="329">
        <f t="shared" si="128"/>
        <v>534.55497382198951</v>
      </c>
      <c r="AH282" s="768">
        <v>1</v>
      </c>
      <c r="AI282" s="769">
        <v>1</v>
      </c>
      <c r="AJ282" s="769">
        <v>1</v>
      </c>
      <c r="AK282" s="769">
        <v>1</v>
      </c>
      <c r="AL282" s="769">
        <v>1</v>
      </c>
      <c r="AM282" s="769">
        <v>1</v>
      </c>
      <c r="AN282" s="769">
        <v>1</v>
      </c>
      <c r="AO282" s="769">
        <v>1</v>
      </c>
      <c r="AP282" s="769">
        <v>1</v>
      </c>
      <c r="AQ282" s="769">
        <v>1</v>
      </c>
      <c r="AR282" s="769">
        <v>1</v>
      </c>
      <c r="AS282" s="769">
        <v>1</v>
      </c>
      <c r="AT282" s="769">
        <v>2</v>
      </c>
      <c r="AU282" s="769">
        <v>6</v>
      </c>
      <c r="AV282" s="771">
        <v>7</v>
      </c>
    </row>
    <row r="283" spans="2:48" ht="14.4" x14ac:dyDescent="0.3">
      <c r="B283" s="905"/>
      <c r="C283" s="1" t="s">
        <v>3</v>
      </c>
      <c r="D283" s="741">
        <v>82</v>
      </c>
      <c r="E283" s="741">
        <v>81</v>
      </c>
      <c r="F283" s="741">
        <v>78</v>
      </c>
      <c r="G283" s="741">
        <v>75</v>
      </c>
      <c r="H283" s="741">
        <v>73</v>
      </c>
      <c r="I283" s="741">
        <v>74</v>
      </c>
      <c r="J283" s="741">
        <v>70</v>
      </c>
      <c r="K283" s="741">
        <v>78</v>
      </c>
      <c r="L283" s="741">
        <v>75</v>
      </c>
      <c r="M283" s="741">
        <v>82</v>
      </c>
      <c r="N283" s="741">
        <v>82</v>
      </c>
      <c r="O283" s="741">
        <v>82</v>
      </c>
      <c r="P283" s="740">
        <v>77</v>
      </c>
      <c r="Q283" s="742">
        <v>73</v>
      </c>
      <c r="R283" s="742">
        <v>75</v>
      </c>
      <c r="S283" s="143">
        <f>100</f>
        <v>100</v>
      </c>
      <c r="T283" s="328">
        <f t="shared" si="107"/>
        <v>98.780487804878049</v>
      </c>
      <c r="U283" s="328">
        <f t="shared" si="108"/>
        <v>95.121951219512198</v>
      </c>
      <c r="V283" s="328">
        <f t="shared" si="109"/>
        <v>91.463414634146346</v>
      </c>
      <c r="W283" s="328">
        <f t="shared" si="110"/>
        <v>89.024390243902445</v>
      </c>
      <c r="X283" s="328">
        <f t="shared" si="111"/>
        <v>90.243902439024396</v>
      </c>
      <c r="Y283" s="328">
        <f t="shared" si="112"/>
        <v>85.365853658536579</v>
      </c>
      <c r="Z283" s="328">
        <f t="shared" si="113"/>
        <v>95.121951219512198</v>
      </c>
      <c r="AA283" s="328">
        <f t="shared" si="114"/>
        <v>91.463414634146346</v>
      </c>
      <c r="AB283" s="328">
        <f t="shared" si="114"/>
        <v>100</v>
      </c>
      <c r="AC283" s="328">
        <f t="shared" si="114"/>
        <v>100</v>
      </c>
      <c r="AD283" s="328">
        <f t="shared" si="114"/>
        <v>100</v>
      </c>
      <c r="AE283" s="328">
        <f t="shared" ref="AE283:AG283" si="129">P283*100/$D283</f>
        <v>93.902439024390247</v>
      </c>
      <c r="AF283" s="328">
        <f t="shared" si="129"/>
        <v>89.024390243902445</v>
      </c>
      <c r="AG283" s="329">
        <f t="shared" si="129"/>
        <v>91.463414634146346</v>
      </c>
      <c r="AH283" s="768">
        <v>1</v>
      </c>
      <c r="AI283" s="769">
        <v>1</v>
      </c>
      <c r="AJ283" s="769">
        <v>1</v>
      </c>
      <c r="AK283" s="769">
        <v>1</v>
      </c>
      <c r="AL283" s="769">
        <v>1</v>
      </c>
      <c r="AM283" s="769">
        <v>1</v>
      </c>
      <c r="AN283" s="769">
        <v>1</v>
      </c>
      <c r="AO283" s="769">
        <v>1</v>
      </c>
      <c r="AP283" s="769">
        <v>1</v>
      </c>
      <c r="AQ283" s="769">
        <v>1</v>
      </c>
      <c r="AR283" s="769">
        <v>1</v>
      </c>
      <c r="AS283" s="769">
        <v>1</v>
      </c>
      <c r="AT283" s="769">
        <v>2</v>
      </c>
      <c r="AU283" s="769">
        <v>6</v>
      </c>
      <c r="AV283" s="771">
        <v>7</v>
      </c>
    </row>
    <row r="284" spans="2:48" ht="14.4" x14ac:dyDescent="0.3">
      <c r="B284" s="905"/>
      <c r="C284" s="1" t="s">
        <v>4</v>
      </c>
      <c r="D284" s="741">
        <v>32</v>
      </c>
      <c r="E284" s="741">
        <v>28</v>
      </c>
      <c r="F284" s="741">
        <v>30</v>
      </c>
      <c r="G284" s="741">
        <v>25</v>
      </c>
      <c r="H284" s="741">
        <v>28</v>
      </c>
      <c r="I284" s="741">
        <v>28</v>
      </c>
      <c r="J284" s="741">
        <v>27</v>
      </c>
      <c r="K284" s="741">
        <v>26</v>
      </c>
      <c r="L284" s="741">
        <v>26</v>
      </c>
      <c r="M284" s="741">
        <v>22</v>
      </c>
      <c r="N284" s="741">
        <v>28</v>
      </c>
      <c r="O284" s="741">
        <v>30</v>
      </c>
      <c r="P284" s="740">
        <v>29</v>
      </c>
      <c r="Q284" s="742">
        <v>27</v>
      </c>
      <c r="R284" s="742">
        <v>28</v>
      </c>
      <c r="S284" s="143">
        <f>100</f>
        <v>100</v>
      </c>
      <c r="T284" s="328">
        <f t="shared" si="107"/>
        <v>87.5</v>
      </c>
      <c r="U284" s="328">
        <f t="shared" si="108"/>
        <v>93.75</v>
      </c>
      <c r="V284" s="328">
        <f t="shared" si="109"/>
        <v>78.125</v>
      </c>
      <c r="W284" s="328">
        <f t="shared" si="110"/>
        <v>87.5</v>
      </c>
      <c r="X284" s="328">
        <f t="shared" si="111"/>
        <v>87.5</v>
      </c>
      <c r="Y284" s="328">
        <f t="shared" si="112"/>
        <v>84.375</v>
      </c>
      <c r="Z284" s="328">
        <f t="shared" si="113"/>
        <v>81.25</v>
      </c>
      <c r="AA284" s="328">
        <f t="shared" si="114"/>
        <v>81.25</v>
      </c>
      <c r="AB284" s="328">
        <f t="shared" si="114"/>
        <v>68.75</v>
      </c>
      <c r="AC284" s="328">
        <f t="shared" si="114"/>
        <v>87.5</v>
      </c>
      <c r="AD284" s="328">
        <f t="shared" si="114"/>
        <v>93.75</v>
      </c>
      <c r="AE284" s="328">
        <f t="shared" ref="AE284:AE332" si="130">P284*100/$D284</f>
        <v>90.625</v>
      </c>
      <c r="AF284" s="328">
        <f t="shared" ref="AF284:AG332" si="131">Q284*100/$D284</f>
        <v>84.375</v>
      </c>
      <c r="AG284" s="329">
        <f t="shared" si="131"/>
        <v>87.5</v>
      </c>
      <c r="AH284" s="768">
        <v>1</v>
      </c>
      <c r="AI284" s="769">
        <v>1</v>
      </c>
      <c r="AJ284" s="769">
        <v>1</v>
      </c>
      <c r="AK284" s="769">
        <v>1</v>
      </c>
      <c r="AL284" s="769">
        <v>1</v>
      </c>
      <c r="AM284" s="769">
        <v>1</v>
      </c>
      <c r="AN284" s="769">
        <v>1</v>
      </c>
      <c r="AO284" s="769">
        <v>1</v>
      </c>
      <c r="AP284" s="769">
        <v>1</v>
      </c>
      <c r="AQ284" s="769">
        <v>1</v>
      </c>
      <c r="AR284" s="769">
        <v>1</v>
      </c>
      <c r="AS284" s="769">
        <v>1</v>
      </c>
      <c r="AT284" s="769">
        <v>2</v>
      </c>
      <c r="AU284" s="769">
        <v>6</v>
      </c>
      <c r="AV284" s="771">
        <v>7</v>
      </c>
    </row>
    <row r="285" spans="2:48" ht="14.4" x14ac:dyDescent="0.3">
      <c r="B285" s="905"/>
      <c r="C285" s="1" t="s">
        <v>5</v>
      </c>
      <c r="D285" s="741">
        <v>10</v>
      </c>
      <c r="E285" s="741">
        <v>10</v>
      </c>
      <c r="F285" s="741">
        <v>9</v>
      </c>
      <c r="G285" s="741">
        <v>8</v>
      </c>
      <c r="H285" s="741">
        <v>8</v>
      </c>
      <c r="I285" s="741">
        <v>7</v>
      </c>
      <c r="J285" s="741">
        <v>7</v>
      </c>
      <c r="K285" s="741">
        <v>8</v>
      </c>
      <c r="L285" s="741">
        <v>8</v>
      </c>
      <c r="M285" s="741">
        <v>10</v>
      </c>
      <c r="N285" s="741">
        <v>9</v>
      </c>
      <c r="O285" s="741">
        <v>8</v>
      </c>
      <c r="P285" s="740">
        <v>7</v>
      </c>
      <c r="Q285" s="742">
        <v>6</v>
      </c>
      <c r="R285" s="742">
        <v>6</v>
      </c>
      <c r="S285" s="143">
        <f>100</f>
        <v>100</v>
      </c>
      <c r="T285" s="328">
        <f t="shared" si="107"/>
        <v>100</v>
      </c>
      <c r="U285" s="328">
        <f t="shared" si="108"/>
        <v>90</v>
      </c>
      <c r="V285" s="328">
        <f t="shared" si="109"/>
        <v>80</v>
      </c>
      <c r="W285" s="328">
        <f t="shared" si="110"/>
        <v>80</v>
      </c>
      <c r="X285" s="328">
        <f t="shared" si="111"/>
        <v>70</v>
      </c>
      <c r="Y285" s="328">
        <f t="shared" si="112"/>
        <v>70</v>
      </c>
      <c r="Z285" s="328">
        <f t="shared" si="113"/>
        <v>80</v>
      </c>
      <c r="AA285" s="328">
        <f t="shared" si="114"/>
        <v>80</v>
      </c>
      <c r="AB285" s="328">
        <f t="shared" si="114"/>
        <v>100</v>
      </c>
      <c r="AC285" s="328">
        <f t="shared" si="114"/>
        <v>90</v>
      </c>
      <c r="AD285" s="328">
        <f t="shared" si="114"/>
        <v>80</v>
      </c>
      <c r="AE285" s="328">
        <f t="shared" si="130"/>
        <v>70</v>
      </c>
      <c r="AF285" s="328">
        <f t="shared" si="131"/>
        <v>60</v>
      </c>
      <c r="AG285" s="329">
        <f t="shared" si="131"/>
        <v>60</v>
      </c>
      <c r="AH285" s="768">
        <v>1</v>
      </c>
      <c r="AI285" s="769">
        <v>1</v>
      </c>
      <c r="AJ285" s="769">
        <v>1</v>
      </c>
      <c r="AK285" s="769">
        <v>1</v>
      </c>
      <c r="AL285" s="769">
        <v>1</v>
      </c>
      <c r="AM285" s="769">
        <v>1</v>
      </c>
      <c r="AN285" s="769">
        <v>1</v>
      </c>
      <c r="AO285" s="769">
        <v>1</v>
      </c>
      <c r="AP285" s="769">
        <v>1</v>
      </c>
      <c r="AQ285" s="769">
        <v>1</v>
      </c>
      <c r="AR285" s="769">
        <v>1</v>
      </c>
      <c r="AS285" s="769">
        <v>1</v>
      </c>
      <c r="AT285" s="769">
        <v>2</v>
      </c>
      <c r="AU285" s="769">
        <v>6</v>
      </c>
      <c r="AV285" s="771">
        <v>7</v>
      </c>
    </row>
    <row r="286" spans="2:48" ht="14.4" x14ac:dyDescent="0.3">
      <c r="B286" s="905"/>
      <c r="C286" s="1" t="s">
        <v>6</v>
      </c>
      <c r="D286" s="741">
        <v>888</v>
      </c>
      <c r="E286" s="741">
        <v>928</v>
      </c>
      <c r="F286" s="741">
        <v>1011</v>
      </c>
      <c r="G286" s="741">
        <v>1057</v>
      </c>
      <c r="H286" s="741">
        <v>1106</v>
      </c>
      <c r="I286" s="741">
        <v>2216</v>
      </c>
      <c r="J286" s="741">
        <v>2138</v>
      </c>
      <c r="K286" s="741">
        <v>2365</v>
      </c>
      <c r="L286" s="741">
        <v>2500</v>
      </c>
      <c r="M286" s="741">
        <v>2925</v>
      </c>
      <c r="N286" s="741">
        <v>3815</v>
      </c>
      <c r="O286" s="741">
        <v>4425</v>
      </c>
      <c r="P286" s="740">
        <v>4325</v>
      </c>
      <c r="Q286" s="742">
        <v>4114</v>
      </c>
      <c r="R286" s="742">
        <v>4193</v>
      </c>
      <c r="S286" s="143">
        <f>100</f>
        <v>100</v>
      </c>
      <c r="T286" s="328">
        <f t="shared" si="107"/>
        <v>104.50450450450451</v>
      </c>
      <c r="U286" s="328">
        <f t="shared" si="108"/>
        <v>113.85135135135135</v>
      </c>
      <c r="V286" s="328">
        <f t="shared" si="109"/>
        <v>119.03153153153153</v>
      </c>
      <c r="W286" s="328">
        <f t="shared" si="110"/>
        <v>124.54954954954955</v>
      </c>
      <c r="X286" s="328">
        <f t="shared" si="111"/>
        <v>249.54954954954954</v>
      </c>
      <c r="Y286" s="328">
        <f t="shared" si="112"/>
        <v>240.76576576576576</v>
      </c>
      <c r="Z286" s="328">
        <f t="shared" si="113"/>
        <v>266.32882882882882</v>
      </c>
      <c r="AA286" s="328">
        <f t="shared" si="114"/>
        <v>281.53153153153153</v>
      </c>
      <c r="AB286" s="328">
        <f t="shared" si="114"/>
        <v>329.39189189189187</v>
      </c>
      <c r="AC286" s="328">
        <f t="shared" si="114"/>
        <v>429.61711711711712</v>
      </c>
      <c r="AD286" s="328">
        <f t="shared" si="114"/>
        <v>498.31081081081084</v>
      </c>
      <c r="AE286" s="328">
        <f t="shared" si="130"/>
        <v>487.04954954954957</v>
      </c>
      <c r="AF286" s="328">
        <f t="shared" si="131"/>
        <v>463.2882882882883</v>
      </c>
      <c r="AG286" s="329">
        <f t="shared" si="131"/>
        <v>472.18468468468467</v>
      </c>
      <c r="AH286" s="768">
        <v>1</v>
      </c>
      <c r="AI286" s="769">
        <v>1</v>
      </c>
      <c r="AJ286" s="769">
        <v>1</v>
      </c>
      <c r="AK286" s="769">
        <v>1</v>
      </c>
      <c r="AL286" s="769">
        <v>1</v>
      </c>
      <c r="AM286" s="769">
        <v>1</v>
      </c>
      <c r="AN286" s="769">
        <v>1</v>
      </c>
      <c r="AO286" s="769">
        <v>1</v>
      </c>
      <c r="AP286" s="769">
        <v>1</v>
      </c>
      <c r="AQ286" s="769">
        <v>1</v>
      </c>
      <c r="AR286" s="769">
        <v>1</v>
      </c>
      <c r="AS286" s="769">
        <v>1</v>
      </c>
      <c r="AT286" s="769">
        <v>2</v>
      </c>
      <c r="AU286" s="769">
        <v>6</v>
      </c>
      <c r="AV286" s="771">
        <v>7</v>
      </c>
    </row>
    <row r="287" spans="2:48" ht="14.4" x14ac:dyDescent="0.3">
      <c r="B287" s="906"/>
      <c r="C287" s="8" t="s">
        <v>7</v>
      </c>
      <c r="D287">
        <v>878</v>
      </c>
      <c r="E287">
        <v>918</v>
      </c>
      <c r="F287">
        <v>1002</v>
      </c>
      <c r="G287">
        <v>1049</v>
      </c>
      <c r="H287">
        <v>1098</v>
      </c>
      <c r="I287">
        <v>2209</v>
      </c>
      <c r="J287">
        <v>2131</v>
      </c>
      <c r="K287">
        <v>2357</v>
      </c>
      <c r="L287">
        <v>2492</v>
      </c>
      <c r="M287">
        <v>2915</v>
      </c>
      <c r="N287">
        <v>3806</v>
      </c>
      <c r="O287">
        <v>4417</v>
      </c>
      <c r="P287">
        <v>4318</v>
      </c>
      <c r="Q287">
        <v>4108</v>
      </c>
      <c r="R287">
        <v>4187</v>
      </c>
      <c r="S287" s="143">
        <f>100</f>
        <v>100</v>
      </c>
      <c r="T287" s="328">
        <f t="shared" si="107"/>
        <v>104.55580865603645</v>
      </c>
      <c r="U287" s="328">
        <f t="shared" si="108"/>
        <v>114.12300683371298</v>
      </c>
      <c r="V287" s="328">
        <f t="shared" si="109"/>
        <v>119.47608200455581</v>
      </c>
      <c r="W287" s="328">
        <f t="shared" si="110"/>
        <v>125.05694760820046</v>
      </c>
      <c r="X287" s="328">
        <f t="shared" si="111"/>
        <v>251.59453302961276</v>
      </c>
      <c r="Y287" s="328">
        <f t="shared" si="112"/>
        <v>242.71070615034168</v>
      </c>
      <c r="Z287" s="328">
        <f t="shared" si="113"/>
        <v>268.45102505694763</v>
      </c>
      <c r="AA287" s="328">
        <f t="shared" si="114"/>
        <v>283.8268792710706</v>
      </c>
      <c r="AB287" s="328">
        <f t="shared" si="114"/>
        <v>332.00455580865605</v>
      </c>
      <c r="AC287" s="328">
        <f t="shared" si="114"/>
        <v>433.48519362186789</v>
      </c>
      <c r="AD287" s="328">
        <f t="shared" si="114"/>
        <v>503.0751708428246</v>
      </c>
      <c r="AE287" s="328">
        <f t="shared" si="130"/>
        <v>491.79954441913441</v>
      </c>
      <c r="AF287" s="328">
        <f t="shared" si="131"/>
        <v>467.88154897494303</v>
      </c>
      <c r="AG287" s="329">
        <f t="shared" si="131"/>
        <v>476.87927107061506</v>
      </c>
      <c r="AH287" s="772"/>
      <c r="AI287" s="773"/>
      <c r="AJ287" s="773"/>
      <c r="AK287" s="773"/>
      <c r="AL287" s="773"/>
      <c r="AM287" s="773"/>
      <c r="AN287" s="773"/>
      <c r="AO287" s="773"/>
      <c r="AP287" s="773"/>
      <c r="AQ287" s="773"/>
      <c r="AR287" s="773"/>
      <c r="AS287" s="773"/>
      <c r="AT287" s="773"/>
      <c r="AU287" s="773"/>
      <c r="AV287" s="774"/>
    </row>
    <row r="288" spans="2:48" ht="15" customHeight="1" x14ac:dyDescent="0.3">
      <c r="B288" s="905" t="s">
        <v>60</v>
      </c>
      <c r="C288" s="1" t="s">
        <v>2</v>
      </c>
      <c r="D288" s="741">
        <v>6476</v>
      </c>
      <c r="E288" s="741">
        <v>6640</v>
      </c>
      <c r="F288" s="741">
        <v>6922</v>
      </c>
      <c r="G288" s="741">
        <v>7027</v>
      </c>
      <c r="H288" s="741">
        <v>7086</v>
      </c>
      <c r="I288" s="741">
        <v>7687</v>
      </c>
      <c r="J288" s="741">
        <v>7910</v>
      </c>
      <c r="K288" s="741">
        <v>8124</v>
      </c>
      <c r="L288" s="741">
        <v>8254</v>
      </c>
      <c r="M288" s="741">
        <v>8097</v>
      </c>
      <c r="N288" s="741">
        <v>7988</v>
      </c>
      <c r="O288" s="741">
        <v>7926</v>
      </c>
      <c r="P288" s="740">
        <v>7834</v>
      </c>
      <c r="Q288" s="742">
        <v>7455</v>
      </c>
      <c r="R288" s="742">
        <v>7596</v>
      </c>
      <c r="S288" s="143">
        <f>100</f>
        <v>100</v>
      </c>
      <c r="T288" s="328">
        <f t="shared" si="107"/>
        <v>102.53242742433601</v>
      </c>
      <c r="U288" s="328">
        <f t="shared" si="108"/>
        <v>106.88696726374305</v>
      </c>
      <c r="V288" s="328">
        <f t="shared" si="109"/>
        <v>108.50833848054354</v>
      </c>
      <c r="W288" s="328">
        <f t="shared" si="110"/>
        <v>109.41939468807907</v>
      </c>
      <c r="X288" s="328">
        <f t="shared" si="111"/>
        <v>118.69981470043237</v>
      </c>
      <c r="Y288" s="328">
        <f t="shared" si="112"/>
        <v>122.14329833230389</v>
      </c>
      <c r="Z288" s="328">
        <f t="shared" si="113"/>
        <v>125.44780728844967</v>
      </c>
      <c r="AA288" s="328">
        <f t="shared" si="114"/>
        <v>127.45521927115503</v>
      </c>
      <c r="AB288" s="328">
        <f t="shared" si="114"/>
        <v>125.03088326127239</v>
      </c>
      <c r="AC288" s="328">
        <f t="shared" si="114"/>
        <v>123.34774552192711</v>
      </c>
      <c r="AD288" s="328">
        <f t="shared" si="114"/>
        <v>122.39036442248302</v>
      </c>
      <c r="AE288" s="328">
        <f t="shared" si="130"/>
        <v>120.96973440395305</v>
      </c>
      <c r="AF288" s="328">
        <f t="shared" si="131"/>
        <v>115.11735639283508</v>
      </c>
      <c r="AG288" s="329">
        <f t="shared" si="131"/>
        <v>117.29462631253861</v>
      </c>
      <c r="AH288" s="768">
        <v>1</v>
      </c>
      <c r="AI288" s="769">
        <v>1</v>
      </c>
      <c r="AJ288" s="769">
        <v>1</v>
      </c>
      <c r="AK288" s="769">
        <v>1</v>
      </c>
      <c r="AL288" s="769">
        <v>1</v>
      </c>
      <c r="AM288" s="769">
        <v>1</v>
      </c>
      <c r="AN288" s="769">
        <v>1</v>
      </c>
      <c r="AO288" s="769">
        <v>1</v>
      </c>
      <c r="AP288" s="769">
        <v>1</v>
      </c>
      <c r="AQ288" s="769">
        <v>1</v>
      </c>
      <c r="AR288" s="769">
        <v>1</v>
      </c>
      <c r="AS288" s="769">
        <v>1</v>
      </c>
      <c r="AT288" s="769">
        <v>2</v>
      </c>
      <c r="AU288" s="769">
        <v>6</v>
      </c>
      <c r="AV288" s="771">
        <v>7</v>
      </c>
    </row>
    <row r="289" spans="2:48" ht="14.4" x14ac:dyDescent="0.3">
      <c r="B289" s="905"/>
      <c r="C289" s="1" t="s">
        <v>3</v>
      </c>
      <c r="D289" s="741">
        <v>347</v>
      </c>
      <c r="E289" s="741">
        <v>359</v>
      </c>
      <c r="F289" s="741">
        <v>336</v>
      </c>
      <c r="G289" s="741">
        <v>318</v>
      </c>
      <c r="H289" s="741">
        <v>313</v>
      </c>
      <c r="I289" s="741">
        <v>298</v>
      </c>
      <c r="J289" s="741">
        <v>301</v>
      </c>
      <c r="K289" s="741">
        <v>325</v>
      </c>
      <c r="L289" s="741">
        <v>362</v>
      </c>
      <c r="M289" s="741">
        <v>391</v>
      </c>
      <c r="N289" s="741">
        <v>408</v>
      </c>
      <c r="O289" s="741">
        <v>458</v>
      </c>
      <c r="P289" s="740">
        <v>420</v>
      </c>
      <c r="Q289" s="742">
        <v>396</v>
      </c>
      <c r="R289" s="742">
        <v>404</v>
      </c>
      <c r="S289" s="143">
        <f>100</f>
        <v>100</v>
      </c>
      <c r="T289" s="328">
        <f t="shared" si="107"/>
        <v>103.45821325648414</v>
      </c>
      <c r="U289" s="328">
        <f t="shared" si="108"/>
        <v>96.829971181556189</v>
      </c>
      <c r="V289" s="328">
        <f t="shared" si="109"/>
        <v>91.642651296829968</v>
      </c>
      <c r="W289" s="328">
        <f t="shared" si="110"/>
        <v>90.201729106628235</v>
      </c>
      <c r="X289" s="328">
        <f t="shared" si="111"/>
        <v>85.878962536023053</v>
      </c>
      <c r="Y289" s="328">
        <f t="shared" si="112"/>
        <v>86.743515850144092</v>
      </c>
      <c r="Z289" s="328">
        <f t="shared" si="113"/>
        <v>93.659942363112393</v>
      </c>
      <c r="AA289" s="328">
        <f t="shared" si="114"/>
        <v>104.32276657060518</v>
      </c>
      <c r="AB289" s="328">
        <f t="shared" si="114"/>
        <v>112.68011527377521</v>
      </c>
      <c r="AC289" s="328">
        <f t="shared" si="114"/>
        <v>117.57925072046109</v>
      </c>
      <c r="AD289" s="328">
        <f t="shared" si="114"/>
        <v>131.98847262247838</v>
      </c>
      <c r="AE289" s="328">
        <f t="shared" si="130"/>
        <v>121.03746397694525</v>
      </c>
      <c r="AF289" s="328">
        <f t="shared" si="131"/>
        <v>114.12103746397695</v>
      </c>
      <c r="AG289" s="329">
        <f t="shared" si="131"/>
        <v>116.42651296829972</v>
      </c>
      <c r="AH289" s="768">
        <v>1</v>
      </c>
      <c r="AI289" s="769">
        <v>1</v>
      </c>
      <c r="AJ289" s="769">
        <v>1</v>
      </c>
      <c r="AK289" s="769">
        <v>1</v>
      </c>
      <c r="AL289" s="769">
        <v>1</v>
      </c>
      <c r="AM289" s="769">
        <v>1</v>
      </c>
      <c r="AN289" s="769">
        <v>1</v>
      </c>
      <c r="AO289" s="769">
        <v>1</v>
      </c>
      <c r="AP289" s="769">
        <v>1</v>
      </c>
      <c r="AQ289" s="769">
        <v>1</v>
      </c>
      <c r="AR289" s="769">
        <v>1</v>
      </c>
      <c r="AS289" s="769">
        <v>1</v>
      </c>
      <c r="AT289" s="769">
        <v>2</v>
      </c>
      <c r="AU289" s="769">
        <v>6</v>
      </c>
      <c r="AV289" s="771">
        <v>7</v>
      </c>
    </row>
    <row r="290" spans="2:48" ht="14.4" x14ac:dyDescent="0.3">
      <c r="B290" s="905"/>
      <c r="C290" s="1" t="s">
        <v>4</v>
      </c>
      <c r="D290" s="741">
        <v>15</v>
      </c>
      <c r="E290" s="741">
        <v>19</v>
      </c>
      <c r="F290" s="741">
        <v>15</v>
      </c>
      <c r="G290" s="741">
        <v>14</v>
      </c>
      <c r="H290" s="741">
        <v>16</v>
      </c>
      <c r="I290" s="741">
        <v>15</v>
      </c>
      <c r="J290" s="741">
        <v>12</v>
      </c>
      <c r="K290" s="741">
        <v>13</v>
      </c>
      <c r="L290" s="741">
        <v>11</v>
      </c>
      <c r="M290" s="741">
        <v>12</v>
      </c>
      <c r="N290" s="741">
        <v>17</v>
      </c>
      <c r="O290" s="741">
        <v>21</v>
      </c>
      <c r="P290" s="740">
        <v>17</v>
      </c>
      <c r="Q290" s="742">
        <v>16</v>
      </c>
      <c r="R290" s="742">
        <v>16</v>
      </c>
      <c r="S290" s="143">
        <f>100</f>
        <v>100</v>
      </c>
      <c r="T290" s="328">
        <f t="shared" si="107"/>
        <v>126.66666666666667</v>
      </c>
      <c r="U290" s="328">
        <f t="shared" si="108"/>
        <v>100</v>
      </c>
      <c r="V290" s="328">
        <f t="shared" si="109"/>
        <v>93.333333333333329</v>
      </c>
      <c r="W290" s="328">
        <f t="shared" si="110"/>
        <v>106.66666666666667</v>
      </c>
      <c r="X290" s="328">
        <f t="shared" si="111"/>
        <v>100</v>
      </c>
      <c r="Y290" s="328">
        <f t="shared" si="112"/>
        <v>80</v>
      </c>
      <c r="Z290" s="328">
        <f t="shared" si="113"/>
        <v>86.666666666666671</v>
      </c>
      <c r="AA290" s="328">
        <f t="shared" si="114"/>
        <v>73.333333333333329</v>
      </c>
      <c r="AB290" s="328">
        <f t="shared" si="114"/>
        <v>80</v>
      </c>
      <c r="AC290" s="328">
        <f t="shared" si="114"/>
        <v>113.33333333333333</v>
      </c>
      <c r="AD290" s="328">
        <f t="shared" si="114"/>
        <v>140</v>
      </c>
      <c r="AE290" s="328">
        <f t="shared" si="130"/>
        <v>113.33333333333333</v>
      </c>
      <c r="AF290" s="328">
        <f t="shared" si="131"/>
        <v>106.66666666666667</v>
      </c>
      <c r="AG290" s="329">
        <f t="shared" si="131"/>
        <v>106.66666666666667</v>
      </c>
      <c r="AH290" s="768">
        <v>1</v>
      </c>
      <c r="AI290" s="769">
        <v>1</v>
      </c>
      <c r="AJ290" s="769">
        <v>1</v>
      </c>
      <c r="AK290" s="769">
        <v>1</v>
      </c>
      <c r="AL290" s="769">
        <v>1</v>
      </c>
      <c r="AM290" s="769">
        <v>1</v>
      </c>
      <c r="AN290" s="769">
        <v>1</v>
      </c>
      <c r="AO290" s="769">
        <v>1</v>
      </c>
      <c r="AP290" s="769">
        <v>1</v>
      </c>
      <c r="AQ290" s="769">
        <v>1</v>
      </c>
      <c r="AR290" s="769">
        <v>1</v>
      </c>
      <c r="AS290" s="769">
        <v>1</v>
      </c>
      <c r="AT290" s="769">
        <v>2</v>
      </c>
      <c r="AU290" s="769">
        <v>6</v>
      </c>
      <c r="AV290" s="771">
        <v>7</v>
      </c>
    </row>
    <row r="291" spans="2:48" ht="14.4" x14ac:dyDescent="0.3">
      <c r="B291" s="905"/>
      <c r="C291" s="1" t="s">
        <v>5</v>
      </c>
      <c r="D291" s="741">
        <v>2</v>
      </c>
      <c r="E291" s="741">
        <v>2</v>
      </c>
      <c r="F291" s="741">
        <v>2</v>
      </c>
      <c r="G291" s="741">
        <v>3</v>
      </c>
      <c r="H291" s="741">
        <v>3</v>
      </c>
      <c r="I291" s="741">
        <v>3</v>
      </c>
      <c r="J291" s="741">
        <v>3</v>
      </c>
      <c r="K291" s="741">
        <v>3</v>
      </c>
      <c r="L291" s="741">
        <v>3</v>
      </c>
      <c r="M291" s="741">
        <v>4</v>
      </c>
      <c r="N291" s="741">
        <v>4</v>
      </c>
      <c r="O291" s="741">
        <v>4</v>
      </c>
      <c r="P291" s="740">
        <v>3</v>
      </c>
      <c r="Q291" s="742">
        <v>3</v>
      </c>
      <c r="R291" s="742">
        <v>3</v>
      </c>
      <c r="S291" s="143">
        <f>100</f>
        <v>100</v>
      </c>
      <c r="T291" s="328">
        <f t="shared" si="107"/>
        <v>100</v>
      </c>
      <c r="U291" s="328">
        <f t="shared" si="108"/>
        <v>100</v>
      </c>
      <c r="V291" s="328">
        <f t="shared" si="109"/>
        <v>150</v>
      </c>
      <c r="W291" s="328">
        <f t="shared" si="110"/>
        <v>150</v>
      </c>
      <c r="X291" s="328">
        <f t="shared" si="111"/>
        <v>150</v>
      </c>
      <c r="Y291" s="328">
        <f t="shared" si="112"/>
        <v>150</v>
      </c>
      <c r="Z291" s="328">
        <f t="shared" si="113"/>
        <v>150</v>
      </c>
      <c r="AA291" s="328">
        <f t="shared" si="114"/>
        <v>150</v>
      </c>
      <c r="AB291" s="328">
        <f t="shared" si="114"/>
        <v>200</v>
      </c>
      <c r="AC291" s="328">
        <f t="shared" si="114"/>
        <v>200</v>
      </c>
      <c r="AD291" s="328">
        <f t="shared" si="114"/>
        <v>200</v>
      </c>
      <c r="AE291" s="328">
        <f t="shared" si="130"/>
        <v>150</v>
      </c>
      <c r="AF291" s="328">
        <f t="shared" si="131"/>
        <v>150</v>
      </c>
      <c r="AG291" s="329">
        <f t="shared" si="131"/>
        <v>150</v>
      </c>
      <c r="AH291" s="768">
        <v>1</v>
      </c>
      <c r="AI291" s="769">
        <v>1</v>
      </c>
      <c r="AJ291" s="769">
        <v>1</v>
      </c>
      <c r="AK291" s="769">
        <v>1</v>
      </c>
      <c r="AL291" s="769">
        <v>1</v>
      </c>
      <c r="AM291" s="769">
        <v>1</v>
      </c>
      <c r="AN291" s="769">
        <v>1</v>
      </c>
      <c r="AO291" s="769">
        <v>1</v>
      </c>
      <c r="AP291" s="769">
        <v>1</v>
      </c>
      <c r="AQ291" s="769">
        <v>1</v>
      </c>
      <c r="AR291" s="769">
        <v>1</v>
      </c>
      <c r="AS291" s="769">
        <v>1</v>
      </c>
      <c r="AT291" s="769">
        <v>2</v>
      </c>
      <c r="AU291" s="769">
        <v>6</v>
      </c>
      <c r="AV291" s="771">
        <v>7</v>
      </c>
    </row>
    <row r="292" spans="2:48" ht="14.4" x14ac:dyDescent="0.3">
      <c r="B292" s="905"/>
      <c r="C292" s="1" t="s">
        <v>6</v>
      </c>
      <c r="D292" s="741">
        <v>6840</v>
      </c>
      <c r="E292" s="741">
        <v>7020</v>
      </c>
      <c r="F292" s="741">
        <v>7275</v>
      </c>
      <c r="G292" s="741">
        <v>7362</v>
      </c>
      <c r="H292" s="741">
        <v>7418</v>
      </c>
      <c r="I292" s="741">
        <v>8003</v>
      </c>
      <c r="J292" s="741">
        <v>8226</v>
      </c>
      <c r="K292" s="741">
        <v>8465</v>
      </c>
      <c r="L292" s="741">
        <v>8630</v>
      </c>
      <c r="M292" s="741">
        <v>8504</v>
      </c>
      <c r="N292" s="741">
        <v>8417</v>
      </c>
      <c r="O292" s="741">
        <v>8409</v>
      </c>
      <c r="P292" s="740">
        <v>8274</v>
      </c>
      <c r="Q292" s="742">
        <v>7870</v>
      </c>
      <c r="R292" s="742">
        <v>8019</v>
      </c>
      <c r="S292" s="143">
        <f>100</f>
        <v>100</v>
      </c>
      <c r="T292" s="328">
        <f t="shared" si="107"/>
        <v>102.63157894736842</v>
      </c>
      <c r="U292" s="328">
        <f t="shared" si="108"/>
        <v>106.35964912280701</v>
      </c>
      <c r="V292" s="328">
        <f t="shared" si="109"/>
        <v>107.63157894736842</v>
      </c>
      <c r="W292" s="328">
        <f t="shared" si="110"/>
        <v>108.45029239766082</v>
      </c>
      <c r="X292" s="328">
        <f t="shared" si="111"/>
        <v>117.00292397660819</v>
      </c>
      <c r="Y292" s="328">
        <f t="shared" si="112"/>
        <v>120.26315789473684</v>
      </c>
      <c r="Z292" s="328">
        <f t="shared" si="113"/>
        <v>123.75730994152046</v>
      </c>
      <c r="AA292" s="328">
        <f t="shared" si="114"/>
        <v>126.16959064327486</v>
      </c>
      <c r="AB292" s="328">
        <f t="shared" si="114"/>
        <v>124.32748538011695</v>
      </c>
      <c r="AC292" s="328">
        <f t="shared" si="114"/>
        <v>123.05555555555556</v>
      </c>
      <c r="AD292" s="328">
        <f t="shared" si="114"/>
        <v>122.93859649122807</v>
      </c>
      <c r="AE292" s="328">
        <f t="shared" si="130"/>
        <v>120.96491228070175</v>
      </c>
      <c r="AF292" s="328">
        <f t="shared" si="131"/>
        <v>115.05847953216374</v>
      </c>
      <c r="AG292" s="329">
        <f t="shared" si="131"/>
        <v>117.23684210526316</v>
      </c>
      <c r="AH292" s="768">
        <v>1</v>
      </c>
      <c r="AI292" s="769">
        <v>1</v>
      </c>
      <c r="AJ292" s="769">
        <v>1</v>
      </c>
      <c r="AK292" s="769">
        <v>1</v>
      </c>
      <c r="AL292" s="769">
        <v>1</v>
      </c>
      <c r="AM292" s="769">
        <v>1</v>
      </c>
      <c r="AN292" s="769">
        <v>1</v>
      </c>
      <c r="AO292" s="769">
        <v>1</v>
      </c>
      <c r="AP292" s="769">
        <v>1</v>
      </c>
      <c r="AQ292" s="769">
        <v>1</v>
      </c>
      <c r="AR292" s="769">
        <v>1</v>
      </c>
      <c r="AS292" s="769">
        <v>1</v>
      </c>
      <c r="AT292" s="769">
        <v>2</v>
      </c>
      <c r="AU292" s="769">
        <v>6</v>
      </c>
      <c r="AV292" s="771">
        <v>7</v>
      </c>
    </row>
    <row r="293" spans="2:48" ht="14.4" x14ac:dyDescent="0.3">
      <c r="B293" s="906"/>
      <c r="C293" s="8" t="s">
        <v>7</v>
      </c>
      <c r="D293">
        <v>6838</v>
      </c>
      <c r="E293">
        <v>7018</v>
      </c>
      <c r="F293">
        <v>7273</v>
      </c>
      <c r="G293">
        <v>7359</v>
      </c>
      <c r="H293">
        <v>7415</v>
      </c>
      <c r="I293">
        <v>8000</v>
      </c>
      <c r="J293">
        <v>8223</v>
      </c>
      <c r="K293">
        <v>8462</v>
      </c>
      <c r="L293">
        <v>8627</v>
      </c>
      <c r="M293">
        <v>8500</v>
      </c>
      <c r="N293">
        <v>8413</v>
      </c>
      <c r="O293">
        <v>8405</v>
      </c>
      <c r="P293">
        <v>8271</v>
      </c>
      <c r="Q293">
        <v>7867</v>
      </c>
      <c r="R293">
        <v>8016</v>
      </c>
      <c r="S293" s="143">
        <f>100</f>
        <v>100</v>
      </c>
      <c r="T293" s="328">
        <f t="shared" si="107"/>
        <v>102.63234863995321</v>
      </c>
      <c r="U293" s="328">
        <f t="shared" si="108"/>
        <v>106.36150921322024</v>
      </c>
      <c r="V293" s="328">
        <f t="shared" si="109"/>
        <v>107.61918689675343</v>
      </c>
      <c r="W293" s="328">
        <f t="shared" si="110"/>
        <v>108.4381398069611</v>
      </c>
      <c r="X293" s="328">
        <f t="shared" si="111"/>
        <v>116.99327288680901</v>
      </c>
      <c r="Y293" s="328">
        <f t="shared" si="112"/>
        <v>120.25446036852881</v>
      </c>
      <c r="Z293" s="328">
        <f t="shared" si="113"/>
        <v>123.74963439602223</v>
      </c>
      <c r="AA293" s="328">
        <f t="shared" si="114"/>
        <v>126.16262064931267</v>
      </c>
      <c r="AB293" s="328">
        <f t="shared" si="114"/>
        <v>124.30535244223456</v>
      </c>
      <c r="AC293" s="328">
        <f t="shared" si="114"/>
        <v>123.03305059959052</v>
      </c>
      <c r="AD293" s="328">
        <f t="shared" si="114"/>
        <v>122.91605732670371</v>
      </c>
      <c r="AE293" s="328">
        <f t="shared" si="130"/>
        <v>120.95642000584967</v>
      </c>
      <c r="AF293" s="328">
        <f t="shared" si="131"/>
        <v>115.0482597250658</v>
      </c>
      <c r="AG293" s="329">
        <f t="shared" si="131"/>
        <v>117.22725943258263</v>
      </c>
      <c r="AH293" s="772"/>
      <c r="AI293" s="773"/>
      <c r="AJ293" s="773"/>
      <c r="AK293" s="773"/>
      <c r="AL293" s="773"/>
      <c r="AM293" s="773"/>
      <c r="AN293" s="773"/>
      <c r="AO293" s="773"/>
      <c r="AP293" s="773"/>
      <c r="AQ293" s="773"/>
      <c r="AR293" s="773"/>
      <c r="AS293" s="773"/>
      <c r="AT293" s="773"/>
      <c r="AU293" s="773"/>
      <c r="AV293" s="774"/>
    </row>
    <row r="294" spans="2:48" ht="15" customHeight="1" x14ac:dyDescent="0.3">
      <c r="B294" s="905" t="s">
        <v>61</v>
      </c>
      <c r="C294" s="1" t="s">
        <v>2</v>
      </c>
      <c r="D294" s="741">
        <v>486</v>
      </c>
      <c r="E294" s="741">
        <v>509</v>
      </c>
      <c r="F294" s="741">
        <v>527</v>
      </c>
      <c r="G294" s="741">
        <v>534</v>
      </c>
      <c r="H294" s="741">
        <v>566</v>
      </c>
      <c r="I294" s="741">
        <v>546</v>
      </c>
      <c r="J294" s="741">
        <v>532</v>
      </c>
      <c r="K294" s="741">
        <v>534</v>
      </c>
      <c r="L294" s="741">
        <v>555</v>
      </c>
      <c r="M294" s="741">
        <v>561</v>
      </c>
      <c r="N294" s="741">
        <v>557</v>
      </c>
      <c r="O294" s="741">
        <v>541</v>
      </c>
      <c r="P294" s="740">
        <v>538</v>
      </c>
      <c r="Q294" s="742">
        <v>556</v>
      </c>
      <c r="R294" s="742">
        <v>577</v>
      </c>
      <c r="S294" s="143">
        <f>100</f>
        <v>100</v>
      </c>
      <c r="T294" s="328">
        <f t="shared" si="107"/>
        <v>104.73251028806584</v>
      </c>
      <c r="U294" s="328">
        <f t="shared" si="108"/>
        <v>108.43621399176955</v>
      </c>
      <c r="V294" s="328">
        <f t="shared" si="109"/>
        <v>109.87654320987654</v>
      </c>
      <c r="W294" s="328">
        <f t="shared" si="110"/>
        <v>116.46090534979425</v>
      </c>
      <c r="X294" s="328">
        <f t="shared" si="111"/>
        <v>112.34567901234568</v>
      </c>
      <c r="Y294" s="328">
        <f t="shared" si="112"/>
        <v>109.46502057613169</v>
      </c>
      <c r="Z294" s="328">
        <f t="shared" si="113"/>
        <v>109.87654320987654</v>
      </c>
      <c r="AA294" s="328">
        <f t="shared" si="114"/>
        <v>114.19753086419753</v>
      </c>
      <c r="AB294" s="328">
        <f t="shared" si="114"/>
        <v>115.4320987654321</v>
      </c>
      <c r="AC294" s="328">
        <f t="shared" si="114"/>
        <v>114.60905349794238</v>
      </c>
      <c r="AD294" s="328">
        <f t="shared" si="114"/>
        <v>111.31687242798354</v>
      </c>
      <c r="AE294" s="328">
        <f t="shared" si="130"/>
        <v>110.69958847736625</v>
      </c>
      <c r="AF294" s="328">
        <f t="shared" si="131"/>
        <v>114.40329218106996</v>
      </c>
      <c r="AG294" s="329">
        <f t="shared" si="131"/>
        <v>118.72427983539094</v>
      </c>
      <c r="AH294" s="768">
        <v>1</v>
      </c>
      <c r="AI294" s="769">
        <v>1</v>
      </c>
      <c r="AJ294" s="769">
        <v>1</v>
      </c>
      <c r="AK294" s="769">
        <v>1</v>
      </c>
      <c r="AL294" s="769">
        <v>1</v>
      </c>
      <c r="AM294" s="769">
        <v>1</v>
      </c>
      <c r="AN294" s="769">
        <v>1</v>
      </c>
      <c r="AO294" s="769">
        <v>1</v>
      </c>
      <c r="AP294" s="769">
        <v>1</v>
      </c>
      <c r="AQ294" s="769">
        <v>1</v>
      </c>
      <c r="AR294" s="769">
        <v>1</v>
      </c>
      <c r="AS294" s="769">
        <v>1</v>
      </c>
      <c r="AT294" s="769">
        <v>2</v>
      </c>
      <c r="AU294" s="769">
        <v>6</v>
      </c>
      <c r="AV294" s="771">
        <v>7</v>
      </c>
    </row>
    <row r="295" spans="2:48" ht="14.4" x14ac:dyDescent="0.3">
      <c r="B295" s="905"/>
      <c r="C295" s="1" t="s">
        <v>3</v>
      </c>
      <c r="D295" s="741">
        <v>34</v>
      </c>
      <c r="E295" s="741">
        <v>36</v>
      </c>
      <c r="F295" s="741">
        <v>37</v>
      </c>
      <c r="G295" s="741">
        <v>30</v>
      </c>
      <c r="H295" s="741">
        <v>30</v>
      </c>
      <c r="I295" s="741">
        <v>26</v>
      </c>
      <c r="J295" s="741">
        <v>27</v>
      </c>
      <c r="K295" s="741">
        <v>26</v>
      </c>
      <c r="L295" s="741">
        <v>21</v>
      </c>
      <c r="M295" s="741">
        <v>22</v>
      </c>
      <c r="N295" s="741">
        <v>23</v>
      </c>
      <c r="O295" s="741">
        <v>21</v>
      </c>
      <c r="P295" s="740">
        <v>18</v>
      </c>
      <c r="Q295" s="742">
        <v>19</v>
      </c>
      <c r="R295" s="742">
        <v>20</v>
      </c>
      <c r="S295" s="143">
        <f>100</f>
        <v>100</v>
      </c>
      <c r="T295" s="328">
        <f t="shared" si="107"/>
        <v>105.88235294117646</v>
      </c>
      <c r="U295" s="328">
        <f t="shared" si="108"/>
        <v>108.82352941176471</v>
      </c>
      <c r="V295" s="328">
        <f t="shared" si="109"/>
        <v>88.235294117647058</v>
      </c>
      <c r="W295" s="328">
        <f t="shared" si="110"/>
        <v>88.235294117647058</v>
      </c>
      <c r="X295" s="328">
        <f t="shared" si="111"/>
        <v>76.470588235294116</v>
      </c>
      <c r="Y295" s="328">
        <f t="shared" si="112"/>
        <v>79.411764705882348</v>
      </c>
      <c r="Z295" s="328">
        <f t="shared" si="113"/>
        <v>76.470588235294116</v>
      </c>
      <c r="AA295" s="328">
        <f t="shared" si="114"/>
        <v>61.764705882352942</v>
      </c>
      <c r="AB295" s="328">
        <f t="shared" si="114"/>
        <v>64.705882352941174</v>
      </c>
      <c r="AC295" s="328">
        <f t="shared" si="114"/>
        <v>67.647058823529406</v>
      </c>
      <c r="AD295" s="328">
        <f t="shared" si="114"/>
        <v>61.764705882352942</v>
      </c>
      <c r="AE295" s="328">
        <f t="shared" si="130"/>
        <v>52.941176470588232</v>
      </c>
      <c r="AF295" s="328">
        <f t="shared" si="131"/>
        <v>55.882352941176471</v>
      </c>
      <c r="AG295" s="329">
        <f t="shared" si="131"/>
        <v>58.823529411764703</v>
      </c>
      <c r="AH295" s="768">
        <v>1</v>
      </c>
      <c r="AI295" s="769">
        <v>1</v>
      </c>
      <c r="AJ295" s="769">
        <v>1</v>
      </c>
      <c r="AK295" s="769">
        <v>1</v>
      </c>
      <c r="AL295" s="769">
        <v>1</v>
      </c>
      <c r="AM295" s="769">
        <v>1</v>
      </c>
      <c r="AN295" s="769">
        <v>1</v>
      </c>
      <c r="AO295" s="769">
        <v>1</v>
      </c>
      <c r="AP295" s="769">
        <v>1</v>
      </c>
      <c r="AQ295" s="769">
        <v>1</v>
      </c>
      <c r="AR295" s="769">
        <v>1</v>
      </c>
      <c r="AS295" s="769">
        <v>1</v>
      </c>
      <c r="AT295" s="769">
        <v>2</v>
      </c>
      <c r="AU295" s="769">
        <v>6</v>
      </c>
      <c r="AV295" s="771">
        <v>7</v>
      </c>
    </row>
    <row r="296" spans="2:48" ht="14.4" x14ac:dyDescent="0.3">
      <c r="B296" s="905"/>
      <c r="C296" s="1" t="s">
        <v>4</v>
      </c>
      <c r="D296" s="741">
        <v>10</v>
      </c>
      <c r="E296" s="741">
        <v>9</v>
      </c>
      <c r="F296" s="741">
        <v>8</v>
      </c>
      <c r="G296" s="741">
        <v>9</v>
      </c>
      <c r="H296" s="741">
        <v>8</v>
      </c>
      <c r="I296" s="741">
        <v>7</v>
      </c>
      <c r="J296" s="741">
        <v>7</v>
      </c>
      <c r="K296" s="741">
        <v>7</v>
      </c>
      <c r="L296" s="741">
        <v>7</v>
      </c>
      <c r="M296" s="741">
        <v>6</v>
      </c>
      <c r="N296" s="741">
        <v>7</v>
      </c>
      <c r="O296" s="741">
        <v>7</v>
      </c>
      <c r="P296" s="740">
        <v>8</v>
      </c>
      <c r="Q296" s="742">
        <v>8</v>
      </c>
      <c r="R296" s="742">
        <v>9</v>
      </c>
      <c r="S296" s="143">
        <f>100</f>
        <v>100</v>
      </c>
      <c r="T296" s="328">
        <f t="shared" si="107"/>
        <v>90</v>
      </c>
      <c r="U296" s="328">
        <f t="shared" si="108"/>
        <v>80</v>
      </c>
      <c r="V296" s="328">
        <f t="shared" si="109"/>
        <v>90</v>
      </c>
      <c r="W296" s="328">
        <f t="shared" si="110"/>
        <v>80</v>
      </c>
      <c r="X296" s="328">
        <f t="shared" si="111"/>
        <v>70</v>
      </c>
      <c r="Y296" s="328">
        <f t="shared" si="112"/>
        <v>70</v>
      </c>
      <c r="Z296" s="328">
        <f t="shared" si="113"/>
        <v>70</v>
      </c>
      <c r="AA296" s="328">
        <f t="shared" si="114"/>
        <v>70</v>
      </c>
      <c r="AB296" s="328">
        <f t="shared" si="114"/>
        <v>60</v>
      </c>
      <c r="AC296" s="328">
        <f t="shared" si="114"/>
        <v>70</v>
      </c>
      <c r="AD296" s="328">
        <f t="shared" si="114"/>
        <v>70</v>
      </c>
      <c r="AE296" s="328">
        <f t="shared" si="130"/>
        <v>80</v>
      </c>
      <c r="AF296" s="328">
        <f t="shared" si="131"/>
        <v>80</v>
      </c>
      <c r="AG296" s="329">
        <f t="shared" si="131"/>
        <v>90</v>
      </c>
      <c r="AH296" s="768">
        <v>1</v>
      </c>
      <c r="AI296" s="769">
        <v>1</v>
      </c>
      <c r="AJ296" s="769">
        <v>1</v>
      </c>
      <c r="AK296" s="769">
        <v>1</v>
      </c>
      <c r="AL296" s="769">
        <v>1</v>
      </c>
      <c r="AM296" s="769">
        <v>1</v>
      </c>
      <c r="AN296" s="769">
        <v>1</v>
      </c>
      <c r="AO296" s="769">
        <v>1</v>
      </c>
      <c r="AP296" s="769">
        <v>1</v>
      </c>
      <c r="AQ296" s="769">
        <v>1</v>
      </c>
      <c r="AR296" s="769">
        <v>1</v>
      </c>
      <c r="AS296" s="769">
        <v>1</v>
      </c>
      <c r="AT296" s="769">
        <v>2</v>
      </c>
      <c r="AU296" s="769">
        <v>6</v>
      </c>
      <c r="AV296" s="771">
        <v>7</v>
      </c>
    </row>
    <row r="297" spans="2:48" ht="14.4" x14ac:dyDescent="0.3">
      <c r="B297" s="905"/>
      <c r="C297" s="1" t="s">
        <v>5</v>
      </c>
      <c r="D297" s="741">
        <v>2</v>
      </c>
      <c r="E297" s="741">
        <v>2</v>
      </c>
      <c r="F297" s="741">
        <v>2</v>
      </c>
      <c r="G297" s="741">
        <v>2</v>
      </c>
      <c r="H297" s="741">
        <v>2</v>
      </c>
      <c r="I297" s="741">
        <v>2</v>
      </c>
      <c r="J297" s="741">
        <v>2</v>
      </c>
      <c r="K297" s="741">
        <v>2</v>
      </c>
      <c r="L297" s="741">
        <v>2</v>
      </c>
      <c r="M297" s="741">
        <v>2</v>
      </c>
      <c r="N297" s="741">
        <v>1</v>
      </c>
      <c r="O297" s="741">
        <v>1</v>
      </c>
      <c r="P297" s="740">
        <v>1</v>
      </c>
      <c r="Q297" s="742">
        <v>1</v>
      </c>
      <c r="R297" s="742">
        <v>1</v>
      </c>
      <c r="S297" s="143">
        <f>100</f>
        <v>100</v>
      </c>
      <c r="T297" s="328">
        <f t="shared" si="107"/>
        <v>100</v>
      </c>
      <c r="U297" s="328">
        <f t="shared" si="108"/>
        <v>100</v>
      </c>
      <c r="V297" s="328">
        <f t="shared" si="109"/>
        <v>100</v>
      </c>
      <c r="W297" s="328">
        <f t="shared" si="110"/>
        <v>100</v>
      </c>
      <c r="X297" s="328">
        <f t="shared" si="111"/>
        <v>100</v>
      </c>
      <c r="Y297" s="328">
        <f t="shared" si="112"/>
        <v>100</v>
      </c>
      <c r="Z297" s="328">
        <f t="shared" si="113"/>
        <v>100</v>
      </c>
      <c r="AA297" s="328">
        <f t="shared" si="114"/>
        <v>100</v>
      </c>
      <c r="AB297" s="328">
        <f t="shared" si="114"/>
        <v>100</v>
      </c>
      <c r="AC297" s="328">
        <f t="shared" si="114"/>
        <v>50</v>
      </c>
      <c r="AD297" s="328">
        <f t="shared" si="114"/>
        <v>50</v>
      </c>
      <c r="AE297" s="328">
        <f t="shared" si="130"/>
        <v>50</v>
      </c>
      <c r="AF297" s="328">
        <f t="shared" si="131"/>
        <v>50</v>
      </c>
      <c r="AG297" s="329">
        <f t="shared" si="131"/>
        <v>50</v>
      </c>
      <c r="AH297" s="768">
        <v>1</v>
      </c>
      <c r="AI297" s="769">
        <v>1</v>
      </c>
      <c r="AJ297" s="769">
        <v>1</v>
      </c>
      <c r="AK297" s="769">
        <v>1</v>
      </c>
      <c r="AL297" s="769">
        <v>1</v>
      </c>
      <c r="AM297" s="769">
        <v>1</v>
      </c>
      <c r="AN297" s="769">
        <v>1</v>
      </c>
      <c r="AO297" s="769">
        <v>1</v>
      </c>
      <c r="AP297" s="769">
        <v>1</v>
      </c>
      <c r="AQ297" s="769">
        <v>1</v>
      </c>
      <c r="AR297" s="769">
        <v>1</v>
      </c>
      <c r="AS297" s="769">
        <v>1</v>
      </c>
      <c r="AT297" s="769">
        <v>2</v>
      </c>
      <c r="AU297" s="769">
        <v>6</v>
      </c>
      <c r="AV297" s="771">
        <v>7</v>
      </c>
    </row>
    <row r="298" spans="2:48" ht="14.4" x14ac:dyDescent="0.3">
      <c r="B298" s="905"/>
      <c r="C298" s="1" t="s">
        <v>6</v>
      </c>
      <c r="D298" s="741">
        <v>532</v>
      </c>
      <c r="E298" s="741">
        <v>556</v>
      </c>
      <c r="F298" s="741">
        <v>574</v>
      </c>
      <c r="G298" s="741">
        <v>575</v>
      </c>
      <c r="H298" s="741">
        <v>606</v>
      </c>
      <c r="I298" s="741">
        <v>581</v>
      </c>
      <c r="J298" s="741">
        <v>568</v>
      </c>
      <c r="K298" s="741">
        <v>569</v>
      </c>
      <c r="L298" s="741">
        <v>585</v>
      </c>
      <c r="M298" s="741">
        <v>591</v>
      </c>
      <c r="N298" s="741">
        <v>588</v>
      </c>
      <c r="O298" s="741">
        <v>570</v>
      </c>
      <c r="P298" s="740">
        <v>565</v>
      </c>
      <c r="Q298" s="742">
        <v>584</v>
      </c>
      <c r="R298" s="742">
        <v>607</v>
      </c>
      <c r="S298" s="143">
        <f>100</f>
        <v>100</v>
      </c>
      <c r="T298" s="328">
        <f t="shared" si="107"/>
        <v>104.51127819548873</v>
      </c>
      <c r="U298" s="328">
        <f t="shared" si="108"/>
        <v>107.89473684210526</v>
      </c>
      <c r="V298" s="328">
        <f t="shared" si="109"/>
        <v>108.0827067669173</v>
      </c>
      <c r="W298" s="328">
        <f t="shared" si="110"/>
        <v>113.90977443609023</v>
      </c>
      <c r="X298" s="328">
        <f t="shared" si="111"/>
        <v>109.21052631578948</v>
      </c>
      <c r="Y298" s="328">
        <f t="shared" si="112"/>
        <v>106.76691729323308</v>
      </c>
      <c r="Z298" s="328">
        <f t="shared" si="113"/>
        <v>106.95488721804512</v>
      </c>
      <c r="AA298" s="328">
        <f t="shared" si="114"/>
        <v>109.9624060150376</v>
      </c>
      <c r="AB298" s="328">
        <f t="shared" si="114"/>
        <v>111.09022556390977</v>
      </c>
      <c r="AC298" s="328">
        <f t="shared" si="114"/>
        <v>110.52631578947368</v>
      </c>
      <c r="AD298" s="328">
        <f t="shared" si="114"/>
        <v>107.14285714285714</v>
      </c>
      <c r="AE298" s="328">
        <f t="shared" si="130"/>
        <v>106.20300751879699</v>
      </c>
      <c r="AF298" s="328">
        <f t="shared" si="131"/>
        <v>109.77443609022556</v>
      </c>
      <c r="AG298" s="329">
        <f t="shared" si="131"/>
        <v>114.09774436090225</v>
      </c>
      <c r="AH298" s="768">
        <v>1</v>
      </c>
      <c r="AI298" s="769">
        <v>1</v>
      </c>
      <c r="AJ298" s="769">
        <v>1</v>
      </c>
      <c r="AK298" s="769">
        <v>1</v>
      </c>
      <c r="AL298" s="769">
        <v>1</v>
      </c>
      <c r="AM298" s="769">
        <v>1</v>
      </c>
      <c r="AN298" s="769">
        <v>1</v>
      </c>
      <c r="AO298" s="769">
        <v>1</v>
      </c>
      <c r="AP298" s="769">
        <v>1</v>
      </c>
      <c r="AQ298" s="769">
        <v>1</v>
      </c>
      <c r="AR298" s="769">
        <v>1</v>
      </c>
      <c r="AS298" s="769">
        <v>1</v>
      </c>
      <c r="AT298" s="769">
        <v>2</v>
      </c>
      <c r="AU298" s="769">
        <v>6</v>
      </c>
      <c r="AV298" s="771">
        <v>7</v>
      </c>
    </row>
    <row r="299" spans="2:48" ht="14.4" x14ac:dyDescent="0.3">
      <c r="B299" s="906"/>
      <c r="C299" s="8" t="s">
        <v>7</v>
      </c>
      <c r="D299">
        <v>530</v>
      </c>
      <c r="E299">
        <v>554</v>
      </c>
      <c r="F299">
        <v>572</v>
      </c>
      <c r="G299">
        <v>573</v>
      </c>
      <c r="H299">
        <v>604</v>
      </c>
      <c r="I299">
        <v>579</v>
      </c>
      <c r="J299">
        <v>566</v>
      </c>
      <c r="K299">
        <v>567</v>
      </c>
      <c r="L299">
        <v>583</v>
      </c>
      <c r="M299">
        <v>589</v>
      </c>
      <c r="N299">
        <v>587</v>
      </c>
      <c r="O299">
        <v>569</v>
      </c>
      <c r="P299">
        <v>564</v>
      </c>
      <c r="Q299">
        <v>583</v>
      </c>
      <c r="R299">
        <v>606</v>
      </c>
      <c r="S299" s="143">
        <f>100</f>
        <v>100</v>
      </c>
      <c r="T299" s="328">
        <f t="shared" si="107"/>
        <v>104.52830188679245</v>
      </c>
      <c r="U299" s="328">
        <f t="shared" si="108"/>
        <v>107.9245283018868</v>
      </c>
      <c r="V299" s="328">
        <f t="shared" si="109"/>
        <v>108.11320754716981</v>
      </c>
      <c r="W299" s="328">
        <f t="shared" si="110"/>
        <v>113.9622641509434</v>
      </c>
      <c r="X299" s="328">
        <f t="shared" si="111"/>
        <v>109.24528301886792</v>
      </c>
      <c r="Y299" s="328">
        <f t="shared" si="112"/>
        <v>106.79245283018868</v>
      </c>
      <c r="Z299" s="328">
        <f t="shared" si="113"/>
        <v>106.98113207547169</v>
      </c>
      <c r="AA299" s="328">
        <f t="shared" si="114"/>
        <v>110</v>
      </c>
      <c r="AB299" s="328">
        <f t="shared" si="114"/>
        <v>111.13207547169812</v>
      </c>
      <c r="AC299" s="328">
        <f t="shared" si="114"/>
        <v>110.75471698113208</v>
      </c>
      <c r="AD299" s="328">
        <f t="shared" si="114"/>
        <v>107.35849056603773</v>
      </c>
      <c r="AE299" s="328">
        <f t="shared" si="130"/>
        <v>106.41509433962264</v>
      </c>
      <c r="AF299" s="328">
        <f t="shared" si="131"/>
        <v>110</v>
      </c>
      <c r="AG299" s="329">
        <f t="shared" si="131"/>
        <v>114.33962264150944</v>
      </c>
      <c r="AH299" s="772"/>
      <c r="AI299" s="773"/>
      <c r="AJ299" s="773"/>
      <c r="AK299" s="773"/>
      <c r="AL299" s="773"/>
      <c r="AM299" s="773"/>
      <c r="AN299" s="773"/>
      <c r="AO299" s="773"/>
      <c r="AP299" s="773"/>
      <c r="AQ299" s="773"/>
      <c r="AR299" s="773"/>
      <c r="AS299" s="773"/>
      <c r="AT299" s="773"/>
      <c r="AU299" s="773"/>
      <c r="AV299" s="774"/>
    </row>
    <row r="300" spans="2:48" ht="15" customHeight="1" x14ac:dyDescent="0.3">
      <c r="B300" s="905" t="s">
        <v>62</v>
      </c>
      <c r="C300" s="1" t="s">
        <v>2</v>
      </c>
      <c r="D300" s="741">
        <v>470</v>
      </c>
      <c r="E300" s="741">
        <v>544</v>
      </c>
      <c r="F300" s="741">
        <v>657</v>
      </c>
      <c r="G300" s="741">
        <v>725</v>
      </c>
      <c r="H300" s="741">
        <v>777</v>
      </c>
      <c r="I300" s="741">
        <v>881</v>
      </c>
      <c r="J300" s="741">
        <v>1058</v>
      </c>
      <c r="K300" s="741">
        <v>1132</v>
      </c>
      <c r="L300" s="741">
        <v>1242</v>
      </c>
      <c r="M300" s="741">
        <v>1291</v>
      </c>
      <c r="N300" s="741">
        <v>1347</v>
      </c>
      <c r="O300" s="741">
        <v>1368</v>
      </c>
      <c r="P300" s="740">
        <v>1378</v>
      </c>
      <c r="Q300" s="742">
        <v>1426</v>
      </c>
      <c r="R300" s="742">
        <v>1481</v>
      </c>
      <c r="S300" s="143">
        <f>100</f>
        <v>100</v>
      </c>
      <c r="T300" s="328">
        <f t="shared" si="107"/>
        <v>115.74468085106383</v>
      </c>
      <c r="U300" s="328">
        <f t="shared" si="108"/>
        <v>139.78723404255319</v>
      </c>
      <c r="V300" s="328">
        <f t="shared" si="109"/>
        <v>154.25531914893617</v>
      </c>
      <c r="W300" s="328">
        <f t="shared" si="110"/>
        <v>165.31914893617022</v>
      </c>
      <c r="X300" s="328">
        <f t="shared" si="111"/>
        <v>187.44680851063831</v>
      </c>
      <c r="Y300" s="328">
        <f t="shared" si="112"/>
        <v>225.10638297872342</v>
      </c>
      <c r="Z300" s="328">
        <f t="shared" si="113"/>
        <v>240.85106382978722</v>
      </c>
      <c r="AA300" s="328">
        <f t="shared" si="114"/>
        <v>264.25531914893617</v>
      </c>
      <c r="AB300" s="328">
        <f t="shared" si="114"/>
        <v>274.68085106382978</v>
      </c>
      <c r="AC300" s="328">
        <f t="shared" si="114"/>
        <v>286.59574468085106</v>
      </c>
      <c r="AD300" s="328">
        <f t="shared" si="114"/>
        <v>291.06382978723406</v>
      </c>
      <c r="AE300" s="328">
        <f t="shared" si="130"/>
        <v>293.19148936170211</v>
      </c>
      <c r="AF300" s="328">
        <f t="shared" si="131"/>
        <v>303.40425531914894</v>
      </c>
      <c r="AG300" s="329">
        <f t="shared" si="131"/>
        <v>315.10638297872339</v>
      </c>
      <c r="AH300" s="768">
        <v>1</v>
      </c>
      <c r="AI300" s="769">
        <v>1</v>
      </c>
      <c r="AJ300" s="769">
        <v>1</v>
      </c>
      <c r="AK300" s="769">
        <v>1</v>
      </c>
      <c r="AL300" s="769">
        <v>1</v>
      </c>
      <c r="AM300" s="769">
        <v>1</v>
      </c>
      <c r="AN300" s="769">
        <v>1</v>
      </c>
      <c r="AO300" s="769">
        <v>1</v>
      </c>
      <c r="AP300" s="769">
        <v>1</v>
      </c>
      <c r="AQ300" s="769">
        <v>1</v>
      </c>
      <c r="AR300" s="769">
        <v>1</v>
      </c>
      <c r="AS300" s="769">
        <v>1</v>
      </c>
      <c r="AT300" s="769">
        <v>2</v>
      </c>
      <c r="AU300" s="769">
        <v>6</v>
      </c>
      <c r="AV300" s="771">
        <v>7</v>
      </c>
    </row>
    <row r="301" spans="2:48" ht="14.4" x14ac:dyDescent="0.3">
      <c r="B301" s="905"/>
      <c r="C301" s="1" t="s">
        <v>3</v>
      </c>
      <c r="D301" s="741">
        <v>9</v>
      </c>
      <c r="E301" s="741">
        <v>10</v>
      </c>
      <c r="F301" s="741">
        <v>7</v>
      </c>
      <c r="G301" s="741">
        <v>6</v>
      </c>
      <c r="H301" s="741">
        <v>6</v>
      </c>
      <c r="I301" s="741">
        <v>7</v>
      </c>
      <c r="J301" s="741">
        <v>6</v>
      </c>
      <c r="K301" s="741">
        <v>6</v>
      </c>
      <c r="L301" s="741">
        <v>8</v>
      </c>
      <c r="M301" s="741">
        <v>9</v>
      </c>
      <c r="N301" s="741">
        <v>12</v>
      </c>
      <c r="O301" s="741">
        <v>11</v>
      </c>
      <c r="P301" s="740">
        <v>10</v>
      </c>
      <c r="Q301" s="742">
        <v>10</v>
      </c>
      <c r="R301" s="742">
        <v>10</v>
      </c>
      <c r="S301" s="143">
        <f>100</f>
        <v>100</v>
      </c>
      <c r="T301" s="328">
        <f t="shared" si="107"/>
        <v>111.11111111111111</v>
      </c>
      <c r="U301" s="328">
        <f t="shared" si="108"/>
        <v>77.777777777777771</v>
      </c>
      <c r="V301" s="328">
        <f t="shared" si="109"/>
        <v>66.666666666666671</v>
      </c>
      <c r="W301" s="328">
        <f t="shared" si="110"/>
        <v>66.666666666666671</v>
      </c>
      <c r="X301" s="328">
        <f t="shared" si="111"/>
        <v>77.777777777777771</v>
      </c>
      <c r="Y301" s="328">
        <f t="shared" si="112"/>
        <v>66.666666666666671</v>
      </c>
      <c r="Z301" s="328">
        <f t="shared" si="113"/>
        <v>66.666666666666671</v>
      </c>
      <c r="AA301" s="328">
        <f t="shared" si="114"/>
        <v>88.888888888888886</v>
      </c>
      <c r="AB301" s="328">
        <f t="shared" si="114"/>
        <v>100</v>
      </c>
      <c r="AC301" s="328">
        <f t="shared" si="114"/>
        <v>133.33333333333334</v>
      </c>
      <c r="AD301" s="328">
        <f t="shared" si="114"/>
        <v>122.22222222222223</v>
      </c>
      <c r="AE301" s="328">
        <f t="shared" si="130"/>
        <v>111.11111111111111</v>
      </c>
      <c r="AF301" s="328">
        <f t="shared" si="131"/>
        <v>111.11111111111111</v>
      </c>
      <c r="AG301" s="329">
        <f t="shared" si="131"/>
        <v>111.11111111111111</v>
      </c>
      <c r="AH301" s="768">
        <v>1</v>
      </c>
      <c r="AI301" s="769">
        <v>1</v>
      </c>
      <c r="AJ301" s="769">
        <v>1</v>
      </c>
      <c r="AK301" s="769">
        <v>1</v>
      </c>
      <c r="AL301" s="769">
        <v>1</v>
      </c>
      <c r="AM301" s="769">
        <v>1</v>
      </c>
      <c r="AN301" s="769">
        <v>1</v>
      </c>
      <c r="AO301" s="769">
        <v>1</v>
      </c>
      <c r="AP301" s="769">
        <v>1</v>
      </c>
      <c r="AQ301" s="769">
        <v>1</v>
      </c>
      <c r="AR301" s="769">
        <v>1</v>
      </c>
      <c r="AS301" s="769">
        <v>1</v>
      </c>
      <c r="AT301" s="769">
        <v>2</v>
      </c>
      <c r="AU301" s="769">
        <v>6</v>
      </c>
      <c r="AV301" s="771">
        <v>7</v>
      </c>
    </row>
    <row r="302" spans="2:48" ht="14.4" x14ac:dyDescent="0.3">
      <c r="B302" s="905"/>
      <c r="C302" s="1" t="s">
        <v>4</v>
      </c>
      <c r="D302" s="741">
        <v>2</v>
      </c>
      <c r="E302" s="741">
        <v>2</v>
      </c>
      <c r="F302" s="741">
        <v>2</v>
      </c>
      <c r="G302" s="741">
        <v>2</v>
      </c>
      <c r="H302" s="741">
        <v>2</v>
      </c>
      <c r="I302" s="741">
        <v>3</v>
      </c>
      <c r="J302" s="741">
        <v>1</v>
      </c>
      <c r="K302" s="741">
        <v>1</v>
      </c>
      <c r="L302" s="741">
        <v>1</v>
      </c>
      <c r="M302" s="741">
        <v>1</v>
      </c>
      <c r="N302" s="741">
        <v>0</v>
      </c>
      <c r="O302" s="741">
        <v>0</v>
      </c>
      <c r="P302" s="740">
        <v>0</v>
      </c>
      <c r="Q302" s="742">
        <v>0</v>
      </c>
      <c r="R302" s="742">
        <v>0</v>
      </c>
      <c r="S302" s="143">
        <f>100</f>
        <v>100</v>
      </c>
      <c r="T302" s="328">
        <f t="shared" si="107"/>
        <v>100</v>
      </c>
      <c r="U302" s="328">
        <f t="shared" si="108"/>
        <v>100</v>
      </c>
      <c r="V302" s="328">
        <f t="shared" si="109"/>
        <v>100</v>
      </c>
      <c r="W302" s="328">
        <f t="shared" si="110"/>
        <v>100</v>
      </c>
      <c r="X302" s="328">
        <f t="shared" si="111"/>
        <v>150</v>
      </c>
      <c r="Y302" s="328">
        <f t="shared" si="112"/>
        <v>50</v>
      </c>
      <c r="Z302" s="328">
        <f t="shared" si="113"/>
        <v>50</v>
      </c>
      <c r="AA302" s="328">
        <f t="shared" si="114"/>
        <v>50</v>
      </c>
      <c r="AB302" s="328">
        <f t="shared" si="114"/>
        <v>50</v>
      </c>
      <c r="AC302" s="328">
        <f t="shared" si="114"/>
        <v>0</v>
      </c>
      <c r="AD302" s="328">
        <f t="shared" si="114"/>
        <v>0</v>
      </c>
      <c r="AE302" s="328">
        <f t="shared" si="130"/>
        <v>0</v>
      </c>
      <c r="AF302" s="328">
        <f t="shared" si="131"/>
        <v>0</v>
      </c>
      <c r="AG302" s="329">
        <f t="shared" si="131"/>
        <v>0</v>
      </c>
      <c r="AH302" s="768">
        <v>1</v>
      </c>
      <c r="AI302" s="769">
        <v>1</v>
      </c>
      <c r="AJ302" s="769">
        <v>1</v>
      </c>
      <c r="AK302" s="769">
        <v>1</v>
      </c>
      <c r="AL302" s="769">
        <v>1</v>
      </c>
      <c r="AM302" s="769">
        <v>1</v>
      </c>
      <c r="AN302" s="769">
        <v>1</v>
      </c>
      <c r="AO302" s="769">
        <v>1</v>
      </c>
      <c r="AP302" s="769">
        <v>1</v>
      </c>
      <c r="AQ302" s="769">
        <v>1</v>
      </c>
      <c r="AR302" s="769">
        <v>1</v>
      </c>
      <c r="AS302" s="769">
        <v>1</v>
      </c>
      <c r="AT302" s="769">
        <v>2</v>
      </c>
      <c r="AU302" s="769">
        <v>6</v>
      </c>
      <c r="AV302" s="771">
        <v>7</v>
      </c>
    </row>
    <row r="303" spans="2:48" ht="14.4" x14ac:dyDescent="0.3">
      <c r="B303" s="905"/>
      <c r="C303" s="1" t="s">
        <v>5</v>
      </c>
      <c r="D303" s="741">
        <v>0</v>
      </c>
      <c r="E303" s="741">
        <v>0</v>
      </c>
      <c r="F303" s="741">
        <v>0</v>
      </c>
      <c r="G303" s="741">
        <v>0</v>
      </c>
      <c r="H303" s="741">
        <v>0</v>
      </c>
      <c r="I303" s="741">
        <v>0</v>
      </c>
      <c r="J303" s="741">
        <v>0</v>
      </c>
      <c r="K303" s="741">
        <v>0</v>
      </c>
      <c r="L303" s="741">
        <v>0</v>
      </c>
      <c r="M303" s="741">
        <v>0</v>
      </c>
      <c r="N303" s="741">
        <v>0</v>
      </c>
      <c r="O303" s="741">
        <v>0</v>
      </c>
      <c r="P303" s="740">
        <v>0</v>
      </c>
      <c r="Q303" s="742">
        <v>0</v>
      </c>
      <c r="R303" s="742">
        <v>0</v>
      </c>
      <c r="S303" s="143">
        <f>100</f>
        <v>100</v>
      </c>
      <c r="T303" s="328" t="e">
        <f t="shared" si="107"/>
        <v>#DIV/0!</v>
      </c>
      <c r="U303" s="328" t="e">
        <f t="shared" si="108"/>
        <v>#DIV/0!</v>
      </c>
      <c r="V303" s="328" t="e">
        <f t="shared" si="109"/>
        <v>#DIV/0!</v>
      </c>
      <c r="W303" s="328" t="e">
        <f t="shared" si="110"/>
        <v>#DIV/0!</v>
      </c>
      <c r="X303" s="328" t="e">
        <f t="shared" si="111"/>
        <v>#DIV/0!</v>
      </c>
      <c r="Y303" s="328" t="e">
        <f t="shared" si="112"/>
        <v>#DIV/0!</v>
      </c>
      <c r="Z303" s="328" t="e">
        <f t="shared" si="113"/>
        <v>#DIV/0!</v>
      </c>
      <c r="AA303" s="328" t="e">
        <f t="shared" si="114"/>
        <v>#DIV/0!</v>
      </c>
      <c r="AB303" s="328" t="e">
        <f t="shared" si="114"/>
        <v>#DIV/0!</v>
      </c>
      <c r="AC303" s="328" t="e">
        <f t="shared" si="114"/>
        <v>#DIV/0!</v>
      </c>
      <c r="AD303" s="328" t="e">
        <f t="shared" si="114"/>
        <v>#DIV/0!</v>
      </c>
      <c r="AE303" s="328" t="e">
        <f t="shared" si="130"/>
        <v>#DIV/0!</v>
      </c>
      <c r="AF303" s="328" t="e">
        <f t="shared" si="131"/>
        <v>#DIV/0!</v>
      </c>
      <c r="AG303" s="329" t="e">
        <f t="shared" si="131"/>
        <v>#DIV/0!</v>
      </c>
      <c r="AH303" s="768">
        <v>1</v>
      </c>
      <c r="AI303" s="769">
        <v>1</v>
      </c>
      <c r="AJ303" s="769">
        <v>1</v>
      </c>
      <c r="AK303" s="769">
        <v>1</v>
      </c>
      <c r="AL303" s="769">
        <v>1</v>
      </c>
      <c r="AM303" s="769">
        <v>1</v>
      </c>
      <c r="AN303" s="769">
        <v>1</v>
      </c>
      <c r="AO303" s="769">
        <v>1</v>
      </c>
      <c r="AP303" s="769">
        <v>1</v>
      </c>
      <c r="AQ303" s="769">
        <v>1</v>
      </c>
      <c r="AR303" s="769">
        <v>1</v>
      </c>
      <c r="AS303" s="769">
        <v>1</v>
      </c>
      <c r="AT303" s="769">
        <v>2</v>
      </c>
      <c r="AU303" s="769">
        <v>6</v>
      </c>
      <c r="AV303" s="771">
        <v>7</v>
      </c>
    </row>
    <row r="304" spans="2:48" ht="14.4" x14ac:dyDescent="0.3">
      <c r="B304" s="905"/>
      <c r="C304" s="1" t="s">
        <v>6</v>
      </c>
      <c r="D304" s="741">
        <v>481</v>
      </c>
      <c r="E304" s="741">
        <v>556</v>
      </c>
      <c r="F304" s="741">
        <v>666</v>
      </c>
      <c r="G304" s="741">
        <v>733</v>
      </c>
      <c r="H304" s="741">
        <v>785</v>
      </c>
      <c r="I304" s="741">
        <v>891</v>
      </c>
      <c r="J304" s="741">
        <v>1065</v>
      </c>
      <c r="K304" s="741">
        <v>1139</v>
      </c>
      <c r="L304" s="741">
        <v>1251</v>
      </c>
      <c r="M304" s="741">
        <v>1301</v>
      </c>
      <c r="N304" s="741">
        <v>1359</v>
      </c>
      <c r="O304" s="741">
        <v>1379</v>
      </c>
      <c r="P304" s="740">
        <v>1388</v>
      </c>
      <c r="Q304" s="742">
        <v>1436</v>
      </c>
      <c r="R304" s="742">
        <v>1491</v>
      </c>
      <c r="S304" s="143">
        <f>100</f>
        <v>100</v>
      </c>
      <c r="T304" s="328">
        <f t="shared" si="107"/>
        <v>115.5925155925156</v>
      </c>
      <c r="U304" s="328">
        <f t="shared" si="108"/>
        <v>138.46153846153845</v>
      </c>
      <c r="V304" s="328">
        <f t="shared" si="109"/>
        <v>152.39085239085239</v>
      </c>
      <c r="W304" s="328">
        <f t="shared" si="110"/>
        <v>163.20166320166319</v>
      </c>
      <c r="X304" s="328">
        <f t="shared" si="111"/>
        <v>185.23908523908523</v>
      </c>
      <c r="Y304" s="328">
        <f t="shared" si="112"/>
        <v>221.41372141372142</v>
      </c>
      <c r="Z304" s="328">
        <f t="shared" si="113"/>
        <v>236.79833679833681</v>
      </c>
      <c r="AA304" s="328">
        <f t="shared" si="114"/>
        <v>260.08316008316007</v>
      </c>
      <c r="AB304" s="328">
        <f t="shared" si="114"/>
        <v>270.47817047817045</v>
      </c>
      <c r="AC304" s="328">
        <f t="shared" si="114"/>
        <v>282.53638253638252</v>
      </c>
      <c r="AD304" s="328">
        <f t="shared" si="114"/>
        <v>286.69438669438671</v>
      </c>
      <c r="AE304" s="328">
        <f t="shared" si="130"/>
        <v>288.56548856548858</v>
      </c>
      <c r="AF304" s="328">
        <f t="shared" si="131"/>
        <v>298.54469854469852</v>
      </c>
      <c r="AG304" s="329">
        <f t="shared" si="131"/>
        <v>309.97920997921</v>
      </c>
      <c r="AH304" s="768">
        <v>1</v>
      </c>
      <c r="AI304" s="769">
        <v>1</v>
      </c>
      <c r="AJ304" s="769">
        <v>1</v>
      </c>
      <c r="AK304" s="769">
        <v>1</v>
      </c>
      <c r="AL304" s="769">
        <v>1</v>
      </c>
      <c r="AM304" s="769">
        <v>1</v>
      </c>
      <c r="AN304" s="769">
        <v>1</v>
      </c>
      <c r="AO304" s="769">
        <v>1</v>
      </c>
      <c r="AP304" s="769">
        <v>1</v>
      </c>
      <c r="AQ304" s="769">
        <v>1</v>
      </c>
      <c r="AR304" s="769">
        <v>1</v>
      </c>
      <c r="AS304" s="769">
        <v>1</v>
      </c>
      <c r="AT304" s="769">
        <v>2</v>
      </c>
      <c r="AU304" s="769">
        <v>6</v>
      </c>
      <c r="AV304" s="771">
        <v>7</v>
      </c>
    </row>
    <row r="305" spans="2:48" ht="14.4" x14ac:dyDescent="0.3">
      <c r="B305" s="906"/>
      <c r="C305" s="8" t="s">
        <v>7</v>
      </c>
      <c r="D305">
        <v>481</v>
      </c>
      <c r="E305">
        <v>556</v>
      </c>
      <c r="F305">
        <v>666</v>
      </c>
      <c r="G305">
        <v>733</v>
      </c>
      <c r="H305">
        <v>785</v>
      </c>
      <c r="I305">
        <v>891</v>
      </c>
      <c r="J305">
        <v>1065</v>
      </c>
      <c r="K305">
        <v>1139</v>
      </c>
      <c r="L305">
        <v>1251</v>
      </c>
      <c r="M305">
        <v>1301</v>
      </c>
      <c r="N305">
        <v>1359</v>
      </c>
      <c r="O305">
        <v>1379</v>
      </c>
      <c r="P305">
        <v>1388</v>
      </c>
      <c r="Q305">
        <v>1436</v>
      </c>
      <c r="R305">
        <v>1491</v>
      </c>
      <c r="S305" s="143">
        <f>100</f>
        <v>100</v>
      </c>
      <c r="T305" s="328">
        <f t="shared" si="107"/>
        <v>115.5925155925156</v>
      </c>
      <c r="U305" s="328">
        <f t="shared" si="108"/>
        <v>138.46153846153845</v>
      </c>
      <c r="V305" s="328">
        <f t="shared" si="109"/>
        <v>152.39085239085239</v>
      </c>
      <c r="W305" s="328">
        <f t="shared" si="110"/>
        <v>163.20166320166319</v>
      </c>
      <c r="X305" s="328">
        <f t="shared" si="111"/>
        <v>185.23908523908523</v>
      </c>
      <c r="Y305" s="328">
        <f t="shared" si="112"/>
        <v>221.41372141372142</v>
      </c>
      <c r="Z305" s="328">
        <f t="shared" si="113"/>
        <v>236.79833679833681</v>
      </c>
      <c r="AA305" s="328">
        <f t="shared" si="114"/>
        <v>260.08316008316007</v>
      </c>
      <c r="AB305" s="328">
        <f t="shared" si="114"/>
        <v>270.47817047817045</v>
      </c>
      <c r="AC305" s="328">
        <f t="shared" si="114"/>
        <v>282.53638253638252</v>
      </c>
      <c r="AD305" s="328">
        <f t="shared" si="114"/>
        <v>286.69438669438671</v>
      </c>
      <c r="AE305" s="328">
        <f t="shared" si="130"/>
        <v>288.56548856548858</v>
      </c>
      <c r="AF305" s="328">
        <f t="shared" si="131"/>
        <v>298.54469854469852</v>
      </c>
      <c r="AG305" s="329">
        <f t="shared" si="131"/>
        <v>309.97920997921</v>
      </c>
      <c r="AH305" s="772"/>
      <c r="AI305" s="773"/>
      <c r="AJ305" s="773"/>
      <c r="AK305" s="773"/>
      <c r="AL305" s="773"/>
      <c r="AM305" s="773"/>
      <c r="AN305" s="773"/>
      <c r="AO305" s="773"/>
      <c r="AP305" s="773"/>
      <c r="AQ305" s="773"/>
      <c r="AR305" s="773"/>
      <c r="AS305" s="773"/>
      <c r="AT305" s="773"/>
      <c r="AU305" s="773"/>
      <c r="AV305" s="774"/>
    </row>
    <row r="306" spans="2:48" ht="15" customHeight="1" x14ac:dyDescent="0.3">
      <c r="B306" s="905" t="s">
        <v>92</v>
      </c>
      <c r="C306" s="1" t="s">
        <v>2</v>
      </c>
      <c r="D306" s="741">
        <v>211</v>
      </c>
      <c r="E306" s="741">
        <v>235</v>
      </c>
      <c r="F306" s="741">
        <v>257</v>
      </c>
      <c r="G306" s="741">
        <v>272</v>
      </c>
      <c r="H306" s="741">
        <v>289</v>
      </c>
      <c r="I306" s="741">
        <v>321</v>
      </c>
      <c r="J306" s="741">
        <v>347</v>
      </c>
      <c r="K306" s="741">
        <v>362</v>
      </c>
      <c r="L306" s="741">
        <v>329</v>
      </c>
      <c r="M306" s="741">
        <v>302</v>
      </c>
      <c r="N306" s="741">
        <v>297</v>
      </c>
      <c r="O306" s="741">
        <v>292</v>
      </c>
      <c r="P306" s="740">
        <v>265</v>
      </c>
      <c r="Q306" s="742">
        <v>274</v>
      </c>
      <c r="R306" s="742">
        <v>285</v>
      </c>
      <c r="S306" s="143">
        <f>100</f>
        <v>100</v>
      </c>
      <c r="T306" s="328">
        <f t="shared" si="107"/>
        <v>111.37440758293839</v>
      </c>
      <c r="U306" s="328">
        <f t="shared" si="108"/>
        <v>121.80094786729858</v>
      </c>
      <c r="V306" s="328">
        <f t="shared" si="109"/>
        <v>128.90995260663507</v>
      </c>
      <c r="W306" s="328">
        <f t="shared" si="110"/>
        <v>136.96682464454977</v>
      </c>
      <c r="X306" s="328">
        <f t="shared" si="111"/>
        <v>152.13270142180096</v>
      </c>
      <c r="Y306" s="328">
        <f t="shared" si="112"/>
        <v>164.45497630331752</v>
      </c>
      <c r="Z306" s="328">
        <f t="shared" si="113"/>
        <v>171.56398104265404</v>
      </c>
      <c r="AA306" s="328">
        <f t="shared" si="114"/>
        <v>155.92417061611374</v>
      </c>
      <c r="AB306" s="328">
        <f t="shared" si="114"/>
        <v>143.12796208530807</v>
      </c>
      <c r="AC306" s="328">
        <f t="shared" si="114"/>
        <v>140.75829383886256</v>
      </c>
      <c r="AD306" s="328">
        <f t="shared" si="114"/>
        <v>138.38862559241707</v>
      </c>
      <c r="AE306" s="328">
        <f t="shared" si="130"/>
        <v>125.59241706161137</v>
      </c>
      <c r="AF306" s="328">
        <f t="shared" si="131"/>
        <v>129.85781990521326</v>
      </c>
      <c r="AG306" s="329">
        <f t="shared" si="131"/>
        <v>135.07109004739337</v>
      </c>
      <c r="AH306" s="768">
        <v>1</v>
      </c>
      <c r="AI306" s="769">
        <v>1</v>
      </c>
      <c r="AJ306" s="769">
        <v>1</v>
      </c>
      <c r="AK306" s="769">
        <v>1</v>
      </c>
      <c r="AL306" s="769">
        <v>1</v>
      </c>
      <c r="AM306" s="769">
        <v>1</v>
      </c>
      <c r="AN306" s="769">
        <v>1</v>
      </c>
      <c r="AO306" s="769">
        <v>1</v>
      </c>
      <c r="AP306" s="769">
        <v>1</v>
      </c>
      <c r="AQ306" s="769">
        <v>1</v>
      </c>
      <c r="AR306" s="769">
        <v>1</v>
      </c>
      <c r="AS306" s="769">
        <v>1</v>
      </c>
      <c r="AT306" s="769">
        <v>2</v>
      </c>
      <c r="AU306" s="769">
        <v>6</v>
      </c>
      <c r="AV306" s="771">
        <v>7</v>
      </c>
    </row>
    <row r="307" spans="2:48" ht="14.4" x14ac:dyDescent="0.3">
      <c r="B307" s="905"/>
      <c r="C307" s="1" t="s">
        <v>3</v>
      </c>
      <c r="D307" s="741">
        <v>23</v>
      </c>
      <c r="E307" s="741">
        <v>19</v>
      </c>
      <c r="F307" s="741">
        <v>16</v>
      </c>
      <c r="G307" s="741">
        <v>16</v>
      </c>
      <c r="H307" s="741">
        <v>15</v>
      </c>
      <c r="I307" s="741">
        <v>13</v>
      </c>
      <c r="J307" s="741">
        <v>13</v>
      </c>
      <c r="K307" s="741">
        <v>14</v>
      </c>
      <c r="L307" s="741">
        <v>12</v>
      </c>
      <c r="M307" s="741">
        <v>10</v>
      </c>
      <c r="N307" s="741">
        <v>12</v>
      </c>
      <c r="O307" s="741">
        <v>10</v>
      </c>
      <c r="P307" s="740">
        <v>14</v>
      </c>
      <c r="Q307" s="742">
        <v>15</v>
      </c>
      <c r="R307" s="742">
        <v>16</v>
      </c>
      <c r="S307" s="143">
        <f>100</f>
        <v>100</v>
      </c>
      <c r="T307" s="328">
        <f t="shared" si="107"/>
        <v>82.608695652173907</v>
      </c>
      <c r="U307" s="328">
        <f t="shared" si="108"/>
        <v>69.565217391304344</v>
      </c>
      <c r="V307" s="328">
        <f t="shared" si="109"/>
        <v>69.565217391304344</v>
      </c>
      <c r="W307" s="328">
        <f t="shared" si="110"/>
        <v>65.217391304347828</v>
      </c>
      <c r="X307" s="328">
        <f t="shared" si="111"/>
        <v>56.521739130434781</v>
      </c>
      <c r="Y307" s="328">
        <f t="shared" si="112"/>
        <v>56.521739130434781</v>
      </c>
      <c r="Z307" s="328">
        <f t="shared" si="113"/>
        <v>60.869565217391305</v>
      </c>
      <c r="AA307" s="328">
        <f t="shared" si="114"/>
        <v>52.173913043478258</v>
      </c>
      <c r="AB307" s="328">
        <f t="shared" si="114"/>
        <v>43.478260869565219</v>
      </c>
      <c r="AC307" s="328">
        <f t="shared" si="114"/>
        <v>52.173913043478258</v>
      </c>
      <c r="AD307" s="328">
        <f t="shared" si="114"/>
        <v>43.478260869565219</v>
      </c>
      <c r="AE307" s="328">
        <f t="shared" si="130"/>
        <v>60.869565217391305</v>
      </c>
      <c r="AF307" s="328">
        <f t="shared" si="131"/>
        <v>65.217391304347828</v>
      </c>
      <c r="AG307" s="329">
        <f t="shared" si="131"/>
        <v>69.565217391304344</v>
      </c>
      <c r="AH307" s="768">
        <v>1</v>
      </c>
      <c r="AI307" s="769">
        <v>1</v>
      </c>
      <c r="AJ307" s="769">
        <v>1</v>
      </c>
      <c r="AK307" s="769">
        <v>1</v>
      </c>
      <c r="AL307" s="769">
        <v>1</v>
      </c>
      <c r="AM307" s="769">
        <v>1</v>
      </c>
      <c r="AN307" s="769">
        <v>1</v>
      </c>
      <c r="AO307" s="769">
        <v>1</v>
      </c>
      <c r="AP307" s="769">
        <v>1</v>
      </c>
      <c r="AQ307" s="769">
        <v>1</v>
      </c>
      <c r="AR307" s="769">
        <v>1</v>
      </c>
      <c r="AS307" s="769">
        <v>1</v>
      </c>
      <c r="AT307" s="769">
        <v>2</v>
      </c>
      <c r="AU307" s="769">
        <v>6</v>
      </c>
      <c r="AV307" s="771">
        <v>7</v>
      </c>
    </row>
    <row r="308" spans="2:48" ht="14.4" x14ac:dyDescent="0.3">
      <c r="B308" s="905"/>
      <c r="C308" s="1" t="s">
        <v>4</v>
      </c>
      <c r="D308" s="741">
        <v>0</v>
      </c>
      <c r="E308" s="741">
        <v>0</v>
      </c>
      <c r="F308" s="741">
        <v>0</v>
      </c>
      <c r="G308" s="741">
        <v>0</v>
      </c>
      <c r="H308" s="741">
        <v>1</v>
      </c>
      <c r="I308" s="741">
        <v>0</v>
      </c>
      <c r="J308" s="741">
        <v>0</v>
      </c>
      <c r="K308" s="741">
        <v>0</v>
      </c>
      <c r="L308" s="741">
        <v>0</v>
      </c>
      <c r="M308" s="741">
        <v>0</v>
      </c>
      <c r="N308" s="741">
        <v>0</v>
      </c>
      <c r="O308" s="741">
        <v>0</v>
      </c>
      <c r="P308" s="740">
        <v>0</v>
      </c>
      <c r="Q308" s="742">
        <v>0</v>
      </c>
      <c r="R308" s="742">
        <v>0</v>
      </c>
      <c r="S308" s="143">
        <f>100</f>
        <v>100</v>
      </c>
      <c r="T308" s="328" t="e">
        <f t="shared" si="107"/>
        <v>#DIV/0!</v>
      </c>
      <c r="U308" s="328" t="e">
        <f t="shared" si="108"/>
        <v>#DIV/0!</v>
      </c>
      <c r="V308" s="328" t="e">
        <f t="shared" si="109"/>
        <v>#DIV/0!</v>
      </c>
      <c r="W308" s="328" t="e">
        <f t="shared" si="110"/>
        <v>#DIV/0!</v>
      </c>
      <c r="X308" s="328" t="e">
        <f t="shared" si="111"/>
        <v>#DIV/0!</v>
      </c>
      <c r="Y308" s="328" t="e">
        <f t="shared" si="112"/>
        <v>#DIV/0!</v>
      </c>
      <c r="Z308" s="328" t="e">
        <f t="shared" si="113"/>
        <v>#DIV/0!</v>
      </c>
      <c r="AA308" s="328" t="e">
        <f t="shared" si="114"/>
        <v>#DIV/0!</v>
      </c>
      <c r="AB308" s="328" t="e">
        <f t="shared" si="114"/>
        <v>#DIV/0!</v>
      </c>
      <c r="AC308" s="328" t="e">
        <f t="shared" si="114"/>
        <v>#DIV/0!</v>
      </c>
      <c r="AD308" s="328" t="e">
        <f t="shared" si="114"/>
        <v>#DIV/0!</v>
      </c>
      <c r="AE308" s="328" t="e">
        <f t="shared" si="130"/>
        <v>#DIV/0!</v>
      </c>
      <c r="AF308" s="328" t="e">
        <f t="shared" si="131"/>
        <v>#DIV/0!</v>
      </c>
      <c r="AG308" s="329" t="e">
        <f t="shared" si="131"/>
        <v>#DIV/0!</v>
      </c>
      <c r="AH308" s="768">
        <v>1</v>
      </c>
      <c r="AI308" s="769">
        <v>1</v>
      </c>
      <c r="AJ308" s="769">
        <v>1</v>
      </c>
      <c r="AK308" s="769">
        <v>1</v>
      </c>
      <c r="AL308" s="769">
        <v>1</v>
      </c>
      <c r="AM308" s="769">
        <v>1</v>
      </c>
      <c r="AN308" s="769">
        <v>1</v>
      </c>
      <c r="AO308" s="769">
        <v>1</v>
      </c>
      <c r="AP308" s="769">
        <v>1</v>
      </c>
      <c r="AQ308" s="769">
        <v>1</v>
      </c>
      <c r="AR308" s="769">
        <v>1</v>
      </c>
      <c r="AS308" s="769">
        <v>1</v>
      </c>
      <c r="AT308" s="769">
        <v>2</v>
      </c>
      <c r="AU308" s="769">
        <v>6</v>
      </c>
      <c r="AV308" s="771">
        <v>7</v>
      </c>
    </row>
    <row r="309" spans="2:48" ht="14.4" x14ac:dyDescent="0.3">
      <c r="B309" s="905"/>
      <c r="C309" s="1" t="s">
        <v>5</v>
      </c>
      <c r="D309" s="741">
        <v>0</v>
      </c>
      <c r="E309" s="741">
        <v>0</v>
      </c>
      <c r="F309" s="741">
        <v>0</v>
      </c>
      <c r="G309" s="741">
        <v>0</v>
      </c>
      <c r="H309" s="741">
        <v>0</v>
      </c>
      <c r="I309" s="741">
        <v>0</v>
      </c>
      <c r="J309" s="741">
        <v>0</v>
      </c>
      <c r="K309" s="741">
        <v>0</v>
      </c>
      <c r="L309" s="741">
        <v>0</v>
      </c>
      <c r="M309" s="741">
        <v>0</v>
      </c>
      <c r="N309" s="741">
        <v>0</v>
      </c>
      <c r="O309" s="741">
        <v>0</v>
      </c>
      <c r="P309" s="740">
        <v>0</v>
      </c>
      <c r="Q309" s="742">
        <v>0</v>
      </c>
      <c r="R309" s="742">
        <v>0</v>
      </c>
      <c r="S309" s="143">
        <f>100</f>
        <v>100</v>
      </c>
      <c r="T309" s="328" t="e">
        <f t="shared" si="107"/>
        <v>#DIV/0!</v>
      </c>
      <c r="U309" s="328" t="e">
        <f t="shared" si="108"/>
        <v>#DIV/0!</v>
      </c>
      <c r="V309" s="328" t="e">
        <f t="shared" si="109"/>
        <v>#DIV/0!</v>
      </c>
      <c r="W309" s="328" t="e">
        <f t="shared" si="110"/>
        <v>#DIV/0!</v>
      </c>
      <c r="X309" s="328" t="e">
        <f t="shared" si="111"/>
        <v>#DIV/0!</v>
      </c>
      <c r="Y309" s="328" t="e">
        <f t="shared" si="112"/>
        <v>#DIV/0!</v>
      </c>
      <c r="Z309" s="328" t="e">
        <f t="shared" si="113"/>
        <v>#DIV/0!</v>
      </c>
      <c r="AA309" s="328" t="e">
        <f t="shared" si="114"/>
        <v>#DIV/0!</v>
      </c>
      <c r="AB309" s="328" t="e">
        <f t="shared" si="114"/>
        <v>#DIV/0!</v>
      </c>
      <c r="AC309" s="328" t="e">
        <f t="shared" si="114"/>
        <v>#DIV/0!</v>
      </c>
      <c r="AD309" s="328" t="e">
        <f t="shared" si="114"/>
        <v>#DIV/0!</v>
      </c>
      <c r="AE309" s="328" t="e">
        <f t="shared" si="130"/>
        <v>#DIV/0!</v>
      </c>
      <c r="AF309" s="328" t="e">
        <f t="shared" si="131"/>
        <v>#DIV/0!</v>
      </c>
      <c r="AG309" s="329" t="e">
        <f t="shared" si="131"/>
        <v>#DIV/0!</v>
      </c>
      <c r="AH309" s="768">
        <v>1</v>
      </c>
      <c r="AI309" s="769">
        <v>1</v>
      </c>
      <c r="AJ309" s="769">
        <v>1</v>
      </c>
      <c r="AK309" s="769">
        <v>1</v>
      </c>
      <c r="AL309" s="769">
        <v>1</v>
      </c>
      <c r="AM309" s="769">
        <v>1</v>
      </c>
      <c r="AN309" s="769">
        <v>1</v>
      </c>
      <c r="AO309" s="769">
        <v>1</v>
      </c>
      <c r="AP309" s="769">
        <v>1</v>
      </c>
      <c r="AQ309" s="769">
        <v>1</v>
      </c>
      <c r="AR309" s="769">
        <v>1</v>
      </c>
      <c r="AS309" s="769">
        <v>1</v>
      </c>
      <c r="AT309" s="769">
        <v>2</v>
      </c>
      <c r="AU309" s="769">
        <v>6</v>
      </c>
      <c r="AV309" s="771">
        <v>7</v>
      </c>
    </row>
    <row r="310" spans="2:48" ht="14.4" x14ac:dyDescent="0.3">
      <c r="B310" s="905"/>
      <c r="C310" s="1" t="s">
        <v>6</v>
      </c>
      <c r="D310" s="741">
        <v>234</v>
      </c>
      <c r="E310" s="741">
        <v>254</v>
      </c>
      <c r="F310" s="741">
        <v>273</v>
      </c>
      <c r="G310" s="741">
        <v>288</v>
      </c>
      <c r="H310" s="741">
        <v>305</v>
      </c>
      <c r="I310" s="741">
        <v>334</v>
      </c>
      <c r="J310" s="741">
        <v>360</v>
      </c>
      <c r="K310" s="741">
        <v>376</v>
      </c>
      <c r="L310" s="741">
        <v>341</v>
      </c>
      <c r="M310" s="741">
        <v>312</v>
      </c>
      <c r="N310" s="741">
        <v>309</v>
      </c>
      <c r="O310" s="741">
        <v>302</v>
      </c>
      <c r="P310" s="740">
        <v>279</v>
      </c>
      <c r="Q310" s="742">
        <v>289</v>
      </c>
      <c r="R310" s="742">
        <v>301</v>
      </c>
      <c r="S310" s="143">
        <f>100</f>
        <v>100</v>
      </c>
      <c r="T310" s="328">
        <f t="shared" si="107"/>
        <v>108.54700854700855</v>
      </c>
      <c r="U310" s="328">
        <f t="shared" si="108"/>
        <v>116.66666666666667</v>
      </c>
      <c r="V310" s="328">
        <f t="shared" si="109"/>
        <v>123.07692307692308</v>
      </c>
      <c r="W310" s="328">
        <f t="shared" si="110"/>
        <v>130.34188034188034</v>
      </c>
      <c r="X310" s="328">
        <f t="shared" si="111"/>
        <v>142.73504273504273</v>
      </c>
      <c r="Y310" s="328">
        <f t="shared" si="112"/>
        <v>153.84615384615384</v>
      </c>
      <c r="Z310" s="328">
        <f t="shared" si="113"/>
        <v>160.68376068376068</v>
      </c>
      <c r="AA310" s="328">
        <f t="shared" si="114"/>
        <v>145.72649572649573</v>
      </c>
      <c r="AB310" s="328">
        <f t="shared" si="114"/>
        <v>133.33333333333334</v>
      </c>
      <c r="AC310" s="328">
        <f t="shared" si="114"/>
        <v>132.05128205128204</v>
      </c>
      <c r="AD310" s="328">
        <f t="shared" si="114"/>
        <v>129.05982905982907</v>
      </c>
      <c r="AE310" s="328">
        <f t="shared" si="130"/>
        <v>119.23076923076923</v>
      </c>
      <c r="AF310" s="328">
        <f t="shared" si="131"/>
        <v>123.5042735042735</v>
      </c>
      <c r="AG310" s="329">
        <f t="shared" si="131"/>
        <v>128.63247863247864</v>
      </c>
      <c r="AH310" s="768">
        <v>1</v>
      </c>
      <c r="AI310" s="769">
        <v>1</v>
      </c>
      <c r="AJ310" s="769">
        <v>1</v>
      </c>
      <c r="AK310" s="769">
        <v>1</v>
      </c>
      <c r="AL310" s="769">
        <v>1</v>
      </c>
      <c r="AM310" s="769">
        <v>1</v>
      </c>
      <c r="AN310" s="769">
        <v>1</v>
      </c>
      <c r="AO310" s="769">
        <v>1</v>
      </c>
      <c r="AP310" s="769">
        <v>1</v>
      </c>
      <c r="AQ310" s="769">
        <v>1</v>
      </c>
      <c r="AR310" s="769">
        <v>1</v>
      </c>
      <c r="AS310" s="769">
        <v>1</v>
      </c>
      <c r="AT310" s="769">
        <v>2</v>
      </c>
      <c r="AU310" s="769">
        <v>6</v>
      </c>
      <c r="AV310" s="771">
        <v>7</v>
      </c>
    </row>
    <row r="311" spans="2:48" ht="14.4" x14ac:dyDescent="0.3">
      <c r="B311" s="906"/>
      <c r="C311" s="8" t="s">
        <v>7</v>
      </c>
      <c r="D311">
        <v>234</v>
      </c>
      <c r="E311">
        <v>254</v>
      </c>
      <c r="F311">
        <v>273</v>
      </c>
      <c r="G311">
        <v>288</v>
      </c>
      <c r="H311">
        <v>305</v>
      </c>
      <c r="I311">
        <v>334</v>
      </c>
      <c r="J311">
        <v>360</v>
      </c>
      <c r="K311">
        <v>376</v>
      </c>
      <c r="L311">
        <v>341</v>
      </c>
      <c r="M311">
        <v>312</v>
      </c>
      <c r="N311">
        <v>309</v>
      </c>
      <c r="O311">
        <v>302</v>
      </c>
      <c r="P311">
        <v>279</v>
      </c>
      <c r="Q311">
        <v>289</v>
      </c>
      <c r="R311">
        <v>301</v>
      </c>
      <c r="S311" s="143">
        <f>100</f>
        <v>100</v>
      </c>
      <c r="T311" s="328">
        <f t="shared" si="107"/>
        <v>108.54700854700855</v>
      </c>
      <c r="U311" s="328">
        <f t="shared" si="108"/>
        <v>116.66666666666667</v>
      </c>
      <c r="V311" s="328">
        <f t="shared" si="109"/>
        <v>123.07692307692308</v>
      </c>
      <c r="W311" s="328">
        <f t="shared" si="110"/>
        <v>130.34188034188034</v>
      </c>
      <c r="X311" s="328">
        <f t="shared" si="111"/>
        <v>142.73504273504273</v>
      </c>
      <c r="Y311" s="328">
        <f t="shared" si="112"/>
        <v>153.84615384615384</v>
      </c>
      <c r="Z311" s="328">
        <f t="shared" si="113"/>
        <v>160.68376068376068</v>
      </c>
      <c r="AA311" s="328">
        <f t="shared" si="114"/>
        <v>145.72649572649573</v>
      </c>
      <c r="AB311" s="328">
        <f t="shared" si="114"/>
        <v>133.33333333333334</v>
      </c>
      <c r="AC311" s="328">
        <f t="shared" si="114"/>
        <v>132.05128205128204</v>
      </c>
      <c r="AD311" s="328">
        <f t="shared" si="114"/>
        <v>129.05982905982907</v>
      </c>
      <c r="AE311" s="328">
        <f t="shared" si="130"/>
        <v>119.23076923076923</v>
      </c>
      <c r="AF311" s="328">
        <f t="shared" si="131"/>
        <v>123.5042735042735</v>
      </c>
      <c r="AG311" s="329">
        <f t="shared" si="131"/>
        <v>128.63247863247864</v>
      </c>
      <c r="AH311" s="772"/>
      <c r="AI311" s="773"/>
      <c r="AJ311" s="773"/>
      <c r="AK311" s="773"/>
      <c r="AL311" s="773"/>
      <c r="AM311" s="773"/>
      <c r="AN311" s="773"/>
      <c r="AO311" s="773"/>
      <c r="AP311" s="773"/>
      <c r="AQ311" s="773"/>
      <c r="AR311" s="773"/>
      <c r="AS311" s="773"/>
      <c r="AT311" s="773"/>
      <c r="AU311" s="773"/>
      <c r="AV311" s="774"/>
    </row>
    <row r="312" spans="2:48" ht="15" customHeight="1" x14ac:dyDescent="0.3">
      <c r="B312" s="905" t="s">
        <v>63</v>
      </c>
      <c r="C312" s="1" t="s">
        <v>2</v>
      </c>
      <c r="D312" s="741">
        <v>245</v>
      </c>
      <c r="E312" s="741">
        <v>283</v>
      </c>
      <c r="F312" s="741">
        <v>296</v>
      </c>
      <c r="G312" s="741">
        <v>292</v>
      </c>
      <c r="H312" s="741">
        <v>307</v>
      </c>
      <c r="I312" s="741">
        <v>306</v>
      </c>
      <c r="J312" s="741">
        <v>319</v>
      </c>
      <c r="K312" s="741">
        <v>313</v>
      </c>
      <c r="L312" s="741">
        <v>315</v>
      </c>
      <c r="M312" s="741">
        <v>305</v>
      </c>
      <c r="N312" s="741">
        <v>296</v>
      </c>
      <c r="O312" s="741">
        <v>296</v>
      </c>
      <c r="P312" s="740">
        <v>291</v>
      </c>
      <c r="Q312" s="742">
        <v>299</v>
      </c>
      <c r="R312" s="742">
        <v>310</v>
      </c>
      <c r="S312" s="143">
        <f>100</f>
        <v>100</v>
      </c>
      <c r="T312" s="328">
        <f t="shared" si="107"/>
        <v>115.51020408163265</v>
      </c>
      <c r="U312" s="328">
        <f t="shared" si="108"/>
        <v>120.81632653061224</v>
      </c>
      <c r="V312" s="328">
        <f t="shared" si="109"/>
        <v>119.18367346938776</v>
      </c>
      <c r="W312" s="328">
        <f t="shared" si="110"/>
        <v>125.30612244897959</v>
      </c>
      <c r="X312" s="328">
        <f t="shared" si="111"/>
        <v>124.89795918367346</v>
      </c>
      <c r="Y312" s="328">
        <f t="shared" si="112"/>
        <v>130.20408163265307</v>
      </c>
      <c r="Z312" s="328">
        <f t="shared" si="113"/>
        <v>127.75510204081633</v>
      </c>
      <c r="AA312" s="328">
        <f t="shared" si="114"/>
        <v>128.57142857142858</v>
      </c>
      <c r="AB312" s="328">
        <f t="shared" si="114"/>
        <v>124.48979591836735</v>
      </c>
      <c r="AC312" s="328">
        <f t="shared" si="114"/>
        <v>120.81632653061224</v>
      </c>
      <c r="AD312" s="328">
        <f t="shared" si="114"/>
        <v>120.81632653061224</v>
      </c>
      <c r="AE312" s="328">
        <f t="shared" si="130"/>
        <v>118.77551020408163</v>
      </c>
      <c r="AF312" s="328">
        <f t="shared" si="131"/>
        <v>122.04081632653062</v>
      </c>
      <c r="AG312" s="329">
        <f t="shared" si="131"/>
        <v>126.53061224489795</v>
      </c>
      <c r="AH312" s="768">
        <v>1</v>
      </c>
      <c r="AI312" s="769">
        <v>1</v>
      </c>
      <c r="AJ312" s="769">
        <v>1</v>
      </c>
      <c r="AK312" s="769">
        <v>1</v>
      </c>
      <c r="AL312" s="769">
        <v>1</v>
      </c>
      <c r="AM312" s="769">
        <v>1</v>
      </c>
      <c r="AN312" s="769">
        <v>1</v>
      </c>
      <c r="AO312" s="769">
        <v>1</v>
      </c>
      <c r="AP312" s="769">
        <v>1</v>
      </c>
      <c r="AQ312" s="769">
        <v>1</v>
      </c>
      <c r="AR312" s="769">
        <v>1</v>
      </c>
      <c r="AS312" s="769">
        <v>1</v>
      </c>
      <c r="AT312" s="769">
        <v>2</v>
      </c>
      <c r="AU312" s="769">
        <v>6</v>
      </c>
      <c r="AV312" s="771">
        <v>7</v>
      </c>
    </row>
    <row r="313" spans="2:48" ht="14.4" x14ac:dyDescent="0.3">
      <c r="B313" s="905"/>
      <c r="C313" s="1" t="s">
        <v>3</v>
      </c>
      <c r="D313" s="741">
        <v>26</v>
      </c>
      <c r="E313" s="741">
        <v>26</v>
      </c>
      <c r="F313" s="741">
        <v>24</v>
      </c>
      <c r="G313" s="741">
        <v>24</v>
      </c>
      <c r="H313" s="741">
        <v>22</v>
      </c>
      <c r="I313" s="741">
        <v>22</v>
      </c>
      <c r="J313" s="741">
        <v>21</v>
      </c>
      <c r="K313" s="741">
        <v>19</v>
      </c>
      <c r="L313" s="741">
        <v>20</v>
      </c>
      <c r="M313" s="741">
        <v>21</v>
      </c>
      <c r="N313" s="741">
        <v>16</v>
      </c>
      <c r="O313" s="741">
        <v>17</v>
      </c>
      <c r="P313" s="740">
        <v>20</v>
      </c>
      <c r="Q313" s="742">
        <v>21</v>
      </c>
      <c r="R313" s="742">
        <v>22</v>
      </c>
      <c r="S313" s="143">
        <f>100</f>
        <v>100</v>
      </c>
      <c r="T313" s="328">
        <f t="shared" si="107"/>
        <v>100</v>
      </c>
      <c r="U313" s="328">
        <f t="shared" si="108"/>
        <v>92.307692307692307</v>
      </c>
      <c r="V313" s="328">
        <f t="shared" si="109"/>
        <v>92.307692307692307</v>
      </c>
      <c r="W313" s="328">
        <f t="shared" si="110"/>
        <v>84.615384615384613</v>
      </c>
      <c r="X313" s="328">
        <f t="shared" si="111"/>
        <v>84.615384615384613</v>
      </c>
      <c r="Y313" s="328">
        <f t="shared" si="112"/>
        <v>80.769230769230774</v>
      </c>
      <c r="Z313" s="328">
        <f t="shared" si="113"/>
        <v>73.07692307692308</v>
      </c>
      <c r="AA313" s="328">
        <f t="shared" si="114"/>
        <v>76.92307692307692</v>
      </c>
      <c r="AB313" s="328">
        <f t="shared" si="114"/>
        <v>80.769230769230774</v>
      </c>
      <c r="AC313" s="328">
        <f t="shared" si="114"/>
        <v>61.53846153846154</v>
      </c>
      <c r="AD313" s="328">
        <f t="shared" si="114"/>
        <v>65.384615384615387</v>
      </c>
      <c r="AE313" s="328">
        <f t="shared" si="130"/>
        <v>76.92307692307692</v>
      </c>
      <c r="AF313" s="328">
        <f t="shared" si="131"/>
        <v>80.769230769230774</v>
      </c>
      <c r="AG313" s="329">
        <f t="shared" si="131"/>
        <v>84.615384615384613</v>
      </c>
      <c r="AH313" s="768">
        <v>1</v>
      </c>
      <c r="AI313" s="769">
        <v>1</v>
      </c>
      <c r="AJ313" s="769">
        <v>1</v>
      </c>
      <c r="AK313" s="769">
        <v>1</v>
      </c>
      <c r="AL313" s="769">
        <v>1</v>
      </c>
      <c r="AM313" s="769">
        <v>1</v>
      </c>
      <c r="AN313" s="769">
        <v>1</v>
      </c>
      <c r="AO313" s="769">
        <v>1</v>
      </c>
      <c r="AP313" s="769">
        <v>1</v>
      </c>
      <c r="AQ313" s="769">
        <v>1</v>
      </c>
      <c r="AR313" s="769">
        <v>1</v>
      </c>
      <c r="AS313" s="769">
        <v>1</v>
      </c>
      <c r="AT313" s="769">
        <v>2</v>
      </c>
      <c r="AU313" s="769">
        <v>6</v>
      </c>
      <c r="AV313" s="771">
        <v>7</v>
      </c>
    </row>
    <row r="314" spans="2:48" ht="14.4" x14ac:dyDescent="0.3">
      <c r="B314" s="905"/>
      <c r="C314" s="1" t="s">
        <v>4</v>
      </c>
      <c r="D314" s="741">
        <v>8</v>
      </c>
      <c r="E314" s="741">
        <v>6</v>
      </c>
      <c r="F314" s="741">
        <v>5</v>
      </c>
      <c r="G314" s="741">
        <v>4</v>
      </c>
      <c r="H314" s="741">
        <v>3</v>
      </c>
      <c r="I314" s="741">
        <v>3</v>
      </c>
      <c r="J314" s="741">
        <v>3</v>
      </c>
      <c r="K314" s="741">
        <v>2</v>
      </c>
      <c r="L314" s="741">
        <v>0</v>
      </c>
      <c r="M314" s="741">
        <v>0</v>
      </c>
      <c r="N314" s="741">
        <v>0</v>
      </c>
      <c r="O314" s="741">
        <v>0</v>
      </c>
      <c r="P314" s="740">
        <v>0</v>
      </c>
      <c r="Q314" s="742">
        <v>0</v>
      </c>
      <c r="R314" s="742">
        <v>0</v>
      </c>
      <c r="S314" s="143">
        <f>100</f>
        <v>100</v>
      </c>
      <c r="T314" s="328">
        <f t="shared" si="107"/>
        <v>75</v>
      </c>
      <c r="U314" s="328">
        <f t="shared" si="108"/>
        <v>62.5</v>
      </c>
      <c r="V314" s="328">
        <f t="shared" si="109"/>
        <v>50</v>
      </c>
      <c r="W314" s="328">
        <f t="shared" si="110"/>
        <v>37.5</v>
      </c>
      <c r="X314" s="328">
        <f t="shared" si="111"/>
        <v>37.5</v>
      </c>
      <c r="Y314" s="328">
        <f t="shared" si="112"/>
        <v>37.5</v>
      </c>
      <c r="Z314" s="328">
        <f t="shared" si="113"/>
        <v>25</v>
      </c>
      <c r="AA314" s="328">
        <f t="shared" si="114"/>
        <v>0</v>
      </c>
      <c r="AB314" s="328">
        <f t="shared" si="114"/>
        <v>0</v>
      </c>
      <c r="AC314" s="328">
        <f t="shared" si="114"/>
        <v>0</v>
      </c>
      <c r="AD314" s="328">
        <f t="shared" si="114"/>
        <v>0</v>
      </c>
      <c r="AE314" s="328">
        <f t="shared" si="130"/>
        <v>0</v>
      </c>
      <c r="AF314" s="328">
        <f t="shared" si="131"/>
        <v>0</v>
      </c>
      <c r="AG314" s="329">
        <f t="shared" si="131"/>
        <v>0</v>
      </c>
      <c r="AH314" s="768">
        <v>1</v>
      </c>
      <c r="AI314" s="769">
        <v>1</v>
      </c>
      <c r="AJ314" s="769">
        <v>1</v>
      </c>
      <c r="AK314" s="769">
        <v>1</v>
      </c>
      <c r="AL314" s="769">
        <v>1</v>
      </c>
      <c r="AM314" s="769">
        <v>1</v>
      </c>
      <c r="AN314" s="769">
        <v>1</v>
      </c>
      <c r="AO314" s="769">
        <v>1</v>
      </c>
      <c r="AP314" s="769">
        <v>1</v>
      </c>
      <c r="AQ314" s="769">
        <v>1</v>
      </c>
      <c r="AR314" s="769">
        <v>1</v>
      </c>
      <c r="AS314" s="769">
        <v>1</v>
      </c>
      <c r="AT314" s="769">
        <v>2</v>
      </c>
      <c r="AU314" s="769">
        <v>6</v>
      </c>
      <c r="AV314" s="771">
        <v>7</v>
      </c>
    </row>
    <row r="315" spans="2:48" ht="14.4" x14ac:dyDescent="0.3">
      <c r="B315" s="905"/>
      <c r="C315" s="1" t="s">
        <v>5</v>
      </c>
      <c r="D315" s="741">
        <v>3</v>
      </c>
      <c r="E315" s="741">
        <v>3</v>
      </c>
      <c r="F315" s="741">
        <v>3</v>
      </c>
      <c r="G315" s="741">
        <v>2</v>
      </c>
      <c r="H315" s="741">
        <v>3</v>
      </c>
      <c r="I315" s="741">
        <v>3</v>
      </c>
      <c r="J315" s="741">
        <v>3</v>
      </c>
      <c r="K315" s="741">
        <v>4</v>
      </c>
      <c r="L315" s="741">
        <v>4</v>
      </c>
      <c r="M315" s="741">
        <v>4</v>
      </c>
      <c r="N315" s="741">
        <v>4</v>
      </c>
      <c r="O315" s="741">
        <v>4</v>
      </c>
      <c r="P315" s="740">
        <v>4</v>
      </c>
      <c r="Q315" s="742">
        <v>5</v>
      </c>
      <c r="R315" s="742">
        <v>6</v>
      </c>
      <c r="S315" s="143">
        <f>100</f>
        <v>100</v>
      </c>
      <c r="T315" s="328">
        <f t="shared" si="107"/>
        <v>100</v>
      </c>
      <c r="U315" s="328">
        <f t="shared" si="108"/>
        <v>100</v>
      </c>
      <c r="V315" s="328">
        <f t="shared" si="109"/>
        <v>66.666666666666671</v>
      </c>
      <c r="W315" s="328">
        <f t="shared" si="110"/>
        <v>100</v>
      </c>
      <c r="X315" s="328">
        <f t="shared" si="111"/>
        <v>100</v>
      </c>
      <c r="Y315" s="328">
        <f t="shared" si="112"/>
        <v>100</v>
      </c>
      <c r="Z315" s="328">
        <f t="shared" si="113"/>
        <v>133.33333333333334</v>
      </c>
      <c r="AA315" s="328">
        <f t="shared" si="114"/>
        <v>133.33333333333334</v>
      </c>
      <c r="AB315" s="328">
        <f t="shared" si="114"/>
        <v>133.33333333333334</v>
      </c>
      <c r="AC315" s="328">
        <f t="shared" si="114"/>
        <v>133.33333333333334</v>
      </c>
      <c r="AD315" s="328">
        <f t="shared" si="114"/>
        <v>133.33333333333334</v>
      </c>
      <c r="AE315" s="328">
        <f t="shared" si="130"/>
        <v>133.33333333333334</v>
      </c>
      <c r="AF315" s="328">
        <f t="shared" si="131"/>
        <v>166.66666666666666</v>
      </c>
      <c r="AG315" s="329">
        <f t="shared" si="131"/>
        <v>200</v>
      </c>
      <c r="AH315" s="768">
        <v>1</v>
      </c>
      <c r="AI315" s="769">
        <v>1</v>
      </c>
      <c r="AJ315" s="769">
        <v>1</v>
      </c>
      <c r="AK315" s="769">
        <v>1</v>
      </c>
      <c r="AL315" s="769">
        <v>1</v>
      </c>
      <c r="AM315" s="769">
        <v>1</v>
      </c>
      <c r="AN315" s="769">
        <v>1</v>
      </c>
      <c r="AO315" s="769">
        <v>1</v>
      </c>
      <c r="AP315" s="769">
        <v>1</v>
      </c>
      <c r="AQ315" s="769">
        <v>1</v>
      </c>
      <c r="AR315" s="769">
        <v>1</v>
      </c>
      <c r="AS315" s="769">
        <v>1</v>
      </c>
      <c r="AT315" s="769">
        <v>2</v>
      </c>
      <c r="AU315" s="769">
        <v>6</v>
      </c>
      <c r="AV315" s="771">
        <v>7</v>
      </c>
    </row>
    <row r="316" spans="2:48" ht="14.4" x14ac:dyDescent="0.3">
      <c r="B316" s="905"/>
      <c r="C316" s="1" t="s">
        <v>6</v>
      </c>
      <c r="D316" s="741">
        <v>282</v>
      </c>
      <c r="E316" s="741">
        <v>318</v>
      </c>
      <c r="F316" s="741">
        <v>328</v>
      </c>
      <c r="G316" s="741">
        <v>322</v>
      </c>
      <c r="H316" s="741">
        <v>335</v>
      </c>
      <c r="I316" s="741">
        <v>334</v>
      </c>
      <c r="J316" s="741">
        <v>346</v>
      </c>
      <c r="K316" s="741">
        <v>338</v>
      </c>
      <c r="L316" s="741">
        <v>339</v>
      </c>
      <c r="M316" s="741">
        <v>330</v>
      </c>
      <c r="N316" s="741">
        <v>316</v>
      </c>
      <c r="O316" s="741">
        <v>317</v>
      </c>
      <c r="P316" s="740">
        <v>315</v>
      </c>
      <c r="Q316" s="742">
        <v>325</v>
      </c>
      <c r="R316" s="742">
        <v>338</v>
      </c>
      <c r="S316" s="143">
        <f>100</f>
        <v>100</v>
      </c>
      <c r="T316" s="328">
        <f t="shared" si="107"/>
        <v>112.76595744680851</v>
      </c>
      <c r="U316" s="328">
        <f t="shared" si="108"/>
        <v>116.31205673758865</v>
      </c>
      <c r="V316" s="328">
        <f t="shared" si="109"/>
        <v>114.18439716312056</v>
      </c>
      <c r="W316" s="328">
        <f t="shared" si="110"/>
        <v>118.79432624113475</v>
      </c>
      <c r="X316" s="328">
        <f t="shared" si="111"/>
        <v>118.43971631205673</v>
      </c>
      <c r="Y316" s="328">
        <f t="shared" si="112"/>
        <v>122.69503546099291</v>
      </c>
      <c r="Z316" s="328">
        <f t="shared" si="113"/>
        <v>119.8581560283688</v>
      </c>
      <c r="AA316" s="328">
        <f t="shared" si="114"/>
        <v>120.21276595744681</v>
      </c>
      <c r="AB316" s="328">
        <f t="shared" si="114"/>
        <v>117.02127659574468</v>
      </c>
      <c r="AC316" s="328">
        <f t="shared" si="114"/>
        <v>112.05673758865248</v>
      </c>
      <c r="AD316" s="328">
        <f t="shared" si="114"/>
        <v>112.41134751773049</v>
      </c>
      <c r="AE316" s="328">
        <f t="shared" si="130"/>
        <v>111.70212765957447</v>
      </c>
      <c r="AF316" s="328">
        <f t="shared" si="131"/>
        <v>115.24822695035461</v>
      </c>
      <c r="AG316" s="329">
        <f t="shared" si="131"/>
        <v>119.8581560283688</v>
      </c>
      <c r="AH316" s="768">
        <v>1</v>
      </c>
      <c r="AI316" s="769">
        <v>1</v>
      </c>
      <c r="AJ316" s="769">
        <v>1</v>
      </c>
      <c r="AK316" s="769">
        <v>1</v>
      </c>
      <c r="AL316" s="769">
        <v>1</v>
      </c>
      <c r="AM316" s="769">
        <v>1</v>
      </c>
      <c r="AN316" s="769">
        <v>1</v>
      </c>
      <c r="AO316" s="769">
        <v>1</v>
      </c>
      <c r="AP316" s="769">
        <v>1</v>
      </c>
      <c r="AQ316" s="769">
        <v>1</v>
      </c>
      <c r="AR316" s="769">
        <v>1</v>
      </c>
      <c r="AS316" s="769">
        <v>1</v>
      </c>
      <c r="AT316" s="769">
        <v>2</v>
      </c>
      <c r="AU316" s="769">
        <v>6</v>
      </c>
      <c r="AV316" s="771">
        <v>7</v>
      </c>
    </row>
    <row r="317" spans="2:48" ht="14.4" x14ac:dyDescent="0.3">
      <c r="B317" s="906"/>
      <c r="C317" s="8" t="s">
        <v>7</v>
      </c>
      <c r="D317">
        <v>279</v>
      </c>
      <c r="E317">
        <v>315</v>
      </c>
      <c r="F317">
        <v>325</v>
      </c>
      <c r="G317">
        <v>320</v>
      </c>
      <c r="H317">
        <v>332</v>
      </c>
      <c r="I317">
        <v>331</v>
      </c>
      <c r="J317">
        <v>343</v>
      </c>
      <c r="K317">
        <v>334</v>
      </c>
      <c r="L317">
        <v>335</v>
      </c>
      <c r="M317">
        <v>326</v>
      </c>
      <c r="N317">
        <v>312</v>
      </c>
      <c r="O317">
        <v>313</v>
      </c>
      <c r="P317">
        <v>311</v>
      </c>
      <c r="Q317">
        <v>320</v>
      </c>
      <c r="R317">
        <v>332</v>
      </c>
      <c r="S317" s="143">
        <f>100</f>
        <v>100</v>
      </c>
      <c r="T317" s="328">
        <f t="shared" si="107"/>
        <v>112.90322580645162</v>
      </c>
      <c r="U317" s="328">
        <f t="shared" si="108"/>
        <v>116.48745519713262</v>
      </c>
      <c r="V317" s="328">
        <f t="shared" si="109"/>
        <v>114.69534050179212</v>
      </c>
      <c r="W317" s="328">
        <f t="shared" si="110"/>
        <v>118.99641577060932</v>
      </c>
      <c r="X317" s="328">
        <f t="shared" si="111"/>
        <v>118.63799283154121</v>
      </c>
      <c r="Y317" s="328">
        <f t="shared" si="112"/>
        <v>122.93906810035843</v>
      </c>
      <c r="Z317" s="328">
        <f t="shared" si="113"/>
        <v>119.71326164874552</v>
      </c>
      <c r="AA317" s="328">
        <f t="shared" si="114"/>
        <v>120.07168458781362</v>
      </c>
      <c r="AB317" s="328">
        <f t="shared" si="114"/>
        <v>116.84587813620071</v>
      </c>
      <c r="AC317" s="328">
        <f t="shared" si="114"/>
        <v>111.82795698924731</v>
      </c>
      <c r="AD317" s="328">
        <f t="shared" si="114"/>
        <v>112.18637992831542</v>
      </c>
      <c r="AE317" s="328">
        <f t="shared" si="130"/>
        <v>111.46953405017921</v>
      </c>
      <c r="AF317" s="328">
        <f t="shared" si="131"/>
        <v>114.69534050179212</v>
      </c>
      <c r="AG317" s="329">
        <f t="shared" si="131"/>
        <v>118.99641577060932</v>
      </c>
      <c r="AH317" s="772"/>
      <c r="AI317" s="773"/>
      <c r="AJ317" s="773"/>
      <c r="AK317" s="773"/>
      <c r="AL317" s="773"/>
      <c r="AM317" s="773"/>
      <c r="AN317" s="773"/>
      <c r="AO317" s="773"/>
      <c r="AP317" s="773"/>
      <c r="AQ317" s="773"/>
      <c r="AR317" s="773"/>
      <c r="AS317" s="773"/>
      <c r="AT317" s="773"/>
      <c r="AU317" s="773"/>
      <c r="AV317" s="774"/>
    </row>
    <row r="318" spans="2:48" ht="15" customHeight="1" x14ac:dyDescent="0.3">
      <c r="B318" s="905" t="s">
        <v>64</v>
      </c>
      <c r="C318" s="1" t="s">
        <v>2</v>
      </c>
      <c r="D318" s="741">
        <v>2540</v>
      </c>
      <c r="E318" s="741">
        <v>2964</v>
      </c>
      <c r="F318" s="741">
        <v>3344</v>
      </c>
      <c r="G318" s="741">
        <v>3591</v>
      </c>
      <c r="H318" s="741">
        <v>3791</v>
      </c>
      <c r="I318" s="741">
        <v>4197</v>
      </c>
      <c r="J318" s="741">
        <v>4606</v>
      </c>
      <c r="K318" s="741">
        <v>5102</v>
      </c>
      <c r="L318" s="741">
        <v>5483</v>
      </c>
      <c r="M318" s="741">
        <v>5882</v>
      </c>
      <c r="N318" s="741">
        <v>6238</v>
      </c>
      <c r="O318" s="741">
        <v>6417</v>
      </c>
      <c r="P318" s="740">
        <v>6683</v>
      </c>
      <c r="Q318" s="742">
        <v>6907</v>
      </c>
      <c r="R318" s="742">
        <v>7169</v>
      </c>
      <c r="S318" s="143">
        <f>100</f>
        <v>100</v>
      </c>
      <c r="T318" s="328">
        <f t="shared" si="107"/>
        <v>116.69291338582677</v>
      </c>
      <c r="U318" s="328">
        <f t="shared" si="108"/>
        <v>131.65354330708661</v>
      </c>
      <c r="V318" s="328">
        <f t="shared" si="109"/>
        <v>141.37795275590551</v>
      </c>
      <c r="W318" s="328">
        <f t="shared" si="110"/>
        <v>149.25196850393701</v>
      </c>
      <c r="X318" s="328">
        <f t="shared" si="111"/>
        <v>165.23622047244095</v>
      </c>
      <c r="Y318" s="328">
        <f t="shared" si="112"/>
        <v>181.33858267716536</v>
      </c>
      <c r="Z318" s="328">
        <f t="shared" si="113"/>
        <v>200.86614173228347</v>
      </c>
      <c r="AA318" s="328">
        <f t="shared" si="114"/>
        <v>215.86614173228347</v>
      </c>
      <c r="AB318" s="328">
        <f t="shared" si="114"/>
        <v>231.57480314960631</v>
      </c>
      <c r="AC318" s="328">
        <f t="shared" si="114"/>
        <v>245.59055118110237</v>
      </c>
      <c r="AD318" s="328">
        <f t="shared" si="114"/>
        <v>252.63779527559055</v>
      </c>
      <c r="AE318" s="328">
        <f t="shared" si="130"/>
        <v>263.11023622047242</v>
      </c>
      <c r="AF318" s="328">
        <f t="shared" si="131"/>
        <v>271.92913385826773</v>
      </c>
      <c r="AG318" s="329">
        <f t="shared" si="131"/>
        <v>282.24409448818898</v>
      </c>
      <c r="AH318" s="768">
        <v>1</v>
      </c>
      <c r="AI318" s="769">
        <v>1</v>
      </c>
      <c r="AJ318" s="769">
        <v>1</v>
      </c>
      <c r="AK318" s="769">
        <v>1</v>
      </c>
      <c r="AL318" s="769">
        <v>1</v>
      </c>
      <c r="AM318" s="769">
        <v>1</v>
      </c>
      <c r="AN318" s="769">
        <v>1</v>
      </c>
      <c r="AO318" s="769">
        <v>1</v>
      </c>
      <c r="AP318" s="769">
        <v>1</v>
      </c>
      <c r="AQ318" s="769">
        <v>1</v>
      </c>
      <c r="AR318" s="769">
        <v>1</v>
      </c>
      <c r="AS318" s="769">
        <v>1</v>
      </c>
      <c r="AT318" s="769">
        <v>2</v>
      </c>
      <c r="AU318" s="769">
        <v>6</v>
      </c>
      <c r="AV318" s="771">
        <v>7</v>
      </c>
    </row>
    <row r="319" spans="2:48" ht="14.4" x14ac:dyDescent="0.3">
      <c r="B319" s="905"/>
      <c r="C319" s="1" t="s">
        <v>3</v>
      </c>
      <c r="D319" s="741">
        <v>148</v>
      </c>
      <c r="E319" s="741">
        <v>148</v>
      </c>
      <c r="F319" s="741">
        <v>153</v>
      </c>
      <c r="G319" s="741">
        <v>148</v>
      </c>
      <c r="H319" s="741">
        <v>160</v>
      </c>
      <c r="I319" s="741">
        <v>163</v>
      </c>
      <c r="J319" s="741">
        <v>168</v>
      </c>
      <c r="K319" s="741">
        <v>174</v>
      </c>
      <c r="L319" s="741">
        <v>185</v>
      </c>
      <c r="M319" s="741">
        <v>191</v>
      </c>
      <c r="N319" s="741">
        <v>192</v>
      </c>
      <c r="O319" s="741">
        <v>206</v>
      </c>
      <c r="P319" s="740">
        <v>220</v>
      </c>
      <c r="Q319" s="742">
        <v>229</v>
      </c>
      <c r="R319" s="742">
        <v>238</v>
      </c>
      <c r="S319" s="143">
        <f>100</f>
        <v>100</v>
      </c>
      <c r="T319" s="328">
        <f t="shared" si="107"/>
        <v>100</v>
      </c>
      <c r="U319" s="328">
        <f t="shared" si="108"/>
        <v>103.37837837837837</v>
      </c>
      <c r="V319" s="328">
        <f t="shared" si="109"/>
        <v>100</v>
      </c>
      <c r="W319" s="328">
        <f t="shared" si="110"/>
        <v>108.10810810810811</v>
      </c>
      <c r="X319" s="328">
        <f t="shared" si="111"/>
        <v>110.13513513513513</v>
      </c>
      <c r="Y319" s="328">
        <f t="shared" si="112"/>
        <v>113.51351351351352</v>
      </c>
      <c r="Z319" s="328">
        <f t="shared" si="113"/>
        <v>117.56756756756756</v>
      </c>
      <c r="AA319" s="328">
        <f t="shared" si="114"/>
        <v>125</v>
      </c>
      <c r="AB319" s="328">
        <f t="shared" si="114"/>
        <v>129.05405405405406</v>
      </c>
      <c r="AC319" s="328">
        <f t="shared" si="114"/>
        <v>129.72972972972974</v>
      </c>
      <c r="AD319" s="328">
        <f t="shared" si="114"/>
        <v>139.18918918918919</v>
      </c>
      <c r="AE319" s="328">
        <f t="shared" si="130"/>
        <v>148.64864864864865</v>
      </c>
      <c r="AF319" s="328">
        <f t="shared" si="131"/>
        <v>154.72972972972974</v>
      </c>
      <c r="AG319" s="329">
        <f t="shared" si="131"/>
        <v>160.81081081081081</v>
      </c>
      <c r="AH319" s="768">
        <v>1</v>
      </c>
      <c r="AI319" s="769">
        <v>1</v>
      </c>
      <c r="AJ319" s="769">
        <v>1</v>
      </c>
      <c r="AK319" s="769">
        <v>1</v>
      </c>
      <c r="AL319" s="769">
        <v>1</v>
      </c>
      <c r="AM319" s="769">
        <v>1</v>
      </c>
      <c r="AN319" s="769">
        <v>1</v>
      </c>
      <c r="AO319" s="769">
        <v>1</v>
      </c>
      <c r="AP319" s="769">
        <v>1</v>
      </c>
      <c r="AQ319" s="769">
        <v>1</v>
      </c>
      <c r="AR319" s="769">
        <v>1</v>
      </c>
      <c r="AS319" s="769">
        <v>1</v>
      </c>
      <c r="AT319" s="769">
        <v>2</v>
      </c>
      <c r="AU319" s="769">
        <v>6</v>
      </c>
      <c r="AV319" s="771">
        <v>7</v>
      </c>
    </row>
    <row r="320" spans="2:48" ht="14.4" x14ac:dyDescent="0.3">
      <c r="B320" s="905"/>
      <c r="C320" s="1" t="s">
        <v>4</v>
      </c>
      <c r="D320" s="741">
        <v>19</v>
      </c>
      <c r="E320" s="741">
        <v>20</v>
      </c>
      <c r="F320" s="741">
        <v>19</v>
      </c>
      <c r="G320" s="741">
        <v>20</v>
      </c>
      <c r="H320" s="741">
        <v>19</v>
      </c>
      <c r="I320" s="741">
        <v>24</v>
      </c>
      <c r="J320" s="741">
        <v>23</v>
      </c>
      <c r="K320" s="741">
        <v>25</v>
      </c>
      <c r="L320" s="741">
        <v>27</v>
      </c>
      <c r="M320" s="741">
        <v>33</v>
      </c>
      <c r="N320" s="741">
        <v>37</v>
      </c>
      <c r="O320" s="741">
        <v>40</v>
      </c>
      <c r="P320" s="740">
        <v>41</v>
      </c>
      <c r="Q320" s="742">
        <v>42</v>
      </c>
      <c r="R320" s="742">
        <v>45</v>
      </c>
      <c r="S320" s="143">
        <f>100</f>
        <v>100</v>
      </c>
      <c r="T320" s="328">
        <f t="shared" si="107"/>
        <v>105.26315789473684</v>
      </c>
      <c r="U320" s="328">
        <f t="shared" si="108"/>
        <v>100</v>
      </c>
      <c r="V320" s="328">
        <f t="shared" si="109"/>
        <v>105.26315789473684</v>
      </c>
      <c r="W320" s="328">
        <f t="shared" si="110"/>
        <v>100</v>
      </c>
      <c r="X320" s="328">
        <f t="shared" si="111"/>
        <v>126.31578947368421</v>
      </c>
      <c r="Y320" s="328">
        <f t="shared" si="112"/>
        <v>121.05263157894737</v>
      </c>
      <c r="Z320" s="328">
        <f t="shared" si="113"/>
        <v>131.57894736842104</v>
      </c>
      <c r="AA320" s="328">
        <f t="shared" si="114"/>
        <v>142.10526315789474</v>
      </c>
      <c r="AB320" s="328">
        <f t="shared" si="114"/>
        <v>173.68421052631578</v>
      </c>
      <c r="AC320" s="328">
        <f t="shared" si="114"/>
        <v>194.73684210526315</v>
      </c>
      <c r="AD320" s="328">
        <f t="shared" si="114"/>
        <v>210.52631578947367</v>
      </c>
      <c r="AE320" s="328">
        <f t="shared" si="130"/>
        <v>215.78947368421052</v>
      </c>
      <c r="AF320" s="328">
        <f t="shared" si="131"/>
        <v>221.05263157894737</v>
      </c>
      <c r="AG320" s="329">
        <f t="shared" si="131"/>
        <v>236.84210526315789</v>
      </c>
      <c r="AH320" s="768">
        <v>1</v>
      </c>
      <c r="AI320" s="769">
        <v>1</v>
      </c>
      <c r="AJ320" s="769">
        <v>1</v>
      </c>
      <c r="AK320" s="769">
        <v>1</v>
      </c>
      <c r="AL320" s="769">
        <v>1</v>
      </c>
      <c r="AM320" s="769">
        <v>1</v>
      </c>
      <c r="AN320" s="769">
        <v>1</v>
      </c>
      <c r="AO320" s="769">
        <v>1</v>
      </c>
      <c r="AP320" s="769">
        <v>1</v>
      </c>
      <c r="AQ320" s="769">
        <v>1</v>
      </c>
      <c r="AR320" s="769">
        <v>1</v>
      </c>
      <c r="AS320" s="769">
        <v>1</v>
      </c>
      <c r="AT320" s="769">
        <v>2</v>
      </c>
      <c r="AU320" s="769">
        <v>6</v>
      </c>
      <c r="AV320" s="771">
        <v>7</v>
      </c>
    </row>
    <row r="321" spans="2:48" ht="14.4" x14ac:dyDescent="0.3">
      <c r="B321" s="905"/>
      <c r="C321" s="1" t="s">
        <v>5</v>
      </c>
      <c r="D321" s="741">
        <v>3</v>
      </c>
      <c r="E321" s="741">
        <v>3</v>
      </c>
      <c r="F321" s="741">
        <v>3</v>
      </c>
      <c r="G321" s="741">
        <v>2</v>
      </c>
      <c r="H321" s="741">
        <v>2</v>
      </c>
      <c r="I321" s="741">
        <v>1</v>
      </c>
      <c r="J321" s="741">
        <v>1</v>
      </c>
      <c r="K321" s="741">
        <v>1</v>
      </c>
      <c r="L321" s="741">
        <v>1</v>
      </c>
      <c r="M321" s="741">
        <v>1</v>
      </c>
      <c r="N321" s="741">
        <v>1</v>
      </c>
      <c r="O321" s="741">
        <v>2</v>
      </c>
      <c r="P321" s="740">
        <v>2</v>
      </c>
      <c r="Q321" s="742">
        <v>3</v>
      </c>
      <c r="R321" s="742">
        <v>3</v>
      </c>
      <c r="S321" s="143">
        <f>100</f>
        <v>100</v>
      </c>
      <c r="T321" s="328">
        <f t="shared" si="107"/>
        <v>100</v>
      </c>
      <c r="U321" s="328">
        <f t="shared" si="108"/>
        <v>100</v>
      </c>
      <c r="V321" s="328">
        <f t="shared" si="109"/>
        <v>66.666666666666671</v>
      </c>
      <c r="W321" s="328">
        <f t="shared" si="110"/>
        <v>66.666666666666671</v>
      </c>
      <c r="X321" s="328">
        <f t="shared" si="111"/>
        <v>33.333333333333336</v>
      </c>
      <c r="Y321" s="328">
        <f t="shared" si="112"/>
        <v>33.333333333333336</v>
      </c>
      <c r="Z321" s="328">
        <f t="shared" si="113"/>
        <v>33.333333333333336</v>
      </c>
      <c r="AA321" s="328">
        <f t="shared" si="114"/>
        <v>33.333333333333336</v>
      </c>
      <c r="AB321" s="328">
        <f t="shared" si="114"/>
        <v>33.333333333333336</v>
      </c>
      <c r="AC321" s="328">
        <f t="shared" si="114"/>
        <v>33.333333333333336</v>
      </c>
      <c r="AD321" s="328">
        <f t="shared" si="114"/>
        <v>66.666666666666671</v>
      </c>
      <c r="AE321" s="328">
        <f t="shared" si="130"/>
        <v>66.666666666666671</v>
      </c>
      <c r="AF321" s="328">
        <f t="shared" si="131"/>
        <v>100</v>
      </c>
      <c r="AG321" s="329">
        <f t="shared" si="131"/>
        <v>100</v>
      </c>
      <c r="AH321" s="768">
        <v>1</v>
      </c>
      <c r="AI321" s="769">
        <v>1</v>
      </c>
      <c r="AJ321" s="769">
        <v>1</v>
      </c>
      <c r="AK321" s="769">
        <v>1</v>
      </c>
      <c r="AL321" s="769">
        <v>1</v>
      </c>
      <c r="AM321" s="769">
        <v>1</v>
      </c>
      <c r="AN321" s="769">
        <v>1</v>
      </c>
      <c r="AO321" s="769">
        <v>1</v>
      </c>
      <c r="AP321" s="769">
        <v>1</v>
      </c>
      <c r="AQ321" s="769">
        <v>1</v>
      </c>
      <c r="AR321" s="769">
        <v>1</v>
      </c>
      <c r="AS321" s="769">
        <v>1</v>
      </c>
      <c r="AT321" s="769">
        <v>2</v>
      </c>
      <c r="AU321" s="769">
        <v>6</v>
      </c>
      <c r="AV321" s="771">
        <v>7</v>
      </c>
    </row>
    <row r="322" spans="2:48" ht="14.4" x14ac:dyDescent="0.3">
      <c r="B322" s="905"/>
      <c r="C322" s="1" t="s">
        <v>6</v>
      </c>
      <c r="D322" s="741">
        <v>2710</v>
      </c>
      <c r="E322" s="741">
        <v>3135</v>
      </c>
      <c r="F322" s="741">
        <v>3519</v>
      </c>
      <c r="G322" s="741">
        <v>3761</v>
      </c>
      <c r="H322" s="741">
        <v>3972</v>
      </c>
      <c r="I322" s="741">
        <v>4385</v>
      </c>
      <c r="J322" s="741">
        <v>4798</v>
      </c>
      <c r="K322" s="741">
        <v>5302</v>
      </c>
      <c r="L322" s="741">
        <v>5696</v>
      </c>
      <c r="M322" s="741">
        <v>6107</v>
      </c>
      <c r="N322" s="741">
        <v>6468</v>
      </c>
      <c r="O322" s="741">
        <v>6665</v>
      </c>
      <c r="P322" s="740">
        <v>6946</v>
      </c>
      <c r="Q322" s="742">
        <v>7181</v>
      </c>
      <c r="R322" s="742">
        <v>7455</v>
      </c>
      <c r="S322" s="143">
        <f>100</f>
        <v>100</v>
      </c>
      <c r="T322" s="328">
        <f t="shared" si="107"/>
        <v>115.68265682656826</v>
      </c>
      <c r="U322" s="328">
        <f t="shared" si="108"/>
        <v>129.85239852398524</v>
      </c>
      <c r="V322" s="328">
        <f t="shared" si="109"/>
        <v>138.78228782287823</v>
      </c>
      <c r="W322" s="328">
        <f t="shared" si="110"/>
        <v>146.56826568265683</v>
      </c>
      <c r="X322" s="328">
        <f t="shared" si="111"/>
        <v>161.80811808118082</v>
      </c>
      <c r="Y322" s="328">
        <f t="shared" si="112"/>
        <v>177.04797047970479</v>
      </c>
      <c r="Z322" s="328">
        <f t="shared" si="113"/>
        <v>195.64575645756457</v>
      </c>
      <c r="AA322" s="328">
        <f t="shared" si="114"/>
        <v>210.18450184501845</v>
      </c>
      <c r="AB322" s="328">
        <f t="shared" si="114"/>
        <v>225.35055350553506</v>
      </c>
      <c r="AC322" s="328">
        <f t="shared" si="114"/>
        <v>238.67158671586716</v>
      </c>
      <c r="AD322" s="328">
        <f t="shared" si="114"/>
        <v>245.94095940959409</v>
      </c>
      <c r="AE322" s="328">
        <f t="shared" si="130"/>
        <v>256.30996309963098</v>
      </c>
      <c r="AF322" s="328">
        <f t="shared" si="131"/>
        <v>264.98154981549817</v>
      </c>
      <c r="AG322" s="329">
        <f t="shared" si="131"/>
        <v>275.09225092250921</v>
      </c>
      <c r="AH322" s="768">
        <v>1</v>
      </c>
      <c r="AI322" s="769">
        <v>1</v>
      </c>
      <c r="AJ322" s="769">
        <v>1</v>
      </c>
      <c r="AK322" s="769">
        <v>1</v>
      </c>
      <c r="AL322" s="769">
        <v>1</v>
      </c>
      <c r="AM322" s="769">
        <v>1</v>
      </c>
      <c r="AN322" s="769">
        <v>1</v>
      </c>
      <c r="AO322" s="769">
        <v>1</v>
      </c>
      <c r="AP322" s="769">
        <v>1</v>
      </c>
      <c r="AQ322" s="769">
        <v>1</v>
      </c>
      <c r="AR322" s="769">
        <v>1</v>
      </c>
      <c r="AS322" s="769">
        <v>1</v>
      </c>
      <c r="AT322" s="769">
        <v>2</v>
      </c>
      <c r="AU322" s="769">
        <v>6</v>
      </c>
      <c r="AV322" s="771">
        <v>7</v>
      </c>
    </row>
    <row r="323" spans="2:48" ht="14.4" x14ac:dyDescent="0.3">
      <c r="B323" s="906"/>
      <c r="C323" s="8" t="s">
        <v>7</v>
      </c>
      <c r="D323">
        <v>2707</v>
      </c>
      <c r="E323">
        <v>3132</v>
      </c>
      <c r="F323">
        <v>3516</v>
      </c>
      <c r="G323">
        <v>3759</v>
      </c>
      <c r="H323">
        <v>3970</v>
      </c>
      <c r="I323">
        <v>4384</v>
      </c>
      <c r="J323">
        <v>4797</v>
      </c>
      <c r="K323">
        <v>5301</v>
      </c>
      <c r="L323">
        <v>5695</v>
      </c>
      <c r="M323">
        <v>6106</v>
      </c>
      <c r="N323">
        <v>6467</v>
      </c>
      <c r="O323">
        <v>6663</v>
      </c>
      <c r="P323">
        <v>6944</v>
      </c>
      <c r="Q323">
        <v>7178</v>
      </c>
      <c r="R323">
        <v>7452</v>
      </c>
      <c r="S323" s="143">
        <f>100</f>
        <v>100</v>
      </c>
      <c r="T323" s="328">
        <f t="shared" si="107"/>
        <v>115.70003694126339</v>
      </c>
      <c r="U323" s="328">
        <f t="shared" si="108"/>
        <v>129.88548208348726</v>
      </c>
      <c r="V323" s="328">
        <f t="shared" si="109"/>
        <v>138.86220908755078</v>
      </c>
      <c r="W323" s="328">
        <f t="shared" si="110"/>
        <v>146.65681566309567</v>
      </c>
      <c r="X323" s="328">
        <f t="shared" si="111"/>
        <v>161.95049870705577</v>
      </c>
      <c r="Y323" s="328">
        <f t="shared" si="112"/>
        <v>177.20724048762469</v>
      </c>
      <c r="Z323" s="328">
        <f t="shared" si="113"/>
        <v>195.82563723679351</v>
      </c>
      <c r="AA323" s="328">
        <f t="shared" si="114"/>
        <v>210.38049501292943</v>
      </c>
      <c r="AB323" s="328">
        <f t="shared" si="114"/>
        <v>225.56335426671592</v>
      </c>
      <c r="AC323" s="328">
        <f t="shared" si="114"/>
        <v>238.89915035094199</v>
      </c>
      <c r="AD323" s="328">
        <f t="shared" si="114"/>
        <v>246.13963797561877</v>
      </c>
      <c r="AE323" s="328">
        <f t="shared" si="130"/>
        <v>256.5201329885482</v>
      </c>
      <c r="AF323" s="328">
        <f t="shared" si="131"/>
        <v>265.16438862209088</v>
      </c>
      <c r="AG323" s="329">
        <f t="shared" si="131"/>
        <v>275.28629479128188</v>
      </c>
      <c r="AH323" s="772"/>
      <c r="AI323" s="773"/>
      <c r="AJ323" s="773"/>
      <c r="AK323" s="773"/>
      <c r="AL323" s="773"/>
      <c r="AM323" s="773"/>
      <c r="AN323" s="773"/>
      <c r="AO323" s="773"/>
      <c r="AP323" s="773"/>
      <c r="AQ323" s="773"/>
      <c r="AR323" s="773"/>
      <c r="AS323" s="773"/>
      <c r="AT323" s="773"/>
      <c r="AU323" s="773"/>
      <c r="AV323" s="774"/>
    </row>
    <row r="324" spans="2:48" ht="15" customHeight="1" x14ac:dyDescent="0.3">
      <c r="B324" s="905" t="s">
        <v>65</v>
      </c>
      <c r="C324" s="1" t="s">
        <v>2</v>
      </c>
      <c r="D324" s="741">
        <v>490</v>
      </c>
      <c r="E324" s="741">
        <v>541</v>
      </c>
      <c r="F324" s="741">
        <v>593</v>
      </c>
      <c r="G324" s="741">
        <v>641</v>
      </c>
      <c r="H324" s="741">
        <v>645</v>
      </c>
      <c r="I324" s="741">
        <v>674</v>
      </c>
      <c r="J324" s="741">
        <v>766</v>
      </c>
      <c r="K324" s="741">
        <v>811</v>
      </c>
      <c r="L324" s="741">
        <v>856</v>
      </c>
      <c r="M324" s="741">
        <v>878</v>
      </c>
      <c r="N324" s="741">
        <v>895</v>
      </c>
      <c r="O324" s="741">
        <v>918</v>
      </c>
      <c r="P324" s="740">
        <v>938</v>
      </c>
      <c r="Q324" s="742">
        <v>971</v>
      </c>
      <c r="R324" s="742">
        <v>1008</v>
      </c>
      <c r="S324" s="143">
        <f>100</f>
        <v>100</v>
      </c>
      <c r="T324" s="328">
        <f t="shared" si="107"/>
        <v>110.40816326530613</v>
      </c>
      <c r="U324" s="328">
        <f t="shared" si="108"/>
        <v>121.0204081632653</v>
      </c>
      <c r="V324" s="328">
        <f t="shared" si="109"/>
        <v>130.81632653061226</v>
      </c>
      <c r="W324" s="328">
        <f t="shared" si="110"/>
        <v>131.63265306122449</v>
      </c>
      <c r="X324" s="328">
        <f t="shared" si="111"/>
        <v>137.55102040816325</v>
      </c>
      <c r="Y324" s="328">
        <f t="shared" si="112"/>
        <v>156.32653061224491</v>
      </c>
      <c r="Z324" s="328">
        <f t="shared" si="113"/>
        <v>165.51020408163265</v>
      </c>
      <c r="AA324" s="328">
        <f t="shared" si="114"/>
        <v>174.69387755102042</v>
      </c>
      <c r="AB324" s="328">
        <f t="shared" si="114"/>
        <v>179.18367346938774</v>
      </c>
      <c r="AC324" s="328">
        <f t="shared" si="114"/>
        <v>182.65306122448979</v>
      </c>
      <c r="AD324" s="328">
        <f t="shared" si="114"/>
        <v>187.34693877551021</v>
      </c>
      <c r="AE324" s="328">
        <f t="shared" si="130"/>
        <v>191.42857142857142</v>
      </c>
      <c r="AF324" s="328">
        <f t="shared" si="131"/>
        <v>198.16326530612244</v>
      </c>
      <c r="AG324" s="329">
        <f t="shared" si="131"/>
        <v>205.71428571428572</v>
      </c>
      <c r="AH324" s="768">
        <v>1</v>
      </c>
      <c r="AI324" s="769">
        <v>1</v>
      </c>
      <c r="AJ324" s="769">
        <v>1</v>
      </c>
      <c r="AK324" s="769">
        <v>1</v>
      </c>
      <c r="AL324" s="769">
        <v>1</v>
      </c>
      <c r="AM324" s="769">
        <v>1</v>
      </c>
      <c r="AN324" s="769">
        <v>1</v>
      </c>
      <c r="AO324" s="769">
        <v>1</v>
      </c>
      <c r="AP324" s="769">
        <v>1</v>
      </c>
      <c r="AQ324" s="769">
        <v>1</v>
      </c>
      <c r="AR324" s="769">
        <v>1</v>
      </c>
      <c r="AS324" s="769">
        <v>1</v>
      </c>
      <c r="AT324" s="769">
        <v>2</v>
      </c>
      <c r="AU324" s="769">
        <v>6</v>
      </c>
      <c r="AV324" s="771">
        <v>7</v>
      </c>
    </row>
    <row r="325" spans="2:48" ht="14.4" x14ac:dyDescent="0.3">
      <c r="B325" s="905"/>
      <c r="C325" s="1" t="s">
        <v>3</v>
      </c>
      <c r="D325" s="741">
        <v>12</v>
      </c>
      <c r="E325" s="741">
        <v>11</v>
      </c>
      <c r="F325" s="741">
        <v>9</v>
      </c>
      <c r="G325" s="741">
        <v>12</v>
      </c>
      <c r="H325" s="741">
        <v>9</v>
      </c>
      <c r="I325" s="741">
        <v>13</v>
      </c>
      <c r="J325" s="741">
        <v>10</v>
      </c>
      <c r="K325" s="741">
        <v>15</v>
      </c>
      <c r="L325" s="741">
        <v>18</v>
      </c>
      <c r="M325" s="741">
        <v>20</v>
      </c>
      <c r="N325" s="741">
        <v>23</v>
      </c>
      <c r="O325" s="741">
        <v>27</v>
      </c>
      <c r="P325" s="740">
        <v>27</v>
      </c>
      <c r="Q325" s="742">
        <v>28</v>
      </c>
      <c r="R325" s="742">
        <v>29</v>
      </c>
      <c r="S325" s="143">
        <f>100</f>
        <v>100</v>
      </c>
      <c r="T325" s="328">
        <f t="shared" si="107"/>
        <v>91.666666666666671</v>
      </c>
      <c r="U325" s="328">
        <f t="shared" si="108"/>
        <v>75</v>
      </c>
      <c r="V325" s="328">
        <f t="shared" si="109"/>
        <v>100</v>
      </c>
      <c r="W325" s="328">
        <f t="shared" si="110"/>
        <v>75</v>
      </c>
      <c r="X325" s="328">
        <f t="shared" si="111"/>
        <v>108.33333333333333</v>
      </c>
      <c r="Y325" s="328">
        <f t="shared" si="112"/>
        <v>83.333333333333329</v>
      </c>
      <c r="Z325" s="328">
        <f t="shared" si="113"/>
        <v>125</v>
      </c>
      <c r="AA325" s="328">
        <f t="shared" si="114"/>
        <v>150</v>
      </c>
      <c r="AB325" s="328">
        <f t="shared" si="114"/>
        <v>166.66666666666666</v>
      </c>
      <c r="AC325" s="328">
        <f t="shared" si="114"/>
        <v>191.66666666666666</v>
      </c>
      <c r="AD325" s="328">
        <f t="shared" si="114"/>
        <v>225</v>
      </c>
      <c r="AE325" s="328">
        <f t="shared" si="130"/>
        <v>225</v>
      </c>
      <c r="AF325" s="328">
        <f t="shared" si="131"/>
        <v>233.33333333333334</v>
      </c>
      <c r="AG325" s="329">
        <f t="shared" si="131"/>
        <v>241.66666666666666</v>
      </c>
      <c r="AH325" s="768">
        <v>1</v>
      </c>
      <c r="AI325" s="769">
        <v>1</v>
      </c>
      <c r="AJ325" s="769">
        <v>1</v>
      </c>
      <c r="AK325" s="769">
        <v>1</v>
      </c>
      <c r="AL325" s="769">
        <v>1</v>
      </c>
      <c r="AM325" s="769">
        <v>1</v>
      </c>
      <c r="AN325" s="769">
        <v>1</v>
      </c>
      <c r="AO325" s="769">
        <v>1</v>
      </c>
      <c r="AP325" s="769">
        <v>1</v>
      </c>
      <c r="AQ325" s="769">
        <v>1</v>
      </c>
      <c r="AR325" s="769">
        <v>1</v>
      </c>
      <c r="AS325" s="769">
        <v>1</v>
      </c>
      <c r="AT325" s="769">
        <v>2</v>
      </c>
      <c r="AU325" s="769">
        <v>6</v>
      </c>
      <c r="AV325" s="771">
        <v>7</v>
      </c>
    </row>
    <row r="326" spans="2:48" ht="14.4" x14ac:dyDescent="0.3">
      <c r="B326" s="905"/>
      <c r="C326" s="1" t="s">
        <v>4</v>
      </c>
      <c r="D326" s="741">
        <v>5</v>
      </c>
      <c r="E326" s="741">
        <v>5</v>
      </c>
      <c r="F326" s="741">
        <v>6</v>
      </c>
      <c r="G326" s="741">
        <v>5</v>
      </c>
      <c r="H326" s="741">
        <v>6</v>
      </c>
      <c r="I326" s="741">
        <v>7</v>
      </c>
      <c r="J326" s="741">
        <v>6</v>
      </c>
      <c r="K326" s="741">
        <v>5</v>
      </c>
      <c r="L326" s="741">
        <v>5</v>
      </c>
      <c r="M326" s="741">
        <v>5</v>
      </c>
      <c r="N326" s="741">
        <v>5</v>
      </c>
      <c r="O326" s="741">
        <v>6</v>
      </c>
      <c r="P326" s="740">
        <v>7</v>
      </c>
      <c r="Q326" s="742">
        <v>7</v>
      </c>
      <c r="R326" s="742">
        <v>7</v>
      </c>
      <c r="S326" s="143">
        <f>100</f>
        <v>100</v>
      </c>
      <c r="T326" s="328">
        <f t="shared" si="107"/>
        <v>100</v>
      </c>
      <c r="U326" s="328">
        <f t="shared" si="108"/>
        <v>120</v>
      </c>
      <c r="V326" s="328">
        <f t="shared" si="109"/>
        <v>100</v>
      </c>
      <c r="W326" s="328">
        <f t="shared" si="110"/>
        <v>120</v>
      </c>
      <c r="X326" s="328">
        <f t="shared" si="111"/>
        <v>140</v>
      </c>
      <c r="Y326" s="328">
        <f t="shared" si="112"/>
        <v>120</v>
      </c>
      <c r="Z326" s="328">
        <f t="shared" si="113"/>
        <v>100</v>
      </c>
      <c r="AA326" s="328">
        <f t="shared" si="114"/>
        <v>100</v>
      </c>
      <c r="AB326" s="328">
        <f t="shared" si="114"/>
        <v>100</v>
      </c>
      <c r="AC326" s="328">
        <f t="shared" si="114"/>
        <v>100</v>
      </c>
      <c r="AD326" s="328">
        <f t="shared" si="114"/>
        <v>120</v>
      </c>
      <c r="AE326" s="328">
        <f t="shared" si="130"/>
        <v>140</v>
      </c>
      <c r="AF326" s="328">
        <f t="shared" si="131"/>
        <v>140</v>
      </c>
      <c r="AG326" s="329">
        <f t="shared" si="131"/>
        <v>140</v>
      </c>
      <c r="AH326" s="768">
        <v>1</v>
      </c>
      <c r="AI326" s="769">
        <v>1</v>
      </c>
      <c r="AJ326" s="769">
        <v>1</v>
      </c>
      <c r="AK326" s="769">
        <v>1</v>
      </c>
      <c r="AL326" s="769">
        <v>1</v>
      </c>
      <c r="AM326" s="769">
        <v>1</v>
      </c>
      <c r="AN326" s="769">
        <v>1</v>
      </c>
      <c r="AO326" s="769">
        <v>1</v>
      </c>
      <c r="AP326" s="769">
        <v>1</v>
      </c>
      <c r="AQ326" s="769">
        <v>1</v>
      </c>
      <c r="AR326" s="769">
        <v>1</v>
      </c>
      <c r="AS326" s="769">
        <v>1</v>
      </c>
      <c r="AT326" s="769">
        <v>2</v>
      </c>
      <c r="AU326" s="769">
        <v>6</v>
      </c>
      <c r="AV326" s="771">
        <v>7</v>
      </c>
    </row>
    <row r="327" spans="2:48" ht="14.4" x14ac:dyDescent="0.3">
      <c r="B327" s="905"/>
      <c r="C327" s="1" t="s">
        <v>5</v>
      </c>
      <c r="D327" s="741">
        <v>0</v>
      </c>
      <c r="E327" s="741">
        <v>0</v>
      </c>
      <c r="F327" s="741">
        <v>0</v>
      </c>
      <c r="G327" s="741">
        <v>0</v>
      </c>
      <c r="H327" s="741">
        <v>0</v>
      </c>
      <c r="I327" s="741">
        <v>0</v>
      </c>
      <c r="J327" s="741">
        <v>0</v>
      </c>
      <c r="K327" s="741">
        <v>0</v>
      </c>
      <c r="L327" s="741">
        <v>0</v>
      </c>
      <c r="M327" s="741">
        <v>0</v>
      </c>
      <c r="N327" s="741">
        <v>0</v>
      </c>
      <c r="O327" s="741">
        <v>0</v>
      </c>
      <c r="P327" s="740">
        <v>0</v>
      </c>
      <c r="Q327" s="742">
        <v>0</v>
      </c>
      <c r="R327" s="742">
        <v>0</v>
      </c>
      <c r="S327" s="143">
        <f>100</f>
        <v>100</v>
      </c>
      <c r="T327" s="328" t="e">
        <f t="shared" si="107"/>
        <v>#DIV/0!</v>
      </c>
      <c r="U327" s="328" t="e">
        <f t="shared" si="108"/>
        <v>#DIV/0!</v>
      </c>
      <c r="V327" s="328" t="e">
        <f t="shared" si="109"/>
        <v>#DIV/0!</v>
      </c>
      <c r="W327" s="328" t="e">
        <f t="shared" si="110"/>
        <v>#DIV/0!</v>
      </c>
      <c r="X327" s="328" t="e">
        <f t="shared" si="111"/>
        <v>#DIV/0!</v>
      </c>
      <c r="Y327" s="328" t="e">
        <f t="shared" si="112"/>
        <v>#DIV/0!</v>
      </c>
      <c r="Z327" s="328" t="e">
        <f t="shared" si="113"/>
        <v>#DIV/0!</v>
      </c>
      <c r="AA327" s="328" t="e">
        <f t="shared" si="114"/>
        <v>#DIV/0!</v>
      </c>
      <c r="AB327" s="328" t="e">
        <f t="shared" si="114"/>
        <v>#DIV/0!</v>
      </c>
      <c r="AC327" s="328" t="e">
        <f t="shared" si="114"/>
        <v>#DIV/0!</v>
      </c>
      <c r="AD327" s="328" t="e">
        <f t="shared" si="114"/>
        <v>#DIV/0!</v>
      </c>
      <c r="AE327" s="328" t="e">
        <f t="shared" si="130"/>
        <v>#DIV/0!</v>
      </c>
      <c r="AF327" s="328" t="e">
        <f t="shared" si="131"/>
        <v>#DIV/0!</v>
      </c>
      <c r="AG327" s="329" t="e">
        <f t="shared" si="131"/>
        <v>#DIV/0!</v>
      </c>
      <c r="AH327" s="768">
        <v>1</v>
      </c>
      <c r="AI327" s="769">
        <v>1</v>
      </c>
      <c r="AJ327" s="769">
        <v>1</v>
      </c>
      <c r="AK327" s="769">
        <v>1</v>
      </c>
      <c r="AL327" s="769">
        <v>1</v>
      </c>
      <c r="AM327" s="769">
        <v>1</v>
      </c>
      <c r="AN327" s="769">
        <v>1</v>
      </c>
      <c r="AO327" s="769">
        <v>1</v>
      </c>
      <c r="AP327" s="769">
        <v>1</v>
      </c>
      <c r="AQ327" s="769">
        <v>1</v>
      </c>
      <c r="AR327" s="769">
        <v>1</v>
      </c>
      <c r="AS327" s="769">
        <v>1</v>
      </c>
      <c r="AT327" s="769">
        <v>2</v>
      </c>
      <c r="AU327" s="769">
        <v>6</v>
      </c>
      <c r="AV327" s="771">
        <v>7</v>
      </c>
    </row>
    <row r="328" spans="2:48" ht="14.4" x14ac:dyDescent="0.3">
      <c r="B328" s="905"/>
      <c r="C328" s="1" t="s">
        <v>6</v>
      </c>
      <c r="D328" s="741">
        <v>507</v>
      </c>
      <c r="E328" s="741">
        <v>557</v>
      </c>
      <c r="F328" s="741">
        <v>608</v>
      </c>
      <c r="G328" s="741">
        <v>658</v>
      </c>
      <c r="H328" s="741">
        <v>660</v>
      </c>
      <c r="I328" s="741">
        <v>694</v>
      </c>
      <c r="J328" s="741">
        <v>782</v>
      </c>
      <c r="K328" s="741">
        <v>831</v>
      </c>
      <c r="L328" s="741">
        <v>879</v>
      </c>
      <c r="M328" s="741">
        <v>903</v>
      </c>
      <c r="N328" s="741">
        <v>923</v>
      </c>
      <c r="O328" s="741">
        <v>951</v>
      </c>
      <c r="P328" s="740">
        <v>972</v>
      </c>
      <c r="Q328" s="742">
        <v>1006</v>
      </c>
      <c r="R328" s="742">
        <v>1044</v>
      </c>
      <c r="S328" s="143">
        <f>100</f>
        <v>100</v>
      </c>
      <c r="T328" s="328">
        <f t="shared" si="107"/>
        <v>109.86193293885601</v>
      </c>
      <c r="U328" s="328">
        <f t="shared" si="108"/>
        <v>119.92110453648915</v>
      </c>
      <c r="V328" s="328">
        <f t="shared" si="109"/>
        <v>129.78303747534517</v>
      </c>
      <c r="W328" s="328">
        <f t="shared" si="110"/>
        <v>130.17751479289942</v>
      </c>
      <c r="X328" s="328">
        <f t="shared" si="111"/>
        <v>136.88362919132149</v>
      </c>
      <c r="Y328" s="328">
        <f t="shared" si="112"/>
        <v>154.24063116370809</v>
      </c>
      <c r="Z328" s="328">
        <f t="shared" si="113"/>
        <v>163.90532544378698</v>
      </c>
      <c r="AA328" s="328">
        <f t="shared" si="114"/>
        <v>173.37278106508876</v>
      </c>
      <c r="AB328" s="328">
        <f t="shared" si="114"/>
        <v>178.10650887573965</v>
      </c>
      <c r="AC328" s="328">
        <f t="shared" si="114"/>
        <v>182.05128205128204</v>
      </c>
      <c r="AD328" s="328">
        <f t="shared" si="114"/>
        <v>187.57396449704143</v>
      </c>
      <c r="AE328" s="328">
        <f t="shared" si="130"/>
        <v>191.71597633136093</v>
      </c>
      <c r="AF328" s="328">
        <f t="shared" si="131"/>
        <v>198.42209072978304</v>
      </c>
      <c r="AG328" s="329">
        <f t="shared" si="131"/>
        <v>205.91715976331361</v>
      </c>
      <c r="AH328" s="768">
        <v>1</v>
      </c>
      <c r="AI328" s="769">
        <v>1</v>
      </c>
      <c r="AJ328" s="769">
        <v>1</v>
      </c>
      <c r="AK328" s="769">
        <v>1</v>
      </c>
      <c r="AL328" s="769">
        <v>1</v>
      </c>
      <c r="AM328" s="769">
        <v>1</v>
      </c>
      <c r="AN328" s="769">
        <v>1</v>
      </c>
      <c r="AO328" s="769">
        <v>1</v>
      </c>
      <c r="AP328" s="769">
        <v>1</v>
      </c>
      <c r="AQ328" s="769">
        <v>1</v>
      </c>
      <c r="AR328" s="769">
        <v>1</v>
      </c>
      <c r="AS328" s="769">
        <v>1</v>
      </c>
      <c r="AT328" s="769">
        <v>2</v>
      </c>
      <c r="AU328" s="769">
        <v>6</v>
      </c>
      <c r="AV328" s="771">
        <v>7</v>
      </c>
    </row>
    <row r="329" spans="2:48" ht="15.75" customHeight="1" x14ac:dyDescent="0.3">
      <c r="B329" s="906"/>
      <c r="C329" s="8" t="s">
        <v>7</v>
      </c>
      <c r="D329">
        <v>507</v>
      </c>
      <c r="E329">
        <v>557</v>
      </c>
      <c r="F329">
        <v>608</v>
      </c>
      <c r="G329">
        <v>658</v>
      </c>
      <c r="H329">
        <v>660</v>
      </c>
      <c r="I329">
        <v>694</v>
      </c>
      <c r="J329">
        <v>782</v>
      </c>
      <c r="K329">
        <v>831</v>
      </c>
      <c r="L329">
        <v>879</v>
      </c>
      <c r="M329">
        <v>903</v>
      </c>
      <c r="N329">
        <v>923</v>
      </c>
      <c r="O329">
        <v>951</v>
      </c>
      <c r="P329">
        <v>972</v>
      </c>
      <c r="Q329">
        <v>1006</v>
      </c>
      <c r="R329">
        <v>1044</v>
      </c>
      <c r="S329" s="143">
        <f>100</f>
        <v>100</v>
      </c>
      <c r="T329" s="328">
        <f t="shared" si="107"/>
        <v>109.86193293885601</v>
      </c>
      <c r="U329" s="328">
        <f t="shared" si="108"/>
        <v>119.92110453648915</v>
      </c>
      <c r="V329" s="328">
        <f t="shared" si="109"/>
        <v>129.78303747534517</v>
      </c>
      <c r="W329" s="328">
        <f t="shared" si="110"/>
        <v>130.17751479289942</v>
      </c>
      <c r="X329" s="328">
        <f t="shared" si="111"/>
        <v>136.88362919132149</v>
      </c>
      <c r="Y329" s="328">
        <f t="shared" si="112"/>
        <v>154.24063116370809</v>
      </c>
      <c r="Z329" s="328">
        <f t="shared" si="113"/>
        <v>163.90532544378698</v>
      </c>
      <c r="AA329" s="328">
        <f t="shared" si="114"/>
        <v>173.37278106508876</v>
      </c>
      <c r="AB329" s="328">
        <f t="shared" si="114"/>
        <v>178.10650887573965</v>
      </c>
      <c r="AC329" s="328">
        <f t="shared" si="114"/>
        <v>182.05128205128204</v>
      </c>
      <c r="AD329" s="328">
        <f t="shared" si="114"/>
        <v>187.57396449704143</v>
      </c>
      <c r="AE329" s="328">
        <f t="shared" si="130"/>
        <v>191.71597633136093</v>
      </c>
      <c r="AF329" s="328">
        <f t="shared" si="131"/>
        <v>198.42209072978304</v>
      </c>
      <c r="AG329" s="329">
        <f t="shared" si="131"/>
        <v>205.91715976331361</v>
      </c>
      <c r="AH329" s="772"/>
      <c r="AI329" s="773"/>
      <c r="AJ329" s="773"/>
      <c r="AK329" s="773"/>
      <c r="AL329" s="773"/>
      <c r="AM329" s="773"/>
      <c r="AN329" s="773"/>
      <c r="AO329" s="773"/>
      <c r="AP329" s="773"/>
      <c r="AQ329" s="773"/>
      <c r="AR329" s="773"/>
      <c r="AS329" s="773"/>
      <c r="AT329" s="773"/>
      <c r="AU329" s="773"/>
      <c r="AV329" s="774"/>
    </row>
    <row r="330" spans="2:48" ht="15" customHeight="1" x14ac:dyDescent="0.3">
      <c r="B330" s="905" t="s">
        <v>66</v>
      </c>
      <c r="C330" s="1" t="s">
        <v>2</v>
      </c>
      <c r="D330" s="741">
        <v>1984</v>
      </c>
      <c r="E330" s="741">
        <v>1994</v>
      </c>
      <c r="F330" s="741">
        <v>2060</v>
      </c>
      <c r="G330" s="741">
        <v>2112</v>
      </c>
      <c r="H330" s="741">
        <v>2260</v>
      </c>
      <c r="I330" s="741">
        <v>2358</v>
      </c>
      <c r="J330" s="741">
        <v>2412</v>
      </c>
      <c r="K330" s="741">
        <v>2553</v>
      </c>
      <c r="L330" s="741">
        <v>2820</v>
      </c>
      <c r="M330" s="741">
        <v>3101</v>
      </c>
      <c r="N330" s="741">
        <v>3491</v>
      </c>
      <c r="O330" s="741">
        <v>3859</v>
      </c>
      <c r="P330" s="740">
        <v>4060</v>
      </c>
      <c r="Q330" s="742">
        <v>4100</v>
      </c>
      <c r="R330" s="742">
        <v>4218</v>
      </c>
      <c r="S330" s="143">
        <f>100</f>
        <v>100</v>
      </c>
      <c r="T330" s="328">
        <f t="shared" si="107"/>
        <v>100.50403225806451</v>
      </c>
      <c r="U330" s="328">
        <f t="shared" si="108"/>
        <v>103.83064516129032</v>
      </c>
      <c r="V330" s="328">
        <f t="shared" si="109"/>
        <v>106.45161290322581</v>
      </c>
      <c r="W330" s="328">
        <f t="shared" si="110"/>
        <v>113.91129032258064</v>
      </c>
      <c r="X330" s="328">
        <f t="shared" si="111"/>
        <v>118.8508064516129</v>
      </c>
      <c r="Y330" s="328">
        <f t="shared" si="112"/>
        <v>121.5725806451613</v>
      </c>
      <c r="Z330" s="328">
        <f t="shared" si="113"/>
        <v>128.67943548387098</v>
      </c>
      <c r="AA330" s="328">
        <f t="shared" si="114"/>
        <v>142.13709677419354</v>
      </c>
      <c r="AB330" s="328">
        <f t="shared" si="114"/>
        <v>156.30040322580646</v>
      </c>
      <c r="AC330" s="328">
        <f t="shared" si="114"/>
        <v>175.95766129032259</v>
      </c>
      <c r="AD330" s="328">
        <f t="shared" si="114"/>
        <v>194.50604838709677</v>
      </c>
      <c r="AE330" s="328">
        <f t="shared" si="130"/>
        <v>204.63709677419354</v>
      </c>
      <c r="AF330" s="328">
        <f t="shared" si="131"/>
        <v>206.65322580645162</v>
      </c>
      <c r="AG330" s="329">
        <f t="shared" si="131"/>
        <v>212.6008064516129</v>
      </c>
      <c r="AH330" s="768">
        <v>1</v>
      </c>
      <c r="AI330" s="769">
        <v>1</v>
      </c>
      <c r="AJ330" s="769">
        <v>1</v>
      </c>
      <c r="AK330" s="769">
        <v>1</v>
      </c>
      <c r="AL330" s="769">
        <v>1</v>
      </c>
      <c r="AM330" s="769">
        <v>1</v>
      </c>
      <c r="AN330" s="769">
        <v>1</v>
      </c>
      <c r="AO330" s="769">
        <v>1</v>
      </c>
      <c r="AP330" s="769">
        <v>1</v>
      </c>
      <c r="AQ330" s="769">
        <v>1</v>
      </c>
      <c r="AR330" s="769">
        <v>1</v>
      </c>
      <c r="AS330" s="769">
        <v>1</v>
      </c>
      <c r="AT330" s="769">
        <v>2</v>
      </c>
      <c r="AU330" s="769">
        <v>6</v>
      </c>
      <c r="AV330" s="771">
        <v>7</v>
      </c>
    </row>
    <row r="331" spans="2:48" ht="14.4" x14ac:dyDescent="0.3">
      <c r="B331" s="905"/>
      <c r="C331" s="1" t="s">
        <v>3</v>
      </c>
      <c r="D331" s="741">
        <v>85</v>
      </c>
      <c r="E331" s="741">
        <v>79</v>
      </c>
      <c r="F331" s="741">
        <v>65</v>
      </c>
      <c r="G331" s="741">
        <v>69</v>
      </c>
      <c r="H331" s="741">
        <v>70</v>
      </c>
      <c r="I331" s="741">
        <v>64</v>
      </c>
      <c r="J331" s="741">
        <v>68</v>
      </c>
      <c r="K331" s="741">
        <v>59</v>
      </c>
      <c r="L331" s="741">
        <v>59</v>
      </c>
      <c r="M331" s="741">
        <v>62</v>
      </c>
      <c r="N331" s="741">
        <v>67</v>
      </c>
      <c r="O331" s="741">
        <v>63</v>
      </c>
      <c r="P331" s="740">
        <v>54</v>
      </c>
      <c r="Q331" s="742">
        <v>55</v>
      </c>
      <c r="R331" s="742">
        <v>57</v>
      </c>
      <c r="S331" s="143">
        <f>100</f>
        <v>100</v>
      </c>
      <c r="T331" s="328">
        <f t="shared" si="107"/>
        <v>92.941176470588232</v>
      </c>
      <c r="U331" s="328">
        <f t="shared" si="108"/>
        <v>76.470588235294116</v>
      </c>
      <c r="V331" s="328">
        <f t="shared" si="109"/>
        <v>81.17647058823529</v>
      </c>
      <c r="W331" s="328">
        <f t="shared" si="110"/>
        <v>82.352941176470594</v>
      </c>
      <c r="X331" s="328">
        <f t="shared" si="111"/>
        <v>75.294117647058826</v>
      </c>
      <c r="Y331" s="328">
        <f t="shared" si="112"/>
        <v>80</v>
      </c>
      <c r="Z331" s="328">
        <f t="shared" si="113"/>
        <v>69.411764705882348</v>
      </c>
      <c r="AA331" s="328">
        <f t="shared" si="114"/>
        <v>69.411764705882348</v>
      </c>
      <c r="AB331" s="328">
        <f t="shared" si="114"/>
        <v>72.941176470588232</v>
      </c>
      <c r="AC331" s="328">
        <f t="shared" si="114"/>
        <v>78.82352941176471</v>
      </c>
      <c r="AD331" s="328">
        <f t="shared" si="114"/>
        <v>74.117647058823536</v>
      </c>
      <c r="AE331" s="328">
        <f t="shared" si="130"/>
        <v>63.529411764705884</v>
      </c>
      <c r="AF331" s="328">
        <f t="shared" si="131"/>
        <v>64.705882352941174</v>
      </c>
      <c r="AG331" s="329">
        <f t="shared" si="131"/>
        <v>67.058823529411768</v>
      </c>
      <c r="AH331" s="768">
        <v>1</v>
      </c>
      <c r="AI331" s="769">
        <v>1</v>
      </c>
      <c r="AJ331" s="769">
        <v>1</v>
      </c>
      <c r="AK331" s="769">
        <v>1</v>
      </c>
      <c r="AL331" s="769">
        <v>1</v>
      </c>
      <c r="AM331" s="769">
        <v>1</v>
      </c>
      <c r="AN331" s="769">
        <v>1</v>
      </c>
      <c r="AO331" s="769">
        <v>1</v>
      </c>
      <c r="AP331" s="769">
        <v>1</v>
      </c>
      <c r="AQ331" s="769">
        <v>1</v>
      </c>
      <c r="AR331" s="769">
        <v>1</v>
      </c>
      <c r="AS331" s="769">
        <v>1</v>
      </c>
      <c r="AT331" s="769">
        <v>2</v>
      </c>
      <c r="AU331" s="769">
        <v>6</v>
      </c>
      <c r="AV331" s="771">
        <v>7</v>
      </c>
    </row>
    <row r="332" spans="2:48" ht="14.4" x14ac:dyDescent="0.3">
      <c r="B332" s="905"/>
      <c r="C332" s="1" t="s">
        <v>4</v>
      </c>
      <c r="D332" s="741">
        <v>6</v>
      </c>
      <c r="E332" s="741">
        <v>7</v>
      </c>
      <c r="F332" s="741">
        <v>10</v>
      </c>
      <c r="G332" s="741">
        <v>8</v>
      </c>
      <c r="H332" s="741">
        <v>8</v>
      </c>
      <c r="I332" s="741">
        <v>6</v>
      </c>
      <c r="J332" s="741">
        <v>6</v>
      </c>
      <c r="K332" s="741">
        <v>6</v>
      </c>
      <c r="L332" s="741">
        <v>6</v>
      </c>
      <c r="M332" s="741">
        <v>6</v>
      </c>
      <c r="N332" s="741">
        <v>8</v>
      </c>
      <c r="O332" s="741">
        <v>6</v>
      </c>
      <c r="P332" s="740">
        <v>8</v>
      </c>
      <c r="Q332" s="742">
        <v>8</v>
      </c>
      <c r="R332" s="742">
        <v>8</v>
      </c>
      <c r="S332" s="143">
        <f>100</f>
        <v>100</v>
      </c>
      <c r="T332" s="328">
        <f t="shared" si="107"/>
        <v>116.66666666666667</v>
      </c>
      <c r="U332" s="328">
        <f t="shared" si="108"/>
        <v>166.66666666666666</v>
      </c>
      <c r="V332" s="328">
        <f t="shared" si="109"/>
        <v>133.33333333333334</v>
      </c>
      <c r="W332" s="328">
        <f t="shared" si="110"/>
        <v>133.33333333333334</v>
      </c>
      <c r="X332" s="328">
        <f t="shared" si="111"/>
        <v>100</v>
      </c>
      <c r="Y332" s="328">
        <f t="shared" si="112"/>
        <v>100</v>
      </c>
      <c r="Z332" s="328">
        <f t="shared" si="113"/>
        <v>100</v>
      </c>
      <c r="AA332" s="328">
        <f t="shared" si="114"/>
        <v>100</v>
      </c>
      <c r="AB332" s="328">
        <f t="shared" si="114"/>
        <v>100</v>
      </c>
      <c r="AC332" s="328">
        <f t="shared" si="114"/>
        <v>133.33333333333334</v>
      </c>
      <c r="AD332" s="328">
        <f t="shared" ref="AD332" si="132">O332*100/$D332</f>
        <v>100</v>
      </c>
      <c r="AE332" s="328">
        <f t="shared" si="130"/>
        <v>133.33333333333334</v>
      </c>
      <c r="AF332" s="328">
        <f t="shared" si="131"/>
        <v>133.33333333333334</v>
      </c>
      <c r="AG332" s="329">
        <f t="shared" si="131"/>
        <v>133.33333333333334</v>
      </c>
      <c r="AH332" s="768">
        <v>1</v>
      </c>
      <c r="AI332" s="769">
        <v>1</v>
      </c>
      <c r="AJ332" s="769">
        <v>1</v>
      </c>
      <c r="AK332" s="769">
        <v>1</v>
      </c>
      <c r="AL332" s="769">
        <v>1</v>
      </c>
      <c r="AM332" s="769">
        <v>1</v>
      </c>
      <c r="AN332" s="769">
        <v>1</v>
      </c>
      <c r="AO332" s="769">
        <v>1</v>
      </c>
      <c r="AP332" s="769">
        <v>1</v>
      </c>
      <c r="AQ332" s="769">
        <v>1</v>
      </c>
      <c r="AR332" s="769">
        <v>1</v>
      </c>
      <c r="AS332" s="769">
        <v>1</v>
      </c>
      <c r="AT332" s="769">
        <v>2</v>
      </c>
      <c r="AU332" s="769">
        <v>6</v>
      </c>
      <c r="AV332" s="771">
        <v>7</v>
      </c>
    </row>
    <row r="333" spans="2:48" ht="14.4" x14ac:dyDescent="0.3">
      <c r="B333" s="905"/>
      <c r="C333" s="1" t="s">
        <v>5</v>
      </c>
      <c r="D333" s="741">
        <v>0</v>
      </c>
      <c r="E333" s="741">
        <v>0</v>
      </c>
      <c r="F333" s="741">
        <v>0</v>
      </c>
      <c r="G333" s="741">
        <v>0</v>
      </c>
      <c r="H333" s="741">
        <v>0</v>
      </c>
      <c r="I333" s="741">
        <v>0</v>
      </c>
      <c r="J333" s="741">
        <v>0</v>
      </c>
      <c r="K333" s="741">
        <v>0</v>
      </c>
      <c r="L333" s="741">
        <v>0</v>
      </c>
      <c r="M333" s="741">
        <v>0</v>
      </c>
      <c r="N333" s="741">
        <v>0</v>
      </c>
      <c r="O333" s="741">
        <v>0</v>
      </c>
      <c r="P333" s="740">
        <v>0</v>
      </c>
      <c r="Q333" s="742">
        <v>0</v>
      </c>
      <c r="R333" s="742">
        <v>0</v>
      </c>
      <c r="S333" s="143">
        <f>100</f>
        <v>100</v>
      </c>
      <c r="T333" s="328" t="e">
        <f t="shared" ref="T333:T396" si="133">E333*100/$D333</f>
        <v>#DIV/0!</v>
      </c>
      <c r="U333" s="328" t="e">
        <f t="shared" ref="U333:U396" si="134">F333*100/$D333</f>
        <v>#DIV/0!</v>
      </c>
      <c r="V333" s="328" t="e">
        <f t="shared" ref="V333:V396" si="135">G333*100/$D333</f>
        <v>#DIV/0!</v>
      </c>
      <c r="W333" s="328" t="e">
        <f t="shared" ref="W333:W396" si="136">H333*100/$D333</f>
        <v>#DIV/0!</v>
      </c>
      <c r="X333" s="328" t="e">
        <f t="shared" ref="X333:X396" si="137">I333*100/$D333</f>
        <v>#DIV/0!</v>
      </c>
      <c r="Y333" s="328" t="e">
        <f t="shared" ref="Y333:Y396" si="138">J333*100/$D333</f>
        <v>#DIV/0!</v>
      </c>
      <c r="Z333" s="328" t="e">
        <f t="shared" ref="Z333:Z396" si="139">K333*100/$D333</f>
        <v>#DIV/0!</v>
      </c>
      <c r="AA333" s="328" t="e">
        <f t="shared" ref="AA333:AD396" si="140">L333*100/$D333</f>
        <v>#DIV/0!</v>
      </c>
      <c r="AB333" s="328" t="e">
        <f t="shared" si="140"/>
        <v>#DIV/0!</v>
      </c>
      <c r="AC333" s="328" t="e">
        <f t="shared" si="140"/>
        <v>#DIV/0!</v>
      </c>
      <c r="AD333" s="328" t="e">
        <f t="shared" si="140"/>
        <v>#DIV/0!</v>
      </c>
      <c r="AE333" s="328" t="e">
        <f t="shared" ref="AE333:AG333" si="141">P333*100/$D333</f>
        <v>#DIV/0!</v>
      </c>
      <c r="AF333" s="328" t="e">
        <f t="shared" si="141"/>
        <v>#DIV/0!</v>
      </c>
      <c r="AG333" s="329" t="e">
        <f t="shared" si="141"/>
        <v>#DIV/0!</v>
      </c>
      <c r="AH333" s="768">
        <v>1</v>
      </c>
      <c r="AI333" s="769">
        <v>1</v>
      </c>
      <c r="AJ333" s="769">
        <v>1</v>
      </c>
      <c r="AK333" s="769">
        <v>1</v>
      </c>
      <c r="AL333" s="769">
        <v>1</v>
      </c>
      <c r="AM333" s="769">
        <v>1</v>
      </c>
      <c r="AN333" s="769">
        <v>1</v>
      </c>
      <c r="AO333" s="769">
        <v>1</v>
      </c>
      <c r="AP333" s="769">
        <v>1</v>
      </c>
      <c r="AQ333" s="769">
        <v>1</v>
      </c>
      <c r="AR333" s="769">
        <v>1</v>
      </c>
      <c r="AS333" s="769">
        <v>1</v>
      </c>
      <c r="AT333" s="769">
        <v>2</v>
      </c>
      <c r="AU333" s="769">
        <v>6</v>
      </c>
      <c r="AV333" s="771">
        <v>7</v>
      </c>
    </row>
    <row r="334" spans="2:48" ht="14.4" x14ac:dyDescent="0.3">
      <c r="B334" s="905"/>
      <c r="C334" s="1" t="s">
        <v>6</v>
      </c>
      <c r="D334" s="741">
        <v>2075</v>
      </c>
      <c r="E334" s="741">
        <v>2080</v>
      </c>
      <c r="F334" s="741">
        <v>2135</v>
      </c>
      <c r="G334" s="741">
        <v>2189</v>
      </c>
      <c r="H334" s="741">
        <v>2338</v>
      </c>
      <c r="I334" s="741">
        <v>2428</v>
      </c>
      <c r="J334" s="741">
        <v>2486</v>
      </c>
      <c r="K334" s="741">
        <v>2618</v>
      </c>
      <c r="L334" s="741">
        <v>2885</v>
      </c>
      <c r="M334" s="741">
        <v>3169</v>
      </c>
      <c r="N334" s="741">
        <v>3566</v>
      </c>
      <c r="O334" s="741">
        <v>3928</v>
      </c>
      <c r="P334" s="740">
        <v>4122</v>
      </c>
      <c r="Q334" s="742">
        <v>4163</v>
      </c>
      <c r="R334" s="742">
        <v>4283</v>
      </c>
      <c r="S334" s="143">
        <f>100</f>
        <v>100</v>
      </c>
      <c r="T334" s="328">
        <f t="shared" si="133"/>
        <v>100.24096385542168</v>
      </c>
      <c r="U334" s="328">
        <f t="shared" si="134"/>
        <v>102.89156626506023</v>
      </c>
      <c r="V334" s="328">
        <f t="shared" si="135"/>
        <v>105.49397590361446</v>
      </c>
      <c r="W334" s="328">
        <f t="shared" si="136"/>
        <v>112.67469879518072</v>
      </c>
      <c r="X334" s="328">
        <f t="shared" si="137"/>
        <v>117.01204819277109</v>
      </c>
      <c r="Y334" s="328">
        <f t="shared" si="138"/>
        <v>119.80722891566265</v>
      </c>
      <c r="Z334" s="328">
        <f t="shared" si="139"/>
        <v>126.16867469879519</v>
      </c>
      <c r="AA334" s="328">
        <f t="shared" si="140"/>
        <v>139.03614457831324</v>
      </c>
      <c r="AB334" s="328">
        <f t="shared" si="140"/>
        <v>152.72289156626505</v>
      </c>
      <c r="AC334" s="328">
        <f t="shared" si="140"/>
        <v>171.85542168674698</v>
      </c>
      <c r="AD334" s="328">
        <f t="shared" si="140"/>
        <v>189.3012048192771</v>
      </c>
      <c r="AE334" s="328">
        <f t="shared" ref="AE334:AG334" si="142">P334*100/$D334</f>
        <v>198.65060240963857</v>
      </c>
      <c r="AF334" s="328">
        <f t="shared" si="142"/>
        <v>200.62650602409639</v>
      </c>
      <c r="AG334" s="329">
        <f t="shared" si="142"/>
        <v>206.40963855421685</v>
      </c>
      <c r="AH334" s="768">
        <v>1</v>
      </c>
      <c r="AI334" s="769">
        <v>1</v>
      </c>
      <c r="AJ334" s="769">
        <v>1</v>
      </c>
      <c r="AK334" s="769">
        <v>1</v>
      </c>
      <c r="AL334" s="769">
        <v>1</v>
      </c>
      <c r="AM334" s="769">
        <v>1</v>
      </c>
      <c r="AN334" s="769">
        <v>1</v>
      </c>
      <c r="AO334" s="769">
        <v>1</v>
      </c>
      <c r="AP334" s="769">
        <v>1</v>
      </c>
      <c r="AQ334" s="769">
        <v>1</v>
      </c>
      <c r="AR334" s="769">
        <v>1</v>
      </c>
      <c r="AS334" s="769">
        <v>1</v>
      </c>
      <c r="AT334" s="769">
        <v>2</v>
      </c>
      <c r="AU334" s="769">
        <v>6</v>
      </c>
      <c r="AV334" s="771">
        <v>7</v>
      </c>
    </row>
    <row r="335" spans="2:48" ht="14.4" x14ac:dyDescent="0.3">
      <c r="B335" s="906"/>
      <c r="C335" s="8" t="s">
        <v>7</v>
      </c>
      <c r="D335">
        <v>2075</v>
      </c>
      <c r="E335">
        <v>2080</v>
      </c>
      <c r="F335">
        <v>2135</v>
      </c>
      <c r="G335">
        <v>2189</v>
      </c>
      <c r="H335">
        <v>2338</v>
      </c>
      <c r="I335">
        <v>2428</v>
      </c>
      <c r="J335">
        <v>2486</v>
      </c>
      <c r="K335">
        <v>2618</v>
      </c>
      <c r="L335">
        <v>2885</v>
      </c>
      <c r="M335">
        <v>3169</v>
      </c>
      <c r="N335">
        <v>3566</v>
      </c>
      <c r="O335">
        <v>3928</v>
      </c>
      <c r="P335">
        <v>4122</v>
      </c>
      <c r="Q335">
        <v>4163</v>
      </c>
      <c r="R335">
        <v>4283</v>
      </c>
      <c r="S335" s="143">
        <f>100</f>
        <v>100</v>
      </c>
      <c r="T335" s="328">
        <f t="shared" si="133"/>
        <v>100.24096385542168</v>
      </c>
      <c r="U335" s="328">
        <f t="shared" si="134"/>
        <v>102.89156626506023</v>
      </c>
      <c r="V335" s="328">
        <f t="shared" si="135"/>
        <v>105.49397590361446</v>
      </c>
      <c r="W335" s="328">
        <f t="shared" si="136"/>
        <v>112.67469879518072</v>
      </c>
      <c r="X335" s="328">
        <f t="shared" si="137"/>
        <v>117.01204819277109</v>
      </c>
      <c r="Y335" s="328">
        <f t="shared" si="138"/>
        <v>119.80722891566265</v>
      </c>
      <c r="Z335" s="328">
        <f t="shared" si="139"/>
        <v>126.16867469879519</v>
      </c>
      <c r="AA335" s="328">
        <f t="shared" si="140"/>
        <v>139.03614457831324</v>
      </c>
      <c r="AB335" s="328">
        <f t="shared" si="140"/>
        <v>152.72289156626505</v>
      </c>
      <c r="AC335" s="328">
        <f t="shared" si="140"/>
        <v>171.85542168674698</v>
      </c>
      <c r="AD335" s="328">
        <f t="shared" si="140"/>
        <v>189.3012048192771</v>
      </c>
      <c r="AE335" s="328">
        <f t="shared" ref="AE335:AG335" si="143">P335*100/$D335</f>
        <v>198.65060240963857</v>
      </c>
      <c r="AF335" s="328">
        <f t="shared" si="143"/>
        <v>200.62650602409639</v>
      </c>
      <c r="AG335" s="329">
        <f t="shared" si="143"/>
        <v>206.40963855421685</v>
      </c>
      <c r="AH335" s="772"/>
      <c r="AI335" s="773"/>
      <c r="AJ335" s="773"/>
      <c r="AK335" s="773"/>
      <c r="AL335" s="773"/>
      <c r="AM335" s="773"/>
      <c r="AN335" s="773"/>
      <c r="AO335" s="773"/>
      <c r="AP335" s="773"/>
      <c r="AQ335" s="773"/>
      <c r="AR335" s="773"/>
      <c r="AS335" s="773"/>
      <c r="AT335" s="773"/>
      <c r="AU335" s="773"/>
      <c r="AV335" s="774"/>
    </row>
    <row r="336" spans="2:48" ht="15" customHeight="1" x14ac:dyDescent="0.3">
      <c r="B336" s="905" t="s">
        <v>67</v>
      </c>
      <c r="C336" s="1" t="s">
        <v>2</v>
      </c>
      <c r="D336" s="741">
        <v>5276</v>
      </c>
      <c r="E336" s="741">
        <v>5566</v>
      </c>
      <c r="F336" s="741">
        <v>5888</v>
      </c>
      <c r="G336" s="741">
        <v>6031</v>
      </c>
      <c r="H336" s="741">
        <v>6201</v>
      </c>
      <c r="I336" s="741">
        <v>6539</v>
      </c>
      <c r="J336" s="741">
        <v>6617</v>
      </c>
      <c r="K336" s="741">
        <v>6692</v>
      </c>
      <c r="L336" s="741">
        <v>6750</v>
      </c>
      <c r="M336" s="741">
        <v>6757</v>
      </c>
      <c r="N336" s="741">
        <v>6780</v>
      </c>
      <c r="O336" s="741">
        <v>6756</v>
      </c>
      <c r="P336" s="740">
        <v>6744</v>
      </c>
      <c r="Q336" s="742">
        <v>6850</v>
      </c>
      <c r="R336" s="742">
        <v>7123</v>
      </c>
      <c r="S336" s="143">
        <f>100</f>
        <v>100</v>
      </c>
      <c r="T336" s="328">
        <f t="shared" si="133"/>
        <v>105.49658832448824</v>
      </c>
      <c r="U336" s="328">
        <f t="shared" si="134"/>
        <v>111.59969673995451</v>
      </c>
      <c r="V336" s="328">
        <f t="shared" si="135"/>
        <v>114.31008339651251</v>
      </c>
      <c r="W336" s="328">
        <f t="shared" si="136"/>
        <v>117.5322213798332</v>
      </c>
      <c r="X336" s="328">
        <f t="shared" si="137"/>
        <v>123.93858984078848</v>
      </c>
      <c r="Y336" s="328">
        <f t="shared" si="138"/>
        <v>125.41698256254739</v>
      </c>
      <c r="Z336" s="328">
        <f t="shared" si="139"/>
        <v>126.8385140257771</v>
      </c>
      <c r="AA336" s="328">
        <f t="shared" si="140"/>
        <v>127.93783169067476</v>
      </c>
      <c r="AB336" s="328">
        <f t="shared" si="140"/>
        <v>128.07050796057621</v>
      </c>
      <c r="AC336" s="328">
        <f t="shared" si="140"/>
        <v>128.50644427596663</v>
      </c>
      <c r="AD336" s="328">
        <f t="shared" si="140"/>
        <v>128.05155420773312</v>
      </c>
      <c r="AE336" s="328">
        <f t="shared" ref="AE336:AG336" si="144">P336*100/$D336</f>
        <v>127.82410917361638</v>
      </c>
      <c r="AF336" s="328">
        <f t="shared" si="144"/>
        <v>129.83320697498104</v>
      </c>
      <c r="AG336" s="329">
        <f t="shared" si="144"/>
        <v>135.00758150113722</v>
      </c>
      <c r="AH336" s="768">
        <v>1</v>
      </c>
      <c r="AI336" s="769">
        <v>1</v>
      </c>
      <c r="AJ336" s="769">
        <v>1</v>
      </c>
      <c r="AK336" s="769">
        <v>1</v>
      </c>
      <c r="AL336" s="769">
        <v>1</v>
      </c>
      <c r="AM336" s="769">
        <v>1</v>
      </c>
      <c r="AN336" s="769">
        <v>1</v>
      </c>
      <c r="AO336" s="769">
        <v>1</v>
      </c>
      <c r="AP336" s="769">
        <v>1</v>
      </c>
      <c r="AQ336" s="769">
        <v>1</v>
      </c>
      <c r="AR336" s="769">
        <v>1</v>
      </c>
      <c r="AS336" s="769">
        <v>1</v>
      </c>
      <c r="AT336" s="769">
        <v>2</v>
      </c>
      <c r="AU336" s="769">
        <v>6</v>
      </c>
      <c r="AV336" s="771">
        <v>7</v>
      </c>
    </row>
    <row r="337" spans="2:48" ht="14.4" x14ac:dyDescent="0.3">
      <c r="B337" s="905"/>
      <c r="C337" s="1" t="s">
        <v>3</v>
      </c>
      <c r="D337" s="741">
        <v>84</v>
      </c>
      <c r="E337" s="741">
        <v>93</v>
      </c>
      <c r="F337" s="741">
        <v>85</v>
      </c>
      <c r="G337" s="741">
        <v>83</v>
      </c>
      <c r="H337" s="741">
        <v>78</v>
      </c>
      <c r="I337" s="741">
        <v>79</v>
      </c>
      <c r="J337" s="741">
        <v>79</v>
      </c>
      <c r="K337" s="741">
        <v>78</v>
      </c>
      <c r="L337" s="741">
        <v>77</v>
      </c>
      <c r="M337" s="741">
        <v>83</v>
      </c>
      <c r="N337" s="741">
        <v>83</v>
      </c>
      <c r="O337" s="741">
        <v>82</v>
      </c>
      <c r="P337" s="740">
        <v>76</v>
      </c>
      <c r="Q337" s="742">
        <v>77</v>
      </c>
      <c r="R337" s="742">
        <v>81</v>
      </c>
      <c r="S337" s="143">
        <f>100</f>
        <v>100</v>
      </c>
      <c r="T337" s="328">
        <f t="shared" si="133"/>
        <v>110.71428571428571</v>
      </c>
      <c r="U337" s="328">
        <f t="shared" si="134"/>
        <v>101.19047619047619</v>
      </c>
      <c r="V337" s="328">
        <f t="shared" si="135"/>
        <v>98.80952380952381</v>
      </c>
      <c r="W337" s="328">
        <f t="shared" si="136"/>
        <v>92.857142857142861</v>
      </c>
      <c r="X337" s="328">
        <f t="shared" si="137"/>
        <v>94.047619047619051</v>
      </c>
      <c r="Y337" s="328">
        <f t="shared" si="138"/>
        <v>94.047619047619051</v>
      </c>
      <c r="Z337" s="328">
        <f t="shared" si="139"/>
        <v>92.857142857142861</v>
      </c>
      <c r="AA337" s="328">
        <f t="shared" si="140"/>
        <v>91.666666666666671</v>
      </c>
      <c r="AB337" s="328">
        <f t="shared" si="140"/>
        <v>98.80952380952381</v>
      </c>
      <c r="AC337" s="328">
        <f t="shared" si="140"/>
        <v>98.80952380952381</v>
      </c>
      <c r="AD337" s="328">
        <f t="shared" si="140"/>
        <v>97.61904761904762</v>
      </c>
      <c r="AE337" s="328">
        <f t="shared" ref="AE337:AG337" si="145">P337*100/$D337</f>
        <v>90.476190476190482</v>
      </c>
      <c r="AF337" s="328">
        <f t="shared" si="145"/>
        <v>91.666666666666671</v>
      </c>
      <c r="AG337" s="329">
        <f t="shared" si="145"/>
        <v>96.428571428571431</v>
      </c>
      <c r="AH337" s="768">
        <v>1</v>
      </c>
      <c r="AI337" s="769">
        <v>1</v>
      </c>
      <c r="AJ337" s="769">
        <v>1</v>
      </c>
      <c r="AK337" s="769">
        <v>1</v>
      </c>
      <c r="AL337" s="769">
        <v>1</v>
      </c>
      <c r="AM337" s="769">
        <v>1</v>
      </c>
      <c r="AN337" s="769">
        <v>1</v>
      </c>
      <c r="AO337" s="769">
        <v>1</v>
      </c>
      <c r="AP337" s="769">
        <v>1</v>
      </c>
      <c r="AQ337" s="769">
        <v>1</v>
      </c>
      <c r="AR337" s="769">
        <v>1</v>
      </c>
      <c r="AS337" s="769">
        <v>1</v>
      </c>
      <c r="AT337" s="769">
        <v>2</v>
      </c>
      <c r="AU337" s="769">
        <v>6</v>
      </c>
      <c r="AV337" s="771">
        <v>7</v>
      </c>
    </row>
    <row r="338" spans="2:48" ht="14.4" x14ac:dyDescent="0.3">
      <c r="B338" s="905"/>
      <c r="C338" s="1" t="s">
        <v>4</v>
      </c>
      <c r="D338" s="741">
        <v>4</v>
      </c>
      <c r="E338" s="741">
        <v>5</v>
      </c>
      <c r="F338" s="741">
        <v>6</v>
      </c>
      <c r="G338" s="741">
        <v>6</v>
      </c>
      <c r="H338" s="741">
        <v>5</v>
      </c>
      <c r="I338" s="741">
        <v>5</v>
      </c>
      <c r="J338" s="741">
        <v>5</v>
      </c>
      <c r="K338" s="741">
        <v>6</v>
      </c>
      <c r="L338" s="741">
        <v>6</v>
      </c>
      <c r="M338" s="741">
        <v>5</v>
      </c>
      <c r="N338" s="741">
        <v>6</v>
      </c>
      <c r="O338" s="741">
        <v>8</v>
      </c>
      <c r="P338" s="740">
        <v>7</v>
      </c>
      <c r="Q338" s="742">
        <v>7</v>
      </c>
      <c r="R338" s="742">
        <v>7</v>
      </c>
      <c r="S338" s="143">
        <f>100</f>
        <v>100</v>
      </c>
      <c r="T338" s="328">
        <f t="shared" si="133"/>
        <v>125</v>
      </c>
      <c r="U338" s="328">
        <f t="shared" si="134"/>
        <v>150</v>
      </c>
      <c r="V338" s="328">
        <f t="shared" si="135"/>
        <v>150</v>
      </c>
      <c r="W338" s="328">
        <f t="shared" si="136"/>
        <v>125</v>
      </c>
      <c r="X338" s="328">
        <f t="shared" si="137"/>
        <v>125</v>
      </c>
      <c r="Y338" s="328">
        <f t="shared" si="138"/>
        <v>125</v>
      </c>
      <c r="Z338" s="328">
        <f t="shared" si="139"/>
        <v>150</v>
      </c>
      <c r="AA338" s="328">
        <f t="shared" si="140"/>
        <v>150</v>
      </c>
      <c r="AB338" s="328">
        <f t="shared" si="140"/>
        <v>125</v>
      </c>
      <c r="AC338" s="328">
        <f t="shared" si="140"/>
        <v>150</v>
      </c>
      <c r="AD338" s="328">
        <f t="shared" si="140"/>
        <v>200</v>
      </c>
      <c r="AE338" s="328">
        <f t="shared" ref="AE338:AG338" si="146">P338*100/$D338</f>
        <v>175</v>
      </c>
      <c r="AF338" s="328">
        <f t="shared" si="146"/>
        <v>175</v>
      </c>
      <c r="AG338" s="329">
        <f t="shared" si="146"/>
        <v>175</v>
      </c>
      <c r="AH338" s="768">
        <v>1</v>
      </c>
      <c r="AI338" s="769">
        <v>1</v>
      </c>
      <c r="AJ338" s="769">
        <v>1</v>
      </c>
      <c r="AK338" s="769">
        <v>1</v>
      </c>
      <c r="AL338" s="769">
        <v>1</v>
      </c>
      <c r="AM338" s="769">
        <v>1</v>
      </c>
      <c r="AN338" s="769">
        <v>1</v>
      </c>
      <c r="AO338" s="769">
        <v>1</v>
      </c>
      <c r="AP338" s="769">
        <v>1</v>
      </c>
      <c r="AQ338" s="769">
        <v>1</v>
      </c>
      <c r="AR338" s="769">
        <v>1</v>
      </c>
      <c r="AS338" s="769">
        <v>1</v>
      </c>
      <c r="AT338" s="769">
        <v>2</v>
      </c>
      <c r="AU338" s="769">
        <v>6</v>
      </c>
      <c r="AV338" s="771">
        <v>7</v>
      </c>
    </row>
    <row r="339" spans="2:48" ht="14.4" x14ac:dyDescent="0.3">
      <c r="B339" s="905"/>
      <c r="C339" s="1" t="s">
        <v>5</v>
      </c>
      <c r="D339" s="741">
        <v>0</v>
      </c>
      <c r="E339" s="741">
        <v>0</v>
      </c>
      <c r="F339" s="741">
        <v>0</v>
      </c>
      <c r="G339" s="741">
        <v>0</v>
      </c>
      <c r="H339" s="741">
        <v>0</v>
      </c>
      <c r="I339" s="741">
        <v>0</v>
      </c>
      <c r="J339" s="741">
        <v>0</v>
      </c>
      <c r="K339" s="741">
        <v>0</v>
      </c>
      <c r="L339" s="741">
        <v>0</v>
      </c>
      <c r="M339" s="741">
        <v>0</v>
      </c>
      <c r="N339" s="741">
        <v>0</v>
      </c>
      <c r="O339" s="741">
        <v>0</v>
      </c>
      <c r="P339" s="740">
        <v>0</v>
      </c>
      <c r="Q339" s="742">
        <v>0</v>
      </c>
      <c r="R339" s="742">
        <v>0</v>
      </c>
      <c r="S339" s="143">
        <f>100</f>
        <v>100</v>
      </c>
      <c r="T339" s="328" t="e">
        <f t="shared" si="133"/>
        <v>#DIV/0!</v>
      </c>
      <c r="U339" s="328" t="e">
        <f t="shared" si="134"/>
        <v>#DIV/0!</v>
      </c>
      <c r="V339" s="328" t="e">
        <f t="shared" si="135"/>
        <v>#DIV/0!</v>
      </c>
      <c r="W339" s="328" t="e">
        <f t="shared" si="136"/>
        <v>#DIV/0!</v>
      </c>
      <c r="X339" s="328" t="e">
        <f t="shared" si="137"/>
        <v>#DIV/0!</v>
      </c>
      <c r="Y339" s="328" t="e">
        <f t="shared" si="138"/>
        <v>#DIV/0!</v>
      </c>
      <c r="Z339" s="328" t="e">
        <f t="shared" si="139"/>
        <v>#DIV/0!</v>
      </c>
      <c r="AA339" s="328" t="e">
        <f t="shared" si="140"/>
        <v>#DIV/0!</v>
      </c>
      <c r="AB339" s="328" t="e">
        <f t="shared" si="140"/>
        <v>#DIV/0!</v>
      </c>
      <c r="AC339" s="328" t="e">
        <f t="shared" si="140"/>
        <v>#DIV/0!</v>
      </c>
      <c r="AD339" s="328" t="e">
        <f t="shared" si="140"/>
        <v>#DIV/0!</v>
      </c>
      <c r="AE339" s="328" t="e">
        <f t="shared" ref="AE339:AG339" si="147">P339*100/$D339</f>
        <v>#DIV/0!</v>
      </c>
      <c r="AF339" s="328" t="e">
        <f t="shared" si="147"/>
        <v>#DIV/0!</v>
      </c>
      <c r="AG339" s="329" t="e">
        <f t="shared" si="147"/>
        <v>#DIV/0!</v>
      </c>
      <c r="AH339" s="768">
        <v>1</v>
      </c>
      <c r="AI339" s="769">
        <v>1</v>
      </c>
      <c r="AJ339" s="769">
        <v>1</v>
      </c>
      <c r="AK339" s="769">
        <v>1</v>
      </c>
      <c r="AL339" s="769">
        <v>1</v>
      </c>
      <c r="AM339" s="769">
        <v>1</v>
      </c>
      <c r="AN339" s="769">
        <v>1</v>
      </c>
      <c r="AO339" s="769">
        <v>1</v>
      </c>
      <c r="AP339" s="769">
        <v>1</v>
      </c>
      <c r="AQ339" s="769">
        <v>1</v>
      </c>
      <c r="AR339" s="769">
        <v>1</v>
      </c>
      <c r="AS339" s="769">
        <v>1</v>
      </c>
      <c r="AT339" s="769">
        <v>2</v>
      </c>
      <c r="AU339" s="769">
        <v>6</v>
      </c>
      <c r="AV339" s="771">
        <v>7</v>
      </c>
    </row>
    <row r="340" spans="2:48" ht="14.4" x14ac:dyDescent="0.3">
      <c r="B340" s="905"/>
      <c r="C340" s="1" t="s">
        <v>6</v>
      </c>
      <c r="D340" s="741">
        <v>5364</v>
      </c>
      <c r="E340" s="741">
        <v>5664</v>
      </c>
      <c r="F340" s="741">
        <v>5979</v>
      </c>
      <c r="G340" s="741">
        <v>6120</v>
      </c>
      <c r="H340" s="741">
        <v>6284</v>
      </c>
      <c r="I340" s="741">
        <v>6623</v>
      </c>
      <c r="J340" s="741">
        <v>6701</v>
      </c>
      <c r="K340" s="741">
        <v>6776</v>
      </c>
      <c r="L340" s="741">
        <v>6833</v>
      </c>
      <c r="M340" s="741">
        <v>6845</v>
      </c>
      <c r="N340" s="741">
        <v>6869</v>
      </c>
      <c r="O340" s="741">
        <v>6846</v>
      </c>
      <c r="P340" s="740">
        <v>6827</v>
      </c>
      <c r="Q340" s="742">
        <v>6934</v>
      </c>
      <c r="R340" s="742">
        <v>7211</v>
      </c>
      <c r="S340" s="143">
        <f>100</f>
        <v>100</v>
      </c>
      <c r="T340" s="328">
        <f t="shared" si="133"/>
        <v>105.59284116331096</v>
      </c>
      <c r="U340" s="328">
        <f t="shared" si="134"/>
        <v>111.46532438478748</v>
      </c>
      <c r="V340" s="328">
        <f t="shared" si="135"/>
        <v>114.09395973154362</v>
      </c>
      <c r="W340" s="328">
        <f t="shared" si="136"/>
        <v>117.15137956748696</v>
      </c>
      <c r="X340" s="328">
        <f t="shared" si="137"/>
        <v>123.47129008202833</v>
      </c>
      <c r="Y340" s="328">
        <f t="shared" si="138"/>
        <v>124.92542878448918</v>
      </c>
      <c r="Z340" s="328">
        <f t="shared" si="139"/>
        <v>126.32363907531693</v>
      </c>
      <c r="AA340" s="328">
        <f t="shared" si="140"/>
        <v>127.38627889634601</v>
      </c>
      <c r="AB340" s="328">
        <f t="shared" si="140"/>
        <v>127.60999254287844</v>
      </c>
      <c r="AC340" s="328">
        <f t="shared" si="140"/>
        <v>128.05741983594334</v>
      </c>
      <c r="AD340" s="328">
        <f t="shared" si="140"/>
        <v>127.62863534675616</v>
      </c>
      <c r="AE340" s="328">
        <f t="shared" ref="AE340:AG340" si="148">P340*100/$D340</f>
        <v>127.27442207307979</v>
      </c>
      <c r="AF340" s="328">
        <f t="shared" si="148"/>
        <v>129.26920208799405</v>
      </c>
      <c r="AG340" s="329">
        <f t="shared" si="148"/>
        <v>134.43325876211782</v>
      </c>
      <c r="AH340" s="768">
        <v>1</v>
      </c>
      <c r="AI340" s="769">
        <v>1</v>
      </c>
      <c r="AJ340" s="769">
        <v>1</v>
      </c>
      <c r="AK340" s="769">
        <v>1</v>
      </c>
      <c r="AL340" s="769">
        <v>1</v>
      </c>
      <c r="AM340" s="769">
        <v>1</v>
      </c>
      <c r="AN340" s="769">
        <v>1</v>
      </c>
      <c r="AO340" s="769">
        <v>1</v>
      </c>
      <c r="AP340" s="769">
        <v>1</v>
      </c>
      <c r="AQ340" s="769">
        <v>1</v>
      </c>
      <c r="AR340" s="769">
        <v>1</v>
      </c>
      <c r="AS340" s="769">
        <v>1</v>
      </c>
      <c r="AT340" s="769">
        <v>2</v>
      </c>
      <c r="AU340" s="769">
        <v>6</v>
      </c>
      <c r="AV340" s="771">
        <v>7</v>
      </c>
    </row>
    <row r="341" spans="2:48" ht="14.4" x14ac:dyDescent="0.3">
      <c r="B341" s="906"/>
      <c r="C341" s="8" t="s">
        <v>7</v>
      </c>
      <c r="D341">
        <v>5364</v>
      </c>
      <c r="E341">
        <v>5664</v>
      </c>
      <c r="F341">
        <v>5979</v>
      </c>
      <c r="G341">
        <v>6120</v>
      </c>
      <c r="H341">
        <v>6284</v>
      </c>
      <c r="I341">
        <v>6623</v>
      </c>
      <c r="J341">
        <v>6701</v>
      </c>
      <c r="K341">
        <v>6776</v>
      </c>
      <c r="L341">
        <v>6833</v>
      </c>
      <c r="M341">
        <v>6845</v>
      </c>
      <c r="N341">
        <v>6869</v>
      </c>
      <c r="O341">
        <v>6846</v>
      </c>
      <c r="P341">
        <v>6827</v>
      </c>
      <c r="Q341">
        <v>6934</v>
      </c>
      <c r="R341">
        <v>7211</v>
      </c>
      <c r="S341" s="143">
        <f>100</f>
        <v>100</v>
      </c>
      <c r="T341" s="328">
        <f t="shared" si="133"/>
        <v>105.59284116331096</v>
      </c>
      <c r="U341" s="328">
        <f t="shared" si="134"/>
        <v>111.46532438478748</v>
      </c>
      <c r="V341" s="328">
        <f t="shared" si="135"/>
        <v>114.09395973154362</v>
      </c>
      <c r="W341" s="328">
        <f t="shared" si="136"/>
        <v>117.15137956748696</v>
      </c>
      <c r="X341" s="328">
        <f t="shared" si="137"/>
        <v>123.47129008202833</v>
      </c>
      <c r="Y341" s="328">
        <f t="shared" si="138"/>
        <v>124.92542878448918</v>
      </c>
      <c r="Z341" s="328">
        <f t="shared" si="139"/>
        <v>126.32363907531693</v>
      </c>
      <c r="AA341" s="328">
        <f t="shared" si="140"/>
        <v>127.38627889634601</v>
      </c>
      <c r="AB341" s="328">
        <f t="shared" si="140"/>
        <v>127.60999254287844</v>
      </c>
      <c r="AC341" s="328">
        <f t="shared" si="140"/>
        <v>128.05741983594334</v>
      </c>
      <c r="AD341" s="328">
        <f t="shared" si="140"/>
        <v>127.62863534675616</v>
      </c>
      <c r="AE341" s="328">
        <f t="shared" ref="AE341:AG341" si="149">P341*100/$D341</f>
        <v>127.27442207307979</v>
      </c>
      <c r="AF341" s="328">
        <f t="shared" si="149"/>
        <v>129.26920208799405</v>
      </c>
      <c r="AG341" s="329">
        <f t="shared" si="149"/>
        <v>134.43325876211782</v>
      </c>
      <c r="AH341" s="772"/>
      <c r="AI341" s="773"/>
      <c r="AJ341" s="773"/>
      <c r="AK341" s="773"/>
      <c r="AL341" s="773"/>
      <c r="AM341" s="773"/>
      <c r="AN341" s="773"/>
      <c r="AO341" s="773"/>
      <c r="AP341" s="773"/>
      <c r="AQ341" s="773"/>
      <c r="AR341" s="773"/>
      <c r="AS341" s="773"/>
      <c r="AT341" s="773"/>
      <c r="AU341" s="773"/>
      <c r="AV341" s="774"/>
    </row>
    <row r="342" spans="2:48" ht="15" customHeight="1" x14ac:dyDescent="0.3">
      <c r="B342" s="905" t="s">
        <v>68</v>
      </c>
      <c r="C342" s="1" t="s">
        <v>2</v>
      </c>
      <c r="D342" s="741">
        <v>4897</v>
      </c>
      <c r="E342" s="741">
        <v>5451</v>
      </c>
      <c r="F342" s="741">
        <v>5934</v>
      </c>
      <c r="G342" s="741">
        <v>6515</v>
      </c>
      <c r="H342" s="741">
        <v>6738</v>
      </c>
      <c r="I342" s="741">
        <v>7940</v>
      </c>
      <c r="J342" s="741">
        <v>8743</v>
      </c>
      <c r="K342" s="741">
        <v>9856</v>
      </c>
      <c r="L342" s="741">
        <v>10914</v>
      </c>
      <c r="M342" s="741">
        <v>11761</v>
      </c>
      <c r="N342" s="741">
        <v>12340</v>
      </c>
      <c r="O342" s="741">
        <v>12779</v>
      </c>
      <c r="P342" s="740">
        <v>13113</v>
      </c>
      <c r="Q342" s="742">
        <v>13319</v>
      </c>
      <c r="R342" s="742">
        <v>13851</v>
      </c>
      <c r="S342" s="143">
        <f>100</f>
        <v>100</v>
      </c>
      <c r="T342" s="328">
        <f t="shared" si="133"/>
        <v>111.31304880539106</v>
      </c>
      <c r="U342" s="328">
        <f t="shared" si="134"/>
        <v>121.17623034510925</v>
      </c>
      <c r="V342" s="328">
        <f t="shared" si="135"/>
        <v>133.04063712477026</v>
      </c>
      <c r="W342" s="328">
        <f t="shared" si="136"/>
        <v>137.59444557892587</v>
      </c>
      <c r="X342" s="328">
        <f t="shared" si="137"/>
        <v>162.14008576679601</v>
      </c>
      <c r="Y342" s="328">
        <f t="shared" si="138"/>
        <v>178.53788033489892</v>
      </c>
      <c r="Z342" s="328">
        <f t="shared" si="139"/>
        <v>201.26608127424953</v>
      </c>
      <c r="AA342" s="328">
        <f t="shared" si="140"/>
        <v>222.87114559934653</v>
      </c>
      <c r="AB342" s="328">
        <f t="shared" si="140"/>
        <v>240.16744945885236</v>
      </c>
      <c r="AC342" s="328">
        <f t="shared" si="140"/>
        <v>251.99101490708597</v>
      </c>
      <c r="AD342" s="328">
        <f t="shared" si="140"/>
        <v>260.95568715540128</v>
      </c>
      <c r="AE342" s="328">
        <f t="shared" ref="AE342:AG342" si="150">P342*100/$D342</f>
        <v>267.7761895037778</v>
      </c>
      <c r="AF342" s="328">
        <f t="shared" si="150"/>
        <v>271.98284664080052</v>
      </c>
      <c r="AG342" s="329">
        <f t="shared" si="150"/>
        <v>282.84664080049009</v>
      </c>
      <c r="AH342" s="768">
        <v>1</v>
      </c>
      <c r="AI342" s="769">
        <v>1</v>
      </c>
      <c r="AJ342" s="769">
        <v>1</v>
      </c>
      <c r="AK342" s="769">
        <v>1</v>
      </c>
      <c r="AL342" s="769">
        <v>1</v>
      </c>
      <c r="AM342" s="769">
        <v>1</v>
      </c>
      <c r="AN342" s="769">
        <v>1</v>
      </c>
      <c r="AO342" s="769">
        <v>1</v>
      </c>
      <c r="AP342" s="769">
        <v>1</v>
      </c>
      <c r="AQ342" s="769">
        <v>1</v>
      </c>
      <c r="AR342" s="769">
        <v>1</v>
      </c>
      <c r="AS342" s="769">
        <v>1</v>
      </c>
      <c r="AT342" s="769">
        <v>2</v>
      </c>
      <c r="AU342" s="769">
        <v>6</v>
      </c>
      <c r="AV342" s="771">
        <v>7</v>
      </c>
    </row>
    <row r="343" spans="2:48" ht="14.4" x14ac:dyDescent="0.3">
      <c r="B343" s="905"/>
      <c r="C343" s="1" t="s">
        <v>3</v>
      </c>
      <c r="D343" s="741">
        <v>68</v>
      </c>
      <c r="E343" s="741">
        <v>92</v>
      </c>
      <c r="F343" s="741">
        <v>83</v>
      </c>
      <c r="G343" s="741">
        <v>75</v>
      </c>
      <c r="H343" s="741">
        <v>60</v>
      </c>
      <c r="I343" s="741">
        <v>81</v>
      </c>
      <c r="J343" s="741">
        <v>69</v>
      </c>
      <c r="K343" s="741">
        <v>80</v>
      </c>
      <c r="L343" s="741">
        <v>81</v>
      </c>
      <c r="M343" s="741">
        <v>84</v>
      </c>
      <c r="N343" s="741">
        <v>82</v>
      </c>
      <c r="O343" s="741">
        <v>91</v>
      </c>
      <c r="P343" s="740">
        <v>89</v>
      </c>
      <c r="Q343" s="742">
        <v>91</v>
      </c>
      <c r="R343" s="742">
        <v>95</v>
      </c>
      <c r="S343" s="143">
        <f>100</f>
        <v>100</v>
      </c>
      <c r="T343" s="328">
        <f t="shared" si="133"/>
        <v>135.29411764705881</v>
      </c>
      <c r="U343" s="328">
        <f t="shared" si="134"/>
        <v>122.05882352941177</v>
      </c>
      <c r="V343" s="328">
        <f t="shared" si="135"/>
        <v>110.29411764705883</v>
      </c>
      <c r="W343" s="328">
        <f t="shared" si="136"/>
        <v>88.235294117647058</v>
      </c>
      <c r="X343" s="328">
        <f t="shared" si="137"/>
        <v>119.11764705882354</v>
      </c>
      <c r="Y343" s="328">
        <f t="shared" si="138"/>
        <v>101.47058823529412</v>
      </c>
      <c r="Z343" s="328">
        <f t="shared" si="139"/>
        <v>117.64705882352941</v>
      </c>
      <c r="AA343" s="328">
        <f t="shared" si="140"/>
        <v>119.11764705882354</v>
      </c>
      <c r="AB343" s="328">
        <f t="shared" si="140"/>
        <v>123.52941176470588</v>
      </c>
      <c r="AC343" s="328">
        <f t="shared" si="140"/>
        <v>120.58823529411765</v>
      </c>
      <c r="AD343" s="328">
        <f t="shared" si="140"/>
        <v>133.8235294117647</v>
      </c>
      <c r="AE343" s="328">
        <f t="shared" ref="AE343:AG343" si="151">P343*100/$D343</f>
        <v>130.88235294117646</v>
      </c>
      <c r="AF343" s="328">
        <f t="shared" si="151"/>
        <v>133.8235294117647</v>
      </c>
      <c r="AG343" s="329">
        <f t="shared" si="151"/>
        <v>139.70588235294119</v>
      </c>
      <c r="AH343" s="768">
        <v>1</v>
      </c>
      <c r="AI343" s="769">
        <v>1</v>
      </c>
      <c r="AJ343" s="769">
        <v>1</v>
      </c>
      <c r="AK343" s="769">
        <v>1</v>
      </c>
      <c r="AL343" s="769">
        <v>1</v>
      </c>
      <c r="AM343" s="769">
        <v>1</v>
      </c>
      <c r="AN343" s="769">
        <v>1</v>
      </c>
      <c r="AO343" s="769">
        <v>1</v>
      </c>
      <c r="AP343" s="769">
        <v>1</v>
      </c>
      <c r="AQ343" s="769">
        <v>1</v>
      </c>
      <c r="AR343" s="769">
        <v>1</v>
      </c>
      <c r="AS343" s="769">
        <v>1</v>
      </c>
      <c r="AT343" s="769">
        <v>2</v>
      </c>
      <c r="AU343" s="769">
        <v>6</v>
      </c>
      <c r="AV343" s="771">
        <v>7</v>
      </c>
    </row>
    <row r="344" spans="2:48" ht="14.4" x14ac:dyDescent="0.3">
      <c r="B344" s="905"/>
      <c r="C344" s="1" t="s">
        <v>4</v>
      </c>
      <c r="D344" s="741">
        <v>8</v>
      </c>
      <c r="E344" s="741">
        <v>12</v>
      </c>
      <c r="F344" s="741">
        <v>14</v>
      </c>
      <c r="G344" s="741">
        <v>14</v>
      </c>
      <c r="H344" s="741">
        <v>13</v>
      </c>
      <c r="I344" s="741">
        <v>14</v>
      </c>
      <c r="J344" s="741">
        <v>10</v>
      </c>
      <c r="K344" s="741">
        <v>10</v>
      </c>
      <c r="L344" s="741">
        <v>12</v>
      </c>
      <c r="M344" s="741">
        <v>12</v>
      </c>
      <c r="N344" s="741">
        <v>12</v>
      </c>
      <c r="O344" s="741">
        <v>9</v>
      </c>
      <c r="P344" s="740">
        <v>11</v>
      </c>
      <c r="Q344" s="742">
        <v>11</v>
      </c>
      <c r="R344" s="742">
        <v>11</v>
      </c>
      <c r="S344" s="143">
        <f>100</f>
        <v>100</v>
      </c>
      <c r="T344" s="328">
        <f t="shared" si="133"/>
        <v>150</v>
      </c>
      <c r="U344" s="328">
        <f t="shared" si="134"/>
        <v>175</v>
      </c>
      <c r="V344" s="328">
        <f t="shared" si="135"/>
        <v>175</v>
      </c>
      <c r="W344" s="328">
        <f t="shared" si="136"/>
        <v>162.5</v>
      </c>
      <c r="X344" s="328">
        <f t="shared" si="137"/>
        <v>175</v>
      </c>
      <c r="Y344" s="328">
        <f t="shared" si="138"/>
        <v>125</v>
      </c>
      <c r="Z344" s="328">
        <f t="shared" si="139"/>
        <v>125</v>
      </c>
      <c r="AA344" s="328">
        <f t="shared" si="140"/>
        <v>150</v>
      </c>
      <c r="AB344" s="328">
        <f t="shared" si="140"/>
        <v>150</v>
      </c>
      <c r="AC344" s="328">
        <f t="shared" si="140"/>
        <v>150</v>
      </c>
      <c r="AD344" s="328">
        <f t="shared" si="140"/>
        <v>112.5</v>
      </c>
      <c r="AE344" s="328">
        <f t="shared" ref="AE344:AG344" si="152">P344*100/$D344</f>
        <v>137.5</v>
      </c>
      <c r="AF344" s="328">
        <f t="shared" si="152"/>
        <v>137.5</v>
      </c>
      <c r="AG344" s="329">
        <f t="shared" si="152"/>
        <v>137.5</v>
      </c>
      <c r="AH344" s="768">
        <v>1</v>
      </c>
      <c r="AI344" s="769">
        <v>1</v>
      </c>
      <c r="AJ344" s="769">
        <v>1</v>
      </c>
      <c r="AK344" s="769">
        <v>1</v>
      </c>
      <c r="AL344" s="769">
        <v>1</v>
      </c>
      <c r="AM344" s="769">
        <v>1</v>
      </c>
      <c r="AN344" s="769">
        <v>1</v>
      </c>
      <c r="AO344" s="769">
        <v>1</v>
      </c>
      <c r="AP344" s="769">
        <v>1</v>
      </c>
      <c r="AQ344" s="769">
        <v>1</v>
      </c>
      <c r="AR344" s="769">
        <v>1</v>
      </c>
      <c r="AS344" s="769">
        <v>1</v>
      </c>
      <c r="AT344" s="769">
        <v>2</v>
      </c>
      <c r="AU344" s="769">
        <v>6</v>
      </c>
      <c r="AV344" s="771">
        <v>7</v>
      </c>
    </row>
    <row r="345" spans="2:48" ht="14.4" x14ac:dyDescent="0.3">
      <c r="B345" s="905"/>
      <c r="C345" s="1" t="s">
        <v>5</v>
      </c>
      <c r="D345" s="741">
        <v>0</v>
      </c>
      <c r="E345" s="741">
        <v>0</v>
      </c>
      <c r="F345" s="741">
        <v>0</v>
      </c>
      <c r="G345" s="741">
        <v>3</v>
      </c>
      <c r="H345" s="741">
        <v>4</v>
      </c>
      <c r="I345" s="741">
        <v>4</v>
      </c>
      <c r="J345" s="741">
        <v>1</v>
      </c>
      <c r="K345" s="741">
        <v>1</v>
      </c>
      <c r="L345" s="741">
        <v>1</v>
      </c>
      <c r="M345" s="741">
        <v>1</v>
      </c>
      <c r="N345" s="741">
        <v>2</v>
      </c>
      <c r="O345" s="741">
        <v>1</v>
      </c>
      <c r="P345" s="740">
        <v>2</v>
      </c>
      <c r="Q345" s="742">
        <v>2</v>
      </c>
      <c r="R345" s="742">
        <v>2</v>
      </c>
      <c r="S345" s="143">
        <f>100</f>
        <v>100</v>
      </c>
      <c r="T345" s="328" t="e">
        <f t="shared" si="133"/>
        <v>#DIV/0!</v>
      </c>
      <c r="U345" s="328" t="e">
        <f t="shared" si="134"/>
        <v>#DIV/0!</v>
      </c>
      <c r="V345" s="328" t="e">
        <f t="shared" si="135"/>
        <v>#DIV/0!</v>
      </c>
      <c r="W345" s="328" t="e">
        <f t="shared" si="136"/>
        <v>#DIV/0!</v>
      </c>
      <c r="X345" s="328" t="e">
        <f t="shared" si="137"/>
        <v>#DIV/0!</v>
      </c>
      <c r="Y345" s="328" t="e">
        <f t="shared" si="138"/>
        <v>#DIV/0!</v>
      </c>
      <c r="Z345" s="328" t="e">
        <f t="shared" si="139"/>
        <v>#DIV/0!</v>
      </c>
      <c r="AA345" s="328" t="e">
        <f t="shared" si="140"/>
        <v>#DIV/0!</v>
      </c>
      <c r="AB345" s="328" t="e">
        <f t="shared" si="140"/>
        <v>#DIV/0!</v>
      </c>
      <c r="AC345" s="328" t="e">
        <f t="shared" si="140"/>
        <v>#DIV/0!</v>
      </c>
      <c r="AD345" s="328" t="e">
        <f t="shared" si="140"/>
        <v>#DIV/0!</v>
      </c>
      <c r="AE345" s="328" t="e">
        <f t="shared" ref="AE345:AG345" si="153">P345*100/$D345</f>
        <v>#DIV/0!</v>
      </c>
      <c r="AF345" s="328" t="e">
        <f t="shared" si="153"/>
        <v>#DIV/0!</v>
      </c>
      <c r="AG345" s="329" t="e">
        <f t="shared" si="153"/>
        <v>#DIV/0!</v>
      </c>
      <c r="AH345" s="768">
        <v>1</v>
      </c>
      <c r="AI345" s="769">
        <v>1</v>
      </c>
      <c r="AJ345" s="769">
        <v>1</v>
      </c>
      <c r="AK345" s="769">
        <v>1</v>
      </c>
      <c r="AL345" s="769">
        <v>1</v>
      </c>
      <c r="AM345" s="769">
        <v>1</v>
      </c>
      <c r="AN345" s="769">
        <v>1</v>
      </c>
      <c r="AO345" s="769">
        <v>1</v>
      </c>
      <c r="AP345" s="769">
        <v>1</v>
      </c>
      <c r="AQ345" s="769">
        <v>1</v>
      </c>
      <c r="AR345" s="769">
        <v>1</v>
      </c>
      <c r="AS345" s="769">
        <v>1</v>
      </c>
      <c r="AT345" s="769">
        <v>2</v>
      </c>
      <c r="AU345" s="769">
        <v>6</v>
      </c>
      <c r="AV345" s="771">
        <v>7</v>
      </c>
    </row>
    <row r="346" spans="2:48" ht="14.4" x14ac:dyDescent="0.3">
      <c r="B346" s="905"/>
      <c r="C346" s="1" t="s">
        <v>6</v>
      </c>
      <c r="D346" s="741">
        <v>4973</v>
      </c>
      <c r="E346" s="741">
        <v>5555</v>
      </c>
      <c r="F346" s="741">
        <v>6031</v>
      </c>
      <c r="G346" s="741">
        <v>6607</v>
      </c>
      <c r="H346" s="741">
        <v>6815</v>
      </c>
      <c r="I346" s="741">
        <v>8039</v>
      </c>
      <c r="J346" s="741">
        <v>8823</v>
      </c>
      <c r="K346" s="741">
        <v>9947</v>
      </c>
      <c r="L346" s="741">
        <v>11008</v>
      </c>
      <c r="M346" s="741">
        <v>11858</v>
      </c>
      <c r="N346" s="741">
        <v>12436</v>
      </c>
      <c r="O346" s="741">
        <v>12880</v>
      </c>
      <c r="P346" s="740">
        <v>13215</v>
      </c>
      <c r="Q346" s="742">
        <v>13423</v>
      </c>
      <c r="R346" s="742">
        <v>13959</v>
      </c>
      <c r="S346" s="143">
        <f>100</f>
        <v>100</v>
      </c>
      <c r="T346" s="328">
        <f t="shared" si="133"/>
        <v>111.70319726523225</v>
      </c>
      <c r="U346" s="328">
        <f t="shared" si="134"/>
        <v>121.27488437562839</v>
      </c>
      <c r="V346" s="328">
        <f t="shared" si="135"/>
        <v>132.85743012266238</v>
      </c>
      <c r="W346" s="328">
        <f t="shared" si="136"/>
        <v>137.04001608686909</v>
      </c>
      <c r="X346" s="328">
        <f t="shared" si="137"/>
        <v>161.65292579931631</v>
      </c>
      <c r="Y346" s="328">
        <f t="shared" si="138"/>
        <v>177.41805751055702</v>
      </c>
      <c r="Z346" s="328">
        <f t="shared" si="139"/>
        <v>200.02010858636638</v>
      </c>
      <c r="AA346" s="328">
        <f t="shared" si="140"/>
        <v>221.35531872109391</v>
      </c>
      <c r="AB346" s="328">
        <f t="shared" si="140"/>
        <v>238.44761713251557</v>
      </c>
      <c r="AC346" s="328">
        <f t="shared" si="140"/>
        <v>250.07038005228233</v>
      </c>
      <c r="AD346" s="328">
        <f t="shared" si="140"/>
        <v>258.99859239895437</v>
      </c>
      <c r="AE346" s="328">
        <f t="shared" ref="AE346:AG346" si="154">P346*100/$D346</f>
        <v>265.73496883169111</v>
      </c>
      <c r="AF346" s="328">
        <f t="shared" si="154"/>
        <v>269.91755479589784</v>
      </c>
      <c r="AG346" s="329">
        <f t="shared" si="154"/>
        <v>280.69575708827671</v>
      </c>
      <c r="AH346" s="768">
        <v>1</v>
      </c>
      <c r="AI346" s="769">
        <v>1</v>
      </c>
      <c r="AJ346" s="769">
        <v>1</v>
      </c>
      <c r="AK346" s="769">
        <v>1</v>
      </c>
      <c r="AL346" s="769">
        <v>1</v>
      </c>
      <c r="AM346" s="769">
        <v>1</v>
      </c>
      <c r="AN346" s="769">
        <v>1</v>
      </c>
      <c r="AO346" s="769">
        <v>1</v>
      </c>
      <c r="AP346" s="769">
        <v>1</v>
      </c>
      <c r="AQ346" s="769">
        <v>1</v>
      </c>
      <c r="AR346" s="769">
        <v>1</v>
      </c>
      <c r="AS346" s="769">
        <v>1</v>
      </c>
      <c r="AT346" s="769">
        <v>2</v>
      </c>
      <c r="AU346" s="769">
        <v>6</v>
      </c>
      <c r="AV346" s="771">
        <v>7</v>
      </c>
    </row>
    <row r="347" spans="2:48" ht="14.4" x14ac:dyDescent="0.3">
      <c r="B347" s="906"/>
      <c r="C347" s="8" t="s">
        <v>7</v>
      </c>
      <c r="D347">
        <v>4973</v>
      </c>
      <c r="E347">
        <v>5555</v>
      </c>
      <c r="F347">
        <v>6031</v>
      </c>
      <c r="G347">
        <v>6604</v>
      </c>
      <c r="H347">
        <v>6811</v>
      </c>
      <c r="I347">
        <v>8035</v>
      </c>
      <c r="J347">
        <v>8822</v>
      </c>
      <c r="K347">
        <v>9946</v>
      </c>
      <c r="L347">
        <v>11007</v>
      </c>
      <c r="M347">
        <v>11857</v>
      </c>
      <c r="N347">
        <v>12434</v>
      </c>
      <c r="O347">
        <v>12879</v>
      </c>
      <c r="P347">
        <v>13213</v>
      </c>
      <c r="Q347">
        <v>13421</v>
      </c>
      <c r="R347">
        <v>13957</v>
      </c>
      <c r="S347" s="143">
        <f>100</f>
        <v>100</v>
      </c>
      <c r="T347" s="328">
        <f t="shared" si="133"/>
        <v>111.70319726523225</v>
      </c>
      <c r="U347" s="328">
        <f t="shared" si="134"/>
        <v>121.27488437562839</v>
      </c>
      <c r="V347" s="328">
        <f t="shared" si="135"/>
        <v>132.79710436356325</v>
      </c>
      <c r="W347" s="328">
        <f t="shared" si="136"/>
        <v>136.95958174140358</v>
      </c>
      <c r="X347" s="328">
        <f t="shared" si="137"/>
        <v>161.5724914538508</v>
      </c>
      <c r="Y347" s="328">
        <f t="shared" si="138"/>
        <v>177.39794892419064</v>
      </c>
      <c r="Z347" s="328">
        <f t="shared" si="139"/>
        <v>200</v>
      </c>
      <c r="AA347" s="328">
        <f t="shared" si="140"/>
        <v>221.33521013472753</v>
      </c>
      <c r="AB347" s="328">
        <f t="shared" si="140"/>
        <v>238.4275085461492</v>
      </c>
      <c r="AC347" s="328">
        <f t="shared" si="140"/>
        <v>250.03016287954958</v>
      </c>
      <c r="AD347" s="328">
        <f t="shared" si="140"/>
        <v>258.97848381258797</v>
      </c>
      <c r="AE347" s="328">
        <f t="shared" ref="AE347:AG347" si="155">P347*100/$D347</f>
        <v>265.69475165895835</v>
      </c>
      <c r="AF347" s="328">
        <f t="shared" si="155"/>
        <v>269.87733762316509</v>
      </c>
      <c r="AG347" s="329">
        <f t="shared" si="155"/>
        <v>280.65553991554395</v>
      </c>
      <c r="AH347" s="772"/>
      <c r="AI347" s="773"/>
      <c r="AJ347" s="773"/>
      <c r="AK347" s="773"/>
      <c r="AL347" s="773"/>
      <c r="AM347" s="773"/>
      <c r="AN347" s="773"/>
      <c r="AO347" s="773"/>
      <c r="AP347" s="773"/>
      <c r="AQ347" s="773"/>
      <c r="AR347" s="773"/>
      <c r="AS347" s="773"/>
      <c r="AT347" s="773"/>
      <c r="AU347" s="773"/>
      <c r="AV347" s="774"/>
    </row>
    <row r="348" spans="2:48" ht="15" customHeight="1" x14ac:dyDescent="0.3">
      <c r="B348" s="905" t="s">
        <v>69</v>
      </c>
      <c r="C348" s="1" t="s">
        <v>2</v>
      </c>
      <c r="D348" s="741">
        <v>4766</v>
      </c>
      <c r="E348" s="741">
        <v>4861</v>
      </c>
      <c r="F348" s="741">
        <v>5179</v>
      </c>
      <c r="G348" s="741">
        <v>5303</v>
      </c>
      <c r="H348" s="741">
        <v>5475</v>
      </c>
      <c r="I348" s="741">
        <v>6125</v>
      </c>
      <c r="J348" s="741">
        <v>6322</v>
      </c>
      <c r="K348" s="741">
        <v>6561</v>
      </c>
      <c r="L348" s="741">
        <v>6715</v>
      </c>
      <c r="M348" s="741">
        <v>6950</v>
      </c>
      <c r="N348" s="741">
        <v>7121</v>
      </c>
      <c r="O348" s="741">
        <v>7204</v>
      </c>
      <c r="P348" s="740">
        <v>7203</v>
      </c>
      <c r="Q348" s="742">
        <v>7313</v>
      </c>
      <c r="R348" s="742">
        <v>7605</v>
      </c>
      <c r="S348" s="143">
        <f>100</f>
        <v>100</v>
      </c>
      <c r="T348" s="328">
        <f t="shared" si="133"/>
        <v>101.99328577423415</v>
      </c>
      <c r="U348" s="328">
        <f t="shared" si="134"/>
        <v>108.66554762903903</v>
      </c>
      <c r="V348" s="328">
        <f t="shared" si="135"/>
        <v>111.26731011330256</v>
      </c>
      <c r="W348" s="328">
        <f t="shared" si="136"/>
        <v>114.8762064624423</v>
      </c>
      <c r="X348" s="328">
        <f t="shared" si="137"/>
        <v>128.5144775493076</v>
      </c>
      <c r="Y348" s="328">
        <f t="shared" si="138"/>
        <v>132.64792278640368</v>
      </c>
      <c r="Z348" s="328">
        <f t="shared" si="139"/>
        <v>137.66261015526646</v>
      </c>
      <c r="AA348" s="328">
        <f t="shared" si="140"/>
        <v>140.89383130507764</v>
      </c>
      <c r="AB348" s="328">
        <f t="shared" si="140"/>
        <v>145.82459085186738</v>
      </c>
      <c r="AC348" s="328">
        <f t="shared" si="140"/>
        <v>149.41250524548889</v>
      </c>
      <c r="AD348" s="328">
        <f t="shared" si="140"/>
        <v>151.15400755350399</v>
      </c>
      <c r="AE348" s="328">
        <f t="shared" ref="AE348:AG348" si="156">P348*100/$D348</f>
        <v>151.13302559798572</v>
      </c>
      <c r="AF348" s="328">
        <f t="shared" si="156"/>
        <v>153.4410407049937</v>
      </c>
      <c r="AG348" s="329">
        <f t="shared" si="156"/>
        <v>159.56777171632396</v>
      </c>
      <c r="AH348" s="768">
        <v>1</v>
      </c>
      <c r="AI348" s="769">
        <v>1</v>
      </c>
      <c r="AJ348" s="769">
        <v>1</v>
      </c>
      <c r="AK348" s="769">
        <v>1</v>
      </c>
      <c r="AL348" s="769">
        <v>1</v>
      </c>
      <c r="AM348" s="769">
        <v>1</v>
      </c>
      <c r="AN348" s="769">
        <v>1</v>
      </c>
      <c r="AO348" s="769">
        <v>1</v>
      </c>
      <c r="AP348" s="769">
        <v>1</v>
      </c>
      <c r="AQ348" s="769">
        <v>1</v>
      </c>
      <c r="AR348" s="769">
        <v>1</v>
      </c>
      <c r="AS348" s="769">
        <v>1</v>
      </c>
      <c r="AT348" s="769">
        <v>2</v>
      </c>
      <c r="AU348" s="769">
        <v>6</v>
      </c>
      <c r="AV348" s="771">
        <v>7</v>
      </c>
    </row>
    <row r="349" spans="2:48" ht="14.4" x14ac:dyDescent="0.3">
      <c r="B349" s="905"/>
      <c r="C349" s="1" t="s">
        <v>3</v>
      </c>
      <c r="D349" s="741">
        <v>244</v>
      </c>
      <c r="E349" s="741">
        <v>213</v>
      </c>
      <c r="F349" s="741">
        <v>224</v>
      </c>
      <c r="G349" s="741">
        <v>197</v>
      </c>
      <c r="H349" s="741">
        <v>193</v>
      </c>
      <c r="I349" s="741">
        <v>193</v>
      </c>
      <c r="J349" s="741">
        <v>196</v>
      </c>
      <c r="K349" s="741">
        <v>187</v>
      </c>
      <c r="L349" s="741">
        <v>208</v>
      </c>
      <c r="M349" s="741">
        <v>201</v>
      </c>
      <c r="N349" s="741">
        <v>200</v>
      </c>
      <c r="O349" s="741">
        <v>218</v>
      </c>
      <c r="P349" s="740">
        <v>214</v>
      </c>
      <c r="Q349" s="742">
        <v>218</v>
      </c>
      <c r="R349" s="742">
        <v>228</v>
      </c>
      <c r="S349" s="143">
        <f>100</f>
        <v>100</v>
      </c>
      <c r="T349" s="328">
        <f t="shared" si="133"/>
        <v>87.295081967213122</v>
      </c>
      <c r="U349" s="328">
        <f t="shared" si="134"/>
        <v>91.803278688524586</v>
      </c>
      <c r="V349" s="328">
        <f t="shared" si="135"/>
        <v>80.73770491803279</v>
      </c>
      <c r="W349" s="328">
        <f t="shared" si="136"/>
        <v>79.098360655737707</v>
      </c>
      <c r="X349" s="328">
        <f t="shared" si="137"/>
        <v>79.098360655737707</v>
      </c>
      <c r="Y349" s="328">
        <f t="shared" si="138"/>
        <v>80.327868852459019</v>
      </c>
      <c r="Z349" s="328">
        <f t="shared" si="139"/>
        <v>76.639344262295083</v>
      </c>
      <c r="AA349" s="328">
        <f t="shared" si="140"/>
        <v>85.245901639344268</v>
      </c>
      <c r="AB349" s="328">
        <f t="shared" si="140"/>
        <v>82.377049180327873</v>
      </c>
      <c r="AC349" s="328">
        <f t="shared" si="140"/>
        <v>81.967213114754102</v>
      </c>
      <c r="AD349" s="328">
        <f t="shared" si="140"/>
        <v>89.344262295081961</v>
      </c>
      <c r="AE349" s="328">
        <f t="shared" ref="AE349:AG349" si="157">P349*100/$D349</f>
        <v>87.704918032786878</v>
      </c>
      <c r="AF349" s="328">
        <f t="shared" si="157"/>
        <v>89.344262295081961</v>
      </c>
      <c r="AG349" s="329">
        <f t="shared" si="157"/>
        <v>93.442622950819668</v>
      </c>
      <c r="AH349" s="768">
        <v>1</v>
      </c>
      <c r="AI349" s="769">
        <v>1</v>
      </c>
      <c r="AJ349" s="769">
        <v>1</v>
      </c>
      <c r="AK349" s="769">
        <v>1</v>
      </c>
      <c r="AL349" s="769">
        <v>1</v>
      </c>
      <c r="AM349" s="769">
        <v>1</v>
      </c>
      <c r="AN349" s="769">
        <v>1</v>
      </c>
      <c r="AO349" s="769">
        <v>1</v>
      </c>
      <c r="AP349" s="769">
        <v>1</v>
      </c>
      <c r="AQ349" s="769">
        <v>1</v>
      </c>
      <c r="AR349" s="769">
        <v>1</v>
      </c>
      <c r="AS349" s="769">
        <v>1</v>
      </c>
      <c r="AT349" s="769">
        <v>2</v>
      </c>
      <c r="AU349" s="769">
        <v>6</v>
      </c>
      <c r="AV349" s="771">
        <v>7</v>
      </c>
    </row>
    <row r="350" spans="2:48" ht="14.4" x14ac:dyDescent="0.3">
      <c r="B350" s="905"/>
      <c r="C350" s="1" t="s">
        <v>4</v>
      </c>
      <c r="D350" s="741">
        <v>27</v>
      </c>
      <c r="E350" s="741">
        <v>25</v>
      </c>
      <c r="F350" s="741">
        <v>26</v>
      </c>
      <c r="G350" s="741">
        <v>23</v>
      </c>
      <c r="H350" s="741">
        <v>24</v>
      </c>
      <c r="I350" s="741">
        <v>21</v>
      </c>
      <c r="J350" s="741">
        <v>24</v>
      </c>
      <c r="K350" s="741">
        <v>22</v>
      </c>
      <c r="L350" s="741">
        <v>22</v>
      </c>
      <c r="M350" s="741">
        <v>23</v>
      </c>
      <c r="N350" s="741">
        <v>24</v>
      </c>
      <c r="O350" s="741">
        <v>28</v>
      </c>
      <c r="P350" s="740">
        <v>25</v>
      </c>
      <c r="Q350" s="742">
        <v>26</v>
      </c>
      <c r="R350" s="742">
        <v>27</v>
      </c>
      <c r="S350" s="143">
        <f>100</f>
        <v>100</v>
      </c>
      <c r="T350" s="328">
        <f t="shared" si="133"/>
        <v>92.592592592592595</v>
      </c>
      <c r="U350" s="328">
        <f t="shared" si="134"/>
        <v>96.296296296296291</v>
      </c>
      <c r="V350" s="328">
        <f t="shared" si="135"/>
        <v>85.18518518518519</v>
      </c>
      <c r="W350" s="328">
        <f t="shared" si="136"/>
        <v>88.888888888888886</v>
      </c>
      <c r="X350" s="328">
        <f t="shared" si="137"/>
        <v>77.777777777777771</v>
      </c>
      <c r="Y350" s="328">
        <f t="shared" si="138"/>
        <v>88.888888888888886</v>
      </c>
      <c r="Z350" s="328">
        <f t="shared" si="139"/>
        <v>81.481481481481481</v>
      </c>
      <c r="AA350" s="328">
        <f t="shared" si="140"/>
        <v>81.481481481481481</v>
      </c>
      <c r="AB350" s="328">
        <f t="shared" si="140"/>
        <v>85.18518518518519</v>
      </c>
      <c r="AC350" s="328">
        <f t="shared" si="140"/>
        <v>88.888888888888886</v>
      </c>
      <c r="AD350" s="328">
        <f t="shared" si="140"/>
        <v>103.70370370370371</v>
      </c>
      <c r="AE350" s="328">
        <f t="shared" ref="AE350:AG350" si="158">P350*100/$D350</f>
        <v>92.592592592592595</v>
      </c>
      <c r="AF350" s="328">
        <f t="shared" si="158"/>
        <v>96.296296296296291</v>
      </c>
      <c r="AG350" s="329">
        <f t="shared" si="158"/>
        <v>100</v>
      </c>
      <c r="AH350" s="768">
        <v>1</v>
      </c>
      <c r="AI350" s="769">
        <v>1</v>
      </c>
      <c r="AJ350" s="769">
        <v>1</v>
      </c>
      <c r="AK350" s="769">
        <v>1</v>
      </c>
      <c r="AL350" s="769">
        <v>1</v>
      </c>
      <c r="AM350" s="769">
        <v>1</v>
      </c>
      <c r="AN350" s="769">
        <v>1</v>
      </c>
      <c r="AO350" s="769">
        <v>1</v>
      </c>
      <c r="AP350" s="769">
        <v>1</v>
      </c>
      <c r="AQ350" s="769">
        <v>1</v>
      </c>
      <c r="AR350" s="769">
        <v>1</v>
      </c>
      <c r="AS350" s="769">
        <v>1</v>
      </c>
      <c r="AT350" s="769">
        <v>2</v>
      </c>
      <c r="AU350" s="769">
        <v>6</v>
      </c>
      <c r="AV350" s="771">
        <v>7</v>
      </c>
    </row>
    <row r="351" spans="2:48" ht="14.4" x14ac:dyDescent="0.3">
      <c r="B351" s="905"/>
      <c r="C351" s="1" t="s">
        <v>5</v>
      </c>
      <c r="D351" s="741">
        <v>1</v>
      </c>
      <c r="E351" s="741">
        <v>2</v>
      </c>
      <c r="F351" s="741">
        <v>1</v>
      </c>
      <c r="G351" s="741">
        <v>1</v>
      </c>
      <c r="H351" s="741">
        <v>1</v>
      </c>
      <c r="I351" s="741">
        <v>1</v>
      </c>
      <c r="J351" s="741">
        <v>1</v>
      </c>
      <c r="K351" s="741">
        <v>1</v>
      </c>
      <c r="L351" s="741">
        <v>1</v>
      </c>
      <c r="M351" s="741">
        <v>1</v>
      </c>
      <c r="N351" s="741">
        <v>1</v>
      </c>
      <c r="O351" s="741">
        <v>1</v>
      </c>
      <c r="P351" s="740">
        <v>1</v>
      </c>
      <c r="Q351" s="742">
        <v>1</v>
      </c>
      <c r="R351" s="742">
        <v>1</v>
      </c>
      <c r="S351" s="143">
        <f>100</f>
        <v>100</v>
      </c>
      <c r="T351" s="328">
        <f t="shared" si="133"/>
        <v>200</v>
      </c>
      <c r="U351" s="328">
        <f t="shared" si="134"/>
        <v>100</v>
      </c>
      <c r="V351" s="328">
        <f t="shared" si="135"/>
        <v>100</v>
      </c>
      <c r="W351" s="328">
        <f t="shared" si="136"/>
        <v>100</v>
      </c>
      <c r="X351" s="328">
        <f t="shared" si="137"/>
        <v>100</v>
      </c>
      <c r="Y351" s="328">
        <f t="shared" si="138"/>
        <v>100</v>
      </c>
      <c r="Z351" s="328">
        <f t="shared" si="139"/>
        <v>100</v>
      </c>
      <c r="AA351" s="328">
        <f t="shared" si="140"/>
        <v>100</v>
      </c>
      <c r="AB351" s="328">
        <f t="shared" si="140"/>
        <v>100</v>
      </c>
      <c r="AC351" s="328">
        <f t="shared" si="140"/>
        <v>100</v>
      </c>
      <c r="AD351" s="328">
        <f t="shared" si="140"/>
        <v>100</v>
      </c>
      <c r="AE351" s="328">
        <f t="shared" ref="AE351:AG351" si="159">P351*100/$D351</f>
        <v>100</v>
      </c>
      <c r="AF351" s="328">
        <f t="shared" si="159"/>
        <v>100</v>
      </c>
      <c r="AG351" s="329">
        <f t="shared" si="159"/>
        <v>100</v>
      </c>
      <c r="AH351" s="768">
        <v>1</v>
      </c>
      <c r="AI351" s="769">
        <v>1</v>
      </c>
      <c r="AJ351" s="769">
        <v>1</v>
      </c>
      <c r="AK351" s="769">
        <v>1</v>
      </c>
      <c r="AL351" s="769">
        <v>1</v>
      </c>
      <c r="AM351" s="769">
        <v>1</v>
      </c>
      <c r="AN351" s="769">
        <v>1</v>
      </c>
      <c r="AO351" s="769">
        <v>1</v>
      </c>
      <c r="AP351" s="769">
        <v>1</v>
      </c>
      <c r="AQ351" s="769">
        <v>1</v>
      </c>
      <c r="AR351" s="769">
        <v>1</v>
      </c>
      <c r="AS351" s="769">
        <v>1</v>
      </c>
      <c r="AT351" s="769">
        <v>2</v>
      </c>
      <c r="AU351" s="769">
        <v>6</v>
      </c>
      <c r="AV351" s="771">
        <v>7</v>
      </c>
    </row>
    <row r="352" spans="2:48" ht="14.4" x14ac:dyDescent="0.3">
      <c r="B352" s="905"/>
      <c r="C352" s="1" t="s">
        <v>6</v>
      </c>
      <c r="D352" s="741">
        <v>5038</v>
      </c>
      <c r="E352" s="741">
        <v>5101</v>
      </c>
      <c r="F352" s="741">
        <v>5430</v>
      </c>
      <c r="G352" s="741">
        <v>5524</v>
      </c>
      <c r="H352" s="741">
        <v>5693</v>
      </c>
      <c r="I352" s="741">
        <v>6340</v>
      </c>
      <c r="J352" s="741">
        <v>6543</v>
      </c>
      <c r="K352" s="741">
        <v>6771</v>
      </c>
      <c r="L352" s="741">
        <v>6946</v>
      </c>
      <c r="M352" s="741">
        <v>7175</v>
      </c>
      <c r="N352" s="741">
        <v>7346</v>
      </c>
      <c r="O352" s="741">
        <v>7451</v>
      </c>
      <c r="P352" s="740">
        <v>7443</v>
      </c>
      <c r="Q352" s="742">
        <v>7558</v>
      </c>
      <c r="R352" s="742">
        <v>7861</v>
      </c>
      <c r="S352" s="143">
        <f>100</f>
        <v>100</v>
      </c>
      <c r="T352" s="328">
        <f t="shared" si="133"/>
        <v>101.25049622866217</v>
      </c>
      <c r="U352" s="328">
        <f t="shared" si="134"/>
        <v>107.78086542278682</v>
      </c>
      <c r="V352" s="328">
        <f t="shared" si="135"/>
        <v>109.64668519253672</v>
      </c>
      <c r="W352" s="328">
        <f t="shared" si="136"/>
        <v>113.0011909487892</v>
      </c>
      <c r="X352" s="328">
        <f t="shared" si="137"/>
        <v>125.8435887256848</v>
      </c>
      <c r="Y352" s="328">
        <f t="shared" si="138"/>
        <v>129.87296546248513</v>
      </c>
      <c r="Z352" s="328">
        <f t="shared" si="139"/>
        <v>134.39857086145295</v>
      </c>
      <c r="AA352" s="328">
        <f t="shared" si="140"/>
        <v>137.87217149662564</v>
      </c>
      <c r="AB352" s="328">
        <f t="shared" si="140"/>
        <v>142.4176260420802</v>
      </c>
      <c r="AC352" s="328">
        <f t="shared" si="140"/>
        <v>145.81183009130606</v>
      </c>
      <c r="AD352" s="328">
        <f t="shared" si="140"/>
        <v>147.89599047240969</v>
      </c>
      <c r="AE352" s="328">
        <f t="shared" ref="AE352:AG352" si="160">P352*100/$D352</f>
        <v>147.73719730051607</v>
      </c>
      <c r="AF352" s="328">
        <f t="shared" si="160"/>
        <v>150.01984914648671</v>
      </c>
      <c r="AG352" s="329">
        <f t="shared" si="160"/>
        <v>156.03414053195712</v>
      </c>
      <c r="AH352" s="768">
        <v>1</v>
      </c>
      <c r="AI352" s="769">
        <v>1</v>
      </c>
      <c r="AJ352" s="769">
        <v>1</v>
      </c>
      <c r="AK352" s="769">
        <v>1</v>
      </c>
      <c r="AL352" s="769">
        <v>1</v>
      </c>
      <c r="AM352" s="769">
        <v>1</v>
      </c>
      <c r="AN352" s="769">
        <v>1</v>
      </c>
      <c r="AO352" s="769">
        <v>1</v>
      </c>
      <c r="AP352" s="769">
        <v>1</v>
      </c>
      <c r="AQ352" s="769">
        <v>1</v>
      </c>
      <c r="AR352" s="769">
        <v>1</v>
      </c>
      <c r="AS352" s="769">
        <v>1</v>
      </c>
      <c r="AT352" s="769">
        <v>2</v>
      </c>
      <c r="AU352" s="769">
        <v>6</v>
      </c>
      <c r="AV352" s="771">
        <v>7</v>
      </c>
    </row>
    <row r="353" spans="2:48" ht="14.4" x14ac:dyDescent="0.3">
      <c r="B353" s="906"/>
      <c r="C353" s="8" t="s">
        <v>7</v>
      </c>
      <c r="D353">
        <v>5037</v>
      </c>
      <c r="E353">
        <v>5099</v>
      </c>
      <c r="F353">
        <v>5429</v>
      </c>
      <c r="G353">
        <v>5523</v>
      </c>
      <c r="H353">
        <v>5692</v>
      </c>
      <c r="I353">
        <v>6339</v>
      </c>
      <c r="J353">
        <v>6542</v>
      </c>
      <c r="K353">
        <v>6770</v>
      </c>
      <c r="L353">
        <v>6945</v>
      </c>
      <c r="M353">
        <v>7174</v>
      </c>
      <c r="N353">
        <v>7345</v>
      </c>
      <c r="O353">
        <v>7450</v>
      </c>
      <c r="P353">
        <v>7442</v>
      </c>
      <c r="Q353">
        <v>7557</v>
      </c>
      <c r="R353">
        <v>7860</v>
      </c>
      <c r="S353" s="143">
        <f>100</f>
        <v>100</v>
      </c>
      <c r="T353" s="328">
        <f t="shared" si="133"/>
        <v>101.23089140361326</v>
      </c>
      <c r="U353" s="328">
        <f t="shared" si="134"/>
        <v>107.78241016478063</v>
      </c>
      <c r="V353" s="328">
        <f t="shared" si="135"/>
        <v>109.64860035735556</v>
      </c>
      <c r="W353" s="328">
        <f t="shared" si="136"/>
        <v>113.00377208655947</v>
      </c>
      <c r="X353" s="328">
        <f t="shared" si="137"/>
        <v>125.8487194758785</v>
      </c>
      <c r="Y353" s="328">
        <f t="shared" si="138"/>
        <v>129.87889616835417</v>
      </c>
      <c r="Z353" s="328">
        <f t="shared" si="139"/>
        <v>134.40540003970617</v>
      </c>
      <c r="AA353" s="328">
        <f t="shared" si="140"/>
        <v>137.87969029184038</v>
      </c>
      <c r="AB353" s="328">
        <f t="shared" si="140"/>
        <v>142.42604725034744</v>
      </c>
      <c r="AC353" s="328">
        <f t="shared" si="140"/>
        <v>145.82092515386142</v>
      </c>
      <c r="AD353" s="328">
        <f t="shared" si="140"/>
        <v>147.90549930514194</v>
      </c>
      <c r="AE353" s="328">
        <f t="shared" ref="AE353:AG353" si="161">P353*100/$D353</f>
        <v>147.74667460790153</v>
      </c>
      <c r="AF353" s="328">
        <f t="shared" si="161"/>
        <v>150.02977963073258</v>
      </c>
      <c r="AG353" s="329">
        <f t="shared" si="161"/>
        <v>156.04526503871352</v>
      </c>
      <c r="AH353" s="772"/>
      <c r="AI353" s="773"/>
      <c r="AJ353" s="773"/>
      <c r="AK353" s="773"/>
      <c r="AL353" s="773"/>
      <c r="AM353" s="773"/>
      <c r="AN353" s="773"/>
      <c r="AO353" s="773"/>
      <c r="AP353" s="773"/>
      <c r="AQ353" s="773"/>
      <c r="AR353" s="773"/>
      <c r="AS353" s="773"/>
      <c r="AT353" s="773"/>
      <c r="AU353" s="773"/>
      <c r="AV353" s="774"/>
    </row>
    <row r="354" spans="2:48" ht="15" customHeight="1" x14ac:dyDescent="0.3">
      <c r="B354" s="905" t="s">
        <v>70</v>
      </c>
      <c r="C354" s="1" t="s">
        <v>2</v>
      </c>
      <c r="D354" s="741">
        <v>661</v>
      </c>
      <c r="E354" s="741">
        <v>727</v>
      </c>
      <c r="F354" s="741">
        <v>855</v>
      </c>
      <c r="G354" s="741">
        <v>907</v>
      </c>
      <c r="H354" s="741">
        <v>917</v>
      </c>
      <c r="I354" s="741">
        <v>1004</v>
      </c>
      <c r="J354" s="741">
        <v>1108</v>
      </c>
      <c r="K354" s="741">
        <v>1136</v>
      </c>
      <c r="L354" s="741">
        <v>1171</v>
      </c>
      <c r="M354" s="741">
        <v>1231</v>
      </c>
      <c r="N354" s="741">
        <v>1237</v>
      </c>
      <c r="O354" s="741">
        <v>1228</v>
      </c>
      <c r="P354" s="740">
        <v>1210</v>
      </c>
      <c r="Q354" s="742">
        <v>1228</v>
      </c>
      <c r="R354" s="742">
        <v>1277</v>
      </c>
      <c r="S354" s="143">
        <f>100</f>
        <v>100</v>
      </c>
      <c r="T354" s="328">
        <f t="shared" si="133"/>
        <v>109.98487140695916</v>
      </c>
      <c r="U354" s="328">
        <f t="shared" si="134"/>
        <v>129.34947049924358</v>
      </c>
      <c r="V354" s="328">
        <f t="shared" si="135"/>
        <v>137.2163388804841</v>
      </c>
      <c r="W354" s="328">
        <f t="shared" si="136"/>
        <v>138.72919818456884</v>
      </c>
      <c r="X354" s="328">
        <f t="shared" si="137"/>
        <v>151.89107413010589</v>
      </c>
      <c r="Y354" s="328">
        <f t="shared" si="138"/>
        <v>167.62481089258699</v>
      </c>
      <c r="Z354" s="328">
        <f t="shared" si="139"/>
        <v>171.86081694402421</v>
      </c>
      <c r="AA354" s="328">
        <f t="shared" si="140"/>
        <v>177.15582450832073</v>
      </c>
      <c r="AB354" s="328">
        <f t="shared" si="140"/>
        <v>186.23298033282904</v>
      </c>
      <c r="AC354" s="328">
        <f t="shared" si="140"/>
        <v>187.14069591527988</v>
      </c>
      <c r="AD354" s="328">
        <f t="shared" si="140"/>
        <v>185.77912254160364</v>
      </c>
      <c r="AE354" s="328">
        <f t="shared" ref="AE354:AG354" si="162">P354*100/$D354</f>
        <v>183.05597579425114</v>
      </c>
      <c r="AF354" s="328">
        <f t="shared" si="162"/>
        <v>185.77912254160364</v>
      </c>
      <c r="AG354" s="329">
        <f t="shared" si="162"/>
        <v>193.19213313161876</v>
      </c>
      <c r="AH354" s="768">
        <v>1</v>
      </c>
      <c r="AI354" s="769">
        <v>1</v>
      </c>
      <c r="AJ354" s="769">
        <v>1</v>
      </c>
      <c r="AK354" s="769">
        <v>1</v>
      </c>
      <c r="AL354" s="769">
        <v>1</v>
      </c>
      <c r="AM354" s="769">
        <v>1</v>
      </c>
      <c r="AN354" s="769">
        <v>1</v>
      </c>
      <c r="AO354" s="769">
        <v>1</v>
      </c>
      <c r="AP354" s="769">
        <v>1</v>
      </c>
      <c r="AQ354" s="769">
        <v>1</v>
      </c>
      <c r="AR354" s="769">
        <v>1</v>
      </c>
      <c r="AS354" s="769">
        <v>1</v>
      </c>
      <c r="AT354" s="769">
        <v>2</v>
      </c>
      <c r="AU354" s="769">
        <v>6</v>
      </c>
      <c r="AV354" s="771">
        <v>7</v>
      </c>
    </row>
    <row r="355" spans="2:48" ht="14.4" x14ac:dyDescent="0.3">
      <c r="B355" s="905"/>
      <c r="C355" s="1" t="s">
        <v>3</v>
      </c>
      <c r="D355" s="741">
        <v>58</v>
      </c>
      <c r="E355" s="741">
        <v>62</v>
      </c>
      <c r="F355" s="741">
        <v>59</v>
      </c>
      <c r="G355" s="741">
        <v>74</v>
      </c>
      <c r="H355" s="741">
        <v>78</v>
      </c>
      <c r="I355" s="741">
        <v>78</v>
      </c>
      <c r="J355" s="741">
        <v>75</v>
      </c>
      <c r="K355" s="741">
        <v>79</v>
      </c>
      <c r="L355" s="741">
        <v>75</v>
      </c>
      <c r="M355" s="741">
        <v>71</v>
      </c>
      <c r="N355" s="741">
        <v>70</v>
      </c>
      <c r="O355" s="741">
        <v>71</v>
      </c>
      <c r="P355" s="740">
        <v>65</v>
      </c>
      <c r="Q355" s="742">
        <v>66</v>
      </c>
      <c r="R355" s="742">
        <v>69</v>
      </c>
      <c r="S355" s="143">
        <f>100</f>
        <v>100</v>
      </c>
      <c r="T355" s="328">
        <f t="shared" si="133"/>
        <v>106.89655172413794</v>
      </c>
      <c r="U355" s="328">
        <f t="shared" si="134"/>
        <v>101.72413793103448</v>
      </c>
      <c r="V355" s="328">
        <f t="shared" si="135"/>
        <v>127.58620689655173</v>
      </c>
      <c r="W355" s="328">
        <f t="shared" si="136"/>
        <v>134.48275862068965</v>
      </c>
      <c r="X355" s="328">
        <f t="shared" si="137"/>
        <v>134.48275862068965</v>
      </c>
      <c r="Y355" s="328">
        <f t="shared" si="138"/>
        <v>129.31034482758622</v>
      </c>
      <c r="Z355" s="328">
        <f t="shared" si="139"/>
        <v>136.20689655172413</v>
      </c>
      <c r="AA355" s="328">
        <f t="shared" si="140"/>
        <v>129.31034482758622</v>
      </c>
      <c r="AB355" s="328">
        <f t="shared" si="140"/>
        <v>122.41379310344827</v>
      </c>
      <c r="AC355" s="328">
        <f t="shared" si="140"/>
        <v>120.68965517241379</v>
      </c>
      <c r="AD355" s="328">
        <f t="shared" si="140"/>
        <v>122.41379310344827</v>
      </c>
      <c r="AE355" s="328">
        <f t="shared" ref="AE355:AG355" si="163">P355*100/$D355</f>
        <v>112.06896551724138</v>
      </c>
      <c r="AF355" s="328">
        <f t="shared" si="163"/>
        <v>113.79310344827586</v>
      </c>
      <c r="AG355" s="329">
        <f t="shared" si="163"/>
        <v>118.96551724137932</v>
      </c>
      <c r="AH355" s="768">
        <v>1</v>
      </c>
      <c r="AI355" s="769">
        <v>1</v>
      </c>
      <c r="AJ355" s="769">
        <v>1</v>
      </c>
      <c r="AK355" s="769">
        <v>1</v>
      </c>
      <c r="AL355" s="769">
        <v>1</v>
      </c>
      <c r="AM355" s="769">
        <v>1</v>
      </c>
      <c r="AN355" s="769">
        <v>1</v>
      </c>
      <c r="AO355" s="769">
        <v>1</v>
      </c>
      <c r="AP355" s="769">
        <v>1</v>
      </c>
      <c r="AQ355" s="769">
        <v>1</v>
      </c>
      <c r="AR355" s="769">
        <v>1</v>
      </c>
      <c r="AS355" s="769">
        <v>1</v>
      </c>
      <c r="AT355" s="769">
        <v>2</v>
      </c>
      <c r="AU355" s="769">
        <v>6</v>
      </c>
      <c r="AV355" s="771">
        <v>7</v>
      </c>
    </row>
    <row r="356" spans="2:48" ht="14.4" x14ac:dyDescent="0.3">
      <c r="B356" s="905"/>
      <c r="C356" s="1" t="s">
        <v>4</v>
      </c>
      <c r="D356" s="741">
        <v>6</v>
      </c>
      <c r="E356" s="741">
        <v>6</v>
      </c>
      <c r="F356" s="741">
        <v>5</v>
      </c>
      <c r="G356" s="741">
        <v>9</v>
      </c>
      <c r="H356" s="741">
        <v>9</v>
      </c>
      <c r="I356" s="741">
        <v>10</v>
      </c>
      <c r="J356" s="741">
        <v>9</v>
      </c>
      <c r="K356" s="741">
        <v>6</v>
      </c>
      <c r="L356" s="741">
        <v>7</v>
      </c>
      <c r="M356" s="741">
        <v>10</v>
      </c>
      <c r="N356" s="741">
        <v>13</v>
      </c>
      <c r="O356" s="741">
        <v>12</v>
      </c>
      <c r="P356" s="740">
        <v>18</v>
      </c>
      <c r="Q356" s="742">
        <v>19</v>
      </c>
      <c r="R356" s="742">
        <v>20</v>
      </c>
      <c r="S356" s="143">
        <f>100</f>
        <v>100</v>
      </c>
      <c r="T356" s="328">
        <f t="shared" si="133"/>
        <v>100</v>
      </c>
      <c r="U356" s="328">
        <f t="shared" si="134"/>
        <v>83.333333333333329</v>
      </c>
      <c r="V356" s="328">
        <f t="shared" si="135"/>
        <v>150</v>
      </c>
      <c r="W356" s="328">
        <f t="shared" si="136"/>
        <v>150</v>
      </c>
      <c r="X356" s="328">
        <f t="shared" si="137"/>
        <v>166.66666666666666</v>
      </c>
      <c r="Y356" s="328">
        <f t="shared" si="138"/>
        <v>150</v>
      </c>
      <c r="Z356" s="328">
        <f t="shared" si="139"/>
        <v>100</v>
      </c>
      <c r="AA356" s="328">
        <f t="shared" si="140"/>
        <v>116.66666666666667</v>
      </c>
      <c r="AB356" s="328">
        <f t="shared" si="140"/>
        <v>166.66666666666666</v>
      </c>
      <c r="AC356" s="328">
        <f t="shared" si="140"/>
        <v>216.66666666666666</v>
      </c>
      <c r="AD356" s="328">
        <f t="shared" si="140"/>
        <v>200</v>
      </c>
      <c r="AE356" s="328">
        <f t="shared" ref="AE356:AG356" si="164">P356*100/$D356</f>
        <v>300</v>
      </c>
      <c r="AF356" s="328">
        <f t="shared" si="164"/>
        <v>316.66666666666669</v>
      </c>
      <c r="AG356" s="329">
        <f t="shared" si="164"/>
        <v>333.33333333333331</v>
      </c>
      <c r="AH356" s="768">
        <v>1</v>
      </c>
      <c r="AI356" s="769">
        <v>1</v>
      </c>
      <c r="AJ356" s="769">
        <v>1</v>
      </c>
      <c r="AK356" s="769">
        <v>1</v>
      </c>
      <c r="AL356" s="769">
        <v>1</v>
      </c>
      <c r="AM356" s="769">
        <v>1</v>
      </c>
      <c r="AN356" s="769">
        <v>1</v>
      </c>
      <c r="AO356" s="769">
        <v>1</v>
      </c>
      <c r="AP356" s="769">
        <v>1</v>
      </c>
      <c r="AQ356" s="769">
        <v>1</v>
      </c>
      <c r="AR356" s="769">
        <v>1</v>
      </c>
      <c r="AS356" s="769">
        <v>1</v>
      </c>
      <c r="AT356" s="769">
        <v>2</v>
      </c>
      <c r="AU356" s="769">
        <v>6</v>
      </c>
      <c r="AV356" s="771">
        <v>7</v>
      </c>
    </row>
    <row r="357" spans="2:48" ht="14.4" x14ac:dyDescent="0.3">
      <c r="B357" s="905"/>
      <c r="C357" s="1" t="s">
        <v>5</v>
      </c>
      <c r="D357" s="741">
        <v>0</v>
      </c>
      <c r="E357" s="741">
        <v>0</v>
      </c>
      <c r="F357" s="741">
        <v>0</v>
      </c>
      <c r="G357" s="741">
        <v>0</v>
      </c>
      <c r="H357" s="741">
        <v>0</v>
      </c>
      <c r="I357" s="741">
        <v>0</v>
      </c>
      <c r="J357" s="741">
        <v>0</v>
      </c>
      <c r="K357" s="741">
        <v>0</v>
      </c>
      <c r="L357" s="741">
        <v>0</v>
      </c>
      <c r="M357" s="741">
        <v>0</v>
      </c>
      <c r="N357" s="741">
        <v>0</v>
      </c>
      <c r="O357" s="741">
        <v>0</v>
      </c>
      <c r="P357" s="740">
        <v>0</v>
      </c>
      <c r="Q357" s="742">
        <v>0</v>
      </c>
      <c r="R357" s="742">
        <v>0</v>
      </c>
      <c r="S357" s="143">
        <f>100</f>
        <v>100</v>
      </c>
      <c r="T357" s="328" t="e">
        <f t="shared" si="133"/>
        <v>#DIV/0!</v>
      </c>
      <c r="U357" s="328" t="e">
        <f t="shared" si="134"/>
        <v>#DIV/0!</v>
      </c>
      <c r="V357" s="328" t="e">
        <f t="shared" si="135"/>
        <v>#DIV/0!</v>
      </c>
      <c r="W357" s="328" t="e">
        <f t="shared" si="136"/>
        <v>#DIV/0!</v>
      </c>
      <c r="X357" s="328" t="e">
        <f t="shared" si="137"/>
        <v>#DIV/0!</v>
      </c>
      <c r="Y357" s="328" t="e">
        <f t="shared" si="138"/>
        <v>#DIV/0!</v>
      </c>
      <c r="Z357" s="328" t="e">
        <f t="shared" si="139"/>
        <v>#DIV/0!</v>
      </c>
      <c r="AA357" s="328" t="e">
        <f t="shared" si="140"/>
        <v>#DIV/0!</v>
      </c>
      <c r="AB357" s="328" t="e">
        <f t="shared" si="140"/>
        <v>#DIV/0!</v>
      </c>
      <c r="AC357" s="328" t="e">
        <f t="shared" si="140"/>
        <v>#DIV/0!</v>
      </c>
      <c r="AD357" s="328" t="e">
        <f t="shared" si="140"/>
        <v>#DIV/0!</v>
      </c>
      <c r="AE357" s="328" t="e">
        <f t="shared" ref="AE357:AG357" si="165">P357*100/$D357</f>
        <v>#DIV/0!</v>
      </c>
      <c r="AF357" s="328" t="e">
        <f t="shared" si="165"/>
        <v>#DIV/0!</v>
      </c>
      <c r="AG357" s="329" t="e">
        <f t="shared" si="165"/>
        <v>#DIV/0!</v>
      </c>
      <c r="AH357" s="768">
        <v>1</v>
      </c>
      <c r="AI357" s="769">
        <v>1</v>
      </c>
      <c r="AJ357" s="769">
        <v>1</v>
      </c>
      <c r="AK357" s="769">
        <v>1</v>
      </c>
      <c r="AL357" s="769">
        <v>1</v>
      </c>
      <c r="AM357" s="769">
        <v>1</v>
      </c>
      <c r="AN357" s="769">
        <v>1</v>
      </c>
      <c r="AO357" s="769">
        <v>1</v>
      </c>
      <c r="AP357" s="769">
        <v>1</v>
      </c>
      <c r="AQ357" s="769">
        <v>1</v>
      </c>
      <c r="AR357" s="769">
        <v>1</v>
      </c>
      <c r="AS357" s="769">
        <v>1</v>
      </c>
      <c r="AT357" s="769">
        <v>2</v>
      </c>
      <c r="AU357" s="769">
        <v>6</v>
      </c>
      <c r="AV357" s="771">
        <v>7</v>
      </c>
    </row>
    <row r="358" spans="2:48" ht="14.4" x14ac:dyDescent="0.3">
      <c r="B358" s="905"/>
      <c r="C358" s="1" t="s">
        <v>6</v>
      </c>
      <c r="D358" s="741">
        <v>725</v>
      </c>
      <c r="E358" s="741">
        <v>795</v>
      </c>
      <c r="F358" s="741">
        <v>919</v>
      </c>
      <c r="G358" s="741">
        <v>990</v>
      </c>
      <c r="H358" s="741">
        <v>1004</v>
      </c>
      <c r="I358" s="741">
        <v>1092</v>
      </c>
      <c r="J358" s="741">
        <v>1192</v>
      </c>
      <c r="K358" s="741">
        <v>1221</v>
      </c>
      <c r="L358" s="741">
        <v>1253</v>
      </c>
      <c r="M358" s="741">
        <v>1312</v>
      </c>
      <c r="N358" s="741">
        <v>1320</v>
      </c>
      <c r="O358" s="741">
        <v>1311</v>
      </c>
      <c r="P358" s="740">
        <v>1293</v>
      </c>
      <c r="Q358" s="742">
        <v>1313</v>
      </c>
      <c r="R358" s="742">
        <v>1366</v>
      </c>
      <c r="S358" s="143">
        <f>100</f>
        <v>100</v>
      </c>
      <c r="T358" s="328">
        <f t="shared" si="133"/>
        <v>109.65517241379311</v>
      </c>
      <c r="U358" s="328">
        <f t="shared" si="134"/>
        <v>126.75862068965517</v>
      </c>
      <c r="V358" s="328">
        <f t="shared" si="135"/>
        <v>136.55172413793105</v>
      </c>
      <c r="W358" s="328">
        <f t="shared" si="136"/>
        <v>138.48275862068965</v>
      </c>
      <c r="X358" s="328">
        <f t="shared" si="137"/>
        <v>150.62068965517241</v>
      </c>
      <c r="Y358" s="328">
        <f t="shared" si="138"/>
        <v>164.41379310344828</v>
      </c>
      <c r="Z358" s="328">
        <f t="shared" si="139"/>
        <v>168.41379310344828</v>
      </c>
      <c r="AA358" s="328">
        <f t="shared" si="140"/>
        <v>172.82758620689654</v>
      </c>
      <c r="AB358" s="328">
        <f t="shared" si="140"/>
        <v>180.9655172413793</v>
      </c>
      <c r="AC358" s="328">
        <f t="shared" si="140"/>
        <v>182.06896551724137</v>
      </c>
      <c r="AD358" s="328">
        <f t="shared" si="140"/>
        <v>180.82758620689654</v>
      </c>
      <c r="AE358" s="328">
        <f t="shared" ref="AE358:AG358" si="166">P358*100/$D358</f>
        <v>178.34482758620689</v>
      </c>
      <c r="AF358" s="328">
        <f t="shared" si="166"/>
        <v>181.10344827586206</v>
      </c>
      <c r="AG358" s="329">
        <f t="shared" si="166"/>
        <v>188.41379310344828</v>
      </c>
      <c r="AH358" s="768">
        <v>1</v>
      </c>
      <c r="AI358" s="769">
        <v>1</v>
      </c>
      <c r="AJ358" s="769">
        <v>1</v>
      </c>
      <c r="AK358" s="769">
        <v>1</v>
      </c>
      <c r="AL358" s="769">
        <v>1</v>
      </c>
      <c r="AM358" s="769">
        <v>1</v>
      </c>
      <c r="AN358" s="769">
        <v>1</v>
      </c>
      <c r="AO358" s="769">
        <v>1</v>
      </c>
      <c r="AP358" s="769">
        <v>1</v>
      </c>
      <c r="AQ358" s="769">
        <v>1</v>
      </c>
      <c r="AR358" s="769">
        <v>1</v>
      </c>
      <c r="AS358" s="769">
        <v>1</v>
      </c>
      <c r="AT358" s="769">
        <v>2</v>
      </c>
      <c r="AU358" s="769">
        <v>6</v>
      </c>
      <c r="AV358" s="771">
        <v>7</v>
      </c>
    </row>
    <row r="359" spans="2:48" ht="14.4" x14ac:dyDescent="0.3">
      <c r="B359" s="906"/>
      <c r="C359" s="8" t="s">
        <v>7</v>
      </c>
      <c r="D359">
        <v>725</v>
      </c>
      <c r="E359">
        <v>795</v>
      </c>
      <c r="F359">
        <v>919</v>
      </c>
      <c r="G359">
        <v>990</v>
      </c>
      <c r="H359">
        <v>1004</v>
      </c>
      <c r="I359">
        <v>1092</v>
      </c>
      <c r="J359">
        <v>1192</v>
      </c>
      <c r="K359">
        <v>1221</v>
      </c>
      <c r="L359">
        <v>1253</v>
      </c>
      <c r="M359">
        <v>1312</v>
      </c>
      <c r="N359">
        <v>1320</v>
      </c>
      <c r="O359">
        <v>1311</v>
      </c>
      <c r="P359">
        <v>1293</v>
      </c>
      <c r="Q359">
        <v>1313</v>
      </c>
      <c r="R359">
        <v>1366</v>
      </c>
      <c r="S359" s="143">
        <f>100</f>
        <v>100</v>
      </c>
      <c r="T359" s="328">
        <f t="shared" si="133"/>
        <v>109.65517241379311</v>
      </c>
      <c r="U359" s="328">
        <f t="shared" si="134"/>
        <v>126.75862068965517</v>
      </c>
      <c r="V359" s="328">
        <f t="shared" si="135"/>
        <v>136.55172413793105</v>
      </c>
      <c r="W359" s="328">
        <f t="shared" si="136"/>
        <v>138.48275862068965</v>
      </c>
      <c r="X359" s="328">
        <f t="shared" si="137"/>
        <v>150.62068965517241</v>
      </c>
      <c r="Y359" s="328">
        <f t="shared" si="138"/>
        <v>164.41379310344828</v>
      </c>
      <c r="Z359" s="328">
        <f t="shared" si="139"/>
        <v>168.41379310344828</v>
      </c>
      <c r="AA359" s="328">
        <f t="shared" si="140"/>
        <v>172.82758620689654</v>
      </c>
      <c r="AB359" s="328">
        <f t="shared" si="140"/>
        <v>180.9655172413793</v>
      </c>
      <c r="AC359" s="328">
        <f t="shared" si="140"/>
        <v>182.06896551724137</v>
      </c>
      <c r="AD359" s="328">
        <f t="shared" si="140"/>
        <v>180.82758620689654</v>
      </c>
      <c r="AE359" s="328">
        <f t="shared" ref="AE359:AG359" si="167">P359*100/$D359</f>
        <v>178.34482758620689</v>
      </c>
      <c r="AF359" s="328">
        <f t="shared" si="167"/>
        <v>181.10344827586206</v>
      </c>
      <c r="AG359" s="329">
        <f t="shared" si="167"/>
        <v>188.41379310344828</v>
      </c>
      <c r="AH359" s="772"/>
      <c r="AI359" s="773"/>
      <c r="AJ359" s="773"/>
      <c r="AK359" s="773"/>
      <c r="AL359" s="773"/>
      <c r="AM359" s="773"/>
      <c r="AN359" s="773"/>
      <c r="AO359" s="773"/>
      <c r="AP359" s="773"/>
      <c r="AQ359" s="773"/>
      <c r="AR359" s="773"/>
      <c r="AS359" s="773"/>
      <c r="AT359" s="773"/>
      <c r="AU359" s="773"/>
      <c r="AV359" s="774"/>
    </row>
    <row r="360" spans="2:48" ht="15" customHeight="1" x14ac:dyDescent="0.3">
      <c r="B360" s="905" t="s">
        <v>71</v>
      </c>
      <c r="C360" s="1" t="s">
        <v>2</v>
      </c>
      <c r="D360" s="741">
        <v>1330</v>
      </c>
      <c r="E360" s="741">
        <v>1411</v>
      </c>
      <c r="F360" s="741">
        <v>1529</v>
      </c>
      <c r="G360" s="741">
        <v>1637</v>
      </c>
      <c r="H360" s="741">
        <v>1702</v>
      </c>
      <c r="I360" s="741">
        <v>1819</v>
      </c>
      <c r="J360" s="741">
        <v>1788</v>
      </c>
      <c r="K360" s="741">
        <v>1892</v>
      </c>
      <c r="L360" s="741">
        <v>2018</v>
      </c>
      <c r="M360" s="741">
        <v>2090</v>
      </c>
      <c r="N360" s="741">
        <v>2157</v>
      </c>
      <c r="O360" s="741">
        <v>2277</v>
      </c>
      <c r="P360" s="740">
        <v>2372</v>
      </c>
      <c r="Q360" s="742">
        <v>2408</v>
      </c>
      <c r="R360" s="742">
        <v>2504</v>
      </c>
      <c r="S360" s="143">
        <f>100</f>
        <v>100</v>
      </c>
      <c r="T360" s="328">
        <f t="shared" si="133"/>
        <v>106.09022556390977</v>
      </c>
      <c r="U360" s="328">
        <f t="shared" si="134"/>
        <v>114.9624060150376</v>
      </c>
      <c r="V360" s="328">
        <f t="shared" si="135"/>
        <v>123.0827067669173</v>
      </c>
      <c r="W360" s="328">
        <f t="shared" si="136"/>
        <v>127.96992481203007</v>
      </c>
      <c r="X360" s="328">
        <f t="shared" si="137"/>
        <v>136.76691729323309</v>
      </c>
      <c r="Y360" s="328">
        <f t="shared" si="138"/>
        <v>134.4360902255639</v>
      </c>
      <c r="Z360" s="328">
        <f t="shared" si="139"/>
        <v>142.25563909774436</v>
      </c>
      <c r="AA360" s="328">
        <f t="shared" si="140"/>
        <v>151.72932330827066</v>
      </c>
      <c r="AB360" s="328">
        <f t="shared" si="140"/>
        <v>157.14285714285714</v>
      </c>
      <c r="AC360" s="328">
        <f t="shared" si="140"/>
        <v>162.18045112781954</v>
      </c>
      <c r="AD360" s="328">
        <f t="shared" si="140"/>
        <v>171.20300751879699</v>
      </c>
      <c r="AE360" s="328">
        <f t="shared" ref="AE360:AG360" si="168">P360*100/$D360</f>
        <v>178.34586466165413</v>
      </c>
      <c r="AF360" s="328">
        <f t="shared" si="168"/>
        <v>181.05263157894737</v>
      </c>
      <c r="AG360" s="329">
        <f t="shared" si="168"/>
        <v>188.27067669172934</v>
      </c>
      <c r="AH360" s="768">
        <v>1</v>
      </c>
      <c r="AI360" s="769">
        <v>1</v>
      </c>
      <c r="AJ360" s="769">
        <v>1</v>
      </c>
      <c r="AK360" s="769">
        <v>1</v>
      </c>
      <c r="AL360" s="769">
        <v>1</v>
      </c>
      <c r="AM360" s="769">
        <v>1</v>
      </c>
      <c r="AN360" s="769">
        <v>1</v>
      </c>
      <c r="AO360" s="769">
        <v>1</v>
      </c>
      <c r="AP360" s="769">
        <v>1</v>
      </c>
      <c r="AQ360" s="769">
        <v>1</v>
      </c>
      <c r="AR360" s="769">
        <v>1</v>
      </c>
      <c r="AS360" s="769">
        <v>1</v>
      </c>
      <c r="AT360" s="769">
        <v>2</v>
      </c>
      <c r="AU360" s="769">
        <v>6</v>
      </c>
      <c r="AV360" s="771">
        <v>7</v>
      </c>
    </row>
    <row r="361" spans="2:48" ht="14.4" x14ac:dyDescent="0.3">
      <c r="B361" s="905"/>
      <c r="C361" s="1" t="s">
        <v>3</v>
      </c>
      <c r="D361" s="741">
        <v>54</v>
      </c>
      <c r="E361" s="741">
        <v>55</v>
      </c>
      <c r="F361" s="741">
        <v>52</v>
      </c>
      <c r="G361" s="741">
        <v>49</v>
      </c>
      <c r="H361" s="741">
        <v>47</v>
      </c>
      <c r="I361" s="741">
        <v>51</v>
      </c>
      <c r="J361" s="741">
        <v>57</v>
      </c>
      <c r="K361" s="741">
        <v>46</v>
      </c>
      <c r="L361" s="741">
        <v>45</v>
      </c>
      <c r="M361" s="741">
        <v>47</v>
      </c>
      <c r="N361" s="741">
        <v>53</v>
      </c>
      <c r="O361" s="741">
        <v>68</v>
      </c>
      <c r="P361" s="740">
        <v>61</v>
      </c>
      <c r="Q361" s="742">
        <v>62</v>
      </c>
      <c r="R361" s="742">
        <v>65</v>
      </c>
      <c r="S361" s="143">
        <f>100</f>
        <v>100</v>
      </c>
      <c r="T361" s="328">
        <f t="shared" si="133"/>
        <v>101.85185185185185</v>
      </c>
      <c r="U361" s="328">
        <f t="shared" si="134"/>
        <v>96.296296296296291</v>
      </c>
      <c r="V361" s="328">
        <f t="shared" si="135"/>
        <v>90.740740740740748</v>
      </c>
      <c r="W361" s="328">
        <f t="shared" si="136"/>
        <v>87.037037037037038</v>
      </c>
      <c r="X361" s="328">
        <f t="shared" si="137"/>
        <v>94.444444444444443</v>
      </c>
      <c r="Y361" s="328">
        <f t="shared" si="138"/>
        <v>105.55555555555556</v>
      </c>
      <c r="Z361" s="328">
        <f t="shared" si="139"/>
        <v>85.18518518518519</v>
      </c>
      <c r="AA361" s="328">
        <f t="shared" si="140"/>
        <v>83.333333333333329</v>
      </c>
      <c r="AB361" s="328">
        <f t="shared" si="140"/>
        <v>87.037037037037038</v>
      </c>
      <c r="AC361" s="328">
        <f t="shared" si="140"/>
        <v>98.148148148148152</v>
      </c>
      <c r="AD361" s="328">
        <f t="shared" si="140"/>
        <v>125.92592592592592</v>
      </c>
      <c r="AE361" s="328">
        <f t="shared" ref="AE361:AG361" si="169">P361*100/$D361</f>
        <v>112.96296296296296</v>
      </c>
      <c r="AF361" s="328">
        <f t="shared" si="169"/>
        <v>114.81481481481481</v>
      </c>
      <c r="AG361" s="329">
        <f t="shared" si="169"/>
        <v>120.37037037037037</v>
      </c>
      <c r="AH361" s="768">
        <v>1</v>
      </c>
      <c r="AI361" s="769">
        <v>1</v>
      </c>
      <c r="AJ361" s="769">
        <v>1</v>
      </c>
      <c r="AK361" s="769">
        <v>1</v>
      </c>
      <c r="AL361" s="769">
        <v>1</v>
      </c>
      <c r="AM361" s="769">
        <v>1</v>
      </c>
      <c r="AN361" s="769">
        <v>1</v>
      </c>
      <c r="AO361" s="769">
        <v>1</v>
      </c>
      <c r="AP361" s="769">
        <v>1</v>
      </c>
      <c r="AQ361" s="769">
        <v>1</v>
      </c>
      <c r="AR361" s="769">
        <v>1</v>
      </c>
      <c r="AS361" s="769">
        <v>1</v>
      </c>
      <c r="AT361" s="769">
        <v>2</v>
      </c>
      <c r="AU361" s="769">
        <v>6</v>
      </c>
      <c r="AV361" s="771">
        <v>7</v>
      </c>
    </row>
    <row r="362" spans="2:48" ht="14.4" x14ac:dyDescent="0.3">
      <c r="B362" s="905"/>
      <c r="C362" s="1" t="s">
        <v>4</v>
      </c>
      <c r="D362" s="741">
        <v>1</v>
      </c>
      <c r="E362" s="741">
        <v>2</v>
      </c>
      <c r="F362" s="741">
        <v>2</v>
      </c>
      <c r="G362" s="741">
        <v>3</v>
      </c>
      <c r="H362" s="741">
        <v>2</v>
      </c>
      <c r="I362" s="741">
        <v>1</v>
      </c>
      <c r="J362" s="741">
        <v>2</v>
      </c>
      <c r="K362" s="741">
        <v>2</v>
      </c>
      <c r="L362" s="741">
        <v>3</v>
      </c>
      <c r="M362" s="741">
        <v>3</v>
      </c>
      <c r="N362" s="741">
        <v>3</v>
      </c>
      <c r="O362" s="741">
        <v>3</v>
      </c>
      <c r="P362" s="740">
        <v>4</v>
      </c>
      <c r="Q362" s="742">
        <v>4</v>
      </c>
      <c r="R362" s="742">
        <v>4</v>
      </c>
      <c r="S362" s="143">
        <f>100</f>
        <v>100</v>
      </c>
      <c r="T362" s="328">
        <f t="shared" si="133"/>
        <v>200</v>
      </c>
      <c r="U362" s="328">
        <f t="shared" si="134"/>
        <v>200</v>
      </c>
      <c r="V362" s="328">
        <f t="shared" si="135"/>
        <v>300</v>
      </c>
      <c r="W362" s="328">
        <f t="shared" si="136"/>
        <v>200</v>
      </c>
      <c r="X362" s="328">
        <f t="shared" si="137"/>
        <v>100</v>
      </c>
      <c r="Y362" s="328">
        <f t="shared" si="138"/>
        <v>200</v>
      </c>
      <c r="Z362" s="328">
        <f t="shared" si="139"/>
        <v>200</v>
      </c>
      <c r="AA362" s="328">
        <f t="shared" si="140"/>
        <v>300</v>
      </c>
      <c r="AB362" s="328">
        <f t="shared" si="140"/>
        <v>300</v>
      </c>
      <c r="AC362" s="328">
        <f t="shared" si="140"/>
        <v>300</v>
      </c>
      <c r="AD362" s="328">
        <f t="shared" si="140"/>
        <v>300</v>
      </c>
      <c r="AE362" s="328">
        <f t="shared" ref="AE362:AG362" si="170">P362*100/$D362</f>
        <v>400</v>
      </c>
      <c r="AF362" s="328">
        <f t="shared" si="170"/>
        <v>400</v>
      </c>
      <c r="AG362" s="329">
        <f t="shared" si="170"/>
        <v>400</v>
      </c>
      <c r="AH362" s="768">
        <v>1</v>
      </c>
      <c r="AI362" s="769">
        <v>1</v>
      </c>
      <c r="AJ362" s="769">
        <v>1</v>
      </c>
      <c r="AK362" s="769">
        <v>1</v>
      </c>
      <c r="AL362" s="769">
        <v>1</v>
      </c>
      <c r="AM362" s="769">
        <v>1</v>
      </c>
      <c r="AN362" s="769">
        <v>1</v>
      </c>
      <c r="AO362" s="769">
        <v>1</v>
      </c>
      <c r="AP362" s="769">
        <v>1</v>
      </c>
      <c r="AQ362" s="769">
        <v>1</v>
      </c>
      <c r="AR362" s="769">
        <v>1</v>
      </c>
      <c r="AS362" s="769">
        <v>1</v>
      </c>
      <c r="AT362" s="769">
        <v>2</v>
      </c>
      <c r="AU362" s="769">
        <v>6</v>
      </c>
      <c r="AV362" s="771">
        <v>7</v>
      </c>
    </row>
    <row r="363" spans="2:48" ht="14.4" x14ac:dyDescent="0.3">
      <c r="B363" s="905"/>
      <c r="C363" s="1" t="s">
        <v>5</v>
      </c>
      <c r="D363" s="741">
        <v>0</v>
      </c>
      <c r="E363" s="741">
        <v>0</v>
      </c>
      <c r="F363" s="741">
        <v>0</v>
      </c>
      <c r="G363" s="741">
        <v>0</v>
      </c>
      <c r="H363" s="741">
        <v>0</v>
      </c>
      <c r="I363" s="741">
        <v>0</v>
      </c>
      <c r="J363" s="741">
        <v>0</v>
      </c>
      <c r="K363" s="741">
        <v>0</v>
      </c>
      <c r="L363" s="741">
        <v>0</v>
      </c>
      <c r="M363" s="741">
        <v>0</v>
      </c>
      <c r="N363" s="741">
        <v>0</v>
      </c>
      <c r="O363" s="741">
        <v>0</v>
      </c>
      <c r="P363" s="740">
        <v>0</v>
      </c>
      <c r="Q363" s="742">
        <v>0</v>
      </c>
      <c r="R363" s="742">
        <v>0</v>
      </c>
      <c r="S363" s="143">
        <f>100</f>
        <v>100</v>
      </c>
      <c r="T363" s="328" t="e">
        <f t="shared" si="133"/>
        <v>#DIV/0!</v>
      </c>
      <c r="U363" s="328" t="e">
        <f t="shared" si="134"/>
        <v>#DIV/0!</v>
      </c>
      <c r="V363" s="328" t="e">
        <f t="shared" si="135"/>
        <v>#DIV/0!</v>
      </c>
      <c r="W363" s="328" t="e">
        <f t="shared" si="136"/>
        <v>#DIV/0!</v>
      </c>
      <c r="X363" s="328" t="e">
        <f t="shared" si="137"/>
        <v>#DIV/0!</v>
      </c>
      <c r="Y363" s="328" t="e">
        <f t="shared" si="138"/>
        <v>#DIV/0!</v>
      </c>
      <c r="Z363" s="328" t="e">
        <f t="shared" si="139"/>
        <v>#DIV/0!</v>
      </c>
      <c r="AA363" s="328" t="e">
        <f t="shared" si="140"/>
        <v>#DIV/0!</v>
      </c>
      <c r="AB363" s="328" t="e">
        <f t="shared" si="140"/>
        <v>#DIV/0!</v>
      </c>
      <c r="AC363" s="328" t="e">
        <f t="shared" si="140"/>
        <v>#DIV/0!</v>
      </c>
      <c r="AD363" s="328" t="e">
        <f t="shared" si="140"/>
        <v>#DIV/0!</v>
      </c>
      <c r="AE363" s="328" t="e">
        <f t="shared" ref="AE363:AG363" si="171">P363*100/$D363</f>
        <v>#DIV/0!</v>
      </c>
      <c r="AF363" s="328" t="e">
        <f t="shared" si="171"/>
        <v>#DIV/0!</v>
      </c>
      <c r="AG363" s="329" t="e">
        <f t="shared" si="171"/>
        <v>#DIV/0!</v>
      </c>
      <c r="AH363" s="768">
        <v>1</v>
      </c>
      <c r="AI363" s="769">
        <v>1</v>
      </c>
      <c r="AJ363" s="769">
        <v>1</v>
      </c>
      <c r="AK363" s="769">
        <v>1</v>
      </c>
      <c r="AL363" s="769">
        <v>1</v>
      </c>
      <c r="AM363" s="769">
        <v>1</v>
      </c>
      <c r="AN363" s="769">
        <v>1</v>
      </c>
      <c r="AO363" s="769">
        <v>1</v>
      </c>
      <c r="AP363" s="769">
        <v>1</v>
      </c>
      <c r="AQ363" s="769">
        <v>1</v>
      </c>
      <c r="AR363" s="769">
        <v>1</v>
      </c>
      <c r="AS363" s="769">
        <v>1</v>
      </c>
      <c r="AT363" s="769">
        <v>2</v>
      </c>
      <c r="AU363" s="769">
        <v>6</v>
      </c>
      <c r="AV363" s="771">
        <v>7</v>
      </c>
    </row>
    <row r="364" spans="2:48" ht="14.4" x14ac:dyDescent="0.3">
      <c r="B364" s="905"/>
      <c r="C364" s="1" t="s">
        <v>6</v>
      </c>
      <c r="D364" s="741">
        <v>1385</v>
      </c>
      <c r="E364" s="741">
        <v>1468</v>
      </c>
      <c r="F364" s="741">
        <v>1583</v>
      </c>
      <c r="G364" s="741">
        <v>1689</v>
      </c>
      <c r="H364" s="741">
        <v>1751</v>
      </c>
      <c r="I364" s="741">
        <v>1871</v>
      </c>
      <c r="J364" s="741">
        <v>1847</v>
      </c>
      <c r="K364" s="741">
        <v>1940</v>
      </c>
      <c r="L364" s="741">
        <v>2066</v>
      </c>
      <c r="M364" s="741">
        <v>2140</v>
      </c>
      <c r="N364" s="741">
        <v>2213</v>
      </c>
      <c r="O364" s="741">
        <v>2348</v>
      </c>
      <c r="P364" s="740">
        <v>2437</v>
      </c>
      <c r="Q364" s="742">
        <v>2474</v>
      </c>
      <c r="R364" s="742">
        <v>2573</v>
      </c>
      <c r="S364" s="143">
        <f>100</f>
        <v>100</v>
      </c>
      <c r="T364" s="328">
        <f t="shared" si="133"/>
        <v>105.9927797833935</v>
      </c>
      <c r="U364" s="328">
        <f t="shared" si="134"/>
        <v>114.29602888086643</v>
      </c>
      <c r="V364" s="328">
        <f t="shared" si="135"/>
        <v>121.94945848375451</v>
      </c>
      <c r="W364" s="328">
        <f t="shared" si="136"/>
        <v>126.4259927797834</v>
      </c>
      <c r="X364" s="328">
        <f t="shared" si="137"/>
        <v>135.09025270758121</v>
      </c>
      <c r="Y364" s="328">
        <f t="shared" si="138"/>
        <v>133.35740072202165</v>
      </c>
      <c r="Z364" s="328">
        <f t="shared" si="139"/>
        <v>140.07220216606498</v>
      </c>
      <c r="AA364" s="328">
        <f t="shared" si="140"/>
        <v>149.1696750902527</v>
      </c>
      <c r="AB364" s="328">
        <f t="shared" si="140"/>
        <v>154.51263537906138</v>
      </c>
      <c r="AC364" s="328">
        <f t="shared" si="140"/>
        <v>159.78339350180505</v>
      </c>
      <c r="AD364" s="328">
        <f t="shared" si="140"/>
        <v>169.53068592057761</v>
      </c>
      <c r="AE364" s="328">
        <f t="shared" ref="AE364:AG364" si="172">P364*100/$D364</f>
        <v>175.95667870036101</v>
      </c>
      <c r="AF364" s="328">
        <f t="shared" si="172"/>
        <v>178.62815884476535</v>
      </c>
      <c r="AG364" s="329">
        <f t="shared" si="172"/>
        <v>185.77617328519855</v>
      </c>
      <c r="AH364" s="768">
        <v>1</v>
      </c>
      <c r="AI364" s="769">
        <v>1</v>
      </c>
      <c r="AJ364" s="769">
        <v>1</v>
      </c>
      <c r="AK364" s="769">
        <v>1</v>
      </c>
      <c r="AL364" s="769">
        <v>1</v>
      </c>
      <c r="AM364" s="769">
        <v>1</v>
      </c>
      <c r="AN364" s="769">
        <v>1</v>
      </c>
      <c r="AO364" s="769">
        <v>1</v>
      </c>
      <c r="AP364" s="769">
        <v>1</v>
      </c>
      <c r="AQ364" s="769">
        <v>1</v>
      </c>
      <c r="AR364" s="769">
        <v>1</v>
      </c>
      <c r="AS364" s="769">
        <v>1</v>
      </c>
      <c r="AT364" s="769">
        <v>2</v>
      </c>
      <c r="AU364" s="769">
        <v>6</v>
      </c>
      <c r="AV364" s="771">
        <v>7</v>
      </c>
    </row>
    <row r="365" spans="2:48" ht="14.4" x14ac:dyDescent="0.3">
      <c r="B365" s="906"/>
      <c r="C365" s="8" t="s">
        <v>7</v>
      </c>
      <c r="D365">
        <v>1385</v>
      </c>
      <c r="E365">
        <v>1468</v>
      </c>
      <c r="F365">
        <v>1583</v>
      </c>
      <c r="G365">
        <v>1689</v>
      </c>
      <c r="H365">
        <v>1751</v>
      </c>
      <c r="I365">
        <v>1871</v>
      </c>
      <c r="J365">
        <v>1847</v>
      </c>
      <c r="K365">
        <v>1940</v>
      </c>
      <c r="L365">
        <v>2066</v>
      </c>
      <c r="M365">
        <v>2140</v>
      </c>
      <c r="N365">
        <v>2213</v>
      </c>
      <c r="O365">
        <v>2348</v>
      </c>
      <c r="P365">
        <v>2437</v>
      </c>
      <c r="Q365">
        <v>2474</v>
      </c>
      <c r="R365">
        <v>2573</v>
      </c>
      <c r="S365" s="143">
        <f>100</f>
        <v>100</v>
      </c>
      <c r="T365" s="328">
        <f t="shared" si="133"/>
        <v>105.9927797833935</v>
      </c>
      <c r="U365" s="328">
        <f t="shared" si="134"/>
        <v>114.29602888086643</v>
      </c>
      <c r="V365" s="328">
        <f t="shared" si="135"/>
        <v>121.94945848375451</v>
      </c>
      <c r="W365" s="328">
        <f t="shared" si="136"/>
        <v>126.4259927797834</v>
      </c>
      <c r="X365" s="328">
        <f t="shared" si="137"/>
        <v>135.09025270758121</v>
      </c>
      <c r="Y365" s="328">
        <f t="shared" si="138"/>
        <v>133.35740072202165</v>
      </c>
      <c r="Z365" s="328">
        <f t="shared" si="139"/>
        <v>140.07220216606498</v>
      </c>
      <c r="AA365" s="328">
        <f t="shared" si="140"/>
        <v>149.1696750902527</v>
      </c>
      <c r="AB365" s="328">
        <f t="shared" si="140"/>
        <v>154.51263537906138</v>
      </c>
      <c r="AC365" s="328">
        <f t="shared" si="140"/>
        <v>159.78339350180505</v>
      </c>
      <c r="AD365" s="328">
        <f t="shared" si="140"/>
        <v>169.53068592057761</v>
      </c>
      <c r="AE365" s="328">
        <f t="shared" ref="AE365:AG365" si="173">P365*100/$D365</f>
        <v>175.95667870036101</v>
      </c>
      <c r="AF365" s="328">
        <f t="shared" si="173"/>
        <v>178.62815884476535</v>
      </c>
      <c r="AG365" s="329">
        <f t="shared" si="173"/>
        <v>185.77617328519855</v>
      </c>
      <c r="AH365" s="772"/>
      <c r="AI365" s="773"/>
      <c r="AJ365" s="773"/>
      <c r="AK365" s="773"/>
      <c r="AL365" s="773"/>
      <c r="AM365" s="773"/>
      <c r="AN365" s="773"/>
      <c r="AO365" s="773"/>
      <c r="AP365" s="773"/>
      <c r="AQ365" s="773"/>
      <c r="AR365" s="773"/>
      <c r="AS365" s="773"/>
      <c r="AT365" s="773"/>
      <c r="AU365" s="773"/>
      <c r="AV365" s="774"/>
    </row>
    <row r="366" spans="2:48" ht="15" customHeight="1" x14ac:dyDescent="0.3">
      <c r="B366" s="905" t="s">
        <v>93</v>
      </c>
      <c r="C366" s="1" t="s">
        <v>2</v>
      </c>
      <c r="D366" s="741">
        <v>2049</v>
      </c>
      <c r="E366" s="741">
        <v>2299</v>
      </c>
      <c r="F366" s="741">
        <v>2540</v>
      </c>
      <c r="G366" s="741">
        <v>2719</v>
      </c>
      <c r="H366" s="741">
        <v>2879</v>
      </c>
      <c r="I366" s="741">
        <v>3319</v>
      </c>
      <c r="J366" s="741">
        <v>3570</v>
      </c>
      <c r="K366" s="741">
        <v>3918</v>
      </c>
      <c r="L366" s="741">
        <v>4229</v>
      </c>
      <c r="M366" s="741">
        <v>4543</v>
      </c>
      <c r="N366" s="741">
        <v>4928</v>
      </c>
      <c r="O366" s="741">
        <v>5222</v>
      </c>
      <c r="P366" s="740">
        <v>5319</v>
      </c>
      <c r="Q366" s="742">
        <v>5403</v>
      </c>
      <c r="R366" s="742">
        <v>5619</v>
      </c>
      <c r="S366" s="143">
        <f>100</f>
        <v>100</v>
      </c>
      <c r="T366" s="328">
        <f t="shared" si="133"/>
        <v>112.20107369448512</v>
      </c>
      <c r="U366" s="328">
        <f t="shared" si="134"/>
        <v>123.96290873596877</v>
      </c>
      <c r="V366" s="328">
        <f t="shared" si="135"/>
        <v>132.6988775012201</v>
      </c>
      <c r="W366" s="328">
        <f t="shared" si="136"/>
        <v>140.50756466569058</v>
      </c>
      <c r="X366" s="328">
        <f t="shared" si="137"/>
        <v>161.98145436798438</v>
      </c>
      <c r="Y366" s="328">
        <f t="shared" si="138"/>
        <v>174.23133235724742</v>
      </c>
      <c r="Z366" s="328">
        <f t="shared" si="139"/>
        <v>191.21522693997071</v>
      </c>
      <c r="AA366" s="328">
        <f t="shared" si="140"/>
        <v>206.39336261591021</v>
      </c>
      <c r="AB366" s="328">
        <f t="shared" si="140"/>
        <v>221.71791117618349</v>
      </c>
      <c r="AC366" s="328">
        <f t="shared" si="140"/>
        <v>240.50756466569058</v>
      </c>
      <c r="AD366" s="328">
        <f t="shared" si="140"/>
        <v>254.85602733040508</v>
      </c>
      <c r="AE366" s="328">
        <f t="shared" ref="AE366:AE413" si="174">P366*100/$D366</f>
        <v>259.59004392386532</v>
      </c>
      <c r="AF366" s="328">
        <f t="shared" ref="AF366:AG413" si="175">Q366*100/$D366</f>
        <v>263.68960468521232</v>
      </c>
      <c r="AG366" s="329">
        <f t="shared" si="175"/>
        <v>274.23133235724742</v>
      </c>
      <c r="AH366" s="768">
        <v>1</v>
      </c>
      <c r="AI366" s="769">
        <v>1</v>
      </c>
      <c r="AJ366" s="769">
        <v>1</v>
      </c>
      <c r="AK366" s="769">
        <v>1</v>
      </c>
      <c r="AL366" s="769">
        <v>1</v>
      </c>
      <c r="AM366" s="769">
        <v>1</v>
      </c>
      <c r="AN366" s="769">
        <v>1</v>
      </c>
      <c r="AO366" s="769">
        <v>1</v>
      </c>
      <c r="AP366" s="769">
        <v>1</v>
      </c>
      <c r="AQ366" s="769">
        <v>1</v>
      </c>
      <c r="AR366" s="769">
        <v>1</v>
      </c>
      <c r="AS366" s="769">
        <v>1</v>
      </c>
      <c r="AT366" s="769">
        <v>2</v>
      </c>
      <c r="AU366" s="769">
        <v>6</v>
      </c>
      <c r="AV366" s="771">
        <v>7</v>
      </c>
    </row>
    <row r="367" spans="2:48" ht="14.4" x14ac:dyDescent="0.3">
      <c r="B367" s="905"/>
      <c r="C367" s="1" t="s">
        <v>3</v>
      </c>
      <c r="D367" s="741">
        <v>22</v>
      </c>
      <c r="E367" s="741">
        <v>25</v>
      </c>
      <c r="F367" s="741">
        <v>20</v>
      </c>
      <c r="G367" s="741">
        <v>20</v>
      </c>
      <c r="H367" s="741">
        <v>24</v>
      </c>
      <c r="I367" s="741">
        <v>21</v>
      </c>
      <c r="J367" s="741">
        <v>24</v>
      </c>
      <c r="K367" s="741">
        <v>24</v>
      </c>
      <c r="L367" s="741">
        <v>25</v>
      </c>
      <c r="M367" s="741">
        <v>29</v>
      </c>
      <c r="N367" s="741">
        <v>29</v>
      </c>
      <c r="O367" s="741">
        <v>33</v>
      </c>
      <c r="P367" s="740">
        <v>26</v>
      </c>
      <c r="Q367" s="742">
        <v>26</v>
      </c>
      <c r="R367" s="742">
        <v>27</v>
      </c>
      <c r="S367" s="143">
        <f>100</f>
        <v>100</v>
      </c>
      <c r="T367" s="328">
        <f t="shared" si="133"/>
        <v>113.63636363636364</v>
      </c>
      <c r="U367" s="328">
        <f t="shared" si="134"/>
        <v>90.909090909090907</v>
      </c>
      <c r="V367" s="328">
        <f t="shared" si="135"/>
        <v>90.909090909090907</v>
      </c>
      <c r="W367" s="328">
        <f t="shared" si="136"/>
        <v>109.09090909090909</v>
      </c>
      <c r="X367" s="328">
        <f t="shared" si="137"/>
        <v>95.454545454545453</v>
      </c>
      <c r="Y367" s="328">
        <f t="shared" si="138"/>
        <v>109.09090909090909</v>
      </c>
      <c r="Z367" s="328">
        <f t="shared" si="139"/>
        <v>109.09090909090909</v>
      </c>
      <c r="AA367" s="328">
        <f t="shared" si="140"/>
        <v>113.63636363636364</v>
      </c>
      <c r="AB367" s="328">
        <f t="shared" si="140"/>
        <v>131.81818181818181</v>
      </c>
      <c r="AC367" s="328">
        <f t="shared" si="140"/>
        <v>131.81818181818181</v>
      </c>
      <c r="AD367" s="328">
        <f t="shared" si="140"/>
        <v>150</v>
      </c>
      <c r="AE367" s="328">
        <f t="shared" si="174"/>
        <v>118.18181818181819</v>
      </c>
      <c r="AF367" s="328">
        <f t="shared" si="175"/>
        <v>118.18181818181819</v>
      </c>
      <c r="AG367" s="329">
        <f t="shared" si="175"/>
        <v>122.72727272727273</v>
      </c>
      <c r="AH367" s="768">
        <v>1</v>
      </c>
      <c r="AI367" s="769">
        <v>1</v>
      </c>
      <c r="AJ367" s="769">
        <v>1</v>
      </c>
      <c r="AK367" s="769">
        <v>1</v>
      </c>
      <c r="AL367" s="769">
        <v>1</v>
      </c>
      <c r="AM367" s="769">
        <v>1</v>
      </c>
      <c r="AN367" s="769">
        <v>1</v>
      </c>
      <c r="AO367" s="769">
        <v>1</v>
      </c>
      <c r="AP367" s="769">
        <v>1</v>
      </c>
      <c r="AQ367" s="769">
        <v>1</v>
      </c>
      <c r="AR367" s="769">
        <v>1</v>
      </c>
      <c r="AS367" s="769">
        <v>1</v>
      </c>
      <c r="AT367" s="769">
        <v>2</v>
      </c>
      <c r="AU367" s="769">
        <v>6</v>
      </c>
      <c r="AV367" s="771">
        <v>7</v>
      </c>
    </row>
    <row r="368" spans="2:48" ht="14.4" x14ac:dyDescent="0.3">
      <c r="B368" s="905"/>
      <c r="C368" s="1" t="s">
        <v>4</v>
      </c>
      <c r="D368" s="741">
        <v>3</v>
      </c>
      <c r="E368" s="741">
        <v>2</v>
      </c>
      <c r="F368" s="741">
        <v>1</v>
      </c>
      <c r="G368" s="741">
        <v>2</v>
      </c>
      <c r="H368" s="741">
        <v>3</v>
      </c>
      <c r="I368" s="741">
        <v>5</v>
      </c>
      <c r="J368" s="741">
        <v>1</v>
      </c>
      <c r="K368" s="741">
        <v>0</v>
      </c>
      <c r="L368" s="741">
        <v>0</v>
      </c>
      <c r="M368" s="741">
        <v>0</v>
      </c>
      <c r="N368" s="741">
        <v>0</v>
      </c>
      <c r="O368" s="741">
        <v>0</v>
      </c>
      <c r="P368" s="740">
        <v>0</v>
      </c>
      <c r="Q368" s="742">
        <v>0</v>
      </c>
      <c r="R368" s="742">
        <v>0</v>
      </c>
      <c r="S368" s="143">
        <f>100</f>
        <v>100</v>
      </c>
      <c r="T368" s="328">
        <f t="shared" si="133"/>
        <v>66.666666666666671</v>
      </c>
      <c r="U368" s="328">
        <f t="shared" si="134"/>
        <v>33.333333333333336</v>
      </c>
      <c r="V368" s="328">
        <f t="shared" si="135"/>
        <v>66.666666666666671</v>
      </c>
      <c r="W368" s="328">
        <f t="shared" si="136"/>
        <v>100</v>
      </c>
      <c r="X368" s="328">
        <f t="shared" si="137"/>
        <v>166.66666666666666</v>
      </c>
      <c r="Y368" s="328">
        <f t="shared" si="138"/>
        <v>33.333333333333336</v>
      </c>
      <c r="Z368" s="328">
        <f t="shared" si="139"/>
        <v>0</v>
      </c>
      <c r="AA368" s="328">
        <f t="shared" si="140"/>
        <v>0</v>
      </c>
      <c r="AB368" s="328">
        <f t="shared" si="140"/>
        <v>0</v>
      </c>
      <c r="AC368" s="328">
        <f t="shared" si="140"/>
        <v>0</v>
      </c>
      <c r="AD368" s="328">
        <f t="shared" si="140"/>
        <v>0</v>
      </c>
      <c r="AE368" s="328">
        <f t="shared" si="174"/>
        <v>0</v>
      </c>
      <c r="AF368" s="328">
        <f t="shared" si="175"/>
        <v>0</v>
      </c>
      <c r="AG368" s="329">
        <f t="shared" si="175"/>
        <v>0</v>
      </c>
      <c r="AH368" s="768">
        <v>1</v>
      </c>
      <c r="AI368" s="769">
        <v>1</v>
      </c>
      <c r="AJ368" s="769">
        <v>1</v>
      </c>
      <c r="AK368" s="769">
        <v>1</v>
      </c>
      <c r="AL368" s="769">
        <v>1</v>
      </c>
      <c r="AM368" s="769">
        <v>1</v>
      </c>
      <c r="AN368" s="769">
        <v>1</v>
      </c>
      <c r="AO368" s="769">
        <v>1</v>
      </c>
      <c r="AP368" s="769">
        <v>1</v>
      </c>
      <c r="AQ368" s="769">
        <v>1</v>
      </c>
      <c r="AR368" s="769">
        <v>1</v>
      </c>
      <c r="AS368" s="769">
        <v>1</v>
      </c>
      <c r="AT368" s="769">
        <v>2</v>
      </c>
      <c r="AU368" s="769">
        <v>6</v>
      </c>
      <c r="AV368" s="771">
        <v>7</v>
      </c>
    </row>
    <row r="369" spans="2:48" ht="14.4" x14ac:dyDescent="0.3">
      <c r="B369" s="905"/>
      <c r="C369" s="1" t="s">
        <v>5</v>
      </c>
      <c r="D369" s="741">
        <v>1</v>
      </c>
      <c r="E369" s="741">
        <v>1</v>
      </c>
      <c r="F369" s="741">
        <v>1</v>
      </c>
      <c r="G369" s="741">
        <v>1</v>
      </c>
      <c r="H369" s="741">
        <v>1</v>
      </c>
      <c r="I369" s="741">
        <v>1</v>
      </c>
      <c r="J369" s="741">
        <v>1</v>
      </c>
      <c r="K369" s="741">
        <v>1</v>
      </c>
      <c r="L369" s="741">
        <v>1</v>
      </c>
      <c r="M369" s="741">
        <v>1</v>
      </c>
      <c r="N369" s="741">
        <v>1</v>
      </c>
      <c r="O369" s="741">
        <v>1</v>
      </c>
      <c r="P369" s="740">
        <v>1</v>
      </c>
      <c r="Q369" s="742">
        <v>1</v>
      </c>
      <c r="R369" s="742">
        <v>1</v>
      </c>
      <c r="S369" s="143">
        <f>100</f>
        <v>100</v>
      </c>
      <c r="T369" s="328">
        <f t="shared" si="133"/>
        <v>100</v>
      </c>
      <c r="U369" s="328">
        <f t="shared" si="134"/>
        <v>100</v>
      </c>
      <c r="V369" s="328">
        <f t="shared" si="135"/>
        <v>100</v>
      </c>
      <c r="W369" s="328">
        <f t="shared" si="136"/>
        <v>100</v>
      </c>
      <c r="X369" s="328">
        <f t="shared" si="137"/>
        <v>100</v>
      </c>
      <c r="Y369" s="328">
        <f t="shared" si="138"/>
        <v>100</v>
      </c>
      <c r="Z369" s="328">
        <f t="shared" si="139"/>
        <v>100</v>
      </c>
      <c r="AA369" s="328">
        <f t="shared" si="140"/>
        <v>100</v>
      </c>
      <c r="AB369" s="328">
        <f t="shared" si="140"/>
        <v>100</v>
      </c>
      <c r="AC369" s="328">
        <f t="shared" si="140"/>
        <v>100</v>
      </c>
      <c r="AD369" s="328">
        <f t="shared" si="140"/>
        <v>100</v>
      </c>
      <c r="AE369" s="328">
        <f t="shared" si="174"/>
        <v>100</v>
      </c>
      <c r="AF369" s="328">
        <f t="shared" si="175"/>
        <v>100</v>
      </c>
      <c r="AG369" s="329">
        <f t="shared" si="175"/>
        <v>100</v>
      </c>
      <c r="AH369" s="768">
        <v>1</v>
      </c>
      <c r="AI369" s="769">
        <v>1</v>
      </c>
      <c r="AJ369" s="769">
        <v>1</v>
      </c>
      <c r="AK369" s="769">
        <v>1</v>
      </c>
      <c r="AL369" s="769">
        <v>1</v>
      </c>
      <c r="AM369" s="769">
        <v>1</v>
      </c>
      <c r="AN369" s="769">
        <v>1</v>
      </c>
      <c r="AO369" s="769">
        <v>1</v>
      </c>
      <c r="AP369" s="769">
        <v>1</v>
      </c>
      <c r="AQ369" s="769">
        <v>1</v>
      </c>
      <c r="AR369" s="769">
        <v>1</v>
      </c>
      <c r="AS369" s="769">
        <v>1</v>
      </c>
      <c r="AT369" s="769">
        <v>2</v>
      </c>
      <c r="AU369" s="769">
        <v>6</v>
      </c>
      <c r="AV369" s="771">
        <v>7</v>
      </c>
    </row>
    <row r="370" spans="2:48" ht="14.4" x14ac:dyDescent="0.3">
      <c r="B370" s="905"/>
      <c r="C370" s="1" t="s">
        <v>6</v>
      </c>
      <c r="D370" s="741">
        <v>2075</v>
      </c>
      <c r="E370" s="741">
        <v>2327</v>
      </c>
      <c r="F370" s="741">
        <v>2562</v>
      </c>
      <c r="G370" s="741">
        <v>2742</v>
      </c>
      <c r="H370" s="741">
        <v>2907</v>
      </c>
      <c r="I370" s="741">
        <v>3346</v>
      </c>
      <c r="J370" s="741">
        <v>3596</v>
      </c>
      <c r="K370" s="741">
        <v>3943</v>
      </c>
      <c r="L370" s="741">
        <v>4255</v>
      </c>
      <c r="M370" s="741">
        <v>4573</v>
      </c>
      <c r="N370" s="741">
        <v>4958</v>
      </c>
      <c r="O370" s="741">
        <v>5256</v>
      </c>
      <c r="P370" s="740">
        <v>5346</v>
      </c>
      <c r="Q370" s="742">
        <v>5430</v>
      </c>
      <c r="R370" s="742">
        <v>5647</v>
      </c>
      <c r="S370" s="143">
        <f>100</f>
        <v>100</v>
      </c>
      <c r="T370" s="328">
        <f t="shared" si="133"/>
        <v>112.14457831325301</v>
      </c>
      <c r="U370" s="328">
        <f t="shared" si="134"/>
        <v>123.46987951807229</v>
      </c>
      <c r="V370" s="328">
        <f t="shared" si="135"/>
        <v>132.14457831325302</v>
      </c>
      <c r="W370" s="328">
        <f t="shared" si="136"/>
        <v>140.09638554216866</v>
      </c>
      <c r="X370" s="328">
        <f t="shared" si="137"/>
        <v>161.25301204819277</v>
      </c>
      <c r="Y370" s="328">
        <f t="shared" si="138"/>
        <v>173.3012048192771</v>
      </c>
      <c r="Z370" s="328">
        <f t="shared" si="139"/>
        <v>190.02409638554218</v>
      </c>
      <c r="AA370" s="328">
        <f t="shared" si="140"/>
        <v>205.06024096385542</v>
      </c>
      <c r="AB370" s="328">
        <f t="shared" si="140"/>
        <v>220.3855421686747</v>
      </c>
      <c r="AC370" s="328">
        <f t="shared" si="140"/>
        <v>238.93975903614458</v>
      </c>
      <c r="AD370" s="328">
        <f t="shared" si="140"/>
        <v>253.3012048192771</v>
      </c>
      <c r="AE370" s="328">
        <f t="shared" si="174"/>
        <v>257.63855421686748</v>
      </c>
      <c r="AF370" s="328">
        <f t="shared" si="175"/>
        <v>261.68674698795184</v>
      </c>
      <c r="AG370" s="329">
        <f t="shared" si="175"/>
        <v>272.14457831325302</v>
      </c>
      <c r="AH370" s="768">
        <v>1</v>
      </c>
      <c r="AI370" s="769">
        <v>1</v>
      </c>
      <c r="AJ370" s="769">
        <v>1</v>
      </c>
      <c r="AK370" s="769">
        <v>1</v>
      </c>
      <c r="AL370" s="769">
        <v>1</v>
      </c>
      <c r="AM370" s="769">
        <v>1</v>
      </c>
      <c r="AN370" s="769">
        <v>1</v>
      </c>
      <c r="AO370" s="769">
        <v>1</v>
      </c>
      <c r="AP370" s="769">
        <v>1</v>
      </c>
      <c r="AQ370" s="769">
        <v>1</v>
      </c>
      <c r="AR370" s="769">
        <v>1</v>
      </c>
      <c r="AS370" s="769">
        <v>1</v>
      </c>
      <c r="AT370" s="769">
        <v>2</v>
      </c>
      <c r="AU370" s="769">
        <v>6</v>
      </c>
      <c r="AV370" s="771">
        <v>7</v>
      </c>
    </row>
    <row r="371" spans="2:48" ht="14.4" x14ac:dyDescent="0.3">
      <c r="B371" s="906"/>
      <c r="C371" s="8" t="s">
        <v>7</v>
      </c>
      <c r="D371">
        <v>2074</v>
      </c>
      <c r="E371">
        <v>2326</v>
      </c>
      <c r="F371">
        <v>2561</v>
      </c>
      <c r="G371">
        <v>2741</v>
      </c>
      <c r="H371">
        <v>2906</v>
      </c>
      <c r="I371">
        <v>3345</v>
      </c>
      <c r="J371">
        <v>3595</v>
      </c>
      <c r="K371">
        <v>3942</v>
      </c>
      <c r="L371">
        <v>4254</v>
      </c>
      <c r="M371">
        <v>4572</v>
      </c>
      <c r="N371">
        <v>4957</v>
      </c>
      <c r="O371">
        <v>5255</v>
      </c>
      <c r="P371">
        <v>5345</v>
      </c>
      <c r="Q371">
        <v>5429</v>
      </c>
      <c r="R371">
        <v>5646</v>
      </c>
      <c r="S371" s="143">
        <f>100</f>
        <v>100</v>
      </c>
      <c r="T371" s="328">
        <f t="shared" si="133"/>
        <v>112.15043394406943</v>
      </c>
      <c r="U371" s="328">
        <f t="shared" si="134"/>
        <v>123.48119575699133</v>
      </c>
      <c r="V371" s="328">
        <f t="shared" si="135"/>
        <v>132.16007714561235</v>
      </c>
      <c r="W371" s="328">
        <f t="shared" si="136"/>
        <v>140.11571841851494</v>
      </c>
      <c r="X371" s="328">
        <f t="shared" si="137"/>
        <v>161.28254580520732</v>
      </c>
      <c r="Y371" s="328">
        <f t="shared" si="138"/>
        <v>173.33654773384762</v>
      </c>
      <c r="Z371" s="328">
        <f t="shared" si="139"/>
        <v>190.06750241080039</v>
      </c>
      <c r="AA371" s="328">
        <f t="shared" si="140"/>
        <v>205.11089681774348</v>
      </c>
      <c r="AB371" s="328">
        <f t="shared" si="140"/>
        <v>220.44358727097395</v>
      </c>
      <c r="AC371" s="328">
        <f t="shared" si="140"/>
        <v>239.00675024108003</v>
      </c>
      <c r="AD371" s="328">
        <f t="shared" si="140"/>
        <v>253.37512054001928</v>
      </c>
      <c r="AE371" s="328">
        <f t="shared" si="174"/>
        <v>257.71456123432978</v>
      </c>
      <c r="AF371" s="328">
        <f t="shared" si="175"/>
        <v>261.76470588235293</v>
      </c>
      <c r="AG371" s="329">
        <f t="shared" si="175"/>
        <v>272.22757955641271</v>
      </c>
      <c r="AH371" s="772"/>
      <c r="AI371" s="773"/>
      <c r="AJ371" s="773"/>
      <c r="AK371" s="773"/>
      <c r="AL371" s="773"/>
      <c r="AM371" s="773"/>
      <c r="AN371" s="773"/>
      <c r="AO371" s="773"/>
      <c r="AP371" s="773"/>
      <c r="AQ371" s="773"/>
      <c r="AR371" s="773"/>
      <c r="AS371" s="773"/>
      <c r="AT371" s="773"/>
      <c r="AU371" s="773"/>
      <c r="AV371" s="774"/>
    </row>
    <row r="372" spans="2:48" ht="15" customHeight="1" x14ac:dyDescent="0.3">
      <c r="B372" s="905" t="s">
        <v>72</v>
      </c>
      <c r="C372" s="1" t="s">
        <v>2</v>
      </c>
      <c r="D372" s="741">
        <v>93</v>
      </c>
      <c r="E372" s="741">
        <v>94</v>
      </c>
      <c r="F372" s="741">
        <v>95</v>
      </c>
      <c r="G372" s="741">
        <v>98</v>
      </c>
      <c r="H372" s="741">
        <v>107</v>
      </c>
      <c r="I372" s="741">
        <v>115</v>
      </c>
      <c r="J372" s="741">
        <v>124</v>
      </c>
      <c r="K372" s="741">
        <v>134</v>
      </c>
      <c r="L372" s="741">
        <v>139</v>
      </c>
      <c r="M372" s="741">
        <v>149</v>
      </c>
      <c r="N372" s="741">
        <v>151</v>
      </c>
      <c r="O372" s="741">
        <v>155</v>
      </c>
      <c r="P372" s="740">
        <v>158</v>
      </c>
      <c r="Q372" s="742">
        <v>159</v>
      </c>
      <c r="R372" s="742">
        <v>165</v>
      </c>
      <c r="S372" s="143">
        <f>100</f>
        <v>100</v>
      </c>
      <c r="T372" s="328">
        <f t="shared" si="133"/>
        <v>101.0752688172043</v>
      </c>
      <c r="U372" s="328">
        <f t="shared" si="134"/>
        <v>102.15053763440861</v>
      </c>
      <c r="V372" s="328">
        <f t="shared" si="135"/>
        <v>105.3763440860215</v>
      </c>
      <c r="W372" s="328">
        <f t="shared" si="136"/>
        <v>115.05376344086021</v>
      </c>
      <c r="X372" s="328">
        <f t="shared" si="137"/>
        <v>123.65591397849462</v>
      </c>
      <c r="Y372" s="328">
        <f t="shared" si="138"/>
        <v>133.33333333333334</v>
      </c>
      <c r="Z372" s="328">
        <f t="shared" si="139"/>
        <v>144.08602150537635</v>
      </c>
      <c r="AA372" s="328">
        <f t="shared" si="140"/>
        <v>149.46236559139786</v>
      </c>
      <c r="AB372" s="328">
        <f t="shared" si="140"/>
        <v>160.21505376344086</v>
      </c>
      <c r="AC372" s="328">
        <f t="shared" si="140"/>
        <v>162.36559139784947</v>
      </c>
      <c r="AD372" s="328">
        <f t="shared" si="140"/>
        <v>166.66666666666666</v>
      </c>
      <c r="AE372" s="328">
        <f t="shared" si="174"/>
        <v>169.89247311827958</v>
      </c>
      <c r="AF372" s="328">
        <f t="shared" si="175"/>
        <v>170.96774193548387</v>
      </c>
      <c r="AG372" s="329">
        <f t="shared" si="175"/>
        <v>177.41935483870967</v>
      </c>
      <c r="AH372" s="768">
        <v>1</v>
      </c>
      <c r="AI372" s="769">
        <v>1</v>
      </c>
      <c r="AJ372" s="769">
        <v>1</v>
      </c>
      <c r="AK372" s="769">
        <v>1</v>
      </c>
      <c r="AL372" s="769">
        <v>1</v>
      </c>
      <c r="AM372" s="769">
        <v>1</v>
      </c>
      <c r="AN372" s="769">
        <v>1</v>
      </c>
      <c r="AO372" s="769">
        <v>1</v>
      </c>
      <c r="AP372" s="769">
        <v>1</v>
      </c>
      <c r="AQ372" s="769">
        <v>1</v>
      </c>
      <c r="AR372" s="769">
        <v>1</v>
      </c>
      <c r="AS372" s="769">
        <v>1</v>
      </c>
      <c r="AT372" s="769">
        <v>2</v>
      </c>
      <c r="AU372" s="769">
        <v>6</v>
      </c>
      <c r="AV372" s="771">
        <v>7</v>
      </c>
    </row>
    <row r="373" spans="2:48" ht="14.4" x14ac:dyDescent="0.3">
      <c r="B373" s="905"/>
      <c r="C373" s="1" t="s">
        <v>3</v>
      </c>
      <c r="D373" s="741">
        <v>20</v>
      </c>
      <c r="E373" s="741">
        <v>22</v>
      </c>
      <c r="F373" s="741">
        <v>22</v>
      </c>
      <c r="G373" s="741">
        <v>24</v>
      </c>
      <c r="H373" s="741">
        <v>25</v>
      </c>
      <c r="I373" s="741">
        <v>24</v>
      </c>
      <c r="J373" s="741">
        <v>23</v>
      </c>
      <c r="K373" s="741">
        <v>25</v>
      </c>
      <c r="L373" s="741">
        <v>26</v>
      </c>
      <c r="M373" s="741">
        <v>27</v>
      </c>
      <c r="N373" s="741">
        <v>28</v>
      </c>
      <c r="O373" s="741">
        <v>28</v>
      </c>
      <c r="P373" s="740">
        <v>32</v>
      </c>
      <c r="Q373" s="742">
        <v>33</v>
      </c>
      <c r="R373" s="742">
        <v>35</v>
      </c>
      <c r="S373" s="143">
        <f>100</f>
        <v>100</v>
      </c>
      <c r="T373" s="328">
        <f t="shared" si="133"/>
        <v>110</v>
      </c>
      <c r="U373" s="328">
        <f t="shared" si="134"/>
        <v>110</v>
      </c>
      <c r="V373" s="328">
        <f t="shared" si="135"/>
        <v>120</v>
      </c>
      <c r="W373" s="328">
        <f t="shared" si="136"/>
        <v>125</v>
      </c>
      <c r="X373" s="328">
        <f t="shared" si="137"/>
        <v>120</v>
      </c>
      <c r="Y373" s="328">
        <f t="shared" si="138"/>
        <v>115</v>
      </c>
      <c r="Z373" s="328">
        <f t="shared" si="139"/>
        <v>125</v>
      </c>
      <c r="AA373" s="328">
        <f t="shared" si="140"/>
        <v>130</v>
      </c>
      <c r="AB373" s="328">
        <f t="shared" si="140"/>
        <v>135</v>
      </c>
      <c r="AC373" s="328">
        <f t="shared" si="140"/>
        <v>140</v>
      </c>
      <c r="AD373" s="328">
        <f t="shared" si="140"/>
        <v>140</v>
      </c>
      <c r="AE373" s="328">
        <f t="shared" si="174"/>
        <v>160</v>
      </c>
      <c r="AF373" s="328">
        <f t="shared" si="175"/>
        <v>165</v>
      </c>
      <c r="AG373" s="329">
        <f t="shared" si="175"/>
        <v>175</v>
      </c>
      <c r="AH373" s="768">
        <v>1</v>
      </c>
      <c r="AI373" s="769">
        <v>1</v>
      </c>
      <c r="AJ373" s="769">
        <v>1</v>
      </c>
      <c r="AK373" s="769">
        <v>1</v>
      </c>
      <c r="AL373" s="769">
        <v>1</v>
      </c>
      <c r="AM373" s="769">
        <v>1</v>
      </c>
      <c r="AN373" s="769">
        <v>1</v>
      </c>
      <c r="AO373" s="769">
        <v>1</v>
      </c>
      <c r="AP373" s="769">
        <v>1</v>
      </c>
      <c r="AQ373" s="769">
        <v>1</v>
      </c>
      <c r="AR373" s="769">
        <v>1</v>
      </c>
      <c r="AS373" s="769">
        <v>1</v>
      </c>
      <c r="AT373" s="769">
        <v>2</v>
      </c>
      <c r="AU373" s="769">
        <v>6</v>
      </c>
      <c r="AV373" s="771">
        <v>7</v>
      </c>
    </row>
    <row r="374" spans="2:48" ht="14.4" x14ac:dyDescent="0.3">
      <c r="B374" s="905"/>
      <c r="C374" s="1" t="s">
        <v>4</v>
      </c>
      <c r="D374" s="741">
        <v>0</v>
      </c>
      <c r="E374" s="741">
        <v>0</v>
      </c>
      <c r="F374" s="741">
        <v>0</v>
      </c>
      <c r="G374" s="741">
        <v>0</v>
      </c>
      <c r="H374" s="741">
        <v>0</v>
      </c>
      <c r="I374" s="741">
        <v>0</v>
      </c>
      <c r="J374" s="741">
        <v>0</v>
      </c>
      <c r="K374" s="741">
        <v>0</v>
      </c>
      <c r="L374" s="741">
        <v>0</v>
      </c>
      <c r="M374" s="741">
        <v>0</v>
      </c>
      <c r="N374" s="741">
        <v>0</v>
      </c>
      <c r="O374" s="741">
        <v>0</v>
      </c>
      <c r="P374" s="740">
        <v>0</v>
      </c>
      <c r="Q374" s="742">
        <v>0</v>
      </c>
      <c r="R374" s="742">
        <v>0</v>
      </c>
      <c r="S374" s="143">
        <f>100</f>
        <v>100</v>
      </c>
      <c r="T374" s="328" t="e">
        <f t="shared" si="133"/>
        <v>#DIV/0!</v>
      </c>
      <c r="U374" s="328" t="e">
        <f t="shared" si="134"/>
        <v>#DIV/0!</v>
      </c>
      <c r="V374" s="328" t="e">
        <f t="shared" si="135"/>
        <v>#DIV/0!</v>
      </c>
      <c r="W374" s="328" t="e">
        <f t="shared" si="136"/>
        <v>#DIV/0!</v>
      </c>
      <c r="X374" s="328" t="e">
        <f t="shared" si="137"/>
        <v>#DIV/0!</v>
      </c>
      <c r="Y374" s="328" t="e">
        <f t="shared" si="138"/>
        <v>#DIV/0!</v>
      </c>
      <c r="Z374" s="328" t="e">
        <f t="shared" si="139"/>
        <v>#DIV/0!</v>
      </c>
      <c r="AA374" s="328" t="e">
        <f t="shared" si="140"/>
        <v>#DIV/0!</v>
      </c>
      <c r="AB374" s="328" t="e">
        <f t="shared" si="140"/>
        <v>#DIV/0!</v>
      </c>
      <c r="AC374" s="328" t="e">
        <f t="shared" si="140"/>
        <v>#DIV/0!</v>
      </c>
      <c r="AD374" s="328" t="e">
        <f t="shared" si="140"/>
        <v>#DIV/0!</v>
      </c>
      <c r="AE374" s="328" t="e">
        <f t="shared" si="174"/>
        <v>#DIV/0!</v>
      </c>
      <c r="AF374" s="328" t="e">
        <f t="shared" si="175"/>
        <v>#DIV/0!</v>
      </c>
      <c r="AG374" s="329" t="e">
        <f t="shared" si="175"/>
        <v>#DIV/0!</v>
      </c>
      <c r="AH374" s="768">
        <v>1</v>
      </c>
      <c r="AI374" s="769">
        <v>1</v>
      </c>
      <c r="AJ374" s="769">
        <v>1</v>
      </c>
      <c r="AK374" s="769">
        <v>1</v>
      </c>
      <c r="AL374" s="769">
        <v>1</v>
      </c>
      <c r="AM374" s="769">
        <v>1</v>
      </c>
      <c r="AN374" s="769">
        <v>1</v>
      </c>
      <c r="AO374" s="769">
        <v>1</v>
      </c>
      <c r="AP374" s="769">
        <v>1</v>
      </c>
      <c r="AQ374" s="769">
        <v>1</v>
      </c>
      <c r="AR374" s="769">
        <v>1</v>
      </c>
      <c r="AS374" s="769">
        <v>1</v>
      </c>
      <c r="AT374" s="769">
        <v>2</v>
      </c>
      <c r="AU374" s="769">
        <v>6</v>
      </c>
      <c r="AV374" s="771">
        <v>7</v>
      </c>
    </row>
    <row r="375" spans="2:48" ht="14.4" x14ac:dyDescent="0.3">
      <c r="B375" s="905"/>
      <c r="C375" s="1" t="s">
        <v>5</v>
      </c>
      <c r="D375" s="741">
        <v>0</v>
      </c>
      <c r="E375" s="741">
        <v>0</v>
      </c>
      <c r="F375" s="741">
        <v>0</v>
      </c>
      <c r="G375" s="741">
        <v>0</v>
      </c>
      <c r="H375" s="741">
        <v>0</v>
      </c>
      <c r="I375" s="741">
        <v>0</v>
      </c>
      <c r="J375" s="741">
        <v>0</v>
      </c>
      <c r="K375" s="741">
        <v>0</v>
      </c>
      <c r="L375" s="741">
        <v>0</v>
      </c>
      <c r="M375" s="741">
        <v>0</v>
      </c>
      <c r="N375" s="741">
        <v>0</v>
      </c>
      <c r="O375" s="741">
        <v>0</v>
      </c>
      <c r="P375" s="740">
        <v>0</v>
      </c>
      <c r="Q375" s="742">
        <v>0</v>
      </c>
      <c r="R375" s="742">
        <v>0</v>
      </c>
      <c r="S375" s="143">
        <f>100</f>
        <v>100</v>
      </c>
      <c r="T375" s="328" t="e">
        <f t="shared" si="133"/>
        <v>#DIV/0!</v>
      </c>
      <c r="U375" s="328" t="e">
        <f t="shared" si="134"/>
        <v>#DIV/0!</v>
      </c>
      <c r="V375" s="328" t="e">
        <f t="shared" si="135"/>
        <v>#DIV/0!</v>
      </c>
      <c r="W375" s="328" t="e">
        <f t="shared" si="136"/>
        <v>#DIV/0!</v>
      </c>
      <c r="X375" s="328" t="e">
        <f t="shared" si="137"/>
        <v>#DIV/0!</v>
      </c>
      <c r="Y375" s="328" t="e">
        <f t="shared" si="138"/>
        <v>#DIV/0!</v>
      </c>
      <c r="Z375" s="328" t="e">
        <f t="shared" si="139"/>
        <v>#DIV/0!</v>
      </c>
      <c r="AA375" s="328" t="e">
        <f t="shared" si="140"/>
        <v>#DIV/0!</v>
      </c>
      <c r="AB375" s="328" t="e">
        <f t="shared" si="140"/>
        <v>#DIV/0!</v>
      </c>
      <c r="AC375" s="328" t="e">
        <f t="shared" si="140"/>
        <v>#DIV/0!</v>
      </c>
      <c r="AD375" s="328" t="e">
        <f t="shared" si="140"/>
        <v>#DIV/0!</v>
      </c>
      <c r="AE375" s="328" t="e">
        <f t="shared" si="174"/>
        <v>#DIV/0!</v>
      </c>
      <c r="AF375" s="328" t="e">
        <f t="shared" si="175"/>
        <v>#DIV/0!</v>
      </c>
      <c r="AG375" s="329" t="e">
        <f t="shared" si="175"/>
        <v>#DIV/0!</v>
      </c>
      <c r="AH375" s="768">
        <v>1</v>
      </c>
      <c r="AI375" s="769">
        <v>1</v>
      </c>
      <c r="AJ375" s="769">
        <v>1</v>
      </c>
      <c r="AK375" s="769">
        <v>1</v>
      </c>
      <c r="AL375" s="769">
        <v>1</v>
      </c>
      <c r="AM375" s="769">
        <v>1</v>
      </c>
      <c r="AN375" s="769">
        <v>1</v>
      </c>
      <c r="AO375" s="769">
        <v>1</v>
      </c>
      <c r="AP375" s="769">
        <v>1</v>
      </c>
      <c r="AQ375" s="769">
        <v>1</v>
      </c>
      <c r="AR375" s="769">
        <v>1</v>
      </c>
      <c r="AS375" s="769">
        <v>1</v>
      </c>
      <c r="AT375" s="769">
        <v>2</v>
      </c>
      <c r="AU375" s="769">
        <v>6</v>
      </c>
      <c r="AV375" s="771">
        <v>7</v>
      </c>
    </row>
    <row r="376" spans="2:48" ht="14.4" x14ac:dyDescent="0.3">
      <c r="B376" s="905"/>
      <c r="C376" s="1" t="s">
        <v>6</v>
      </c>
      <c r="D376" s="741">
        <v>113</v>
      </c>
      <c r="E376" s="741">
        <v>116</v>
      </c>
      <c r="F376" s="741">
        <v>117</v>
      </c>
      <c r="G376" s="741">
        <v>122</v>
      </c>
      <c r="H376" s="741">
        <v>132</v>
      </c>
      <c r="I376" s="741">
        <v>139</v>
      </c>
      <c r="J376" s="741">
        <v>147</v>
      </c>
      <c r="K376" s="741">
        <v>159</v>
      </c>
      <c r="L376" s="741">
        <v>165</v>
      </c>
      <c r="M376" s="741">
        <v>176</v>
      </c>
      <c r="N376" s="741">
        <v>179</v>
      </c>
      <c r="O376" s="741">
        <v>183</v>
      </c>
      <c r="P376" s="740">
        <v>190</v>
      </c>
      <c r="Q376" s="742">
        <v>192</v>
      </c>
      <c r="R376" s="742">
        <v>200</v>
      </c>
      <c r="S376" s="143">
        <f>100</f>
        <v>100</v>
      </c>
      <c r="T376" s="328">
        <f t="shared" si="133"/>
        <v>102.65486725663717</v>
      </c>
      <c r="U376" s="328">
        <f t="shared" si="134"/>
        <v>103.53982300884955</v>
      </c>
      <c r="V376" s="328">
        <f t="shared" si="135"/>
        <v>107.96460176991151</v>
      </c>
      <c r="W376" s="328">
        <f t="shared" si="136"/>
        <v>116.8141592920354</v>
      </c>
      <c r="X376" s="328">
        <f t="shared" si="137"/>
        <v>123.00884955752213</v>
      </c>
      <c r="Y376" s="328">
        <f t="shared" si="138"/>
        <v>130.08849557522123</v>
      </c>
      <c r="Z376" s="328">
        <f t="shared" si="139"/>
        <v>140.7079646017699</v>
      </c>
      <c r="AA376" s="328">
        <f t="shared" si="140"/>
        <v>146.01769911504425</v>
      </c>
      <c r="AB376" s="328">
        <f t="shared" si="140"/>
        <v>155.75221238938053</v>
      </c>
      <c r="AC376" s="328">
        <f t="shared" si="140"/>
        <v>158.40707964601771</v>
      </c>
      <c r="AD376" s="328">
        <f t="shared" si="140"/>
        <v>161.94690265486724</v>
      </c>
      <c r="AE376" s="328">
        <f t="shared" si="174"/>
        <v>168.14159292035399</v>
      </c>
      <c r="AF376" s="328">
        <f t="shared" si="175"/>
        <v>169.91150442477877</v>
      </c>
      <c r="AG376" s="329">
        <f t="shared" si="175"/>
        <v>176.99115044247787</v>
      </c>
      <c r="AH376" s="768">
        <v>1</v>
      </c>
      <c r="AI376" s="769">
        <v>1</v>
      </c>
      <c r="AJ376" s="769">
        <v>1</v>
      </c>
      <c r="AK376" s="769">
        <v>1</v>
      </c>
      <c r="AL376" s="769">
        <v>1</v>
      </c>
      <c r="AM376" s="769">
        <v>1</v>
      </c>
      <c r="AN376" s="769">
        <v>1</v>
      </c>
      <c r="AO376" s="769">
        <v>1</v>
      </c>
      <c r="AP376" s="769">
        <v>1</v>
      </c>
      <c r="AQ376" s="769">
        <v>1</v>
      </c>
      <c r="AR376" s="769">
        <v>1</v>
      </c>
      <c r="AS376" s="769">
        <v>1</v>
      </c>
      <c r="AT376" s="769">
        <v>2</v>
      </c>
      <c r="AU376" s="769">
        <v>6</v>
      </c>
      <c r="AV376" s="771">
        <v>7</v>
      </c>
    </row>
    <row r="377" spans="2:48" ht="14.4" x14ac:dyDescent="0.3">
      <c r="B377" s="906"/>
      <c r="C377" s="8" t="s">
        <v>7</v>
      </c>
      <c r="D377">
        <v>113</v>
      </c>
      <c r="E377">
        <v>116</v>
      </c>
      <c r="F377">
        <v>117</v>
      </c>
      <c r="G377">
        <v>122</v>
      </c>
      <c r="H377">
        <v>132</v>
      </c>
      <c r="I377">
        <v>139</v>
      </c>
      <c r="J377">
        <v>147</v>
      </c>
      <c r="K377">
        <v>159</v>
      </c>
      <c r="L377">
        <v>165</v>
      </c>
      <c r="M377">
        <v>176</v>
      </c>
      <c r="N377">
        <v>179</v>
      </c>
      <c r="O377">
        <v>183</v>
      </c>
      <c r="P377">
        <v>190</v>
      </c>
      <c r="Q377">
        <v>192</v>
      </c>
      <c r="R377">
        <v>200</v>
      </c>
      <c r="S377" s="143">
        <f>100</f>
        <v>100</v>
      </c>
      <c r="T377" s="328">
        <f t="shared" si="133"/>
        <v>102.65486725663717</v>
      </c>
      <c r="U377" s="328">
        <f t="shared" si="134"/>
        <v>103.53982300884955</v>
      </c>
      <c r="V377" s="328">
        <f t="shared" si="135"/>
        <v>107.96460176991151</v>
      </c>
      <c r="W377" s="328">
        <f t="shared" si="136"/>
        <v>116.8141592920354</v>
      </c>
      <c r="X377" s="328">
        <f t="shared" si="137"/>
        <v>123.00884955752213</v>
      </c>
      <c r="Y377" s="328">
        <f t="shared" si="138"/>
        <v>130.08849557522123</v>
      </c>
      <c r="Z377" s="328">
        <f t="shared" si="139"/>
        <v>140.7079646017699</v>
      </c>
      <c r="AA377" s="328">
        <f t="shared" si="140"/>
        <v>146.01769911504425</v>
      </c>
      <c r="AB377" s="328">
        <f t="shared" si="140"/>
        <v>155.75221238938053</v>
      </c>
      <c r="AC377" s="328">
        <f t="shared" si="140"/>
        <v>158.40707964601771</v>
      </c>
      <c r="AD377" s="328">
        <f t="shared" si="140"/>
        <v>161.94690265486724</v>
      </c>
      <c r="AE377" s="328">
        <f t="shared" si="174"/>
        <v>168.14159292035399</v>
      </c>
      <c r="AF377" s="328">
        <f t="shared" si="175"/>
        <v>169.91150442477877</v>
      </c>
      <c r="AG377" s="329">
        <f t="shared" si="175"/>
        <v>176.99115044247787</v>
      </c>
      <c r="AH377" s="772"/>
      <c r="AI377" s="773"/>
      <c r="AJ377" s="773"/>
      <c r="AK377" s="773"/>
      <c r="AL377" s="773"/>
      <c r="AM377" s="773"/>
      <c r="AN377" s="773"/>
      <c r="AO377" s="773"/>
      <c r="AP377" s="773"/>
      <c r="AQ377" s="773"/>
      <c r="AR377" s="773"/>
      <c r="AS377" s="773"/>
      <c r="AT377" s="773"/>
      <c r="AU377" s="773"/>
      <c r="AV377" s="774"/>
    </row>
    <row r="378" spans="2:48" ht="15" customHeight="1" x14ac:dyDescent="0.3">
      <c r="B378" s="905" t="s">
        <v>73</v>
      </c>
      <c r="C378" s="1" t="s">
        <v>2</v>
      </c>
      <c r="D378" s="741">
        <v>435</v>
      </c>
      <c r="E378" s="741">
        <v>463</v>
      </c>
      <c r="F378" s="741">
        <v>486</v>
      </c>
      <c r="G378" s="741">
        <v>460</v>
      </c>
      <c r="H378" s="741">
        <v>467</v>
      </c>
      <c r="I378" s="741">
        <v>482</v>
      </c>
      <c r="J378" s="741">
        <v>527</v>
      </c>
      <c r="K378" s="741">
        <v>578</v>
      </c>
      <c r="L378" s="741">
        <v>595</v>
      </c>
      <c r="M378" s="741">
        <v>636</v>
      </c>
      <c r="N378" s="741">
        <v>667</v>
      </c>
      <c r="O378" s="741">
        <v>709</v>
      </c>
      <c r="P378" s="740">
        <v>712</v>
      </c>
      <c r="Q378" s="742">
        <v>721</v>
      </c>
      <c r="R378" s="742">
        <v>749</v>
      </c>
      <c r="S378" s="143">
        <f>100</f>
        <v>100</v>
      </c>
      <c r="T378" s="328">
        <f t="shared" si="133"/>
        <v>106.43678160919541</v>
      </c>
      <c r="U378" s="328">
        <f t="shared" si="134"/>
        <v>111.72413793103448</v>
      </c>
      <c r="V378" s="328">
        <f t="shared" si="135"/>
        <v>105.74712643678161</v>
      </c>
      <c r="W378" s="328">
        <f t="shared" si="136"/>
        <v>107.35632183908046</v>
      </c>
      <c r="X378" s="328">
        <f t="shared" si="137"/>
        <v>110.80459770114942</v>
      </c>
      <c r="Y378" s="328">
        <f t="shared" si="138"/>
        <v>121.14942528735632</v>
      </c>
      <c r="Z378" s="328">
        <f t="shared" si="139"/>
        <v>132.87356321839081</v>
      </c>
      <c r="AA378" s="328">
        <f t="shared" si="140"/>
        <v>136.7816091954023</v>
      </c>
      <c r="AB378" s="328">
        <f t="shared" si="140"/>
        <v>146.20689655172413</v>
      </c>
      <c r="AC378" s="328">
        <f t="shared" si="140"/>
        <v>153.33333333333334</v>
      </c>
      <c r="AD378" s="328">
        <f t="shared" si="140"/>
        <v>162.98850574712642</v>
      </c>
      <c r="AE378" s="328">
        <f t="shared" si="174"/>
        <v>163.67816091954023</v>
      </c>
      <c r="AF378" s="328">
        <f t="shared" si="175"/>
        <v>165.7471264367816</v>
      </c>
      <c r="AG378" s="329">
        <f t="shared" si="175"/>
        <v>172.18390804597701</v>
      </c>
      <c r="AH378" s="768">
        <v>1</v>
      </c>
      <c r="AI378" s="769">
        <v>1</v>
      </c>
      <c r="AJ378" s="769">
        <v>1</v>
      </c>
      <c r="AK378" s="769">
        <v>1</v>
      </c>
      <c r="AL378" s="769">
        <v>1</v>
      </c>
      <c r="AM378" s="769">
        <v>1</v>
      </c>
      <c r="AN378" s="769">
        <v>1</v>
      </c>
      <c r="AO378" s="769">
        <v>1</v>
      </c>
      <c r="AP378" s="769">
        <v>1</v>
      </c>
      <c r="AQ378" s="769">
        <v>1</v>
      </c>
      <c r="AR378" s="769">
        <v>1</v>
      </c>
      <c r="AS378" s="769">
        <v>1</v>
      </c>
      <c r="AT378" s="769">
        <v>2</v>
      </c>
      <c r="AU378" s="769">
        <v>6</v>
      </c>
      <c r="AV378" s="771">
        <v>7</v>
      </c>
    </row>
    <row r="379" spans="2:48" ht="14.4" x14ac:dyDescent="0.3">
      <c r="B379" s="905"/>
      <c r="C379" s="1" t="s">
        <v>3</v>
      </c>
      <c r="D379" s="741">
        <v>12</v>
      </c>
      <c r="E379" s="741">
        <v>10</v>
      </c>
      <c r="F379" s="741">
        <v>14</v>
      </c>
      <c r="G379" s="741">
        <v>11</v>
      </c>
      <c r="H379" s="741">
        <v>10</v>
      </c>
      <c r="I379" s="741">
        <v>13</v>
      </c>
      <c r="J379" s="741">
        <v>16</v>
      </c>
      <c r="K379" s="741">
        <v>14</v>
      </c>
      <c r="L379" s="741">
        <v>16</v>
      </c>
      <c r="M379" s="741">
        <v>18</v>
      </c>
      <c r="N379" s="741">
        <v>23</v>
      </c>
      <c r="O379" s="741">
        <v>22</v>
      </c>
      <c r="P379" s="740">
        <v>18</v>
      </c>
      <c r="Q379" s="742">
        <v>18</v>
      </c>
      <c r="R379" s="742">
        <v>19</v>
      </c>
      <c r="S379" s="143">
        <f>100</f>
        <v>100</v>
      </c>
      <c r="T379" s="328">
        <f t="shared" si="133"/>
        <v>83.333333333333329</v>
      </c>
      <c r="U379" s="328">
        <f t="shared" si="134"/>
        <v>116.66666666666667</v>
      </c>
      <c r="V379" s="328">
        <f t="shared" si="135"/>
        <v>91.666666666666671</v>
      </c>
      <c r="W379" s="328">
        <f t="shared" si="136"/>
        <v>83.333333333333329</v>
      </c>
      <c r="X379" s="328">
        <f t="shared" si="137"/>
        <v>108.33333333333333</v>
      </c>
      <c r="Y379" s="328">
        <f t="shared" si="138"/>
        <v>133.33333333333334</v>
      </c>
      <c r="Z379" s="328">
        <f t="shared" si="139"/>
        <v>116.66666666666667</v>
      </c>
      <c r="AA379" s="328">
        <f t="shared" si="140"/>
        <v>133.33333333333334</v>
      </c>
      <c r="AB379" s="328">
        <f t="shared" si="140"/>
        <v>150</v>
      </c>
      <c r="AC379" s="328">
        <f t="shared" si="140"/>
        <v>191.66666666666666</v>
      </c>
      <c r="AD379" s="328">
        <f t="shared" si="140"/>
        <v>183.33333333333334</v>
      </c>
      <c r="AE379" s="328">
        <f t="shared" si="174"/>
        <v>150</v>
      </c>
      <c r="AF379" s="328">
        <f t="shared" si="175"/>
        <v>150</v>
      </c>
      <c r="AG379" s="329">
        <f t="shared" si="175"/>
        <v>158.33333333333334</v>
      </c>
      <c r="AH379" s="768">
        <v>1</v>
      </c>
      <c r="AI379" s="769">
        <v>1</v>
      </c>
      <c r="AJ379" s="769">
        <v>1</v>
      </c>
      <c r="AK379" s="769">
        <v>1</v>
      </c>
      <c r="AL379" s="769">
        <v>1</v>
      </c>
      <c r="AM379" s="769">
        <v>1</v>
      </c>
      <c r="AN379" s="769">
        <v>1</v>
      </c>
      <c r="AO379" s="769">
        <v>1</v>
      </c>
      <c r="AP379" s="769">
        <v>1</v>
      </c>
      <c r="AQ379" s="769">
        <v>1</v>
      </c>
      <c r="AR379" s="769">
        <v>1</v>
      </c>
      <c r="AS379" s="769">
        <v>1</v>
      </c>
      <c r="AT379" s="769">
        <v>2</v>
      </c>
      <c r="AU379" s="769">
        <v>6</v>
      </c>
      <c r="AV379" s="771">
        <v>7</v>
      </c>
    </row>
    <row r="380" spans="2:48" ht="14.4" x14ac:dyDescent="0.3">
      <c r="B380" s="905"/>
      <c r="C380" s="1" t="s">
        <v>4</v>
      </c>
      <c r="D380" s="741">
        <v>0</v>
      </c>
      <c r="E380" s="741">
        <v>0</v>
      </c>
      <c r="F380" s="741">
        <v>0</v>
      </c>
      <c r="G380" s="741">
        <v>0</v>
      </c>
      <c r="H380" s="741">
        <v>0</v>
      </c>
      <c r="I380" s="741">
        <v>0</v>
      </c>
      <c r="J380" s="741">
        <v>0</v>
      </c>
      <c r="K380" s="741">
        <v>0</v>
      </c>
      <c r="L380" s="741">
        <v>0</v>
      </c>
      <c r="M380" s="741">
        <v>0</v>
      </c>
      <c r="N380" s="741">
        <v>0</v>
      </c>
      <c r="O380" s="741">
        <v>0</v>
      </c>
      <c r="P380" s="740">
        <v>0</v>
      </c>
      <c r="Q380" s="742">
        <v>0</v>
      </c>
      <c r="R380" s="742">
        <v>0</v>
      </c>
      <c r="S380" s="143">
        <f>100</f>
        <v>100</v>
      </c>
      <c r="T380" s="328" t="e">
        <f t="shared" si="133"/>
        <v>#DIV/0!</v>
      </c>
      <c r="U380" s="328" t="e">
        <f t="shared" si="134"/>
        <v>#DIV/0!</v>
      </c>
      <c r="V380" s="328" t="e">
        <f t="shared" si="135"/>
        <v>#DIV/0!</v>
      </c>
      <c r="W380" s="328" t="e">
        <f t="shared" si="136"/>
        <v>#DIV/0!</v>
      </c>
      <c r="X380" s="328" t="e">
        <f t="shared" si="137"/>
        <v>#DIV/0!</v>
      </c>
      <c r="Y380" s="328" t="e">
        <f t="shared" si="138"/>
        <v>#DIV/0!</v>
      </c>
      <c r="Z380" s="328" t="e">
        <f t="shared" si="139"/>
        <v>#DIV/0!</v>
      </c>
      <c r="AA380" s="328" t="e">
        <f t="shared" si="140"/>
        <v>#DIV/0!</v>
      </c>
      <c r="AB380" s="328" t="e">
        <f t="shared" si="140"/>
        <v>#DIV/0!</v>
      </c>
      <c r="AC380" s="328" t="e">
        <f t="shared" si="140"/>
        <v>#DIV/0!</v>
      </c>
      <c r="AD380" s="328" t="e">
        <f t="shared" si="140"/>
        <v>#DIV/0!</v>
      </c>
      <c r="AE380" s="328" t="e">
        <f t="shared" si="174"/>
        <v>#DIV/0!</v>
      </c>
      <c r="AF380" s="328" t="e">
        <f t="shared" si="175"/>
        <v>#DIV/0!</v>
      </c>
      <c r="AG380" s="329" t="e">
        <f t="shared" si="175"/>
        <v>#DIV/0!</v>
      </c>
      <c r="AH380" s="768">
        <v>1</v>
      </c>
      <c r="AI380" s="769">
        <v>1</v>
      </c>
      <c r="AJ380" s="769">
        <v>1</v>
      </c>
      <c r="AK380" s="769">
        <v>1</v>
      </c>
      <c r="AL380" s="769">
        <v>1</v>
      </c>
      <c r="AM380" s="769">
        <v>1</v>
      </c>
      <c r="AN380" s="769">
        <v>1</v>
      </c>
      <c r="AO380" s="769">
        <v>1</v>
      </c>
      <c r="AP380" s="769">
        <v>1</v>
      </c>
      <c r="AQ380" s="769">
        <v>1</v>
      </c>
      <c r="AR380" s="769">
        <v>1</v>
      </c>
      <c r="AS380" s="769">
        <v>1</v>
      </c>
      <c r="AT380" s="769">
        <v>2</v>
      </c>
      <c r="AU380" s="769">
        <v>6</v>
      </c>
      <c r="AV380" s="771">
        <v>7</v>
      </c>
    </row>
    <row r="381" spans="2:48" ht="14.4" x14ac:dyDescent="0.3">
      <c r="B381" s="905"/>
      <c r="C381" s="1" t="s">
        <v>5</v>
      </c>
      <c r="D381" s="741">
        <v>0</v>
      </c>
      <c r="E381" s="741">
        <v>0</v>
      </c>
      <c r="F381" s="741">
        <v>0</v>
      </c>
      <c r="G381" s="741">
        <v>0</v>
      </c>
      <c r="H381" s="741">
        <v>0</v>
      </c>
      <c r="I381" s="741">
        <v>0</v>
      </c>
      <c r="J381" s="741">
        <v>0</v>
      </c>
      <c r="K381" s="741">
        <v>0</v>
      </c>
      <c r="L381" s="741">
        <v>0</v>
      </c>
      <c r="M381" s="741">
        <v>0</v>
      </c>
      <c r="N381" s="741">
        <v>0</v>
      </c>
      <c r="O381" s="741">
        <v>0</v>
      </c>
      <c r="P381" s="740">
        <v>0</v>
      </c>
      <c r="Q381" s="742">
        <v>0</v>
      </c>
      <c r="R381" s="742">
        <v>0</v>
      </c>
      <c r="S381" s="143">
        <f>100</f>
        <v>100</v>
      </c>
      <c r="T381" s="328" t="e">
        <f t="shared" si="133"/>
        <v>#DIV/0!</v>
      </c>
      <c r="U381" s="328" t="e">
        <f t="shared" si="134"/>
        <v>#DIV/0!</v>
      </c>
      <c r="V381" s="328" t="e">
        <f t="shared" si="135"/>
        <v>#DIV/0!</v>
      </c>
      <c r="W381" s="328" t="e">
        <f t="shared" si="136"/>
        <v>#DIV/0!</v>
      </c>
      <c r="X381" s="328" t="e">
        <f t="shared" si="137"/>
        <v>#DIV/0!</v>
      </c>
      <c r="Y381" s="328" t="e">
        <f t="shared" si="138"/>
        <v>#DIV/0!</v>
      </c>
      <c r="Z381" s="328" t="e">
        <f t="shared" si="139"/>
        <v>#DIV/0!</v>
      </c>
      <c r="AA381" s="328" t="e">
        <f t="shared" si="140"/>
        <v>#DIV/0!</v>
      </c>
      <c r="AB381" s="328" t="e">
        <f t="shared" si="140"/>
        <v>#DIV/0!</v>
      </c>
      <c r="AC381" s="328" t="e">
        <f t="shared" si="140"/>
        <v>#DIV/0!</v>
      </c>
      <c r="AD381" s="328" t="e">
        <f t="shared" si="140"/>
        <v>#DIV/0!</v>
      </c>
      <c r="AE381" s="328" t="e">
        <f t="shared" si="174"/>
        <v>#DIV/0!</v>
      </c>
      <c r="AF381" s="328" t="e">
        <f t="shared" si="175"/>
        <v>#DIV/0!</v>
      </c>
      <c r="AG381" s="329" t="e">
        <f t="shared" si="175"/>
        <v>#DIV/0!</v>
      </c>
      <c r="AH381" s="768">
        <v>1</v>
      </c>
      <c r="AI381" s="769">
        <v>1</v>
      </c>
      <c r="AJ381" s="769">
        <v>1</v>
      </c>
      <c r="AK381" s="769">
        <v>1</v>
      </c>
      <c r="AL381" s="769">
        <v>1</v>
      </c>
      <c r="AM381" s="769">
        <v>1</v>
      </c>
      <c r="AN381" s="769">
        <v>1</v>
      </c>
      <c r="AO381" s="769">
        <v>1</v>
      </c>
      <c r="AP381" s="769">
        <v>1</v>
      </c>
      <c r="AQ381" s="769">
        <v>1</v>
      </c>
      <c r="AR381" s="769">
        <v>1</v>
      </c>
      <c r="AS381" s="769">
        <v>1</v>
      </c>
      <c r="AT381" s="769">
        <v>2</v>
      </c>
      <c r="AU381" s="769">
        <v>6</v>
      </c>
      <c r="AV381" s="771">
        <v>7</v>
      </c>
    </row>
    <row r="382" spans="2:48" ht="14.4" x14ac:dyDescent="0.3">
      <c r="B382" s="905"/>
      <c r="C382" s="1" t="s">
        <v>6</v>
      </c>
      <c r="D382" s="741">
        <v>447</v>
      </c>
      <c r="E382" s="741">
        <v>473</v>
      </c>
      <c r="F382" s="741">
        <v>500</v>
      </c>
      <c r="G382" s="741">
        <v>471</v>
      </c>
      <c r="H382" s="741">
        <v>477</v>
      </c>
      <c r="I382" s="741">
        <v>495</v>
      </c>
      <c r="J382" s="741">
        <v>543</v>
      </c>
      <c r="K382" s="741">
        <v>592</v>
      </c>
      <c r="L382" s="741">
        <v>611</v>
      </c>
      <c r="M382" s="741">
        <v>654</v>
      </c>
      <c r="N382" s="741">
        <v>690</v>
      </c>
      <c r="O382" s="741">
        <v>731</v>
      </c>
      <c r="P382" s="740">
        <v>730</v>
      </c>
      <c r="Q382" s="742">
        <v>739</v>
      </c>
      <c r="R382" s="742">
        <v>768</v>
      </c>
      <c r="S382" s="143">
        <f>100</f>
        <v>100</v>
      </c>
      <c r="T382" s="328">
        <f t="shared" si="133"/>
        <v>105.8165548098434</v>
      </c>
      <c r="U382" s="328">
        <f t="shared" si="134"/>
        <v>111.85682326621924</v>
      </c>
      <c r="V382" s="328">
        <f t="shared" si="135"/>
        <v>105.36912751677852</v>
      </c>
      <c r="W382" s="328">
        <f t="shared" si="136"/>
        <v>106.71140939597315</v>
      </c>
      <c r="X382" s="328">
        <f t="shared" si="137"/>
        <v>110.73825503355705</v>
      </c>
      <c r="Y382" s="328">
        <f t="shared" si="138"/>
        <v>121.47651006711409</v>
      </c>
      <c r="Z382" s="328">
        <f t="shared" si="139"/>
        <v>132.43847874720359</v>
      </c>
      <c r="AA382" s="328">
        <f t="shared" si="140"/>
        <v>136.68903803131991</v>
      </c>
      <c r="AB382" s="328">
        <f t="shared" si="140"/>
        <v>146.30872483221478</v>
      </c>
      <c r="AC382" s="328">
        <f t="shared" si="140"/>
        <v>154.36241610738256</v>
      </c>
      <c r="AD382" s="328">
        <f t="shared" si="140"/>
        <v>163.53467561521254</v>
      </c>
      <c r="AE382" s="328">
        <f t="shared" si="174"/>
        <v>163.31096196868009</v>
      </c>
      <c r="AF382" s="328">
        <f t="shared" si="175"/>
        <v>165.32438478747204</v>
      </c>
      <c r="AG382" s="329">
        <f t="shared" si="175"/>
        <v>171.81208053691276</v>
      </c>
      <c r="AH382" s="768">
        <v>1</v>
      </c>
      <c r="AI382" s="769">
        <v>1</v>
      </c>
      <c r="AJ382" s="769">
        <v>1</v>
      </c>
      <c r="AK382" s="769">
        <v>1</v>
      </c>
      <c r="AL382" s="769">
        <v>1</v>
      </c>
      <c r="AM382" s="769">
        <v>1</v>
      </c>
      <c r="AN382" s="769">
        <v>1</v>
      </c>
      <c r="AO382" s="769">
        <v>1</v>
      </c>
      <c r="AP382" s="769">
        <v>1</v>
      </c>
      <c r="AQ382" s="769">
        <v>1</v>
      </c>
      <c r="AR382" s="769">
        <v>1</v>
      </c>
      <c r="AS382" s="769">
        <v>1</v>
      </c>
      <c r="AT382" s="769">
        <v>2</v>
      </c>
      <c r="AU382" s="769">
        <v>6</v>
      </c>
      <c r="AV382" s="771">
        <v>7</v>
      </c>
    </row>
    <row r="383" spans="2:48" ht="14.4" x14ac:dyDescent="0.3">
      <c r="B383" s="906"/>
      <c r="C383" s="8" t="s">
        <v>7</v>
      </c>
      <c r="D383">
        <v>447</v>
      </c>
      <c r="E383">
        <v>473</v>
      </c>
      <c r="F383">
        <v>500</v>
      </c>
      <c r="G383">
        <v>471</v>
      </c>
      <c r="H383">
        <v>477</v>
      </c>
      <c r="I383">
        <v>495</v>
      </c>
      <c r="J383">
        <v>543</v>
      </c>
      <c r="K383">
        <v>592</v>
      </c>
      <c r="L383">
        <v>611</v>
      </c>
      <c r="M383">
        <v>654</v>
      </c>
      <c r="N383">
        <v>690</v>
      </c>
      <c r="O383">
        <v>731</v>
      </c>
      <c r="P383">
        <v>730</v>
      </c>
      <c r="Q383">
        <v>739</v>
      </c>
      <c r="R383">
        <v>768</v>
      </c>
      <c r="S383" s="143">
        <f>100</f>
        <v>100</v>
      </c>
      <c r="T383" s="328">
        <f t="shared" si="133"/>
        <v>105.8165548098434</v>
      </c>
      <c r="U383" s="328">
        <f t="shared" si="134"/>
        <v>111.85682326621924</v>
      </c>
      <c r="V383" s="328">
        <f t="shared" si="135"/>
        <v>105.36912751677852</v>
      </c>
      <c r="W383" s="328">
        <f t="shared" si="136"/>
        <v>106.71140939597315</v>
      </c>
      <c r="X383" s="328">
        <f t="shared" si="137"/>
        <v>110.73825503355705</v>
      </c>
      <c r="Y383" s="328">
        <f t="shared" si="138"/>
        <v>121.47651006711409</v>
      </c>
      <c r="Z383" s="328">
        <f t="shared" si="139"/>
        <v>132.43847874720359</v>
      </c>
      <c r="AA383" s="328">
        <f t="shared" si="140"/>
        <v>136.68903803131991</v>
      </c>
      <c r="AB383" s="328">
        <f t="shared" si="140"/>
        <v>146.30872483221478</v>
      </c>
      <c r="AC383" s="328">
        <f t="shared" si="140"/>
        <v>154.36241610738256</v>
      </c>
      <c r="AD383" s="328">
        <f t="shared" si="140"/>
        <v>163.53467561521254</v>
      </c>
      <c r="AE383" s="328">
        <f t="shared" si="174"/>
        <v>163.31096196868009</v>
      </c>
      <c r="AF383" s="328">
        <f t="shared" si="175"/>
        <v>165.32438478747204</v>
      </c>
      <c r="AG383" s="329">
        <f t="shared" si="175"/>
        <v>171.81208053691276</v>
      </c>
      <c r="AH383" s="772"/>
      <c r="AI383" s="773"/>
      <c r="AJ383" s="773"/>
      <c r="AK383" s="773"/>
      <c r="AL383" s="773"/>
      <c r="AM383" s="773"/>
      <c r="AN383" s="773"/>
      <c r="AO383" s="773"/>
      <c r="AP383" s="773"/>
      <c r="AQ383" s="773"/>
      <c r="AR383" s="773"/>
      <c r="AS383" s="773"/>
      <c r="AT383" s="773"/>
      <c r="AU383" s="773"/>
      <c r="AV383" s="774"/>
    </row>
    <row r="384" spans="2:48" ht="15" customHeight="1" x14ac:dyDescent="0.3">
      <c r="B384" s="905" t="s">
        <v>74</v>
      </c>
      <c r="C384" s="1" t="s">
        <v>2</v>
      </c>
      <c r="D384" s="741">
        <v>69</v>
      </c>
      <c r="E384" s="741">
        <v>80</v>
      </c>
      <c r="F384" s="741">
        <v>76</v>
      </c>
      <c r="G384" s="741">
        <v>86</v>
      </c>
      <c r="H384" s="741">
        <v>100</v>
      </c>
      <c r="I384" s="741">
        <v>93</v>
      </c>
      <c r="J384" s="741">
        <v>105</v>
      </c>
      <c r="K384" s="741">
        <v>94</v>
      </c>
      <c r="L384" s="741">
        <v>106</v>
      </c>
      <c r="M384" s="741">
        <v>101</v>
      </c>
      <c r="N384" s="741">
        <v>113</v>
      </c>
      <c r="O384" s="741">
        <v>106</v>
      </c>
      <c r="P384" s="740">
        <v>112</v>
      </c>
      <c r="Q384" s="742">
        <v>111</v>
      </c>
      <c r="R384" s="742">
        <v>115</v>
      </c>
      <c r="S384" s="143">
        <f>100</f>
        <v>100</v>
      </c>
      <c r="T384" s="328">
        <f t="shared" si="133"/>
        <v>115.94202898550725</v>
      </c>
      <c r="U384" s="328">
        <f t="shared" si="134"/>
        <v>110.14492753623189</v>
      </c>
      <c r="V384" s="328">
        <f t="shared" si="135"/>
        <v>124.6376811594203</v>
      </c>
      <c r="W384" s="328">
        <f t="shared" si="136"/>
        <v>144.92753623188406</v>
      </c>
      <c r="X384" s="328">
        <f t="shared" si="137"/>
        <v>134.78260869565219</v>
      </c>
      <c r="Y384" s="328">
        <f t="shared" si="138"/>
        <v>152.17391304347825</v>
      </c>
      <c r="Z384" s="328">
        <f t="shared" si="139"/>
        <v>136.231884057971</v>
      </c>
      <c r="AA384" s="328">
        <f t="shared" si="140"/>
        <v>153.62318840579709</v>
      </c>
      <c r="AB384" s="328">
        <f t="shared" si="140"/>
        <v>146.37681159420291</v>
      </c>
      <c r="AC384" s="328">
        <f t="shared" si="140"/>
        <v>163.768115942029</v>
      </c>
      <c r="AD384" s="328">
        <f t="shared" si="140"/>
        <v>153.62318840579709</v>
      </c>
      <c r="AE384" s="328">
        <f t="shared" si="174"/>
        <v>162.31884057971016</v>
      </c>
      <c r="AF384" s="328">
        <f t="shared" si="175"/>
        <v>160.86956521739131</v>
      </c>
      <c r="AG384" s="329">
        <f t="shared" si="175"/>
        <v>166.66666666666666</v>
      </c>
      <c r="AH384" s="768">
        <v>1</v>
      </c>
      <c r="AI384" s="769">
        <v>1</v>
      </c>
      <c r="AJ384" s="769">
        <v>1</v>
      </c>
      <c r="AK384" s="769">
        <v>1</v>
      </c>
      <c r="AL384" s="769">
        <v>1</v>
      </c>
      <c r="AM384" s="769">
        <v>1</v>
      </c>
      <c r="AN384" s="769">
        <v>1</v>
      </c>
      <c r="AO384" s="769">
        <v>1</v>
      </c>
      <c r="AP384" s="769">
        <v>1</v>
      </c>
      <c r="AQ384" s="769">
        <v>1</v>
      </c>
      <c r="AR384" s="769">
        <v>1</v>
      </c>
      <c r="AS384" s="769">
        <v>1</v>
      </c>
      <c r="AT384" s="769">
        <v>2</v>
      </c>
      <c r="AU384" s="769">
        <v>6</v>
      </c>
      <c r="AV384" s="771">
        <v>7</v>
      </c>
    </row>
    <row r="385" spans="2:48" ht="14.4" x14ac:dyDescent="0.3">
      <c r="B385" s="905"/>
      <c r="C385" s="1" t="s">
        <v>3</v>
      </c>
      <c r="D385" s="741">
        <v>23</v>
      </c>
      <c r="E385" s="741">
        <v>22</v>
      </c>
      <c r="F385" s="741">
        <v>35</v>
      </c>
      <c r="G385" s="741">
        <v>25</v>
      </c>
      <c r="H385" s="741">
        <v>37</v>
      </c>
      <c r="I385" s="741">
        <v>47</v>
      </c>
      <c r="J385" s="741">
        <v>60</v>
      </c>
      <c r="K385" s="741">
        <v>59</v>
      </c>
      <c r="L385" s="741">
        <v>52</v>
      </c>
      <c r="M385" s="741">
        <v>56</v>
      </c>
      <c r="N385" s="741">
        <v>57</v>
      </c>
      <c r="O385" s="741">
        <v>65</v>
      </c>
      <c r="P385" s="740">
        <v>62</v>
      </c>
      <c r="Q385" s="742">
        <v>62</v>
      </c>
      <c r="R385" s="742">
        <v>65</v>
      </c>
      <c r="S385" s="143">
        <f>100</f>
        <v>100</v>
      </c>
      <c r="T385" s="328">
        <f t="shared" si="133"/>
        <v>95.652173913043484</v>
      </c>
      <c r="U385" s="328">
        <f t="shared" si="134"/>
        <v>152.17391304347825</v>
      </c>
      <c r="V385" s="328">
        <f t="shared" si="135"/>
        <v>108.69565217391305</v>
      </c>
      <c r="W385" s="328">
        <f t="shared" si="136"/>
        <v>160.86956521739131</v>
      </c>
      <c r="X385" s="328">
        <f t="shared" si="137"/>
        <v>204.34782608695653</v>
      </c>
      <c r="Y385" s="328">
        <f t="shared" si="138"/>
        <v>260.86956521739131</v>
      </c>
      <c r="Z385" s="328">
        <f t="shared" si="139"/>
        <v>256.52173913043481</v>
      </c>
      <c r="AA385" s="328">
        <f t="shared" si="140"/>
        <v>226.08695652173913</v>
      </c>
      <c r="AB385" s="328">
        <f t="shared" si="140"/>
        <v>243.47826086956522</v>
      </c>
      <c r="AC385" s="328">
        <f t="shared" si="140"/>
        <v>247.82608695652175</v>
      </c>
      <c r="AD385" s="328">
        <f t="shared" si="140"/>
        <v>282.60869565217394</v>
      </c>
      <c r="AE385" s="328">
        <f t="shared" si="174"/>
        <v>269.56521739130437</v>
      </c>
      <c r="AF385" s="328">
        <f t="shared" si="175"/>
        <v>269.56521739130437</v>
      </c>
      <c r="AG385" s="329">
        <f t="shared" si="175"/>
        <v>282.60869565217394</v>
      </c>
      <c r="AH385" s="768">
        <v>1</v>
      </c>
      <c r="AI385" s="769">
        <v>1</v>
      </c>
      <c r="AJ385" s="769">
        <v>1</v>
      </c>
      <c r="AK385" s="769">
        <v>1</v>
      </c>
      <c r="AL385" s="769">
        <v>1</v>
      </c>
      <c r="AM385" s="769">
        <v>1</v>
      </c>
      <c r="AN385" s="769">
        <v>1</v>
      </c>
      <c r="AO385" s="769">
        <v>1</v>
      </c>
      <c r="AP385" s="769">
        <v>1</v>
      </c>
      <c r="AQ385" s="769">
        <v>1</v>
      </c>
      <c r="AR385" s="769">
        <v>1</v>
      </c>
      <c r="AS385" s="769">
        <v>1</v>
      </c>
      <c r="AT385" s="769">
        <v>2</v>
      </c>
      <c r="AU385" s="769">
        <v>6</v>
      </c>
      <c r="AV385" s="771">
        <v>7</v>
      </c>
    </row>
    <row r="386" spans="2:48" ht="14.4" x14ac:dyDescent="0.3">
      <c r="B386" s="905"/>
      <c r="C386" s="1" t="s">
        <v>4</v>
      </c>
      <c r="D386" s="741">
        <v>16</v>
      </c>
      <c r="E386" s="741">
        <v>15</v>
      </c>
      <c r="F386" s="741">
        <v>15</v>
      </c>
      <c r="G386" s="741">
        <v>21</v>
      </c>
      <c r="H386" s="741">
        <v>20</v>
      </c>
      <c r="I386" s="741">
        <v>14</v>
      </c>
      <c r="J386" s="741">
        <v>30</v>
      </c>
      <c r="K386" s="741">
        <v>34</v>
      </c>
      <c r="L386" s="741">
        <v>38</v>
      </c>
      <c r="M386" s="741">
        <v>40</v>
      </c>
      <c r="N386" s="741">
        <v>39</v>
      </c>
      <c r="O386" s="741">
        <v>40</v>
      </c>
      <c r="P386" s="740">
        <v>40</v>
      </c>
      <c r="Q386" s="742">
        <v>39</v>
      </c>
      <c r="R386" s="742">
        <v>42</v>
      </c>
      <c r="S386" s="143">
        <f>100</f>
        <v>100</v>
      </c>
      <c r="T386" s="328">
        <f t="shared" si="133"/>
        <v>93.75</v>
      </c>
      <c r="U386" s="328">
        <f t="shared" si="134"/>
        <v>93.75</v>
      </c>
      <c r="V386" s="328">
        <f t="shared" si="135"/>
        <v>131.25</v>
      </c>
      <c r="W386" s="328">
        <f t="shared" si="136"/>
        <v>125</v>
      </c>
      <c r="X386" s="328">
        <f t="shared" si="137"/>
        <v>87.5</v>
      </c>
      <c r="Y386" s="328">
        <f t="shared" si="138"/>
        <v>187.5</v>
      </c>
      <c r="Z386" s="328">
        <f t="shared" si="139"/>
        <v>212.5</v>
      </c>
      <c r="AA386" s="328">
        <f t="shared" si="140"/>
        <v>237.5</v>
      </c>
      <c r="AB386" s="328">
        <f t="shared" si="140"/>
        <v>250</v>
      </c>
      <c r="AC386" s="328">
        <f t="shared" si="140"/>
        <v>243.75</v>
      </c>
      <c r="AD386" s="328">
        <f t="shared" si="140"/>
        <v>250</v>
      </c>
      <c r="AE386" s="328">
        <f t="shared" si="174"/>
        <v>250</v>
      </c>
      <c r="AF386" s="328">
        <f t="shared" si="175"/>
        <v>243.75</v>
      </c>
      <c r="AG386" s="329">
        <f t="shared" si="175"/>
        <v>262.5</v>
      </c>
      <c r="AH386" s="768">
        <v>1</v>
      </c>
      <c r="AI386" s="769">
        <v>1</v>
      </c>
      <c r="AJ386" s="769">
        <v>1</v>
      </c>
      <c r="AK386" s="769">
        <v>1</v>
      </c>
      <c r="AL386" s="769">
        <v>1</v>
      </c>
      <c r="AM386" s="769">
        <v>1</v>
      </c>
      <c r="AN386" s="769">
        <v>1</v>
      </c>
      <c r="AO386" s="769">
        <v>1</v>
      </c>
      <c r="AP386" s="769">
        <v>1</v>
      </c>
      <c r="AQ386" s="769">
        <v>1</v>
      </c>
      <c r="AR386" s="769">
        <v>1</v>
      </c>
      <c r="AS386" s="769">
        <v>1</v>
      </c>
      <c r="AT386" s="769">
        <v>2</v>
      </c>
      <c r="AU386" s="769">
        <v>6</v>
      </c>
      <c r="AV386" s="771">
        <v>7</v>
      </c>
    </row>
    <row r="387" spans="2:48" ht="14.4" x14ac:dyDescent="0.3">
      <c r="B387" s="905"/>
      <c r="C387" s="1" t="s">
        <v>5</v>
      </c>
      <c r="D387" s="741">
        <v>5</v>
      </c>
      <c r="E387" s="741">
        <v>5</v>
      </c>
      <c r="F387" s="741">
        <v>5</v>
      </c>
      <c r="G387" s="741">
        <v>6</v>
      </c>
      <c r="H387" s="741">
        <v>4</v>
      </c>
      <c r="I387" s="741">
        <v>4</v>
      </c>
      <c r="J387" s="741">
        <v>8</v>
      </c>
      <c r="K387" s="741">
        <v>7</v>
      </c>
      <c r="L387" s="741">
        <v>10</v>
      </c>
      <c r="M387" s="741">
        <v>9</v>
      </c>
      <c r="N387" s="741">
        <v>9</v>
      </c>
      <c r="O387" s="741">
        <v>8</v>
      </c>
      <c r="P387" s="740">
        <v>8</v>
      </c>
      <c r="Q387" s="742">
        <v>9</v>
      </c>
      <c r="R387" s="742">
        <v>10</v>
      </c>
      <c r="S387" s="143">
        <f>100</f>
        <v>100</v>
      </c>
      <c r="T387" s="328">
        <f t="shared" si="133"/>
        <v>100</v>
      </c>
      <c r="U387" s="328">
        <f t="shared" si="134"/>
        <v>100</v>
      </c>
      <c r="V387" s="328">
        <f t="shared" si="135"/>
        <v>120</v>
      </c>
      <c r="W387" s="328">
        <f t="shared" si="136"/>
        <v>80</v>
      </c>
      <c r="X387" s="328">
        <f t="shared" si="137"/>
        <v>80</v>
      </c>
      <c r="Y387" s="328">
        <f t="shared" si="138"/>
        <v>160</v>
      </c>
      <c r="Z387" s="328">
        <f t="shared" si="139"/>
        <v>140</v>
      </c>
      <c r="AA387" s="328">
        <f t="shared" si="140"/>
        <v>200</v>
      </c>
      <c r="AB387" s="328">
        <f t="shared" si="140"/>
        <v>180</v>
      </c>
      <c r="AC387" s="328">
        <f t="shared" si="140"/>
        <v>180</v>
      </c>
      <c r="AD387" s="328">
        <f t="shared" si="140"/>
        <v>160</v>
      </c>
      <c r="AE387" s="328">
        <f t="shared" si="174"/>
        <v>160</v>
      </c>
      <c r="AF387" s="328">
        <f t="shared" si="175"/>
        <v>180</v>
      </c>
      <c r="AG387" s="329">
        <f t="shared" si="175"/>
        <v>200</v>
      </c>
      <c r="AH387" s="768">
        <v>1</v>
      </c>
      <c r="AI387" s="769">
        <v>1</v>
      </c>
      <c r="AJ387" s="769">
        <v>1</v>
      </c>
      <c r="AK387" s="769">
        <v>1</v>
      </c>
      <c r="AL387" s="769">
        <v>1</v>
      </c>
      <c r="AM387" s="769">
        <v>1</v>
      </c>
      <c r="AN387" s="769">
        <v>1</v>
      </c>
      <c r="AO387" s="769">
        <v>1</v>
      </c>
      <c r="AP387" s="769">
        <v>1</v>
      </c>
      <c r="AQ387" s="769">
        <v>1</v>
      </c>
      <c r="AR387" s="769">
        <v>1</v>
      </c>
      <c r="AS387" s="769">
        <v>1</v>
      </c>
      <c r="AT387" s="769">
        <v>2</v>
      </c>
      <c r="AU387" s="769">
        <v>6</v>
      </c>
      <c r="AV387" s="771">
        <v>7</v>
      </c>
    </row>
    <row r="388" spans="2:48" ht="14.4" x14ac:dyDescent="0.3">
      <c r="B388" s="905"/>
      <c r="C388" s="1" t="s">
        <v>6</v>
      </c>
      <c r="D388" s="741">
        <v>113</v>
      </c>
      <c r="E388" s="741">
        <v>122</v>
      </c>
      <c r="F388" s="741">
        <v>131</v>
      </c>
      <c r="G388" s="741">
        <v>138</v>
      </c>
      <c r="H388" s="741">
        <v>161</v>
      </c>
      <c r="I388" s="741">
        <v>158</v>
      </c>
      <c r="J388" s="741">
        <v>203</v>
      </c>
      <c r="K388" s="741">
        <v>194</v>
      </c>
      <c r="L388" s="741">
        <v>206</v>
      </c>
      <c r="M388" s="741">
        <v>206</v>
      </c>
      <c r="N388" s="741">
        <v>218</v>
      </c>
      <c r="O388" s="741">
        <v>219</v>
      </c>
      <c r="P388" s="740">
        <v>222</v>
      </c>
      <c r="Q388" s="742">
        <v>221</v>
      </c>
      <c r="R388" s="742">
        <v>232</v>
      </c>
      <c r="S388" s="143">
        <f>100</f>
        <v>100</v>
      </c>
      <c r="T388" s="328">
        <f t="shared" si="133"/>
        <v>107.96460176991151</v>
      </c>
      <c r="U388" s="328">
        <f t="shared" si="134"/>
        <v>115.92920353982301</v>
      </c>
      <c r="V388" s="328">
        <f t="shared" si="135"/>
        <v>122.12389380530973</v>
      </c>
      <c r="W388" s="328">
        <f t="shared" si="136"/>
        <v>142.47787610619469</v>
      </c>
      <c r="X388" s="328">
        <f t="shared" si="137"/>
        <v>139.82300884955751</v>
      </c>
      <c r="Y388" s="328">
        <f t="shared" si="138"/>
        <v>179.64601769911505</v>
      </c>
      <c r="Z388" s="328">
        <f t="shared" si="139"/>
        <v>171.68141592920355</v>
      </c>
      <c r="AA388" s="328">
        <f t="shared" si="140"/>
        <v>182.30088495575222</v>
      </c>
      <c r="AB388" s="328">
        <f t="shared" si="140"/>
        <v>182.30088495575222</v>
      </c>
      <c r="AC388" s="328">
        <f t="shared" si="140"/>
        <v>192.9203539823009</v>
      </c>
      <c r="AD388" s="328">
        <f t="shared" si="140"/>
        <v>193.80530973451329</v>
      </c>
      <c r="AE388" s="328">
        <f t="shared" si="174"/>
        <v>196.46017699115043</v>
      </c>
      <c r="AF388" s="328">
        <f t="shared" si="175"/>
        <v>195.57522123893804</v>
      </c>
      <c r="AG388" s="329">
        <f t="shared" si="175"/>
        <v>205.30973451327435</v>
      </c>
      <c r="AH388" s="768">
        <v>1</v>
      </c>
      <c r="AI388" s="769">
        <v>1</v>
      </c>
      <c r="AJ388" s="769">
        <v>1</v>
      </c>
      <c r="AK388" s="769">
        <v>1</v>
      </c>
      <c r="AL388" s="769">
        <v>1</v>
      </c>
      <c r="AM388" s="769">
        <v>1</v>
      </c>
      <c r="AN388" s="769">
        <v>1</v>
      </c>
      <c r="AO388" s="769">
        <v>1</v>
      </c>
      <c r="AP388" s="769">
        <v>1</v>
      </c>
      <c r="AQ388" s="769">
        <v>1</v>
      </c>
      <c r="AR388" s="769">
        <v>1</v>
      </c>
      <c r="AS388" s="769">
        <v>1</v>
      </c>
      <c r="AT388" s="769">
        <v>2</v>
      </c>
      <c r="AU388" s="769">
        <v>6</v>
      </c>
      <c r="AV388" s="771">
        <v>7</v>
      </c>
    </row>
    <row r="389" spans="2:48" ht="14.4" x14ac:dyDescent="0.3">
      <c r="B389" s="906"/>
      <c r="C389" s="8" t="s">
        <v>7</v>
      </c>
      <c r="D389">
        <v>108</v>
      </c>
      <c r="E389">
        <v>117</v>
      </c>
      <c r="F389">
        <v>126</v>
      </c>
      <c r="G389">
        <v>132</v>
      </c>
      <c r="H389">
        <v>157</v>
      </c>
      <c r="I389">
        <v>154</v>
      </c>
      <c r="J389">
        <v>195</v>
      </c>
      <c r="K389">
        <v>187</v>
      </c>
      <c r="L389">
        <v>196</v>
      </c>
      <c r="M389">
        <v>197</v>
      </c>
      <c r="N389">
        <v>209</v>
      </c>
      <c r="O389">
        <v>211</v>
      </c>
      <c r="P389">
        <v>214</v>
      </c>
      <c r="Q389">
        <v>212</v>
      </c>
      <c r="R389">
        <v>222</v>
      </c>
      <c r="S389" s="143">
        <f>100</f>
        <v>100</v>
      </c>
      <c r="T389" s="328">
        <f t="shared" si="133"/>
        <v>108.33333333333333</v>
      </c>
      <c r="U389" s="328">
        <f t="shared" si="134"/>
        <v>116.66666666666667</v>
      </c>
      <c r="V389" s="328">
        <f t="shared" si="135"/>
        <v>122.22222222222223</v>
      </c>
      <c r="W389" s="328">
        <f t="shared" si="136"/>
        <v>145.37037037037038</v>
      </c>
      <c r="X389" s="328">
        <f t="shared" si="137"/>
        <v>142.59259259259258</v>
      </c>
      <c r="Y389" s="328">
        <f t="shared" si="138"/>
        <v>180.55555555555554</v>
      </c>
      <c r="Z389" s="328">
        <f t="shared" si="139"/>
        <v>173.14814814814815</v>
      </c>
      <c r="AA389" s="328">
        <f t="shared" si="140"/>
        <v>181.4814814814815</v>
      </c>
      <c r="AB389" s="328">
        <f t="shared" si="140"/>
        <v>182.40740740740742</v>
      </c>
      <c r="AC389" s="328">
        <f t="shared" si="140"/>
        <v>193.5185185185185</v>
      </c>
      <c r="AD389" s="328">
        <f t="shared" si="140"/>
        <v>195.37037037037038</v>
      </c>
      <c r="AE389" s="328">
        <f t="shared" si="174"/>
        <v>198.14814814814815</v>
      </c>
      <c r="AF389" s="328">
        <f t="shared" si="175"/>
        <v>196.2962962962963</v>
      </c>
      <c r="AG389" s="329">
        <f t="shared" si="175"/>
        <v>205.55555555555554</v>
      </c>
      <c r="AH389" s="772"/>
      <c r="AI389" s="773"/>
      <c r="AJ389" s="773"/>
      <c r="AK389" s="773"/>
      <c r="AL389" s="773"/>
      <c r="AM389" s="773"/>
      <c r="AN389" s="773"/>
      <c r="AO389" s="773"/>
      <c r="AP389" s="773"/>
      <c r="AQ389" s="773"/>
      <c r="AR389" s="773"/>
      <c r="AS389" s="773"/>
      <c r="AT389" s="773"/>
      <c r="AU389" s="773"/>
      <c r="AV389" s="774"/>
    </row>
    <row r="390" spans="2:48" ht="15" customHeight="1" x14ac:dyDescent="0.3">
      <c r="B390" s="905" t="s">
        <v>75</v>
      </c>
      <c r="C390" s="1" t="s">
        <v>2</v>
      </c>
      <c r="D390" s="741">
        <v>530</v>
      </c>
      <c r="E390" s="741">
        <v>584</v>
      </c>
      <c r="F390" s="741">
        <v>610</v>
      </c>
      <c r="G390" s="741">
        <v>644</v>
      </c>
      <c r="H390" s="741">
        <v>688</v>
      </c>
      <c r="I390" s="741">
        <v>739</v>
      </c>
      <c r="J390" s="741">
        <v>782</v>
      </c>
      <c r="K390" s="741">
        <v>872</v>
      </c>
      <c r="L390" s="741">
        <v>929</v>
      </c>
      <c r="M390" s="741">
        <v>957</v>
      </c>
      <c r="N390" s="741">
        <v>998</v>
      </c>
      <c r="O390" s="741">
        <v>1061</v>
      </c>
      <c r="P390" s="740">
        <v>985</v>
      </c>
      <c r="Q390" s="742">
        <v>999</v>
      </c>
      <c r="R390" s="742">
        <v>1038</v>
      </c>
      <c r="S390" s="143">
        <f>100</f>
        <v>100</v>
      </c>
      <c r="T390" s="328">
        <f t="shared" si="133"/>
        <v>110.18867924528301</v>
      </c>
      <c r="U390" s="328">
        <f t="shared" si="134"/>
        <v>115.09433962264151</v>
      </c>
      <c r="V390" s="328">
        <f t="shared" si="135"/>
        <v>121.50943396226415</v>
      </c>
      <c r="W390" s="328">
        <f t="shared" si="136"/>
        <v>129.81132075471697</v>
      </c>
      <c r="X390" s="328">
        <f t="shared" si="137"/>
        <v>139.43396226415095</v>
      </c>
      <c r="Y390" s="328">
        <f t="shared" si="138"/>
        <v>147.54716981132074</v>
      </c>
      <c r="Z390" s="328">
        <f t="shared" si="139"/>
        <v>164.52830188679246</v>
      </c>
      <c r="AA390" s="328">
        <f t="shared" si="140"/>
        <v>175.28301886792454</v>
      </c>
      <c r="AB390" s="328">
        <f t="shared" si="140"/>
        <v>180.56603773584905</v>
      </c>
      <c r="AC390" s="328">
        <f t="shared" si="140"/>
        <v>188.30188679245282</v>
      </c>
      <c r="AD390" s="328">
        <f t="shared" si="140"/>
        <v>200.18867924528303</v>
      </c>
      <c r="AE390" s="328">
        <f t="shared" si="174"/>
        <v>185.84905660377359</v>
      </c>
      <c r="AF390" s="328">
        <f t="shared" si="175"/>
        <v>188.49056603773585</v>
      </c>
      <c r="AG390" s="329">
        <f t="shared" si="175"/>
        <v>195.84905660377359</v>
      </c>
      <c r="AH390" s="768">
        <v>1</v>
      </c>
      <c r="AI390" s="769">
        <v>1</v>
      </c>
      <c r="AJ390" s="769">
        <v>1</v>
      </c>
      <c r="AK390" s="769">
        <v>1</v>
      </c>
      <c r="AL390" s="769">
        <v>1</v>
      </c>
      <c r="AM390" s="769">
        <v>1</v>
      </c>
      <c r="AN390" s="769">
        <v>1</v>
      </c>
      <c r="AO390" s="769">
        <v>1</v>
      </c>
      <c r="AP390" s="769">
        <v>1</v>
      </c>
      <c r="AQ390" s="769">
        <v>1</v>
      </c>
      <c r="AR390" s="769">
        <v>1</v>
      </c>
      <c r="AS390" s="769">
        <v>1</v>
      </c>
      <c r="AT390" s="769">
        <v>2</v>
      </c>
      <c r="AU390" s="769">
        <v>6</v>
      </c>
      <c r="AV390" s="771">
        <v>7</v>
      </c>
    </row>
    <row r="391" spans="2:48" ht="14.4" x14ac:dyDescent="0.3">
      <c r="B391" s="905"/>
      <c r="C391" s="1" t="s">
        <v>3</v>
      </c>
      <c r="D391" s="741">
        <v>23</v>
      </c>
      <c r="E391" s="741">
        <v>21</v>
      </c>
      <c r="F391" s="741">
        <v>22</v>
      </c>
      <c r="G391" s="741">
        <v>23</v>
      </c>
      <c r="H391" s="741">
        <v>22</v>
      </c>
      <c r="I391" s="741">
        <v>23</v>
      </c>
      <c r="J391" s="741">
        <v>17</v>
      </c>
      <c r="K391" s="741">
        <v>22</v>
      </c>
      <c r="L391" s="741">
        <v>18</v>
      </c>
      <c r="M391" s="741">
        <v>18</v>
      </c>
      <c r="N391" s="741">
        <v>17</v>
      </c>
      <c r="O391" s="741">
        <v>18</v>
      </c>
      <c r="P391" s="740">
        <v>15</v>
      </c>
      <c r="Q391" s="742">
        <v>15</v>
      </c>
      <c r="R391" s="742">
        <v>16</v>
      </c>
      <c r="S391" s="143">
        <f>100</f>
        <v>100</v>
      </c>
      <c r="T391" s="328">
        <f t="shared" si="133"/>
        <v>91.304347826086953</v>
      </c>
      <c r="U391" s="328">
        <f t="shared" si="134"/>
        <v>95.652173913043484</v>
      </c>
      <c r="V391" s="328">
        <f t="shared" si="135"/>
        <v>100</v>
      </c>
      <c r="W391" s="328">
        <f t="shared" si="136"/>
        <v>95.652173913043484</v>
      </c>
      <c r="X391" s="328">
        <f t="shared" si="137"/>
        <v>100</v>
      </c>
      <c r="Y391" s="328">
        <f t="shared" si="138"/>
        <v>73.913043478260875</v>
      </c>
      <c r="Z391" s="328">
        <f t="shared" si="139"/>
        <v>95.652173913043484</v>
      </c>
      <c r="AA391" s="328">
        <f t="shared" si="140"/>
        <v>78.260869565217391</v>
      </c>
      <c r="AB391" s="328">
        <f t="shared" si="140"/>
        <v>78.260869565217391</v>
      </c>
      <c r="AC391" s="328">
        <f t="shared" si="140"/>
        <v>73.913043478260875</v>
      </c>
      <c r="AD391" s="328">
        <f t="shared" si="140"/>
        <v>78.260869565217391</v>
      </c>
      <c r="AE391" s="328">
        <f t="shared" si="174"/>
        <v>65.217391304347828</v>
      </c>
      <c r="AF391" s="328">
        <f t="shared" si="175"/>
        <v>65.217391304347828</v>
      </c>
      <c r="AG391" s="329">
        <f t="shared" si="175"/>
        <v>69.565217391304344</v>
      </c>
      <c r="AH391" s="768">
        <v>1</v>
      </c>
      <c r="AI391" s="769">
        <v>1</v>
      </c>
      <c r="AJ391" s="769">
        <v>1</v>
      </c>
      <c r="AK391" s="769">
        <v>1</v>
      </c>
      <c r="AL391" s="769">
        <v>1</v>
      </c>
      <c r="AM391" s="769">
        <v>1</v>
      </c>
      <c r="AN391" s="769">
        <v>1</v>
      </c>
      <c r="AO391" s="769">
        <v>1</v>
      </c>
      <c r="AP391" s="769">
        <v>1</v>
      </c>
      <c r="AQ391" s="769">
        <v>1</v>
      </c>
      <c r="AR391" s="769">
        <v>1</v>
      </c>
      <c r="AS391" s="769">
        <v>1</v>
      </c>
      <c r="AT391" s="769">
        <v>2</v>
      </c>
      <c r="AU391" s="769">
        <v>6</v>
      </c>
      <c r="AV391" s="771">
        <v>7</v>
      </c>
    </row>
    <row r="392" spans="2:48" ht="14.4" x14ac:dyDescent="0.3">
      <c r="B392" s="905"/>
      <c r="C392" s="1" t="s">
        <v>4</v>
      </c>
      <c r="D392" s="741">
        <v>6</v>
      </c>
      <c r="E392" s="741">
        <v>3</v>
      </c>
      <c r="F392" s="741">
        <v>5</v>
      </c>
      <c r="G392" s="741">
        <v>5</v>
      </c>
      <c r="H392" s="741">
        <v>5</v>
      </c>
      <c r="I392" s="741">
        <v>5</v>
      </c>
      <c r="J392" s="741">
        <v>4</v>
      </c>
      <c r="K392" s="741">
        <v>4</v>
      </c>
      <c r="L392" s="741">
        <v>4</v>
      </c>
      <c r="M392" s="741">
        <v>5</v>
      </c>
      <c r="N392" s="741">
        <v>6</v>
      </c>
      <c r="O392" s="741">
        <v>5</v>
      </c>
      <c r="P392" s="740">
        <v>4</v>
      </c>
      <c r="Q392" s="742">
        <v>4</v>
      </c>
      <c r="R392" s="742">
        <v>4</v>
      </c>
      <c r="S392" s="143">
        <f>100</f>
        <v>100</v>
      </c>
      <c r="T392" s="328">
        <f t="shared" si="133"/>
        <v>50</v>
      </c>
      <c r="U392" s="328">
        <f t="shared" si="134"/>
        <v>83.333333333333329</v>
      </c>
      <c r="V392" s="328">
        <f t="shared" si="135"/>
        <v>83.333333333333329</v>
      </c>
      <c r="W392" s="328">
        <f t="shared" si="136"/>
        <v>83.333333333333329</v>
      </c>
      <c r="X392" s="328">
        <f t="shared" si="137"/>
        <v>83.333333333333329</v>
      </c>
      <c r="Y392" s="328">
        <f t="shared" si="138"/>
        <v>66.666666666666671</v>
      </c>
      <c r="Z392" s="328">
        <f t="shared" si="139"/>
        <v>66.666666666666671</v>
      </c>
      <c r="AA392" s="328">
        <f t="shared" si="140"/>
        <v>66.666666666666671</v>
      </c>
      <c r="AB392" s="328">
        <f t="shared" si="140"/>
        <v>83.333333333333329</v>
      </c>
      <c r="AC392" s="328">
        <f t="shared" si="140"/>
        <v>100</v>
      </c>
      <c r="AD392" s="328">
        <f t="shared" si="140"/>
        <v>83.333333333333329</v>
      </c>
      <c r="AE392" s="328">
        <f t="shared" si="174"/>
        <v>66.666666666666671</v>
      </c>
      <c r="AF392" s="328">
        <f t="shared" si="175"/>
        <v>66.666666666666671</v>
      </c>
      <c r="AG392" s="329">
        <f t="shared" si="175"/>
        <v>66.666666666666671</v>
      </c>
      <c r="AH392" s="768">
        <v>1</v>
      </c>
      <c r="AI392" s="769">
        <v>1</v>
      </c>
      <c r="AJ392" s="769">
        <v>1</v>
      </c>
      <c r="AK392" s="769">
        <v>1</v>
      </c>
      <c r="AL392" s="769">
        <v>1</v>
      </c>
      <c r="AM392" s="769">
        <v>1</v>
      </c>
      <c r="AN392" s="769">
        <v>1</v>
      </c>
      <c r="AO392" s="769">
        <v>1</v>
      </c>
      <c r="AP392" s="769">
        <v>1</v>
      </c>
      <c r="AQ392" s="769">
        <v>1</v>
      </c>
      <c r="AR392" s="769">
        <v>1</v>
      </c>
      <c r="AS392" s="769">
        <v>1</v>
      </c>
      <c r="AT392" s="769">
        <v>2</v>
      </c>
      <c r="AU392" s="769">
        <v>6</v>
      </c>
      <c r="AV392" s="771">
        <v>7</v>
      </c>
    </row>
    <row r="393" spans="2:48" ht="14.4" x14ac:dyDescent="0.3">
      <c r="B393" s="905"/>
      <c r="C393" s="1" t="s">
        <v>5</v>
      </c>
      <c r="D393" s="741">
        <v>0</v>
      </c>
      <c r="E393" s="741">
        <v>0</v>
      </c>
      <c r="F393" s="741">
        <v>0</v>
      </c>
      <c r="G393" s="741">
        <v>0</v>
      </c>
      <c r="H393" s="741">
        <v>0</v>
      </c>
      <c r="I393" s="741">
        <v>0</v>
      </c>
      <c r="J393" s="741">
        <v>0</v>
      </c>
      <c r="K393" s="741">
        <v>0</v>
      </c>
      <c r="L393" s="741">
        <v>0</v>
      </c>
      <c r="M393" s="741">
        <v>0</v>
      </c>
      <c r="N393" s="741">
        <v>0</v>
      </c>
      <c r="O393" s="741">
        <v>0</v>
      </c>
      <c r="P393" s="740">
        <v>0</v>
      </c>
      <c r="Q393" s="742">
        <v>0</v>
      </c>
      <c r="R393" s="742">
        <v>0</v>
      </c>
      <c r="S393" s="143">
        <f>100</f>
        <v>100</v>
      </c>
      <c r="T393" s="328" t="e">
        <f t="shared" si="133"/>
        <v>#DIV/0!</v>
      </c>
      <c r="U393" s="328" t="e">
        <f t="shared" si="134"/>
        <v>#DIV/0!</v>
      </c>
      <c r="V393" s="328" t="e">
        <f t="shared" si="135"/>
        <v>#DIV/0!</v>
      </c>
      <c r="W393" s="328" t="e">
        <f t="shared" si="136"/>
        <v>#DIV/0!</v>
      </c>
      <c r="X393" s="328" t="e">
        <f t="shared" si="137"/>
        <v>#DIV/0!</v>
      </c>
      <c r="Y393" s="328" t="e">
        <f t="shared" si="138"/>
        <v>#DIV/0!</v>
      </c>
      <c r="Z393" s="328" t="e">
        <f t="shared" si="139"/>
        <v>#DIV/0!</v>
      </c>
      <c r="AA393" s="328" t="e">
        <f t="shared" si="140"/>
        <v>#DIV/0!</v>
      </c>
      <c r="AB393" s="328" t="e">
        <f t="shared" si="140"/>
        <v>#DIV/0!</v>
      </c>
      <c r="AC393" s="328" t="e">
        <f t="shared" si="140"/>
        <v>#DIV/0!</v>
      </c>
      <c r="AD393" s="328" t="e">
        <f t="shared" si="140"/>
        <v>#DIV/0!</v>
      </c>
      <c r="AE393" s="328" t="e">
        <f t="shared" si="174"/>
        <v>#DIV/0!</v>
      </c>
      <c r="AF393" s="328" t="e">
        <f t="shared" si="175"/>
        <v>#DIV/0!</v>
      </c>
      <c r="AG393" s="329" t="e">
        <f t="shared" si="175"/>
        <v>#DIV/0!</v>
      </c>
      <c r="AH393" s="768">
        <v>1</v>
      </c>
      <c r="AI393" s="769">
        <v>1</v>
      </c>
      <c r="AJ393" s="769">
        <v>1</v>
      </c>
      <c r="AK393" s="769">
        <v>1</v>
      </c>
      <c r="AL393" s="769">
        <v>1</v>
      </c>
      <c r="AM393" s="769">
        <v>1</v>
      </c>
      <c r="AN393" s="769">
        <v>1</v>
      </c>
      <c r="AO393" s="769">
        <v>1</v>
      </c>
      <c r="AP393" s="769">
        <v>1</v>
      </c>
      <c r="AQ393" s="769">
        <v>1</v>
      </c>
      <c r="AR393" s="769">
        <v>1</v>
      </c>
      <c r="AS393" s="769">
        <v>1</v>
      </c>
      <c r="AT393" s="769">
        <v>2</v>
      </c>
      <c r="AU393" s="769">
        <v>6</v>
      </c>
      <c r="AV393" s="771">
        <v>7</v>
      </c>
    </row>
    <row r="394" spans="2:48" ht="14.4" x14ac:dyDescent="0.3">
      <c r="B394" s="905"/>
      <c r="C394" s="1" t="s">
        <v>6</v>
      </c>
      <c r="D394" s="741">
        <v>559</v>
      </c>
      <c r="E394" s="741">
        <v>608</v>
      </c>
      <c r="F394" s="741">
        <v>637</v>
      </c>
      <c r="G394" s="741">
        <v>672</v>
      </c>
      <c r="H394" s="741">
        <v>715</v>
      </c>
      <c r="I394" s="741">
        <v>767</v>
      </c>
      <c r="J394" s="741">
        <v>803</v>
      </c>
      <c r="K394" s="741">
        <v>898</v>
      </c>
      <c r="L394" s="741">
        <v>951</v>
      </c>
      <c r="M394" s="741">
        <v>980</v>
      </c>
      <c r="N394" s="741">
        <v>1021</v>
      </c>
      <c r="O394" s="741">
        <v>1084</v>
      </c>
      <c r="P394" s="740">
        <v>1004</v>
      </c>
      <c r="Q394" s="742">
        <v>1018</v>
      </c>
      <c r="R394" s="742">
        <v>1058</v>
      </c>
      <c r="S394" s="143">
        <f>100</f>
        <v>100</v>
      </c>
      <c r="T394" s="328">
        <f t="shared" si="133"/>
        <v>108.76565295169947</v>
      </c>
      <c r="U394" s="328">
        <f t="shared" si="134"/>
        <v>113.95348837209302</v>
      </c>
      <c r="V394" s="328">
        <f t="shared" si="135"/>
        <v>120.21466905187836</v>
      </c>
      <c r="W394" s="328">
        <f t="shared" si="136"/>
        <v>127.90697674418605</v>
      </c>
      <c r="X394" s="328">
        <f t="shared" si="137"/>
        <v>137.2093023255814</v>
      </c>
      <c r="Y394" s="328">
        <f t="shared" si="138"/>
        <v>143.64937388193204</v>
      </c>
      <c r="Z394" s="328">
        <f t="shared" si="139"/>
        <v>160.64400715563505</v>
      </c>
      <c r="AA394" s="328">
        <f t="shared" si="140"/>
        <v>170.12522361359569</v>
      </c>
      <c r="AB394" s="328">
        <f t="shared" si="140"/>
        <v>175.31305903398928</v>
      </c>
      <c r="AC394" s="328">
        <f t="shared" si="140"/>
        <v>182.64758497316637</v>
      </c>
      <c r="AD394" s="328">
        <f t="shared" si="140"/>
        <v>193.91771019677995</v>
      </c>
      <c r="AE394" s="328">
        <f t="shared" si="174"/>
        <v>179.60644007155636</v>
      </c>
      <c r="AF394" s="328">
        <f t="shared" si="175"/>
        <v>182.11091234347049</v>
      </c>
      <c r="AG394" s="329">
        <f t="shared" si="175"/>
        <v>189.26654740608228</v>
      </c>
      <c r="AH394" s="768">
        <v>1</v>
      </c>
      <c r="AI394" s="769">
        <v>1</v>
      </c>
      <c r="AJ394" s="769">
        <v>1</v>
      </c>
      <c r="AK394" s="769">
        <v>1</v>
      </c>
      <c r="AL394" s="769">
        <v>1</v>
      </c>
      <c r="AM394" s="769">
        <v>1</v>
      </c>
      <c r="AN394" s="769">
        <v>1</v>
      </c>
      <c r="AO394" s="769">
        <v>1</v>
      </c>
      <c r="AP394" s="769">
        <v>1</v>
      </c>
      <c r="AQ394" s="769">
        <v>1</v>
      </c>
      <c r="AR394" s="769">
        <v>1</v>
      </c>
      <c r="AS394" s="769">
        <v>1</v>
      </c>
      <c r="AT394" s="769">
        <v>2</v>
      </c>
      <c r="AU394" s="769">
        <v>6</v>
      </c>
      <c r="AV394" s="771">
        <v>7</v>
      </c>
    </row>
    <row r="395" spans="2:48" ht="14.4" x14ac:dyDescent="0.3">
      <c r="B395" s="906"/>
      <c r="C395" s="8" t="s">
        <v>7</v>
      </c>
      <c r="D395">
        <v>559</v>
      </c>
      <c r="E395">
        <v>608</v>
      </c>
      <c r="F395">
        <v>637</v>
      </c>
      <c r="G395">
        <v>672</v>
      </c>
      <c r="H395">
        <v>715</v>
      </c>
      <c r="I395">
        <v>767</v>
      </c>
      <c r="J395">
        <v>803</v>
      </c>
      <c r="K395">
        <v>898</v>
      </c>
      <c r="L395">
        <v>951</v>
      </c>
      <c r="M395">
        <v>980</v>
      </c>
      <c r="N395">
        <v>1021</v>
      </c>
      <c r="O395">
        <v>1084</v>
      </c>
      <c r="P395">
        <v>1004</v>
      </c>
      <c r="Q395">
        <v>1018</v>
      </c>
      <c r="R395">
        <v>1058</v>
      </c>
      <c r="S395" s="143">
        <f>100</f>
        <v>100</v>
      </c>
      <c r="T395" s="328">
        <f t="shared" si="133"/>
        <v>108.76565295169947</v>
      </c>
      <c r="U395" s="328">
        <f t="shared" si="134"/>
        <v>113.95348837209302</v>
      </c>
      <c r="V395" s="328">
        <f t="shared" si="135"/>
        <v>120.21466905187836</v>
      </c>
      <c r="W395" s="328">
        <f t="shared" si="136"/>
        <v>127.90697674418605</v>
      </c>
      <c r="X395" s="328">
        <f t="shared" si="137"/>
        <v>137.2093023255814</v>
      </c>
      <c r="Y395" s="328">
        <f t="shared" si="138"/>
        <v>143.64937388193204</v>
      </c>
      <c r="Z395" s="328">
        <f t="shared" si="139"/>
        <v>160.64400715563505</v>
      </c>
      <c r="AA395" s="328">
        <f t="shared" si="140"/>
        <v>170.12522361359569</v>
      </c>
      <c r="AB395" s="328">
        <f t="shared" si="140"/>
        <v>175.31305903398928</v>
      </c>
      <c r="AC395" s="328">
        <f t="shared" si="140"/>
        <v>182.64758497316637</v>
      </c>
      <c r="AD395" s="328">
        <f t="shared" si="140"/>
        <v>193.91771019677995</v>
      </c>
      <c r="AE395" s="328">
        <f t="shared" si="174"/>
        <v>179.60644007155636</v>
      </c>
      <c r="AF395" s="328">
        <f t="shared" si="175"/>
        <v>182.11091234347049</v>
      </c>
      <c r="AG395" s="329">
        <f t="shared" si="175"/>
        <v>189.26654740608228</v>
      </c>
      <c r="AH395" s="772"/>
      <c r="AI395" s="773"/>
      <c r="AJ395" s="773"/>
      <c r="AK395" s="773"/>
      <c r="AL395" s="773"/>
      <c r="AM395" s="773"/>
      <c r="AN395" s="773"/>
      <c r="AO395" s="773"/>
      <c r="AP395" s="773"/>
      <c r="AQ395" s="773"/>
      <c r="AR395" s="773"/>
      <c r="AS395" s="773"/>
      <c r="AT395" s="773"/>
      <c r="AU395" s="773"/>
      <c r="AV395" s="774"/>
    </row>
    <row r="396" spans="2:48" ht="15" customHeight="1" x14ac:dyDescent="0.3">
      <c r="B396" s="905" t="s">
        <v>76</v>
      </c>
      <c r="C396" s="1" t="s">
        <v>2</v>
      </c>
      <c r="D396" s="741">
        <v>114</v>
      </c>
      <c r="E396" s="741">
        <v>118</v>
      </c>
      <c r="F396" s="741">
        <v>124</v>
      </c>
      <c r="G396" s="741">
        <v>128</v>
      </c>
      <c r="H396" s="741">
        <v>129</v>
      </c>
      <c r="I396" s="741">
        <v>122</v>
      </c>
      <c r="J396" s="741">
        <v>131</v>
      </c>
      <c r="K396" s="741">
        <v>122</v>
      </c>
      <c r="L396" s="741">
        <v>142</v>
      </c>
      <c r="M396" s="741">
        <v>125</v>
      </c>
      <c r="N396" s="741">
        <v>127</v>
      </c>
      <c r="O396" s="741">
        <v>127</v>
      </c>
      <c r="P396" s="740">
        <v>131</v>
      </c>
      <c r="Q396" s="742">
        <v>131</v>
      </c>
      <c r="R396" s="742">
        <v>136</v>
      </c>
      <c r="S396" s="143">
        <f>100</f>
        <v>100</v>
      </c>
      <c r="T396" s="328">
        <f t="shared" si="133"/>
        <v>103.50877192982456</v>
      </c>
      <c r="U396" s="328">
        <f t="shared" si="134"/>
        <v>108.7719298245614</v>
      </c>
      <c r="V396" s="328">
        <f t="shared" si="135"/>
        <v>112.28070175438596</v>
      </c>
      <c r="W396" s="328">
        <f t="shared" si="136"/>
        <v>113.15789473684211</v>
      </c>
      <c r="X396" s="328">
        <f t="shared" si="137"/>
        <v>107.01754385964912</v>
      </c>
      <c r="Y396" s="328">
        <f t="shared" si="138"/>
        <v>114.91228070175438</v>
      </c>
      <c r="Z396" s="328">
        <f t="shared" si="139"/>
        <v>107.01754385964912</v>
      </c>
      <c r="AA396" s="328">
        <f t="shared" si="140"/>
        <v>124.56140350877193</v>
      </c>
      <c r="AB396" s="328">
        <f t="shared" si="140"/>
        <v>109.64912280701755</v>
      </c>
      <c r="AC396" s="328">
        <f t="shared" si="140"/>
        <v>111.40350877192982</v>
      </c>
      <c r="AD396" s="328">
        <f t="shared" ref="AD396" si="176">O396*100/$D396</f>
        <v>111.40350877192982</v>
      </c>
      <c r="AE396" s="328">
        <f t="shared" si="174"/>
        <v>114.91228070175438</v>
      </c>
      <c r="AF396" s="328">
        <f t="shared" si="175"/>
        <v>114.91228070175438</v>
      </c>
      <c r="AG396" s="329">
        <f t="shared" si="175"/>
        <v>119.29824561403508</v>
      </c>
      <c r="AH396" s="768">
        <v>1</v>
      </c>
      <c r="AI396" s="769">
        <v>1</v>
      </c>
      <c r="AJ396" s="769">
        <v>1</v>
      </c>
      <c r="AK396" s="769">
        <v>1</v>
      </c>
      <c r="AL396" s="769">
        <v>1</v>
      </c>
      <c r="AM396" s="769">
        <v>1</v>
      </c>
      <c r="AN396" s="769">
        <v>1</v>
      </c>
      <c r="AO396" s="769">
        <v>1</v>
      </c>
      <c r="AP396" s="769">
        <v>1</v>
      </c>
      <c r="AQ396" s="769">
        <v>1</v>
      </c>
      <c r="AR396" s="769">
        <v>1</v>
      </c>
      <c r="AS396" s="769">
        <v>1</v>
      </c>
      <c r="AT396" s="769">
        <v>2</v>
      </c>
      <c r="AU396" s="769">
        <v>6</v>
      </c>
      <c r="AV396" s="771">
        <v>7</v>
      </c>
    </row>
    <row r="397" spans="2:48" ht="14.4" x14ac:dyDescent="0.3">
      <c r="B397" s="905"/>
      <c r="C397" s="1" t="s">
        <v>3</v>
      </c>
      <c r="D397" s="741">
        <v>30</v>
      </c>
      <c r="E397" s="741">
        <v>40</v>
      </c>
      <c r="F397" s="741">
        <v>35</v>
      </c>
      <c r="G397" s="741">
        <v>36</v>
      </c>
      <c r="H397" s="741">
        <v>34</v>
      </c>
      <c r="I397" s="741">
        <v>35</v>
      </c>
      <c r="J397" s="741">
        <v>37</v>
      </c>
      <c r="K397" s="741">
        <v>38</v>
      </c>
      <c r="L397" s="741">
        <v>34</v>
      </c>
      <c r="M397" s="741">
        <v>30</v>
      </c>
      <c r="N397" s="741">
        <v>27</v>
      </c>
      <c r="O397" s="741">
        <v>34</v>
      </c>
      <c r="P397" s="740">
        <v>33</v>
      </c>
      <c r="Q397" s="742">
        <v>34</v>
      </c>
      <c r="R397" s="742">
        <v>36</v>
      </c>
      <c r="S397" s="143">
        <f>100</f>
        <v>100</v>
      </c>
      <c r="T397" s="328">
        <f t="shared" ref="T397:T413" si="177">E397*100/$D397</f>
        <v>133.33333333333334</v>
      </c>
      <c r="U397" s="328">
        <f t="shared" ref="U397:U413" si="178">F397*100/$D397</f>
        <v>116.66666666666667</v>
      </c>
      <c r="V397" s="328">
        <f t="shared" ref="V397:V413" si="179">G397*100/$D397</f>
        <v>120</v>
      </c>
      <c r="W397" s="328">
        <f t="shared" ref="W397:W413" si="180">H397*100/$D397</f>
        <v>113.33333333333333</v>
      </c>
      <c r="X397" s="328">
        <f t="shared" ref="X397:X413" si="181">I397*100/$D397</f>
        <v>116.66666666666667</v>
      </c>
      <c r="Y397" s="328">
        <f t="shared" ref="Y397:Y413" si="182">J397*100/$D397</f>
        <v>123.33333333333333</v>
      </c>
      <c r="Z397" s="328">
        <f t="shared" ref="Z397:Z413" si="183">K397*100/$D397</f>
        <v>126.66666666666667</v>
      </c>
      <c r="AA397" s="328">
        <f t="shared" ref="AA397:AD413" si="184">L397*100/$D397</f>
        <v>113.33333333333333</v>
      </c>
      <c r="AB397" s="328">
        <f t="shared" si="184"/>
        <v>100</v>
      </c>
      <c r="AC397" s="328">
        <f t="shared" si="184"/>
        <v>90</v>
      </c>
      <c r="AD397" s="328">
        <f t="shared" si="184"/>
        <v>113.33333333333333</v>
      </c>
      <c r="AE397" s="328">
        <f t="shared" si="174"/>
        <v>110</v>
      </c>
      <c r="AF397" s="328">
        <f t="shared" si="175"/>
        <v>113.33333333333333</v>
      </c>
      <c r="AG397" s="329">
        <f t="shared" si="175"/>
        <v>120</v>
      </c>
      <c r="AH397" s="768">
        <v>1</v>
      </c>
      <c r="AI397" s="769">
        <v>1</v>
      </c>
      <c r="AJ397" s="769">
        <v>1</v>
      </c>
      <c r="AK397" s="769">
        <v>1</v>
      </c>
      <c r="AL397" s="769">
        <v>1</v>
      </c>
      <c r="AM397" s="769">
        <v>1</v>
      </c>
      <c r="AN397" s="769">
        <v>1</v>
      </c>
      <c r="AO397" s="769">
        <v>1</v>
      </c>
      <c r="AP397" s="769">
        <v>1</v>
      </c>
      <c r="AQ397" s="769">
        <v>1</v>
      </c>
      <c r="AR397" s="769">
        <v>1</v>
      </c>
      <c r="AS397" s="769">
        <v>1</v>
      </c>
      <c r="AT397" s="769">
        <v>2</v>
      </c>
      <c r="AU397" s="769">
        <v>6</v>
      </c>
      <c r="AV397" s="771">
        <v>7</v>
      </c>
    </row>
    <row r="398" spans="2:48" ht="14.4" x14ac:dyDescent="0.3">
      <c r="B398" s="905"/>
      <c r="C398" s="1" t="s">
        <v>4</v>
      </c>
      <c r="D398" s="741">
        <v>20</v>
      </c>
      <c r="E398" s="741">
        <v>21</v>
      </c>
      <c r="F398" s="741">
        <v>25</v>
      </c>
      <c r="G398" s="741">
        <v>22</v>
      </c>
      <c r="H398" s="741">
        <v>21</v>
      </c>
      <c r="I398" s="741">
        <v>22</v>
      </c>
      <c r="J398" s="741">
        <v>17</v>
      </c>
      <c r="K398" s="741">
        <v>17</v>
      </c>
      <c r="L398" s="741">
        <v>17</v>
      </c>
      <c r="M398" s="741">
        <v>20</v>
      </c>
      <c r="N398" s="741">
        <v>21</v>
      </c>
      <c r="O398" s="741">
        <v>23</v>
      </c>
      <c r="P398" s="740">
        <v>24</v>
      </c>
      <c r="Q398" s="742">
        <v>24</v>
      </c>
      <c r="R398" s="742">
        <v>26</v>
      </c>
      <c r="S398" s="143">
        <f>100</f>
        <v>100</v>
      </c>
      <c r="T398" s="328">
        <f t="shared" si="177"/>
        <v>105</v>
      </c>
      <c r="U398" s="328">
        <f t="shared" si="178"/>
        <v>125</v>
      </c>
      <c r="V398" s="328">
        <f t="shared" si="179"/>
        <v>110</v>
      </c>
      <c r="W398" s="328">
        <f t="shared" si="180"/>
        <v>105</v>
      </c>
      <c r="X398" s="328">
        <f t="shared" si="181"/>
        <v>110</v>
      </c>
      <c r="Y398" s="328">
        <f t="shared" si="182"/>
        <v>85</v>
      </c>
      <c r="Z398" s="328">
        <f t="shared" si="183"/>
        <v>85</v>
      </c>
      <c r="AA398" s="328">
        <f t="shared" si="184"/>
        <v>85</v>
      </c>
      <c r="AB398" s="328">
        <f t="shared" si="184"/>
        <v>100</v>
      </c>
      <c r="AC398" s="328">
        <f t="shared" si="184"/>
        <v>105</v>
      </c>
      <c r="AD398" s="328">
        <f t="shared" si="184"/>
        <v>115</v>
      </c>
      <c r="AE398" s="328">
        <f t="shared" si="174"/>
        <v>120</v>
      </c>
      <c r="AF398" s="328">
        <f t="shared" si="175"/>
        <v>120</v>
      </c>
      <c r="AG398" s="329">
        <f t="shared" si="175"/>
        <v>130</v>
      </c>
      <c r="AH398" s="768">
        <v>1</v>
      </c>
      <c r="AI398" s="769">
        <v>1</v>
      </c>
      <c r="AJ398" s="769">
        <v>1</v>
      </c>
      <c r="AK398" s="769">
        <v>1</v>
      </c>
      <c r="AL398" s="769">
        <v>1</v>
      </c>
      <c r="AM398" s="769">
        <v>1</v>
      </c>
      <c r="AN398" s="769">
        <v>1</v>
      </c>
      <c r="AO398" s="769">
        <v>1</v>
      </c>
      <c r="AP398" s="769">
        <v>1</v>
      </c>
      <c r="AQ398" s="769">
        <v>1</v>
      </c>
      <c r="AR398" s="769">
        <v>1</v>
      </c>
      <c r="AS398" s="769">
        <v>1</v>
      </c>
      <c r="AT398" s="769">
        <v>2</v>
      </c>
      <c r="AU398" s="769">
        <v>6</v>
      </c>
      <c r="AV398" s="771">
        <v>7</v>
      </c>
    </row>
    <row r="399" spans="2:48" ht="14.4" x14ac:dyDescent="0.3">
      <c r="B399" s="905"/>
      <c r="C399" s="1" t="s">
        <v>5</v>
      </c>
      <c r="D399" s="741">
        <v>3</v>
      </c>
      <c r="E399" s="741">
        <v>5</v>
      </c>
      <c r="F399" s="741">
        <v>4</v>
      </c>
      <c r="G399" s="741">
        <v>5</v>
      </c>
      <c r="H399" s="741">
        <v>6</v>
      </c>
      <c r="I399" s="741">
        <v>4</v>
      </c>
      <c r="J399" s="741">
        <v>6</v>
      </c>
      <c r="K399" s="741">
        <v>5</v>
      </c>
      <c r="L399" s="741">
        <v>6</v>
      </c>
      <c r="M399" s="741">
        <v>5</v>
      </c>
      <c r="N399" s="741">
        <v>5</v>
      </c>
      <c r="O399" s="741">
        <v>3</v>
      </c>
      <c r="P399" s="740">
        <v>3</v>
      </c>
      <c r="Q399" s="742">
        <v>3</v>
      </c>
      <c r="R399" s="742">
        <v>3</v>
      </c>
      <c r="S399" s="143">
        <f>100</f>
        <v>100</v>
      </c>
      <c r="T399" s="328">
        <f t="shared" si="177"/>
        <v>166.66666666666666</v>
      </c>
      <c r="U399" s="328">
        <f t="shared" si="178"/>
        <v>133.33333333333334</v>
      </c>
      <c r="V399" s="328">
        <f t="shared" si="179"/>
        <v>166.66666666666666</v>
      </c>
      <c r="W399" s="328">
        <f t="shared" si="180"/>
        <v>200</v>
      </c>
      <c r="X399" s="328">
        <f t="shared" si="181"/>
        <v>133.33333333333334</v>
      </c>
      <c r="Y399" s="328">
        <f t="shared" si="182"/>
        <v>200</v>
      </c>
      <c r="Z399" s="328">
        <f t="shared" si="183"/>
        <v>166.66666666666666</v>
      </c>
      <c r="AA399" s="328">
        <f t="shared" si="184"/>
        <v>200</v>
      </c>
      <c r="AB399" s="328">
        <f t="shared" si="184"/>
        <v>166.66666666666666</v>
      </c>
      <c r="AC399" s="328">
        <f t="shared" si="184"/>
        <v>166.66666666666666</v>
      </c>
      <c r="AD399" s="328">
        <f t="shared" si="184"/>
        <v>100</v>
      </c>
      <c r="AE399" s="328">
        <f t="shared" si="174"/>
        <v>100</v>
      </c>
      <c r="AF399" s="328">
        <f t="shared" si="175"/>
        <v>100</v>
      </c>
      <c r="AG399" s="329">
        <f t="shared" si="175"/>
        <v>100</v>
      </c>
      <c r="AH399" s="768">
        <v>1</v>
      </c>
      <c r="AI399" s="769">
        <v>1</v>
      </c>
      <c r="AJ399" s="769">
        <v>1</v>
      </c>
      <c r="AK399" s="769">
        <v>1</v>
      </c>
      <c r="AL399" s="769">
        <v>1</v>
      </c>
      <c r="AM399" s="769">
        <v>1</v>
      </c>
      <c r="AN399" s="769">
        <v>1</v>
      </c>
      <c r="AO399" s="769">
        <v>1</v>
      </c>
      <c r="AP399" s="769">
        <v>1</v>
      </c>
      <c r="AQ399" s="769">
        <v>1</v>
      </c>
      <c r="AR399" s="769">
        <v>1</v>
      </c>
      <c r="AS399" s="769">
        <v>1</v>
      </c>
      <c r="AT399" s="769">
        <v>2</v>
      </c>
      <c r="AU399" s="769">
        <v>6</v>
      </c>
      <c r="AV399" s="771">
        <v>7</v>
      </c>
    </row>
    <row r="400" spans="2:48" ht="14.4" x14ac:dyDescent="0.3">
      <c r="B400" s="905"/>
      <c r="C400" s="1" t="s">
        <v>6</v>
      </c>
      <c r="D400" s="741">
        <v>167</v>
      </c>
      <c r="E400" s="741">
        <v>184</v>
      </c>
      <c r="F400" s="741">
        <v>188</v>
      </c>
      <c r="G400" s="741">
        <v>191</v>
      </c>
      <c r="H400" s="741">
        <v>190</v>
      </c>
      <c r="I400" s="741">
        <v>183</v>
      </c>
      <c r="J400" s="741">
        <v>191</v>
      </c>
      <c r="K400" s="741">
        <v>182</v>
      </c>
      <c r="L400" s="741">
        <v>199</v>
      </c>
      <c r="M400" s="741">
        <v>180</v>
      </c>
      <c r="N400" s="741">
        <v>180</v>
      </c>
      <c r="O400" s="741">
        <v>187</v>
      </c>
      <c r="P400" s="740">
        <v>191</v>
      </c>
      <c r="Q400" s="742">
        <v>192</v>
      </c>
      <c r="R400" s="742">
        <v>201</v>
      </c>
      <c r="S400" s="143">
        <f>100</f>
        <v>100</v>
      </c>
      <c r="T400" s="328">
        <f t="shared" si="177"/>
        <v>110.17964071856288</v>
      </c>
      <c r="U400" s="328">
        <f t="shared" si="178"/>
        <v>112.57485029940119</v>
      </c>
      <c r="V400" s="328">
        <f t="shared" si="179"/>
        <v>114.37125748502994</v>
      </c>
      <c r="W400" s="328">
        <f t="shared" si="180"/>
        <v>113.77245508982035</v>
      </c>
      <c r="X400" s="328">
        <f t="shared" si="181"/>
        <v>109.58083832335329</v>
      </c>
      <c r="Y400" s="328">
        <f t="shared" si="182"/>
        <v>114.37125748502994</v>
      </c>
      <c r="Z400" s="328">
        <f t="shared" si="183"/>
        <v>108.98203592814372</v>
      </c>
      <c r="AA400" s="328">
        <f t="shared" si="184"/>
        <v>119.16167664670658</v>
      </c>
      <c r="AB400" s="328">
        <f t="shared" si="184"/>
        <v>107.78443113772455</v>
      </c>
      <c r="AC400" s="328">
        <f t="shared" si="184"/>
        <v>107.78443113772455</v>
      </c>
      <c r="AD400" s="328">
        <f t="shared" si="184"/>
        <v>111.97604790419162</v>
      </c>
      <c r="AE400" s="328">
        <f t="shared" si="174"/>
        <v>114.37125748502994</v>
      </c>
      <c r="AF400" s="328">
        <f t="shared" si="175"/>
        <v>114.97005988023952</v>
      </c>
      <c r="AG400" s="329">
        <f t="shared" si="175"/>
        <v>120.35928143712574</v>
      </c>
      <c r="AH400" s="768">
        <v>1</v>
      </c>
      <c r="AI400" s="769">
        <v>1</v>
      </c>
      <c r="AJ400" s="769">
        <v>1</v>
      </c>
      <c r="AK400" s="769">
        <v>1</v>
      </c>
      <c r="AL400" s="769">
        <v>1</v>
      </c>
      <c r="AM400" s="769">
        <v>1</v>
      </c>
      <c r="AN400" s="769">
        <v>1</v>
      </c>
      <c r="AO400" s="769">
        <v>1</v>
      </c>
      <c r="AP400" s="769">
        <v>1</v>
      </c>
      <c r="AQ400" s="769">
        <v>1</v>
      </c>
      <c r="AR400" s="769">
        <v>1</v>
      </c>
      <c r="AS400" s="769">
        <v>1</v>
      </c>
      <c r="AT400" s="769">
        <v>2</v>
      </c>
      <c r="AU400" s="769">
        <v>6</v>
      </c>
      <c r="AV400" s="771">
        <v>7</v>
      </c>
    </row>
    <row r="401" spans="2:48" ht="14.4" x14ac:dyDescent="0.3">
      <c r="B401" s="906"/>
      <c r="C401" s="8" t="s">
        <v>7</v>
      </c>
      <c r="D401">
        <v>164</v>
      </c>
      <c r="E401">
        <v>179</v>
      </c>
      <c r="F401">
        <v>184</v>
      </c>
      <c r="G401">
        <v>186</v>
      </c>
      <c r="H401">
        <v>184</v>
      </c>
      <c r="I401">
        <v>179</v>
      </c>
      <c r="J401">
        <v>185</v>
      </c>
      <c r="K401">
        <v>177</v>
      </c>
      <c r="L401">
        <v>193</v>
      </c>
      <c r="M401">
        <v>175</v>
      </c>
      <c r="N401">
        <v>175</v>
      </c>
      <c r="O401">
        <v>184</v>
      </c>
      <c r="P401">
        <v>188</v>
      </c>
      <c r="Q401">
        <v>189</v>
      </c>
      <c r="R401">
        <v>198</v>
      </c>
      <c r="S401" s="143">
        <f>100</f>
        <v>100</v>
      </c>
      <c r="T401" s="328">
        <f t="shared" si="177"/>
        <v>109.14634146341463</v>
      </c>
      <c r="U401" s="328">
        <f t="shared" si="178"/>
        <v>112.19512195121951</v>
      </c>
      <c r="V401" s="328">
        <f t="shared" si="179"/>
        <v>113.41463414634147</v>
      </c>
      <c r="W401" s="328">
        <f t="shared" si="180"/>
        <v>112.19512195121951</v>
      </c>
      <c r="X401" s="328">
        <f t="shared" si="181"/>
        <v>109.14634146341463</v>
      </c>
      <c r="Y401" s="328">
        <f t="shared" si="182"/>
        <v>112.80487804878049</v>
      </c>
      <c r="Z401" s="328">
        <f t="shared" si="183"/>
        <v>107.92682926829268</v>
      </c>
      <c r="AA401" s="328">
        <f t="shared" si="184"/>
        <v>117.6829268292683</v>
      </c>
      <c r="AB401" s="328">
        <f t="shared" si="184"/>
        <v>106.70731707317073</v>
      </c>
      <c r="AC401" s="328">
        <f t="shared" si="184"/>
        <v>106.70731707317073</v>
      </c>
      <c r="AD401" s="328">
        <f t="shared" si="184"/>
        <v>112.19512195121951</v>
      </c>
      <c r="AE401" s="328">
        <f t="shared" si="174"/>
        <v>114.63414634146342</v>
      </c>
      <c r="AF401" s="328">
        <f t="shared" si="175"/>
        <v>115.2439024390244</v>
      </c>
      <c r="AG401" s="329">
        <f t="shared" si="175"/>
        <v>120.73170731707317</v>
      </c>
      <c r="AH401" s="772"/>
      <c r="AI401" s="773"/>
      <c r="AJ401" s="773"/>
      <c r="AK401" s="773"/>
      <c r="AL401" s="773"/>
      <c r="AM401" s="773"/>
      <c r="AN401" s="773"/>
      <c r="AO401" s="773"/>
      <c r="AP401" s="773"/>
      <c r="AQ401" s="773"/>
      <c r="AR401" s="773"/>
      <c r="AS401" s="773"/>
      <c r="AT401" s="773"/>
      <c r="AU401" s="773"/>
      <c r="AV401" s="774"/>
    </row>
    <row r="402" spans="2:48" ht="15" customHeight="1" x14ac:dyDescent="0.3">
      <c r="B402" s="905" t="s">
        <v>77</v>
      </c>
      <c r="C402" s="1" t="s">
        <v>2</v>
      </c>
      <c r="D402" s="741">
        <v>1553</v>
      </c>
      <c r="E402" s="741">
        <v>1835</v>
      </c>
      <c r="F402" s="741">
        <v>2008</v>
      </c>
      <c r="G402" s="741">
        <v>2176</v>
      </c>
      <c r="H402" s="741">
        <v>2291</v>
      </c>
      <c r="I402" s="741">
        <v>2699</v>
      </c>
      <c r="J402" s="741">
        <v>2827</v>
      </c>
      <c r="K402" s="741">
        <v>3055</v>
      </c>
      <c r="L402" s="741">
        <v>3141</v>
      </c>
      <c r="M402" s="741">
        <v>3258</v>
      </c>
      <c r="N402" s="741">
        <v>3303</v>
      </c>
      <c r="O402" s="741">
        <v>3439</v>
      </c>
      <c r="P402" s="740">
        <v>3547</v>
      </c>
      <c r="Q402" s="742">
        <v>3595</v>
      </c>
      <c r="R402" s="742">
        <v>3736</v>
      </c>
      <c r="S402" s="143">
        <f>100</f>
        <v>100</v>
      </c>
      <c r="T402" s="328">
        <f t="shared" si="177"/>
        <v>118.15840309079202</v>
      </c>
      <c r="U402" s="328">
        <f t="shared" si="178"/>
        <v>129.29813264649067</v>
      </c>
      <c r="V402" s="328">
        <f t="shared" si="179"/>
        <v>140.11590470057953</v>
      </c>
      <c r="W402" s="328">
        <f t="shared" si="180"/>
        <v>147.52092723760464</v>
      </c>
      <c r="X402" s="328">
        <f t="shared" si="181"/>
        <v>173.79265936896329</v>
      </c>
      <c r="Y402" s="328">
        <f t="shared" si="182"/>
        <v>182.03477141017385</v>
      </c>
      <c r="Z402" s="328">
        <f t="shared" si="183"/>
        <v>196.71603348358016</v>
      </c>
      <c r="AA402" s="328">
        <f t="shared" si="184"/>
        <v>202.2537025112685</v>
      </c>
      <c r="AB402" s="328">
        <f t="shared" si="184"/>
        <v>209.78750804893755</v>
      </c>
      <c r="AC402" s="328">
        <f t="shared" si="184"/>
        <v>212.68512556342563</v>
      </c>
      <c r="AD402" s="328">
        <f t="shared" si="184"/>
        <v>221.44236960721184</v>
      </c>
      <c r="AE402" s="328">
        <f t="shared" si="174"/>
        <v>228.39665164198325</v>
      </c>
      <c r="AF402" s="328">
        <f t="shared" si="175"/>
        <v>231.48744365743721</v>
      </c>
      <c r="AG402" s="329">
        <f t="shared" si="175"/>
        <v>240.56664520283323</v>
      </c>
      <c r="AH402" s="768">
        <v>1</v>
      </c>
      <c r="AI402" s="769">
        <v>1</v>
      </c>
      <c r="AJ402" s="769">
        <v>1</v>
      </c>
      <c r="AK402" s="769">
        <v>1</v>
      </c>
      <c r="AL402" s="769">
        <v>1</v>
      </c>
      <c r="AM402" s="769">
        <v>1</v>
      </c>
      <c r="AN402" s="769">
        <v>1</v>
      </c>
      <c r="AO402" s="769">
        <v>1</v>
      </c>
      <c r="AP402" s="769">
        <v>1</v>
      </c>
      <c r="AQ402" s="769">
        <v>1</v>
      </c>
      <c r="AR402" s="769">
        <v>1</v>
      </c>
      <c r="AS402" s="769">
        <v>1</v>
      </c>
      <c r="AT402" s="769">
        <v>2</v>
      </c>
      <c r="AU402" s="769">
        <v>6</v>
      </c>
      <c r="AV402" s="771">
        <v>7</v>
      </c>
    </row>
    <row r="403" spans="2:48" ht="14.4" x14ac:dyDescent="0.3">
      <c r="B403" s="905"/>
      <c r="C403" s="1" t="s">
        <v>3</v>
      </c>
      <c r="D403" s="741">
        <v>82</v>
      </c>
      <c r="E403" s="741">
        <v>77</v>
      </c>
      <c r="F403" s="741">
        <v>79</v>
      </c>
      <c r="G403" s="741">
        <v>74</v>
      </c>
      <c r="H403" s="741">
        <v>73</v>
      </c>
      <c r="I403" s="741">
        <v>67</v>
      </c>
      <c r="J403" s="741">
        <v>76</v>
      </c>
      <c r="K403" s="741">
        <v>78</v>
      </c>
      <c r="L403" s="741">
        <v>71</v>
      </c>
      <c r="M403" s="741">
        <v>78</v>
      </c>
      <c r="N403" s="741">
        <v>84</v>
      </c>
      <c r="O403" s="741">
        <v>88</v>
      </c>
      <c r="P403" s="740">
        <v>88</v>
      </c>
      <c r="Q403" s="742">
        <v>89</v>
      </c>
      <c r="R403" s="742">
        <v>93</v>
      </c>
      <c r="S403" s="143">
        <f>100</f>
        <v>100</v>
      </c>
      <c r="T403" s="328">
        <f t="shared" si="177"/>
        <v>93.902439024390247</v>
      </c>
      <c r="U403" s="328">
        <f t="shared" si="178"/>
        <v>96.341463414634148</v>
      </c>
      <c r="V403" s="328">
        <f t="shared" si="179"/>
        <v>90.243902439024396</v>
      </c>
      <c r="W403" s="328">
        <f t="shared" si="180"/>
        <v>89.024390243902445</v>
      </c>
      <c r="X403" s="328">
        <f t="shared" si="181"/>
        <v>81.707317073170728</v>
      </c>
      <c r="Y403" s="328">
        <f t="shared" si="182"/>
        <v>92.682926829268297</v>
      </c>
      <c r="Z403" s="328">
        <f t="shared" si="183"/>
        <v>95.121951219512198</v>
      </c>
      <c r="AA403" s="328">
        <f t="shared" si="184"/>
        <v>86.58536585365853</v>
      </c>
      <c r="AB403" s="328">
        <f t="shared" si="184"/>
        <v>95.121951219512198</v>
      </c>
      <c r="AC403" s="328">
        <f t="shared" si="184"/>
        <v>102.4390243902439</v>
      </c>
      <c r="AD403" s="328">
        <f t="shared" si="184"/>
        <v>107.3170731707317</v>
      </c>
      <c r="AE403" s="328">
        <f t="shared" si="174"/>
        <v>107.3170731707317</v>
      </c>
      <c r="AF403" s="328">
        <f t="shared" si="175"/>
        <v>108.53658536585365</v>
      </c>
      <c r="AG403" s="329">
        <f t="shared" si="175"/>
        <v>113.41463414634147</v>
      </c>
      <c r="AH403" s="768">
        <v>1</v>
      </c>
      <c r="AI403" s="769">
        <v>1</v>
      </c>
      <c r="AJ403" s="769">
        <v>1</v>
      </c>
      <c r="AK403" s="769">
        <v>1</v>
      </c>
      <c r="AL403" s="769">
        <v>1</v>
      </c>
      <c r="AM403" s="769">
        <v>1</v>
      </c>
      <c r="AN403" s="769">
        <v>1</v>
      </c>
      <c r="AO403" s="769">
        <v>1</v>
      </c>
      <c r="AP403" s="769">
        <v>1</v>
      </c>
      <c r="AQ403" s="769">
        <v>1</v>
      </c>
      <c r="AR403" s="769">
        <v>1</v>
      </c>
      <c r="AS403" s="769">
        <v>1</v>
      </c>
      <c r="AT403" s="769">
        <v>2</v>
      </c>
      <c r="AU403" s="769">
        <v>6</v>
      </c>
      <c r="AV403" s="771">
        <v>7</v>
      </c>
    </row>
    <row r="404" spans="2:48" ht="14.4" x14ac:dyDescent="0.3">
      <c r="B404" s="905"/>
      <c r="C404" s="1" t="s">
        <v>4</v>
      </c>
      <c r="D404" s="741">
        <v>21</v>
      </c>
      <c r="E404" s="741">
        <v>18</v>
      </c>
      <c r="F404" s="741">
        <v>18</v>
      </c>
      <c r="G404" s="741">
        <v>16</v>
      </c>
      <c r="H404" s="741">
        <v>14</v>
      </c>
      <c r="I404" s="741">
        <v>15</v>
      </c>
      <c r="J404" s="741">
        <v>15</v>
      </c>
      <c r="K404" s="741">
        <v>17</v>
      </c>
      <c r="L404" s="741">
        <v>18</v>
      </c>
      <c r="M404" s="741">
        <v>14</v>
      </c>
      <c r="N404" s="741">
        <v>14</v>
      </c>
      <c r="O404" s="741">
        <v>15</v>
      </c>
      <c r="P404" s="740">
        <v>17</v>
      </c>
      <c r="Q404" s="742">
        <v>17</v>
      </c>
      <c r="R404" s="742">
        <v>18</v>
      </c>
      <c r="S404" s="143">
        <f>100</f>
        <v>100</v>
      </c>
      <c r="T404" s="328">
        <f t="shared" si="177"/>
        <v>85.714285714285708</v>
      </c>
      <c r="U404" s="328">
        <f t="shared" si="178"/>
        <v>85.714285714285708</v>
      </c>
      <c r="V404" s="328">
        <f t="shared" si="179"/>
        <v>76.19047619047619</v>
      </c>
      <c r="W404" s="328">
        <f t="shared" si="180"/>
        <v>66.666666666666671</v>
      </c>
      <c r="X404" s="328">
        <f t="shared" si="181"/>
        <v>71.428571428571431</v>
      </c>
      <c r="Y404" s="328">
        <f t="shared" si="182"/>
        <v>71.428571428571431</v>
      </c>
      <c r="Z404" s="328">
        <f t="shared" si="183"/>
        <v>80.952380952380949</v>
      </c>
      <c r="AA404" s="328">
        <f t="shared" si="184"/>
        <v>85.714285714285708</v>
      </c>
      <c r="AB404" s="328">
        <f t="shared" si="184"/>
        <v>66.666666666666671</v>
      </c>
      <c r="AC404" s="328">
        <f t="shared" si="184"/>
        <v>66.666666666666671</v>
      </c>
      <c r="AD404" s="328">
        <f t="shared" si="184"/>
        <v>71.428571428571431</v>
      </c>
      <c r="AE404" s="328">
        <f t="shared" si="174"/>
        <v>80.952380952380949</v>
      </c>
      <c r="AF404" s="328">
        <f t="shared" si="175"/>
        <v>80.952380952380949</v>
      </c>
      <c r="AG404" s="329">
        <f t="shared" si="175"/>
        <v>85.714285714285708</v>
      </c>
      <c r="AH404" s="768">
        <v>1</v>
      </c>
      <c r="AI404" s="769">
        <v>1</v>
      </c>
      <c r="AJ404" s="769">
        <v>1</v>
      </c>
      <c r="AK404" s="769">
        <v>1</v>
      </c>
      <c r="AL404" s="769">
        <v>1</v>
      </c>
      <c r="AM404" s="769">
        <v>1</v>
      </c>
      <c r="AN404" s="769">
        <v>1</v>
      </c>
      <c r="AO404" s="769">
        <v>1</v>
      </c>
      <c r="AP404" s="769">
        <v>1</v>
      </c>
      <c r="AQ404" s="769">
        <v>1</v>
      </c>
      <c r="AR404" s="769">
        <v>1</v>
      </c>
      <c r="AS404" s="769">
        <v>1</v>
      </c>
      <c r="AT404" s="769">
        <v>2</v>
      </c>
      <c r="AU404" s="769">
        <v>6</v>
      </c>
      <c r="AV404" s="771">
        <v>7</v>
      </c>
    </row>
    <row r="405" spans="2:48" ht="14.4" x14ac:dyDescent="0.3">
      <c r="B405" s="905"/>
      <c r="C405" s="1" t="s">
        <v>5</v>
      </c>
      <c r="D405" s="741">
        <v>4</v>
      </c>
      <c r="E405" s="741">
        <v>3</v>
      </c>
      <c r="F405" s="741">
        <v>3</v>
      </c>
      <c r="G405" s="741">
        <v>3</v>
      </c>
      <c r="H405" s="741">
        <v>4</v>
      </c>
      <c r="I405" s="741">
        <v>4</v>
      </c>
      <c r="J405" s="741">
        <v>4</v>
      </c>
      <c r="K405" s="741">
        <v>4</v>
      </c>
      <c r="L405" s="741">
        <v>3</v>
      </c>
      <c r="M405" s="741">
        <v>4</v>
      </c>
      <c r="N405" s="741">
        <v>6</v>
      </c>
      <c r="O405" s="741">
        <v>6</v>
      </c>
      <c r="P405" s="740">
        <v>5</v>
      </c>
      <c r="Q405" s="742">
        <v>6</v>
      </c>
      <c r="R405" s="742">
        <v>7</v>
      </c>
      <c r="S405" s="143">
        <f>100</f>
        <v>100</v>
      </c>
      <c r="T405" s="328">
        <f t="shared" si="177"/>
        <v>75</v>
      </c>
      <c r="U405" s="328">
        <f t="shared" si="178"/>
        <v>75</v>
      </c>
      <c r="V405" s="328">
        <f t="shared" si="179"/>
        <v>75</v>
      </c>
      <c r="W405" s="328">
        <f t="shared" si="180"/>
        <v>100</v>
      </c>
      <c r="X405" s="328">
        <f t="shared" si="181"/>
        <v>100</v>
      </c>
      <c r="Y405" s="328">
        <f t="shared" si="182"/>
        <v>100</v>
      </c>
      <c r="Z405" s="328">
        <f t="shared" si="183"/>
        <v>100</v>
      </c>
      <c r="AA405" s="328">
        <f t="shared" si="184"/>
        <v>75</v>
      </c>
      <c r="AB405" s="328">
        <f t="shared" si="184"/>
        <v>100</v>
      </c>
      <c r="AC405" s="328">
        <f t="shared" si="184"/>
        <v>150</v>
      </c>
      <c r="AD405" s="328">
        <f t="shared" si="184"/>
        <v>150</v>
      </c>
      <c r="AE405" s="328">
        <f t="shared" si="174"/>
        <v>125</v>
      </c>
      <c r="AF405" s="328">
        <f t="shared" si="175"/>
        <v>150</v>
      </c>
      <c r="AG405" s="329">
        <f t="shared" si="175"/>
        <v>175</v>
      </c>
      <c r="AH405" s="768">
        <v>1</v>
      </c>
      <c r="AI405" s="769">
        <v>1</v>
      </c>
      <c r="AJ405" s="769">
        <v>1</v>
      </c>
      <c r="AK405" s="769">
        <v>1</v>
      </c>
      <c r="AL405" s="769">
        <v>1</v>
      </c>
      <c r="AM405" s="769">
        <v>1</v>
      </c>
      <c r="AN405" s="769">
        <v>1</v>
      </c>
      <c r="AO405" s="769">
        <v>1</v>
      </c>
      <c r="AP405" s="769">
        <v>1</v>
      </c>
      <c r="AQ405" s="769">
        <v>1</v>
      </c>
      <c r="AR405" s="769">
        <v>1</v>
      </c>
      <c r="AS405" s="769">
        <v>1</v>
      </c>
      <c r="AT405" s="769">
        <v>2</v>
      </c>
      <c r="AU405" s="769">
        <v>6</v>
      </c>
      <c r="AV405" s="771">
        <v>7</v>
      </c>
    </row>
    <row r="406" spans="2:48" ht="14.4" x14ac:dyDescent="0.3">
      <c r="B406" s="905"/>
      <c r="C406" s="1" t="s">
        <v>6</v>
      </c>
      <c r="D406" s="741">
        <v>1660</v>
      </c>
      <c r="E406" s="741">
        <v>1933</v>
      </c>
      <c r="F406" s="741">
        <v>2108</v>
      </c>
      <c r="G406" s="741">
        <v>2269</v>
      </c>
      <c r="H406" s="741">
        <v>2382</v>
      </c>
      <c r="I406" s="741">
        <v>2785</v>
      </c>
      <c r="J406" s="741">
        <v>2922</v>
      </c>
      <c r="K406" s="741">
        <v>3154</v>
      </c>
      <c r="L406" s="741">
        <v>3233</v>
      </c>
      <c r="M406" s="741">
        <v>3354</v>
      </c>
      <c r="N406" s="741">
        <v>3407</v>
      </c>
      <c r="O406" s="741">
        <v>3548</v>
      </c>
      <c r="P406" s="740">
        <v>3657</v>
      </c>
      <c r="Q406" s="742">
        <v>3707</v>
      </c>
      <c r="R406" s="742">
        <v>3854</v>
      </c>
      <c r="S406" s="143">
        <f>100</f>
        <v>100</v>
      </c>
      <c r="T406" s="328">
        <f t="shared" si="177"/>
        <v>116.44578313253012</v>
      </c>
      <c r="U406" s="328">
        <f t="shared" si="178"/>
        <v>126.98795180722891</v>
      </c>
      <c r="V406" s="328">
        <f t="shared" si="179"/>
        <v>136.68674698795181</v>
      </c>
      <c r="W406" s="328">
        <f t="shared" si="180"/>
        <v>143.49397590361446</v>
      </c>
      <c r="X406" s="328">
        <f t="shared" si="181"/>
        <v>167.77108433734941</v>
      </c>
      <c r="Y406" s="328">
        <f t="shared" si="182"/>
        <v>176.02409638554218</v>
      </c>
      <c r="Z406" s="328">
        <f t="shared" si="183"/>
        <v>190</v>
      </c>
      <c r="AA406" s="328">
        <f t="shared" si="184"/>
        <v>194.75903614457832</v>
      </c>
      <c r="AB406" s="328">
        <f t="shared" si="184"/>
        <v>202.04819277108433</v>
      </c>
      <c r="AC406" s="328">
        <f t="shared" si="184"/>
        <v>205.24096385542168</v>
      </c>
      <c r="AD406" s="328">
        <f t="shared" si="184"/>
        <v>213.73493975903614</v>
      </c>
      <c r="AE406" s="328">
        <f t="shared" si="174"/>
        <v>220.3012048192771</v>
      </c>
      <c r="AF406" s="328">
        <f t="shared" si="175"/>
        <v>223.31325301204819</v>
      </c>
      <c r="AG406" s="329">
        <f t="shared" si="175"/>
        <v>232.16867469879517</v>
      </c>
      <c r="AH406" s="768">
        <v>1</v>
      </c>
      <c r="AI406" s="769">
        <v>1</v>
      </c>
      <c r="AJ406" s="769">
        <v>1</v>
      </c>
      <c r="AK406" s="769">
        <v>1</v>
      </c>
      <c r="AL406" s="769">
        <v>1</v>
      </c>
      <c r="AM406" s="769">
        <v>1</v>
      </c>
      <c r="AN406" s="769">
        <v>1</v>
      </c>
      <c r="AO406" s="769">
        <v>1</v>
      </c>
      <c r="AP406" s="769">
        <v>1</v>
      </c>
      <c r="AQ406" s="769">
        <v>1</v>
      </c>
      <c r="AR406" s="769">
        <v>1</v>
      </c>
      <c r="AS406" s="769">
        <v>1</v>
      </c>
      <c r="AT406" s="769">
        <v>2</v>
      </c>
      <c r="AU406" s="769">
        <v>6</v>
      </c>
      <c r="AV406" s="771">
        <v>7</v>
      </c>
    </row>
    <row r="407" spans="2:48" ht="14.4" x14ac:dyDescent="0.3">
      <c r="B407" s="906"/>
      <c r="C407" s="8" t="s">
        <v>7</v>
      </c>
      <c r="D407">
        <v>1656</v>
      </c>
      <c r="E407">
        <v>1930</v>
      </c>
      <c r="F407">
        <v>2105</v>
      </c>
      <c r="G407">
        <v>2266</v>
      </c>
      <c r="H407">
        <v>2378</v>
      </c>
      <c r="I407">
        <v>2781</v>
      </c>
      <c r="J407">
        <v>2918</v>
      </c>
      <c r="K407">
        <v>3150</v>
      </c>
      <c r="L407">
        <v>3230</v>
      </c>
      <c r="M407">
        <v>3350</v>
      </c>
      <c r="N407">
        <v>3401</v>
      </c>
      <c r="O407">
        <v>3542</v>
      </c>
      <c r="P407">
        <v>3652</v>
      </c>
      <c r="Q407">
        <v>3701</v>
      </c>
      <c r="R407">
        <v>3847</v>
      </c>
      <c r="S407" s="143">
        <f>100</f>
        <v>100</v>
      </c>
      <c r="T407" s="328">
        <f t="shared" si="177"/>
        <v>116.54589371980677</v>
      </c>
      <c r="U407" s="328">
        <f t="shared" si="178"/>
        <v>127.11352657004831</v>
      </c>
      <c r="V407" s="328">
        <f t="shared" si="179"/>
        <v>136.83574879227052</v>
      </c>
      <c r="W407" s="328">
        <f t="shared" si="180"/>
        <v>143.59903381642513</v>
      </c>
      <c r="X407" s="328">
        <f t="shared" si="181"/>
        <v>167.93478260869566</v>
      </c>
      <c r="Y407" s="328">
        <f t="shared" si="182"/>
        <v>176.20772946859904</v>
      </c>
      <c r="Z407" s="328">
        <f t="shared" si="183"/>
        <v>190.21739130434781</v>
      </c>
      <c r="AA407" s="328">
        <f t="shared" si="184"/>
        <v>195.04830917874395</v>
      </c>
      <c r="AB407" s="328">
        <f t="shared" si="184"/>
        <v>202.29468599033817</v>
      </c>
      <c r="AC407" s="328">
        <f t="shared" si="184"/>
        <v>205.3743961352657</v>
      </c>
      <c r="AD407" s="328">
        <f t="shared" si="184"/>
        <v>213.88888888888889</v>
      </c>
      <c r="AE407" s="328">
        <f t="shared" si="174"/>
        <v>220.53140096618358</v>
      </c>
      <c r="AF407" s="328">
        <f t="shared" si="175"/>
        <v>223.4903381642512</v>
      </c>
      <c r="AG407" s="329">
        <f t="shared" si="175"/>
        <v>232.30676328502415</v>
      </c>
      <c r="AH407" s="772"/>
      <c r="AI407" s="773"/>
      <c r="AJ407" s="773"/>
      <c r="AK407" s="773"/>
      <c r="AL407" s="773"/>
      <c r="AM407" s="773"/>
      <c r="AN407" s="773"/>
      <c r="AO407" s="773"/>
      <c r="AP407" s="773"/>
      <c r="AQ407" s="773"/>
      <c r="AR407" s="773"/>
      <c r="AS407" s="773"/>
      <c r="AT407" s="773"/>
      <c r="AU407" s="773"/>
      <c r="AV407" s="774"/>
    </row>
    <row r="408" spans="2:48" ht="15" customHeight="1" x14ac:dyDescent="0.3">
      <c r="B408" s="905" t="s">
        <v>78</v>
      </c>
      <c r="C408" s="1" t="s">
        <v>2</v>
      </c>
      <c r="D408" s="741">
        <v>790</v>
      </c>
      <c r="E408" s="741">
        <v>956</v>
      </c>
      <c r="F408" s="741">
        <v>1112</v>
      </c>
      <c r="G408" s="741">
        <v>1244</v>
      </c>
      <c r="H408" s="741">
        <v>1328</v>
      </c>
      <c r="I408" s="741">
        <v>1552</v>
      </c>
      <c r="J408" s="741">
        <v>1740</v>
      </c>
      <c r="K408" s="741">
        <v>1942</v>
      </c>
      <c r="L408" s="741">
        <v>2110</v>
      </c>
      <c r="M408" s="741">
        <v>2307</v>
      </c>
      <c r="N408" s="741">
        <v>2408</v>
      </c>
      <c r="O408" s="741">
        <v>2499</v>
      </c>
      <c r="P408" s="740">
        <v>2554</v>
      </c>
      <c r="Q408" s="742">
        <v>2590</v>
      </c>
      <c r="R408" s="742">
        <v>2691</v>
      </c>
      <c r="S408" s="143">
        <f>100</f>
        <v>100</v>
      </c>
      <c r="T408" s="328">
        <f t="shared" si="177"/>
        <v>121.01265822784811</v>
      </c>
      <c r="U408" s="328">
        <f t="shared" si="178"/>
        <v>140.75949367088609</v>
      </c>
      <c r="V408" s="328">
        <f t="shared" si="179"/>
        <v>157.46835443037975</v>
      </c>
      <c r="W408" s="328">
        <f t="shared" si="180"/>
        <v>168.1012658227848</v>
      </c>
      <c r="X408" s="328">
        <f t="shared" si="181"/>
        <v>196.45569620253164</v>
      </c>
      <c r="Y408" s="328">
        <f t="shared" si="182"/>
        <v>220.25316455696202</v>
      </c>
      <c r="Z408" s="328">
        <f t="shared" si="183"/>
        <v>245.82278481012659</v>
      </c>
      <c r="AA408" s="328">
        <f t="shared" si="184"/>
        <v>267.08860759493672</v>
      </c>
      <c r="AB408" s="328">
        <f t="shared" si="184"/>
        <v>292.02531645569621</v>
      </c>
      <c r="AC408" s="328">
        <f t="shared" si="184"/>
        <v>304.81012658227849</v>
      </c>
      <c r="AD408" s="328">
        <f t="shared" si="184"/>
        <v>316.32911392405066</v>
      </c>
      <c r="AE408" s="328">
        <f t="shared" si="174"/>
        <v>323.29113924050631</v>
      </c>
      <c r="AF408" s="328">
        <f t="shared" si="175"/>
        <v>327.84810126582278</v>
      </c>
      <c r="AG408" s="329">
        <f t="shared" si="175"/>
        <v>340.63291139240505</v>
      </c>
      <c r="AH408" s="768">
        <v>1</v>
      </c>
      <c r="AI408" s="769">
        <v>1</v>
      </c>
      <c r="AJ408" s="769">
        <v>1</v>
      </c>
      <c r="AK408" s="769">
        <v>1</v>
      </c>
      <c r="AL408" s="769">
        <v>1</v>
      </c>
      <c r="AM408" s="769">
        <v>1</v>
      </c>
      <c r="AN408" s="769">
        <v>1</v>
      </c>
      <c r="AO408" s="769">
        <v>1</v>
      </c>
      <c r="AP408" s="769">
        <v>1</v>
      </c>
      <c r="AQ408" s="769">
        <v>1</v>
      </c>
      <c r="AR408" s="769">
        <v>1</v>
      </c>
      <c r="AS408" s="769">
        <v>1</v>
      </c>
      <c r="AT408" s="769">
        <v>2</v>
      </c>
      <c r="AU408" s="769">
        <v>6</v>
      </c>
      <c r="AV408" s="771">
        <v>7</v>
      </c>
    </row>
    <row r="409" spans="2:48" ht="14.4" x14ac:dyDescent="0.3">
      <c r="B409" s="905"/>
      <c r="C409" s="1" t="s">
        <v>3</v>
      </c>
      <c r="D409" s="741">
        <v>19</v>
      </c>
      <c r="E409" s="741">
        <v>17</v>
      </c>
      <c r="F409" s="741">
        <v>24</v>
      </c>
      <c r="G409" s="741">
        <v>20</v>
      </c>
      <c r="H409" s="741">
        <v>22</v>
      </c>
      <c r="I409" s="741">
        <v>20</v>
      </c>
      <c r="J409" s="741">
        <v>24</v>
      </c>
      <c r="K409" s="741">
        <v>26</v>
      </c>
      <c r="L409" s="741">
        <v>32</v>
      </c>
      <c r="M409" s="741">
        <v>27</v>
      </c>
      <c r="N409" s="741">
        <v>33</v>
      </c>
      <c r="O409" s="741">
        <v>35</v>
      </c>
      <c r="P409" s="740">
        <v>40</v>
      </c>
      <c r="Q409" s="742">
        <v>41</v>
      </c>
      <c r="R409" s="742">
        <v>43</v>
      </c>
      <c r="S409" s="143">
        <f>100</f>
        <v>100</v>
      </c>
      <c r="T409" s="328">
        <f t="shared" si="177"/>
        <v>89.473684210526315</v>
      </c>
      <c r="U409" s="328">
        <f t="shared" si="178"/>
        <v>126.31578947368421</v>
      </c>
      <c r="V409" s="328">
        <f t="shared" si="179"/>
        <v>105.26315789473684</v>
      </c>
      <c r="W409" s="328">
        <f t="shared" si="180"/>
        <v>115.78947368421052</v>
      </c>
      <c r="X409" s="328">
        <f t="shared" si="181"/>
        <v>105.26315789473684</v>
      </c>
      <c r="Y409" s="328">
        <f t="shared" si="182"/>
        <v>126.31578947368421</v>
      </c>
      <c r="Z409" s="328">
        <f t="shared" si="183"/>
        <v>136.84210526315789</v>
      </c>
      <c r="AA409" s="328">
        <f t="shared" si="184"/>
        <v>168.42105263157896</v>
      </c>
      <c r="AB409" s="328">
        <f t="shared" si="184"/>
        <v>142.10526315789474</v>
      </c>
      <c r="AC409" s="328">
        <f t="shared" si="184"/>
        <v>173.68421052631578</v>
      </c>
      <c r="AD409" s="328">
        <f t="shared" si="184"/>
        <v>184.21052631578948</v>
      </c>
      <c r="AE409" s="328">
        <f t="shared" si="174"/>
        <v>210.52631578947367</v>
      </c>
      <c r="AF409" s="328">
        <f t="shared" si="175"/>
        <v>215.78947368421052</v>
      </c>
      <c r="AG409" s="329">
        <f t="shared" si="175"/>
        <v>226.31578947368422</v>
      </c>
      <c r="AH409" s="768">
        <v>1</v>
      </c>
      <c r="AI409" s="769">
        <v>1</v>
      </c>
      <c r="AJ409" s="769">
        <v>1</v>
      </c>
      <c r="AK409" s="769">
        <v>1</v>
      </c>
      <c r="AL409" s="769">
        <v>1</v>
      </c>
      <c r="AM409" s="769">
        <v>1</v>
      </c>
      <c r="AN409" s="769">
        <v>1</v>
      </c>
      <c r="AO409" s="769">
        <v>1</v>
      </c>
      <c r="AP409" s="769">
        <v>1</v>
      </c>
      <c r="AQ409" s="769">
        <v>1</v>
      </c>
      <c r="AR409" s="769">
        <v>1</v>
      </c>
      <c r="AS409" s="769">
        <v>1</v>
      </c>
      <c r="AT409" s="769">
        <v>2</v>
      </c>
      <c r="AU409" s="769">
        <v>6</v>
      </c>
      <c r="AV409" s="771">
        <v>7</v>
      </c>
    </row>
    <row r="410" spans="2:48" ht="14.4" x14ac:dyDescent="0.3">
      <c r="B410" s="905"/>
      <c r="C410" s="1" t="s">
        <v>4</v>
      </c>
      <c r="D410" s="741">
        <v>7</v>
      </c>
      <c r="E410" s="741">
        <v>8</v>
      </c>
      <c r="F410" s="741">
        <v>7</v>
      </c>
      <c r="G410" s="741">
        <v>7</v>
      </c>
      <c r="H410" s="741">
        <v>5</v>
      </c>
      <c r="I410" s="741">
        <v>5</v>
      </c>
      <c r="J410" s="741">
        <v>5</v>
      </c>
      <c r="K410" s="741">
        <v>6</v>
      </c>
      <c r="L410" s="741">
        <v>5</v>
      </c>
      <c r="M410" s="741">
        <v>7</v>
      </c>
      <c r="N410" s="741">
        <v>8</v>
      </c>
      <c r="O410" s="741">
        <v>6</v>
      </c>
      <c r="P410" s="740">
        <v>7</v>
      </c>
      <c r="Q410" s="742">
        <v>7</v>
      </c>
      <c r="R410" s="742">
        <v>7</v>
      </c>
      <c r="S410" s="143">
        <f>100</f>
        <v>100</v>
      </c>
      <c r="T410" s="328">
        <f t="shared" si="177"/>
        <v>114.28571428571429</v>
      </c>
      <c r="U410" s="328">
        <f t="shared" si="178"/>
        <v>100</v>
      </c>
      <c r="V410" s="328">
        <f t="shared" si="179"/>
        <v>100</v>
      </c>
      <c r="W410" s="328">
        <f t="shared" si="180"/>
        <v>71.428571428571431</v>
      </c>
      <c r="X410" s="328">
        <f t="shared" si="181"/>
        <v>71.428571428571431</v>
      </c>
      <c r="Y410" s="328">
        <f t="shared" si="182"/>
        <v>71.428571428571431</v>
      </c>
      <c r="Z410" s="328">
        <f t="shared" si="183"/>
        <v>85.714285714285708</v>
      </c>
      <c r="AA410" s="328">
        <f t="shared" si="184"/>
        <v>71.428571428571431</v>
      </c>
      <c r="AB410" s="328">
        <f t="shared" si="184"/>
        <v>100</v>
      </c>
      <c r="AC410" s="328">
        <f t="shared" si="184"/>
        <v>114.28571428571429</v>
      </c>
      <c r="AD410" s="328">
        <f t="shared" si="184"/>
        <v>85.714285714285708</v>
      </c>
      <c r="AE410" s="328">
        <f t="shared" si="174"/>
        <v>100</v>
      </c>
      <c r="AF410" s="328">
        <f t="shared" si="175"/>
        <v>100</v>
      </c>
      <c r="AG410" s="329">
        <f t="shared" si="175"/>
        <v>100</v>
      </c>
      <c r="AH410" s="768">
        <v>1</v>
      </c>
      <c r="AI410" s="769">
        <v>1</v>
      </c>
      <c r="AJ410" s="769">
        <v>1</v>
      </c>
      <c r="AK410" s="769">
        <v>1</v>
      </c>
      <c r="AL410" s="769">
        <v>1</v>
      </c>
      <c r="AM410" s="769">
        <v>1</v>
      </c>
      <c r="AN410" s="769">
        <v>1</v>
      </c>
      <c r="AO410" s="769">
        <v>1</v>
      </c>
      <c r="AP410" s="769">
        <v>1</v>
      </c>
      <c r="AQ410" s="769">
        <v>1</v>
      </c>
      <c r="AR410" s="769">
        <v>1</v>
      </c>
      <c r="AS410" s="769">
        <v>1</v>
      </c>
      <c r="AT410" s="769">
        <v>2</v>
      </c>
      <c r="AU410" s="769">
        <v>6</v>
      </c>
      <c r="AV410" s="771">
        <v>7</v>
      </c>
    </row>
    <row r="411" spans="2:48" ht="14.4" x14ac:dyDescent="0.3">
      <c r="B411" s="905"/>
      <c r="C411" s="1" t="s">
        <v>5</v>
      </c>
      <c r="D411" s="741">
        <v>0</v>
      </c>
      <c r="E411" s="741">
        <v>0</v>
      </c>
      <c r="F411" s="741">
        <v>0</v>
      </c>
      <c r="G411" s="741">
        <v>0</v>
      </c>
      <c r="H411" s="741">
        <v>0</v>
      </c>
      <c r="I411" s="741">
        <v>0</v>
      </c>
      <c r="J411" s="741">
        <v>0</v>
      </c>
      <c r="K411" s="741">
        <v>0</v>
      </c>
      <c r="L411" s="741">
        <v>0</v>
      </c>
      <c r="M411" s="741">
        <v>0</v>
      </c>
      <c r="N411" s="741">
        <v>0</v>
      </c>
      <c r="O411" s="741">
        <v>0</v>
      </c>
      <c r="P411" s="740">
        <v>0</v>
      </c>
      <c r="Q411" s="742">
        <v>0</v>
      </c>
      <c r="R411" s="742">
        <v>0</v>
      </c>
      <c r="S411" s="143">
        <f>100</f>
        <v>100</v>
      </c>
      <c r="T411" s="328" t="e">
        <f t="shared" si="177"/>
        <v>#DIV/0!</v>
      </c>
      <c r="U411" s="328" t="e">
        <f t="shared" si="178"/>
        <v>#DIV/0!</v>
      </c>
      <c r="V411" s="328" t="e">
        <f t="shared" si="179"/>
        <v>#DIV/0!</v>
      </c>
      <c r="W411" s="328" t="e">
        <f t="shared" si="180"/>
        <v>#DIV/0!</v>
      </c>
      <c r="X411" s="328" t="e">
        <f t="shared" si="181"/>
        <v>#DIV/0!</v>
      </c>
      <c r="Y411" s="328" t="e">
        <f t="shared" si="182"/>
        <v>#DIV/0!</v>
      </c>
      <c r="Z411" s="328" t="e">
        <f t="shared" si="183"/>
        <v>#DIV/0!</v>
      </c>
      <c r="AA411" s="328" t="e">
        <f t="shared" si="184"/>
        <v>#DIV/0!</v>
      </c>
      <c r="AB411" s="328" t="e">
        <f t="shared" si="184"/>
        <v>#DIV/0!</v>
      </c>
      <c r="AC411" s="328" t="e">
        <f t="shared" si="184"/>
        <v>#DIV/0!</v>
      </c>
      <c r="AD411" s="328" t="e">
        <f t="shared" si="184"/>
        <v>#DIV/0!</v>
      </c>
      <c r="AE411" s="328" t="e">
        <f t="shared" si="174"/>
        <v>#DIV/0!</v>
      </c>
      <c r="AF411" s="328" t="e">
        <f t="shared" si="175"/>
        <v>#DIV/0!</v>
      </c>
      <c r="AG411" s="329" t="e">
        <f t="shared" si="175"/>
        <v>#DIV/0!</v>
      </c>
      <c r="AH411" s="768">
        <v>1</v>
      </c>
      <c r="AI411" s="769">
        <v>1</v>
      </c>
      <c r="AJ411" s="769">
        <v>1</v>
      </c>
      <c r="AK411" s="769">
        <v>1</v>
      </c>
      <c r="AL411" s="769">
        <v>1</v>
      </c>
      <c r="AM411" s="769">
        <v>1</v>
      </c>
      <c r="AN411" s="769">
        <v>1</v>
      </c>
      <c r="AO411" s="769">
        <v>1</v>
      </c>
      <c r="AP411" s="769">
        <v>1</v>
      </c>
      <c r="AQ411" s="769">
        <v>1</v>
      </c>
      <c r="AR411" s="769">
        <v>1</v>
      </c>
      <c r="AS411" s="769">
        <v>1</v>
      </c>
      <c r="AT411" s="769">
        <v>2</v>
      </c>
      <c r="AU411" s="769">
        <v>6</v>
      </c>
      <c r="AV411" s="771">
        <v>7</v>
      </c>
    </row>
    <row r="412" spans="2:48" ht="14.4" x14ac:dyDescent="0.3">
      <c r="B412" s="905"/>
      <c r="C412" s="1" t="s">
        <v>6</v>
      </c>
      <c r="D412" s="741">
        <v>816</v>
      </c>
      <c r="E412" s="741">
        <v>981</v>
      </c>
      <c r="F412" s="741">
        <v>1143</v>
      </c>
      <c r="G412" s="741">
        <v>1271</v>
      </c>
      <c r="H412" s="741">
        <v>1355</v>
      </c>
      <c r="I412" s="741">
        <v>1577</v>
      </c>
      <c r="J412" s="741">
        <v>1769</v>
      </c>
      <c r="K412" s="741">
        <v>1974</v>
      </c>
      <c r="L412" s="741">
        <v>2147</v>
      </c>
      <c r="M412" s="741">
        <v>2341</v>
      </c>
      <c r="N412" s="741">
        <v>2449</v>
      </c>
      <c r="O412" s="741">
        <v>2540</v>
      </c>
      <c r="P412" s="740">
        <v>2601</v>
      </c>
      <c r="Q412" s="742">
        <v>2638</v>
      </c>
      <c r="R412" s="742">
        <v>2741</v>
      </c>
      <c r="S412" s="143">
        <f>100</f>
        <v>100</v>
      </c>
      <c r="T412" s="328">
        <f t="shared" si="177"/>
        <v>120.22058823529412</v>
      </c>
      <c r="U412" s="328">
        <f t="shared" si="178"/>
        <v>140.0735294117647</v>
      </c>
      <c r="V412" s="328">
        <f t="shared" si="179"/>
        <v>155.75980392156862</v>
      </c>
      <c r="W412" s="328">
        <f t="shared" si="180"/>
        <v>166.05392156862746</v>
      </c>
      <c r="X412" s="328">
        <f t="shared" si="181"/>
        <v>193.25980392156862</v>
      </c>
      <c r="Y412" s="328">
        <f t="shared" si="182"/>
        <v>216.7892156862745</v>
      </c>
      <c r="Z412" s="328">
        <f t="shared" si="183"/>
        <v>241.91176470588235</v>
      </c>
      <c r="AA412" s="328">
        <f t="shared" si="184"/>
        <v>263.11274509803923</v>
      </c>
      <c r="AB412" s="328">
        <f t="shared" si="184"/>
        <v>286.88725490196077</v>
      </c>
      <c r="AC412" s="328">
        <f t="shared" si="184"/>
        <v>300.12254901960785</v>
      </c>
      <c r="AD412" s="328">
        <f t="shared" si="184"/>
        <v>311.27450980392155</v>
      </c>
      <c r="AE412" s="328">
        <f t="shared" si="174"/>
        <v>318.75</v>
      </c>
      <c r="AF412" s="328">
        <f t="shared" si="175"/>
        <v>323.28431372549022</v>
      </c>
      <c r="AG412" s="329">
        <f t="shared" si="175"/>
        <v>335.90686274509807</v>
      </c>
      <c r="AH412" s="768">
        <v>1</v>
      </c>
      <c r="AI412" s="769">
        <v>1</v>
      </c>
      <c r="AJ412" s="769">
        <v>1</v>
      </c>
      <c r="AK412" s="769">
        <v>1</v>
      </c>
      <c r="AL412" s="769">
        <v>1</v>
      </c>
      <c r="AM412" s="769">
        <v>1</v>
      </c>
      <c r="AN412" s="769">
        <v>1</v>
      </c>
      <c r="AO412" s="769">
        <v>1</v>
      </c>
      <c r="AP412" s="769">
        <v>1</v>
      </c>
      <c r="AQ412" s="769">
        <v>1</v>
      </c>
      <c r="AR412" s="769">
        <v>1</v>
      </c>
      <c r="AS412" s="769">
        <v>1</v>
      </c>
      <c r="AT412" s="769">
        <v>2</v>
      </c>
      <c r="AU412" s="769">
        <v>6</v>
      </c>
      <c r="AV412" s="771">
        <v>7</v>
      </c>
    </row>
    <row r="413" spans="2:48" ht="15" thickBot="1" x14ac:dyDescent="0.35">
      <c r="B413" s="908"/>
      <c r="C413" s="9" t="s">
        <v>7</v>
      </c>
      <c r="D413">
        <v>816</v>
      </c>
      <c r="E413">
        <v>981</v>
      </c>
      <c r="F413">
        <v>1143</v>
      </c>
      <c r="G413">
        <v>1271</v>
      </c>
      <c r="H413">
        <v>1355</v>
      </c>
      <c r="I413">
        <v>1577</v>
      </c>
      <c r="J413">
        <v>1769</v>
      </c>
      <c r="K413">
        <v>1974</v>
      </c>
      <c r="L413">
        <v>2147</v>
      </c>
      <c r="M413">
        <v>2341</v>
      </c>
      <c r="N413">
        <v>2449</v>
      </c>
      <c r="O413">
        <v>2540</v>
      </c>
      <c r="P413">
        <v>2601</v>
      </c>
      <c r="Q413">
        <v>2638</v>
      </c>
      <c r="R413">
        <v>2741</v>
      </c>
      <c r="S413" s="144">
        <f>100</f>
        <v>100</v>
      </c>
      <c r="T413" s="330">
        <f t="shared" si="177"/>
        <v>120.22058823529412</v>
      </c>
      <c r="U413" s="330">
        <f t="shared" si="178"/>
        <v>140.0735294117647</v>
      </c>
      <c r="V413" s="330">
        <f t="shared" si="179"/>
        <v>155.75980392156862</v>
      </c>
      <c r="W413" s="330">
        <f t="shared" si="180"/>
        <v>166.05392156862746</v>
      </c>
      <c r="X413" s="330">
        <f t="shared" si="181"/>
        <v>193.25980392156862</v>
      </c>
      <c r="Y413" s="330">
        <f t="shared" si="182"/>
        <v>216.7892156862745</v>
      </c>
      <c r="Z413" s="330">
        <f t="shared" si="183"/>
        <v>241.91176470588235</v>
      </c>
      <c r="AA413" s="330">
        <f t="shared" si="184"/>
        <v>263.11274509803923</v>
      </c>
      <c r="AB413" s="330">
        <f t="shared" si="184"/>
        <v>286.88725490196077</v>
      </c>
      <c r="AC413" s="330">
        <f t="shared" si="184"/>
        <v>300.12254901960785</v>
      </c>
      <c r="AD413" s="330">
        <f t="shared" si="184"/>
        <v>311.27450980392155</v>
      </c>
      <c r="AE413" s="330">
        <f t="shared" si="174"/>
        <v>318.75</v>
      </c>
      <c r="AF413" s="330">
        <f t="shared" si="175"/>
        <v>323.28431372549022</v>
      </c>
      <c r="AG413" s="331">
        <f t="shared" si="175"/>
        <v>335.90686274509807</v>
      </c>
      <c r="AH413" s="772"/>
      <c r="AI413" s="773"/>
      <c r="AJ413" s="773"/>
      <c r="AK413" s="773"/>
      <c r="AL413" s="773"/>
      <c r="AM413" s="773"/>
      <c r="AN413" s="773"/>
      <c r="AO413" s="773"/>
      <c r="AP413" s="773"/>
      <c r="AQ413" s="773"/>
      <c r="AR413" s="773"/>
      <c r="AS413" s="773"/>
      <c r="AT413" s="773"/>
      <c r="AU413" s="773"/>
      <c r="AV413" s="774"/>
    </row>
    <row r="414" spans="2:48" x14ac:dyDescent="0.25">
      <c r="H414" s="13"/>
      <c r="J414" s="13"/>
      <c r="N414" s="13"/>
      <c r="O414" s="13"/>
      <c r="P414" s="13"/>
      <c r="AC414" s="13"/>
      <c r="AD414" s="13"/>
      <c r="AE414" s="13"/>
      <c r="AH414" s="13"/>
      <c r="AI414" s="13"/>
      <c r="AJ414" s="13"/>
      <c r="AK414" s="13"/>
      <c r="AL414" s="13"/>
      <c r="AM414" s="13"/>
      <c r="AN414" s="13"/>
      <c r="AR414" s="13"/>
    </row>
    <row r="415" spans="2:48" x14ac:dyDescent="0.25">
      <c r="H415" s="13"/>
      <c r="J415" s="13"/>
      <c r="N415" s="13"/>
      <c r="O415" s="13"/>
      <c r="P415" s="13"/>
      <c r="AC415" s="13"/>
      <c r="AD415" s="13"/>
      <c r="AE415" s="13"/>
      <c r="AH415" s="13"/>
      <c r="AI415" s="13"/>
      <c r="AJ415" s="13"/>
      <c r="AK415" s="13"/>
      <c r="AL415" s="13"/>
      <c r="AM415" s="13"/>
      <c r="AN415" s="13"/>
      <c r="AR415" s="13"/>
    </row>
    <row r="416" spans="2:48" x14ac:dyDescent="0.25">
      <c r="H416" s="13"/>
      <c r="J416" s="13"/>
      <c r="N416" s="13"/>
      <c r="O416" s="13"/>
      <c r="P416" s="13"/>
      <c r="AC416" s="13"/>
      <c r="AD416" s="13"/>
      <c r="AE416" s="13"/>
      <c r="AH416" s="13"/>
      <c r="AI416" s="13"/>
      <c r="AJ416" s="13"/>
      <c r="AK416" s="13"/>
      <c r="AL416" s="13"/>
      <c r="AM416" s="13"/>
      <c r="AN416" s="13"/>
      <c r="AR416" s="13"/>
    </row>
    <row r="417" spans="8:40" x14ac:dyDescent="0.25">
      <c r="H417" s="13"/>
      <c r="J417" s="13"/>
      <c r="N417" s="13"/>
      <c r="O417" s="13"/>
      <c r="P417" s="13"/>
      <c r="AC417" s="13"/>
      <c r="AD417" s="13"/>
      <c r="AE417" s="13"/>
      <c r="AH417" s="13"/>
      <c r="AI417" s="13"/>
      <c r="AJ417" s="13"/>
      <c r="AK417" s="13"/>
      <c r="AL417" s="13"/>
      <c r="AM417" s="13"/>
      <c r="AN417" s="13"/>
    </row>
    <row r="418" spans="8:40" x14ac:dyDescent="0.25">
      <c r="H418" s="13"/>
      <c r="J418" s="13"/>
      <c r="N418" s="13"/>
      <c r="O418" s="13"/>
      <c r="P418" s="13"/>
      <c r="AC418" s="13"/>
      <c r="AD418" s="13"/>
      <c r="AE418" s="13"/>
      <c r="AH418" s="13"/>
      <c r="AI418" s="13"/>
      <c r="AJ418" s="13"/>
      <c r="AK418" s="13"/>
      <c r="AL418" s="13"/>
      <c r="AM418" s="13"/>
      <c r="AN418" s="13"/>
    </row>
    <row r="419" spans="8:40" x14ac:dyDescent="0.25">
      <c r="H419" s="13"/>
      <c r="J419" s="13"/>
      <c r="N419" s="13"/>
      <c r="O419" s="13"/>
      <c r="P419" s="13"/>
      <c r="AC419" s="13"/>
      <c r="AD419" s="13"/>
      <c r="AE419" s="13"/>
      <c r="AH419" s="13"/>
      <c r="AI419" s="13"/>
      <c r="AJ419" s="13"/>
      <c r="AK419" s="13"/>
      <c r="AL419" s="13"/>
      <c r="AM419" s="13"/>
      <c r="AN419" s="13"/>
    </row>
    <row r="420" spans="8:40" x14ac:dyDescent="0.25">
      <c r="H420" s="13"/>
      <c r="J420" s="13"/>
      <c r="N420" s="13"/>
      <c r="O420" s="13"/>
      <c r="P420" s="13"/>
      <c r="AC420" s="13"/>
      <c r="AD420" s="13"/>
      <c r="AE420" s="13"/>
      <c r="AH420" s="13"/>
      <c r="AI420" s="13"/>
      <c r="AJ420" s="13"/>
      <c r="AK420" s="13"/>
      <c r="AL420" s="13"/>
      <c r="AM420" s="13"/>
      <c r="AN420" s="13"/>
    </row>
    <row r="421" spans="8:40" x14ac:dyDescent="0.25">
      <c r="H421" s="13"/>
      <c r="J421" s="13"/>
      <c r="N421" s="13"/>
      <c r="O421" s="13"/>
      <c r="P421" s="13"/>
      <c r="AC421" s="13"/>
      <c r="AD421" s="13"/>
      <c r="AE421" s="13"/>
      <c r="AH421" s="13"/>
      <c r="AI421" s="13"/>
      <c r="AJ421" s="13"/>
      <c r="AK421" s="13"/>
      <c r="AL421" s="13"/>
      <c r="AM421" s="13"/>
      <c r="AN421" s="13"/>
    </row>
    <row r="422" spans="8:40" x14ac:dyDescent="0.25">
      <c r="H422" s="13"/>
      <c r="J422" s="13"/>
      <c r="N422" s="13"/>
      <c r="O422" s="13"/>
      <c r="P422" s="13"/>
      <c r="AC422" s="13"/>
      <c r="AD422" s="13"/>
      <c r="AE422" s="13"/>
      <c r="AH422" s="13"/>
      <c r="AI422" s="13"/>
      <c r="AJ422" s="13"/>
      <c r="AK422" s="13"/>
      <c r="AL422" s="13"/>
      <c r="AM422" s="13"/>
      <c r="AN422" s="13"/>
    </row>
    <row r="423" spans="8:40" x14ac:dyDescent="0.25">
      <c r="H423" s="13"/>
      <c r="J423" s="13"/>
      <c r="N423" s="13"/>
      <c r="O423" s="13"/>
      <c r="P423" s="13"/>
      <c r="AC423" s="13"/>
      <c r="AD423" s="13"/>
      <c r="AE423" s="13"/>
      <c r="AH423" s="13"/>
      <c r="AI423" s="13"/>
      <c r="AJ423" s="13"/>
      <c r="AK423" s="13"/>
      <c r="AL423" s="13"/>
      <c r="AM423" s="13"/>
      <c r="AN423" s="13"/>
    </row>
    <row r="424" spans="8:40" x14ac:dyDescent="0.25">
      <c r="H424" s="13"/>
      <c r="J424" s="13"/>
      <c r="N424" s="13"/>
      <c r="O424" s="13"/>
      <c r="P424" s="13"/>
      <c r="AC424" s="13"/>
      <c r="AD424" s="13"/>
      <c r="AE424" s="13"/>
      <c r="AH424" s="13"/>
      <c r="AI424" s="13"/>
      <c r="AJ424" s="13"/>
      <c r="AK424" s="13"/>
      <c r="AL424" s="13"/>
      <c r="AM424" s="13"/>
      <c r="AN424" s="13"/>
    </row>
    <row r="425" spans="8:40" x14ac:dyDescent="0.25">
      <c r="H425" s="13"/>
      <c r="J425" s="13"/>
      <c r="N425" s="13"/>
      <c r="O425" s="13"/>
      <c r="P425" s="13"/>
      <c r="AC425" s="13"/>
      <c r="AD425" s="13"/>
      <c r="AE425" s="13"/>
      <c r="AH425" s="13"/>
      <c r="AI425" s="13"/>
      <c r="AJ425" s="13"/>
      <c r="AK425" s="13"/>
      <c r="AL425" s="13"/>
      <c r="AM425" s="13"/>
      <c r="AN425" s="13"/>
    </row>
    <row r="426" spans="8:40" x14ac:dyDescent="0.25">
      <c r="H426" s="13"/>
      <c r="J426" s="13"/>
      <c r="N426" s="13"/>
      <c r="O426" s="13"/>
      <c r="P426" s="13"/>
      <c r="AC426" s="13"/>
      <c r="AD426" s="13"/>
      <c r="AE426" s="13"/>
      <c r="AH426" s="13"/>
      <c r="AI426" s="13"/>
      <c r="AJ426" s="13"/>
      <c r="AK426" s="13"/>
      <c r="AL426" s="13"/>
      <c r="AM426" s="13"/>
      <c r="AN426" s="13"/>
    </row>
    <row r="427" spans="8:40" x14ac:dyDescent="0.25">
      <c r="H427" s="13"/>
      <c r="J427" s="13"/>
      <c r="N427" s="13"/>
      <c r="O427" s="13"/>
      <c r="P427" s="13"/>
      <c r="AC427" s="13"/>
      <c r="AD427" s="13"/>
      <c r="AE427" s="13"/>
      <c r="AH427" s="13"/>
      <c r="AI427" s="13"/>
      <c r="AJ427" s="13"/>
      <c r="AK427" s="13"/>
      <c r="AL427" s="13"/>
      <c r="AM427" s="13"/>
      <c r="AN427" s="13"/>
    </row>
    <row r="428" spans="8:40" x14ac:dyDescent="0.25">
      <c r="H428" s="13"/>
      <c r="J428" s="13"/>
      <c r="N428" s="13"/>
      <c r="O428" s="13"/>
      <c r="P428" s="13"/>
      <c r="AC428" s="13"/>
      <c r="AD428" s="13"/>
      <c r="AE428" s="13"/>
      <c r="AH428" s="13"/>
      <c r="AI428" s="13"/>
      <c r="AJ428" s="13"/>
      <c r="AK428" s="13"/>
      <c r="AL428" s="13"/>
      <c r="AM428" s="13"/>
      <c r="AN428" s="13"/>
    </row>
    <row r="429" spans="8:40" x14ac:dyDescent="0.25">
      <c r="H429" s="13"/>
      <c r="J429" s="13"/>
      <c r="N429" s="13"/>
      <c r="O429" s="13"/>
      <c r="P429" s="13"/>
      <c r="AC429" s="13"/>
      <c r="AD429" s="13"/>
      <c r="AE429" s="13"/>
      <c r="AH429" s="13"/>
      <c r="AI429" s="13"/>
      <c r="AJ429" s="13"/>
      <c r="AK429" s="13"/>
      <c r="AL429" s="13"/>
      <c r="AM429" s="13"/>
      <c r="AN429" s="13"/>
    </row>
    <row r="430" spans="8:40" x14ac:dyDescent="0.25">
      <c r="H430" s="13"/>
      <c r="J430" s="13"/>
      <c r="N430" s="13"/>
      <c r="O430" s="13"/>
      <c r="P430" s="13"/>
      <c r="AC430" s="13"/>
      <c r="AD430" s="13"/>
      <c r="AE430" s="13"/>
      <c r="AH430" s="13"/>
      <c r="AI430" s="13"/>
      <c r="AJ430" s="13"/>
      <c r="AK430" s="13"/>
      <c r="AL430" s="13"/>
      <c r="AM430" s="13"/>
      <c r="AN430" s="13"/>
    </row>
    <row r="431" spans="8:40" x14ac:dyDescent="0.25">
      <c r="J431" s="13"/>
      <c r="N431" s="13"/>
      <c r="O431" s="13"/>
      <c r="P431" s="13"/>
      <c r="AC431" s="13"/>
      <c r="AD431" s="13"/>
      <c r="AE431" s="13"/>
      <c r="AH431" s="13"/>
      <c r="AI431" s="13"/>
      <c r="AJ431" s="13"/>
      <c r="AK431" s="13"/>
      <c r="AL431" s="13"/>
      <c r="AM431" s="13"/>
      <c r="AN431" s="13"/>
    </row>
    <row r="432" spans="8:40" x14ac:dyDescent="0.25">
      <c r="J432" s="13"/>
      <c r="N432" s="13"/>
      <c r="O432" s="13"/>
      <c r="P432" s="13"/>
      <c r="AC432" s="13"/>
      <c r="AD432" s="13"/>
      <c r="AE432" s="13"/>
      <c r="AH432" s="13"/>
      <c r="AI432" s="13"/>
      <c r="AJ432" s="13"/>
      <c r="AK432" s="13"/>
      <c r="AL432" s="13"/>
      <c r="AM432" s="13"/>
      <c r="AN432" s="13"/>
    </row>
    <row r="433" spans="10:40" x14ac:dyDescent="0.25">
      <c r="J433" s="13"/>
      <c r="N433" s="13"/>
      <c r="O433" s="13"/>
      <c r="P433" s="13"/>
      <c r="AC433" s="13"/>
      <c r="AD433" s="13"/>
      <c r="AE433" s="13"/>
      <c r="AH433" s="13"/>
      <c r="AI433" s="13"/>
      <c r="AJ433" s="13"/>
      <c r="AK433" s="13"/>
      <c r="AL433" s="13"/>
      <c r="AM433" s="13"/>
      <c r="AN433" s="13"/>
    </row>
    <row r="434" spans="10:40" x14ac:dyDescent="0.25">
      <c r="J434" s="13"/>
      <c r="N434" s="13"/>
      <c r="O434" s="13"/>
      <c r="P434" s="13"/>
      <c r="AC434" s="13"/>
      <c r="AD434" s="13"/>
      <c r="AE434" s="13"/>
      <c r="AH434" s="13"/>
      <c r="AI434" s="13"/>
      <c r="AJ434" s="13"/>
      <c r="AK434" s="13"/>
      <c r="AL434" s="13"/>
      <c r="AM434" s="13"/>
      <c r="AN434" s="13"/>
    </row>
    <row r="435" spans="10:40" x14ac:dyDescent="0.25">
      <c r="J435" s="13"/>
      <c r="N435" s="13"/>
      <c r="O435" s="13"/>
      <c r="P435" s="13"/>
      <c r="AC435" s="13"/>
      <c r="AD435" s="13"/>
      <c r="AE435" s="13"/>
      <c r="AH435" s="13"/>
      <c r="AI435" s="13"/>
      <c r="AJ435" s="13"/>
      <c r="AK435" s="13"/>
      <c r="AL435" s="13"/>
      <c r="AM435" s="13"/>
      <c r="AN435" s="13"/>
    </row>
    <row r="436" spans="10:40" x14ac:dyDescent="0.25">
      <c r="J436" s="13"/>
      <c r="N436" s="13"/>
      <c r="O436" s="13"/>
      <c r="P436" s="13"/>
      <c r="AC436" s="13"/>
      <c r="AD436" s="13"/>
      <c r="AE436" s="13"/>
      <c r="AH436" s="13"/>
      <c r="AI436" s="13"/>
      <c r="AJ436" s="13"/>
      <c r="AK436" s="13"/>
      <c r="AL436" s="13"/>
      <c r="AM436" s="13"/>
      <c r="AN436" s="13"/>
    </row>
    <row r="437" spans="10:40" x14ac:dyDescent="0.25">
      <c r="J437" s="13"/>
      <c r="N437" s="13"/>
      <c r="O437" s="13"/>
      <c r="P437" s="13"/>
      <c r="AC437" s="13"/>
      <c r="AD437" s="13"/>
      <c r="AE437" s="13"/>
      <c r="AH437" s="13"/>
      <c r="AI437" s="13"/>
      <c r="AJ437" s="13"/>
      <c r="AK437" s="13"/>
      <c r="AL437" s="13"/>
      <c r="AM437" s="13"/>
      <c r="AN437" s="13"/>
    </row>
    <row r="438" spans="10:40" x14ac:dyDescent="0.25">
      <c r="J438" s="13"/>
      <c r="N438" s="13"/>
      <c r="O438" s="13"/>
      <c r="P438" s="13"/>
      <c r="AC438" s="13"/>
      <c r="AD438" s="13"/>
      <c r="AE438" s="13"/>
      <c r="AH438" s="13"/>
      <c r="AI438" s="13"/>
      <c r="AJ438" s="13"/>
      <c r="AK438" s="13"/>
      <c r="AL438" s="13"/>
      <c r="AM438" s="13"/>
      <c r="AN438" s="13"/>
    </row>
    <row r="439" spans="10:40" x14ac:dyDescent="0.25">
      <c r="J439" s="13"/>
      <c r="N439" s="13"/>
      <c r="O439" s="13"/>
      <c r="P439" s="13"/>
      <c r="AC439" s="13"/>
      <c r="AD439" s="13"/>
      <c r="AE439" s="13"/>
      <c r="AH439" s="13"/>
      <c r="AI439" s="13"/>
      <c r="AJ439" s="13"/>
      <c r="AK439" s="13"/>
      <c r="AL439" s="13"/>
      <c r="AM439" s="13"/>
      <c r="AN439" s="13"/>
    </row>
    <row r="440" spans="10:40" x14ac:dyDescent="0.25">
      <c r="J440" s="13"/>
      <c r="N440" s="13"/>
      <c r="O440" s="13"/>
      <c r="P440" s="13"/>
      <c r="AC440" s="13"/>
      <c r="AD440" s="13"/>
      <c r="AE440" s="13"/>
      <c r="AH440" s="13"/>
      <c r="AI440" s="13"/>
      <c r="AJ440" s="13"/>
      <c r="AK440" s="13"/>
      <c r="AL440" s="13"/>
      <c r="AM440" s="13"/>
      <c r="AN440" s="13"/>
    </row>
    <row r="441" spans="10:40" x14ac:dyDescent="0.25">
      <c r="J441" s="13"/>
      <c r="N441" s="13"/>
      <c r="O441" s="13"/>
      <c r="P441" s="13"/>
      <c r="AC441" s="13"/>
      <c r="AD441" s="13"/>
      <c r="AE441" s="13"/>
      <c r="AH441" s="13"/>
      <c r="AI441" s="13"/>
      <c r="AJ441" s="13"/>
      <c r="AK441" s="13"/>
      <c r="AL441" s="13"/>
      <c r="AM441" s="13"/>
      <c r="AN441" s="13"/>
    </row>
    <row r="442" spans="10:40" x14ac:dyDescent="0.25">
      <c r="J442" s="13"/>
      <c r="N442" s="13"/>
      <c r="O442" s="13"/>
      <c r="P442" s="13"/>
      <c r="AC442" s="13"/>
      <c r="AD442" s="13"/>
      <c r="AE442" s="13"/>
      <c r="AH442" s="13"/>
      <c r="AI442" s="13"/>
      <c r="AJ442" s="13"/>
      <c r="AK442" s="13"/>
      <c r="AL442" s="13"/>
      <c r="AM442" s="13"/>
      <c r="AN442" s="13"/>
    </row>
    <row r="443" spans="10:40" x14ac:dyDescent="0.25">
      <c r="J443" s="13"/>
      <c r="N443" s="13"/>
      <c r="O443" s="13"/>
      <c r="P443" s="13"/>
      <c r="AC443" s="13"/>
      <c r="AD443" s="13"/>
      <c r="AE443" s="13"/>
      <c r="AH443" s="13"/>
      <c r="AI443" s="13"/>
      <c r="AJ443" s="13"/>
      <c r="AK443" s="13"/>
      <c r="AL443" s="13"/>
      <c r="AM443" s="13"/>
      <c r="AN443" s="13"/>
    </row>
    <row r="444" spans="10:40" x14ac:dyDescent="0.25">
      <c r="J444" s="13"/>
      <c r="N444" s="13"/>
      <c r="O444" s="13"/>
      <c r="P444" s="13"/>
      <c r="AC444" s="13"/>
      <c r="AD444" s="13"/>
      <c r="AE444" s="13"/>
      <c r="AH444" s="13"/>
      <c r="AI444" s="13"/>
      <c r="AJ444" s="13"/>
      <c r="AK444" s="13"/>
      <c r="AL444" s="13"/>
      <c r="AM444" s="13"/>
      <c r="AN444" s="13"/>
    </row>
    <row r="445" spans="10:40" x14ac:dyDescent="0.25">
      <c r="J445" s="13"/>
      <c r="N445" s="13"/>
      <c r="O445" s="13"/>
      <c r="P445" s="13"/>
      <c r="AC445" s="13"/>
      <c r="AD445" s="13"/>
      <c r="AE445" s="13"/>
      <c r="AH445" s="13"/>
      <c r="AI445" s="13"/>
      <c r="AJ445" s="13"/>
      <c r="AK445" s="13"/>
      <c r="AL445" s="13"/>
      <c r="AM445" s="13"/>
      <c r="AN445" s="13"/>
    </row>
    <row r="446" spans="10:40" x14ac:dyDescent="0.25">
      <c r="J446" s="13"/>
      <c r="N446" s="13"/>
      <c r="O446" s="13"/>
      <c r="P446" s="13"/>
      <c r="AC446" s="13"/>
      <c r="AD446" s="13"/>
      <c r="AE446" s="13"/>
      <c r="AH446" s="13"/>
      <c r="AI446" s="13"/>
      <c r="AJ446" s="13"/>
      <c r="AK446" s="13"/>
      <c r="AL446" s="13"/>
      <c r="AM446" s="13"/>
      <c r="AN446" s="13"/>
    </row>
    <row r="447" spans="10:40" x14ac:dyDescent="0.25">
      <c r="J447" s="13"/>
      <c r="N447" s="13"/>
      <c r="O447" s="13"/>
      <c r="P447" s="13"/>
      <c r="AC447" s="13"/>
      <c r="AD447" s="13"/>
      <c r="AE447" s="13"/>
      <c r="AH447" s="13"/>
      <c r="AI447" s="13"/>
      <c r="AJ447" s="13"/>
      <c r="AK447" s="13"/>
      <c r="AL447" s="13"/>
      <c r="AM447" s="13"/>
      <c r="AN447" s="13"/>
    </row>
    <row r="448" spans="10:40" x14ac:dyDescent="0.25">
      <c r="N448" s="13"/>
      <c r="O448" s="13"/>
      <c r="P448" s="13"/>
      <c r="AC448" s="13"/>
      <c r="AD448" s="13"/>
      <c r="AE448" s="13"/>
      <c r="AH448" s="13"/>
      <c r="AI448" s="13"/>
      <c r="AJ448" s="13"/>
      <c r="AK448" s="13"/>
      <c r="AL448" s="13"/>
      <c r="AM448" s="13"/>
      <c r="AN448" s="13"/>
    </row>
    <row r="449" spans="14:40" x14ac:dyDescent="0.25">
      <c r="N449" s="13"/>
      <c r="O449" s="13"/>
      <c r="P449" s="13"/>
      <c r="AC449" s="13"/>
      <c r="AD449" s="13"/>
      <c r="AE449" s="13"/>
      <c r="AH449" s="13"/>
      <c r="AI449" s="13"/>
      <c r="AJ449" s="13"/>
      <c r="AK449" s="13"/>
      <c r="AL449" s="13"/>
      <c r="AM449" s="13"/>
      <c r="AN449" s="13"/>
    </row>
    <row r="450" spans="14:40" x14ac:dyDescent="0.25">
      <c r="AC450" s="13"/>
      <c r="AD450" s="13"/>
      <c r="AE450" s="13"/>
      <c r="AH450" s="13"/>
      <c r="AI450" s="13"/>
      <c r="AJ450" s="13"/>
      <c r="AK450" s="13"/>
      <c r="AL450" s="13"/>
      <c r="AM450" s="13"/>
      <c r="AN450" s="13"/>
    </row>
    <row r="451" spans="14:40" x14ac:dyDescent="0.25">
      <c r="AC451" s="13"/>
      <c r="AD451" s="13"/>
      <c r="AE451" s="13"/>
      <c r="AH451" s="13"/>
      <c r="AI451" s="13"/>
      <c r="AJ451" s="13"/>
      <c r="AK451" s="13"/>
      <c r="AL451" s="13"/>
      <c r="AM451" s="13"/>
      <c r="AN451" s="13"/>
    </row>
    <row r="452" spans="14:40" x14ac:dyDescent="0.25">
      <c r="AC452" s="13"/>
      <c r="AD452" s="13"/>
      <c r="AE452" s="13"/>
      <c r="AH452" s="13"/>
      <c r="AI452" s="13"/>
      <c r="AJ452" s="13"/>
      <c r="AK452" s="13"/>
      <c r="AL452" s="13"/>
      <c r="AM452" s="13"/>
      <c r="AN452" s="13"/>
    </row>
    <row r="453" spans="14:40" x14ac:dyDescent="0.25">
      <c r="AC453" s="13"/>
      <c r="AD453" s="13"/>
      <c r="AE453" s="13"/>
      <c r="AH453" s="13"/>
      <c r="AI453" s="13"/>
      <c r="AJ453" s="13"/>
      <c r="AK453" s="13"/>
      <c r="AL453" s="13"/>
      <c r="AM453" s="13"/>
      <c r="AN453" s="13"/>
    </row>
    <row r="454" spans="14:40" x14ac:dyDescent="0.25">
      <c r="AC454" s="13"/>
      <c r="AD454" s="13"/>
      <c r="AE454" s="13"/>
      <c r="AH454" s="13"/>
      <c r="AI454" s="13"/>
      <c r="AJ454" s="13"/>
      <c r="AK454" s="13"/>
      <c r="AL454" s="13"/>
      <c r="AM454" s="13"/>
      <c r="AN454" s="13"/>
    </row>
    <row r="455" spans="14:40" x14ac:dyDescent="0.25">
      <c r="AC455" s="13"/>
      <c r="AD455" s="13"/>
      <c r="AE455" s="13"/>
      <c r="AH455" s="13"/>
      <c r="AI455" s="13"/>
      <c r="AJ455" s="13"/>
      <c r="AK455" s="13"/>
      <c r="AL455" s="13"/>
      <c r="AM455" s="13"/>
      <c r="AN455" s="13"/>
    </row>
    <row r="456" spans="14:40" x14ac:dyDescent="0.25">
      <c r="AC456" s="13"/>
      <c r="AD456" s="13"/>
      <c r="AE456" s="13"/>
      <c r="AH456" s="13"/>
      <c r="AI456" s="13"/>
      <c r="AJ456" s="13"/>
      <c r="AK456" s="13"/>
      <c r="AL456" s="13"/>
      <c r="AM456" s="13"/>
      <c r="AN456" s="13"/>
    </row>
    <row r="457" spans="14:40" x14ac:dyDescent="0.25">
      <c r="AC457" s="13"/>
      <c r="AD457" s="13"/>
      <c r="AE457" s="13"/>
      <c r="AH457" s="13"/>
      <c r="AI457" s="13"/>
      <c r="AJ457" s="13"/>
      <c r="AK457" s="13"/>
      <c r="AL457" s="13"/>
      <c r="AM457" s="13"/>
      <c r="AN457" s="13"/>
    </row>
    <row r="458" spans="14:40" x14ac:dyDescent="0.25">
      <c r="AC458" s="13"/>
      <c r="AD458" s="13"/>
      <c r="AE458" s="13"/>
      <c r="AH458" s="13"/>
      <c r="AI458" s="13"/>
      <c r="AJ458" s="13"/>
      <c r="AK458" s="13"/>
      <c r="AL458" s="13"/>
      <c r="AM458" s="13"/>
      <c r="AN458" s="13"/>
    </row>
    <row r="459" spans="14:40" x14ac:dyDescent="0.25">
      <c r="AC459" s="13"/>
      <c r="AD459" s="13"/>
      <c r="AE459" s="13"/>
      <c r="AH459" s="13"/>
      <c r="AI459" s="13"/>
      <c r="AJ459" s="13"/>
      <c r="AK459" s="13"/>
      <c r="AL459" s="13"/>
      <c r="AM459" s="13"/>
      <c r="AN459" s="13"/>
    </row>
    <row r="460" spans="14:40" x14ac:dyDescent="0.25">
      <c r="AC460" s="13"/>
      <c r="AD460" s="13"/>
      <c r="AE460" s="13"/>
      <c r="AH460" s="13"/>
      <c r="AI460" s="13"/>
      <c r="AJ460" s="13"/>
      <c r="AK460" s="13"/>
      <c r="AL460" s="13"/>
      <c r="AM460" s="13"/>
      <c r="AN460" s="13"/>
    </row>
    <row r="461" spans="14:40" x14ac:dyDescent="0.25">
      <c r="AC461" s="13"/>
      <c r="AD461" s="13"/>
      <c r="AE461" s="13"/>
      <c r="AH461" s="13"/>
      <c r="AI461" s="13"/>
      <c r="AJ461" s="13"/>
      <c r="AK461" s="13"/>
      <c r="AL461" s="13"/>
      <c r="AM461" s="13"/>
      <c r="AN461" s="13"/>
    </row>
    <row r="462" spans="14:40" x14ac:dyDescent="0.25">
      <c r="AC462" s="13"/>
      <c r="AD462" s="13"/>
      <c r="AE462" s="13"/>
      <c r="AH462" s="13"/>
      <c r="AI462" s="13"/>
      <c r="AJ462" s="13"/>
      <c r="AK462" s="13"/>
      <c r="AL462" s="13"/>
      <c r="AM462" s="13"/>
      <c r="AN462" s="13"/>
    </row>
    <row r="463" spans="14:40" x14ac:dyDescent="0.25">
      <c r="AC463" s="13"/>
      <c r="AD463" s="13"/>
      <c r="AE463" s="13"/>
      <c r="AH463" s="13"/>
      <c r="AI463" s="13"/>
      <c r="AJ463" s="13"/>
      <c r="AK463" s="13"/>
      <c r="AL463" s="13"/>
      <c r="AM463" s="13"/>
      <c r="AN463" s="13"/>
    </row>
    <row r="464" spans="14:40" x14ac:dyDescent="0.25">
      <c r="AC464" s="13"/>
      <c r="AD464" s="13"/>
      <c r="AE464" s="13"/>
      <c r="AH464" s="13"/>
      <c r="AI464" s="13"/>
      <c r="AJ464" s="13"/>
      <c r="AK464" s="13"/>
      <c r="AL464" s="13"/>
      <c r="AM464" s="13"/>
      <c r="AN464" s="13"/>
    </row>
    <row r="465" spans="29:40" x14ac:dyDescent="0.25">
      <c r="AC465" s="13"/>
      <c r="AD465" s="13"/>
      <c r="AE465" s="13"/>
      <c r="AH465" s="13"/>
      <c r="AI465" s="13"/>
      <c r="AJ465" s="13"/>
      <c r="AK465" s="13"/>
      <c r="AL465" s="13"/>
      <c r="AM465" s="13"/>
      <c r="AN465" s="13"/>
    </row>
    <row r="466" spans="29:40" x14ac:dyDescent="0.25">
      <c r="AC466" s="13"/>
      <c r="AD466" s="13"/>
      <c r="AE466" s="13"/>
      <c r="AH466" s="13"/>
      <c r="AI466" s="13"/>
      <c r="AJ466" s="13"/>
      <c r="AK466" s="13"/>
      <c r="AL466" s="13"/>
      <c r="AM466" s="13"/>
      <c r="AN466" s="13"/>
    </row>
    <row r="467" spans="29:40" x14ac:dyDescent="0.25">
      <c r="AC467" s="13"/>
      <c r="AD467" s="13"/>
      <c r="AE467" s="13"/>
      <c r="AH467" s="13"/>
      <c r="AI467" s="13"/>
      <c r="AJ467" s="13"/>
      <c r="AK467" s="13"/>
      <c r="AL467" s="13"/>
      <c r="AM467" s="13"/>
      <c r="AN467" s="13"/>
    </row>
    <row r="468" spans="29:40" x14ac:dyDescent="0.25">
      <c r="AC468" s="13"/>
      <c r="AD468" s="13"/>
      <c r="AE468" s="13"/>
      <c r="AH468" s="13"/>
      <c r="AI468" s="13"/>
      <c r="AJ468" s="13"/>
      <c r="AK468" s="13"/>
      <c r="AL468" s="13"/>
      <c r="AM468" s="13"/>
      <c r="AN468" s="13"/>
    </row>
    <row r="469" spans="29:40" x14ac:dyDescent="0.25">
      <c r="AC469" s="13"/>
      <c r="AD469" s="13"/>
      <c r="AE469" s="13"/>
      <c r="AH469" s="13"/>
      <c r="AI469" s="13"/>
      <c r="AJ469" s="13"/>
      <c r="AK469" s="13"/>
      <c r="AL469" s="13"/>
      <c r="AN469" s="13"/>
    </row>
    <row r="470" spans="29:40" x14ac:dyDescent="0.25">
      <c r="AC470" s="13"/>
      <c r="AD470" s="13"/>
      <c r="AE470" s="13"/>
      <c r="AH470" s="13"/>
      <c r="AI470" s="13"/>
      <c r="AJ470" s="13"/>
      <c r="AK470" s="13"/>
      <c r="AN470" s="13"/>
    </row>
    <row r="471" spans="29:40" x14ac:dyDescent="0.25">
      <c r="AC471" s="13"/>
      <c r="AD471" s="13"/>
      <c r="AE471" s="13"/>
      <c r="AH471" s="13"/>
      <c r="AI471" s="13"/>
      <c r="AJ471" s="13"/>
      <c r="AK471" s="13"/>
      <c r="AN471" s="13"/>
    </row>
    <row r="472" spans="29:40" x14ac:dyDescent="0.25">
      <c r="AC472" s="13"/>
      <c r="AD472" s="13"/>
      <c r="AE472" s="13"/>
      <c r="AH472" s="13"/>
      <c r="AI472" s="13"/>
      <c r="AJ472" s="13"/>
      <c r="AK472" s="13"/>
      <c r="AN472" s="13"/>
    </row>
    <row r="473" spans="29:40" x14ac:dyDescent="0.25">
      <c r="AC473" s="13"/>
      <c r="AD473" s="13"/>
      <c r="AE473" s="13"/>
      <c r="AH473" s="13"/>
      <c r="AI473" s="13"/>
      <c r="AJ473" s="13"/>
      <c r="AK473" s="13"/>
      <c r="AN473" s="13"/>
    </row>
    <row r="474" spans="29:40" x14ac:dyDescent="0.25">
      <c r="AC474" s="13"/>
      <c r="AD474" s="13"/>
      <c r="AE474" s="13"/>
      <c r="AH474" s="13"/>
      <c r="AI474" s="13"/>
      <c r="AJ474" s="13"/>
      <c r="AK474" s="13"/>
      <c r="AN474" s="13"/>
    </row>
    <row r="475" spans="29:40" x14ac:dyDescent="0.25">
      <c r="AC475" s="13"/>
      <c r="AD475" s="13"/>
      <c r="AE475" s="13"/>
      <c r="AH475" s="13"/>
      <c r="AI475" s="13"/>
      <c r="AJ475" s="13"/>
      <c r="AK475" s="13"/>
      <c r="AN475" s="13"/>
    </row>
    <row r="476" spans="29:40" x14ac:dyDescent="0.25">
      <c r="AC476" s="13"/>
      <c r="AD476" s="13"/>
      <c r="AE476" s="13"/>
      <c r="AH476" s="13"/>
      <c r="AI476" s="13"/>
      <c r="AJ476" s="13"/>
      <c r="AK476" s="13"/>
      <c r="AN476" s="13"/>
    </row>
    <row r="477" spans="29:40" x14ac:dyDescent="0.25">
      <c r="AC477" s="13"/>
      <c r="AD477" s="13"/>
      <c r="AE477" s="13"/>
      <c r="AH477" s="13"/>
      <c r="AI477" s="13"/>
      <c r="AN477" s="13"/>
    </row>
    <row r="478" spans="29:40" x14ac:dyDescent="0.25">
      <c r="AC478" s="13"/>
      <c r="AD478" s="13"/>
      <c r="AE478" s="13"/>
      <c r="AH478" s="13"/>
      <c r="AI478" s="13"/>
      <c r="AN478" s="13"/>
    </row>
    <row r="479" spans="29:40" x14ac:dyDescent="0.25">
      <c r="AC479" s="13"/>
      <c r="AD479" s="13"/>
      <c r="AE479" s="13"/>
      <c r="AH479" s="13"/>
      <c r="AI479" s="13"/>
      <c r="AN479" s="13"/>
    </row>
    <row r="480" spans="29:40" x14ac:dyDescent="0.25">
      <c r="AC480" s="13"/>
      <c r="AD480" s="13"/>
      <c r="AE480" s="13"/>
      <c r="AH480" s="13"/>
      <c r="AI480" s="13"/>
      <c r="AN480" s="13"/>
    </row>
    <row r="481" spans="29:40" x14ac:dyDescent="0.25">
      <c r="AC481" s="13"/>
      <c r="AD481" s="13"/>
      <c r="AE481" s="13"/>
      <c r="AH481" s="13"/>
      <c r="AI481" s="13"/>
      <c r="AN481" s="13"/>
    </row>
    <row r="482" spans="29:40" x14ac:dyDescent="0.25">
      <c r="AC482" s="13"/>
      <c r="AD482" s="13"/>
      <c r="AE482" s="13"/>
      <c r="AH482" s="13"/>
      <c r="AI482" s="13"/>
      <c r="AN482" s="13"/>
    </row>
    <row r="483" spans="29:40" x14ac:dyDescent="0.25">
      <c r="AC483" s="13"/>
      <c r="AD483" s="13"/>
      <c r="AE483" s="13"/>
      <c r="AH483" s="13"/>
      <c r="AI483" s="13"/>
      <c r="AN483" s="13"/>
    </row>
    <row r="484" spans="29:40" x14ac:dyDescent="0.25">
      <c r="AC484" s="13"/>
      <c r="AD484" s="13"/>
      <c r="AE484" s="13"/>
      <c r="AH484" s="13"/>
      <c r="AI484" s="13"/>
      <c r="AN484" s="13"/>
    </row>
    <row r="485" spans="29:40" x14ac:dyDescent="0.25">
      <c r="AC485" s="13"/>
      <c r="AD485" s="13"/>
      <c r="AE485" s="13"/>
      <c r="AH485" s="13"/>
      <c r="AI485" s="13"/>
      <c r="AN485" s="13"/>
    </row>
    <row r="486" spans="29:40" x14ac:dyDescent="0.25">
      <c r="AC486" s="13"/>
      <c r="AD486" s="13"/>
      <c r="AE486" s="13"/>
      <c r="AH486" s="13"/>
      <c r="AI486" s="13"/>
      <c r="AN486" s="13"/>
    </row>
    <row r="487" spans="29:40" x14ac:dyDescent="0.25">
      <c r="AC487" s="13"/>
      <c r="AD487" s="13"/>
      <c r="AE487" s="13"/>
      <c r="AH487" s="13"/>
      <c r="AI487" s="13"/>
      <c r="AN487" s="13"/>
    </row>
    <row r="488" spans="29:40" x14ac:dyDescent="0.25">
      <c r="AC488" s="13"/>
      <c r="AD488" s="13"/>
      <c r="AE488" s="13"/>
      <c r="AH488" s="13"/>
      <c r="AI488" s="13"/>
      <c r="AN488" s="13"/>
    </row>
    <row r="489" spans="29:40" x14ac:dyDescent="0.25">
      <c r="AC489" s="13"/>
      <c r="AD489" s="13"/>
      <c r="AE489" s="13"/>
      <c r="AH489" s="13"/>
      <c r="AI489" s="13"/>
      <c r="AN489" s="13"/>
    </row>
    <row r="490" spans="29:40" x14ac:dyDescent="0.25">
      <c r="AH490" s="13"/>
      <c r="AI490" s="13"/>
      <c r="AN490" s="13"/>
    </row>
    <row r="491" spans="29:40" x14ac:dyDescent="0.25">
      <c r="AH491" s="13"/>
      <c r="AI491" s="13"/>
      <c r="AN491" s="13"/>
    </row>
    <row r="492" spans="29:40" x14ac:dyDescent="0.25">
      <c r="AH492" s="13"/>
      <c r="AI492" s="13"/>
      <c r="AN492" s="13"/>
    </row>
    <row r="493" spans="29:40" x14ac:dyDescent="0.25">
      <c r="AH493" s="13"/>
      <c r="AI493" s="13"/>
      <c r="AN493" s="13"/>
    </row>
    <row r="494" spans="29:40" x14ac:dyDescent="0.25">
      <c r="AH494" s="13"/>
      <c r="AI494" s="13"/>
      <c r="AN494" s="13"/>
    </row>
    <row r="495" spans="29:40" x14ac:dyDescent="0.25">
      <c r="AH495" s="13"/>
      <c r="AI495" s="13"/>
      <c r="AN495" s="13"/>
    </row>
    <row r="496" spans="29: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AM6:AP6"/>
    <mergeCell ref="U5:W5"/>
    <mergeCell ref="Z5:AB5"/>
    <mergeCell ref="B36:B41"/>
    <mergeCell ref="B12:B17"/>
    <mergeCell ref="AH6:AL6"/>
    <mergeCell ref="AH5:AK5"/>
    <mergeCell ref="B30:B35"/>
    <mergeCell ref="B24:B29"/>
    <mergeCell ref="B18:B23"/>
    <mergeCell ref="B66:B71"/>
    <mergeCell ref="B60:B65"/>
    <mergeCell ref="B54:B59"/>
    <mergeCell ref="B48:B53"/>
    <mergeCell ref="B42:B47"/>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210:B215"/>
    <mergeCell ref="B204:B209"/>
    <mergeCell ref="B216:B221"/>
    <mergeCell ref="B240:B245"/>
    <mergeCell ref="B234:B23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408:B413"/>
    <mergeCell ref="B402:B407"/>
    <mergeCell ref="B396:B401"/>
    <mergeCell ref="B390:B395"/>
    <mergeCell ref="B384:B389"/>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554"/>
  <sheetViews>
    <sheetView topLeftCell="A43" zoomScale="40" zoomScaleNormal="40" workbookViewId="0">
      <selection activeCell="D17" sqref="D17:R88"/>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11.44140625" style="12" customWidth="1"/>
    <col min="34" max="46" width="5.6640625" style="12" customWidth="1"/>
    <col min="47" max="47" width="5.44140625" style="12" customWidth="1"/>
    <col min="48" max="48" width="5.5546875" style="12" customWidth="1"/>
    <col min="49" max="16384" width="11.44140625" style="12"/>
  </cols>
  <sheetData>
    <row r="1" spans="1:48" ht="36.75" customHeight="1" x14ac:dyDescent="0.25">
      <c r="A1" s="511" t="s">
        <v>243</v>
      </c>
    </row>
    <row r="2" spans="1:48" x14ac:dyDescent="0.25">
      <c r="B2" s="26"/>
      <c r="C2" s="26"/>
      <c r="D2" s="26"/>
      <c r="E2" s="26"/>
      <c r="F2" s="26"/>
      <c r="G2" s="26"/>
      <c r="H2" s="26"/>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9" t="s">
        <v>235</v>
      </c>
      <c r="V5" s="909"/>
      <c r="W5" s="909"/>
      <c r="X5" s="497"/>
      <c r="Y5" s="498"/>
      <c r="Z5" s="909" t="s">
        <v>185</v>
      </c>
      <c r="AA5" s="909"/>
      <c r="AB5" s="909"/>
      <c r="AC5" s="11"/>
      <c r="AD5" s="11"/>
      <c r="AE5" s="11"/>
      <c r="AF5" s="11"/>
      <c r="AG5" s="11"/>
      <c r="AH5" s="913" t="s">
        <v>85</v>
      </c>
      <c r="AI5" s="913"/>
      <c r="AJ5" s="913"/>
      <c r="AK5" s="913"/>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4" t="s">
        <v>186</v>
      </c>
      <c r="AI6" s="915"/>
      <c r="AJ6" s="915"/>
      <c r="AK6" s="915"/>
      <c r="AL6" s="910"/>
      <c r="AM6" s="910" t="s">
        <v>188</v>
      </c>
      <c r="AN6" s="910"/>
      <c r="AO6" s="910"/>
      <c r="AP6" s="911"/>
      <c r="AQ6" s="484"/>
      <c r="AR6" s="484"/>
      <c r="AS6" s="484"/>
      <c r="AT6" s="484"/>
    </row>
    <row r="7" spans="1:48" x14ac:dyDescent="0.25">
      <c r="C7" s="11"/>
      <c r="E7" s="17"/>
      <c r="F7" s="490" t="s">
        <v>289</v>
      </c>
      <c r="H7" s="11"/>
      <c r="I7" s="26"/>
      <c r="J7" s="26"/>
      <c r="K7" s="11"/>
      <c r="L7" s="11"/>
      <c r="M7" s="11"/>
      <c r="N7" s="26"/>
      <c r="O7" s="26"/>
      <c r="P7" s="26"/>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25">
      <c r="B11" s="904" t="s">
        <v>82</v>
      </c>
      <c r="C11" s="39" t="s">
        <v>2</v>
      </c>
      <c r="D11" s="46">
        <f>SUM(D17,D23,D29,D35,D41,D47,D53,D59,D65,D71,D77,D83)</f>
        <v>186547</v>
      </c>
      <c r="E11" s="47">
        <f t="shared" ref="E11:Q11" si="0">SUM(E17,E23,E29,E35,E41,E47,E53,E59,E65,E71,E77,E83)</f>
        <v>190074</v>
      </c>
      <c r="F11" s="47">
        <f t="shared" si="0"/>
        <v>190461</v>
      </c>
      <c r="G11" s="47">
        <f t="shared" si="0"/>
        <v>190661</v>
      </c>
      <c r="H11" s="47">
        <f t="shared" si="0"/>
        <v>192116</v>
      </c>
      <c r="I11" s="47">
        <f t="shared" si="0"/>
        <v>198787</v>
      </c>
      <c r="J11" s="47">
        <f t="shared" si="0"/>
        <v>203000</v>
      </c>
      <c r="K11" s="47">
        <f t="shared" si="0"/>
        <v>209910</v>
      </c>
      <c r="L11" s="47">
        <f t="shared" si="0"/>
        <v>212663</v>
      </c>
      <c r="M11" s="47">
        <f t="shared" si="0"/>
        <v>217493</v>
      </c>
      <c r="N11" s="47">
        <f t="shared" si="0"/>
        <v>222063</v>
      </c>
      <c r="O11" s="47">
        <f t="shared" si="0"/>
        <v>225809</v>
      </c>
      <c r="P11" s="47">
        <f t="shared" si="0"/>
        <v>225666</v>
      </c>
      <c r="Q11" s="47">
        <f t="shared" si="0"/>
        <v>228302</v>
      </c>
      <c r="R11" s="48">
        <f t="shared" ref="R11" si="1">SUM(R17,R23,R29,R35,R41,R47,R53,R59,R65,R71,R77,R83)</f>
        <v>232478</v>
      </c>
      <c r="S11" s="143">
        <f>100</f>
        <v>100</v>
      </c>
      <c r="T11" s="328">
        <f>E11*100/$D11</f>
        <v>101.89067634429929</v>
      </c>
      <c r="U11" s="328">
        <f t="shared" ref="U11:AD26" si="2">F11*100/$D11</f>
        <v>102.09813076597318</v>
      </c>
      <c r="V11" s="328">
        <f t="shared" si="2"/>
        <v>102.20534235340156</v>
      </c>
      <c r="W11" s="328">
        <f t="shared" si="2"/>
        <v>102.98530665194295</v>
      </c>
      <c r="X11" s="328">
        <f t="shared" si="2"/>
        <v>106.56134915061619</v>
      </c>
      <c r="Y11" s="328">
        <f t="shared" si="2"/>
        <v>108.8197612397948</v>
      </c>
      <c r="Z11" s="328">
        <f t="shared" si="2"/>
        <v>112.52392158544495</v>
      </c>
      <c r="AA11" s="328">
        <f t="shared" si="2"/>
        <v>113.99968908639646</v>
      </c>
      <c r="AB11" s="328">
        <f t="shared" si="2"/>
        <v>116.58884892279157</v>
      </c>
      <c r="AC11" s="328">
        <f t="shared" si="2"/>
        <v>119.03863369552981</v>
      </c>
      <c r="AD11" s="328">
        <f t="shared" si="2"/>
        <v>121.04670672806317</v>
      </c>
      <c r="AE11" s="328">
        <f t="shared" ref="AE11:AE23" si="3">P11*100/$D11</f>
        <v>120.97005044305189</v>
      </c>
      <c r="AF11" s="328">
        <f t="shared" ref="AF11:AG23" si="4">Q11*100/$D11</f>
        <v>122.38309916535779</v>
      </c>
      <c r="AG11" s="329">
        <f t="shared" si="4"/>
        <v>124.62167711086214</v>
      </c>
      <c r="AH11" s="743"/>
      <c r="AI11" s="744"/>
      <c r="AJ11" s="745"/>
      <c r="AK11" s="744"/>
      <c r="AL11" s="744"/>
      <c r="AM11" s="744"/>
      <c r="AN11" s="744"/>
      <c r="AO11" s="744"/>
      <c r="AP11" s="744"/>
      <c r="AQ11" s="744"/>
      <c r="AR11" s="744"/>
      <c r="AS11" s="744"/>
      <c r="AT11" s="744"/>
      <c r="AU11" s="744"/>
      <c r="AV11" s="746"/>
    </row>
    <row r="12" spans="1:48" x14ac:dyDescent="0.25">
      <c r="B12" s="905"/>
      <c r="C12" s="1" t="s">
        <v>3</v>
      </c>
      <c r="D12" s="41">
        <f t="shared" ref="D12:Q16" si="5">SUM(D18,D24,D30,D36,D42,D48,D54,D60,D66,D72,D78,D84)</f>
        <v>123089</v>
      </c>
      <c r="E12" s="40">
        <f t="shared" si="5"/>
        <v>120685</v>
      </c>
      <c r="F12" s="40">
        <f t="shared" si="5"/>
        <v>113528</v>
      </c>
      <c r="G12" s="40">
        <f t="shared" si="5"/>
        <v>110466</v>
      </c>
      <c r="H12" s="40">
        <f t="shared" si="5"/>
        <v>107015</v>
      </c>
      <c r="I12" s="40">
        <f t="shared" si="5"/>
        <v>106077</v>
      </c>
      <c r="J12" s="40">
        <f t="shared" si="5"/>
        <v>107947</v>
      </c>
      <c r="K12" s="40">
        <f t="shared" si="5"/>
        <v>109974</v>
      </c>
      <c r="L12" s="40">
        <f t="shared" si="5"/>
        <v>111384</v>
      </c>
      <c r="M12" s="40">
        <f t="shared" si="5"/>
        <v>116202</v>
      </c>
      <c r="N12" s="40">
        <f t="shared" si="5"/>
        <v>122651</v>
      </c>
      <c r="O12" s="40">
        <f t="shared" si="5"/>
        <v>132132</v>
      </c>
      <c r="P12" s="40">
        <f t="shared" si="5"/>
        <v>130610</v>
      </c>
      <c r="Q12" s="40">
        <f t="shared" si="5"/>
        <v>131866</v>
      </c>
      <c r="R12" s="42">
        <f t="shared" ref="R12" si="6">SUM(R18,R24,R30,R36,R42,R48,R54,R60,R66,R72,R78,R84)</f>
        <v>133299</v>
      </c>
      <c r="S12" s="143">
        <f>100</f>
        <v>100</v>
      </c>
      <c r="T12" s="328">
        <f t="shared" ref="T12:AA56" si="7">E12*100/$D12</f>
        <v>98.046941643851198</v>
      </c>
      <c r="U12" s="328">
        <f t="shared" si="2"/>
        <v>92.232449690874077</v>
      </c>
      <c r="V12" s="328">
        <f t="shared" si="2"/>
        <v>89.744818789656264</v>
      </c>
      <c r="W12" s="328">
        <f t="shared" si="2"/>
        <v>86.941156399028344</v>
      </c>
      <c r="X12" s="328">
        <f t="shared" si="2"/>
        <v>86.179106175206556</v>
      </c>
      <c r="Y12" s="328">
        <f t="shared" si="2"/>
        <v>87.698332101162578</v>
      </c>
      <c r="Z12" s="328">
        <f t="shared" si="2"/>
        <v>89.345108011276395</v>
      </c>
      <c r="AA12" s="328">
        <f t="shared" si="2"/>
        <v>90.490620607852861</v>
      </c>
      <c r="AB12" s="328">
        <f t="shared" si="2"/>
        <v>94.40486152296306</v>
      </c>
      <c r="AC12" s="328">
        <f t="shared" si="2"/>
        <v>99.644159916808164</v>
      </c>
      <c r="AD12" s="328">
        <f t="shared" si="2"/>
        <v>107.34671660343329</v>
      </c>
      <c r="AE12" s="328">
        <f t="shared" si="3"/>
        <v>106.11021293535572</v>
      </c>
      <c r="AF12" s="328">
        <f t="shared" si="4"/>
        <v>107.13061280861815</v>
      </c>
      <c r="AG12" s="329">
        <f t="shared" si="4"/>
        <v>108.29481107166359</v>
      </c>
      <c r="AH12" s="743"/>
      <c r="AI12" s="744"/>
      <c r="AJ12" s="744"/>
      <c r="AK12" s="744"/>
      <c r="AL12" s="744"/>
      <c r="AM12" s="744"/>
      <c r="AN12" s="744"/>
      <c r="AO12" s="744"/>
      <c r="AP12" s="744"/>
      <c r="AQ12" s="744"/>
      <c r="AR12" s="744"/>
      <c r="AS12" s="744"/>
      <c r="AT12" s="744"/>
      <c r="AU12" s="744"/>
      <c r="AV12" s="746"/>
    </row>
    <row r="13" spans="1:48" x14ac:dyDescent="0.25">
      <c r="B13" s="905"/>
      <c r="C13" s="1" t="s">
        <v>4</v>
      </c>
      <c r="D13" s="41">
        <f t="shared" si="5"/>
        <v>137540</v>
      </c>
      <c r="E13" s="40">
        <f t="shared" si="5"/>
        <v>129514</v>
      </c>
      <c r="F13" s="40">
        <f t="shared" si="5"/>
        <v>126351</v>
      </c>
      <c r="G13" s="40">
        <f t="shared" si="5"/>
        <v>120673</v>
      </c>
      <c r="H13" s="40">
        <f t="shared" si="5"/>
        <v>114851</v>
      </c>
      <c r="I13" s="40">
        <f t="shared" si="5"/>
        <v>112377</v>
      </c>
      <c r="J13" s="40">
        <f t="shared" si="5"/>
        <v>111238</v>
      </c>
      <c r="K13" s="40">
        <f t="shared" si="5"/>
        <v>114256</v>
      </c>
      <c r="L13" s="40">
        <f t="shared" si="5"/>
        <v>114984</v>
      </c>
      <c r="M13" s="40">
        <f t="shared" si="5"/>
        <v>120262</v>
      </c>
      <c r="N13" s="40">
        <f t="shared" si="5"/>
        <v>125688</v>
      </c>
      <c r="O13" s="40">
        <f t="shared" si="5"/>
        <v>129852</v>
      </c>
      <c r="P13" s="40">
        <f t="shared" si="5"/>
        <v>129520</v>
      </c>
      <c r="Q13" s="40">
        <f t="shared" si="5"/>
        <v>130247</v>
      </c>
      <c r="R13" s="42">
        <f t="shared" ref="R13" si="8">SUM(R19,R25,R31,R37,R43,R49,R55,R61,R67,R73,R79,R85)</f>
        <v>131277</v>
      </c>
      <c r="S13" s="143">
        <f>100</f>
        <v>100</v>
      </c>
      <c r="T13" s="328">
        <f t="shared" si="7"/>
        <v>94.164606659880761</v>
      </c>
      <c r="U13" s="328">
        <f t="shared" si="2"/>
        <v>91.86491202559256</v>
      </c>
      <c r="V13" s="328">
        <f t="shared" si="2"/>
        <v>87.736658426639522</v>
      </c>
      <c r="W13" s="328">
        <f t="shared" si="2"/>
        <v>83.503708012214631</v>
      </c>
      <c r="X13" s="328">
        <f t="shared" si="2"/>
        <v>81.704958557510537</v>
      </c>
      <c r="Y13" s="328">
        <f t="shared" si="2"/>
        <v>80.876835829576848</v>
      </c>
      <c r="Z13" s="328">
        <f t="shared" si="2"/>
        <v>83.07110658717464</v>
      </c>
      <c r="AA13" s="328">
        <f t="shared" si="2"/>
        <v>83.600407154282394</v>
      </c>
      <c r="AB13" s="328">
        <f t="shared" si="2"/>
        <v>87.437836265813587</v>
      </c>
      <c r="AC13" s="328">
        <f t="shared" si="2"/>
        <v>91.382870437690855</v>
      </c>
      <c r="AD13" s="328">
        <f t="shared" si="2"/>
        <v>94.410353351752221</v>
      </c>
      <c r="AE13" s="328">
        <f t="shared" si="3"/>
        <v>94.168969027192091</v>
      </c>
      <c r="AF13" s="328">
        <f t="shared" si="4"/>
        <v>94.69754253308129</v>
      </c>
      <c r="AG13" s="329">
        <f t="shared" si="4"/>
        <v>95.446415588192522</v>
      </c>
      <c r="AH13" s="743"/>
      <c r="AI13" s="744"/>
      <c r="AJ13" s="744"/>
      <c r="AK13" s="744"/>
      <c r="AL13" s="744"/>
      <c r="AM13" s="744"/>
      <c r="AN13" s="744"/>
      <c r="AO13" s="744"/>
      <c r="AP13" s="744"/>
      <c r="AQ13" s="744"/>
      <c r="AR13" s="744"/>
      <c r="AS13" s="744"/>
      <c r="AT13" s="744"/>
      <c r="AU13" s="744"/>
      <c r="AV13" s="746"/>
    </row>
    <row r="14" spans="1:48" x14ac:dyDescent="0.25">
      <c r="B14" s="905"/>
      <c r="C14" s="1" t="s">
        <v>5</v>
      </c>
      <c r="D14" s="41">
        <f t="shared" si="5"/>
        <v>200618</v>
      </c>
      <c r="E14" s="40">
        <f t="shared" si="5"/>
        <v>182862</v>
      </c>
      <c r="F14" s="40">
        <f t="shared" si="5"/>
        <v>172658</v>
      </c>
      <c r="G14" s="40">
        <f t="shared" si="5"/>
        <v>161684</v>
      </c>
      <c r="H14" s="40">
        <f t="shared" si="5"/>
        <v>158812</v>
      </c>
      <c r="I14" s="40">
        <f t="shared" si="5"/>
        <v>154964</v>
      </c>
      <c r="J14" s="40">
        <f t="shared" si="5"/>
        <v>155113</v>
      </c>
      <c r="K14" s="40">
        <f t="shared" si="5"/>
        <v>155445</v>
      </c>
      <c r="L14" s="40">
        <f t="shared" si="5"/>
        <v>163461</v>
      </c>
      <c r="M14" s="40">
        <f t="shared" si="5"/>
        <v>172446</v>
      </c>
      <c r="N14" s="40">
        <f t="shared" si="5"/>
        <v>182518</v>
      </c>
      <c r="O14" s="40">
        <f t="shared" si="5"/>
        <v>186336</v>
      </c>
      <c r="P14" s="40">
        <f t="shared" si="5"/>
        <v>177678</v>
      </c>
      <c r="Q14" s="40">
        <f t="shared" si="5"/>
        <v>179581</v>
      </c>
      <c r="R14" s="42">
        <f t="shared" ref="R14" si="9">SUM(R20,R26,R32,R38,R44,R50,R56,R62,R68,R74,R80,R86)</f>
        <v>182730</v>
      </c>
      <c r="S14" s="143">
        <f>100</f>
        <v>100</v>
      </c>
      <c r="T14" s="328">
        <f t="shared" si="7"/>
        <v>91.149348513094537</v>
      </c>
      <c r="U14" s="328">
        <f t="shared" si="2"/>
        <v>86.063065128752157</v>
      </c>
      <c r="V14" s="328">
        <f t="shared" si="2"/>
        <v>80.592967729715184</v>
      </c>
      <c r="W14" s="328">
        <f t="shared" si="2"/>
        <v>79.161391300880283</v>
      </c>
      <c r="X14" s="328">
        <f t="shared" si="2"/>
        <v>77.243318146926001</v>
      </c>
      <c r="Y14" s="328">
        <f t="shared" si="2"/>
        <v>77.317588651068206</v>
      </c>
      <c r="Z14" s="328">
        <f t="shared" si="2"/>
        <v>77.483077291170289</v>
      </c>
      <c r="AA14" s="328">
        <f t="shared" si="2"/>
        <v>81.478730722068804</v>
      </c>
      <c r="AB14" s="328">
        <f t="shared" si="2"/>
        <v>85.957391659771304</v>
      </c>
      <c r="AC14" s="328">
        <f t="shared" si="2"/>
        <v>90.977878355880335</v>
      </c>
      <c r="AD14" s="328">
        <f t="shared" si="2"/>
        <v>92.880997717054299</v>
      </c>
      <c r="AE14" s="328">
        <f t="shared" si="3"/>
        <v>88.565333120657172</v>
      </c>
      <c r="AF14" s="328">
        <f t="shared" si="4"/>
        <v>89.513902042688088</v>
      </c>
      <c r="AG14" s="329">
        <f t="shared" si="4"/>
        <v>91.083551824861175</v>
      </c>
      <c r="AH14" s="743"/>
      <c r="AI14" s="744"/>
      <c r="AJ14" s="744"/>
      <c r="AK14" s="744"/>
      <c r="AL14" s="744"/>
      <c r="AM14" s="744"/>
      <c r="AN14" s="744"/>
      <c r="AO14" s="744"/>
      <c r="AP14" s="744"/>
      <c r="AQ14" s="744"/>
      <c r="AR14" s="744"/>
      <c r="AS14" s="744"/>
      <c r="AT14" s="744"/>
      <c r="AU14" s="744"/>
      <c r="AV14" s="746"/>
    </row>
    <row r="15" spans="1:48" x14ac:dyDescent="0.25">
      <c r="B15" s="905"/>
      <c r="C15" s="1" t="s">
        <v>6</v>
      </c>
      <c r="D15" s="41">
        <f t="shared" si="5"/>
        <v>647794</v>
      </c>
      <c r="E15" s="40">
        <f t="shared" si="5"/>
        <v>623135</v>
      </c>
      <c r="F15" s="40">
        <f t="shared" si="5"/>
        <v>602998</v>
      </c>
      <c r="G15" s="40">
        <f t="shared" si="5"/>
        <v>583484</v>
      </c>
      <c r="H15" s="40">
        <f t="shared" si="5"/>
        <v>572794</v>
      </c>
      <c r="I15" s="40">
        <f t="shared" si="5"/>
        <v>572205</v>
      </c>
      <c r="J15" s="40">
        <f t="shared" si="5"/>
        <v>577298</v>
      </c>
      <c r="K15" s="40">
        <f t="shared" si="5"/>
        <v>589585</v>
      </c>
      <c r="L15" s="40">
        <f t="shared" si="5"/>
        <v>602492</v>
      </c>
      <c r="M15" s="40">
        <f t="shared" si="5"/>
        <v>626403</v>
      </c>
      <c r="N15" s="40">
        <f t="shared" si="5"/>
        <v>652920</v>
      </c>
      <c r="O15" s="40">
        <f t="shared" si="5"/>
        <v>674129</v>
      </c>
      <c r="P15" s="40">
        <f t="shared" si="5"/>
        <v>663474</v>
      </c>
      <c r="Q15" s="40">
        <f t="shared" si="5"/>
        <v>669996</v>
      </c>
      <c r="R15" s="42">
        <f t="shared" ref="R15" si="10">SUM(R21,R27,R33,R39,R45,R51,R57,R63,R69,R75,R81,R87)</f>
        <v>679784</v>
      </c>
      <c r="S15" s="143">
        <f>100</f>
        <v>100</v>
      </c>
      <c r="T15" s="328">
        <f t="shared" si="7"/>
        <v>96.193388638980906</v>
      </c>
      <c r="U15" s="328">
        <f t="shared" si="2"/>
        <v>93.084838698722123</v>
      </c>
      <c r="V15" s="328">
        <f t="shared" si="2"/>
        <v>90.072461307143939</v>
      </c>
      <c r="W15" s="328">
        <f t="shared" si="2"/>
        <v>88.422245343427079</v>
      </c>
      <c r="X15" s="328">
        <f t="shared" si="2"/>
        <v>88.33132137685746</v>
      </c>
      <c r="Y15" s="328">
        <f t="shared" si="2"/>
        <v>89.117528103069802</v>
      </c>
      <c r="Z15" s="328">
        <f t="shared" si="2"/>
        <v>91.01427305594062</v>
      </c>
      <c r="AA15" s="328">
        <f t="shared" si="2"/>
        <v>93.006727447305778</v>
      </c>
      <c r="AB15" s="328">
        <f t="shared" si="2"/>
        <v>96.697870001883317</v>
      </c>
      <c r="AC15" s="328">
        <f t="shared" si="2"/>
        <v>100.79130093826124</v>
      </c>
      <c r="AD15" s="328">
        <f t="shared" si="2"/>
        <v>104.06533558507797</v>
      </c>
      <c r="AE15" s="328">
        <f t="shared" si="3"/>
        <v>102.42052257353419</v>
      </c>
      <c r="AF15" s="328">
        <f t="shared" si="4"/>
        <v>103.42732411846976</v>
      </c>
      <c r="AG15" s="329">
        <f t="shared" si="4"/>
        <v>104.93829828618357</v>
      </c>
      <c r="AH15" s="743"/>
      <c r="AI15" s="744"/>
      <c r="AJ15" s="744"/>
      <c r="AK15" s="744"/>
      <c r="AL15" s="744"/>
      <c r="AM15" s="744"/>
      <c r="AN15" s="744"/>
      <c r="AO15" s="744"/>
      <c r="AP15" s="744"/>
      <c r="AQ15" s="744"/>
      <c r="AR15" s="744"/>
      <c r="AS15" s="744"/>
      <c r="AT15" s="744"/>
      <c r="AU15" s="744"/>
      <c r="AV15" s="746"/>
    </row>
    <row r="16" spans="1:48" x14ac:dyDescent="0.25">
      <c r="B16" s="905"/>
      <c r="C16" s="8" t="s">
        <v>7</v>
      </c>
      <c r="D16" s="43">
        <f t="shared" si="5"/>
        <v>447176</v>
      </c>
      <c r="E16" s="44">
        <f t="shared" si="5"/>
        <v>440273</v>
      </c>
      <c r="F16" s="44">
        <f t="shared" si="5"/>
        <v>430340</v>
      </c>
      <c r="G16" s="44">
        <f t="shared" si="5"/>
        <v>421800</v>
      </c>
      <c r="H16" s="44">
        <f t="shared" si="5"/>
        <v>413982</v>
      </c>
      <c r="I16" s="44">
        <f t="shared" si="5"/>
        <v>417241</v>
      </c>
      <c r="J16" s="44">
        <f t="shared" si="5"/>
        <v>422185</v>
      </c>
      <c r="K16" s="44">
        <f t="shared" si="5"/>
        <v>434140</v>
      </c>
      <c r="L16" s="44">
        <f t="shared" si="5"/>
        <v>439031</v>
      </c>
      <c r="M16" s="44">
        <f t="shared" si="5"/>
        <v>453957</v>
      </c>
      <c r="N16" s="44">
        <f t="shared" si="5"/>
        <v>470402</v>
      </c>
      <c r="O16" s="44">
        <f t="shared" si="5"/>
        <v>487793</v>
      </c>
      <c r="P16" s="44">
        <f t="shared" si="5"/>
        <v>485796</v>
      </c>
      <c r="Q16" s="44">
        <f t="shared" si="5"/>
        <v>490415</v>
      </c>
      <c r="R16" s="45">
        <f t="shared" ref="R16" si="11">SUM(R22,R28,R34,R40,R46,R52,R58,R64,R70,R76,R82,R88)</f>
        <v>497054</v>
      </c>
      <c r="S16" s="143">
        <f>100</f>
        <v>100</v>
      </c>
      <c r="T16" s="328">
        <f t="shared" si="7"/>
        <v>98.456312503354383</v>
      </c>
      <c r="U16" s="328">
        <f t="shared" si="2"/>
        <v>96.235039447555323</v>
      </c>
      <c r="V16" s="328">
        <f t="shared" si="2"/>
        <v>94.325276848489182</v>
      </c>
      <c r="W16" s="328">
        <f t="shared" si="2"/>
        <v>92.576971930515057</v>
      </c>
      <c r="X16" s="328">
        <f t="shared" si="2"/>
        <v>93.305767751399898</v>
      </c>
      <c r="Y16" s="328">
        <f t="shared" si="2"/>
        <v>94.411372703365117</v>
      </c>
      <c r="Z16" s="328">
        <f t="shared" si="2"/>
        <v>97.084816716460637</v>
      </c>
      <c r="AA16" s="328">
        <f t="shared" si="2"/>
        <v>98.178569511780594</v>
      </c>
      <c r="AB16" s="328">
        <f t="shared" si="2"/>
        <v>101.51640517380181</v>
      </c>
      <c r="AC16" s="328">
        <f t="shared" si="2"/>
        <v>105.19392811778808</v>
      </c>
      <c r="AD16" s="328">
        <f t="shared" si="2"/>
        <v>109.08300087661235</v>
      </c>
      <c r="AE16" s="328">
        <f t="shared" si="3"/>
        <v>108.63642055924289</v>
      </c>
      <c r="AF16" s="328">
        <f t="shared" si="4"/>
        <v>109.66934719215701</v>
      </c>
      <c r="AG16" s="329">
        <f t="shared" si="4"/>
        <v>111.1539975311734</v>
      </c>
      <c r="AH16" s="747"/>
      <c r="AI16" s="748"/>
      <c r="AJ16" s="748"/>
      <c r="AK16" s="748"/>
      <c r="AL16" s="748"/>
      <c r="AM16" s="748"/>
      <c r="AN16" s="748"/>
      <c r="AO16" s="748"/>
      <c r="AP16" s="748"/>
      <c r="AQ16" s="748"/>
      <c r="AR16" s="748"/>
      <c r="AS16" s="748"/>
      <c r="AT16" s="748"/>
      <c r="AU16" s="748"/>
      <c r="AV16" s="749"/>
    </row>
    <row r="17" spans="2:48" ht="15" customHeight="1" x14ac:dyDescent="0.3">
      <c r="B17" s="907" t="s">
        <v>191</v>
      </c>
      <c r="C17" s="1" t="s">
        <v>2</v>
      </c>
      <c r="D17" s="741">
        <v>203</v>
      </c>
      <c r="E17" s="741">
        <v>196</v>
      </c>
      <c r="F17" s="741">
        <v>203</v>
      </c>
      <c r="G17" s="741">
        <v>210</v>
      </c>
      <c r="H17" s="741">
        <v>200</v>
      </c>
      <c r="I17" s="741">
        <v>199</v>
      </c>
      <c r="J17" s="741">
        <v>173</v>
      </c>
      <c r="K17" s="741">
        <v>157</v>
      </c>
      <c r="L17" s="741">
        <v>155</v>
      </c>
      <c r="M17" s="741">
        <v>161</v>
      </c>
      <c r="N17" s="741">
        <v>167</v>
      </c>
      <c r="O17" s="741">
        <v>175</v>
      </c>
      <c r="P17" s="740">
        <v>167</v>
      </c>
      <c r="Q17" s="742">
        <v>171</v>
      </c>
      <c r="R17" s="742">
        <v>174</v>
      </c>
      <c r="S17" s="143">
        <f>100</f>
        <v>100</v>
      </c>
      <c r="T17" s="328">
        <f t="shared" si="7"/>
        <v>96.551724137931032</v>
      </c>
      <c r="U17" s="328">
        <f t="shared" si="2"/>
        <v>100</v>
      </c>
      <c r="V17" s="328">
        <f t="shared" si="2"/>
        <v>103.44827586206897</v>
      </c>
      <c r="W17" s="328">
        <f t="shared" si="2"/>
        <v>98.522167487684726</v>
      </c>
      <c r="X17" s="328">
        <f t="shared" si="2"/>
        <v>98.029556650246306</v>
      </c>
      <c r="Y17" s="328">
        <f t="shared" si="2"/>
        <v>85.221674876847288</v>
      </c>
      <c r="Z17" s="328">
        <f t="shared" si="2"/>
        <v>77.339901477832512</v>
      </c>
      <c r="AA17" s="328">
        <f t="shared" si="2"/>
        <v>76.354679802955658</v>
      </c>
      <c r="AB17" s="328">
        <f t="shared" si="2"/>
        <v>79.310344827586206</v>
      </c>
      <c r="AC17" s="328">
        <f t="shared" si="2"/>
        <v>82.266009852216754</v>
      </c>
      <c r="AD17" s="328">
        <f t="shared" si="2"/>
        <v>86.206896551724142</v>
      </c>
      <c r="AE17" s="328">
        <f t="shared" si="3"/>
        <v>82.266009852216754</v>
      </c>
      <c r="AF17" s="328">
        <f t="shared" si="4"/>
        <v>84.236453201970448</v>
      </c>
      <c r="AG17" s="329">
        <f t="shared" si="4"/>
        <v>85.714285714285708</v>
      </c>
      <c r="AH17" s="768">
        <v>1</v>
      </c>
      <c r="AI17" s="769">
        <v>1</v>
      </c>
      <c r="AJ17" s="769">
        <v>1</v>
      </c>
      <c r="AK17" s="769">
        <v>1</v>
      </c>
      <c r="AL17" s="769">
        <v>1</v>
      </c>
      <c r="AM17" s="769">
        <v>1</v>
      </c>
      <c r="AN17" s="769">
        <v>1</v>
      </c>
      <c r="AO17" s="769">
        <v>1</v>
      </c>
      <c r="AP17" s="769">
        <v>1</v>
      </c>
      <c r="AQ17" s="769">
        <v>1</v>
      </c>
      <c r="AR17" s="769">
        <v>1</v>
      </c>
      <c r="AS17" s="769">
        <v>1</v>
      </c>
      <c r="AT17" s="769">
        <v>2</v>
      </c>
      <c r="AU17" s="769">
        <v>6</v>
      </c>
      <c r="AV17" s="771">
        <v>7</v>
      </c>
    </row>
    <row r="18" spans="2:48" ht="14.4" x14ac:dyDescent="0.3">
      <c r="B18" s="905"/>
      <c r="C18" s="1" t="s">
        <v>3</v>
      </c>
      <c r="D18" s="742">
        <v>620</v>
      </c>
      <c r="E18" s="742">
        <v>649</v>
      </c>
      <c r="F18" s="742">
        <v>679</v>
      </c>
      <c r="G18" s="742">
        <v>652</v>
      </c>
      <c r="H18" s="742">
        <v>532</v>
      </c>
      <c r="I18" s="742">
        <v>635</v>
      </c>
      <c r="J18" s="742">
        <v>676</v>
      </c>
      <c r="K18" s="742">
        <v>714</v>
      </c>
      <c r="L18" s="742">
        <v>740</v>
      </c>
      <c r="M18" s="742">
        <v>734</v>
      </c>
      <c r="N18" s="741">
        <v>314</v>
      </c>
      <c r="O18" s="742">
        <v>371</v>
      </c>
      <c r="P18" s="742">
        <v>330</v>
      </c>
      <c r="Q18" s="742">
        <v>333</v>
      </c>
      <c r="R18" s="742">
        <v>333</v>
      </c>
      <c r="S18" s="143">
        <f>100</f>
        <v>100</v>
      </c>
      <c r="T18" s="328">
        <f t="shared" si="7"/>
        <v>104.6774193548387</v>
      </c>
      <c r="U18" s="328">
        <f t="shared" si="2"/>
        <v>109.51612903225806</v>
      </c>
      <c r="V18" s="328">
        <f t="shared" si="2"/>
        <v>105.16129032258064</v>
      </c>
      <c r="W18" s="328">
        <f t="shared" si="2"/>
        <v>85.806451612903231</v>
      </c>
      <c r="X18" s="328">
        <f t="shared" si="2"/>
        <v>102.41935483870968</v>
      </c>
      <c r="Y18" s="328">
        <f t="shared" si="2"/>
        <v>109.03225806451613</v>
      </c>
      <c r="Z18" s="328">
        <f t="shared" si="2"/>
        <v>115.16129032258064</v>
      </c>
      <c r="AA18" s="328">
        <f t="shared" si="2"/>
        <v>119.35483870967742</v>
      </c>
      <c r="AB18" s="328">
        <f t="shared" si="2"/>
        <v>118.38709677419355</v>
      </c>
      <c r="AC18" s="328">
        <f t="shared" si="2"/>
        <v>50.645161290322584</v>
      </c>
      <c r="AD18" s="328">
        <f t="shared" si="2"/>
        <v>59.838709677419352</v>
      </c>
      <c r="AE18" s="328">
        <f t="shared" si="3"/>
        <v>53.225806451612904</v>
      </c>
      <c r="AF18" s="328">
        <f t="shared" si="4"/>
        <v>53.70967741935484</v>
      </c>
      <c r="AG18" s="329">
        <f t="shared" si="4"/>
        <v>53.70967741935484</v>
      </c>
      <c r="AH18" s="768">
        <v>4</v>
      </c>
      <c r="AI18" s="769">
        <v>4</v>
      </c>
      <c r="AJ18" s="769">
        <v>4</v>
      </c>
      <c r="AK18" s="769">
        <v>4</v>
      </c>
      <c r="AL18" s="769">
        <v>4</v>
      </c>
      <c r="AM18" s="769">
        <v>4</v>
      </c>
      <c r="AN18" s="769">
        <v>4</v>
      </c>
      <c r="AO18" s="769">
        <v>4</v>
      </c>
      <c r="AP18" s="769">
        <v>4</v>
      </c>
      <c r="AQ18" s="769">
        <v>4</v>
      </c>
      <c r="AR18" s="769">
        <v>1</v>
      </c>
      <c r="AS18" s="769">
        <v>4</v>
      </c>
      <c r="AT18" s="769">
        <v>4</v>
      </c>
      <c r="AU18" s="769">
        <v>6</v>
      </c>
      <c r="AV18" s="771">
        <v>7</v>
      </c>
    </row>
    <row r="19" spans="2:48" ht="14.4" x14ac:dyDescent="0.3">
      <c r="B19" s="905"/>
      <c r="C19" s="1" t="s">
        <v>4</v>
      </c>
      <c r="D19" s="741">
        <v>614</v>
      </c>
      <c r="E19" s="741">
        <v>596</v>
      </c>
      <c r="F19" s="741">
        <v>549</v>
      </c>
      <c r="G19" s="741">
        <v>536</v>
      </c>
      <c r="H19" s="741">
        <v>522</v>
      </c>
      <c r="I19" s="741">
        <v>493</v>
      </c>
      <c r="J19" s="741">
        <v>509</v>
      </c>
      <c r="K19" s="741">
        <v>550</v>
      </c>
      <c r="L19" s="741">
        <v>498</v>
      </c>
      <c r="M19" s="741">
        <v>528</v>
      </c>
      <c r="N19" s="742">
        <v>664</v>
      </c>
      <c r="O19" s="741">
        <v>434</v>
      </c>
      <c r="P19" s="740">
        <v>612</v>
      </c>
      <c r="Q19" s="742">
        <v>613</v>
      </c>
      <c r="R19" s="742">
        <v>608</v>
      </c>
      <c r="S19" s="143">
        <f>100</f>
        <v>100</v>
      </c>
      <c r="T19" s="328">
        <f t="shared" si="7"/>
        <v>97.068403908794792</v>
      </c>
      <c r="U19" s="328">
        <f t="shared" si="2"/>
        <v>89.413680781758956</v>
      </c>
      <c r="V19" s="328">
        <f t="shared" si="2"/>
        <v>87.296416938110752</v>
      </c>
      <c r="W19" s="328">
        <f t="shared" si="2"/>
        <v>85.016286644951137</v>
      </c>
      <c r="X19" s="328">
        <f t="shared" si="2"/>
        <v>80.293159609120522</v>
      </c>
      <c r="Y19" s="328">
        <f t="shared" si="2"/>
        <v>82.899022801302934</v>
      </c>
      <c r="Z19" s="328">
        <f t="shared" si="2"/>
        <v>89.576547231270354</v>
      </c>
      <c r="AA19" s="328">
        <f t="shared" si="2"/>
        <v>81.107491856677527</v>
      </c>
      <c r="AB19" s="328">
        <f t="shared" si="2"/>
        <v>85.99348534201954</v>
      </c>
      <c r="AC19" s="328">
        <f t="shared" si="2"/>
        <v>108.14332247557003</v>
      </c>
      <c r="AD19" s="328">
        <f t="shared" si="2"/>
        <v>70.68403908794788</v>
      </c>
      <c r="AE19" s="328">
        <f t="shared" si="3"/>
        <v>99.674267100977204</v>
      </c>
      <c r="AF19" s="328">
        <f t="shared" si="4"/>
        <v>99.837133550488602</v>
      </c>
      <c r="AG19" s="329">
        <f t="shared" si="4"/>
        <v>99.022801302931597</v>
      </c>
      <c r="AH19" s="768">
        <v>1</v>
      </c>
      <c r="AI19" s="769">
        <v>1</v>
      </c>
      <c r="AJ19" s="769">
        <v>1</v>
      </c>
      <c r="AK19" s="769">
        <v>1</v>
      </c>
      <c r="AL19" s="769">
        <v>1</v>
      </c>
      <c r="AM19" s="769">
        <v>1</v>
      </c>
      <c r="AN19" s="769">
        <v>1</v>
      </c>
      <c r="AO19" s="769">
        <v>1</v>
      </c>
      <c r="AP19" s="769">
        <v>1</v>
      </c>
      <c r="AQ19" s="769">
        <v>1</v>
      </c>
      <c r="AR19" s="769">
        <v>4</v>
      </c>
      <c r="AS19" s="769">
        <v>1</v>
      </c>
      <c r="AT19" s="769">
        <v>2</v>
      </c>
      <c r="AU19" s="769">
        <v>6</v>
      </c>
      <c r="AV19" s="771">
        <v>7</v>
      </c>
    </row>
    <row r="20" spans="2:48" ht="14.4" x14ac:dyDescent="0.3">
      <c r="B20" s="905"/>
      <c r="C20" s="1" t="s">
        <v>5</v>
      </c>
      <c r="D20" s="742">
        <v>2039</v>
      </c>
      <c r="E20" s="742">
        <v>1809</v>
      </c>
      <c r="F20" s="742">
        <v>1545</v>
      </c>
      <c r="G20" s="742">
        <v>1038</v>
      </c>
      <c r="H20" s="742">
        <v>1219</v>
      </c>
      <c r="I20" s="742">
        <v>1073</v>
      </c>
      <c r="J20" s="742">
        <v>1052</v>
      </c>
      <c r="K20" s="742">
        <v>997</v>
      </c>
      <c r="L20" s="742">
        <v>984</v>
      </c>
      <c r="M20" s="742">
        <v>986</v>
      </c>
      <c r="N20" s="742">
        <v>1210</v>
      </c>
      <c r="O20" s="742">
        <v>1502</v>
      </c>
      <c r="P20" s="742">
        <v>1230</v>
      </c>
      <c r="Q20" s="742">
        <v>1233</v>
      </c>
      <c r="R20" s="742">
        <v>1192</v>
      </c>
      <c r="S20" s="143">
        <f>100</f>
        <v>100</v>
      </c>
      <c r="T20" s="328">
        <f t="shared" si="7"/>
        <v>88.719960765080927</v>
      </c>
      <c r="U20" s="328">
        <f t="shared" si="2"/>
        <v>75.772437469347722</v>
      </c>
      <c r="V20" s="328">
        <f t="shared" si="2"/>
        <v>50.907307503678275</v>
      </c>
      <c r="W20" s="328">
        <f t="shared" si="2"/>
        <v>59.784207945071117</v>
      </c>
      <c r="X20" s="328">
        <f t="shared" si="2"/>
        <v>52.623835213339873</v>
      </c>
      <c r="Y20" s="328">
        <f t="shared" si="2"/>
        <v>51.593918587542916</v>
      </c>
      <c r="Z20" s="328">
        <f t="shared" si="2"/>
        <v>48.896517900931826</v>
      </c>
      <c r="AA20" s="328">
        <f t="shared" si="2"/>
        <v>48.258950465914666</v>
      </c>
      <c r="AB20" s="328">
        <f t="shared" si="2"/>
        <v>48.357037763609611</v>
      </c>
      <c r="AC20" s="328">
        <f t="shared" si="2"/>
        <v>59.342815105443847</v>
      </c>
      <c r="AD20" s="328">
        <f t="shared" si="2"/>
        <v>73.66356056890632</v>
      </c>
      <c r="AE20" s="328">
        <f t="shared" si="3"/>
        <v>60.323688082393332</v>
      </c>
      <c r="AF20" s="328">
        <f t="shared" si="4"/>
        <v>60.47081902893575</v>
      </c>
      <c r="AG20" s="329">
        <f t="shared" si="4"/>
        <v>58.460029426189308</v>
      </c>
      <c r="AH20" s="768">
        <v>4</v>
      </c>
      <c r="AI20" s="769">
        <v>4</v>
      </c>
      <c r="AJ20" s="769">
        <v>4</v>
      </c>
      <c r="AK20" s="769">
        <v>4</v>
      </c>
      <c r="AL20" s="769">
        <v>4</v>
      </c>
      <c r="AM20" s="769">
        <v>4</v>
      </c>
      <c r="AN20" s="769">
        <v>4</v>
      </c>
      <c r="AO20" s="769">
        <v>4</v>
      </c>
      <c r="AP20" s="769">
        <v>4</v>
      </c>
      <c r="AQ20" s="769">
        <v>4</v>
      </c>
      <c r="AR20" s="769">
        <v>4</v>
      </c>
      <c r="AS20" s="769">
        <v>4</v>
      </c>
      <c r="AT20" s="769">
        <v>4</v>
      </c>
      <c r="AU20" s="769">
        <v>6</v>
      </c>
      <c r="AV20" s="771">
        <v>7</v>
      </c>
    </row>
    <row r="21" spans="2:48" ht="14.4" x14ac:dyDescent="0.3">
      <c r="B21" s="905"/>
      <c r="C21" s="1" t="s">
        <v>6</v>
      </c>
      <c r="D21" s="741">
        <v>3476</v>
      </c>
      <c r="E21" s="741">
        <v>3250</v>
      </c>
      <c r="F21" s="741">
        <v>2976</v>
      </c>
      <c r="G21" s="741">
        <v>2436</v>
      </c>
      <c r="H21" s="741">
        <v>2473</v>
      </c>
      <c r="I21" s="741">
        <v>2400</v>
      </c>
      <c r="J21" s="741">
        <v>2410</v>
      </c>
      <c r="K21" s="741">
        <v>2418</v>
      </c>
      <c r="L21" s="741">
        <v>2377</v>
      </c>
      <c r="M21" s="741">
        <v>2409</v>
      </c>
      <c r="N21" s="741">
        <v>2355</v>
      </c>
      <c r="O21" s="741">
        <v>2482</v>
      </c>
      <c r="P21" s="740">
        <v>2339</v>
      </c>
      <c r="Q21" s="742">
        <v>2350</v>
      </c>
      <c r="R21" s="742">
        <v>2307</v>
      </c>
      <c r="S21" s="143">
        <f>100</f>
        <v>100</v>
      </c>
      <c r="T21" s="328">
        <f t="shared" si="7"/>
        <v>93.498273878020711</v>
      </c>
      <c r="U21" s="328">
        <f t="shared" si="2"/>
        <v>85.615650172612192</v>
      </c>
      <c r="V21" s="328">
        <f t="shared" si="2"/>
        <v>70.080552359033376</v>
      </c>
      <c r="W21" s="328">
        <f t="shared" si="2"/>
        <v>71.144994246260069</v>
      </c>
      <c r="X21" s="328">
        <f t="shared" si="2"/>
        <v>69.044879171461446</v>
      </c>
      <c r="Y21" s="328">
        <f t="shared" si="2"/>
        <v>69.332566168009208</v>
      </c>
      <c r="Z21" s="328">
        <f t="shared" si="2"/>
        <v>69.562715765247404</v>
      </c>
      <c r="AA21" s="328">
        <f t="shared" si="2"/>
        <v>68.383199079401606</v>
      </c>
      <c r="AB21" s="328">
        <f t="shared" si="2"/>
        <v>69.303797468354432</v>
      </c>
      <c r="AC21" s="328">
        <f t="shared" si="2"/>
        <v>67.750287686996543</v>
      </c>
      <c r="AD21" s="328">
        <f t="shared" si="2"/>
        <v>71.403912543153055</v>
      </c>
      <c r="AE21" s="328">
        <f t="shared" si="3"/>
        <v>67.289988492520138</v>
      </c>
      <c r="AF21" s="328">
        <f t="shared" si="4"/>
        <v>67.606444188722676</v>
      </c>
      <c r="AG21" s="329">
        <f t="shared" si="4"/>
        <v>66.369390103567312</v>
      </c>
      <c r="AH21" s="768">
        <v>1</v>
      </c>
      <c r="AI21" s="769">
        <v>1</v>
      </c>
      <c r="AJ21" s="769">
        <v>1</v>
      </c>
      <c r="AK21" s="769">
        <v>1</v>
      </c>
      <c r="AL21" s="769">
        <v>1</v>
      </c>
      <c r="AM21" s="769">
        <v>1</v>
      </c>
      <c r="AN21" s="769">
        <v>1</v>
      </c>
      <c r="AO21" s="769">
        <v>1</v>
      </c>
      <c r="AP21" s="769">
        <v>1</v>
      </c>
      <c r="AQ21" s="769">
        <v>1</v>
      </c>
      <c r="AR21" s="769">
        <v>1</v>
      </c>
      <c r="AS21" s="769">
        <v>1</v>
      </c>
      <c r="AT21" s="769">
        <v>2</v>
      </c>
      <c r="AU21" s="769">
        <v>6</v>
      </c>
      <c r="AV21" s="771">
        <v>7</v>
      </c>
    </row>
    <row r="22" spans="2:48" ht="14.4" x14ac:dyDescent="0.3">
      <c r="B22" s="906"/>
      <c r="C22" s="8" t="s">
        <v>7</v>
      </c>
      <c r="D22">
        <v>1437</v>
      </c>
      <c r="E22">
        <v>1441</v>
      </c>
      <c r="F22">
        <v>1431</v>
      </c>
      <c r="G22">
        <v>1398</v>
      </c>
      <c r="H22">
        <v>1254</v>
      </c>
      <c r="I22">
        <v>1327</v>
      </c>
      <c r="J22">
        <v>1358</v>
      </c>
      <c r="K22">
        <v>1421</v>
      </c>
      <c r="L22">
        <v>1393</v>
      </c>
      <c r="M22">
        <v>1423</v>
      </c>
      <c r="N22">
        <v>1145</v>
      </c>
      <c r="O22">
        <v>980</v>
      </c>
      <c r="P22">
        <v>1109</v>
      </c>
      <c r="Q22">
        <v>1117</v>
      </c>
      <c r="R22">
        <v>1115</v>
      </c>
      <c r="S22" s="143">
        <f>100</f>
        <v>100</v>
      </c>
      <c r="T22" s="328">
        <f t="shared" si="7"/>
        <v>100.27835768963118</v>
      </c>
      <c r="U22" s="328">
        <f t="shared" si="2"/>
        <v>99.582463465553232</v>
      </c>
      <c r="V22" s="328">
        <f t="shared" si="2"/>
        <v>97.28601252609603</v>
      </c>
      <c r="W22" s="328">
        <f t="shared" si="2"/>
        <v>87.265135699373701</v>
      </c>
      <c r="X22" s="328">
        <f t="shared" si="2"/>
        <v>92.34516353514266</v>
      </c>
      <c r="Y22" s="328">
        <f t="shared" si="2"/>
        <v>94.502435629784273</v>
      </c>
      <c r="Z22" s="328">
        <f t="shared" si="2"/>
        <v>98.8865692414753</v>
      </c>
      <c r="AA22" s="328">
        <f t="shared" si="2"/>
        <v>96.938065414057064</v>
      </c>
      <c r="AB22" s="328">
        <f t="shared" si="2"/>
        <v>99.025748086290889</v>
      </c>
      <c r="AC22" s="328">
        <f t="shared" si="2"/>
        <v>79.679888656924149</v>
      </c>
      <c r="AD22" s="328">
        <f t="shared" si="2"/>
        <v>68.197633959638139</v>
      </c>
      <c r="AE22" s="328">
        <f t="shared" si="3"/>
        <v>77.174669450243556</v>
      </c>
      <c r="AF22" s="328">
        <f t="shared" si="4"/>
        <v>77.731384829505913</v>
      </c>
      <c r="AG22" s="329">
        <f t="shared" si="4"/>
        <v>77.592205984690324</v>
      </c>
      <c r="AH22" s="772"/>
      <c r="AI22" s="773"/>
      <c r="AJ22" s="773"/>
      <c r="AK22" s="773"/>
      <c r="AL22" s="773"/>
      <c r="AM22" s="773"/>
      <c r="AN22" s="773"/>
      <c r="AO22" s="773"/>
      <c r="AP22" s="773"/>
      <c r="AQ22" s="773"/>
      <c r="AR22" s="773"/>
      <c r="AS22" s="773"/>
      <c r="AT22" s="773"/>
      <c r="AU22" s="773"/>
      <c r="AV22" s="774"/>
    </row>
    <row r="23" spans="2:48" ht="14.4" x14ac:dyDescent="0.3">
      <c r="B23" s="905" t="s">
        <v>8</v>
      </c>
      <c r="C23" s="1" t="s">
        <v>2</v>
      </c>
      <c r="D23" s="741">
        <v>30738</v>
      </c>
      <c r="E23" s="741">
        <v>30276</v>
      </c>
      <c r="F23" s="741">
        <v>29621</v>
      </c>
      <c r="G23" s="741">
        <v>29297</v>
      </c>
      <c r="H23" s="741">
        <v>29466</v>
      </c>
      <c r="I23" s="741">
        <v>30574</v>
      </c>
      <c r="J23" s="741">
        <v>31008</v>
      </c>
      <c r="K23" s="741">
        <v>31983</v>
      </c>
      <c r="L23" s="741">
        <v>31991</v>
      </c>
      <c r="M23" s="741">
        <v>32579</v>
      </c>
      <c r="N23" s="741">
        <v>33150</v>
      </c>
      <c r="O23" s="741">
        <v>33291</v>
      </c>
      <c r="P23" s="740">
        <v>33065</v>
      </c>
      <c r="Q23" s="742">
        <v>33831</v>
      </c>
      <c r="R23" s="742">
        <v>34532</v>
      </c>
      <c r="S23" s="143">
        <f>100</f>
        <v>100</v>
      </c>
      <c r="T23" s="328">
        <f t="shared" si="7"/>
        <v>98.49697442904548</v>
      </c>
      <c r="U23" s="328">
        <f t="shared" si="2"/>
        <v>96.366061552475756</v>
      </c>
      <c r="V23" s="328">
        <f t="shared" si="2"/>
        <v>95.311991671546622</v>
      </c>
      <c r="W23" s="328">
        <f t="shared" si="2"/>
        <v>95.861799726722623</v>
      </c>
      <c r="X23" s="328">
        <f t="shared" si="2"/>
        <v>99.466458455332159</v>
      </c>
      <c r="Y23" s="328">
        <f t="shared" si="2"/>
        <v>100.87839156744096</v>
      </c>
      <c r="Z23" s="328">
        <f t="shared" si="2"/>
        <v>104.05036111653328</v>
      </c>
      <c r="AA23" s="328">
        <f t="shared" si="2"/>
        <v>104.07638753334635</v>
      </c>
      <c r="AB23" s="328">
        <f t="shared" si="2"/>
        <v>105.98932916910664</v>
      </c>
      <c r="AC23" s="328">
        <f t="shared" si="2"/>
        <v>107.84696466913918</v>
      </c>
      <c r="AD23" s="328">
        <f t="shared" si="2"/>
        <v>108.30568026546945</v>
      </c>
      <c r="AE23" s="328">
        <f t="shared" si="3"/>
        <v>107.57043399050036</v>
      </c>
      <c r="AF23" s="328">
        <f t="shared" si="4"/>
        <v>110.06246340035136</v>
      </c>
      <c r="AG23" s="329">
        <f t="shared" si="4"/>
        <v>112.3430281735962</v>
      </c>
      <c r="AH23" s="768">
        <v>1</v>
      </c>
      <c r="AI23" s="769">
        <v>1</v>
      </c>
      <c r="AJ23" s="769">
        <v>1</v>
      </c>
      <c r="AK23" s="769">
        <v>1</v>
      </c>
      <c r="AL23" s="769">
        <v>1</v>
      </c>
      <c r="AM23" s="769">
        <v>1</v>
      </c>
      <c r="AN23" s="769">
        <v>1</v>
      </c>
      <c r="AO23" s="769">
        <v>1</v>
      </c>
      <c r="AP23" s="769">
        <v>1</v>
      </c>
      <c r="AQ23" s="769">
        <v>1</v>
      </c>
      <c r="AR23" s="769">
        <v>1</v>
      </c>
      <c r="AS23" s="769">
        <v>1</v>
      </c>
      <c r="AT23" s="769">
        <v>2</v>
      </c>
      <c r="AU23" s="769">
        <v>6</v>
      </c>
      <c r="AV23" s="771">
        <v>7</v>
      </c>
    </row>
    <row r="24" spans="2:48" ht="14.4" x14ac:dyDescent="0.3">
      <c r="B24" s="905"/>
      <c r="C24" s="1" t="s">
        <v>3</v>
      </c>
      <c r="D24" s="741">
        <v>34737</v>
      </c>
      <c r="E24" s="741">
        <v>32479</v>
      </c>
      <c r="F24" s="741">
        <v>30238</v>
      </c>
      <c r="G24" s="741">
        <v>30281</v>
      </c>
      <c r="H24" s="741">
        <v>29954</v>
      </c>
      <c r="I24" s="741">
        <v>30191</v>
      </c>
      <c r="J24" s="742">
        <v>30610</v>
      </c>
      <c r="K24" s="741">
        <v>31570</v>
      </c>
      <c r="L24" s="741">
        <v>32093</v>
      </c>
      <c r="M24" s="741">
        <v>33646</v>
      </c>
      <c r="N24" s="741">
        <v>35157</v>
      </c>
      <c r="O24" s="741">
        <v>36775</v>
      </c>
      <c r="P24" s="740">
        <v>36610</v>
      </c>
      <c r="Q24" s="742">
        <v>37001</v>
      </c>
      <c r="R24" s="742">
        <v>37265</v>
      </c>
      <c r="S24" s="143">
        <f>100</f>
        <v>100</v>
      </c>
      <c r="T24" s="328">
        <f t="shared" si="7"/>
        <v>93.499726516394617</v>
      </c>
      <c r="U24" s="328">
        <f t="shared" si="2"/>
        <v>87.04839220427786</v>
      </c>
      <c r="V24" s="328">
        <f t="shared" si="2"/>
        <v>87.172179520396114</v>
      </c>
      <c r="W24" s="328">
        <f t="shared" si="2"/>
        <v>86.230820162938656</v>
      </c>
      <c r="X24" s="328">
        <f t="shared" si="2"/>
        <v>86.913089788985815</v>
      </c>
      <c r="Y24" s="328">
        <f t="shared" si="2"/>
        <v>88.119296427440474</v>
      </c>
      <c r="Z24" s="328">
        <f t="shared" si="2"/>
        <v>90.882920229150471</v>
      </c>
      <c r="AA24" s="328">
        <f t="shared" si="2"/>
        <v>92.388519446123723</v>
      </c>
      <c r="AB24" s="328">
        <f t="shared" si="2"/>
        <v>96.859256700348325</v>
      </c>
      <c r="AC24" s="328">
        <f t="shared" si="2"/>
        <v>101.20908541324812</v>
      </c>
      <c r="AD24" s="328">
        <f t="shared" si="2"/>
        <v>105.86694302904684</v>
      </c>
      <c r="AE24" s="328">
        <f t="shared" ref="AE24:AE27" si="12">P24*100/$D24</f>
        <v>105.39194518812793</v>
      </c>
      <c r="AF24" s="328">
        <f t="shared" ref="AF24:AG27" si="13">Q24*100/$D24</f>
        <v>106.51754613236606</v>
      </c>
      <c r="AG24" s="329">
        <f t="shared" si="13"/>
        <v>107.27754267783631</v>
      </c>
      <c r="AH24" s="768">
        <v>1</v>
      </c>
      <c r="AI24" s="769">
        <v>1</v>
      </c>
      <c r="AJ24" s="769">
        <v>1</v>
      </c>
      <c r="AK24" s="769">
        <v>1</v>
      </c>
      <c r="AL24" s="769">
        <v>1</v>
      </c>
      <c r="AM24" s="769">
        <v>1</v>
      </c>
      <c r="AN24" s="769">
        <v>4</v>
      </c>
      <c r="AO24" s="769">
        <v>1</v>
      </c>
      <c r="AP24" s="769">
        <v>1</v>
      </c>
      <c r="AQ24" s="769">
        <v>1</v>
      </c>
      <c r="AR24" s="769">
        <v>1</v>
      </c>
      <c r="AS24" s="769">
        <v>1</v>
      </c>
      <c r="AT24" s="769">
        <v>2</v>
      </c>
      <c r="AU24" s="769">
        <v>6</v>
      </c>
      <c r="AV24" s="771">
        <v>7</v>
      </c>
    </row>
    <row r="25" spans="2:48" ht="14.4" x14ac:dyDescent="0.3">
      <c r="B25" s="905"/>
      <c r="C25" s="1" t="s">
        <v>4</v>
      </c>
      <c r="D25" s="741">
        <v>65085</v>
      </c>
      <c r="E25" s="741">
        <v>59998</v>
      </c>
      <c r="F25" s="741">
        <v>57599</v>
      </c>
      <c r="G25" s="741">
        <v>55519</v>
      </c>
      <c r="H25" s="741">
        <v>53755</v>
      </c>
      <c r="I25" s="741">
        <v>53024</v>
      </c>
      <c r="J25" s="741">
        <v>52089</v>
      </c>
      <c r="K25" s="741">
        <v>53805</v>
      </c>
      <c r="L25" s="741">
        <v>53092</v>
      </c>
      <c r="M25" s="741">
        <v>54464</v>
      </c>
      <c r="N25" s="741">
        <v>54412</v>
      </c>
      <c r="O25" s="741">
        <v>56088</v>
      </c>
      <c r="P25" s="740">
        <v>55871</v>
      </c>
      <c r="Q25" s="742">
        <v>56096</v>
      </c>
      <c r="R25" s="742">
        <v>56109</v>
      </c>
      <c r="S25" s="143">
        <f>100</f>
        <v>100</v>
      </c>
      <c r="T25" s="328">
        <f t="shared" si="7"/>
        <v>92.18406698932165</v>
      </c>
      <c r="U25" s="328">
        <f t="shared" si="2"/>
        <v>88.49811784589383</v>
      </c>
      <c r="V25" s="328">
        <f t="shared" si="2"/>
        <v>85.302296996235697</v>
      </c>
      <c r="W25" s="328">
        <f t="shared" si="2"/>
        <v>82.591995083352543</v>
      </c>
      <c r="X25" s="328">
        <f t="shared" si="2"/>
        <v>81.468848428977495</v>
      </c>
      <c r="Y25" s="328">
        <f t="shared" si="2"/>
        <v>80.0322654989629</v>
      </c>
      <c r="Z25" s="328">
        <f t="shared" si="2"/>
        <v>82.668817699930855</v>
      </c>
      <c r="AA25" s="328">
        <f t="shared" si="2"/>
        <v>81.573327187524001</v>
      </c>
      <c r="AB25" s="328">
        <f t="shared" si="2"/>
        <v>83.681339786433128</v>
      </c>
      <c r="AC25" s="328">
        <f t="shared" si="2"/>
        <v>83.601444265191674</v>
      </c>
      <c r="AD25" s="328">
        <f t="shared" si="2"/>
        <v>86.176538372896985</v>
      </c>
      <c r="AE25" s="328">
        <f t="shared" si="12"/>
        <v>85.843128216947065</v>
      </c>
      <c r="AF25" s="328">
        <f t="shared" si="13"/>
        <v>86.188829991549511</v>
      </c>
      <c r="AG25" s="329">
        <f t="shared" si="13"/>
        <v>86.208803871859871</v>
      </c>
      <c r="AH25" s="768">
        <v>1</v>
      </c>
      <c r="AI25" s="769">
        <v>1</v>
      </c>
      <c r="AJ25" s="769">
        <v>1</v>
      </c>
      <c r="AK25" s="769">
        <v>1</v>
      </c>
      <c r="AL25" s="769">
        <v>1</v>
      </c>
      <c r="AM25" s="769">
        <v>1</v>
      </c>
      <c r="AN25" s="769">
        <v>1</v>
      </c>
      <c r="AO25" s="769">
        <v>1</v>
      </c>
      <c r="AP25" s="769">
        <v>1</v>
      </c>
      <c r="AQ25" s="769">
        <v>1</v>
      </c>
      <c r="AR25" s="769">
        <v>1</v>
      </c>
      <c r="AS25" s="769">
        <v>1</v>
      </c>
      <c r="AT25" s="769">
        <v>2</v>
      </c>
      <c r="AU25" s="769">
        <v>6</v>
      </c>
      <c r="AV25" s="771">
        <v>7</v>
      </c>
    </row>
    <row r="26" spans="2:48" ht="14.4" x14ac:dyDescent="0.3">
      <c r="B26" s="905"/>
      <c r="C26" s="1" t="s">
        <v>5</v>
      </c>
      <c r="D26" s="741">
        <v>101408</v>
      </c>
      <c r="E26" s="741">
        <v>85460</v>
      </c>
      <c r="F26" s="741">
        <v>80403</v>
      </c>
      <c r="G26" s="741">
        <v>78569</v>
      </c>
      <c r="H26" s="741">
        <v>77676</v>
      </c>
      <c r="I26" s="741">
        <v>74962</v>
      </c>
      <c r="J26" s="741">
        <v>74990</v>
      </c>
      <c r="K26" s="741">
        <v>74449</v>
      </c>
      <c r="L26" s="741">
        <v>79836</v>
      </c>
      <c r="M26" s="741">
        <v>84241</v>
      </c>
      <c r="N26" s="741">
        <v>91095</v>
      </c>
      <c r="O26" s="741">
        <v>94165</v>
      </c>
      <c r="P26" s="740">
        <v>88864</v>
      </c>
      <c r="Q26" s="742">
        <v>90116</v>
      </c>
      <c r="R26" s="742">
        <v>90367</v>
      </c>
      <c r="S26" s="143">
        <f>100</f>
        <v>100</v>
      </c>
      <c r="T26" s="328">
        <f t="shared" si="7"/>
        <v>84.273430104133794</v>
      </c>
      <c r="U26" s="328">
        <f t="shared" si="2"/>
        <v>79.286644051751338</v>
      </c>
      <c r="V26" s="328">
        <f t="shared" si="2"/>
        <v>77.478108236036604</v>
      </c>
      <c r="W26" s="328">
        <f t="shared" si="2"/>
        <v>76.597507100031549</v>
      </c>
      <c r="X26" s="328">
        <f t="shared" si="2"/>
        <v>73.921189649731772</v>
      </c>
      <c r="Y26" s="328">
        <f t="shared" si="2"/>
        <v>73.948800883559485</v>
      </c>
      <c r="Z26" s="328">
        <f t="shared" si="2"/>
        <v>73.415312401388448</v>
      </c>
      <c r="AA26" s="328">
        <f t="shared" si="2"/>
        <v>78.727516566740292</v>
      </c>
      <c r="AB26" s="328">
        <f t="shared" si="2"/>
        <v>83.071355317134746</v>
      </c>
      <c r="AC26" s="328">
        <f t="shared" si="2"/>
        <v>89.830190911959605</v>
      </c>
      <c r="AD26" s="328">
        <f t="shared" si="2"/>
        <v>92.857565478068793</v>
      </c>
      <c r="AE26" s="328">
        <f t="shared" si="12"/>
        <v>87.630167245187749</v>
      </c>
      <c r="AF26" s="328">
        <f t="shared" si="13"/>
        <v>88.86478384348375</v>
      </c>
      <c r="AG26" s="329">
        <f t="shared" si="13"/>
        <v>89.112298832439251</v>
      </c>
      <c r="AH26" s="768">
        <v>1</v>
      </c>
      <c r="AI26" s="769">
        <v>1</v>
      </c>
      <c r="AJ26" s="769">
        <v>1</v>
      </c>
      <c r="AK26" s="769">
        <v>1</v>
      </c>
      <c r="AL26" s="769">
        <v>1</v>
      </c>
      <c r="AM26" s="769">
        <v>1</v>
      </c>
      <c r="AN26" s="769">
        <v>1</v>
      </c>
      <c r="AO26" s="769">
        <v>1</v>
      </c>
      <c r="AP26" s="769">
        <v>1</v>
      </c>
      <c r="AQ26" s="769">
        <v>1</v>
      </c>
      <c r="AR26" s="769">
        <v>1</v>
      </c>
      <c r="AS26" s="769">
        <v>1</v>
      </c>
      <c r="AT26" s="769">
        <v>2</v>
      </c>
      <c r="AU26" s="769">
        <v>6</v>
      </c>
      <c r="AV26" s="771">
        <v>7</v>
      </c>
    </row>
    <row r="27" spans="2:48" ht="14.4" x14ac:dyDescent="0.3">
      <c r="B27" s="905"/>
      <c r="C27" s="1" t="s">
        <v>6</v>
      </c>
      <c r="D27" s="741">
        <v>231968</v>
      </c>
      <c r="E27" s="741">
        <v>208213</v>
      </c>
      <c r="F27" s="741">
        <v>197861</v>
      </c>
      <c r="G27" s="741">
        <v>193666</v>
      </c>
      <c r="H27" s="741">
        <v>190851</v>
      </c>
      <c r="I27" s="741">
        <v>188751</v>
      </c>
      <c r="J27" s="741">
        <v>188697</v>
      </c>
      <c r="K27" s="741">
        <v>191807</v>
      </c>
      <c r="L27" s="741">
        <v>197012</v>
      </c>
      <c r="M27" s="741">
        <v>204930</v>
      </c>
      <c r="N27" s="741">
        <v>213814</v>
      </c>
      <c r="O27" s="741">
        <v>220319</v>
      </c>
      <c r="P27" s="740">
        <v>214410</v>
      </c>
      <c r="Q27" s="742">
        <v>217044</v>
      </c>
      <c r="R27" s="742">
        <v>218273</v>
      </c>
      <c r="S27" s="143">
        <f>100</f>
        <v>100</v>
      </c>
      <c r="T27" s="328">
        <f t="shared" si="7"/>
        <v>89.75936336046351</v>
      </c>
      <c r="U27" s="328">
        <f t="shared" si="7"/>
        <v>85.296678852255482</v>
      </c>
      <c r="V27" s="328">
        <f t="shared" si="7"/>
        <v>83.488239757207893</v>
      </c>
      <c r="W27" s="328">
        <f t="shared" si="7"/>
        <v>82.274710304869643</v>
      </c>
      <c r="X27" s="328">
        <f t="shared" si="7"/>
        <v>81.369413022485858</v>
      </c>
      <c r="Y27" s="328">
        <f t="shared" si="7"/>
        <v>81.346133949510275</v>
      </c>
      <c r="Z27" s="328">
        <f t="shared" si="7"/>
        <v>82.686836115326258</v>
      </c>
      <c r="AA27" s="328">
        <f t="shared" si="7"/>
        <v>84.930680093806046</v>
      </c>
      <c r="AB27" s="328">
        <f t="shared" ref="AB27:AD87" si="14">M27*100/$D27</f>
        <v>88.344081942336871</v>
      </c>
      <c r="AC27" s="328">
        <f t="shared" si="14"/>
        <v>92.173920540764243</v>
      </c>
      <c r="AD27" s="328">
        <f t="shared" si="14"/>
        <v>94.978186646433997</v>
      </c>
      <c r="AE27" s="328">
        <f t="shared" si="12"/>
        <v>92.430852531383636</v>
      </c>
      <c r="AF27" s="328">
        <f t="shared" si="13"/>
        <v>93.566353979859286</v>
      </c>
      <c r="AG27" s="329">
        <f t="shared" si="13"/>
        <v>94.096168437025796</v>
      </c>
      <c r="AH27" s="768">
        <v>1</v>
      </c>
      <c r="AI27" s="769">
        <v>1</v>
      </c>
      <c r="AJ27" s="769">
        <v>1</v>
      </c>
      <c r="AK27" s="769">
        <v>1</v>
      </c>
      <c r="AL27" s="769">
        <v>1</v>
      </c>
      <c r="AM27" s="769">
        <v>1</v>
      </c>
      <c r="AN27" s="769">
        <v>1</v>
      </c>
      <c r="AO27" s="769">
        <v>1</v>
      </c>
      <c r="AP27" s="769">
        <v>1</v>
      </c>
      <c r="AQ27" s="769">
        <v>1</v>
      </c>
      <c r="AR27" s="769">
        <v>1</v>
      </c>
      <c r="AS27" s="769">
        <v>1</v>
      </c>
      <c r="AT27" s="769">
        <v>2</v>
      </c>
      <c r="AU27" s="769">
        <v>6</v>
      </c>
      <c r="AV27" s="771">
        <v>7</v>
      </c>
    </row>
    <row r="28" spans="2:48" ht="14.4" x14ac:dyDescent="0.3">
      <c r="B28" s="905"/>
      <c r="C28" s="1" t="s">
        <v>7</v>
      </c>
      <c r="D28">
        <v>130560</v>
      </c>
      <c r="E28">
        <v>122753</v>
      </c>
      <c r="F28">
        <v>117458</v>
      </c>
      <c r="G28">
        <v>115097</v>
      </c>
      <c r="H28">
        <v>113175</v>
      </c>
      <c r="I28">
        <v>113789</v>
      </c>
      <c r="J28">
        <v>113707</v>
      </c>
      <c r="K28">
        <v>117358</v>
      </c>
      <c r="L28">
        <v>117176</v>
      </c>
      <c r="M28">
        <v>120689</v>
      </c>
      <c r="N28">
        <v>122719</v>
      </c>
      <c r="O28">
        <v>126154</v>
      </c>
      <c r="P28">
        <v>125546</v>
      </c>
      <c r="Q28">
        <v>126928</v>
      </c>
      <c r="R28">
        <v>127906</v>
      </c>
      <c r="S28" s="143">
        <f>100</f>
        <v>100</v>
      </c>
      <c r="T28" s="328">
        <f t="shared" si="7"/>
        <v>94.020373774509807</v>
      </c>
      <c r="U28" s="328">
        <f t="shared" si="7"/>
        <v>89.964767156862749</v>
      </c>
      <c r="V28" s="328">
        <f t="shared" si="7"/>
        <v>88.156403186274517</v>
      </c>
      <c r="W28" s="328">
        <f t="shared" si="7"/>
        <v>86.68428308823529</v>
      </c>
      <c r="X28" s="328">
        <f t="shared" si="7"/>
        <v>87.154564950980387</v>
      </c>
      <c r="Y28" s="328">
        <f t="shared" si="7"/>
        <v>87.091758578431367</v>
      </c>
      <c r="Z28" s="328">
        <f t="shared" si="7"/>
        <v>89.888174019607845</v>
      </c>
      <c r="AA28" s="328">
        <f t="shared" si="7"/>
        <v>89.748774509803923</v>
      </c>
      <c r="AB28" s="328">
        <f t="shared" si="14"/>
        <v>92.439491421568633</v>
      </c>
      <c r="AC28" s="328">
        <f t="shared" si="14"/>
        <v>93.994332107843135</v>
      </c>
      <c r="AD28" s="328">
        <f t="shared" si="14"/>
        <v>96.625306372549019</v>
      </c>
      <c r="AE28" s="328">
        <f t="shared" ref="AE28:AE31" si="15">P28*100/$D28</f>
        <v>96.159620098039213</v>
      </c>
      <c r="AF28" s="328">
        <f t="shared" ref="AF28:AG31" si="16">Q28*100/$D28</f>
        <v>97.218137254901961</v>
      </c>
      <c r="AG28" s="329">
        <f t="shared" si="16"/>
        <v>97.967218137254903</v>
      </c>
      <c r="AH28" s="772"/>
      <c r="AI28" s="773"/>
      <c r="AJ28" s="773"/>
      <c r="AK28" s="773"/>
      <c r="AL28" s="773"/>
      <c r="AM28" s="773"/>
      <c r="AN28" s="773"/>
      <c r="AO28" s="773"/>
      <c r="AP28" s="773"/>
      <c r="AQ28" s="773"/>
      <c r="AR28" s="773"/>
      <c r="AS28" s="773"/>
      <c r="AT28" s="773"/>
      <c r="AU28" s="773"/>
      <c r="AV28" s="774"/>
    </row>
    <row r="29" spans="2:48" ht="15" customHeight="1" x14ac:dyDescent="0.3">
      <c r="B29" s="907" t="s">
        <v>9</v>
      </c>
      <c r="C29" s="7" t="s">
        <v>2</v>
      </c>
      <c r="D29" s="741">
        <v>443</v>
      </c>
      <c r="E29" s="741">
        <v>541</v>
      </c>
      <c r="F29" s="741">
        <v>707</v>
      </c>
      <c r="G29" s="741">
        <v>921</v>
      </c>
      <c r="H29" s="741">
        <v>1315</v>
      </c>
      <c r="I29" s="741">
        <v>1600</v>
      </c>
      <c r="J29" s="741">
        <v>1681</v>
      </c>
      <c r="K29" s="741">
        <v>1603</v>
      </c>
      <c r="L29" s="741">
        <v>1568</v>
      </c>
      <c r="M29" s="741">
        <v>1544</v>
      </c>
      <c r="N29" s="741">
        <v>1441</v>
      </c>
      <c r="O29" s="741">
        <v>1428</v>
      </c>
      <c r="P29" s="740">
        <v>1400</v>
      </c>
      <c r="Q29" s="742">
        <v>1429</v>
      </c>
      <c r="R29" s="742">
        <v>1461</v>
      </c>
      <c r="S29" s="143">
        <f>100</f>
        <v>100</v>
      </c>
      <c r="T29" s="328">
        <f t="shared" si="7"/>
        <v>122.12189616252822</v>
      </c>
      <c r="U29" s="328">
        <f t="shared" si="7"/>
        <v>159.59367945823928</v>
      </c>
      <c r="V29" s="328">
        <f t="shared" si="7"/>
        <v>207.90067720090295</v>
      </c>
      <c r="W29" s="328">
        <f t="shared" si="7"/>
        <v>296.83972911963883</v>
      </c>
      <c r="X29" s="328">
        <f t="shared" si="7"/>
        <v>361.17381489841989</v>
      </c>
      <c r="Y29" s="328">
        <f t="shared" si="7"/>
        <v>379.45823927765235</v>
      </c>
      <c r="Z29" s="328">
        <f t="shared" si="7"/>
        <v>361.85101580135438</v>
      </c>
      <c r="AA29" s="328">
        <f t="shared" si="7"/>
        <v>353.95033860045146</v>
      </c>
      <c r="AB29" s="328">
        <f t="shared" si="14"/>
        <v>348.53273137697516</v>
      </c>
      <c r="AC29" s="328">
        <f t="shared" si="14"/>
        <v>325.2821670428894</v>
      </c>
      <c r="AD29" s="328">
        <f t="shared" si="14"/>
        <v>322.34762979683973</v>
      </c>
      <c r="AE29" s="328">
        <f t="shared" si="15"/>
        <v>316.02708803611739</v>
      </c>
      <c r="AF29" s="328">
        <f t="shared" si="16"/>
        <v>322.57336343115122</v>
      </c>
      <c r="AG29" s="329">
        <f t="shared" si="16"/>
        <v>329.79683972911965</v>
      </c>
      <c r="AH29" s="768">
        <v>1</v>
      </c>
      <c r="AI29" s="769">
        <v>1</v>
      </c>
      <c r="AJ29" s="769">
        <v>1</v>
      </c>
      <c r="AK29" s="769">
        <v>1</v>
      </c>
      <c r="AL29" s="769">
        <v>1</v>
      </c>
      <c r="AM29" s="769">
        <v>1</v>
      </c>
      <c r="AN29" s="769">
        <v>1</v>
      </c>
      <c r="AO29" s="769">
        <v>1</v>
      </c>
      <c r="AP29" s="769">
        <v>1</v>
      </c>
      <c r="AQ29" s="769">
        <v>1</v>
      </c>
      <c r="AR29" s="769">
        <v>1</v>
      </c>
      <c r="AS29" s="769">
        <v>1</v>
      </c>
      <c r="AT29" s="769">
        <v>2</v>
      </c>
      <c r="AU29" s="769">
        <v>6</v>
      </c>
      <c r="AV29" s="771">
        <v>7</v>
      </c>
    </row>
    <row r="30" spans="2:48" ht="14.4" x14ac:dyDescent="0.3">
      <c r="B30" s="905"/>
      <c r="C30" s="1" t="s">
        <v>3</v>
      </c>
      <c r="D30" s="742">
        <v>340</v>
      </c>
      <c r="E30" s="742">
        <v>297</v>
      </c>
      <c r="F30" s="742">
        <v>381</v>
      </c>
      <c r="G30" s="742">
        <v>420</v>
      </c>
      <c r="H30" s="741">
        <v>426</v>
      </c>
      <c r="I30" s="741">
        <v>382</v>
      </c>
      <c r="J30" s="741">
        <v>406</v>
      </c>
      <c r="K30" s="741">
        <v>382</v>
      </c>
      <c r="L30" s="741">
        <v>384</v>
      </c>
      <c r="M30" s="741">
        <v>418</v>
      </c>
      <c r="N30" s="742">
        <v>357</v>
      </c>
      <c r="O30" s="741">
        <v>341</v>
      </c>
      <c r="P30" s="742">
        <v>348</v>
      </c>
      <c r="Q30" s="742">
        <v>350</v>
      </c>
      <c r="R30" s="742">
        <v>354</v>
      </c>
      <c r="S30" s="143">
        <f>100</f>
        <v>100</v>
      </c>
      <c r="T30" s="328">
        <f t="shared" si="7"/>
        <v>87.352941176470594</v>
      </c>
      <c r="U30" s="328">
        <f t="shared" si="7"/>
        <v>112.05882352941177</v>
      </c>
      <c r="V30" s="328">
        <f t="shared" si="7"/>
        <v>123.52941176470588</v>
      </c>
      <c r="W30" s="328">
        <f t="shared" si="7"/>
        <v>125.29411764705883</v>
      </c>
      <c r="X30" s="328">
        <f t="shared" si="7"/>
        <v>112.35294117647059</v>
      </c>
      <c r="Y30" s="328">
        <f t="shared" si="7"/>
        <v>119.41176470588235</v>
      </c>
      <c r="Z30" s="328">
        <f t="shared" si="7"/>
        <v>112.35294117647059</v>
      </c>
      <c r="AA30" s="328">
        <f t="shared" si="7"/>
        <v>112.94117647058823</v>
      </c>
      <c r="AB30" s="328">
        <f t="shared" si="14"/>
        <v>122.94117647058823</v>
      </c>
      <c r="AC30" s="328">
        <f t="shared" si="14"/>
        <v>105</v>
      </c>
      <c r="AD30" s="328">
        <f t="shared" si="14"/>
        <v>100.29411764705883</v>
      </c>
      <c r="AE30" s="328">
        <f t="shared" si="15"/>
        <v>102.35294117647059</v>
      </c>
      <c r="AF30" s="328">
        <f t="shared" si="16"/>
        <v>102.94117647058823</v>
      </c>
      <c r="AG30" s="329">
        <f t="shared" si="16"/>
        <v>104.11764705882354</v>
      </c>
      <c r="AH30" s="768">
        <v>4</v>
      </c>
      <c r="AI30" s="769">
        <v>4</v>
      </c>
      <c r="AJ30" s="769">
        <v>4</v>
      </c>
      <c r="AK30" s="769">
        <v>4</v>
      </c>
      <c r="AL30" s="769">
        <v>1</v>
      </c>
      <c r="AM30" s="769">
        <v>1</v>
      </c>
      <c r="AN30" s="769">
        <v>1</v>
      </c>
      <c r="AO30" s="769">
        <v>1</v>
      </c>
      <c r="AP30" s="769">
        <v>1</v>
      </c>
      <c r="AQ30" s="769">
        <v>1</v>
      </c>
      <c r="AR30" s="769">
        <v>4</v>
      </c>
      <c r="AS30" s="769">
        <v>1</v>
      </c>
      <c r="AT30" s="769">
        <v>4</v>
      </c>
      <c r="AU30" s="769">
        <v>6</v>
      </c>
      <c r="AV30" s="771">
        <v>7</v>
      </c>
    </row>
    <row r="31" spans="2:48" ht="14.4" x14ac:dyDescent="0.3">
      <c r="B31" s="905"/>
      <c r="C31" s="1" t="s">
        <v>4</v>
      </c>
      <c r="D31" s="741">
        <v>1090</v>
      </c>
      <c r="E31" s="741">
        <v>1185</v>
      </c>
      <c r="F31" s="741">
        <v>1235</v>
      </c>
      <c r="G31" s="741">
        <v>1303</v>
      </c>
      <c r="H31" s="741">
        <v>1385</v>
      </c>
      <c r="I31" s="741">
        <v>1418</v>
      </c>
      <c r="J31" s="741">
        <v>1418</v>
      </c>
      <c r="K31" s="741">
        <v>1420</v>
      </c>
      <c r="L31" s="741">
        <v>1444</v>
      </c>
      <c r="M31" s="741">
        <v>1440</v>
      </c>
      <c r="N31" s="742">
        <v>1364</v>
      </c>
      <c r="O31" s="741">
        <v>1370</v>
      </c>
      <c r="P31" s="740">
        <v>1334</v>
      </c>
      <c r="Q31" s="742">
        <v>1334</v>
      </c>
      <c r="R31" s="742">
        <v>1340</v>
      </c>
      <c r="S31" s="143">
        <f>100</f>
        <v>100</v>
      </c>
      <c r="T31" s="328">
        <f t="shared" si="7"/>
        <v>108.71559633027523</v>
      </c>
      <c r="U31" s="328">
        <f t="shared" si="7"/>
        <v>113.30275229357798</v>
      </c>
      <c r="V31" s="328">
        <f t="shared" si="7"/>
        <v>119.54128440366972</v>
      </c>
      <c r="W31" s="328">
        <f t="shared" si="7"/>
        <v>127.06422018348624</v>
      </c>
      <c r="X31" s="328">
        <f t="shared" si="7"/>
        <v>130.09174311926606</v>
      </c>
      <c r="Y31" s="328">
        <f t="shared" si="7"/>
        <v>130.09174311926606</v>
      </c>
      <c r="Z31" s="328">
        <f t="shared" si="7"/>
        <v>130.27522935779817</v>
      </c>
      <c r="AA31" s="328">
        <f t="shared" si="7"/>
        <v>132.47706422018348</v>
      </c>
      <c r="AB31" s="328">
        <f t="shared" si="14"/>
        <v>132.11009174311926</v>
      </c>
      <c r="AC31" s="328">
        <f t="shared" si="14"/>
        <v>125.13761467889908</v>
      </c>
      <c r="AD31" s="328">
        <f t="shared" si="14"/>
        <v>125.68807339449542</v>
      </c>
      <c r="AE31" s="328">
        <f t="shared" si="15"/>
        <v>122.38532110091744</v>
      </c>
      <c r="AF31" s="328">
        <f t="shared" si="16"/>
        <v>122.38532110091744</v>
      </c>
      <c r="AG31" s="329">
        <f t="shared" si="16"/>
        <v>122.93577981651376</v>
      </c>
      <c r="AH31" s="768">
        <v>1</v>
      </c>
      <c r="AI31" s="769">
        <v>1</v>
      </c>
      <c r="AJ31" s="769">
        <v>1</v>
      </c>
      <c r="AK31" s="769">
        <v>1</v>
      </c>
      <c r="AL31" s="769">
        <v>1</v>
      </c>
      <c r="AM31" s="769">
        <v>1</v>
      </c>
      <c r="AN31" s="769">
        <v>1</v>
      </c>
      <c r="AO31" s="769">
        <v>1</v>
      </c>
      <c r="AP31" s="769">
        <v>1</v>
      </c>
      <c r="AQ31" s="769">
        <v>1</v>
      </c>
      <c r="AR31" s="769">
        <v>4</v>
      </c>
      <c r="AS31" s="769">
        <v>1</v>
      </c>
      <c r="AT31" s="769">
        <v>2</v>
      </c>
      <c r="AU31" s="769">
        <v>6</v>
      </c>
      <c r="AV31" s="771">
        <v>7</v>
      </c>
    </row>
    <row r="32" spans="2:48" ht="14.4" x14ac:dyDescent="0.3">
      <c r="B32" s="905"/>
      <c r="C32" s="1" t="s">
        <v>5</v>
      </c>
      <c r="D32" s="742">
        <v>5955</v>
      </c>
      <c r="E32" s="742">
        <v>5999</v>
      </c>
      <c r="F32" s="742">
        <v>5884</v>
      </c>
      <c r="G32" s="742">
        <v>5791</v>
      </c>
      <c r="H32" s="741">
        <v>5587</v>
      </c>
      <c r="I32" s="741">
        <v>5542</v>
      </c>
      <c r="J32" s="741">
        <v>5564</v>
      </c>
      <c r="K32" s="741">
        <v>5554</v>
      </c>
      <c r="L32" s="741">
        <v>5465</v>
      </c>
      <c r="M32" s="741">
        <v>5395</v>
      </c>
      <c r="N32" s="741">
        <v>5473</v>
      </c>
      <c r="O32" s="741">
        <v>5497</v>
      </c>
      <c r="P32" s="742">
        <v>5542</v>
      </c>
      <c r="Q32" s="742">
        <v>5547</v>
      </c>
      <c r="R32" s="742">
        <v>5661</v>
      </c>
      <c r="S32" s="143">
        <f>100</f>
        <v>100</v>
      </c>
      <c r="T32" s="328">
        <f t="shared" si="7"/>
        <v>100.73887489504618</v>
      </c>
      <c r="U32" s="328">
        <f t="shared" si="7"/>
        <v>98.80772460117548</v>
      </c>
      <c r="V32" s="328">
        <f t="shared" si="7"/>
        <v>97.246011754827876</v>
      </c>
      <c r="W32" s="328">
        <f t="shared" si="7"/>
        <v>93.820319059613766</v>
      </c>
      <c r="X32" s="328">
        <f t="shared" si="7"/>
        <v>93.064651553316537</v>
      </c>
      <c r="Y32" s="328">
        <f t="shared" si="7"/>
        <v>93.434089000839634</v>
      </c>
      <c r="Z32" s="328">
        <f t="shared" si="7"/>
        <v>93.266162888329134</v>
      </c>
      <c r="AA32" s="328">
        <f t="shared" si="7"/>
        <v>91.771620486985725</v>
      </c>
      <c r="AB32" s="328">
        <f t="shared" si="14"/>
        <v>90.596137699412253</v>
      </c>
      <c r="AC32" s="328">
        <f t="shared" si="14"/>
        <v>91.905961376994128</v>
      </c>
      <c r="AD32" s="328">
        <f t="shared" si="14"/>
        <v>92.308984047019308</v>
      </c>
      <c r="AE32" s="328">
        <f t="shared" ref="AE32:AE35" si="17">P32*100/$D32</f>
        <v>93.064651553316537</v>
      </c>
      <c r="AF32" s="328">
        <f t="shared" ref="AF32:AG35" si="18">Q32*100/$D32</f>
        <v>93.148614609571794</v>
      </c>
      <c r="AG32" s="329">
        <f t="shared" si="18"/>
        <v>95.062972292191432</v>
      </c>
      <c r="AH32" s="768">
        <v>4</v>
      </c>
      <c r="AI32" s="769">
        <v>4</v>
      </c>
      <c r="AJ32" s="769">
        <v>4</v>
      </c>
      <c r="AK32" s="769">
        <v>4</v>
      </c>
      <c r="AL32" s="769">
        <v>1</v>
      </c>
      <c r="AM32" s="769">
        <v>1</v>
      </c>
      <c r="AN32" s="769">
        <v>1</v>
      </c>
      <c r="AO32" s="769">
        <v>1</v>
      </c>
      <c r="AP32" s="769">
        <v>1</v>
      </c>
      <c r="AQ32" s="769">
        <v>1</v>
      </c>
      <c r="AR32" s="769">
        <v>1</v>
      </c>
      <c r="AS32" s="769">
        <v>1</v>
      </c>
      <c r="AT32" s="769">
        <v>4</v>
      </c>
      <c r="AU32" s="769">
        <v>6</v>
      </c>
      <c r="AV32" s="771">
        <v>7</v>
      </c>
    </row>
    <row r="33" spans="2:48" ht="14.4" x14ac:dyDescent="0.3">
      <c r="B33" s="905"/>
      <c r="C33" s="1" t="s">
        <v>6</v>
      </c>
      <c r="D33" s="741">
        <v>7828</v>
      </c>
      <c r="E33" s="741">
        <v>8022</v>
      </c>
      <c r="F33" s="741">
        <v>8207</v>
      </c>
      <c r="G33" s="741">
        <v>8435</v>
      </c>
      <c r="H33" s="741">
        <v>8713</v>
      </c>
      <c r="I33" s="741">
        <v>8942</v>
      </c>
      <c r="J33" s="741">
        <v>9069</v>
      </c>
      <c r="K33" s="741">
        <v>8959</v>
      </c>
      <c r="L33" s="741">
        <v>8861</v>
      </c>
      <c r="M33" s="741">
        <v>8797</v>
      </c>
      <c r="N33" s="741">
        <v>8635</v>
      </c>
      <c r="O33" s="741">
        <v>8636</v>
      </c>
      <c r="P33" s="740">
        <v>8624</v>
      </c>
      <c r="Q33" s="742">
        <v>8660</v>
      </c>
      <c r="R33" s="742">
        <v>8816</v>
      </c>
      <c r="S33" s="143">
        <f>100</f>
        <v>100</v>
      </c>
      <c r="T33" s="328">
        <f t="shared" si="7"/>
        <v>102.47828308635667</v>
      </c>
      <c r="U33" s="328">
        <f t="shared" si="7"/>
        <v>104.84159427695452</v>
      </c>
      <c r="V33" s="328">
        <f t="shared" si="7"/>
        <v>107.75421563617782</v>
      </c>
      <c r="W33" s="328">
        <f t="shared" si="7"/>
        <v>111.30556974961677</v>
      </c>
      <c r="X33" s="328">
        <f t="shared" si="7"/>
        <v>114.23096576392437</v>
      </c>
      <c r="Y33" s="328">
        <f t="shared" si="7"/>
        <v>115.85334695963209</v>
      </c>
      <c r="Z33" s="328">
        <f t="shared" si="7"/>
        <v>114.44813490035769</v>
      </c>
      <c r="AA33" s="328">
        <f t="shared" si="7"/>
        <v>113.19621870209504</v>
      </c>
      <c r="AB33" s="328">
        <f t="shared" si="14"/>
        <v>112.37864077669903</v>
      </c>
      <c r="AC33" s="328">
        <f t="shared" si="14"/>
        <v>110.30914665304037</v>
      </c>
      <c r="AD33" s="328">
        <f t="shared" si="14"/>
        <v>110.32192130812469</v>
      </c>
      <c r="AE33" s="328">
        <f t="shared" si="17"/>
        <v>110.16862544711293</v>
      </c>
      <c r="AF33" s="328">
        <f t="shared" si="18"/>
        <v>110.62851303014818</v>
      </c>
      <c r="AG33" s="329">
        <f t="shared" si="18"/>
        <v>112.62135922330097</v>
      </c>
      <c r="AH33" s="768">
        <v>1</v>
      </c>
      <c r="AI33" s="769">
        <v>1</v>
      </c>
      <c r="AJ33" s="769">
        <v>1</v>
      </c>
      <c r="AK33" s="769">
        <v>1</v>
      </c>
      <c r="AL33" s="769">
        <v>1</v>
      </c>
      <c r="AM33" s="769">
        <v>1</v>
      </c>
      <c r="AN33" s="769">
        <v>1</v>
      </c>
      <c r="AO33" s="769">
        <v>1</v>
      </c>
      <c r="AP33" s="769">
        <v>1</v>
      </c>
      <c r="AQ33" s="769">
        <v>1</v>
      </c>
      <c r="AR33" s="769">
        <v>1</v>
      </c>
      <c r="AS33" s="769">
        <v>1</v>
      </c>
      <c r="AT33" s="769">
        <v>2</v>
      </c>
      <c r="AU33" s="769">
        <v>6</v>
      </c>
      <c r="AV33" s="771">
        <v>7</v>
      </c>
    </row>
    <row r="34" spans="2:48" ht="14.4" x14ac:dyDescent="0.3">
      <c r="B34" s="906"/>
      <c r="C34" s="8" t="s">
        <v>7</v>
      </c>
      <c r="D34">
        <v>1873</v>
      </c>
      <c r="E34">
        <v>2023</v>
      </c>
      <c r="F34">
        <v>2323</v>
      </c>
      <c r="G34">
        <v>2644</v>
      </c>
      <c r="H34">
        <v>3126</v>
      </c>
      <c r="I34">
        <v>3400</v>
      </c>
      <c r="J34">
        <v>3505</v>
      </c>
      <c r="K34">
        <v>3405</v>
      </c>
      <c r="L34">
        <v>3396</v>
      </c>
      <c r="M34">
        <v>3402</v>
      </c>
      <c r="N34">
        <v>3162</v>
      </c>
      <c r="O34">
        <v>3139</v>
      </c>
      <c r="P34">
        <v>3082</v>
      </c>
      <c r="Q34">
        <v>3113</v>
      </c>
      <c r="R34">
        <v>3155</v>
      </c>
      <c r="S34" s="143">
        <f>100</f>
        <v>100</v>
      </c>
      <c r="T34" s="328">
        <f t="shared" si="7"/>
        <v>108.00854244527495</v>
      </c>
      <c r="U34" s="328">
        <f t="shared" si="7"/>
        <v>124.02562733582488</v>
      </c>
      <c r="V34" s="328">
        <f t="shared" si="7"/>
        <v>141.16390816871331</v>
      </c>
      <c r="W34" s="328">
        <f t="shared" si="7"/>
        <v>166.89802455953017</v>
      </c>
      <c r="X34" s="328">
        <f t="shared" si="7"/>
        <v>181.52696209289908</v>
      </c>
      <c r="Y34" s="328">
        <f t="shared" si="7"/>
        <v>187.13294180459155</v>
      </c>
      <c r="Z34" s="328">
        <f t="shared" si="7"/>
        <v>181.79391350774159</v>
      </c>
      <c r="AA34" s="328">
        <f t="shared" si="7"/>
        <v>181.31340096102508</v>
      </c>
      <c r="AB34" s="328">
        <f t="shared" si="14"/>
        <v>181.6337426588361</v>
      </c>
      <c r="AC34" s="328">
        <f t="shared" si="14"/>
        <v>168.82007474639616</v>
      </c>
      <c r="AD34" s="328">
        <f t="shared" si="14"/>
        <v>167.59209823812066</v>
      </c>
      <c r="AE34" s="328">
        <f t="shared" si="17"/>
        <v>164.54885210891618</v>
      </c>
      <c r="AF34" s="328">
        <f t="shared" si="18"/>
        <v>166.20395088093966</v>
      </c>
      <c r="AG34" s="329">
        <f t="shared" si="18"/>
        <v>168.44634276561666</v>
      </c>
      <c r="AH34" s="772"/>
      <c r="AI34" s="773"/>
      <c r="AJ34" s="773"/>
      <c r="AK34" s="773"/>
      <c r="AL34" s="773"/>
      <c r="AM34" s="773"/>
      <c r="AN34" s="773"/>
      <c r="AO34" s="773"/>
      <c r="AP34" s="773"/>
      <c r="AQ34" s="773"/>
      <c r="AR34" s="773"/>
      <c r="AS34" s="773"/>
      <c r="AT34" s="773"/>
      <c r="AU34" s="773"/>
      <c r="AV34" s="774"/>
    </row>
    <row r="35" spans="2:48" ht="15" customHeight="1" x14ac:dyDescent="0.3">
      <c r="B35" s="905" t="s">
        <v>10</v>
      </c>
      <c r="C35" s="1" t="s">
        <v>2</v>
      </c>
      <c r="D35" s="741">
        <v>508</v>
      </c>
      <c r="E35" s="741">
        <v>489</v>
      </c>
      <c r="F35" s="741">
        <v>508</v>
      </c>
      <c r="G35" s="741">
        <v>584</v>
      </c>
      <c r="H35" s="741">
        <v>546</v>
      </c>
      <c r="I35" s="741">
        <v>592</v>
      </c>
      <c r="J35" s="741">
        <v>640</v>
      </c>
      <c r="K35" s="741">
        <v>666</v>
      </c>
      <c r="L35" s="741">
        <v>591</v>
      </c>
      <c r="M35" s="741">
        <v>642</v>
      </c>
      <c r="N35" s="741">
        <v>673</v>
      </c>
      <c r="O35" s="741">
        <v>663</v>
      </c>
      <c r="P35" s="740">
        <v>621</v>
      </c>
      <c r="Q35" s="742">
        <v>635</v>
      </c>
      <c r="R35" s="742">
        <v>656</v>
      </c>
      <c r="S35" s="143">
        <f>100</f>
        <v>100</v>
      </c>
      <c r="T35" s="328">
        <f t="shared" si="7"/>
        <v>96.259842519685037</v>
      </c>
      <c r="U35" s="328">
        <f t="shared" si="7"/>
        <v>100</v>
      </c>
      <c r="V35" s="328">
        <f t="shared" si="7"/>
        <v>114.96062992125984</v>
      </c>
      <c r="W35" s="328">
        <f t="shared" si="7"/>
        <v>107.48031496062993</v>
      </c>
      <c r="X35" s="328">
        <f t="shared" si="7"/>
        <v>116.53543307086615</v>
      </c>
      <c r="Y35" s="328">
        <f t="shared" si="7"/>
        <v>125.98425196850394</v>
      </c>
      <c r="Z35" s="328">
        <f t="shared" si="7"/>
        <v>131.10236220472441</v>
      </c>
      <c r="AA35" s="328">
        <f t="shared" si="7"/>
        <v>116.33858267716535</v>
      </c>
      <c r="AB35" s="328">
        <f t="shared" si="14"/>
        <v>126.37795275590551</v>
      </c>
      <c r="AC35" s="328">
        <f t="shared" si="14"/>
        <v>132.48031496062993</v>
      </c>
      <c r="AD35" s="328">
        <f t="shared" si="14"/>
        <v>130.51181102362204</v>
      </c>
      <c r="AE35" s="328">
        <f t="shared" si="17"/>
        <v>122.24409448818898</v>
      </c>
      <c r="AF35" s="328">
        <f t="shared" si="18"/>
        <v>125</v>
      </c>
      <c r="AG35" s="329">
        <f t="shared" si="18"/>
        <v>129.13385826771653</v>
      </c>
      <c r="AH35" s="768">
        <v>1</v>
      </c>
      <c r="AI35" s="769">
        <v>1</v>
      </c>
      <c r="AJ35" s="769">
        <v>1</v>
      </c>
      <c r="AK35" s="769">
        <v>1</v>
      </c>
      <c r="AL35" s="769">
        <v>1</v>
      </c>
      <c r="AM35" s="769">
        <v>1</v>
      </c>
      <c r="AN35" s="769">
        <v>1</v>
      </c>
      <c r="AO35" s="769">
        <v>1</v>
      </c>
      <c r="AP35" s="769">
        <v>1</v>
      </c>
      <c r="AQ35" s="769">
        <v>1</v>
      </c>
      <c r="AR35" s="769">
        <v>1</v>
      </c>
      <c r="AS35" s="769">
        <v>1</v>
      </c>
      <c r="AT35" s="769">
        <v>2</v>
      </c>
      <c r="AU35" s="769">
        <v>6</v>
      </c>
      <c r="AV35" s="771">
        <v>7</v>
      </c>
    </row>
    <row r="36" spans="2:48" ht="14.4" x14ac:dyDescent="0.3">
      <c r="B36" s="905"/>
      <c r="C36" s="1" t="s">
        <v>3</v>
      </c>
      <c r="D36" s="741">
        <v>1327</v>
      </c>
      <c r="E36" s="741">
        <v>1225</v>
      </c>
      <c r="F36" s="741">
        <v>1393</v>
      </c>
      <c r="G36" s="741">
        <v>1390</v>
      </c>
      <c r="H36" s="742">
        <v>1459</v>
      </c>
      <c r="I36" s="742">
        <v>1482</v>
      </c>
      <c r="J36" s="742">
        <v>1492</v>
      </c>
      <c r="K36" s="742">
        <v>1321</v>
      </c>
      <c r="L36" s="742">
        <v>1255</v>
      </c>
      <c r="M36" s="742">
        <v>1259</v>
      </c>
      <c r="N36" s="742">
        <v>1267</v>
      </c>
      <c r="O36" s="742">
        <v>1506</v>
      </c>
      <c r="P36" s="740">
        <v>1621</v>
      </c>
      <c r="Q36" s="742">
        <v>1635</v>
      </c>
      <c r="R36" s="742">
        <v>1670</v>
      </c>
      <c r="S36" s="143">
        <f>100</f>
        <v>100</v>
      </c>
      <c r="T36" s="328">
        <f t="shared" si="7"/>
        <v>92.313489073097216</v>
      </c>
      <c r="U36" s="328">
        <f t="shared" si="7"/>
        <v>104.97362471740769</v>
      </c>
      <c r="V36" s="328">
        <f t="shared" si="7"/>
        <v>104.74755086661642</v>
      </c>
      <c r="W36" s="328">
        <f t="shared" si="7"/>
        <v>109.94724943481538</v>
      </c>
      <c r="X36" s="328">
        <f t="shared" si="7"/>
        <v>111.68048229088168</v>
      </c>
      <c r="Y36" s="328">
        <f t="shared" si="7"/>
        <v>112.43406179351922</v>
      </c>
      <c r="Z36" s="328">
        <f t="shared" si="7"/>
        <v>99.547852298417482</v>
      </c>
      <c r="AA36" s="328">
        <f t="shared" si="7"/>
        <v>94.574227581009794</v>
      </c>
      <c r="AB36" s="328">
        <f t="shared" si="14"/>
        <v>94.875659382064811</v>
      </c>
      <c r="AC36" s="328">
        <f t="shared" si="14"/>
        <v>95.47852298417483</v>
      </c>
      <c r="AD36" s="328">
        <f t="shared" si="14"/>
        <v>113.48907309721176</v>
      </c>
      <c r="AE36" s="328">
        <f t="shared" ref="AE36:AE39" si="19">P36*100/$D36</f>
        <v>122.15523737754333</v>
      </c>
      <c r="AF36" s="328">
        <f t="shared" ref="AF36:AG39" si="20">Q36*100/$D36</f>
        <v>123.21024868123587</v>
      </c>
      <c r="AG36" s="329">
        <f t="shared" si="20"/>
        <v>125.84777694046721</v>
      </c>
      <c r="AH36" s="768">
        <v>1</v>
      </c>
      <c r="AI36" s="769">
        <v>1</v>
      </c>
      <c r="AJ36" s="769">
        <v>1</v>
      </c>
      <c r="AK36" s="769">
        <v>1</v>
      </c>
      <c r="AL36" s="769">
        <v>4</v>
      </c>
      <c r="AM36" s="769">
        <v>4</v>
      </c>
      <c r="AN36" s="769">
        <v>4</v>
      </c>
      <c r="AO36" s="769">
        <v>4</v>
      </c>
      <c r="AP36" s="769">
        <v>4</v>
      </c>
      <c r="AQ36" s="769">
        <v>4</v>
      </c>
      <c r="AR36" s="769">
        <v>4</v>
      </c>
      <c r="AS36" s="769">
        <v>4</v>
      </c>
      <c r="AT36" s="769">
        <v>2</v>
      </c>
      <c r="AU36" s="769">
        <v>6</v>
      </c>
      <c r="AV36" s="771">
        <v>7</v>
      </c>
    </row>
    <row r="37" spans="2:48" ht="14.4" x14ac:dyDescent="0.3">
      <c r="B37" s="905"/>
      <c r="C37" s="1" t="s">
        <v>4</v>
      </c>
      <c r="D37" s="741">
        <v>4997</v>
      </c>
      <c r="E37" s="741">
        <v>5245</v>
      </c>
      <c r="F37" s="741">
        <v>5134</v>
      </c>
      <c r="G37" s="741">
        <v>5221</v>
      </c>
      <c r="H37" s="741">
        <v>5052</v>
      </c>
      <c r="I37" s="741">
        <v>5234</v>
      </c>
      <c r="J37" s="741">
        <v>5372</v>
      </c>
      <c r="K37" s="741">
        <v>5503</v>
      </c>
      <c r="L37" s="741">
        <v>5533</v>
      </c>
      <c r="M37" s="741">
        <v>5837</v>
      </c>
      <c r="N37" s="741">
        <v>5632</v>
      </c>
      <c r="O37" s="741">
        <v>5622</v>
      </c>
      <c r="P37" s="740">
        <v>5536</v>
      </c>
      <c r="Q37" s="742">
        <v>5545</v>
      </c>
      <c r="R37" s="742">
        <v>5630</v>
      </c>
      <c r="S37" s="143">
        <f>100</f>
        <v>100</v>
      </c>
      <c r="T37" s="328">
        <f t="shared" si="7"/>
        <v>104.962977786672</v>
      </c>
      <c r="U37" s="328">
        <f t="shared" si="7"/>
        <v>102.7416449869922</v>
      </c>
      <c r="V37" s="328">
        <f t="shared" si="7"/>
        <v>104.48268961376826</v>
      </c>
      <c r="W37" s="328">
        <f t="shared" si="7"/>
        <v>101.10066039623774</v>
      </c>
      <c r="X37" s="328">
        <f t="shared" si="7"/>
        <v>104.74284570742445</v>
      </c>
      <c r="Y37" s="328">
        <f t="shared" si="7"/>
        <v>107.50450270162098</v>
      </c>
      <c r="Z37" s="328">
        <f t="shared" si="7"/>
        <v>110.12607564538723</v>
      </c>
      <c r="AA37" s="328">
        <f t="shared" si="7"/>
        <v>110.7264358615169</v>
      </c>
      <c r="AB37" s="328">
        <f t="shared" si="14"/>
        <v>116.81008605163098</v>
      </c>
      <c r="AC37" s="328">
        <f t="shared" si="14"/>
        <v>112.70762457474484</v>
      </c>
      <c r="AD37" s="328">
        <f t="shared" si="14"/>
        <v>112.50750450270162</v>
      </c>
      <c r="AE37" s="328">
        <f t="shared" si="19"/>
        <v>110.78647188312988</v>
      </c>
      <c r="AF37" s="328">
        <f t="shared" si="20"/>
        <v>110.96657994796878</v>
      </c>
      <c r="AG37" s="329">
        <f t="shared" si="20"/>
        <v>112.6676005603362</v>
      </c>
      <c r="AH37" s="768">
        <v>1</v>
      </c>
      <c r="AI37" s="769">
        <v>1</v>
      </c>
      <c r="AJ37" s="769">
        <v>1</v>
      </c>
      <c r="AK37" s="769">
        <v>1</v>
      </c>
      <c r="AL37" s="769">
        <v>1</v>
      </c>
      <c r="AM37" s="769">
        <v>1</v>
      </c>
      <c r="AN37" s="769">
        <v>1</v>
      </c>
      <c r="AO37" s="769">
        <v>1</v>
      </c>
      <c r="AP37" s="769">
        <v>1</v>
      </c>
      <c r="AQ37" s="769">
        <v>1</v>
      </c>
      <c r="AR37" s="769">
        <v>1</v>
      </c>
      <c r="AS37" s="769">
        <v>1</v>
      </c>
      <c r="AT37" s="769">
        <v>2</v>
      </c>
      <c r="AU37" s="769">
        <v>6</v>
      </c>
      <c r="AV37" s="771">
        <v>7</v>
      </c>
    </row>
    <row r="38" spans="2:48" ht="14.4" x14ac:dyDescent="0.3">
      <c r="B38" s="905"/>
      <c r="C38" s="1" t="s">
        <v>5</v>
      </c>
      <c r="D38" s="741">
        <v>2269</v>
      </c>
      <c r="E38" s="741">
        <v>2342</v>
      </c>
      <c r="F38" s="741">
        <v>2380</v>
      </c>
      <c r="G38" s="741">
        <v>2469</v>
      </c>
      <c r="H38" s="742">
        <v>2592</v>
      </c>
      <c r="I38" s="742">
        <v>2494</v>
      </c>
      <c r="J38" s="742">
        <v>2429</v>
      </c>
      <c r="K38" s="742">
        <v>2367</v>
      </c>
      <c r="L38" s="742">
        <v>2175</v>
      </c>
      <c r="M38" s="742">
        <v>1903</v>
      </c>
      <c r="N38" s="742">
        <v>2329</v>
      </c>
      <c r="O38" s="742">
        <v>3015</v>
      </c>
      <c r="P38" s="740">
        <v>2967</v>
      </c>
      <c r="Q38" s="742">
        <v>2974</v>
      </c>
      <c r="R38" s="742">
        <v>3087</v>
      </c>
      <c r="S38" s="143">
        <f>100</f>
        <v>100</v>
      </c>
      <c r="T38" s="328">
        <f t="shared" si="7"/>
        <v>103.21727633318642</v>
      </c>
      <c r="U38" s="328">
        <f t="shared" si="7"/>
        <v>104.89202291758484</v>
      </c>
      <c r="V38" s="328">
        <f t="shared" si="7"/>
        <v>108.81445570736007</v>
      </c>
      <c r="W38" s="328">
        <f t="shared" si="7"/>
        <v>114.23534596738651</v>
      </c>
      <c r="X38" s="328">
        <f t="shared" si="7"/>
        <v>109.91626267078009</v>
      </c>
      <c r="Y38" s="328">
        <f t="shared" si="7"/>
        <v>107.05156456588806</v>
      </c>
      <c r="Z38" s="328">
        <f t="shared" si="7"/>
        <v>104.31908329660644</v>
      </c>
      <c r="AA38" s="328">
        <f t="shared" si="7"/>
        <v>95.857205817540773</v>
      </c>
      <c r="AB38" s="328">
        <f t="shared" si="14"/>
        <v>83.869546055531075</v>
      </c>
      <c r="AC38" s="328">
        <f t="shared" si="14"/>
        <v>102.64433671220802</v>
      </c>
      <c r="AD38" s="328">
        <f t="shared" si="14"/>
        <v>132.87791978845306</v>
      </c>
      <c r="AE38" s="328">
        <f t="shared" si="19"/>
        <v>130.76245041868665</v>
      </c>
      <c r="AF38" s="328">
        <f t="shared" si="20"/>
        <v>131.07095636844426</v>
      </c>
      <c r="AG38" s="329">
        <f t="shared" si="20"/>
        <v>136.05112384310269</v>
      </c>
      <c r="AH38" s="768">
        <v>1</v>
      </c>
      <c r="AI38" s="769">
        <v>1</v>
      </c>
      <c r="AJ38" s="769">
        <v>1</v>
      </c>
      <c r="AK38" s="769">
        <v>1</v>
      </c>
      <c r="AL38" s="769">
        <v>4</v>
      </c>
      <c r="AM38" s="769">
        <v>4</v>
      </c>
      <c r="AN38" s="769">
        <v>4</v>
      </c>
      <c r="AO38" s="769">
        <v>4</v>
      </c>
      <c r="AP38" s="769">
        <v>4</v>
      </c>
      <c r="AQ38" s="769">
        <v>4</v>
      </c>
      <c r="AR38" s="769">
        <v>4</v>
      </c>
      <c r="AS38" s="769">
        <v>4</v>
      </c>
      <c r="AT38" s="769">
        <v>2</v>
      </c>
      <c r="AU38" s="769">
        <v>6</v>
      </c>
      <c r="AV38" s="771">
        <v>7</v>
      </c>
    </row>
    <row r="39" spans="2:48" ht="14.4" x14ac:dyDescent="0.3">
      <c r="B39" s="905"/>
      <c r="C39" s="1" t="s">
        <v>6</v>
      </c>
      <c r="D39" s="741">
        <v>9101</v>
      </c>
      <c r="E39" s="741">
        <v>9301</v>
      </c>
      <c r="F39" s="741">
        <v>9415</v>
      </c>
      <c r="G39" s="741">
        <v>9664</v>
      </c>
      <c r="H39" s="741">
        <v>9649</v>
      </c>
      <c r="I39" s="741">
        <v>9802</v>
      </c>
      <c r="J39" s="741">
        <v>9933</v>
      </c>
      <c r="K39" s="741">
        <v>9857</v>
      </c>
      <c r="L39" s="741">
        <v>9554</v>
      </c>
      <c r="M39" s="741">
        <v>9641</v>
      </c>
      <c r="N39" s="741">
        <v>9901</v>
      </c>
      <c r="O39" s="741">
        <v>10806</v>
      </c>
      <c r="P39" s="740">
        <v>10745</v>
      </c>
      <c r="Q39" s="742">
        <v>10789</v>
      </c>
      <c r="R39" s="742">
        <v>11043</v>
      </c>
      <c r="S39" s="143">
        <f>100</f>
        <v>100</v>
      </c>
      <c r="T39" s="328">
        <f t="shared" si="7"/>
        <v>102.19756070761454</v>
      </c>
      <c r="U39" s="328">
        <f t="shared" si="7"/>
        <v>103.45017031095485</v>
      </c>
      <c r="V39" s="328">
        <f t="shared" si="7"/>
        <v>106.18613339193496</v>
      </c>
      <c r="W39" s="328">
        <f t="shared" si="7"/>
        <v>106.02131633886385</v>
      </c>
      <c r="X39" s="328">
        <f t="shared" si="7"/>
        <v>107.70245028018898</v>
      </c>
      <c r="Y39" s="328">
        <f t="shared" si="7"/>
        <v>109.14185254367652</v>
      </c>
      <c r="Z39" s="328">
        <f t="shared" si="7"/>
        <v>108.30677947478299</v>
      </c>
      <c r="AA39" s="328">
        <f t="shared" si="7"/>
        <v>104.97747500274696</v>
      </c>
      <c r="AB39" s="328">
        <f t="shared" si="14"/>
        <v>105.93341391055928</v>
      </c>
      <c r="AC39" s="328">
        <f t="shared" si="14"/>
        <v>108.7902428304582</v>
      </c>
      <c r="AD39" s="328">
        <f t="shared" si="14"/>
        <v>118.73420503241402</v>
      </c>
      <c r="AE39" s="328">
        <f t="shared" si="19"/>
        <v>118.06394901659158</v>
      </c>
      <c r="AF39" s="328">
        <f t="shared" si="20"/>
        <v>118.54741237226678</v>
      </c>
      <c r="AG39" s="329">
        <f t="shared" si="20"/>
        <v>121.33831447093726</v>
      </c>
      <c r="AH39" s="768">
        <v>1</v>
      </c>
      <c r="AI39" s="769">
        <v>1</v>
      </c>
      <c r="AJ39" s="769">
        <v>1</v>
      </c>
      <c r="AK39" s="769">
        <v>1</v>
      </c>
      <c r="AL39" s="769">
        <v>1</v>
      </c>
      <c r="AM39" s="769">
        <v>1</v>
      </c>
      <c r="AN39" s="769">
        <v>1</v>
      </c>
      <c r="AO39" s="769">
        <v>1</v>
      </c>
      <c r="AP39" s="769">
        <v>1</v>
      </c>
      <c r="AQ39" s="769">
        <v>1</v>
      </c>
      <c r="AR39" s="769">
        <v>1</v>
      </c>
      <c r="AS39" s="769">
        <v>1</v>
      </c>
      <c r="AT39" s="769">
        <v>2</v>
      </c>
      <c r="AU39" s="769">
        <v>6</v>
      </c>
      <c r="AV39" s="771">
        <v>7</v>
      </c>
    </row>
    <row r="40" spans="2:48" ht="14.4" x14ac:dyDescent="0.3">
      <c r="B40" s="905"/>
      <c r="C40" s="1" t="s">
        <v>7</v>
      </c>
      <c r="D40">
        <v>6832</v>
      </c>
      <c r="E40">
        <v>6959</v>
      </c>
      <c r="F40">
        <v>7035</v>
      </c>
      <c r="G40">
        <v>7195</v>
      </c>
      <c r="H40">
        <v>7057</v>
      </c>
      <c r="I40">
        <v>7308</v>
      </c>
      <c r="J40">
        <v>7504</v>
      </c>
      <c r="K40">
        <v>7490</v>
      </c>
      <c r="L40">
        <v>7379</v>
      </c>
      <c r="M40">
        <v>7738</v>
      </c>
      <c r="N40">
        <v>7572</v>
      </c>
      <c r="O40">
        <v>7791</v>
      </c>
      <c r="P40">
        <v>7778</v>
      </c>
      <c r="Q40">
        <v>7815</v>
      </c>
      <c r="R40">
        <v>7956</v>
      </c>
      <c r="S40" s="143">
        <f>100</f>
        <v>100</v>
      </c>
      <c r="T40" s="328">
        <f t="shared" si="7"/>
        <v>101.85889929742389</v>
      </c>
      <c r="U40" s="328">
        <f t="shared" si="7"/>
        <v>102.97131147540983</v>
      </c>
      <c r="V40" s="328">
        <f t="shared" si="7"/>
        <v>105.31323185011709</v>
      </c>
      <c r="W40" s="328">
        <f t="shared" si="7"/>
        <v>103.29332552693208</v>
      </c>
      <c r="X40" s="328">
        <f t="shared" si="7"/>
        <v>106.9672131147541</v>
      </c>
      <c r="Y40" s="328">
        <f t="shared" si="7"/>
        <v>109.8360655737705</v>
      </c>
      <c r="Z40" s="328">
        <f t="shared" si="7"/>
        <v>109.6311475409836</v>
      </c>
      <c r="AA40" s="328">
        <f t="shared" si="7"/>
        <v>108.00644028103045</v>
      </c>
      <c r="AB40" s="328">
        <f t="shared" si="14"/>
        <v>113.26112412177986</v>
      </c>
      <c r="AC40" s="328">
        <f t="shared" si="14"/>
        <v>110.83138173302108</v>
      </c>
      <c r="AD40" s="328">
        <f t="shared" si="14"/>
        <v>114.03688524590164</v>
      </c>
      <c r="AE40" s="328">
        <f t="shared" ref="AE40:AE43" si="21">P40*100/$D40</f>
        <v>113.84660421545668</v>
      </c>
      <c r="AF40" s="328">
        <f t="shared" ref="AF40:AG43" si="22">Q40*100/$D40</f>
        <v>114.38817330210773</v>
      </c>
      <c r="AG40" s="329">
        <f t="shared" si="22"/>
        <v>116.4519906323185</v>
      </c>
      <c r="AH40" s="772"/>
      <c r="AI40" s="773"/>
      <c r="AJ40" s="773"/>
      <c r="AK40" s="773"/>
      <c r="AL40" s="773"/>
      <c r="AM40" s="773"/>
      <c r="AN40" s="773"/>
      <c r="AO40" s="773"/>
      <c r="AP40" s="773"/>
      <c r="AQ40" s="773"/>
      <c r="AR40" s="773"/>
      <c r="AS40" s="773"/>
      <c r="AT40" s="773"/>
      <c r="AU40" s="773"/>
      <c r="AV40" s="774"/>
    </row>
    <row r="41" spans="2:48" ht="14.4" x14ac:dyDescent="0.3">
      <c r="B41" s="907" t="s">
        <v>11</v>
      </c>
      <c r="C41" s="7" t="s">
        <v>2</v>
      </c>
      <c r="D41" s="741">
        <v>35795</v>
      </c>
      <c r="E41" s="741">
        <v>36493</v>
      </c>
      <c r="F41" s="741">
        <v>34974</v>
      </c>
      <c r="G41" s="741">
        <v>34434</v>
      </c>
      <c r="H41" s="741">
        <v>33573</v>
      </c>
      <c r="I41" s="741">
        <v>32967</v>
      </c>
      <c r="J41" s="741">
        <v>32893</v>
      </c>
      <c r="K41" s="741">
        <v>32907</v>
      </c>
      <c r="L41" s="741">
        <v>33275</v>
      </c>
      <c r="M41" s="741">
        <v>33450</v>
      </c>
      <c r="N41" s="741">
        <v>33838</v>
      </c>
      <c r="O41" s="741">
        <v>34682</v>
      </c>
      <c r="P41" s="740">
        <v>35907</v>
      </c>
      <c r="Q41" s="742">
        <v>37398</v>
      </c>
      <c r="R41" s="742">
        <v>37754</v>
      </c>
      <c r="S41" s="143">
        <f>100</f>
        <v>100</v>
      </c>
      <c r="T41" s="328">
        <f t="shared" si="7"/>
        <v>101.94999301578433</v>
      </c>
      <c r="U41" s="328">
        <f t="shared" si="7"/>
        <v>97.706383573124739</v>
      </c>
      <c r="V41" s="328">
        <f t="shared" si="7"/>
        <v>96.197792987847464</v>
      </c>
      <c r="W41" s="328">
        <f t="shared" si="7"/>
        <v>93.792429110210918</v>
      </c>
      <c r="X41" s="328">
        <f t="shared" si="7"/>
        <v>92.099455231177544</v>
      </c>
      <c r="Y41" s="328">
        <f t="shared" si="7"/>
        <v>91.892722447269165</v>
      </c>
      <c r="Z41" s="328">
        <f t="shared" si="7"/>
        <v>91.931834055035623</v>
      </c>
      <c r="AA41" s="328">
        <f t="shared" si="7"/>
        <v>92.959910602039386</v>
      </c>
      <c r="AB41" s="328">
        <f t="shared" si="14"/>
        <v>93.448805699119987</v>
      </c>
      <c r="AC41" s="328">
        <f t="shared" si="14"/>
        <v>94.5327559715044</v>
      </c>
      <c r="AD41" s="328">
        <f t="shared" si="14"/>
        <v>96.8906271825674</v>
      </c>
      <c r="AE41" s="328">
        <f t="shared" si="21"/>
        <v>100.31289286213158</v>
      </c>
      <c r="AF41" s="328">
        <f t="shared" si="22"/>
        <v>104.47827908925828</v>
      </c>
      <c r="AG41" s="329">
        <f t="shared" si="22"/>
        <v>105.47283140103366</v>
      </c>
      <c r="AH41" s="768">
        <v>1</v>
      </c>
      <c r="AI41" s="769">
        <v>1</v>
      </c>
      <c r="AJ41" s="769">
        <v>1</v>
      </c>
      <c r="AK41" s="769">
        <v>1</v>
      </c>
      <c r="AL41" s="769">
        <v>1</v>
      </c>
      <c r="AM41" s="769">
        <v>1</v>
      </c>
      <c r="AN41" s="769">
        <v>1</v>
      </c>
      <c r="AO41" s="769">
        <v>1</v>
      </c>
      <c r="AP41" s="769">
        <v>1</v>
      </c>
      <c r="AQ41" s="769">
        <v>1</v>
      </c>
      <c r="AR41" s="769">
        <v>1</v>
      </c>
      <c r="AS41" s="769">
        <v>1</v>
      </c>
      <c r="AT41" s="769">
        <v>2</v>
      </c>
      <c r="AU41" s="769">
        <v>6</v>
      </c>
      <c r="AV41" s="771">
        <v>7</v>
      </c>
    </row>
    <row r="42" spans="2:48" ht="14.4" x14ac:dyDescent="0.3">
      <c r="B42" s="905"/>
      <c r="C42" s="1" t="s">
        <v>3</v>
      </c>
      <c r="D42" s="741">
        <v>24599</v>
      </c>
      <c r="E42" s="741">
        <v>23886</v>
      </c>
      <c r="F42" s="741">
        <v>21141</v>
      </c>
      <c r="G42" s="741">
        <v>18535</v>
      </c>
      <c r="H42" s="741">
        <v>16528</v>
      </c>
      <c r="I42" s="741">
        <v>16756</v>
      </c>
      <c r="J42" s="741">
        <v>16738</v>
      </c>
      <c r="K42" s="741">
        <v>17670</v>
      </c>
      <c r="L42" s="741">
        <v>16799</v>
      </c>
      <c r="M42" s="741">
        <v>17256</v>
      </c>
      <c r="N42" s="741">
        <v>20175</v>
      </c>
      <c r="O42" s="741">
        <v>23766</v>
      </c>
      <c r="P42" s="740">
        <v>24268</v>
      </c>
      <c r="Q42" s="742">
        <v>25071</v>
      </c>
      <c r="R42" s="742">
        <v>24952</v>
      </c>
      <c r="S42" s="143">
        <f>100</f>
        <v>100</v>
      </c>
      <c r="T42" s="328">
        <f t="shared" si="7"/>
        <v>97.101508191389897</v>
      </c>
      <c r="U42" s="328">
        <f t="shared" si="7"/>
        <v>85.942517988536125</v>
      </c>
      <c r="V42" s="328">
        <f t="shared" si="7"/>
        <v>75.348591406154725</v>
      </c>
      <c r="W42" s="328">
        <f t="shared" si="7"/>
        <v>67.189723159478021</v>
      </c>
      <c r="X42" s="328">
        <f t="shared" si="7"/>
        <v>68.116590105288836</v>
      </c>
      <c r="Y42" s="328">
        <f t="shared" si="7"/>
        <v>68.043416399040609</v>
      </c>
      <c r="Z42" s="328">
        <f t="shared" si="7"/>
        <v>71.832188300337407</v>
      </c>
      <c r="AA42" s="328">
        <f t="shared" si="7"/>
        <v>68.291393959104028</v>
      </c>
      <c r="AB42" s="328">
        <f t="shared" si="14"/>
        <v>70.14919305662832</v>
      </c>
      <c r="AC42" s="328">
        <f t="shared" si="14"/>
        <v>82.015529086548227</v>
      </c>
      <c r="AD42" s="328">
        <f t="shared" si="14"/>
        <v>96.613683483068414</v>
      </c>
      <c r="AE42" s="328">
        <f t="shared" si="21"/>
        <v>98.654416846213266</v>
      </c>
      <c r="AF42" s="328">
        <f t="shared" si="22"/>
        <v>101.91877718606447</v>
      </c>
      <c r="AG42" s="329">
        <f t="shared" si="22"/>
        <v>101.43501768364568</v>
      </c>
      <c r="AH42" s="768">
        <v>1</v>
      </c>
      <c r="AI42" s="769">
        <v>1</v>
      </c>
      <c r="AJ42" s="769">
        <v>1</v>
      </c>
      <c r="AK42" s="769">
        <v>1</v>
      </c>
      <c r="AL42" s="769">
        <v>1</v>
      </c>
      <c r="AM42" s="769">
        <v>1</v>
      </c>
      <c r="AN42" s="769">
        <v>1</v>
      </c>
      <c r="AO42" s="769">
        <v>1</v>
      </c>
      <c r="AP42" s="769">
        <v>1</v>
      </c>
      <c r="AQ42" s="769">
        <v>1</v>
      </c>
      <c r="AR42" s="769">
        <v>1</v>
      </c>
      <c r="AS42" s="769">
        <v>1</v>
      </c>
      <c r="AT42" s="769">
        <v>2</v>
      </c>
      <c r="AU42" s="769">
        <v>6</v>
      </c>
      <c r="AV42" s="771">
        <v>7</v>
      </c>
    </row>
    <row r="43" spans="2:48" ht="14.4" x14ac:dyDescent="0.3">
      <c r="B43" s="905"/>
      <c r="C43" s="1" t="s">
        <v>4</v>
      </c>
      <c r="D43" s="741">
        <v>17256</v>
      </c>
      <c r="E43" s="741">
        <v>15936</v>
      </c>
      <c r="F43" s="741">
        <v>13047</v>
      </c>
      <c r="G43" s="741">
        <v>11300</v>
      </c>
      <c r="H43" s="741">
        <v>9048</v>
      </c>
      <c r="I43" s="741">
        <v>7681</v>
      </c>
      <c r="J43" s="741">
        <v>7672</v>
      </c>
      <c r="K43" s="741">
        <v>7852</v>
      </c>
      <c r="L43" s="741">
        <v>7343</v>
      </c>
      <c r="M43" s="741">
        <v>8213</v>
      </c>
      <c r="N43" s="741">
        <v>9467</v>
      </c>
      <c r="O43" s="741">
        <v>9917</v>
      </c>
      <c r="P43" s="740">
        <v>10313</v>
      </c>
      <c r="Q43" s="742">
        <v>10595</v>
      </c>
      <c r="R43" s="742">
        <v>10470</v>
      </c>
      <c r="S43" s="143">
        <f>100</f>
        <v>100</v>
      </c>
      <c r="T43" s="328">
        <f t="shared" si="7"/>
        <v>92.350486787204446</v>
      </c>
      <c r="U43" s="328">
        <f t="shared" si="7"/>
        <v>75.608484005563284</v>
      </c>
      <c r="V43" s="328">
        <f t="shared" si="7"/>
        <v>65.484469170143711</v>
      </c>
      <c r="W43" s="328">
        <f t="shared" si="7"/>
        <v>52.433936022253128</v>
      </c>
      <c r="X43" s="328">
        <f t="shared" si="7"/>
        <v>44.512053778395924</v>
      </c>
      <c r="Y43" s="328">
        <f t="shared" si="7"/>
        <v>44.459898006490498</v>
      </c>
      <c r="Z43" s="328">
        <f t="shared" si="7"/>
        <v>45.503013444598977</v>
      </c>
      <c r="AA43" s="328">
        <f t="shared" si="7"/>
        <v>42.553314789058881</v>
      </c>
      <c r="AB43" s="328">
        <f t="shared" si="14"/>
        <v>47.595039406583219</v>
      </c>
      <c r="AC43" s="328">
        <f t="shared" si="14"/>
        <v>54.862076958738989</v>
      </c>
      <c r="AD43" s="328">
        <f t="shared" si="14"/>
        <v>57.469865554010198</v>
      </c>
      <c r="AE43" s="328">
        <f t="shared" si="21"/>
        <v>59.764719517848867</v>
      </c>
      <c r="AF43" s="328">
        <f t="shared" si="22"/>
        <v>61.39893370421882</v>
      </c>
      <c r="AG43" s="329">
        <f t="shared" si="22"/>
        <v>60.674547983310156</v>
      </c>
      <c r="AH43" s="768">
        <v>1</v>
      </c>
      <c r="AI43" s="769">
        <v>1</v>
      </c>
      <c r="AJ43" s="769">
        <v>1</v>
      </c>
      <c r="AK43" s="769">
        <v>1</v>
      </c>
      <c r="AL43" s="769">
        <v>1</v>
      </c>
      <c r="AM43" s="769">
        <v>1</v>
      </c>
      <c r="AN43" s="769">
        <v>1</v>
      </c>
      <c r="AO43" s="769">
        <v>1</v>
      </c>
      <c r="AP43" s="769">
        <v>1</v>
      </c>
      <c r="AQ43" s="769">
        <v>1</v>
      </c>
      <c r="AR43" s="769">
        <v>1</v>
      </c>
      <c r="AS43" s="769">
        <v>1</v>
      </c>
      <c r="AT43" s="769">
        <v>2</v>
      </c>
      <c r="AU43" s="769">
        <v>6</v>
      </c>
      <c r="AV43" s="771">
        <v>7</v>
      </c>
    </row>
    <row r="44" spans="2:48" ht="14.4" x14ac:dyDescent="0.3">
      <c r="B44" s="905"/>
      <c r="C44" s="1" t="s">
        <v>5</v>
      </c>
      <c r="D44" s="741">
        <v>12116</v>
      </c>
      <c r="E44" s="741">
        <v>10477</v>
      </c>
      <c r="F44" s="741">
        <v>8740</v>
      </c>
      <c r="G44" s="741">
        <v>4697</v>
      </c>
      <c r="H44" s="741">
        <v>3208</v>
      </c>
      <c r="I44" s="741">
        <v>3448</v>
      </c>
      <c r="J44" s="741">
        <v>3387</v>
      </c>
      <c r="K44" s="741">
        <v>3621</v>
      </c>
      <c r="L44" s="741">
        <v>3696</v>
      </c>
      <c r="M44" s="741">
        <v>3502</v>
      </c>
      <c r="N44" s="741">
        <v>3829</v>
      </c>
      <c r="O44" s="741">
        <v>4915</v>
      </c>
      <c r="P44" s="740">
        <v>4068</v>
      </c>
      <c r="Q44" s="742">
        <v>4340</v>
      </c>
      <c r="R44" s="742">
        <v>4275</v>
      </c>
      <c r="S44" s="143">
        <f>100</f>
        <v>100</v>
      </c>
      <c r="T44" s="328">
        <f t="shared" si="7"/>
        <v>86.472433146252882</v>
      </c>
      <c r="U44" s="328">
        <f t="shared" si="7"/>
        <v>72.136018487949812</v>
      </c>
      <c r="V44" s="328">
        <f t="shared" si="7"/>
        <v>38.766919775503467</v>
      </c>
      <c r="W44" s="328">
        <f t="shared" si="7"/>
        <v>26.477385275668539</v>
      </c>
      <c r="X44" s="328">
        <f t="shared" si="7"/>
        <v>28.458237041928029</v>
      </c>
      <c r="Y44" s="328">
        <f t="shared" si="7"/>
        <v>27.954770551337074</v>
      </c>
      <c r="Z44" s="328">
        <f t="shared" si="7"/>
        <v>29.88610102344008</v>
      </c>
      <c r="AA44" s="328">
        <f t="shared" si="7"/>
        <v>30.505117200396171</v>
      </c>
      <c r="AB44" s="328">
        <f t="shared" si="14"/>
        <v>28.903928689336414</v>
      </c>
      <c r="AC44" s="328">
        <f t="shared" si="14"/>
        <v>31.602839220864972</v>
      </c>
      <c r="AD44" s="328">
        <f t="shared" si="14"/>
        <v>40.566193463189173</v>
      </c>
      <c r="AE44" s="328">
        <f t="shared" ref="AE44:AE47" si="23">P44*100/$D44</f>
        <v>33.575437438098383</v>
      </c>
      <c r="AF44" s="328">
        <f t="shared" ref="AF44:AG47" si="24">Q44*100/$D44</f>
        <v>35.82040277319247</v>
      </c>
      <c r="AG44" s="329">
        <f t="shared" si="24"/>
        <v>35.283922086497192</v>
      </c>
      <c r="AH44" s="768">
        <v>1</v>
      </c>
      <c r="AI44" s="769">
        <v>1</v>
      </c>
      <c r="AJ44" s="769">
        <v>1</v>
      </c>
      <c r="AK44" s="769">
        <v>1</v>
      </c>
      <c r="AL44" s="769">
        <v>1</v>
      </c>
      <c r="AM44" s="769">
        <v>1</v>
      </c>
      <c r="AN44" s="769">
        <v>1</v>
      </c>
      <c r="AO44" s="769">
        <v>1</v>
      </c>
      <c r="AP44" s="769">
        <v>1</v>
      </c>
      <c r="AQ44" s="769">
        <v>1</v>
      </c>
      <c r="AR44" s="769">
        <v>1</v>
      </c>
      <c r="AS44" s="769">
        <v>1</v>
      </c>
      <c r="AT44" s="769">
        <v>2</v>
      </c>
      <c r="AU44" s="769">
        <v>6</v>
      </c>
      <c r="AV44" s="771">
        <v>7</v>
      </c>
    </row>
    <row r="45" spans="2:48" ht="14.4" x14ac:dyDescent="0.3">
      <c r="B45" s="905"/>
      <c r="C45" s="1" t="s">
        <v>6</v>
      </c>
      <c r="D45" s="741">
        <v>89766</v>
      </c>
      <c r="E45" s="741">
        <v>86792</v>
      </c>
      <c r="F45" s="741">
        <v>77902</v>
      </c>
      <c r="G45" s="741">
        <v>68966</v>
      </c>
      <c r="H45" s="741">
        <v>62357</v>
      </c>
      <c r="I45" s="741">
        <v>60852</v>
      </c>
      <c r="J45" s="741">
        <v>60690</v>
      </c>
      <c r="K45" s="741">
        <v>62050</v>
      </c>
      <c r="L45" s="741">
        <v>61113</v>
      </c>
      <c r="M45" s="741">
        <v>62421</v>
      </c>
      <c r="N45" s="741">
        <v>67309</v>
      </c>
      <c r="O45" s="741">
        <v>73280</v>
      </c>
      <c r="P45" s="740">
        <v>74556</v>
      </c>
      <c r="Q45" s="742">
        <v>77404</v>
      </c>
      <c r="R45" s="742">
        <v>77451</v>
      </c>
      <c r="S45" s="143">
        <f>100</f>
        <v>100</v>
      </c>
      <c r="T45" s="328">
        <f t="shared" si="7"/>
        <v>96.686941603725245</v>
      </c>
      <c r="U45" s="328">
        <f t="shared" si="7"/>
        <v>86.783414655883078</v>
      </c>
      <c r="V45" s="328">
        <f t="shared" si="7"/>
        <v>76.828643361629119</v>
      </c>
      <c r="W45" s="328">
        <f t="shared" si="7"/>
        <v>69.466167591292916</v>
      </c>
      <c r="X45" s="328">
        <f t="shared" si="7"/>
        <v>67.789586257603105</v>
      </c>
      <c r="Y45" s="328">
        <f t="shared" si="7"/>
        <v>67.609117037631179</v>
      </c>
      <c r="Z45" s="328">
        <f t="shared" si="7"/>
        <v>69.124167279370809</v>
      </c>
      <c r="AA45" s="328">
        <f t="shared" si="7"/>
        <v>68.080342223113433</v>
      </c>
      <c r="AB45" s="328">
        <f t="shared" si="14"/>
        <v>69.537464073257141</v>
      </c>
      <c r="AC45" s="328">
        <f t="shared" si="14"/>
        <v>74.982732883274295</v>
      </c>
      <c r="AD45" s="328">
        <f t="shared" si="14"/>
        <v>81.634471849029694</v>
      </c>
      <c r="AE45" s="328">
        <f t="shared" si="23"/>
        <v>83.055945458191303</v>
      </c>
      <c r="AF45" s="328">
        <f t="shared" si="24"/>
        <v>86.228638905598999</v>
      </c>
      <c r="AG45" s="329">
        <f t="shared" si="24"/>
        <v>86.280997259541479</v>
      </c>
      <c r="AH45" s="768">
        <v>1</v>
      </c>
      <c r="AI45" s="769">
        <v>1</v>
      </c>
      <c r="AJ45" s="769">
        <v>1</v>
      </c>
      <c r="AK45" s="769">
        <v>1</v>
      </c>
      <c r="AL45" s="769">
        <v>1</v>
      </c>
      <c r="AM45" s="769">
        <v>1</v>
      </c>
      <c r="AN45" s="769">
        <v>1</v>
      </c>
      <c r="AO45" s="769">
        <v>1</v>
      </c>
      <c r="AP45" s="769">
        <v>1</v>
      </c>
      <c r="AQ45" s="769">
        <v>1</v>
      </c>
      <c r="AR45" s="769">
        <v>1</v>
      </c>
      <c r="AS45" s="769">
        <v>1</v>
      </c>
      <c r="AT45" s="769">
        <v>2</v>
      </c>
      <c r="AU45" s="769">
        <v>6</v>
      </c>
      <c r="AV45" s="771">
        <v>7</v>
      </c>
    </row>
    <row r="46" spans="2:48" ht="14.4" x14ac:dyDescent="0.3">
      <c r="B46" s="906"/>
      <c r="C46" s="8" t="s">
        <v>7</v>
      </c>
      <c r="D46">
        <v>77650</v>
      </c>
      <c r="E46">
        <v>76315</v>
      </c>
      <c r="F46">
        <v>69162</v>
      </c>
      <c r="G46">
        <v>64269</v>
      </c>
      <c r="H46">
        <v>59149</v>
      </c>
      <c r="I46">
        <v>57404</v>
      </c>
      <c r="J46">
        <v>57303</v>
      </c>
      <c r="K46">
        <v>58429</v>
      </c>
      <c r="L46">
        <v>57417</v>
      </c>
      <c r="M46">
        <v>58919</v>
      </c>
      <c r="N46">
        <v>63480</v>
      </c>
      <c r="O46">
        <v>68365</v>
      </c>
      <c r="P46">
        <v>70488</v>
      </c>
      <c r="Q46">
        <v>73064</v>
      </c>
      <c r="R46">
        <v>73176</v>
      </c>
      <c r="S46" s="143">
        <f>100</f>
        <v>100</v>
      </c>
      <c r="T46" s="328">
        <f t="shared" si="7"/>
        <v>98.280746941403734</v>
      </c>
      <c r="U46" s="328">
        <f t="shared" si="7"/>
        <v>89.068898905344497</v>
      </c>
      <c r="V46" s="328">
        <f t="shared" si="7"/>
        <v>82.767546683837736</v>
      </c>
      <c r="W46" s="328">
        <f t="shared" si="7"/>
        <v>76.173857050869287</v>
      </c>
      <c r="X46" s="328">
        <f t="shared" si="7"/>
        <v>73.926593689632966</v>
      </c>
      <c r="Y46" s="328">
        <f t="shared" si="7"/>
        <v>73.796522858982613</v>
      </c>
      <c r="Z46" s="328">
        <f t="shared" si="7"/>
        <v>75.246619446233098</v>
      </c>
      <c r="AA46" s="328">
        <f t="shared" si="7"/>
        <v>73.94333547971668</v>
      </c>
      <c r="AB46" s="328">
        <f t="shared" si="14"/>
        <v>75.877656149388287</v>
      </c>
      <c r="AC46" s="328">
        <f t="shared" si="14"/>
        <v>81.751448808757246</v>
      </c>
      <c r="AD46" s="328">
        <f t="shared" si="14"/>
        <v>88.042498390212486</v>
      </c>
      <c r="AE46" s="328">
        <f t="shared" si="23"/>
        <v>90.776561493882809</v>
      </c>
      <c r="AF46" s="328">
        <f t="shared" si="24"/>
        <v>94.09401159047006</v>
      </c>
      <c r="AG46" s="329">
        <f t="shared" si="24"/>
        <v>94.238248551191248</v>
      </c>
      <c r="AH46" s="772"/>
      <c r="AI46" s="773"/>
      <c r="AJ46" s="773"/>
      <c r="AK46" s="773"/>
      <c r="AL46" s="773"/>
      <c r="AM46" s="773"/>
      <c r="AN46" s="773"/>
      <c r="AO46" s="773"/>
      <c r="AP46" s="773"/>
      <c r="AQ46" s="773"/>
      <c r="AR46" s="773"/>
      <c r="AS46" s="773"/>
      <c r="AT46" s="773"/>
      <c r="AU46" s="773"/>
      <c r="AV46" s="774"/>
    </row>
    <row r="47" spans="2:48" ht="15" customHeight="1" x14ac:dyDescent="0.3">
      <c r="B47" s="905" t="s">
        <v>12</v>
      </c>
      <c r="C47" s="1" t="s">
        <v>2</v>
      </c>
      <c r="D47" s="741">
        <v>41546</v>
      </c>
      <c r="E47" s="741">
        <v>41848</v>
      </c>
      <c r="F47" s="741">
        <v>41630</v>
      </c>
      <c r="G47" s="741">
        <v>41418</v>
      </c>
      <c r="H47" s="741">
        <v>41791</v>
      </c>
      <c r="I47" s="741">
        <v>42032</v>
      </c>
      <c r="J47" s="741">
        <v>42287</v>
      </c>
      <c r="K47" s="741">
        <v>43188</v>
      </c>
      <c r="L47" s="741">
        <v>43056</v>
      </c>
      <c r="M47" s="741">
        <v>43335</v>
      </c>
      <c r="N47" s="741">
        <v>43007</v>
      </c>
      <c r="O47" s="741">
        <v>43170</v>
      </c>
      <c r="P47" s="740">
        <v>42371</v>
      </c>
      <c r="Q47" s="742">
        <v>42556</v>
      </c>
      <c r="R47" s="742">
        <v>42819</v>
      </c>
      <c r="S47" s="143">
        <f>100</f>
        <v>100</v>
      </c>
      <c r="T47" s="328">
        <f t="shared" si="7"/>
        <v>100.72690511721947</v>
      </c>
      <c r="U47" s="328">
        <f t="shared" si="7"/>
        <v>100.20218552929283</v>
      </c>
      <c r="V47" s="328">
        <f t="shared" si="7"/>
        <v>99.691907764887119</v>
      </c>
      <c r="W47" s="328">
        <f t="shared" si="7"/>
        <v>100.58970779377076</v>
      </c>
      <c r="X47" s="328">
        <f t="shared" si="7"/>
        <v>101.16978770519424</v>
      </c>
      <c r="Y47" s="328">
        <f t="shared" si="7"/>
        <v>101.7835652048332</v>
      </c>
      <c r="Z47" s="328">
        <f t="shared" si="7"/>
        <v>103.95224570355751</v>
      </c>
      <c r="AA47" s="328">
        <f t="shared" si="7"/>
        <v>103.63452558609734</v>
      </c>
      <c r="AB47" s="328">
        <f t="shared" si="14"/>
        <v>104.30607037981996</v>
      </c>
      <c r="AC47" s="328">
        <f t="shared" si="14"/>
        <v>103.51658402734319</v>
      </c>
      <c r="AD47" s="328">
        <f t="shared" si="14"/>
        <v>103.90892023299476</v>
      </c>
      <c r="AE47" s="328">
        <f t="shared" si="23"/>
        <v>101.98575073412603</v>
      </c>
      <c r="AF47" s="328">
        <f t="shared" si="24"/>
        <v>102.43104029268763</v>
      </c>
      <c r="AG47" s="329">
        <f t="shared" si="24"/>
        <v>103.06407355702113</v>
      </c>
      <c r="AH47" s="768">
        <v>1</v>
      </c>
      <c r="AI47" s="769">
        <v>1</v>
      </c>
      <c r="AJ47" s="769">
        <v>1</v>
      </c>
      <c r="AK47" s="769">
        <v>1</v>
      </c>
      <c r="AL47" s="769">
        <v>1</v>
      </c>
      <c r="AM47" s="769">
        <v>1</v>
      </c>
      <c r="AN47" s="769">
        <v>1</v>
      </c>
      <c r="AO47" s="769">
        <v>1</v>
      </c>
      <c r="AP47" s="769">
        <v>1</v>
      </c>
      <c r="AQ47" s="769">
        <v>1</v>
      </c>
      <c r="AR47" s="769">
        <v>1</v>
      </c>
      <c r="AS47" s="769">
        <v>1</v>
      </c>
      <c r="AT47" s="769">
        <v>2</v>
      </c>
      <c r="AU47" s="769">
        <v>6</v>
      </c>
      <c r="AV47" s="771">
        <v>7</v>
      </c>
    </row>
    <row r="48" spans="2:48" ht="14.4" x14ac:dyDescent="0.3">
      <c r="B48" s="905"/>
      <c r="C48" s="1" t="s">
        <v>3</v>
      </c>
      <c r="D48" s="741">
        <v>25250</v>
      </c>
      <c r="E48" s="741">
        <v>25240</v>
      </c>
      <c r="F48" s="741">
        <v>24116</v>
      </c>
      <c r="G48" s="741">
        <v>23263</v>
      </c>
      <c r="H48" s="741">
        <v>22065</v>
      </c>
      <c r="I48" s="741">
        <v>20840</v>
      </c>
      <c r="J48" s="741">
        <v>20567</v>
      </c>
      <c r="K48" s="741">
        <v>20554</v>
      </c>
      <c r="L48" s="741">
        <v>20960</v>
      </c>
      <c r="M48" s="741">
        <v>21629</v>
      </c>
      <c r="N48" s="741">
        <v>22172</v>
      </c>
      <c r="O48" s="741">
        <v>23214</v>
      </c>
      <c r="P48" s="740">
        <v>22809</v>
      </c>
      <c r="Q48" s="742">
        <v>22937</v>
      </c>
      <c r="R48" s="742">
        <v>23119</v>
      </c>
      <c r="S48" s="143">
        <f>100</f>
        <v>100</v>
      </c>
      <c r="T48" s="328">
        <f t="shared" si="7"/>
        <v>99.960396039603964</v>
      </c>
      <c r="U48" s="328">
        <f t="shared" si="7"/>
        <v>95.508910891089116</v>
      </c>
      <c r="V48" s="328">
        <f t="shared" si="7"/>
        <v>92.130693069306929</v>
      </c>
      <c r="W48" s="328">
        <f t="shared" si="7"/>
        <v>87.386138613861391</v>
      </c>
      <c r="X48" s="328">
        <f t="shared" si="7"/>
        <v>82.534653465346537</v>
      </c>
      <c r="Y48" s="328">
        <f t="shared" si="7"/>
        <v>81.453465346534657</v>
      </c>
      <c r="Z48" s="328">
        <f t="shared" si="7"/>
        <v>81.4019801980198</v>
      </c>
      <c r="AA48" s="328">
        <f t="shared" si="7"/>
        <v>83.009900990099013</v>
      </c>
      <c r="AB48" s="328">
        <f t="shared" si="14"/>
        <v>85.659405940594056</v>
      </c>
      <c r="AC48" s="328">
        <f t="shared" si="14"/>
        <v>87.80990099009901</v>
      </c>
      <c r="AD48" s="328">
        <f t="shared" si="14"/>
        <v>91.936633663366337</v>
      </c>
      <c r="AE48" s="328">
        <f t="shared" ref="AE48:AE51" si="25">P48*100/$D48</f>
        <v>90.332673267326726</v>
      </c>
      <c r="AF48" s="328">
        <f t="shared" ref="AF48:AG51" si="26">Q48*100/$D48</f>
        <v>90.839603960396033</v>
      </c>
      <c r="AG48" s="329">
        <f t="shared" si="26"/>
        <v>91.560396039603958</v>
      </c>
      <c r="AH48" s="768">
        <v>1</v>
      </c>
      <c r="AI48" s="769">
        <v>1</v>
      </c>
      <c r="AJ48" s="769">
        <v>1</v>
      </c>
      <c r="AK48" s="769">
        <v>1</v>
      </c>
      <c r="AL48" s="769">
        <v>1</v>
      </c>
      <c r="AM48" s="769">
        <v>1</v>
      </c>
      <c r="AN48" s="769">
        <v>1</v>
      </c>
      <c r="AO48" s="769">
        <v>1</v>
      </c>
      <c r="AP48" s="769">
        <v>1</v>
      </c>
      <c r="AQ48" s="769">
        <v>1</v>
      </c>
      <c r="AR48" s="769">
        <v>1</v>
      </c>
      <c r="AS48" s="769">
        <v>1</v>
      </c>
      <c r="AT48" s="769">
        <v>2</v>
      </c>
      <c r="AU48" s="769">
        <v>6</v>
      </c>
      <c r="AV48" s="771">
        <v>7</v>
      </c>
    </row>
    <row r="49" spans="2:48" ht="14.4" x14ac:dyDescent="0.3">
      <c r="B49" s="905"/>
      <c r="C49" s="1" t="s">
        <v>4</v>
      </c>
      <c r="D49" s="741">
        <v>20215</v>
      </c>
      <c r="E49" s="741">
        <v>19901</v>
      </c>
      <c r="F49" s="741">
        <v>20672</v>
      </c>
      <c r="G49" s="741">
        <v>19478</v>
      </c>
      <c r="H49" s="741">
        <v>18466</v>
      </c>
      <c r="I49" s="741">
        <v>18071</v>
      </c>
      <c r="J49" s="741">
        <v>18230</v>
      </c>
      <c r="K49" s="741">
        <v>17726</v>
      </c>
      <c r="L49" s="741">
        <v>18630</v>
      </c>
      <c r="M49" s="741">
        <v>18852</v>
      </c>
      <c r="N49" s="741">
        <v>20748</v>
      </c>
      <c r="O49" s="741">
        <v>21053</v>
      </c>
      <c r="P49" s="740">
        <v>20645</v>
      </c>
      <c r="Q49" s="742">
        <v>20767</v>
      </c>
      <c r="R49" s="742">
        <v>20940</v>
      </c>
      <c r="S49" s="143">
        <f>100</f>
        <v>100</v>
      </c>
      <c r="T49" s="328">
        <f t="shared" si="7"/>
        <v>98.446697996537225</v>
      </c>
      <c r="U49" s="328">
        <f t="shared" si="7"/>
        <v>102.26069750185506</v>
      </c>
      <c r="V49" s="328">
        <f t="shared" si="7"/>
        <v>96.354192431362847</v>
      </c>
      <c r="W49" s="328">
        <f t="shared" si="7"/>
        <v>91.348008904278998</v>
      </c>
      <c r="X49" s="328">
        <f t="shared" si="7"/>
        <v>89.394014345782836</v>
      </c>
      <c r="Y49" s="328">
        <f t="shared" si="7"/>
        <v>90.180558990848382</v>
      </c>
      <c r="Z49" s="328">
        <f t="shared" si="7"/>
        <v>87.687360870640617</v>
      </c>
      <c r="AA49" s="328">
        <f t="shared" si="7"/>
        <v>92.15928765767994</v>
      </c>
      <c r="AB49" s="328">
        <f t="shared" si="14"/>
        <v>93.257482067771463</v>
      </c>
      <c r="AC49" s="328">
        <f t="shared" si="14"/>
        <v>102.63665594855306</v>
      </c>
      <c r="AD49" s="328">
        <f t="shared" si="14"/>
        <v>104.14543655701212</v>
      </c>
      <c r="AE49" s="328">
        <f t="shared" si="25"/>
        <v>102.12713331684392</v>
      </c>
      <c r="AF49" s="328">
        <f t="shared" si="26"/>
        <v>102.73064556022756</v>
      </c>
      <c r="AG49" s="329">
        <f t="shared" si="26"/>
        <v>103.5864457086322</v>
      </c>
      <c r="AH49" s="768">
        <v>1</v>
      </c>
      <c r="AI49" s="769">
        <v>1</v>
      </c>
      <c r="AJ49" s="769">
        <v>1</v>
      </c>
      <c r="AK49" s="769">
        <v>1</v>
      </c>
      <c r="AL49" s="769">
        <v>1</v>
      </c>
      <c r="AM49" s="769">
        <v>1</v>
      </c>
      <c r="AN49" s="769">
        <v>1</v>
      </c>
      <c r="AO49" s="769">
        <v>1</v>
      </c>
      <c r="AP49" s="769">
        <v>1</v>
      </c>
      <c r="AQ49" s="769">
        <v>1</v>
      </c>
      <c r="AR49" s="769">
        <v>1</v>
      </c>
      <c r="AS49" s="769">
        <v>1</v>
      </c>
      <c r="AT49" s="769">
        <v>2</v>
      </c>
      <c r="AU49" s="769">
        <v>6</v>
      </c>
      <c r="AV49" s="771">
        <v>7</v>
      </c>
    </row>
    <row r="50" spans="2:48" ht="14.4" x14ac:dyDescent="0.3">
      <c r="B50" s="905"/>
      <c r="C50" s="1" t="s">
        <v>5</v>
      </c>
      <c r="D50" s="741">
        <v>32781</v>
      </c>
      <c r="E50" s="741">
        <v>32866</v>
      </c>
      <c r="F50" s="741">
        <v>31426</v>
      </c>
      <c r="G50" s="741">
        <v>31640</v>
      </c>
      <c r="H50" s="741">
        <v>32213</v>
      </c>
      <c r="I50" s="741">
        <v>32130</v>
      </c>
      <c r="J50" s="741">
        <v>31135</v>
      </c>
      <c r="K50" s="741">
        <v>31193</v>
      </c>
      <c r="L50" s="741">
        <v>31522</v>
      </c>
      <c r="M50" s="741">
        <v>33226</v>
      </c>
      <c r="N50" s="741">
        <v>34215</v>
      </c>
      <c r="O50" s="741">
        <v>34907</v>
      </c>
      <c r="P50" s="740">
        <v>34765</v>
      </c>
      <c r="Q50" s="742">
        <v>35284</v>
      </c>
      <c r="R50" s="742">
        <v>36029</v>
      </c>
      <c r="S50" s="143">
        <f>100</f>
        <v>100</v>
      </c>
      <c r="T50" s="328">
        <f t="shared" si="7"/>
        <v>100.2592965437296</v>
      </c>
      <c r="U50" s="328">
        <f t="shared" si="7"/>
        <v>95.866508038192862</v>
      </c>
      <c r="V50" s="328">
        <f t="shared" si="7"/>
        <v>96.519325218876787</v>
      </c>
      <c r="W50" s="328">
        <f t="shared" si="7"/>
        <v>98.267288978371624</v>
      </c>
      <c r="X50" s="328">
        <f t="shared" si="7"/>
        <v>98.014093529788596</v>
      </c>
      <c r="Y50" s="328">
        <f t="shared" si="7"/>
        <v>94.978798694365636</v>
      </c>
      <c r="Z50" s="328">
        <f t="shared" si="7"/>
        <v>95.155730453616428</v>
      </c>
      <c r="AA50" s="328">
        <f t="shared" si="7"/>
        <v>96.159360605228642</v>
      </c>
      <c r="AB50" s="328">
        <f t="shared" si="14"/>
        <v>101.35749367011378</v>
      </c>
      <c r="AC50" s="328">
        <f t="shared" si="14"/>
        <v>104.37448522009701</v>
      </c>
      <c r="AD50" s="328">
        <f t="shared" si="14"/>
        <v>106.48546414081328</v>
      </c>
      <c r="AE50" s="328">
        <f t="shared" si="25"/>
        <v>106.05228638540618</v>
      </c>
      <c r="AF50" s="328">
        <f t="shared" si="26"/>
        <v>107.63552057594339</v>
      </c>
      <c r="AG50" s="329">
        <f t="shared" si="26"/>
        <v>109.90817851804398</v>
      </c>
      <c r="AH50" s="768">
        <v>1</v>
      </c>
      <c r="AI50" s="769">
        <v>1</v>
      </c>
      <c r="AJ50" s="769">
        <v>1</v>
      </c>
      <c r="AK50" s="769">
        <v>1</v>
      </c>
      <c r="AL50" s="769">
        <v>1</v>
      </c>
      <c r="AM50" s="769">
        <v>1</v>
      </c>
      <c r="AN50" s="769">
        <v>1</v>
      </c>
      <c r="AO50" s="769">
        <v>1</v>
      </c>
      <c r="AP50" s="769">
        <v>1</v>
      </c>
      <c r="AQ50" s="769">
        <v>1</v>
      </c>
      <c r="AR50" s="769">
        <v>1</v>
      </c>
      <c r="AS50" s="769">
        <v>1</v>
      </c>
      <c r="AT50" s="769">
        <v>2</v>
      </c>
      <c r="AU50" s="769">
        <v>6</v>
      </c>
      <c r="AV50" s="771">
        <v>7</v>
      </c>
    </row>
    <row r="51" spans="2:48" ht="14.4" x14ac:dyDescent="0.3">
      <c r="B51" s="905"/>
      <c r="C51" s="1" t="s">
        <v>6</v>
      </c>
      <c r="D51" s="741">
        <v>119792</v>
      </c>
      <c r="E51" s="741">
        <v>119855</v>
      </c>
      <c r="F51" s="741">
        <v>117844</v>
      </c>
      <c r="G51" s="741">
        <v>115799</v>
      </c>
      <c r="H51" s="741">
        <v>114535</v>
      </c>
      <c r="I51" s="741">
        <v>113073</v>
      </c>
      <c r="J51" s="741">
        <v>112219</v>
      </c>
      <c r="K51" s="741">
        <v>112661</v>
      </c>
      <c r="L51" s="741">
        <v>114168</v>
      </c>
      <c r="M51" s="741">
        <v>117042</v>
      </c>
      <c r="N51" s="741">
        <v>120142</v>
      </c>
      <c r="O51" s="741">
        <v>122344</v>
      </c>
      <c r="P51" s="740">
        <v>120590</v>
      </c>
      <c r="Q51" s="742">
        <v>121544</v>
      </c>
      <c r="R51" s="742">
        <v>122907</v>
      </c>
      <c r="S51" s="143">
        <f>100</f>
        <v>100</v>
      </c>
      <c r="T51" s="328">
        <f t="shared" si="7"/>
        <v>100.05259115800722</v>
      </c>
      <c r="U51" s="328">
        <f t="shared" si="7"/>
        <v>98.373848003205552</v>
      </c>
      <c r="V51" s="328">
        <f t="shared" si="7"/>
        <v>96.666722318685729</v>
      </c>
      <c r="W51" s="328">
        <f t="shared" si="7"/>
        <v>95.611560037398164</v>
      </c>
      <c r="X51" s="328">
        <f t="shared" si="7"/>
        <v>94.391111259516492</v>
      </c>
      <c r="Y51" s="328">
        <f t="shared" si="7"/>
        <v>93.67820889541872</v>
      </c>
      <c r="Z51" s="328">
        <f t="shared" si="7"/>
        <v>94.047181781755043</v>
      </c>
      <c r="AA51" s="328">
        <f t="shared" si="7"/>
        <v>95.305195672498996</v>
      </c>
      <c r="AB51" s="328">
        <f t="shared" si="14"/>
        <v>97.704354213970888</v>
      </c>
      <c r="AC51" s="328">
        <f t="shared" si="14"/>
        <v>100.29217310004007</v>
      </c>
      <c r="AD51" s="328">
        <f t="shared" si="14"/>
        <v>102.13035928943502</v>
      </c>
      <c r="AE51" s="328">
        <f t="shared" si="25"/>
        <v>100.66615466809135</v>
      </c>
      <c r="AF51" s="328">
        <f t="shared" si="26"/>
        <v>101.462535060772</v>
      </c>
      <c r="AG51" s="329">
        <f t="shared" si="26"/>
        <v>102.60034059035662</v>
      </c>
      <c r="AH51" s="768">
        <v>1</v>
      </c>
      <c r="AI51" s="769">
        <v>1</v>
      </c>
      <c r="AJ51" s="769">
        <v>1</v>
      </c>
      <c r="AK51" s="769">
        <v>1</v>
      </c>
      <c r="AL51" s="769">
        <v>1</v>
      </c>
      <c r="AM51" s="769">
        <v>1</v>
      </c>
      <c r="AN51" s="769">
        <v>1</v>
      </c>
      <c r="AO51" s="769">
        <v>1</v>
      </c>
      <c r="AP51" s="769">
        <v>1</v>
      </c>
      <c r="AQ51" s="769">
        <v>1</v>
      </c>
      <c r="AR51" s="769">
        <v>1</v>
      </c>
      <c r="AS51" s="769">
        <v>1</v>
      </c>
      <c r="AT51" s="769">
        <v>2</v>
      </c>
      <c r="AU51" s="769">
        <v>6</v>
      </c>
      <c r="AV51" s="771">
        <v>7</v>
      </c>
    </row>
    <row r="52" spans="2:48" ht="14.4" x14ac:dyDescent="0.3">
      <c r="B52" s="905"/>
      <c r="C52" s="1" t="s">
        <v>7</v>
      </c>
      <c r="D52">
        <v>87011</v>
      </c>
      <c r="E52">
        <v>86989</v>
      </c>
      <c r="F52">
        <v>86418</v>
      </c>
      <c r="G52">
        <v>84159</v>
      </c>
      <c r="H52">
        <v>82322</v>
      </c>
      <c r="I52">
        <v>80943</v>
      </c>
      <c r="J52">
        <v>81084</v>
      </c>
      <c r="K52">
        <v>81468</v>
      </c>
      <c r="L52">
        <v>82646</v>
      </c>
      <c r="M52">
        <v>83816</v>
      </c>
      <c r="N52">
        <v>85927</v>
      </c>
      <c r="O52">
        <v>87437</v>
      </c>
      <c r="P52">
        <v>85825</v>
      </c>
      <c r="Q52">
        <v>86260</v>
      </c>
      <c r="R52">
        <v>86878</v>
      </c>
      <c r="S52" s="143">
        <f>100</f>
        <v>100</v>
      </c>
      <c r="T52" s="328">
        <f t="shared" si="7"/>
        <v>99.974715840525917</v>
      </c>
      <c r="U52" s="328">
        <f t="shared" si="7"/>
        <v>99.318476974175681</v>
      </c>
      <c r="V52" s="328">
        <f t="shared" si="7"/>
        <v>96.722253508177133</v>
      </c>
      <c r="W52" s="328">
        <f t="shared" si="7"/>
        <v>94.611026192090648</v>
      </c>
      <c r="X52" s="328">
        <f t="shared" si="7"/>
        <v>93.026169105055686</v>
      </c>
      <c r="Y52" s="328">
        <f t="shared" si="7"/>
        <v>93.18821758168508</v>
      </c>
      <c r="Z52" s="328">
        <f t="shared" si="7"/>
        <v>93.629541092505548</v>
      </c>
      <c r="AA52" s="328">
        <f t="shared" si="7"/>
        <v>94.983392904345422</v>
      </c>
      <c r="AB52" s="328">
        <f t="shared" si="14"/>
        <v>96.328050476376546</v>
      </c>
      <c r="AC52" s="328">
        <f t="shared" si="14"/>
        <v>98.754180505913041</v>
      </c>
      <c r="AD52" s="328">
        <f t="shared" si="14"/>
        <v>100.48959326981645</v>
      </c>
      <c r="AE52" s="328">
        <f t="shared" ref="AE52:AE55" si="27">P52*100/$D52</f>
        <v>98.636953948351362</v>
      </c>
      <c r="AF52" s="328">
        <f t="shared" ref="AF52:AG55" si="28">Q52*100/$D52</f>
        <v>99.136890737952669</v>
      </c>
      <c r="AG52" s="329">
        <f t="shared" si="28"/>
        <v>99.84714576317937</v>
      </c>
      <c r="AH52" s="772"/>
      <c r="AI52" s="773"/>
      <c r="AJ52" s="773"/>
      <c r="AK52" s="773"/>
      <c r="AL52" s="773"/>
      <c r="AM52" s="773"/>
      <c r="AN52" s="773"/>
      <c r="AO52" s="773"/>
      <c r="AP52" s="773"/>
      <c r="AQ52" s="773"/>
      <c r="AR52" s="773"/>
      <c r="AS52" s="773"/>
      <c r="AT52" s="773"/>
      <c r="AU52" s="773"/>
      <c r="AV52" s="774"/>
    </row>
    <row r="53" spans="2:48" ht="15" customHeight="1" x14ac:dyDescent="0.3">
      <c r="B53" s="907" t="s">
        <v>13</v>
      </c>
      <c r="C53" s="7" t="s">
        <v>2</v>
      </c>
      <c r="D53" s="741">
        <v>15951</v>
      </c>
      <c r="E53" s="741">
        <v>15496</v>
      </c>
      <c r="F53" s="741">
        <v>15051</v>
      </c>
      <c r="G53" s="741">
        <v>14665</v>
      </c>
      <c r="H53" s="741">
        <v>14619</v>
      </c>
      <c r="I53" s="741">
        <v>14520</v>
      </c>
      <c r="J53" s="741">
        <v>14499</v>
      </c>
      <c r="K53" s="741">
        <v>14910</v>
      </c>
      <c r="L53" s="741">
        <v>15053</v>
      </c>
      <c r="M53" s="741">
        <v>15299</v>
      </c>
      <c r="N53" s="741">
        <v>15720</v>
      </c>
      <c r="O53" s="741">
        <v>16159</v>
      </c>
      <c r="P53" s="740">
        <v>15917</v>
      </c>
      <c r="Q53" s="742">
        <v>15811</v>
      </c>
      <c r="R53" s="742">
        <v>15900</v>
      </c>
      <c r="S53" s="143">
        <f>100</f>
        <v>100</v>
      </c>
      <c r="T53" s="328">
        <f t="shared" si="7"/>
        <v>97.147514262428686</v>
      </c>
      <c r="U53" s="328">
        <f t="shared" si="7"/>
        <v>94.35772051908971</v>
      </c>
      <c r="V53" s="328">
        <f t="shared" si="7"/>
        <v>91.937809541721521</v>
      </c>
      <c r="W53" s="328">
        <f t="shared" si="7"/>
        <v>91.649426368252776</v>
      </c>
      <c r="X53" s="328">
        <f t="shared" si="7"/>
        <v>91.028775625352637</v>
      </c>
      <c r="Y53" s="328">
        <f t="shared" si="7"/>
        <v>90.897122437464731</v>
      </c>
      <c r="Z53" s="328">
        <f t="shared" si="7"/>
        <v>93.473763400413773</v>
      </c>
      <c r="AA53" s="328">
        <f t="shared" si="7"/>
        <v>94.370258917936184</v>
      </c>
      <c r="AB53" s="328">
        <f t="shared" si="14"/>
        <v>95.912481976051652</v>
      </c>
      <c r="AC53" s="328">
        <f t="shared" si="14"/>
        <v>98.551814933233032</v>
      </c>
      <c r="AD53" s="328">
        <f t="shared" si="14"/>
        <v>101.3039934800326</v>
      </c>
      <c r="AE53" s="328">
        <f t="shared" si="27"/>
        <v>99.786847219610053</v>
      </c>
      <c r="AF53" s="328">
        <f t="shared" si="28"/>
        <v>99.122312080747292</v>
      </c>
      <c r="AG53" s="329">
        <f t="shared" si="28"/>
        <v>99.680270829415079</v>
      </c>
      <c r="AH53" s="768">
        <v>1</v>
      </c>
      <c r="AI53" s="769">
        <v>1</v>
      </c>
      <c r="AJ53" s="769">
        <v>1</v>
      </c>
      <c r="AK53" s="769">
        <v>1</v>
      </c>
      <c r="AL53" s="769">
        <v>1</v>
      </c>
      <c r="AM53" s="769">
        <v>1</v>
      </c>
      <c r="AN53" s="769">
        <v>1</v>
      </c>
      <c r="AO53" s="769">
        <v>1</v>
      </c>
      <c r="AP53" s="769">
        <v>1</v>
      </c>
      <c r="AQ53" s="769">
        <v>1</v>
      </c>
      <c r="AR53" s="769">
        <v>1</v>
      </c>
      <c r="AS53" s="769">
        <v>1</v>
      </c>
      <c r="AT53" s="769">
        <v>2</v>
      </c>
      <c r="AU53" s="769">
        <v>6</v>
      </c>
      <c r="AV53" s="771">
        <v>7</v>
      </c>
    </row>
    <row r="54" spans="2:48" ht="14.4" x14ac:dyDescent="0.3">
      <c r="B54" s="905"/>
      <c r="C54" s="1" t="s">
        <v>3</v>
      </c>
      <c r="D54" s="741">
        <v>8965</v>
      </c>
      <c r="E54" s="741">
        <v>9065</v>
      </c>
      <c r="F54" s="741">
        <v>8939</v>
      </c>
      <c r="G54" s="741">
        <v>9616</v>
      </c>
      <c r="H54" s="741">
        <v>10014</v>
      </c>
      <c r="I54" s="741">
        <v>9778</v>
      </c>
      <c r="J54" s="741">
        <v>10197</v>
      </c>
      <c r="K54" s="741">
        <v>10635</v>
      </c>
      <c r="L54" s="741">
        <v>11253</v>
      </c>
      <c r="M54" s="741">
        <v>12130</v>
      </c>
      <c r="N54" s="741">
        <v>12759</v>
      </c>
      <c r="O54" s="741">
        <v>13636</v>
      </c>
      <c r="P54" s="740">
        <v>13302</v>
      </c>
      <c r="Q54" s="742">
        <v>13189</v>
      </c>
      <c r="R54" s="742">
        <v>13284</v>
      </c>
      <c r="S54" s="143">
        <f>100</f>
        <v>100</v>
      </c>
      <c r="T54" s="328">
        <f t="shared" si="7"/>
        <v>101.11544896820971</v>
      </c>
      <c r="U54" s="328">
        <f t="shared" si="7"/>
        <v>99.709983268265475</v>
      </c>
      <c r="V54" s="328">
        <f t="shared" si="7"/>
        <v>107.26157278304518</v>
      </c>
      <c r="W54" s="328">
        <f t="shared" si="7"/>
        <v>111.7010596765198</v>
      </c>
      <c r="X54" s="328">
        <f t="shared" si="7"/>
        <v>109.0686001115449</v>
      </c>
      <c r="Y54" s="328">
        <f t="shared" si="7"/>
        <v>113.74233128834356</v>
      </c>
      <c r="Z54" s="328">
        <f t="shared" si="7"/>
        <v>118.62799776910207</v>
      </c>
      <c r="AA54" s="328">
        <f t="shared" si="7"/>
        <v>125.52147239263803</v>
      </c>
      <c r="AB54" s="328">
        <f t="shared" si="14"/>
        <v>135.30395984383713</v>
      </c>
      <c r="AC54" s="328">
        <f t="shared" si="14"/>
        <v>142.32013385387617</v>
      </c>
      <c r="AD54" s="328">
        <f t="shared" si="14"/>
        <v>152.1026213050753</v>
      </c>
      <c r="AE54" s="328">
        <f t="shared" si="27"/>
        <v>148.37702175125489</v>
      </c>
      <c r="AF54" s="328">
        <f t="shared" si="28"/>
        <v>147.11656441717793</v>
      </c>
      <c r="AG54" s="329">
        <f t="shared" si="28"/>
        <v>148.17624093697714</v>
      </c>
      <c r="AH54" s="768">
        <v>1</v>
      </c>
      <c r="AI54" s="769">
        <v>1</v>
      </c>
      <c r="AJ54" s="769">
        <v>1</v>
      </c>
      <c r="AK54" s="769">
        <v>1</v>
      </c>
      <c r="AL54" s="769">
        <v>1</v>
      </c>
      <c r="AM54" s="769">
        <v>1</v>
      </c>
      <c r="AN54" s="769">
        <v>1</v>
      </c>
      <c r="AO54" s="769">
        <v>1</v>
      </c>
      <c r="AP54" s="769">
        <v>1</v>
      </c>
      <c r="AQ54" s="769">
        <v>1</v>
      </c>
      <c r="AR54" s="769">
        <v>1</v>
      </c>
      <c r="AS54" s="769">
        <v>1</v>
      </c>
      <c r="AT54" s="769">
        <v>2</v>
      </c>
      <c r="AU54" s="769">
        <v>6</v>
      </c>
      <c r="AV54" s="771">
        <v>7</v>
      </c>
    </row>
    <row r="55" spans="2:48" ht="14.4" x14ac:dyDescent="0.3">
      <c r="B55" s="905"/>
      <c r="C55" s="1" t="s">
        <v>4</v>
      </c>
      <c r="D55" s="741">
        <v>6413</v>
      </c>
      <c r="E55" s="741">
        <v>6201</v>
      </c>
      <c r="F55" s="741">
        <v>5925</v>
      </c>
      <c r="G55" s="741">
        <v>6022</v>
      </c>
      <c r="H55" s="741">
        <v>5767</v>
      </c>
      <c r="I55" s="741">
        <v>5432</v>
      </c>
      <c r="J55" s="741">
        <v>5792</v>
      </c>
      <c r="K55" s="741">
        <v>6911</v>
      </c>
      <c r="L55" s="741">
        <v>7439</v>
      </c>
      <c r="M55" s="741">
        <v>8808</v>
      </c>
      <c r="N55" s="741">
        <v>9613</v>
      </c>
      <c r="O55" s="741">
        <v>10186</v>
      </c>
      <c r="P55" s="740">
        <v>9593</v>
      </c>
      <c r="Q55" s="742">
        <v>9507</v>
      </c>
      <c r="R55" s="742">
        <v>9579</v>
      </c>
      <c r="S55" s="143">
        <f>100</f>
        <v>100</v>
      </c>
      <c r="T55" s="328">
        <f t="shared" si="7"/>
        <v>96.694214876033058</v>
      </c>
      <c r="U55" s="328">
        <f t="shared" si="7"/>
        <v>92.390456884453457</v>
      </c>
      <c r="V55" s="328">
        <f t="shared" si="7"/>
        <v>93.9030095119289</v>
      </c>
      <c r="W55" s="328">
        <f t="shared" si="7"/>
        <v>89.926711367534693</v>
      </c>
      <c r="X55" s="328">
        <f t="shared" si="7"/>
        <v>84.702947138624666</v>
      </c>
      <c r="Y55" s="328">
        <f t="shared" si="7"/>
        <v>90.316544518945889</v>
      </c>
      <c r="Z55" s="328">
        <f t="shared" si="7"/>
        <v>107.76547637611102</v>
      </c>
      <c r="AA55" s="328">
        <f t="shared" si="7"/>
        <v>115.99875253391548</v>
      </c>
      <c r="AB55" s="328">
        <f t="shared" si="14"/>
        <v>137.34601590519259</v>
      </c>
      <c r="AC55" s="328">
        <f t="shared" si="14"/>
        <v>149.89864338063308</v>
      </c>
      <c r="AD55" s="328">
        <f t="shared" si="14"/>
        <v>158.8336192109777</v>
      </c>
      <c r="AE55" s="328">
        <f t="shared" si="27"/>
        <v>149.58677685950414</v>
      </c>
      <c r="AF55" s="328">
        <f t="shared" si="28"/>
        <v>148.24575081864961</v>
      </c>
      <c r="AG55" s="329">
        <f t="shared" si="28"/>
        <v>149.36847029471386</v>
      </c>
      <c r="AH55" s="768">
        <v>1</v>
      </c>
      <c r="AI55" s="769">
        <v>1</v>
      </c>
      <c r="AJ55" s="769">
        <v>1</v>
      </c>
      <c r="AK55" s="769">
        <v>1</v>
      </c>
      <c r="AL55" s="769">
        <v>1</v>
      </c>
      <c r="AM55" s="769">
        <v>1</v>
      </c>
      <c r="AN55" s="769">
        <v>1</v>
      </c>
      <c r="AO55" s="769">
        <v>1</v>
      </c>
      <c r="AP55" s="769">
        <v>1</v>
      </c>
      <c r="AQ55" s="769">
        <v>1</v>
      </c>
      <c r="AR55" s="769">
        <v>1</v>
      </c>
      <c r="AS55" s="769">
        <v>1</v>
      </c>
      <c r="AT55" s="769">
        <v>2</v>
      </c>
      <c r="AU55" s="769">
        <v>6</v>
      </c>
      <c r="AV55" s="771">
        <v>7</v>
      </c>
    </row>
    <row r="56" spans="2:48" ht="14.4" x14ac:dyDescent="0.3">
      <c r="B56" s="905"/>
      <c r="C56" s="1" t="s">
        <v>5</v>
      </c>
      <c r="D56" s="741">
        <v>22607</v>
      </c>
      <c r="E56" s="741">
        <v>21856</v>
      </c>
      <c r="F56" s="741">
        <v>20915</v>
      </c>
      <c r="G56" s="741">
        <v>14249</v>
      </c>
      <c r="H56" s="741">
        <v>13919</v>
      </c>
      <c r="I56" s="741">
        <v>13694</v>
      </c>
      <c r="J56" s="741">
        <v>13182</v>
      </c>
      <c r="K56" s="741">
        <v>12839</v>
      </c>
      <c r="L56" s="741">
        <v>13112</v>
      </c>
      <c r="M56" s="741">
        <v>13307</v>
      </c>
      <c r="N56" s="741">
        <v>14315</v>
      </c>
      <c r="O56" s="741">
        <v>15056</v>
      </c>
      <c r="P56" s="740">
        <v>14996</v>
      </c>
      <c r="Q56" s="742">
        <v>14656</v>
      </c>
      <c r="R56" s="742">
        <v>14935</v>
      </c>
      <c r="S56" s="143">
        <f>100</f>
        <v>100</v>
      </c>
      <c r="T56" s="328">
        <f t="shared" si="7"/>
        <v>96.678020082275395</v>
      </c>
      <c r="U56" s="328">
        <f t="shared" si="7"/>
        <v>92.515592515592516</v>
      </c>
      <c r="V56" s="328">
        <f t="shared" si="7"/>
        <v>63.029150263192818</v>
      </c>
      <c r="W56" s="328">
        <f t="shared" si="7"/>
        <v>61.569425399212633</v>
      </c>
      <c r="X56" s="328">
        <f t="shared" si="7"/>
        <v>60.57415844649887</v>
      </c>
      <c r="Y56" s="328">
        <f t="shared" si="7"/>
        <v>58.309373202990223</v>
      </c>
      <c r="Z56" s="328">
        <f t="shared" si="7"/>
        <v>56.792144026186577</v>
      </c>
      <c r="AA56" s="328">
        <f t="shared" si="7"/>
        <v>57.999734595479275</v>
      </c>
      <c r="AB56" s="328">
        <f t="shared" si="14"/>
        <v>58.862299287831206</v>
      </c>
      <c r="AC56" s="328">
        <f t="shared" si="14"/>
        <v>63.321095235988849</v>
      </c>
      <c r="AD56" s="328">
        <f t="shared" si="14"/>
        <v>66.59884106692617</v>
      </c>
      <c r="AE56" s="328">
        <f t="shared" ref="AE56:AE59" si="29">P56*100/$D56</f>
        <v>66.333436546202506</v>
      </c>
      <c r="AF56" s="328">
        <f t="shared" ref="AF56:AG59" si="30">Q56*100/$D56</f>
        <v>64.829477595435037</v>
      </c>
      <c r="AG56" s="329">
        <f t="shared" si="30"/>
        <v>66.06360861680011</v>
      </c>
      <c r="AH56" s="768">
        <v>1</v>
      </c>
      <c r="AI56" s="769">
        <v>1</v>
      </c>
      <c r="AJ56" s="769">
        <v>1</v>
      </c>
      <c r="AK56" s="769">
        <v>1</v>
      </c>
      <c r="AL56" s="769">
        <v>1</v>
      </c>
      <c r="AM56" s="769">
        <v>1</v>
      </c>
      <c r="AN56" s="769">
        <v>1</v>
      </c>
      <c r="AO56" s="769">
        <v>1</v>
      </c>
      <c r="AP56" s="769">
        <v>1</v>
      </c>
      <c r="AQ56" s="769">
        <v>1</v>
      </c>
      <c r="AR56" s="769">
        <v>1</v>
      </c>
      <c r="AS56" s="769">
        <v>1</v>
      </c>
      <c r="AT56" s="769">
        <v>2</v>
      </c>
      <c r="AU56" s="769">
        <v>6</v>
      </c>
      <c r="AV56" s="771">
        <v>7</v>
      </c>
    </row>
    <row r="57" spans="2:48" ht="14.4" x14ac:dyDescent="0.3">
      <c r="B57" s="905"/>
      <c r="C57" s="1" t="s">
        <v>6</v>
      </c>
      <c r="D57" s="741">
        <v>53936</v>
      </c>
      <c r="E57" s="741">
        <v>52618</v>
      </c>
      <c r="F57" s="741">
        <v>50830</v>
      </c>
      <c r="G57" s="741">
        <v>44552</v>
      </c>
      <c r="H57" s="741">
        <v>44319</v>
      </c>
      <c r="I57" s="741">
        <v>43424</v>
      </c>
      <c r="J57" s="741">
        <v>43670</v>
      </c>
      <c r="K57" s="741">
        <v>45295</v>
      </c>
      <c r="L57" s="741">
        <v>46857</v>
      </c>
      <c r="M57" s="741">
        <v>49544</v>
      </c>
      <c r="N57" s="741">
        <v>52407</v>
      </c>
      <c r="O57" s="741">
        <v>55037</v>
      </c>
      <c r="P57" s="740">
        <v>53808</v>
      </c>
      <c r="Q57" s="742">
        <v>53163</v>
      </c>
      <c r="R57" s="742">
        <v>53698</v>
      </c>
      <c r="S57" s="143">
        <f>100</f>
        <v>100</v>
      </c>
      <c r="T57" s="328">
        <f t="shared" ref="T57:AA88" si="31">E57*100/$D57</f>
        <v>97.556363097003853</v>
      </c>
      <c r="U57" s="328">
        <f t="shared" si="31"/>
        <v>94.241323049540199</v>
      </c>
      <c r="V57" s="328">
        <f t="shared" si="31"/>
        <v>82.60160189854642</v>
      </c>
      <c r="W57" s="328">
        <f t="shared" si="31"/>
        <v>82.169608424799762</v>
      </c>
      <c r="X57" s="328">
        <f t="shared" si="31"/>
        <v>80.51023435182438</v>
      </c>
      <c r="Y57" s="328">
        <f t="shared" si="31"/>
        <v>80.966330465737173</v>
      </c>
      <c r="Z57" s="328">
        <f t="shared" si="31"/>
        <v>83.979160486502522</v>
      </c>
      <c r="AA57" s="328">
        <f t="shared" si="31"/>
        <v>86.875185404924352</v>
      </c>
      <c r="AB57" s="328">
        <f t="shared" si="14"/>
        <v>91.857015722337579</v>
      </c>
      <c r="AC57" s="328">
        <f t="shared" si="14"/>
        <v>97.165158706615244</v>
      </c>
      <c r="AD57" s="328">
        <f t="shared" si="14"/>
        <v>102.04130821714625</v>
      </c>
      <c r="AE57" s="328">
        <f t="shared" si="29"/>
        <v>99.762681696825865</v>
      </c>
      <c r="AF57" s="328">
        <f t="shared" si="30"/>
        <v>98.566819934737467</v>
      </c>
      <c r="AG57" s="329">
        <f t="shared" si="30"/>
        <v>99.558736280035603</v>
      </c>
      <c r="AH57" s="768">
        <v>1</v>
      </c>
      <c r="AI57" s="769">
        <v>1</v>
      </c>
      <c r="AJ57" s="769">
        <v>1</v>
      </c>
      <c r="AK57" s="769">
        <v>1</v>
      </c>
      <c r="AL57" s="769">
        <v>1</v>
      </c>
      <c r="AM57" s="769">
        <v>1</v>
      </c>
      <c r="AN57" s="769">
        <v>1</v>
      </c>
      <c r="AO57" s="769">
        <v>1</v>
      </c>
      <c r="AP57" s="769">
        <v>1</v>
      </c>
      <c r="AQ57" s="769">
        <v>1</v>
      </c>
      <c r="AR57" s="769">
        <v>1</v>
      </c>
      <c r="AS57" s="769">
        <v>1</v>
      </c>
      <c r="AT57" s="769">
        <v>2</v>
      </c>
      <c r="AU57" s="769">
        <v>6</v>
      </c>
      <c r="AV57" s="771">
        <v>7</v>
      </c>
    </row>
    <row r="58" spans="2:48" ht="14.4" x14ac:dyDescent="0.3">
      <c r="B58" s="906"/>
      <c r="C58" s="8" t="s">
        <v>7</v>
      </c>
      <c r="D58">
        <v>31329</v>
      </c>
      <c r="E58">
        <v>30762</v>
      </c>
      <c r="F58">
        <v>29915</v>
      </c>
      <c r="G58">
        <v>30303</v>
      </c>
      <c r="H58">
        <v>30400</v>
      </c>
      <c r="I58">
        <v>29730</v>
      </c>
      <c r="J58">
        <v>30488</v>
      </c>
      <c r="K58">
        <v>32456</v>
      </c>
      <c r="L58">
        <v>33745</v>
      </c>
      <c r="M58">
        <v>36237</v>
      </c>
      <c r="N58">
        <v>38092</v>
      </c>
      <c r="O58">
        <v>39981</v>
      </c>
      <c r="P58">
        <v>38812</v>
      </c>
      <c r="Q58">
        <v>38507</v>
      </c>
      <c r="R58">
        <v>38763</v>
      </c>
      <c r="S58" s="143">
        <f>100</f>
        <v>100</v>
      </c>
      <c r="T58" s="328">
        <f t="shared" si="31"/>
        <v>98.190175237000858</v>
      </c>
      <c r="U58" s="328">
        <f t="shared" si="31"/>
        <v>95.48660985029845</v>
      </c>
      <c r="V58" s="328">
        <f t="shared" si="31"/>
        <v>96.72507900028728</v>
      </c>
      <c r="W58" s="328">
        <f t="shared" si="31"/>
        <v>97.034696287784485</v>
      </c>
      <c r="X58" s="328">
        <f t="shared" si="31"/>
        <v>94.896102652494491</v>
      </c>
      <c r="Y58" s="328">
        <f t="shared" si="31"/>
        <v>97.315586198091225</v>
      </c>
      <c r="Z58" s="328">
        <f t="shared" si="31"/>
        <v>103.59730601040569</v>
      </c>
      <c r="AA58" s="328">
        <f t="shared" si="31"/>
        <v>107.71170481023971</v>
      </c>
      <c r="AB58" s="328">
        <f t="shared" si="14"/>
        <v>115.66599636119889</v>
      </c>
      <c r="AC58" s="328">
        <f t="shared" si="14"/>
        <v>121.58702799323311</v>
      </c>
      <c r="AD58" s="328">
        <f t="shared" si="14"/>
        <v>127.61658527243129</v>
      </c>
      <c r="AE58" s="328">
        <f t="shared" si="29"/>
        <v>123.8852181684701</v>
      </c>
      <c r="AF58" s="328">
        <f t="shared" si="30"/>
        <v>122.91167927479333</v>
      </c>
      <c r="AG58" s="329">
        <f t="shared" si="30"/>
        <v>123.72881355932203</v>
      </c>
      <c r="AH58" s="772"/>
      <c r="AI58" s="773"/>
      <c r="AJ58" s="773"/>
      <c r="AK58" s="773"/>
      <c r="AL58" s="773"/>
      <c r="AM58" s="773"/>
      <c r="AN58" s="773"/>
      <c r="AO58" s="773"/>
      <c r="AP58" s="773"/>
      <c r="AQ58" s="773"/>
      <c r="AR58" s="773"/>
      <c r="AS58" s="773"/>
      <c r="AT58" s="773"/>
      <c r="AU58" s="773"/>
      <c r="AV58" s="774"/>
    </row>
    <row r="59" spans="2:48" ht="15" customHeight="1" x14ac:dyDescent="0.3">
      <c r="B59" s="905" t="s">
        <v>199</v>
      </c>
      <c r="C59" s="1" t="s">
        <v>2</v>
      </c>
      <c r="D59" s="741">
        <v>16451</v>
      </c>
      <c r="E59" s="741">
        <v>16811</v>
      </c>
      <c r="F59" s="741">
        <v>17107</v>
      </c>
      <c r="G59" s="741">
        <v>16946</v>
      </c>
      <c r="H59" s="741">
        <v>16890</v>
      </c>
      <c r="I59" s="741">
        <v>18598</v>
      </c>
      <c r="J59" s="741">
        <v>19302</v>
      </c>
      <c r="K59" s="741">
        <v>20143</v>
      </c>
      <c r="L59" s="741">
        <v>20593</v>
      </c>
      <c r="M59" s="741">
        <v>20927</v>
      </c>
      <c r="N59" s="741">
        <v>21926</v>
      </c>
      <c r="O59" s="741">
        <v>22439</v>
      </c>
      <c r="P59" s="740">
        <v>21891</v>
      </c>
      <c r="Q59" s="742">
        <v>21070</v>
      </c>
      <c r="R59" s="742">
        <v>21383</v>
      </c>
      <c r="S59" s="143">
        <f>100</f>
        <v>100</v>
      </c>
      <c r="T59" s="328">
        <f t="shared" si="31"/>
        <v>102.18831681964622</v>
      </c>
      <c r="U59" s="328">
        <f t="shared" si="31"/>
        <v>103.98759953802201</v>
      </c>
      <c r="V59" s="328">
        <f t="shared" si="31"/>
        <v>103.00893562701356</v>
      </c>
      <c r="W59" s="328">
        <f t="shared" si="31"/>
        <v>102.66853078840192</v>
      </c>
      <c r="X59" s="328">
        <f t="shared" si="31"/>
        <v>113.05087836605678</v>
      </c>
      <c r="Y59" s="328">
        <f t="shared" si="31"/>
        <v>117.33025348003162</v>
      </c>
      <c r="Z59" s="328">
        <f t="shared" si="31"/>
        <v>122.44240471703847</v>
      </c>
      <c r="AA59" s="328">
        <f t="shared" si="31"/>
        <v>125.17780074159626</v>
      </c>
      <c r="AB59" s="328">
        <f t="shared" si="14"/>
        <v>127.20807245760136</v>
      </c>
      <c r="AC59" s="328">
        <f t="shared" si="14"/>
        <v>133.28065163211963</v>
      </c>
      <c r="AD59" s="328">
        <f t="shared" si="14"/>
        <v>136.39900310011549</v>
      </c>
      <c r="AE59" s="328">
        <f t="shared" si="29"/>
        <v>133.06789860798736</v>
      </c>
      <c r="AF59" s="328">
        <f t="shared" si="30"/>
        <v>128.07732052762751</v>
      </c>
      <c r="AG59" s="329">
        <f t="shared" si="30"/>
        <v>129.97994042915323</v>
      </c>
      <c r="AH59" s="768">
        <v>1</v>
      </c>
      <c r="AI59" s="769">
        <v>1</v>
      </c>
      <c r="AJ59" s="769">
        <v>1</v>
      </c>
      <c r="AK59" s="769">
        <v>1</v>
      </c>
      <c r="AL59" s="769">
        <v>1</v>
      </c>
      <c r="AM59" s="769">
        <v>1</v>
      </c>
      <c r="AN59" s="769">
        <v>1</v>
      </c>
      <c r="AO59" s="769">
        <v>1</v>
      </c>
      <c r="AP59" s="769">
        <v>1</v>
      </c>
      <c r="AQ59" s="769">
        <v>1</v>
      </c>
      <c r="AR59" s="769">
        <v>1</v>
      </c>
      <c r="AS59" s="769">
        <v>1</v>
      </c>
      <c r="AT59" s="769">
        <v>2</v>
      </c>
      <c r="AU59" s="769">
        <v>6</v>
      </c>
      <c r="AV59" s="771">
        <v>7</v>
      </c>
    </row>
    <row r="60" spans="2:48" ht="14.4" x14ac:dyDescent="0.3">
      <c r="B60" s="905"/>
      <c r="C60" s="1" t="s">
        <v>3</v>
      </c>
      <c r="D60" s="741">
        <v>7446</v>
      </c>
      <c r="E60" s="741">
        <v>7460</v>
      </c>
      <c r="F60" s="741">
        <v>7077</v>
      </c>
      <c r="G60" s="741">
        <v>6804</v>
      </c>
      <c r="H60" s="741">
        <v>6429</v>
      </c>
      <c r="I60" s="741">
        <v>6039</v>
      </c>
      <c r="J60" s="741">
        <v>6246</v>
      </c>
      <c r="K60" s="741">
        <v>6707</v>
      </c>
      <c r="L60" s="741">
        <v>7427</v>
      </c>
      <c r="M60" s="741">
        <v>8095</v>
      </c>
      <c r="N60" s="741">
        <v>8536</v>
      </c>
      <c r="O60" s="741">
        <v>9263</v>
      </c>
      <c r="P60" s="740">
        <v>8499</v>
      </c>
      <c r="Q60" s="742">
        <v>8115</v>
      </c>
      <c r="R60" s="742">
        <v>8260</v>
      </c>
      <c r="S60" s="143">
        <f>100</f>
        <v>100</v>
      </c>
      <c r="T60" s="328">
        <f t="shared" si="31"/>
        <v>100.18802041364491</v>
      </c>
      <c r="U60" s="328">
        <f t="shared" si="31"/>
        <v>95.044319097502012</v>
      </c>
      <c r="V60" s="328">
        <f t="shared" si="31"/>
        <v>91.377921031426268</v>
      </c>
      <c r="W60" s="328">
        <f t="shared" si="31"/>
        <v>86.341659951651891</v>
      </c>
      <c r="X60" s="328">
        <f t="shared" si="31"/>
        <v>81.10394842868655</v>
      </c>
      <c r="Y60" s="328">
        <f t="shared" si="31"/>
        <v>83.883964544722005</v>
      </c>
      <c r="Z60" s="328">
        <f t="shared" si="31"/>
        <v>90.075208165457965</v>
      </c>
      <c r="AA60" s="328">
        <f t="shared" si="31"/>
        <v>99.744829438624762</v>
      </c>
      <c r="AB60" s="328">
        <f t="shared" si="14"/>
        <v>108.71608917539619</v>
      </c>
      <c r="AC60" s="328">
        <f t="shared" si="14"/>
        <v>114.63873220521086</v>
      </c>
      <c r="AD60" s="328">
        <f t="shared" si="14"/>
        <v>124.4023636852001</v>
      </c>
      <c r="AE60" s="328">
        <f t="shared" ref="AE60:AE63" si="32">P60*100/$D60</f>
        <v>114.14182111200644</v>
      </c>
      <c r="AF60" s="328">
        <f t="shared" ref="AF60:AG63" si="33">Q60*100/$D60</f>
        <v>108.98468976631749</v>
      </c>
      <c r="AG60" s="329">
        <f t="shared" si="33"/>
        <v>110.93204405049691</v>
      </c>
      <c r="AH60" s="768">
        <v>1</v>
      </c>
      <c r="AI60" s="769">
        <v>1</v>
      </c>
      <c r="AJ60" s="769">
        <v>1</v>
      </c>
      <c r="AK60" s="769">
        <v>1</v>
      </c>
      <c r="AL60" s="769">
        <v>1</v>
      </c>
      <c r="AM60" s="769">
        <v>1</v>
      </c>
      <c r="AN60" s="769">
        <v>1</v>
      </c>
      <c r="AO60" s="769">
        <v>1</v>
      </c>
      <c r="AP60" s="769">
        <v>1</v>
      </c>
      <c r="AQ60" s="769">
        <v>1</v>
      </c>
      <c r="AR60" s="769">
        <v>1</v>
      </c>
      <c r="AS60" s="769">
        <v>1</v>
      </c>
      <c r="AT60" s="769">
        <v>2</v>
      </c>
      <c r="AU60" s="769">
        <v>6</v>
      </c>
      <c r="AV60" s="771">
        <v>7</v>
      </c>
    </row>
    <row r="61" spans="2:48" ht="14.4" x14ac:dyDescent="0.3">
      <c r="B61" s="905"/>
      <c r="C61" s="1" t="s">
        <v>4</v>
      </c>
      <c r="D61" s="741">
        <v>4765</v>
      </c>
      <c r="E61" s="741">
        <v>4587</v>
      </c>
      <c r="F61" s="741">
        <v>4537</v>
      </c>
      <c r="G61" s="741">
        <v>3709</v>
      </c>
      <c r="H61" s="741">
        <v>3884</v>
      </c>
      <c r="I61" s="741">
        <v>3969</v>
      </c>
      <c r="J61" s="741">
        <v>3623</v>
      </c>
      <c r="K61" s="741">
        <v>3503</v>
      </c>
      <c r="L61" s="741">
        <v>3479</v>
      </c>
      <c r="M61" s="741">
        <v>3051</v>
      </c>
      <c r="N61" s="741">
        <v>3875</v>
      </c>
      <c r="O61" s="741">
        <v>4425</v>
      </c>
      <c r="P61" s="740">
        <v>3913</v>
      </c>
      <c r="Q61" s="742">
        <v>3729</v>
      </c>
      <c r="R61" s="742">
        <v>3798</v>
      </c>
      <c r="S61" s="143">
        <f>100</f>
        <v>100</v>
      </c>
      <c r="T61" s="328">
        <f t="shared" si="31"/>
        <v>96.264428121720883</v>
      </c>
      <c r="U61" s="328">
        <f t="shared" si="31"/>
        <v>95.215110178384052</v>
      </c>
      <c r="V61" s="328">
        <f t="shared" si="31"/>
        <v>77.83840503672613</v>
      </c>
      <c r="W61" s="328">
        <f t="shared" si="31"/>
        <v>81.511017838405039</v>
      </c>
      <c r="X61" s="328">
        <f t="shared" si="31"/>
        <v>83.294858342077646</v>
      </c>
      <c r="Y61" s="328">
        <f t="shared" si="31"/>
        <v>76.033578174186772</v>
      </c>
      <c r="Z61" s="328">
        <f t="shared" si="31"/>
        <v>73.515215110178389</v>
      </c>
      <c r="AA61" s="328">
        <f t="shared" si="31"/>
        <v>73.011542497376709</v>
      </c>
      <c r="AB61" s="328">
        <f t="shared" si="14"/>
        <v>64.029380902413436</v>
      </c>
      <c r="AC61" s="328">
        <f t="shared" si="14"/>
        <v>81.322140608604414</v>
      </c>
      <c r="AD61" s="328">
        <f t="shared" si="14"/>
        <v>92.864637985309543</v>
      </c>
      <c r="AE61" s="328">
        <f t="shared" si="32"/>
        <v>82.119622245540398</v>
      </c>
      <c r="AF61" s="328">
        <f t="shared" si="33"/>
        <v>78.258132214060865</v>
      </c>
      <c r="AG61" s="329">
        <f t="shared" si="33"/>
        <v>79.706190975865681</v>
      </c>
      <c r="AH61" s="768">
        <v>1</v>
      </c>
      <c r="AI61" s="769">
        <v>1</v>
      </c>
      <c r="AJ61" s="769">
        <v>1</v>
      </c>
      <c r="AK61" s="769">
        <v>1</v>
      </c>
      <c r="AL61" s="769">
        <v>1</v>
      </c>
      <c r="AM61" s="769">
        <v>1</v>
      </c>
      <c r="AN61" s="769">
        <v>1</v>
      </c>
      <c r="AO61" s="769">
        <v>1</v>
      </c>
      <c r="AP61" s="769">
        <v>1</v>
      </c>
      <c r="AQ61" s="769">
        <v>1</v>
      </c>
      <c r="AR61" s="769">
        <v>1</v>
      </c>
      <c r="AS61" s="769">
        <v>1</v>
      </c>
      <c r="AT61" s="769">
        <v>2</v>
      </c>
      <c r="AU61" s="769">
        <v>6</v>
      </c>
      <c r="AV61" s="771">
        <v>7</v>
      </c>
    </row>
    <row r="62" spans="2:48" ht="14.4" x14ac:dyDescent="0.3">
      <c r="B62" s="905"/>
      <c r="C62" s="1" t="s">
        <v>5</v>
      </c>
      <c r="D62" s="741">
        <v>5119</v>
      </c>
      <c r="E62" s="741">
        <v>5508</v>
      </c>
      <c r="F62" s="741">
        <v>5115</v>
      </c>
      <c r="G62" s="741">
        <v>5802</v>
      </c>
      <c r="H62" s="741">
        <v>5648</v>
      </c>
      <c r="I62" s="741">
        <v>5121</v>
      </c>
      <c r="J62" s="741">
        <v>5044</v>
      </c>
      <c r="K62" s="741">
        <v>5233</v>
      </c>
      <c r="L62" s="741">
        <v>5292</v>
      </c>
      <c r="M62" s="741">
        <v>6348</v>
      </c>
      <c r="N62" s="741">
        <v>6233</v>
      </c>
      <c r="O62" s="741">
        <v>5975</v>
      </c>
      <c r="P62" s="740">
        <v>5351</v>
      </c>
      <c r="Q62" s="742">
        <v>4804</v>
      </c>
      <c r="R62" s="742">
        <v>4998</v>
      </c>
      <c r="S62" s="143">
        <f>100</f>
        <v>100</v>
      </c>
      <c r="T62" s="328">
        <f t="shared" si="31"/>
        <v>107.59914045712053</v>
      </c>
      <c r="U62" s="328">
        <f t="shared" si="31"/>
        <v>99.921859738230125</v>
      </c>
      <c r="V62" s="328">
        <f t="shared" si="31"/>
        <v>113.34244969720649</v>
      </c>
      <c r="W62" s="328">
        <f t="shared" si="31"/>
        <v>110.33404961906622</v>
      </c>
      <c r="X62" s="328">
        <f t="shared" si="31"/>
        <v>100.03907013088494</v>
      </c>
      <c r="Y62" s="328">
        <f t="shared" si="31"/>
        <v>98.53487009181481</v>
      </c>
      <c r="Z62" s="328">
        <f t="shared" si="31"/>
        <v>102.2269974604415</v>
      </c>
      <c r="AA62" s="328">
        <f t="shared" si="31"/>
        <v>103.37956632154717</v>
      </c>
      <c r="AB62" s="328">
        <f t="shared" si="14"/>
        <v>124.00859542879469</v>
      </c>
      <c r="AC62" s="328">
        <f t="shared" si="14"/>
        <v>121.76206290291073</v>
      </c>
      <c r="AD62" s="328">
        <f t="shared" si="14"/>
        <v>116.72201601875366</v>
      </c>
      <c r="AE62" s="328">
        <f t="shared" si="32"/>
        <v>104.53213518265287</v>
      </c>
      <c r="AF62" s="328">
        <f t="shared" si="33"/>
        <v>93.846454385622195</v>
      </c>
      <c r="AG62" s="329">
        <f t="shared" si="33"/>
        <v>97.636257081461224</v>
      </c>
      <c r="AH62" s="768">
        <v>1</v>
      </c>
      <c r="AI62" s="769">
        <v>1</v>
      </c>
      <c r="AJ62" s="769">
        <v>1</v>
      </c>
      <c r="AK62" s="769">
        <v>1</v>
      </c>
      <c r="AL62" s="769">
        <v>1</v>
      </c>
      <c r="AM62" s="769">
        <v>1</v>
      </c>
      <c r="AN62" s="769">
        <v>1</v>
      </c>
      <c r="AO62" s="769">
        <v>1</v>
      </c>
      <c r="AP62" s="769">
        <v>1</v>
      </c>
      <c r="AQ62" s="769">
        <v>1</v>
      </c>
      <c r="AR62" s="769">
        <v>1</v>
      </c>
      <c r="AS62" s="769">
        <v>1</v>
      </c>
      <c r="AT62" s="769">
        <v>2</v>
      </c>
      <c r="AU62" s="769">
        <v>6</v>
      </c>
      <c r="AV62" s="771">
        <v>7</v>
      </c>
    </row>
    <row r="63" spans="2:48" ht="14.4" x14ac:dyDescent="0.3">
      <c r="B63" s="905"/>
      <c r="C63" s="1" t="s">
        <v>6</v>
      </c>
      <c r="D63" s="741">
        <v>33781</v>
      </c>
      <c r="E63" s="741">
        <v>34366</v>
      </c>
      <c r="F63" s="741">
        <v>33836</v>
      </c>
      <c r="G63" s="741">
        <v>33261</v>
      </c>
      <c r="H63" s="741">
        <v>32851</v>
      </c>
      <c r="I63" s="741">
        <v>33727</v>
      </c>
      <c r="J63" s="741">
        <v>34215</v>
      </c>
      <c r="K63" s="741">
        <v>35586</v>
      </c>
      <c r="L63" s="741">
        <v>36791</v>
      </c>
      <c r="M63" s="741">
        <v>38421</v>
      </c>
      <c r="N63" s="741">
        <v>40570</v>
      </c>
      <c r="O63" s="741">
        <v>42102</v>
      </c>
      <c r="P63" s="740">
        <v>39654</v>
      </c>
      <c r="Q63" s="742">
        <v>37718</v>
      </c>
      <c r="R63" s="742">
        <v>38439</v>
      </c>
      <c r="S63" s="143">
        <f>100</f>
        <v>100</v>
      </c>
      <c r="T63" s="328">
        <f t="shared" si="31"/>
        <v>101.73174269559811</v>
      </c>
      <c r="U63" s="328">
        <f t="shared" si="31"/>
        <v>100.16281341582547</v>
      </c>
      <c r="V63" s="328">
        <f t="shared" si="31"/>
        <v>98.460673159468342</v>
      </c>
      <c r="W63" s="328">
        <f t="shared" si="31"/>
        <v>97.246973150587607</v>
      </c>
      <c r="X63" s="328">
        <f t="shared" si="31"/>
        <v>99.840146828098639</v>
      </c>
      <c r="Y63" s="328">
        <f t="shared" si="31"/>
        <v>101.28474586305911</v>
      </c>
      <c r="Z63" s="328">
        <f t="shared" si="31"/>
        <v>105.34324028299932</v>
      </c>
      <c r="AA63" s="328">
        <f t="shared" si="31"/>
        <v>108.91033421153904</v>
      </c>
      <c r="AB63" s="328">
        <f t="shared" si="14"/>
        <v>113.73553180782096</v>
      </c>
      <c r="AC63" s="328">
        <f t="shared" si="14"/>
        <v>120.09709600071047</v>
      </c>
      <c r="AD63" s="328">
        <f t="shared" si="14"/>
        <v>124.63218969243066</v>
      </c>
      <c r="AE63" s="328">
        <f t="shared" si="32"/>
        <v>117.38551256623546</v>
      </c>
      <c r="AF63" s="328">
        <f t="shared" si="33"/>
        <v>111.65448032917912</v>
      </c>
      <c r="AG63" s="329">
        <f t="shared" si="33"/>
        <v>113.78881619845475</v>
      </c>
      <c r="AH63" s="768">
        <v>1</v>
      </c>
      <c r="AI63" s="769">
        <v>1</v>
      </c>
      <c r="AJ63" s="769">
        <v>1</v>
      </c>
      <c r="AK63" s="769">
        <v>1</v>
      </c>
      <c r="AL63" s="769">
        <v>1</v>
      </c>
      <c r="AM63" s="769">
        <v>1</v>
      </c>
      <c r="AN63" s="769">
        <v>1</v>
      </c>
      <c r="AO63" s="769">
        <v>1</v>
      </c>
      <c r="AP63" s="769">
        <v>1</v>
      </c>
      <c r="AQ63" s="769">
        <v>1</v>
      </c>
      <c r="AR63" s="769">
        <v>1</v>
      </c>
      <c r="AS63" s="769">
        <v>1</v>
      </c>
      <c r="AT63" s="769">
        <v>2</v>
      </c>
      <c r="AU63" s="769">
        <v>6</v>
      </c>
      <c r="AV63" s="771">
        <v>7</v>
      </c>
    </row>
    <row r="64" spans="2:48" ht="14.4" x14ac:dyDescent="0.3">
      <c r="B64" s="905"/>
      <c r="C64" s="1" t="s">
        <v>7</v>
      </c>
      <c r="D64">
        <v>28662</v>
      </c>
      <c r="E64">
        <v>28858</v>
      </c>
      <c r="F64">
        <v>28721</v>
      </c>
      <c r="G64">
        <v>27459</v>
      </c>
      <c r="H64">
        <v>27203</v>
      </c>
      <c r="I64">
        <v>28606</v>
      </c>
      <c r="J64">
        <v>29171</v>
      </c>
      <c r="K64">
        <v>30353</v>
      </c>
      <c r="L64">
        <v>31499</v>
      </c>
      <c r="M64">
        <v>32073</v>
      </c>
      <c r="N64">
        <v>34337</v>
      </c>
      <c r="O64">
        <v>36127</v>
      </c>
      <c r="P64">
        <v>34303</v>
      </c>
      <c r="Q64">
        <v>32914</v>
      </c>
      <c r="R64">
        <v>33441</v>
      </c>
      <c r="S64" s="143">
        <f>100</f>
        <v>100</v>
      </c>
      <c r="T64" s="328">
        <f t="shared" si="31"/>
        <v>100.68383225176191</v>
      </c>
      <c r="U64" s="328">
        <f t="shared" si="31"/>
        <v>100.20584746354058</v>
      </c>
      <c r="V64" s="328">
        <f t="shared" si="31"/>
        <v>95.802805107808254</v>
      </c>
      <c r="W64" s="328">
        <f t="shared" si="31"/>
        <v>94.909636452445753</v>
      </c>
      <c r="X64" s="328">
        <f t="shared" si="31"/>
        <v>99.804619356639449</v>
      </c>
      <c r="Y64" s="328">
        <f t="shared" si="31"/>
        <v>101.77587049054497</v>
      </c>
      <c r="Z64" s="328">
        <f t="shared" si="31"/>
        <v>105.89979764147652</v>
      </c>
      <c r="AA64" s="328">
        <f t="shared" si="31"/>
        <v>109.89812295024771</v>
      </c>
      <c r="AB64" s="328">
        <f t="shared" si="14"/>
        <v>111.90077454469332</v>
      </c>
      <c r="AC64" s="328">
        <f t="shared" si="14"/>
        <v>119.79973484055544</v>
      </c>
      <c r="AD64" s="328">
        <f t="shared" si="14"/>
        <v>126.04493754797292</v>
      </c>
      <c r="AE64" s="328">
        <f t="shared" ref="AE64:AE67" si="34">P64*100/$D64</f>
        <v>119.68111087851511</v>
      </c>
      <c r="AF64" s="328">
        <f t="shared" ref="AF64:AG67" si="35">Q64*100/$D64</f>
        <v>114.83497313516153</v>
      </c>
      <c r="AG64" s="329">
        <f t="shared" si="35"/>
        <v>116.67364454678669</v>
      </c>
      <c r="AH64" s="772"/>
      <c r="AI64" s="773"/>
      <c r="AJ64" s="773"/>
      <c r="AK64" s="773"/>
      <c r="AL64" s="773"/>
      <c r="AM64" s="773"/>
      <c r="AN64" s="773"/>
      <c r="AO64" s="773"/>
      <c r="AP64" s="773"/>
      <c r="AQ64" s="773"/>
      <c r="AR64" s="773"/>
      <c r="AS64" s="773"/>
      <c r="AT64" s="773"/>
      <c r="AU64" s="773"/>
      <c r="AV64" s="774"/>
    </row>
    <row r="65" spans="2:48" ht="15" customHeight="1" x14ac:dyDescent="0.3">
      <c r="B65" s="907" t="s">
        <v>15</v>
      </c>
      <c r="C65" s="7" t="s">
        <v>2</v>
      </c>
      <c r="D65" s="741">
        <v>6941</v>
      </c>
      <c r="E65" s="741">
        <v>7780</v>
      </c>
      <c r="F65" s="741">
        <v>8319</v>
      </c>
      <c r="G65" s="741">
        <v>8802</v>
      </c>
      <c r="H65" s="741">
        <v>9073</v>
      </c>
      <c r="I65" s="741">
        <v>9598</v>
      </c>
      <c r="J65" s="741">
        <v>10382</v>
      </c>
      <c r="K65" s="741">
        <v>11059</v>
      </c>
      <c r="L65" s="741">
        <v>11471</v>
      </c>
      <c r="M65" s="741">
        <v>11954</v>
      </c>
      <c r="N65" s="741">
        <v>12508</v>
      </c>
      <c r="O65" s="741">
        <v>12728</v>
      </c>
      <c r="P65" s="740">
        <v>12829</v>
      </c>
      <c r="Q65" s="742">
        <v>13132</v>
      </c>
      <c r="R65" s="742">
        <v>13478</v>
      </c>
      <c r="S65" s="143">
        <f>100</f>
        <v>100</v>
      </c>
      <c r="T65" s="328">
        <f t="shared" si="31"/>
        <v>112.08759544734188</v>
      </c>
      <c r="U65" s="328">
        <f t="shared" si="31"/>
        <v>119.85304711136723</v>
      </c>
      <c r="V65" s="328">
        <f t="shared" si="31"/>
        <v>126.81169860250684</v>
      </c>
      <c r="W65" s="328">
        <f t="shared" si="31"/>
        <v>130.71603515343611</v>
      </c>
      <c r="X65" s="328">
        <f t="shared" si="31"/>
        <v>138.27978677424002</v>
      </c>
      <c r="Y65" s="328">
        <f t="shared" si="31"/>
        <v>149.57498919464055</v>
      </c>
      <c r="Z65" s="328">
        <f t="shared" si="31"/>
        <v>159.3286269989915</v>
      </c>
      <c r="AA65" s="328">
        <f t="shared" si="31"/>
        <v>165.26437112807952</v>
      </c>
      <c r="AB65" s="328">
        <f t="shared" si="14"/>
        <v>172.22302261921914</v>
      </c>
      <c r="AC65" s="328">
        <f t="shared" si="14"/>
        <v>180.20458147241033</v>
      </c>
      <c r="AD65" s="328">
        <f t="shared" si="14"/>
        <v>183.37415358017577</v>
      </c>
      <c r="AE65" s="328">
        <f t="shared" si="34"/>
        <v>184.82927532055899</v>
      </c>
      <c r="AF65" s="328">
        <f t="shared" si="35"/>
        <v>189.19464054170868</v>
      </c>
      <c r="AG65" s="329">
        <f t="shared" si="35"/>
        <v>194.17951303846709</v>
      </c>
      <c r="AH65" s="768">
        <v>1</v>
      </c>
      <c r="AI65" s="769">
        <v>1</v>
      </c>
      <c r="AJ65" s="769">
        <v>1</v>
      </c>
      <c r="AK65" s="769">
        <v>1</v>
      </c>
      <c r="AL65" s="769">
        <v>1</v>
      </c>
      <c r="AM65" s="769">
        <v>1</v>
      </c>
      <c r="AN65" s="769">
        <v>1</v>
      </c>
      <c r="AO65" s="769">
        <v>1</v>
      </c>
      <c r="AP65" s="769">
        <v>1</v>
      </c>
      <c r="AQ65" s="769">
        <v>1</v>
      </c>
      <c r="AR65" s="769">
        <v>1</v>
      </c>
      <c r="AS65" s="769">
        <v>1</v>
      </c>
      <c r="AT65" s="769">
        <v>2</v>
      </c>
      <c r="AU65" s="769">
        <v>6</v>
      </c>
      <c r="AV65" s="771">
        <v>7</v>
      </c>
    </row>
    <row r="66" spans="2:48" ht="14.4" x14ac:dyDescent="0.3">
      <c r="B66" s="905"/>
      <c r="C66" s="1" t="s">
        <v>3</v>
      </c>
      <c r="D66" s="742">
        <v>4511</v>
      </c>
      <c r="E66" s="741">
        <v>4911</v>
      </c>
      <c r="F66" s="742">
        <v>4451</v>
      </c>
      <c r="G66" s="741">
        <v>4718</v>
      </c>
      <c r="H66" s="741">
        <v>4852</v>
      </c>
      <c r="I66" s="741">
        <v>4935</v>
      </c>
      <c r="J66" s="741">
        <v>5005</v>
      </c>
      <c r="K66" s="741">
        <v>5138</v>
      </c>
      <c r="L66" s="741">
        <v>5303</v>
      </c>
      <c r="M66" s="741">
        <v>5373</v>
      </c>
      <c r="N66" s="741">
        <v>5610</v>
      </c>
      <c r="O66" s="741">
        <v>5995</v>
      </c>
      <c r="P66" s="740">
        <v>6427</v>
      </c>
      <c r="Q66" s="742">
        <v>6613</v>
      </c>
      <c r="R66" s="742">
        <v>6827</v>
      </c>
      <c r="S66" s="143">
        <f>100</f>
        <v>100</v>
      </c>
      <c r="T66" s="328">
        <f t="shared" si="31"/>
        <v>108.86721347816449</v>
      </c>
      <c r="U66" s="328">
        <f t="shared" si="31"/>
        <v>98.669917978275322</v>
      </c>
      <c r="V66" s="328">
        <f t="shared" si="31"/>
        <v>104.58878297495012</v>
      </c>
      <c r="W66" s="328">
        <f t="shared" si="31"/>
        <v>107.55929949013523</v>
      </c>
      <c r="X66" s="328">
        <f t="shared" si="31"/>
        <v>109.39924628685435</v>
      </c>
      <c r="Y66" s="328">
        <f t="shared" si="31"/>
        <v>110.95100864553314</v>
      </c>
      <c r="Z66" s="328">
        <f t="shared" si="31"/>
        <v>113.89935712702284</v>
      </c>
      <c r="AA66" s="328">
        <f t="shared" si="31"/>
        <v>117.55708268676568</v>
      </c>
      <c r="AB66" s="328">
        <f t="shared" si="14"/>
        <v>119.10884504544447</v>
      </c>
      <c r="AC66" s="328">
        <f t="shared" si="14"/>
        <v>124.36266903125693</v>
      </c>
      <c r="AD66" s="328">
        <f t="shared" si="14"/>
        <v>132.89736200399025</v>
      </c>
      <c r="AE66" s="328">
        <f t="shared" si="34"/>
        <v>142.47395256040789</v>
      </c>
      <c r="AF66" s="328">
        <f t="shared" si="35"/>
        <v>146.59720682775438</v>
      </c>
      <c r="AG66" s="329">
        <f t="shared" si="35"/>
        <v>151.34116603857237</v>
      </c>
      <c r="AH66" s="768">
        <v>4</v>
      </c>
      <c r="AI66" s="769">
        <v>1</v>
      </c>
      <c r="AJ66" s="769">
        <v>4</v>
      </c>
      <c r="AK66" s="769">
        <v>1</v>
      </c>
      <c r="AL66" s="769">
        <v>1</v>
      </c>
      <c r="AM66" s="769">
        <v>1</v>
      </c>
      <c r="AN66" s="769">
        <v>1</v>
      </c>
      <c r="AO66" s="769">
        <v>1</v>
      </c>
      <c r="AP66" s="769">
        <v>1</v>
      </c>
      <c r="AQ66" s="769">
        <v>1</v>
      </c>
      <c r="AR66" s="769">
        <v>1</v>
      </c>
      <c r="AS66" s="769">
        <v>1</v>
      </c>
      <c r="AT66" s="769">
        <v>2</v>
      </c>
      <c r="AU66" s="769">
        <v>6</v>
      </c>
      <c r="AV66" s="771">
        <v>7</v>
      </c>
    </row>
    <row r="67" spans="2:48" ht="14.4" x14ac:dyDescent="0.3">
      <c r="B67" s="905"/>
      <c r="C67" s="1" t="s">
        <v>4</v>
      </c>
      <c r="D67" s="742">
        <v>4339</v>
      </c>
      <c r="E67" s="742">
        <v>4023</v>
      </c>
      <c r="F67" s="742">
        <v>3952</v>
      </c>
      <c r="G67" s="741">
        <v>4329</v>
      </c>
      <c r="H67" s="741">
        <v>4413</v>
      </c>
      <c r="I67" s="741">
        <v>4666</v>
      </c>
      <c r="J67" s="741">
        <v>4224</v>
      </c>
      <c r="K67" s="741">
        <v>4076</v>
      </c>
      <c r="L67" s="741">
        <v>3948</v>
      </c>
      <c r="M67" s="741">
        <v>4393</v>
      </c>
      <c r="N67" s="741">
        <v>4771</v>
      </c>
      <c r="O67" s="741">
        <v>5087</v>
      </c>
      <c r="P67" s="740">
        <v>5448</v>
      </c>
      <c r="Q67" s="742">
        <v>5612</v>
      </c>
      <c r="R67" s="742">
        <v>5802</v>
      </c>
      <c r="S67" s="143">
        <f>100</f>
        <v>100</v>
      </c>
      <c r="T67" s="328">
        <f t="shared" si="31"/>
        <v>92.717215948375198</v>
      </c>
      <c r="U67" s="328">
        <f t="shared" si="31"/>
        <v>91.080894215256976</v>
      </c>
      <c r="V67" s="328">
        <f t="shared" si="31"/>
        <v>99.769532150265036</v>
      </c>
      <c r="W67" s="328">
        <f t="shared" si="31"/>
        <v>101.70546208803871</v>
      </c>
      <c r="X67" s="328">
        <f t="shared" si="31"/>
        <v>107.53629868633325</v>
      </c>
      <c r="Y67" s="328">
        <f t="shared" si="31"/>
        <v>97.349619728047941</v>
      </c>
      <c r="Z67" s="328">
        <f t="shared" si="31"/>
        <v>93.938695551970497</v>
      </c>
      <c r="AA67" s="328">
        <f t="shared" si="31"/>
        <v>90.988707075362981</v>
      </c>
      <c r="AB67" s="328">
        <f t="shared" si="14"/>
        <v>101.2445263885688</v>
      </c>
      <c r="AC67" s="328">
        <f t="shared" si="14"/>
        <v>109.95621110855036</v>
      </c>
      <c r="AD67" s="328">
        <f t="shared" si="14"/>
        <v>117.23899516017515</v>
      </c>
      <c r="AE67" s="328">
        <f t="shared" si="34"/>
        <v>125.55888453560728</v>
      </c>
      <c r="AF67" s="328">
        <f t="shared" si="35"/>
        <v>129.33855727126067</v>
      </c>
      <c r="AG67" s="329">
        <f t="shared" si="35"/>
        <v>133.71744641622493</v>
      </c>
      <c r="AH67" s="768">
        <v>4</v>
      </c>
      <c r="AI67" s="769">
        <v>4</v>
      </c>
      <c r="AJ67" s="769">
        <v>4</v>
      </c>
      <c r="AK67" s="769">
        <v>1</v>
      </c>
      <c r="AL67" s="769">
        <v>1</v>
      </c>
      <c r="AM67" s="769">
        <v>1</v>
      </c>
      <c r="AN67" s="769">
        <v>1</v>
      </c>
      <c r="AO67" s="769">
        <v>1</v>
      </c>
      <c r="AP67" s="769">
        <v>1</v>
      </c>
      <c r="AQ67" s="769">
        <v>1</v>
      </c>
      <c r="AR67" s="769">
        <v>1</v>
      </c>
      <c r="AS67" s="769">
        <v>1</v>
      </c>
      <c r="AT67" s="769">
        <v>2</v>
      </c>
      <c r="AU67" s="769">
        <v>6</v>
      </c>
      <c r="AV67" s="771">
        <v>7</v>
      </c>
    </row>
    <row r="68" spans="2:48" ht="14.4" x14ac:dyDescent="0.3">
      <c r="B68" s="905"/>
      <c r="C68" s="1" t="s">
        <v>5</v>
      </c>
      <c r="D68" s="742">
        <v>5786</v>
      </c>
      <c r="E68" s="742">
        <v>5621</v>
      </c>
      <c r="F68" s="742">
        <v>5796</v>
      </c>
      <c r="G68" s="741">
        <v>4762</v>
      </c>
      <c r="H68" s="741">
        <v>4948</v>
      </c>
      <c r="I68" s="741">
        <v>4758</v>
      </c>
      <c r="J68" s="741">
        <v>4696</v>
      </c>
      <c r="K68" s="741">
        <v>4882</v>
      </c>
      <c r="L68" s="741">
        <v>5025</v>
      </c>
      <c r="M68" s="741">
        <v>4946</v>
      </c>
      <c r="N68" s="741">
        <v>4955</v>
      </c>
      <c r="O68" s="741">
        <v>5213</v>
      </c>
      <c r="P68" s="740">
        <v>5266</v>
      </c>
      <c r="Q68" s="742">
        <v>5629</v>
      </c>
      <c r="R68" s="742">
        <v>6065</v>
      </c>
      <c r="S68" s="143">
        <f>100</f>
        <v>100</v>
      </c>
      <c r="T68" s="328">
        <f t="shared" si="31"/>
        <v>97.148288973384027</v>
      </c>
      <c r="U68" s="328">
        <f t="shared" si="31"/>
        <v>100.17283097131006</v>
      </c>
      <c r="V68" s="328">
        <f t="shared" si="31"/>
        <v>82.302108537849989</v>
      </c>
      <c r="W68" s="328">
        <f t="shared" si="31"/>
        <v>85.516764604217073</v>
      </c>
      <c r="X68" s="328">
        <f t="shared" si="31"/>
        <v>82.232976149325964</v>
      </c>
      <c r="Y68" s="328">
        <f t="shared" si="31"/>
        <v>81.161424127203588</v>
      </c>
      <c r="Z68" s="328">
        <f t="shared" si="31"/>
        <v>84.376080193570687</v>
      </c>
      <c r="AA68" s="328">
        <f t="shared" si="31"/>
        <v>86.847563083304522</v>
      </c>
      <c r="AB68" s="328">
        <f t="shared" si="14"/>
        <v>85.48219840995506</v>
      </c>
      <c r="AC68" s="328">
        <f t="shared" si="14"/>
        <v>85.63774628413411</v>
      </c>
      <c r="AD68" s="328">
        <f t="shared" si="14"/>
        <v>90.096785343933632</v>
      </c>
      <c r="AE68" s="328">
        <f t="shared" ref="AE68:AE71" si="36">P68*100/$D68</f>
        <v>91.012789491876944</v>
      </c>
      <c r="AF68" s="328">
        <f t="shared" ref="AF68:AG71" si="37">Q68*100/$D68</f>
        <v>97.286553750432077</v>
      </c>
      <c r="AG68" s="329">
        <f t="shared" si="37"/>
        <v>104.82198409955063</v>
      </c>
      <c r="AH68" s="768">
        <v>4</v>
      </c>
      <c r="AI68" s="769">
        <v>4</v>
      </c>
      <c r="AJ68" s="769">
        <v>4</v>
      </c>
      <c r="AK68" s="769">
        <v>1</v>
      </c>
      <c r="AL68" s="769">
        <v>1</v>
      </c>
      <c r="AM68" s="769">
        <v>1</v>
      </c>
      <c r="AN68" s="769">
        <v>1</v>
      </c>
      <c r="AO68" s="769">
        <v>1</v>
      </c>
      <c r="AP68" s="769">
        <v>1</v>
      </c>
      <c r="AQ68" s="769">
        <v>1</v>
      </c>
      <c r="AR68" s="769">
        <v>1</v>
      </c>
      <c r="AS68" s="769">
        <v>1</v>
      </c>
      <c r="AT68" s="769">
        <v>2</v>
      </c>
      <c r="AU68" s="769">
        <v>6</v>
      </c>
      <c r="AV68" s="771">
        <v>7</v>
      </c>
    </row>
    <row r="69" spans="2:48" ht="14.4" x14ac:dyDescent="0.3">
      <c r="B69" s="905"/>
      <c r="C69" s="1" t="s">
        <v>6</v>
      </c>
      <c r="D69" s="741">
        <v>21577</v>
      </c>
      <c r="E69" s="741">
        <v>22335</v>
      </c>
      <c r="F69" s="741">
        <v>22518</v>
      </c>
      <c r="G69" s="741">
        <v>22611</v>
      </c>
      <c r="H69" s="741">
        <v>23286</v>
      </c>
      <c r="I69" s="741">
        <v>23957</v>
      </c>
      <c r="J69" s="741">
        <v>24307</v>
      </c>
      <c r="K69" s="741">
        <v>25155</v>
      </c>
      <c r="L69" s="741">
        <v>25747</v>
      </c>
      <c r="M69" s="741">
        <v>26666</v>
      </c>
      <c r="N69" s="741">
        <v>27844</v>
      </c>
      <c r="O69" s="741">
        <v>29023</v>
      </c>
      <c r="P69" s="740">
        <v>29970</v>
      </c>
      <c r="Q69" s="742">
        <v>30986</v>
      </c>
      <c r="R69" s="742">
        <v>32172</v>
      </c>
      <c r="S69" s="143">
        <f>100</f>
        <v>100</v>
      </c>
      <c r="T69" s="328">
        <f t="shared" si="31"/>
        <v>103.51299995365436</v>
      </c>
      <c r="U69" s="328">
        <f t="shared" si="31"/>
        <v>104.36112527228067</v>
      </c>
      <c r="V69" s="328">
        <f t="shared" si="31"/>
        <v>104.79213977846781</v>
      </c>
      <c r="W69" s="328">
        <f t="shared" si="31"/>
        <v>107.92047087176159</v>
      </c>
      <c r="X69" s="328">
        <f t="shared" si="31"/>
        <v>111.03026370672475</v>
      </c>
      <c r="Y69" s="328">
        <f t="shared" si="31"/>
        <v>112.65236131065487</v>
      </c>
      <c r="Z69" s="328">
        <f t="shared" si="31"/>
        <v>116.58247207674839</v>
      </c>
      <c r="AA69" s="328">
        <f t="shared" si="31"/>
        <v>119.32613430968161</v>
      </c>
      <c r="AB69" s="328">
        <f t="shared" si="14"/>
        <v>123.58529916114381</v>
      </c>
      <c r="AC69" s="328">
        <f t="shared" si="14"/>
        <v>129.04481623951429</v>
      </c>
      <c r="AD69" s="328">
        <f t="shared" si="14"/>
        <v>134.50896788246743</v>
      </c>
      <c r="AE69" s="328">
        <f t="shared" si="36"/>
        <v>138.89790054224406</v>
      </c>
      <c r="AF69" s="328">
        <f t="shared" si="37"/>
        <v>143.60661815822402</v>
      </c>
      <c r="AG69" s="329">
        <f t="shared" si="37"/>
        <v>149.10321175325578</v>
      </c>
      <c r="AH69" s="768">
        <v>1</v>
      </c>
      <c r="AI69" s="769">
        <v>1</v>
      </c>
      <c r="AJ69" s="769">
        <v>1</v>
      </c>
      <c r="AK69" s="769">
        <v>1</v>
      </c>
      <c r="AL69" s="769">
        <v>1</v>
      </c>
      <c r="AM69" s="769">
        <v>1</v>
      </c>
      <c r="AN69" s="769">
        <v>1</v>
      </c>
      <c r="AO69" s="769">
        <v>1</v>
      </c>
      <c r="AP69" s="769">
        <v>1</v>
      </c>
      <c r="AQ69" s="769">
        <v>1</v>
      </c>
      <c r="AR69" s="769">
        <v>1</v>
      </c>
      <c r="AS69" s="769">
        <v>1</v>
      </c>
      <c r="AT69" s="769">
        <v>2</v>
      </c>
      <c r="AU69" s="769">
        <v>6</v>
      </c>
      <c r="AV69" s="771">
        <v>7</v>
      </c>
    </row>
    <row r="70" spans="2:48" ht="14.4" x14ac:dyDescent="0.3">
      <c r="B70" s="906"/>
      <c r="C70" s="8" t="s">
        <v>7</v>
      </c>
      <c r="D70">
        <v>15791</v>
      </c>
      <c r="E70">
        <v>16714</v>
      </c>
      <c r="F70">
        <v>16722</v>
      </c>
      <c r="G70">
        <v>17849</v>
      </c>
      <c r="H70">
        <v>18338</v>
      </c>
      <c r="I70">
        <v>19199</v>
      </c>
      <c r="J70">
        <v>19611</v>
      </c>
      <c r="K70">
        <v>20273</v>
      </c>
      <c r="L70">
        <v>20722</v>
      </c>
      <c r="M70">
        <v>21720</v>
      </c>
      <c r="N70">
        <v>22889</v>
      </c>
      <c r="O70">
        <v>23810</v>
      </c>
      <c r="P70">
        <v>24704</v>
      </c>
      <c r="Q70">
        <v>25357</v>
      </c>
      <c r="R70">
        <v>26107</v>
      </c>
      <c r="S70" s="143">
        <f>100</f>
        <v>100</v>
      </c>
      <c r="T70" s="328">
        <f t="shared" si="31"/>
        <v>105.84510164017479</v>
      </c>
      <c r="U70" s="328">
        <f t="shared" si="31"/>
        <v>105.89576340953708</v>
      </c>
      <c r="V70" s="328">
        <f t="shared" si="31"/>
        <v>113.03274016845039</v>
      </c>
      <c r="W70" s="328">
        <f t="shared" si="31"/>
        <v>116.12944082072066</v>
      </c>
      <c r="X70" s="328">
        <f t="shared" si="31"/>
        <v>121.58191374833766</v>
      </c>
      <c r="Y70" s="328">
        <f t="shared" si="31"/>
        <v>124.19099487049586</v>
      </c>
      <c r="Z70" s="328">
        <f t="shared" si="31"/>
        <v>128.38325628522577</v>
      </c>
      <c r="AA70" s="328">
        <f t="shared" si="31"/>
        <v>131.22664809068456</v>
      </c>
      <c r="AB70" s="328">
        <f t="shared" si="14"/>
        <v>137.54670381863087</v>
      </c>
      <c r="AC70" s="328">
        <f t="shared" si="14"/>
        <v>144.94965486669622</v>
      </c>
      <c r="AD70" s="328">
        <f t="shared" si="14"/>
        <v>150.78209106453042</v>
      </c>
      <c r="AE70" s="328">
        <f t="shared" si="36"/>
        <v>156.44354379076688</v>
      </c>
      <c r="AF70" s="328">
        <f t="shared" si="37"/>
        <v>160.57881071496422</v>
      </c>
      <c r="AG70" s="329">
        <f t="shared" si="37"/>
        <v>165.32835159267938</v>
      </c>
      <c r="AH70" s="772"/>
      <c r="AI70" s="773"/>
      <c r="AJ70" s="773"/>
      <c r="AK70" s="773"/>
      <c r="AL70" s="773"/>
      <c r="AM70" s="773"/>
      <c r="AN70" s="773"/>
      <c r="AO70" s="773"/>
      <c r="AP70" s="773"/>
      <c r="AQ70" s="773"/>
      <c r="AR70" s="773"/>
      <c r="AS70" s="773"/>
      <c r="AT70" s="773"/>
      <c r="AU70" s="773"/>
      <c r="AV70" s="774"/>
    </row>
    <row r="71" spans="2:48" ht="15" customHeight="1" x14ac:dyDescent="0.3">
      <c r="B71" s="905" t="s">
        <v>16</v>
      </c>
      <c r="C71" s="1" t="s">
        <v>2</v>
      </c>
      <c r="D71" s="742">
        <v>2822</v>
      </c>
      <c r="E71" s="742">
        <v>2845</v>
      </c>
      <c r="F71" s="741">
        <v>2878</v>
      </c>
      <c r="G71" s="742">
        <v>2816</v>
      </c>
      <c r="H71" s="742">
        <v>2926</v>
      </c>
      <c r="I71" s="741">
        <v>3037</v>
      </c>
      <c r="J71" s="741">
        <v>3071</v>
      </c>
      <c r="K71" s="741">
        <v>3257</v>
      </c>
      <c r="L71" s="741">
        <v>3458</v>
      </c>
      <c r="M71" s="741">
        <v>3718</v>
      </c>
      <c r="N71" s="741">
        <v>4021</v>
      </c>
      <c r="O71" s="741">
        <v>4368</v>
      </c>
      <c r="P71" s="740">
        <v>4545</v>
      </c>
      <c r="Q71" s="742">
        <v>4588</v>
      </c>
      <c r="R71" s="742">
        <v>4714</v>
      </c>
      <c r="S71" s="143">
        <f>100</f>
        <v>100</v>
      </c>
      <c r="T71" s="328">
        <f t="shared" si="31"/>
        <v>100.81502480510277</v>
      </c>
      <c r="U71" s="328">
        <f t="shared" si="31"/>
        <v>101.98440822111978</v>
      </c>
      <c r="V71" s="328">
        <f t="shared" si="31"/>
        <v>99.787384833451455</v>
      </c>
      <c r="W71" s="328">
        <f t="shared" si="31"/>
        <v>103.68532955350815</v>
      </c>
      <c r="X71" s="328">
        <f t="shared" si="31"/>
        <v>107.61871013465627</v>
      </c>
      <c r="Y71" s="328">
        <f t="shared" si="31"/>
        <v>108.82352941176471</v>
      </c>
      <c r="Z71" s="328">
        <f t="shared" si="31"/>
        <v>115.41459957476967</v>
      </c>
      <c r="AA71" s="328">
        <f t="shared" si="31"/>
        <v>122.537207654146</v>
      </c>
      <c r="AB71" s="328">
        <f t="shared" si="14"/>
        <v>131.75053153791637</v>
      </c>
      <c r="AC71" s="328">
        <f t="shared" si="14"/>
        <v>142.487597448618</v>
      </c>
      <c r="AD71" s="328">
        <f t="shared" si="14"/>
        <v>154.78384124734231</v>
      </c>
      <c r="AE71" s="328">
        <f t="shared" si="36"/>
        <v>161.05598866052446</v>
      </c>
      <c r="AF71" s="328">
        <f t="shared" si="37"/>
        <v>162.57973068745571</v>
      </c>
      <c r="AG71" s="329">
        <f t="shared" si="37"/>
        <v>167.04464918497519</v>
      </c>
      <c r="AH71" s="768">
        <v>4</v>
      </c>
      <c r="AI71" s="769">
        <v>4</v>
      </c>
      <c r="AJ71" s="769">
        <v>1</v>
      </c>
      <c r="AK71" s="769">
        <v>4</v>
      </c>
      <c r="AL71" s="769">
        <v>4</v>
      </c>
      <c r="AM71" s="769">
        <v>1</v>
      </c>
      <c r="AN71" s="769">
        <v>1</v>
      </c>
      <c r="AO71" s="769">
        <v>1</v>
      </c>
      <c r="AP71" s="769">
        <v>1</v>
      </c>
      <c r="AQ71" s="769">
        <v>1</v>
      </c>
      <c r="AR71" s="769">
        <v>1</v>
      </c>
      <c r="AS71" s="769">
        <v>1</v>
      </c>
      <c r="AT71" s="769">
        <v>2</v>
      </c>
      <c r="AU71" s="769">
        <v>6</v>
      </c>
      <c r="AV71" s="771">
        <v>7</v>
      </c>
    </row>
    <row r="72" spans="2:48" ht="14.4" x14ac:dyDescent="0.3">
      <c r="B72" s="905"/>
      <c r="C72" s="1" t="s">
        <v>3</v>
      </c>
      <c r="D72" s="741">
        <v>1598</v>
      </c>
      <c r="E72" s="742">
        <v>1521</v>
      </c>
      <c r="F72" s="742">
        <v>1228</v>
      </c>
      <c r="G72" s="742">
        <v>1278</v>
      </c>
      <c r="H72" s="742">
        <v>1293</v>
      </c>
      <c r="I72" s="742">
        <v>1235</v>
      </c>
      <c r="J72" s="742">
        <v>1302</v>
      </c>
      <c r="K72" s="742">
        <v>1096</v>
      </c>
      <c r="L72" s="742">
        <v>1109</v>
      </c>
      <c r="M72" s="742">
        <v>1145</v>
      </c>
      <c r="N72" s="742">
        <v>1197</v>
      </c>
      <c r="O72" s="742">
        <v>1103</v>
      </c>
      <c r="P72" s="742">
        <v>1079</v>
      </c>
      <c r="Q72" s="742">
        <v>1091</v>
      </c>
      <c r="R72" s="742">
        <v>1126</v>
      </c>
      <c r="S72" s="143">
        <f>100</f>
        <v>100</v>
      </c>
      <c r="T72" s="328">
        <f t="shared" si="31"/>
        <v>95.181476846057578</v>
      </c>
      <c r="U72" s="328">
        <f t="shared" si="31"/>
        <v>76.846057571964963</v>
      </c>
      <c r="V72" s="328">
        <f t="shared" si="31"/>
        <v>79.974968710888618</v>
      </c>
      <c r="W72" s="328">
        <f t="shared" si="31"/>
        <v>80.913642052565706</v>
      </c>
      <c r="X72" s="328">
        <f t="shared" si="31"/>
        <v>77.284105131414265</v>
      </c>
      <c r="Y72" s="328">
        <f t="shared" si="31"/>
        <v>81.476846057571962</v>
      </c>
      <c r="Z72" s="328">
        <f t="shared" si="31"/>
        <v>68.585732165206508</v>
      </c>
      <c r="AA72" s="328">
        <f t="shared" si="31"/>
        <v>69.399249061326657</v>
      </c>
      <c r="AB72" s="328">
        <f t="shared" si="14"/>
        <v>71.652065081351694</v>
      </c>
      <c r="AC72" s="328">
        <f t="shared" si="14"/>
        <v>74.906132665832288</v>
      </c>
      <c r="AD72" s="328">
        <f t="shared" si="14"/>
        <v>69.023779724655824</v>
      </c>
      <c r="AE72" s="328">
        <f t="shared" ref="AE72:AE75" si="38">P72*100/$D72</f>
        <v>67.521902377972467</v>
      </c>
      <c r="AF72" s="328">
        <f t="shared" ref="AF72:AG75" si="39">Q72*100/$D72</f>
        <v>68.272841051314145</v>
      </c>
      <c r="AG72" s="329">
        <f t="shared" si="39"/>
        <v>70.463078848560698</v>
      </c>
      <c r="AH72" s="768">
        <v>1</v>
      </c>
      <c r="AI72" s="769">
        <v>4</v>
      </c>
      <c r="AJ72" s="769">
        <v>4</v>
      </c>
      <c r="AK72" s="769">
        <v>4</v>
      </c>
      <c r="AL72" s="769">
        <v>4</v>
      </c>
      <c r="AM72" s="769">
        <v>4</v>
      </c>
      <c r="AN72" s="769">
        <v>4</v>
      </c>
      <c r="AO72" s="769">
        <v>4</v>
      </c>
      <c r="AP72" s="769">
        <v>4</v>
      </c>
      <c r="AQ72" s="769">
        <v>4</v>
      </c>
      <c r="AR72" s="769">
        <v>4</v>
      </c>
      <c r="AS72" s="769">
        <v>4</v>
      </c>
      <c r="AT72" s="769">
        <v>4</v>
      </c>
      <c r="AU72" s="769">
        <v>6</v>
      </c>
      <c r="AV72" s="771">
        <v>7</v>
      </c>
    </row>
    <row r="73" spans="2:48" ht="14.4" x14ac:dyDescent="0.3">
      <c r="B73" s="905"/>
      <c r="C73" s="1" t="s">
        <v>4</v>
      </c>
      <c r="D73" s="742">
        <v>589</v>
      </c>
      <c r="E73" s="742">
        <v>688</v>
      </c>
      <c r="F73" s="741">
        <v>963</v>
      </c>
      <c r="G73" s="742">
        <v>754</v>
      </c>
      <c r="H73" s="742">
        <v>753</v>
      </c>
      <c r="I73" s="742">
        <v>590</v>
      </c>
      <c r="J73" s="742">
        <v>585</v>
      </c>
      <c r="K73" s="742">
        <v>567</v>
      </c>
      <c r="L73" s="742">
        <v>574</v>
      </c>
      <c r="M73" s="742">
        <v>608</v>
      </c>
      <c r="N73" s="742">
        <v>728</v>
      </c>
      <c r="O73" s="742">
        <v>674</v>
      </c>
      <c r="P73" s="742">
        <v>661</v>
      </c>
      <c r="Q73" s="742">
        <v>668</v>
      </c>
      <c r="R73" s="742">
        <v>690</v>
      </c>
      <c r="S73" s="143">
        <f>100</f>
        <v>100</v>
      </c>
      <c r="T73" s="328">
        <f t="shared" si="31"/>
        <v>116.8081494057725</v>
      </c>
      <c r="U73" s="328">
        <f t="shared" si="31"/>
        <v>163.4974533106961</v>
      </c>
      <c r="V73" s="328">
        <f t="shared" si="31"/>
        <v>128.01358234295415</v>
      </c>
      <c r="W73" s="328">
        <f t="shared" si="31"/>
        <v>127.84380305602717</v>
      </c>
      <c r="X73" s="328">
        <f t="shared" si="31"/>
        <v>100.169779286927</v>
      </c>
      <c r="Y73" s="328">
        <f t="shared" si="31"/>
        <v>99.320882852292016</v>
      </c>
      <c r="Z73" s="328">
        <f t="shared" si="31"/>
        <v>96.264855687606115</v>
      </c>
      <c r="AA73" s="328">
        <f t="shared" si="31"/>
        <v>97.453310696095073</v>
      </c>
      <c r="AB73" s="328">
        <f t="shared" si="14"/>
        <v>103.2258064516129</v>
      </c>
      <c r="AC73" s="328">
        <f t="shared" si="14"/>
        <v>123.5993208828523</v>
      </c>
      <c r="AD73" s="328">
        <f t="shared" si="14"/>
        <v>114.43123938879457</v>
      </c>
      <c r="AE73" s="328">
        <f t="shared" si="38"/>
        <v>112.22410865874363</v>
      </c>
      <c r="AF73" s="328">
        <f t="shared" si="39"/>
        <v>113.4125636672326</v>
      </c>
      <c r="AG73" s="329">
        <f t="shared" si="39"/>
        <v>117.14770797962649</v>
      </c>
      <c r="AH73" s="768">
        <v>4</v>
      </c>
      <c r="AI73" s="769">
        <v>4</v>
      </c>
      <c r="AJ73" s="769">
        <v>1</v>
      </c>
      <c r="AK73" s="769">
        <v>4</v>
      </c>
      <c r="AL73" s="769">
        <v>4</v>
      </c>
      <c r="AM73" s="769">
        <v>4</v>
      </c>
      <c r="AN73" s="769">
        <v>4</v>
      </c>
      <c r="AO73" s="769">
        <v>4</v>
      </c>
      <c r="AP73" s="769">
        <v>4</v>
      </c>
      <c r="AQ73" s="769">
        <v>4</v>
      </c>
      <c r="AR73" s="769">
        <v>4</v>
      </c>
      <c r="AS73" s="769">
        <v>4</v>
      </c>
      <c r="AT73" s="769">
        <v>4</v>
      </c>
      <c r="AU73" s="769">
        <v>6</v>
      </c>
      <c r="AV73" s="771">
        <v>7</v>
      </c>
    </row>
    <row r="74" spans="2:48" ht="14.4" x14ac:dyDescent="0.3">
      <c r="B74" s="905"/>
      <c r="C74" s="1" t="s">
        <v>5</v>
      </c>
      <c r="D74" s="741">
        <v>0</v>
      </c>
      <c r="E74" s="741">
        <v>0</v>
      </c>
      <c r="F74" s="741">
        <v>0</v>
      </c>
      <c r="G74" s="741">
        <v>0</v>
      </c>
      <c r="H74" s="741">
        <v>0</v>
      </c>
      <c r="I74" s="741">
        <v>0</v>
      </c>
      <c r="J74" s="741">
        <v>0</v>
      </c>
      <c r="K74" s="741">
        <v>0</v>
      </c>
      <c r="L74" s="741">
        <v>0</v>
      </c>
      <c r="M74" s="741">
        <v>0</v>
      </c>
      <c r="N74" s="741">
        <v>0</v>
      </c>
      <c r="O74" s="741">
        <v>0</v>
      </c>
      <c r="P74" s="740">
        <v>0</v>
      </c>
      <c r="Q74" s="742">
        <v>0</v>
      </c>
      <c r="R74" s="742">
        <v>0</v>
      </c>
      <c r="S74" s="143">
        <f>100</f>
        <v>100</v>
      </c>
      <c r="T74" s="328" t="e">
        <f t="shared" si="31"/>
        <v>#DIV/0!</v>
      </c>
      <c r="U74" s="328" t="e">
        <f t="shared" si="31"/>
        <v>#DIV/0!</v>
      </c>
      <c r="V74" s="328" t="e">
        <f t="shared" si="31"/>
        <v>#DIV/0!</v>
      </c>
      <c r="W74" s="328" t="e">
        <f t="shared" si="31"/>
        <v>#DIV/0!</v>
      </c>
      <c r="X74" s="328" t="e">
        <f t="shared" si="31"/>
        <v>#DIV/0!</v>
      </c>
      <c r="Y74" s="328" t="e">
        <f t="shared" si="31"/>
        <v>#DIV/0!</v>
      </c>
      <c r="Z74" s="328" t="e">
        <f t="shared" si="31"/>
        <v>#DIV/0!</v>
      </c>
      <c r="AA74" s="328" t="e">
        <f t="shared" si="31"/>
        <v>#DIV/0!</v>
      </c>
      <c r="AB74" s="328" t="e">
        <f t="shared" si="14"/>
        <v>#DIV/0!</v>
      </c>
      <c r="AC74" s="328" t="e">
        <f t="shared" si="14"/>
        <v>#DIV/0!</v>
      </c>
      <c r="AD74" s="328" t="e">
        <f t="shared" si="14"/>
        <v>#DIV/0!</v>
      </c>
      <c r="AE74" s="328" t="e">
        <f t="shared" si="38"/>
        <v>#DIV/0!</v>
      </c>
      <c r="AF74" s="328" t="e">
        <f t="shared" si="39"/>
        <v>#DIV/0!</v>
      </c>
      <c r="AG74" s="329" t="e">
        <f t="shared" si="39"/>
        <v>#DIV/0!</v>
      </c>
      <c r="AH74" s="768">
        <v>1</v>
      </c>
      <c r="AI74" s="769">
        <v>1</v>
      </c>
      <c r="AJ74" s="769">
        <v>1</v>
      </c>
      <c r="AK74" s="769">
        <v>1</v>
      </c>
      <c r="AL74" s="769">
        <v>1</v>
      </c>
      <c r="AM74" s="769">
        <v>1</v>
      </c>
      <c r="AN74" s="769">
        <v>1</v>
      </c>
      <c r="AO74" s="769">
        <v>1</v>
      </c>
      <c r="AP74" s="769">
        <v>1</v>
      </c>
      <c r="AQ74" s="769">
        <v>1</v>
      </c>
      <c r="AR74" s="769">
        <v>1</v>
      </c>
      <c r="AS74" s="769">
        <v>1</v>
      </c>
      <c r="AT74" s="769">
        <v>2</v>
      </c>
      <c r="AU74" s="769">
        <v>6</v>
      </c>
      <c r="AV74" s="771">
        <v>7</v>
      </c>
    </row>
    <row r="75" spans="2:48" ht="14.4" x14ac:dyDescent="0.3">
      <c r="B75" s="905"/>
      <c r="C75" s="1" t="s">
        <v>6</v>
      </c>
      <c r="D75" s="741">
        <v>5009</v>
      </c>
      <c r="E75" s="741">
        <v>5054</v>
      </c>
      <c r="F75" s="741">
        <v>5069</v>
      </c>
      <c r="G75" s="741">
        <v>4848</v>
      </c>
      <c r="H75" s="741">
        <v>4972</v>
      </c>
      <c r="I75" s="741">
        <v>4862</v>
      </c>
      <c r="J75" s="741">
        <v>4958</v>
      </c>
      <c r="K75" s="741">
        <v>4920</v>
      </c>
      <c r="L75" s="741">
        <v>5141</v>
      </c>
      <c r="M75" s="741">
        <v>5471</v>
      </c>
      <c r="N75" s="741">
        <v>5946</v>
      </c>
      <c r="O75" s="741">
        <v>6145</v>
      </c>
      <c r="P75" s="740">
        <v>6285</v>
      </c>
      <c r="Q75" s="742">
        <v>6347</v>
      </c>
      <c r="R75" s="742">
        <v>6530</v>
      </c>
      <c r="S75" s="143">
        <f>100</f>
        <v>100</v>
      </c>
      <c r="T75" s="328">
        <f t="shared" si="31"/>
        <v>100.89838291076063</v>
      </c>
      <c r="U75" s="328">
        <f t="shared" si="31"/>
        <v>101.19784388101418</v>
      </c>
      <c r="V75" s="328">
        <f t="shared" si="31"/>
        <v>96.785785585945305</v>
      </c>
      <c r="W75" s="328">
        <f t="shared" si="31"/>
        <v>99.261329606707932</v>
      </c>
      <c r="X75" s="328">
        <f t="shared" si="31"/>
        <v>97.065282491515276</v>
      </c>
      <c r="Y75" s="328">
        <f t="shared" si="31"/>
        <v>98.981832701137947</v>
      </c>
      <c r="Z75" s="328">
        <f t="shared" si="31"/>
        <v>98.223198243162301</v>
      </c>
      <c r="AA75" s="328">
        <f t="shared" si="31"/>
        <v>102.63525653823119</v>
      </c>
      <c r="AB75" s="328">
        <f t="shared" si="14"/>
        <v>109.22339788380914</v>
      </c>
      <c r="AC75" s="328">
        <f t="shared" si="14"/>
        <v>118.70632860850469</v>
      </c>
      <c r="AD75" s="328">
        <f t="shared" si="14"/>
        <v>122.67917748053503</v>
      </c>
      <c r="AE75" s="328">
        <f t="shared" si="38"/>
        <v>125.47414653623478</v>
      </c>
      <c r="AF75" s="328">
        <f t="shared" si="39"/>
        <v>126.71191854661609</v>
      </c>
      <c r="AG75" s="329">
        <f t="shared" si="39"/>
        <v>130.36534238370933</v>
      </c>
      <c r="AH75" s="768">
        <v>1</v>
      </c>
      <c r="AI75" s="769">
        <v>1</v>
      </c>
      <c r="AJ75" s="769">
        <v>1</v>
      </c>
      <c r="AK75" s="769">
        <v>1</v>
      </c>
      <c r="AL75" s="769">
        <v>1</v>
      </c>
      <c r="AM75" s="769">
        <v>1</v>
      </c>
      <c r="AN75" s="769">
        <v>1</v>
      </c>
      <c r="AO75" s="769">
        <v>1</v>
      </c>
      <c r="AP75" s="769">
        <v>1</v>
      </c>
      <c r="AQ75" s="769">
        <v>1</v>
      </c>
      <c r="AR75" s="769">
        <v>1</v>
      </c>
      <c r="AS75" s="769">
        <v>1</v>
      </c>
      <c r="AT75" s="769">
        <v>2</v>
      </c>
      <c r="AU75" s="769">
        <v>6</v>
      </c>
      <c r="AV75" s="771">
        <v>7</v>
      </c>
    </row>
    <row r="76" spans="2:48" ht="14.4" x14ac:dyDescent="0.3">
      <c r="B76" s="905"/>
      <c r="C76" s="1" t="s">
        <v>7</v>
      </c>
      <c r="D76">
        <v>5009</v>
      </c>
      <c r="E76">
        <v>5054</v>
      </c>
      <c r="F76">
        <v>5069</v>
      </c>
      <c r="G76">
        <v>4848</v>
      </c>
      <c r="H76">
        <v>4972</v>
      </c>
      <c r="I76">
        <v>4862</v>
      </c>
      <c r="J76">
        <v>4958</v>
      </c>
      <c r="K76">
        <v>4920</v>
      </c>
      <c r="L76">
        <v>5141</v>
      </c>
      <c r="M76">
        <v>5471</v>
      </c>
      <c r="N76">
        <v>5946</v>
      </c>
      <c r="O76">
        <v>6145</v>
      </c>
      <c r="P76">
        <v>6285</v>
      </c>
      <c r="Q76">
        <v>6347</v>
      </c>
      <c r="R76">
        <v>6530</v>
      </c>
      <c r="S76" s="143">
        <f>100</f>
        <v>100</v>
      </c>
      <c r="T76" s="328">
        <f t="shared" si="31"/>
        <v>100.89838291076063</v>
      </c>
      <c r="U76" s="328">
        <f t="shared" si="31"/>
        <v>101.19784388101418</v>
      </c>
      <c r="V76" s="328">
        <f t="shared" si="31"/>
        <v>96.785785585945305</v>
      </c>
      <c r="W76" s="328">
        <f t="shared" si="31"/>
        <v>99.261329606707932</v>
      </c>
      <c r="X76" s="328">
        <f t="shared" si="31"/>
        <v>97.065282491515276</v>
      </c>
      <c r="Y76" s="328">
        <f t="shared" si="31"/>
        <v>98.981832701137947</v>
      </c>
      <c r="Z76" s="328">
        <f t="shared" si="31"/>
        <v>98.223198243162301</v>
      </c>
      <c r="AA76" s="328">
        <f t="shared" si="31"/>
        <v>102.63525653823119</v>
      </c>
      <c r="AB76" s="328">
        <f t="shared" si="14"/>
        <v>109.22339788380914</v>
      </c>
      <c r="AC76" s="328">
        <f t="shared" si="14"/>
        <v>118.70632860850469</v>
      </c>
      <c r="AD76" s="328">
        <f t="shared" si="14"/>
        <v>122.67917748053503</v>
      </c>
      <c r="AE76" s="328">
        <f t="shared" ref="AE76:AE79" si="40">P76*100/$D76</f>
        <v>125.47414653623478</v>
      </c>
      <c r="AF76" s="328">
        <f t="shared" ref="AF76:AG79" si="41">Q76*100/$D76</f>
        <v>126.71191854661609</v>
      </c>
      <c r="AG76" s="329">
        <f t="shared" si="41"/>
        <v>130.36534238370933</v>
      </c>
      <c r="AH76" s="772"/>
      <c r="AI76" s="773"/>
      <c r="AJ76" s="773"/>
      <c r="AK76" s="773"/>
      <c r="AL76" s="773"/>
      <c r="AM76" s="773"/>
      <c r="AN76" s="773"/>
      <c r="AO76" s="773"/>
      <c r="AP76" s="773"/>
      <c r="AQ76" s="773"/>
      <c r="AR76" s="773"/>
      <c r="AS76" s="773"/>
      <c r="AT76" s="773"/>
      <c r="AU76" s="773"/>
      <c r="AV76" s="774"/>
    </row>
    <row r="77" spans="2:48" ht="15" customHeight="1" x14ac:dyDescent="0.3">
      <c r="B77" s="907" t="s">
        <v>17</v>
      </c>
      <c r="C77" s="7" t="s">
        <v>2</v>
      </c>
      <c r="D77" s="741">
        <v>29528</v>
      </c>
      <c r="E77" s="741">
        <v>30961</v>
      </c>
      <c r="F77" s="741">
        <v>32865</v>
      </c>
      <c r="G77" s="741">
        <v>33622</v>
      </c>
      <c r="H77" s="741">
        <v>34415</v>
      </c>
      <c r="I77" s="741">
        <v>37155</v>
      </c>
      <c r="J77" s="741">
        <v>38584</v>
      </c>
      <c r="K77" s="741">
        <v>40847</v>
      </c>
      <c r="L77" s="741">
        <v>41895</v>
      </c>
      <c r="M77" s="741">
        <v>43870</v>
      </c>
      <c r="N77" s="741">
        <v>45341</v>
      </c>
      <c r="O77" s="741">
        <v>46045</v>
      </c>
      <c r="P77" s="740">
        <v>46280</v>
      </c>
      <c r="Q77" s="742">
        <v>46940</v>
      </c>
      <c r="R77" s="742">
        <v>48657</v>
      </c>
      <c r="S77" s="143">
        <f>100</f>
        <v>100</v>
      </c>
      <c r="T77" s="328">
        <f t="shared" si="31"/>
        <v>104.85302086155514</v>
      </c>
      <c r="U77" s="328">
        <f t="shared" si="31"/>
        <v>111.30113790300732</v>
      </c>
      <c r="V77" s="328">
        <f t="shared" si="31"/>
        <v>113.86480628555947</v>
      </c>
      <c r="W77" s="328">
        <f t="shared" si="31"/>
        <v>116.55039284746681</v>
      </c>
      <c r="X77" s="328">
        <f t="shared" si="31"/>
        <v>125.82972094283392</v>
      </c>
      <c r="Y77" s="328">
        <f t="shared" si="31"/>
        <v>130.66919534001624</v>
      </c>
      <c r="Z77" s="328">
        <f t="shared" si="31"/>
        <v>138.33310755892711</v>
      </c>
      <c r="AA77" s="328">
        <f t="shared" si="31"/>
        <v>141.88228122460038</v>
      </c>
      <c r="AB77" s="328">
        <f t="shared" si="14"/>
        <v>148.57084800866974</v>
      </c>
      <c r="AC77" s="328">
        <f t="shared" si="14"/>
        <v>153.55256028176646</v>
      </c>
      <c r="AD77" s="328">
        <f t="shared" si="14"/>
        <v>155.93673801137902</v>
      </c>
      <c r="AE77" s="328">
        <f t="shared" si="40"/>
        <v>156.73259279328096</v>
      </c>
      <c r="AF77" s="328">
        <f t="shared" si="41"/>
        <v>158.96775941479274</v>
      </c>
      <c r="AG77" s="329">
        <f t="shared" si="41"/>
        <v>164.78257924681657</v>
      </c>
      <c r="AH77" s="768">
        <v>1</v>
      </c>
      <c r="AI77" s="769">
        <v>1</v>
      </c>
      <c r="AJ77" s="769">
        <v>1</v>
      </c>
      <c r="AK77" s="769">
        <v>1</v>
      </c>
      <c r="AL77" s="769">
        <v>1</v>
      </c>
      <c r="AM77" s="769">
        <v>1</v>
      </c>
      <c r="AN77" s="769">
        <v>1</v>
      </c>
      <c r="AO77" s="769">
        <v>1</v>
      </c>
      <c r="AP77" s="769">
        <v>1</v>
      </c>
      <c r="AQ77" s="769">
        <v>1</v>
      </c>
      <c r="AR77" s="769">
        <v>1</v>
      </c>
      <c r="AS77" s="769">
        <v>1</v>
      </c>
      <c r="AT77" s="769">
        <v>2</v>
      </c>
      <c r="AU77" s="769">
        <v>6</v>
      </c>
      <c r="AV77" s="771">
        <v>7</v>
      </c>
    </row>
    <row r="78" spans="2:48" ht="14.4" x14ac:dyDescent="0.3">
      <c r="B78" s="905"/>
      <c r="C78" s="1" t="s">
        <v>3</v>
      </c>
      <c r="D78" s="742">
        <v>9747</v>
      </c>
      <c r="E78" s="741">
        <v>10100</v>
      </c>
      <c r="F78" s="742">
        <v>9663</v>
      </c>
      <c r="G78" s="741">
        <v>9550</v>
      </c>
      <c r="H78" s="741">
        <v>9489</v>
      </c>
      <c r="I78" s="741">
        <v>9810</v>
      </c>
      <c r="J78" s="741">
        <v>9913</v>
      </c>
      <c r="K78" s="741">
        <v>9584</v>
      </c>
      <c r="L78" s="741">
        <v>9629</v>
      </c>
      <c r="M78" s="741">
        <v>9822</v>
      </c>
      <c r="N78" s="741">
        <v>10046</v>
      </c>
      <c r="O78" s="741">
        <v>10782</v>
      </c>
      <c r="P78" s="740">
        <v>10215</v>
      </c>
      <c r="Q78" s="742">
        <v>10386</v>
      </c>
      <c r="R78" s="742">
        <v>10832</v>
      </c>
      <c r="S78" s="143">
        <f>100</f>
        <v>100</v>
      </c>
      <c r="T78" s="328">
        <f t="shared" si="31"/>
        <v>103.62162716733354</v>
      </c>
      <c r="U78" s="328">
        <f t="shared" si="31"/>
        <v>99.13819636811327</v>
      </c>
      <c r="V78" s="328">
        <f t="shared" si="31"/>
        <v>97.978865291884688</v>
      </c>
      <c r="W78" s="328">
        <f t="shared" si="31"/>
        <v>97.353031702062168</v>
      </c>
      <c r="X78" s="328">
        <f t="shared" si="31"/>
        <v>100.64635272391504</v>
      </c>
      <c r="Y78" s="328">
        <f t="shared" si="31"/>
        <v>101.70308812968092</v>
      </c>
      <c r="Z78" s="328">
        <f t="shared" si="31"/>
        <v>98.327690571457879</v>
      </c>
      <c r="AA78" s="328">
        <f t="shared" si="31"/>
        <v>98.789371088540065</v>
      </c>
      <c r="AB78" s="328">
        <f t="shared" si="14"/>
        <v>100.7694675284703</v>
      </c>
      <c r="AC78" s="328">
        <f t="shared" si="14"/>
        <v>103.06761054683493</v>
      </c>
      <c r="AD78" s="328">
        <f t="shared" si="14"/>
        <v>110.61865189289011</v>
      </c>
      <c r="AE78" s="328">
        <f t="shared" si="40"/>
        <v>104.80147737765466</v>
      </c>
      <c r="AF78" s="328">
        <f t="shared" si="41"/>
        <v>106.55586334256694</v>
      </c>
      <c r="AG78" s="329">
        <f t="shared" si="41"/>
        <v>111.13163024520365</v>
      </c>
      <c r="AH78" s="768">
        <v>4</v>
      </c>
      <c r="AI78" s="769">
        <v>1</v>
      </c>
      <c r="AJ78" s="769">
        <v>4</v>
      </c>
      <c r="AK78" s="769">
        <v>1</v>
      </c>
      <c r="AL78" s="769">
        <v>1</v>
      </c>
      <c r="AM78" s="769">
        <v>1</v>
      </c>
      <c r="AN78" s="769">
        <v>1</v>
      </c>
      <c r="AO78" s="769">
        <v>1</v>
      </c>
      <c r="AP78" s="769">
        <v>1</v>
      </c>
      <c r="AQ78" s="769">
        <v>1</v>
      </c>
      <c r="AR78" s="769">
        <v>1</v>
      </c>
      <c r="AS78" s="769">
        <v>1</v>
      </c>
      <c r="AT78" s="769">
        <v>2</v>
      </c>
      <c r="AU78" s="769">
        <v>6</v>
      </c>
      <c r="AV78" s="771">
        <v>7</v>
      </c>
    </row>
    <row r="79" spans="2:48" ht="14.4" x14ac:dyDescent="0.3">
      <c r="B79" s="905"/>
      <c r="C79" s="1" t="s">
        <v>4</v>
      </c>
      <c r="D79" s="741">
        <v>4382</v>
      </c>
      <c r="E79" s="742">
        <v>4369</v>
      </c>
      <c r="F79" s="741">
        <v>5231</v>
      </c>
      <c r="G79" s="741">
        <v>5246</v>
      </c>
      <c r="H79" s="741">
        <v>5343</v>
      </c>
      <c r="I79" s="741">
        <v>5306</v>
      </c>
      <c r="J79" s="741">
        <v>4829</v>
      </c>
      <c r="K79" s="741">
        <v>4146</v>
      </c>
      <c r="L79" s="741">
        <v>4425</v>
      </c>
      <c r="M79" s="741">
        <v>4758</v>
      </c>
      <c r="N79" s="741">
        <v>4881</v>
      </c>
      <c r="O79" s="741">
        <v>5240</v>
      </c>
      <c r="P79" s="740">
        <v>5801</v>
      </c>
      <c r="Q79" s="742">
        <v>5901</v>
      </c>
      <c r="R79" s="742">
        <v>6163</v>
      </c>
      <c r="S79" s="143">
        <f>100</f>
        <v>100</v>
      </c>
      <c r="T79" s="328">
        <f t="shared" si="31"/>
        <v>99.703331811958009</v>
      </c>
      <c r="U79" s="328">
        <f t="shared" si="31"/>
        <v>119.37471474212688</v>
      </c>
      <c r="V79" s="328">
        <f t="shared" si="31"/>
        <v>119.71702418986764</v>
      </c>
      <c r="W79" s="328">
        <f t="shared" si="31"/>
        <v>121.93062528525788</v>
      </c>
      <c r="X79" s="328">
        <f t="shared" si="31"/>
        <v>121.08626198083067</v>
      </c>
      <c r="Y79" s="328">
        <f t="shared" si="31"/>
        <v>110.20082154267457</v>
      </c>
      <c r="Z79" s="328">
        <f t="shared" si="31"/>
        <v>94.614331355545417</v>
      </c>
      <c r="AA79" s="328">
        <f t="shared" si="31"/>
        <v>100.98128708352351</v>
      </c>
      <c r="AB79" s="328">
        <f t="shared" si="14"/>
        <v>108.58055682336833</v>
      </c>
      <c r="AC79" s="328">
        <f t="shared" si="14"/>
        <v>111.38749429484254</v>
      </c>
      <c r="AD79" s="328">
        <f t="shared" si="14"/>
        <v>119.58010041077134</v>
      </c>
      <c r="AE79" s="328">
        <f t="shared" si="40"/>
        <v>132.38247375627569</v>
      </c>
      <c r="AF79" s="328">
        <f t="shared" si="41"/>
        <v>134.66453674121405</v>
      </c>
      <c r="AG79" s="329">
        <f t="shared" si="41"/>
        <v>140.64354176175263</v>
      </c>
      <c r="AH79" s="768">
        <v>1</v>
      </c>
      <c r="AI79" s="769">
        <v>4</v>
      </c>
      <c r="AJ79" s="769">
        <v>1</v>
      </c>
      <c r="AK79" s="769">
        <v>1</v>
      </c>
      <c r="AL79" s="769">
        <v>1</v>
      </c>
      <c r="AM79" s="769">
        <v>1</v>
      </c>
      <c r="AN79" s="769">
        <v>1</v>
      </c>
      <c r="AO79" s="769">
        <v>1</v>
      </c>
      <c r="AP79" s="769">
        <v>1</v>
      </c>
      <c r="AQ79" s="769">
        <v>1</v>
      </c>
      <c r="AR79" s="769">
        <v>1</v>
      </c>
      <c r="AS79" s="769">
        <v>1</v>
      </c>
      <c r="AT79" s="769">
        <v>2</v>
      </c>
      <c r="AU79" s="769">
        <v>6</v>
      </c>
      <c r="AV79" s="771">
        <v>7</v>
      </c>
    </row>
    <row r="80" spans="2:48" ht="14.4" x14ac:dyDescent="0.3">
      <c r="B80" s="905"/>
      <c r="C80" s="1" t="s">
        <v>5</v>
      </c>
      <c r="D80" s="742">
        <v>899</v>
      </c>
      <c r="E80" s="742">
        <v>1233</v>
      </c>
      <c r="F80" s="742">
        <v>892</v>
      </c>
      <c r="G80" s="741">
        <v>2279</v>
      </c>
      <c r="H80" s="741">
        <v>2242</v>
      </c>
      <c r="I80" s="741">
        <v>2473</v>
      </c>
      <c r="J80" s="741">
        <v>1029</v>
      </c>
      <c r="K80" s="741">
        <v>1023</v>
      </c>
      <c r="L80" s="741">
        <v>1055</v>
      </c>
      <c r="M80" s="741">
        <v>1145</v>
      </c>
      <c r="N80" s="741">
        <v>1462</v>
      </c>
      <c r="O80" s="741">
        <v>1239</v>
      </c>
      <c r="P80" s="740">
        <v>2058</v>
      </c>
      <c r="Q80" s="742">
        <v>2130</v>
      </c>
      <c r="R80" s="742">
        <v>2323</v>
      </c>
      <c r="S80" s="143">
        <f>100</f>
        <v>100</v>
      </c>
      <c r="T80" s="328">
        <f t="shared" si="31"/>
        <v>137.15239154616239</v>
      </c>
      <c r="U80" s="328">
        <f t="shared" si="31"/>
        <v>99.221357063403786</v>
      </c>
      <c r="V80" s="328">
        <f t="shared" si="31"/>
        <v>253.50389321468299</v>
      </c>
      <c r="W80" s="328">
        <f t="shared" si="31"/>
        <v>249.38820912124584</v>
      </c>
      <c r="X80" s="328">
        <f t="shared" si="31"/>
        <v>275.083426028921</v>
      </c>
      <c r="Y80" s="328">
        <f t="shared" si="31"/>
        <v>114.46051167964404</v>
      </c>
      <c r="Z80" s="328">
        <f t="shared" si="31"/>
        <v>113.79310344827586</v>
      </c>
      <c r="AA80" s="328">
        <f t="shared" si="31"/>
        <v>117.35261401557285</v>
      </c>
      <c r="AB80" s="328">
        <f t="shared" si="14"/>
        <v>127.36373748609566</v>
      </c>
      <c r="AC80" s="328">
        <f t="shared" si="14"/>
        <v>162.62513904338152</v>
      </c>
      <c r="AD80" s="328">
        <f t="shared" si="14"/>
        <v>137.81979977753059</v>
      </c>
      <c r="AE80" s="328">
        <f t="shared" ref="AE80:AE83" si="42">P80*100/$D80</f>
        <v>228.92102335928809</v>
      </c>
      <c r="AF80" s="328">
        <f t="shared" ref="AF80:AG83" si="43">Q80*100/$D80</f>
        <v>236.92992213570633</v>
      </c>
      <c r="AG80" s="329">
        <f t="shared" si="43"/>
        <v>258.39822024471636</v>
      </c>
      <c r="AH80" s="768">
        <v>4</v>
      </c>
      <c r="AI80" s="769">
        <v>4</v>
      </c>
      <c r="AJ80" s="769">
        <v>4</v>
      </c>
      <c r="AK80" s="769">
        <v>1</v>
      </c>
      <c r="AL80" s="769">
        <v>1</v>
      </c>
      <c r="AM80" s="769">
        <v>1</v>
      </c>
      <c r="AN80" s="769">
        <v>1</v>
      </c>
      <c r="AO80" s="769">
        <v>1</v>
      </c>
      <c r="AP80" s="769">
        <v>1</v>
      </c>
      <c r="AQ80" s="769">
        <v>1</v>
      </c>
      <c r="AR80" s="769">
        <v>1</v>
      </c>
      <c r="AS80" s="769">
        <v>1</v>
      </c>
      <c r="AT80" s="769">
        <v>2</v>
      </c>
      <c r="AU80" s="769">
        <v>6</v>
      </c>
      <c r="AV80" s="771">
        <v>7</v>
      </c>
    </row>
    <row r="81" spans="2:48" ht="14.4" x14ac:dyDescent="0.3">
      <c r="B81" s="905"/>
      <c r="C81" s="1" t="s">
        <v>6</v>
      </c>
      <c r="D81" s="741">
        <v>44556</v>
      </c>
      <c r="E81" s="741">
        <v>46663</v>
      </c>
      <c r="F81" s="741">
        <v>48651</v>
      </c>
      <c r="G81" s="741">
        <v>50697</v>
      </c>
      <c r="H81" s="741">
        <v>51489</v>
      </c>
      <c r="I81" s="741">
        <v>54744</v>
      </c>
      <c r="J81" s="741">
        <v>54355</v>
      </c>
      <c r="K81" s="741">
        <v>55600</v>
      </c>
      <c r="L81" s="741">
        <v>57004</v>
      </c>
      <c r="M81" s="741">
        <v>59595</v>
      </c>
      <c r="N81" s="741">
        <v>61730</v>
      </c>
      <c r="O81" s="741">
        <v>63306</v>
      </c>
      <c r="P81" s="740">
        <v>64354</v>
      </c>
      <c r="Q81" s="742">
        <v>65357</v>
      </c>
      <c r="R81" s="742">
        <v>67975</v>
      </c>
      <c r="S81" s="143">
        <f>100</f>
        <v>100</v>
      </c>
      <c r="T81" s="328">
        <f t="shared" si="31"/>
        <v>104.7288805099201</v>
      </c>
      <c r="U81" s="328">
        <f t="shared" si="31"/>
        <v>109.19068138971183</v>
      </c>
      <c r="V81" s="328">
        <f t="shared" si="31"/>
        <v>113.78265553460814</v>
      </c>
      <c r="W81" s="328">
        <f t="shared" si="31"/>
        <v>115.56019391327767</v>
      </c>
      <c r="X81" s="328">
        <f t="shared" si="31"/>
        <v>122.86560732561271</v>
      </c>
      <c r="Y81" s="328">
        <f t="shared" si="31"/>
        <v>121.99254870275608</v>
      </c>
      <c r="Z81" s="328">
        <f t="shared" si="31"/>
        <v>124.78678516922524</v>
      </c>
      <c r="AA81" s="328">
        <f t="shared" si="31"/>
        <v>127.93787593141215</v>
      </c>
      <c r="AB81" s="328">
        <f t="shared" si="14"/>
        <v>133.75302989496365</v>
      </c>
      <c r="AC81" s="328">
        <f t="shared" si="14"/>
        <v>138.5447526707963</v>
      </c>
      <c r="AD81" s="328">
        <f t="shared" si="14"/>
        <v>142.0818744950175</v>
      </c>
      <c r="AE81" s="328">
        <f t="shared" si="42"/>
        <v>144.43397073345901</v>
      </c>
      <c r="AF81" s="328">
        <f t="shared" si="43"/>
        <v>146.68507047311249</v>
      </c>
      <c r="AG81" s="329">
        <f t="shared" si="43"/>
        <v>152.56082233593679</v>
      </c>
      <c r="AH81" s="768">
        <v>1</v>
      </c>
      <c r="AI81" s="769">
        <v>1</v>
      </c>
      <c r="AJ81" s="769">
        <v>1</v>
      </c>
      <c r="AK81" s="769">
        <v>1</v>
      </c>
      <c r="AL81" s="769">
        <v>1</v>
      </c>
      <c r="AM81" s="769">
        <v>1</v>
      </c>
      <c r="AN81" s="769">
        <v>1</v>
      </c>
      <c r="AO81" s="769">
        <v>1</v>
      </c>
      <c r="AP81" s="769">
        <v>1</v>
      </c>
      <c r="AQ81" s="769">
        <v>1</v>
      </c>
      <c r="AR81" s="769">
        <v>1</v>
      </c>
      <c r="AS81" s="769">
        <v>1</v>
      </c>
      <c r="AT81" s="769">
        <v>2</v>
      </c>
      <c r="AU81" s="769">
        <v>6</v>
      </c>
      <c r="AV81" s="771">
        <v>7</v>
      </c>
    </row>
    <row r="82" spans="2:48" ht="14.4" x14ac:dyDescent="0.3">
      <c r="B82" s="906"/>
      <c r="C82" s="8" t="s">
        <v>7</v>
      </c>
      <c r="D82">
        <v>43657</v>
      </c>
      <c r="E82">
        <v>45430</v>
      </c>
      <c r="F82">
        <v>47759</v>
      </c>
      <c r="G82">
        <v>48418</v>
      </c>
      <c r="H82">
        <v>49247</v>
      </c>
      <c r="I82">
        <v>52271</v>
      </c>
      <c r="J82">
        <v>53326</v>
      </c>
      <c r="K82">
        <v>54577</v>
      </c>
      <c r="L82">
        <v>55949</v>
      </c>
      <c r="M82">
        <v>58450</v>
      </c>
      <c r="N82">
        <v>60268</v>
      </c>
      <c r="O82">
        <v>62067</v>
      </c>
      <c r="P82">
        <v>62296</v>
      </c>
      <c r="Q82">
        <v>63227</v>
      </c>
      <c r="R82">
        <v>65652</v>
      </c>
      <c r="S82" s="143">
        <f>100</f>
        <v>100</v>
      </c>
      <c r="T82" s="328">
        <f t="shared" si="31"/>
        <v>104.06120438875782</v>
      </c>
      <c r="U82" s="328">
        <f t="shared" si="31"/>
        <v>109.39597315436242</v>
      </c>
      <c r="V82" s="328">
        <f t="shared" si="31"/>
        <v>110.90546762260348</v>
      </c>
      <c r="W82" s="328">
        <f t="shared" si="31"/>
        <v>112.80436127081568</v>
      </c>
      <c r="X82" s="328">
        <f t="shared" si="31"/>
        <v>119.73108550747875</v>
      </c>
      <c r="Y82" s="328">
        <f t="shared" si="31"/>
        <v>122.14765100671141</v>
      </c>
      <c r="Z82" s="328">
        <f t="shared" si="31"/>
        <v>125.01317085461667</v>
      </c>
      <c r="AA82" s="328">
        <f t="shared" si="31"/>
        <v>128.15585129532491</v>
      </c>
      <c r="AB82" s="328">
        <f t="shared" si="14"/>
        <v>133.88460040772384</v>
      </c>
      <c r="AC82" s="328">
        <f t="shared" si="14"/>
        <v>138.04888105000344</v>
      </c>
      <c r="AD82" s="328">
        <f t="shared" si="14"/>
        <v>142.16964060746272</v>
      </c>
      <c r="AE82" s="328">
        <f t="shared" si="42"/>
        <v>142.69418420871796</v>
      </c>
      <c r="AF82" s="328">
        <f t="shared" si="43"/>
        <v>144.82671736491284</v>
      </c>
      <c r="AG82" s="329">
        <f t="shared" si="43"/>
        <v>150.38138213803055</v>
      </c>
      <c r="AH82" s="772"/>
      <c r="AI82" s="773"/>
      <c r="AJ82" s="773"/>
      <c r="AK82" s="773"/>
      <c r="AL82" s="773"/>
      <c r="AM82" s="773"/>
      <c r="AN82" s="773"/>
      <c r="AO82" s="773"/>
      <c r="AP82" s="773"/>
      <c r="AQ82" s="773"/>
      <c r="AR82" s="773"/>
      <c r="AS82" s="773"/>
      <c r="AT82" s="773"/>
      <c r="AU82" s="773"/>
      <c r="AV82" s="774"/>
    </row>
    <row r="83" spans="2:48" ht="15" customHeight="1" x14ac:dyDescent="0.3">
      <c r="B83" s="905" t="s">
        <v>18</v>
      </c>
      <c r="C83" s="1" t="s">
        <v>2</v>
      </c>
      <c r="D83" s="741">
        <v>5621</v>
      </c>
      <c r="E83" s="741">
        <v>6338</v>
      </c>
      <c r="F83" s="741">
        <v>6598</v>
      </c>
      <c r="G83" s="741">
        <v>6946</v>
      </c>
      <c r="H83" s="741">
        <v>7302</v>
      </c>
      <c r="I83" s="741">
        <v>7915</v>
      </c>
      <c r="J83" s="741">
        <v>8480</v>
      </c>
      <c r="K83" s="741">
        <v>9190</v>
      </c>
      <c r="L83" s="741">
        <v>9557</v>
      </c>
      <c r="M83" s="741">
        <v>10014</v>
      </c>
      <c r="N83" s="741">
        <v>10271</v>
      </c>
      <c r="O83" s="741">
        <v>10661</v>
      </c>
      <c r="P83" s="740">
        <v>10673</v>
      </c>
      <c r="Q83" s="742">
        <v>10741</v>
      </c>
      <c r="R83" s="742">
        <v>10950</v>
      </c>
      <c r="S83" s="143">
        <f>100</f>
        <v>100</v>
      </c>
      <c r="T83" s="328">
        <f t="shared" si="31"/>
        <v>112.75573741327166</v>
      </c>
      <c r="U83" s="328">
        <f t="shared" si="31"/>
        <v>117.3812488880982</v>
      </c>
      <c r="V83" s="328">
        <f t="shared" si="31"/>
        <v>123.57231809286604</v>
      </c>
      <c r="W83" s="328">
        <f t="shared" si="31"/>
        <v>129.90571072762853</v>
      </c>
      <c r="X83" s="328">
        <f t="shared" si="31"/>
        <v>140.81124355096958</v>
      </c>
      <c r="Y83" s="328">
        <f t="shared" si="31"/>
        <v>150.86283579434263</v>
      </c>
      <c r="Z83" s="328">
        <f t="shared" si="31"/>
        <v>163.49404020636896</v>
      </c>
      <c r="AA83" s="328">
        <f t="shared" si="31"/>
        <v>170.02312755737412</v>
      </c>
      <c r="AB83" s="328">
        <f t="shared" si="14"/>
        <v>178.15335349581926</v>
      </c>
      <c r="AC83" s="328">
        <f t="shared" si="14"/>
        <v>182.7254936843978</v>
      </c>
      <c r="AD83" s="328">
        <f t="shared" si="14"/>
        <v>189.6637608966376</v>
      </c>
      <c r="AE83" s="328">
        <f t="shared" si="42"/>
        <v>189.8772460416296</v>
      </c>
      <c r="AF83" s="328">
        <f t="shared" si="43"/>
        <v>191.08699519658424</v>
      </c>
      <c r="AG83" s="329">
        <f t="shared" si="43"/>
        <v>194.80519480519482</v>
      </c>
      <c r="AH83" s="768">
        <v>1</v>
      </c>
      <c r="AI83" s="769">
        <v>1</v>
      </c>
      <c r="AJ83" s="769">
        <v>1</v>
      </c>
      <c r="AK83" s="769">
        <v>1</v>
      </c>
      <c r="AL83" s="769">
        <v>1</v>
      </c>
      <c r="AM83" s="769">
        <v>1</v>
      </c>
      <c r="AN83" s="769">
        <v>1</v>
      </c>
      <c r="AO83" s="769">
        <v>1</v>
      </c>
      <c r="AP83" s="769">
        <v>1</v>
      </c>
      <c r="AQ83" s="769">
        <v>1</v>
      </c>
      <c r="AR83" s="769">
        <v>1</v>
      </c>
      <c r="AS83" s="769">
        <v>1</v>
      </c>
      <c r="AT83" s="769">
        <v>2</v>
      </c>
      <c r="AU83" s="769">
        <v>6</v>
      </c>
      <c r="AV83" s="771">
        <v>7</v>
      </c>
    </row>
    <row r="84" spans="2:48" ht="14.4" x14ac:dyDescent="0.3">
      <c r="B84" s="905"/>
      <c r="C84" s="1" t="s">
        <v>3</v>
      </c>
      <c r="D84" s="741">
        <v>3949</v>
      </c>
      <c r="E84" s="741">
        <v>3852</v>
      </c>
      <c r="F84" s="741">
        <v>4222</v>
      </c>
      <c r="G84" s="741">
        <v>3959</v>
      </c>
      <c r="H84" s="741">
        <v>3974</v>
      </c>
      <c r="I84" s="741">
        <v>3994</v>
      </c>
      <c r="J84" s="741">
        <v>4795</v>
      </c>
      <c r="K84" s="741">
        <v>4603</v>
      </c>
      <c r="L84" s="741">
        <v>4432</v>
      </c>
      <c r="M84" s="741">
        <v>4695</v>
      </c>
      <c r="N84" s="741">
        <v>5061</v>
      </c>
      <c r="O84" s="741">
        <v>5380</v>
      </c>
      <c r="P84" s="740">
        <v>5102</v>
      </c>
      <c r="Q84" s="742">
        <v>5145</v>
      </c>
      <c r="R84" s="742">
        <v>5277</v>
      </c>
      <c r="S84" s="143">
        <f>100</f>
        <v>100</v>
      </c>
      <c r="T84" s="328">
        <f t="shared" si="31"/>
        <v>97.543681944796148</v>
      </c>
      <c r="U84" s="328">
        <f t="shared" si="31"/>
        <v>106.91314256773867</v>
      </c>
      <c r="V84" s="328">
        <f t="shared" si="31"/>
        <v>100.25322866548493</v>
      </c>
      <c r="W84" s="328">
        <f t="shared" si="31"/>
        <v>100.63307166371233</v>
      </c>
      <c r="X84" s="328">
        <f t="shared" si="31"/>
        <v>101.13952899468219</v>
      </c>
      <c r="Y84" s="328">
        <f t="shared" si="31"/>
        <v>121.42314510002532</v>
      </c>
      <c r="Z84" s="328">
        <f t="shared" si="31"/>
        <v>116.5611547227146</v>
      </c>
      <c r="AA84" s="328">
        <f t="shared" si="31"/>
        <v>112.23094454292226</v>
      </c>
      <c r="AB84" s="328">
        <f t="shared" si="14"/>
        <v>118.89085844517599</v>
      </c>
      <c r="AC84" s="328">
        <f t="shared" si="14"/>
        <v>128.15902760192455</v>
      </c>
      <c r="AD84" s="328">
        <f t="shared" si="14"/>
        <v>136.23702203089391</v>
      </c>
      <c r="AE84" s="328">
        <f t="shared" ref="AE84:AE87" si="44">P84*100/$D84</f>
        <v>129.19726513041277</v>
      </c>
      <c r="AF84" s="328">
        <f t="shared" ref="AF84:AG87" si="45">Q84*100/$D84</f>
        <v>130.28614839199798</v>
      </c>
      <c r="AG84" s="329">
        <f t="shared" si="45"/>
        <v>133.62876677639909</v>
      </c>
      <c r="AH84" s="768">
        <v>1</v>
      </c>
      <c r="AI84" s="769">
        <v>1</v>
      </c>
      <c r="AJ84" s="769">
        <v>1</v>
      </c>
      <c r="AK84" s="769">
        <v>1</v>
      </c>
      <c r="AL84" s="769">
        <v>1</v>
      </c>
      <c r="AM84" s="769">
        <v>1</v>
      </c>
      <c r="AN84" s="769">
        <v>1</v>
      </c>
      <c r="AO84" s="769">
        <v>1</v>
      </c>
      <c r="AP84" s="769">
        <v>1</v>
      </c>
      <c r="AQ84" s="769">
        <v>1</v>
      </c>
      <c r="AR84" s="769">
        <v>1</v>
      </c>
      <c r="AS84" s="769">
        <v>1</v>
      </c>
      <c r="AT84" s="769">
        <v>2</v>
      </c>
      <c r="AU84" s="769">
        <v>6</v>
      </c>
      <c r="AV84" s="771">
        <v>7</v>
      </c>
    </row>
    <row r="85" spans="2:48" ht="14.4" x14ac:dyDescent="0.3">
      <c r="B85" s="905"/>
      <c r="C85" s="1" t="s">
        <v>4</v>
      </c>
      <c r="D85" s="741">
        <v>7795</v>
      </c>
      <c r="E85" s="741">
        <v>6785</v>
      </c>
      <c r="F85" s="741">
        <v>7507</v>
      </c>
      <c r="G85" s="741">
        <v>7256</v>
      </c>
      <c r="H85" s="741">
        <v>6463</v>
      </c>
      <c r="I85" s="741">
        <v>6493</v>
      </c>
      <c r="J85" s="741">
        <v>6895</v>
      </c>
      <c r="K85" s="741">
        <v>8197</v>
      </c>
      <c r="L85" s="741">
        <v>8579</v>
      </c>
      <c r="M85" s="741">
        <v>9310</v>
      </c>
      <c r="N85" s="741">
        <v>9533</v>
      </c>
      <c r="O85" s="741">
        <v>9756</v>
      </c>
      <c r="P85" s="740">
        <v>9793</v>
      </c>
      <c r="Q85" s="742">
        <v>9880</v>
      </c>
      <c r="R85" s="742">
        <v>10148</v>
      </c>
      <c r="S85" s="143">
        <f>100</f>
        <v>100</v>
      </c>
      <c r="T85" s="328">
        <f t="shared" si="31"/>
        <v>87.042976266837712</v>
      </c>
      <c r="U85" s="328">
        <f t="shared" si="31"/>
        <v>96.305323925593328</v>
      </c>
      <c r="V85" s="328">
        <f t="shared" si="31"/>
        <v>93.085311096856955</v>
      </c>
      <c r="W85" s="328">
        <f t="shared" si="31"/>
        <v>82.912123155869153</v>
      </c>
      <c r="X85" s="328">
        <f t="shared" si="31"/>
        <v>83.29698524695317</v>
      </c>
      <c r="Y85" s="328">
        <f t="shared" si="31"/>
        <v>88.454137267479155</v>
      </c>
      <c r="Z85" s="328">
        <f t="shared" si="31"/>
        <v>105.15715202052598</v>
      </c>
      <c r="AA85" s="328">
        <f t="shared" si="31"/>
        <v>110.05772931366261</v>
      </c>
      <c r="AB85" s="328">
        <f t="shared" si="14"/>
        <v>119.43553559974343</v>
      </c>
      <c r="AC85" s="328">
        <f t="shared" si="14"/>
        <v>122.2963438101347</v>
      </c>
      <c r="AD85" s="328">
        <f t="shared" si="14"/>
        <v>125.15715202052598</v>
      </c>
      <c r="AE85" s="328">
        <f t="shared" si="44"/>
        <v>125.63181526619628</v>
      </c>
      <c r="AF85" s="328">
        <f t="shared" si="45"/>
        <v>126.74791533033996</v>
      </c>
      <c r="AG85" s="329">
        <f t="shared" si="45"/>
        <v>130.18601667735729</v>
      </c>
      <c r="AH85" s="768">
        <v>1</v>
      </c>
      <c r="AI85" s="769">
        <v>1</v>
      </c>
      <c r="AJ85" s="769">
        <v>1</v>
      </c>
      <c r="AK85" s="769">
        <v>1</v>
      </c>
      <c r="AL85" s="769">
        <v>1</v>
      </c>
      <c r="AM85" s="769">
        <v>1</v>
      </c>
      <c r="AN85" s="769">
        <v>1</v>
      </c>
      <c r="AO85" s="769">
        <v>1</v>
      </c>
      <c r="AP85" s="769">
        <v>1</v>
      </c>
      <c r="AQ85" s="769">
        <v>1</v>
      </c>
      <c r="AR85" s="769">
        <v>1</v>
      </c>
      <c r="AS85" s="769">
        <v>1</v>
      </c>
      <c r="AT85" s="769">
        <v>2</v>
      </c>
      <c r="AU85" s="769">
        <v>6</v>
      </c>
      <c r="AV85" s="771">
        <v>7</v>
      </c>
    </row>
    <row r="86" spans="2:48" ht="14.4" x14ac:dyDescent="0.3">
      <c r="B86" s="905"/>
      <c r="C86" s="1" t="s">
        <v>5</v>
      </c>
      <c r="D86" s="741">
        <v>9639</v>
      </c>
      <c r="E86" s="741">
        <v>9691</v>
      </c>
      <c r="F86" s="741">
        <v>9562</v>
      </c>
      <c r="G86" s="741">
        <v>10388</v>
      </c>
      <c r="H86" s="741">
        <v>9560</v>
      </c>
      <c r="I86" s="741">
        <v>9269</v>
      </c>
      <c r="J86" s="741">
        <v>12605</v>
      </c>
      <c r="K86" s="741">
        <v>13287</v>
      </c>
      <c r="L86" s="741">
        <v>15299</v>
      </c>
      <c r="M86" s="741">
        <v>17447</v>
      </c>
      <c r="N86" s="741">
        <v>17402</v>
      </c>
      <c r="O86" s="741">
        <v>14852</v>
      </c>
      <c r="P86" s="740">
        <v>12571</v>
      </c>
      <c r="Q86" s="742">
        <v>12868</v>
      </c>
      <c r="R86" s="742">
        <v>13798</v>
      </c>
      <c r="S86" s="143">
        <f>100</f>
        <v>100</v>
      </c>
      <c r="T86" s="328">
        <f t="shared" si="31"/>
        <v>100.53947504927898</v>
      </c>
      <c r="U86" s="328">
        <f t="shared" si="31"/>
        <v>99.201161946259987</v>
      </c>
      <c r="V86" s="328">
        <f t="shared" si="31"/>
        <v>107.77051561365286</v>
      </c>
      <c r="W86" s="328">
        <f t="shared" si="31"/>
        <v>99.180412905903097</v>
      </c>
      <c r="X86" s="328">
        <f t="shared" si="31"/>
        <v>96.16142753397655</v>
      </c>
      <c r="Y86" s="328">
        <f t="shared" si="31"/>
        <v>130.77082684925821</v>
      </c>
      <c r="Z86" s="328">
        <f t="shared" si="31"/>
        <v>137.84624961095548</v>
      </c>
      <c r="AA86" s="328">
        <f t="shared" si="31"/>
        <v>158.71978420998028</v>
      </c>
      <c r="AB86" s="328">
        <f t="shared" si="14"/>
        <v>181.00425355327317</v>
      </c>
      <c r="AC86" s="328">
        <f t="shared" si="14"/>
        <v>180.53740014524328</v>
      </c>
      <c r="AD86" s="328">
        <f t="shared" si="14"/>
        <v>154.08237369021683</v>
      </c>
      <c r="AE86" s="328">
        <f t="shared" si="44"/>
        <v>130.4180931631912</v>
      </c>
      <c r="AF86" s="328">
        <f t="shared" si="45"/>
        <v>133.4993256561884</v>
      </c>
      <c r="AG86" s="329">
        <f t="shared" si="45"/>
        <v>143.14762942213923</v>
      </c>
      <c r="AH86" s="768">
        <v>1</v>
      </c>
      <c r="AI86" s="769">
        <v>1</v>
      </c>
      <c r="AJ86" s="769">
        <v>1</v>
      </c>
      <c r="AK86" s="769">
        <v>1</v>
      </c>
      <c r="AL86" s="769">
        <v>1</v>
      </c>
      <c r="AM86" s="769">
        <v>1</v>
      </c>
      <c r="AN86" s="769">
        <v>1</v>
      </c>
      <c r="AO86" s="769">
        <v>1</v>
      </c>
      <c r="AP86" s="769">
        <v>1</v>
      </c>
      <c r="AQ86" s="769">
        <v>1</v>
      </c>
      <c r="AR86" s="769">
        <v>1</v>
      </c>
      <c r="AS86" s="769">
        <v>1</v>
      </c>
      <c r="AT86" s="769">
        <v>2</v>
      </c>
      <c r="AU86" s="769">
        <v>6</v>
      </c>
      <c r="AV86" s="771">
        <v>7</v>
      </c>
    </row>
    <row r="87" spans="2:48" ht="14.4" x14ac:dyDescent="0.3">
      <c r="B87" s="905"/>
      <c r="C87" s="1" t="s">
        <v>6</v>
      </c>
      <c r="D87" s="741">
        <v>27004</v>
      </c>
      <c r="E87" s="741">
        <v>26666</v>
      </c>
      <c r="F87" s="741">
        <v>27889</v>
      </c>
      <c r="G87" s="741">
        <v>28549</v>
      </c>
      <c r="H87" s="741">
        <v>27299</v>
      </c>
      <c r="I87" s="741">
        <v>27671</v>
      </c>
      <c r="J87" s="741">
        <v>32775</v>
      </c>
      <c r="K87" s="741">
        <v>35277</v>
      </c>
      <c r="L87" s="741">
        <v>37867</v>
      </c>
      <c r="M87" s="741">
        <v>41466</v>
      </c>
      <c r="N87" s="741">
        <v>42267</v>
      </c>
      <c r="O87" s="741">
        <v>40649</v>
      </c>
      <c r="P87" s="740">
        <v>38139</v>
      </c>
      <c r="Q87" s="742">
        <v>38634</v>
      </c>
      <c r="R87" s="742">
        <v>40173</v>
      </c>
      <c r="S87" s="143">
        <f>100</f>
        <v>100</v>
      </c>
      <c r="T87" s="328">
        <f t="shared" si="31"/>
        <v>98.748333580210343</v>
      </c>
      <c r="U87" s="328">
        <f t="shared" si="31"/>
        <v>103.27729225299956</v>
      </c>
      <c r="V87" s="328">
        <f t="shared" si="31"/>
        <v>105.72137461116871</v>
      </c>
      <c r="W87" s="328">
        <f t="shared" si="31"/>
        <v>101.09243075099985</v>
      </c>
      <c r="X87" s="328">
        <f t="shared" si="31"/>
        <v>102.47000444378611</v>
      </c>
      <c r="Y87" s="328">
        <f t="shared" si="31"/>
        <v>121.37090801362761</v>
      </c>
      <c r="Z87" s="328">
        <f t="shared" si="31"/>
        <v>130.63620204414161</v>
      </c>
      <c r="AA87" s="328">
        <f t="shared" si="31"/>
        <v>140.2273737224115</v>
      </c>
      <c r="AB87" s="328">
        <f t="shared" si="14"/>
        <v>153.5550288846097</v>
      </c>
      <c r="AC87" s="328">
        <f t="shared" si="14"/>
        <v>156.52125611020588</v>
      </c>
      <c r="AD87" s="328">
        <f t="shared" si="14"/>
        <v>150.52955117760331</v>
      </c>
      <c r="AE87" s="328">
        <f t="shared" si="44"/>
        <v>141.23463190638424</v>
      </c>
      <c r="AF87" s="328">
        <f t="shared" si="45"/>
        <v>143.0676936750111</v>
      </c>
      <c r="AG87" s="329">
        <f t="shared" si="45"/>
        <v>148.766849355651</v>
      </c>
      <c r="AH87" s="768">
        <v>1</v>
      </c>
      <c r="AI87" s="769">
        <v>1</v>
      </c>
      <c r="AJ87" s="769">
        <v>1</v>
      </c>
      <c r="AK87" s="769">
        <v>1</v>
      </c>
      <c r="AL87" s="769">
        <v>1</v>
      </c>
      <c r="AM87" s="769">
        <v>1</v>
      </c>
      <c r="AN87" s="769">
        <v>1</v>
      </c>
      <c r="AO87" s="769">
        <v>1</v>
      </c>
      <c r="AP87" s="769">
        <v>1</v>
      </c>
      <c r="AQ87" s="769">
        <v>1</v>
      </c>
      <c r="AR87" s="769">
        <v>1</v>
      </c>
      <c r="AS87" s="769">
        <v>1</v>
      </c>
      <c r="AT87" s="769">
        <v>2</v>
      </c>
      <c r="AU87" s="769">
        <v>6</v>
      </c>
      <c r="AV87" s="771">
        <v>7</v>
      </c>
    </row>
    <row r="88" spans="2:48" ht="15" thickBot="1" x14ac:dyDescent="0.35">
      <c r="B88" s="908"/>
      <c r="C88" s="9" t="s">
        <v>7</v>
      </c>
      <c r="D88">
        <v>17365</v>
      </c>
      <c r="E88">
        <v>16975</v>
      </c>
      <c r="F88">
        <v>18327</v>
      </c>
      <c r="G88">
        <v>18161</v>
      </c>
      <c r="H88">
        <v>17739</v>
      </c>
      <c r="I88">
        <v>18402</v>
      </c>
      <c r="J88">
        <v>20170</v>
      </c>
      <c r="K88">
        <v>21990</v>
      </c>
      <c r="L88">
        <v>22568</v>
      </c>
      <c r="M88">
        <v>24019</v>
      </c>
      <c r="N88">
        <v>24865</v>
      </c>
      <c r="O88">
        <v>25797</v>
      </c>
      <c r="P88">
        <v>25568</v>
      </c>
      <c r="Q88">
        <v>25766</v>
      </c>
      <c r="R88">
        <v>26375</v>
      </c>
      <c r="S88" s="144">
        <f>100</f>
        <v>100</v>
      </c>
      <c r="T88" s="330">
        <f t="shared" si="31"/>
        <v>97.754103080909871</v>
      </c>
      <c r="U88" s="330">
        <f t="shared" si="31"/>
        <v>105.53987906708898</v>
      </c>
      <c r="V88" s="330">
        <f t="shared" si="31"/>
        <v>104.58393319896344</v>
      </c>
      <c r="W88" s="330">
        <f t="shared" si="31"/>
        <v>102.15375755830694</v>
      </c>
      <c r="X88" s="330">
        <f t="shared" si="31"/>
        <v>105.97178232076016</v>
      </c>
      <c r="Y88" s="330">
        <f t="shared" si="31"/>
        <v>116.15318168730204</v>
      </c>
      <c r="Z88" s="330">
        <f t="shared" si="31"/>
        <v>126.63403397638929</v>
      </c>
      <c r="AA88" s="330">
        <f t="shared" ref="AA88:AG88" si="46">L88*100/$D88</f>
        <v>129.96256838468184</v>
      </c>
      <c r="AB88" s="330">
        <f t="shared" si="46"/>
        <v>138.31845666570689</v>
      </c>
      <c r="AC88" s="330">
        <f t="shared" si="46"/>
        <v>143.19032536711777</v>
      </c>
      <c r="AD88" s="330">
        <f t="shared" si="46"/>
        <v>148.55744313273826</v>
      </c>
      <c r="AE88" s="330">
        <f t="shared" si="46"/>
        <v>147.23869853152894</v>
      </c>
      <c r="AF88" s="330">
        <f t="shared" si="46"/>
        <v>148.37892312122085</v>
      </c>
      <c r="AG88" s="331">
        <f t="shared" si="46"/>
        <v>151.8859775410308</v>
      </c>
      <c r="AH88" s="750"/>
      <c r="AI88" s="751"/>
      <c r="AJ88" s="751"/>
      <c r="AK88" s="751"/>
      <c r="AL88" s="751"/>
      <c r="AM88" s="751"/>
      <c r="AN88" s="751"/>
      <c r="AO88" s="751"/>
      <c r="AP88" s="751"/>
      <c r="AQ88" s="751"/>
      <c r="AR88" s="751"/>
      <c r="AS88" s="751"/>
      <c r="AT88" s="751"/>
      <c r="AU88" s="751"/>
      <c r="AV88" s="752"/>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O91" s="13"/>
      <c r="P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O92" s="13"/>
      <c r="P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O93" s="13"/>
      <c r="P93" s="13"/>
      <c r="AC93" s="13"/>
      <c r="AD93" s="13"/>
      <c r="AE93" s="13"/>
      <c r="AH93" s="13"/>
      <c r="AI93" s="13"/>
      <c r="AJ93" s="13"/>
      <c r="AK93" s="13"/>
      <c r="AL93" s="13"/>
      <c r="AM93" s="13"/>
      <c r="AN93" s="13"/>
      <c r="AO93" s="13"/>
      <c r="AP93" s="13"/>
      <c r="AQ93" s="13"/>
      <c r="AR93" s="13"/>
      <c r="AS93" s="13"/>
      <c r="AT93" s="13"/>
    </row>
    <row r="94" spans="2:48" x14ac:dyDescent="0.25">
      <c r="N94" s="13"/>
      <c r="O94" s="13"/>
      <c r="P94" s="13"/>
      <c r="AC94" s="13"/>
      <c r="AD94" s="13"/>
      <c r="AE94" s="13"/>
      <c r="AH94" s="13"/>
      <c r="AI94" s="13"/>
      <c r="AJ94" s="13"/>
      <c r="AK94" s="13"/>
      <c r="AL94" s="13"/>
      <c r="AM94" s="13"/>
      <c r="AN94" s="13"/>
      <c r="AO94" s="13"/>
      <c r="AP94" s="13"/>
      <c r="AQ94" s="13"/>
      <c r="AR94" s="13"/>
      <c r="AS94" s="13"/>
      <c r="AT94" s="13"/>
    </row>
    <row r="95" spans="2:48" x14ac:dyDescent="0.25">
      <c r="N95" s="13"/>
      <c r="O95" s="13"/>
      <c r="P95" s="13"/>
      <c r="AC95" s="13"/>
      <c r="AD95" s="13"/>
      <c r="AE95" s="13"/>
      <c r="AH95" s="13"/>
      <c r="AI95" s="13"/>
      <c r="AJ95" s="13"/>
      <c r="AK95" s="13"/>
      <c r="AL95" s="13"/>
      <c r="AM95" s="13"/>
      <c r="AN95" s="13"/>
      <c r="AO95" s="13"/>
      <c r="AP95" s="13"/>
      <c r="AQ95" s="13"/>
      <c r="AR95" s="13"/>
      <c r="AS95" s="13"/>
      <c r="AT95" s="13"/>
    </row>
    <row r="96" spans="2:48" x14ac:dyDescent="0.25">
      <c r="N96" s="13"/>
      <c r="O96" s="13"/>
      <c r="P96" s="13"/>
      <c r="AC96" s="13"/>
      <c r="AD96" s="13"/>
      <c r="AE96" s="13"/>
      <c r="AH96" s="13"/>
      <c r="AI96" s="13"/>
      <c r="AJ96" s="13"/>
      <c r="AK96" s="13"/>
      <c r="AL96" s="13"/>
      <c r="AM96" s="13"/>
      <c r="AN96" s="13"/>
      <c r="AO96" s="13"/>
      <c r="AP96" s="13"/>
      <c r="AQ96" s="13"/>
      <c r="AR96" s="13"/>
      <c r="AS96" s="13"/>
      <c r="AT96" s="13"/>
    </row>
    <row r="97" spans="7:46" x14ac:dyDescent="0.25">
      <c r="N97" s="13"/>
      <c r="O97" s="13"/>
      <c r="P97" s="13"/>
      <c r="AC97" s="13"/>
      <c r="AD97" s="13"/>
      <c r="AE97" s="13"/>
      <c r="AH97" s="13"/>
      <c r="AI97" s="13"/>
      <c r="AJ97" s="13"/>
      <c r="AK97" s="13"/>
      <c r="AL97" s="13"/>
      <c r="AM97" s="13"/>
      <c r="AN97" s="13"/>
      <c r="AO97" s="13"/>
      <c r="AP97" s="13"/>
      <c r="AQ97" s="13"/>
      <c r="AR97" s="13"/>
      <c r="AS97" s="13"/>
      <c r="AT97" s="13"/>
    </row>
    <row r="98" spans="7:46" x14ac:dyDescent="0.25">
      <c r="N98" s="13"/>
      <c r="O98" s="13"/>
      <c r="P98" s="13"/>
      <c r="AC98" s="13"/>
      <c r="AD98" s="13"/>
      <c r="AE98" s="13"/>
      <c r="AH98" s="13"/>
      <c r="AI98" s="13"/>
      <c r="AJ98" s="13"/>
      <c r="AK98" s="13"/>
      <c r="AL98" s="13"/>
      <c r="AM98" s="13"/>
      <c r="AN98" s="13"/>
      <c r="AO98" s="13"/>
      <c r="AP98" s="13"/>
      <c r="AQ98" s="13"/>
      <c r="AR98" s="13"/>
      <c r="AS98" s="13"/>
      <c r="AT98" s="13"/>
    </row>
    <row r="99" spans="7:46" x14ac:dyDescent="0.25">
      <c r="N99" s="13"/>
      <c r="O99" s="13"/>
      <c r="P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O100" s="13"/>
      <c r="P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C108" s="13"/>
      <c r="AD108" s="13"/>
      <c r="AE108" s="13"/>
      <c r="AH108" s="13"/>
      <c r="AI108" s="13"/>
      <c r="AJ108" s="13"/>
      <c r="AK108" s="13"/>
      <c r="AL108" s="13"/>
      <c r="AM108" s="13"/>
      <c r="AR108" s="13"/>
      <c r="AS108" s="13"/>
      <c r="AT108" s="13"/>
    </row>
    <row r="109" spans="7:46" x14ac:dyDescent="0.25">
      <c r="G109" s="13"/>
      <c r="H109" s="13"/>
      <c r="I109" s="13"/>
      <c r="N109" s="13"/>
      <c r="O109" s="13"/>
      <c r="P109" s="13"/>
      <c r="AC109" s="13"/>
      <c r="AD109" s="13"/>
      <c r="AE109" s="13"/>
      <c r="AH109" s="13"/>
      <c r="AI109" s="13"/>
      <c r="AJ109" s="13"/>
      <c r="AK109" s="13"/>
      <c r="AL109" s="13"/>
      <c r="AM109" s="13"/>
      <c r="AR109" s="13"/>
      <c r="AS109" s="13"/>
      <c r="AT109" s="13"/>
    </row>
    <row r="110" spans="7:46" x14ac:dyDescent="0.25">
      <c r="G110" s="13"/>
      <c r="H110" s="13"/>
      <c r="I110" s="13"/>
      <c r="N110" s="13"/>
      <c r="O110" s="13"/>
      <c r="P110" s="13"/>
      <c r="AC110" s="13"/>
      <c r="AD110" s="13"/>
      <c r="AE110" s="13"/>
      <c r="AH110" s="13"/>
      <c r="AI110" s="13"/>
      <c r="AJ110" s="13"/>
      <c r="AK110" s="13"/>
      <c r="AL110" s="13"/>
      <c r="AM110" s="13"/>
      <c r="AR110" s="13"/>
      <c r="AS110" s="13"/>
      <c r="AT110" s="13"/>
    </row>
    <row r="111" spans="7:46" x14ac:dyDescent="0.25">
      <c r="G111" s="13"/>
      <c r="H111" s="13"/>
      <c r="I111" s="13"/>
      <c r="N111" s="13"/>
      <c r="O111" s="13"/>
      <c r="P111" s="13"/>
      <c r="AC111" s="13"/>
      <c r="AD111" s="13"/>
      <c r="AE111" s="13"/>
      <c r="AH111" s="13"/>
      <c r="AI111" s="13"/>
      <c r="AJ111" s="13"/>
      <c r="AK111" s="13"/>
      <c r="AL111" s="13"/>
      <c r="AM111" s="13"/>
      <c r="AR111" s="13"/>
      <c r="AS111" s="13"/>
      <c r="AT111" s="13"/>
    </row>
    <row r="112" spans="7:46" x14ac:dyDescent="0.25">
      <c r="G112" s="13"/>
      <c r="H112" s="13"/>
      <c r="I112" s="13"/>
      <c r="N112" s="13"/>
      <c r="O112" s="13"/>
      <c r="P112" s="13"/>
      <c r="AC112" s="13"/>
      <c r="AD112" s="13"/>
      <c r="AE112" s="13"/>
      <c r="AH112" s="13"/>
      <c r="AI112" s="13"/>
      <c r="AJ112" s="13"/>
      <c r="AK112" s="13"/>
      <c r="AL112" s="13"/>
      <c r="AR112" s="13"/>
      <c r="AS112" s="13"/>
      <c r="AT112" s="13"/>
    </row>
    <row r="113" spans="7:46" x14ac:dyDescent="0.25">
      <c r="G113" s="13"/>
      <c r="H113" s="13"/>
      <c r="I113" s="13"/>
      <c r="N113" s="13"/>
      <c r="O113" s="13"/>
      <c r="P113" s="13"/>
      <c r="AC113" s="13"/>
      <c r="AD113" s="13"/>
      <c r="AE113" s="13"/>
      <c r="AH113" s="13"/>
      <c r="AI113" s="13"/>
      <c r="AJ113" s="13"/>
      <c r="AK113" s="13"/>
      <c r="AL113" s="13"/>
      <c r="AR113" s="13"/>
      <c r="AS113" s="13"/>
      <c r="AT113" s="13"/>
    </row>
    <row r="114" spans="7:46" x14ac:dyDescent="0.25">
      <c r="G114" s="13"/>
      <c r="H114" s="13"/>
      <c r="I114" s="13"/>
      <c r="N114" s="13"/>
      <c r="O114" s="13"/>
      <c r="P114" s="13"/>
      <c r="AC114" s="13"/>
      <c r="AD114" s="13"/>
      <c r="AE114" s="13"/>
      <c r="AH114" s="13"/>
      <c r="AI114" s="13"/>
      <c r="AJ114" s="13"/>
      <c r="AK114" s="13"/>
      <c r="AL114" s="13"/>
      <c r="AR114" s="13"/>
      <c r="AS114" s="13"/>
      <c r="AT114" s="13"/>
    </row>
    <row r="115" spans="7:46" x14ac:dyDescent="0.25">
      <c r="G115" s="13"/>
      <c r="H115" s="13"/>
      <c r="I115" s="13"/>
      <c r="N115" s="13"/>
      <c r="O115" s="13"/>
      <c r="P115" s="13"/>
      <c r="AC115" s="13"/>
      <c r="AD115" s="13"/>
      <c r="AE115" s="13"/>
      <c r="AH115" s="13"/>
      <c r="AI115" s="13"/>
      <c r="AJ115" s="13"/>
      <c r="AK115" s="13"/>
      <c r="AL115" s="13"/>
      <c r="AR115" s="13"/>
      <c r="AS115" s="13"/>
      <c r="AT115" s="13"/>
    </row>
    <row r="116" spans="7:46" x14ac:dyDescent="0.25">
      <c r="G116" s="13"/>
      <c r="H116" s="13"/>
      <c r="I116" s="13"/>
      <c r="N116" s="13"/>
      <c r="O116" s="13"/>
      <c r="P116" s="13"/>
      <c r="AC116" s="13"/>
      <c r="AD116" s="13"/>
      <c r="AE116" s="13"/>
      <c r="AH116" s="13"/>
      <c r="AI116" s="13"/>
      <c r="AJ116" s="13"/>
      <c r="AK116" s="13"/>
      <c r="AL116" s="13"/>
      <c r="AR116" s="13"/>
      <c r="AS116" s="13"/>
      <c r="AT116" s="13"/>
    </row>
    <row r="117" spans="7:46" x14ac:dyDescent="0.25">
      <c r="G117" s="13"/>
      <c r="H117" s="13"/>
      <c r="I117" s="13"/>
      <c r="N117" s="13"/>
      <c r="O117" s="13"/>
      <c r="P117" s="13"/>
      <c r="AC117" s="13"/>
      <c r="AD117" s="13"/>
      <c r="AE117" s="13"/>
      <c r="AH117" s="13"/>
      <c r="AI117" s="13"/>
      <c r="AJ117" s="13"/>
      <c r="AK117" s="13"/>
      <c r="AL117" s="13"/>
      <c r="AR117" s="13"/>
      <c r="AS117" s="13"/>
      <c r="AT117" s="13"/>
    </row>
    <row r="118" spans="7:46" x14ac:dyDescent="0.25">
      <c r="G118" s="13"/>
      <c r="H118" s="13"/>
      <c r="I118" s="13"/>
      <c r="N118" s="13"/>
      <c r="O118" s="13"/>
      <c r="P118" s="13"/>
      <c r="AC118" s="13"/>
      <c r="AD118" s="13"/>
      <c r="AE118" s="13"/>
      <c r="AH118" s="13"/>
      <c r="AI118" s="13"/>
      <c r="AJ118" s="13"/>
      <c r="AK118" s="13"/>
      <c r="AL118" s="13"/>
      <c r="AR118" s="13"/>
      <c r="AS118" s="13"/>
      <c r="AT118" s="13"/>
    </row>
    <row r="119" spans="7:46" x14ac:dyDescent="0.25">
      <c r="G119" s="13"/>
      <c r="H119" s="13"/>
      <c r="I119" s="13"/>
      <c r="N119" s="13"/>
      <c r="O119" s="13"/>
      <c r="P119" s="13"/>
      <c r="AC119" s="13"/>
      <c r="AD119" s="13"/>
      <c r="AE119" s="13"/>
      <c r="AH119" s="13"/>
      <c r="AI119" s="13"/>
      <c r="AJ119" s="13"/>
      <c r="AK119" s="13"/>
      <c r="AL119" s="13"/>
      <c r="AR119" s="13"/>
      <c r="AS119" s="13"/>
      <c r="AT119" s="13"/>
    </row>
    <row r="120" spans="7:46" x14ac:dyDescent="0.25">
      <c r="G120" s="13"/>
      <c r="H120" s="13"/>
      <c r="I120" s="13"/>
      <c r="N120" s="13"/>
      <c r="O120" s="13"/>
      <c r="P120" s="13"/>
      <c r="AC120" s="13"/>
      <c r="AD120" s="13"/>
      <c r="AE120" s="13"/>
      <c r="AH120" s="13"/>
      <c r="AI120" s="13"/>
      <c r="AJ120" s="13"/>
      <c r="AK120" s="13"/>
      <c r="AL120" s="13"/>
      <c r="AR120" s="13"/>
      <c r="AS120" s="13"/>
      <c r="AT120" s="13"/>
    </row>
    <row r="121" spans="7:46" x14ac:dyDescent="0.25">
      <c r="G121" s="13"/>
      <c r="H121" s="13"/>
      <c r="I121" s="13"/>
      <c r="N121" s="13"/>
      <c r="O121" s="13"/>
      <c r="P121" s="13"/>
      <c r="AC121" s="13"/>
      <c r="AD121" s="13"/>
      <c r="AE121" s="13"/>
      <c r="AH121" s="13"/>
      <c r="AI121" s="13"/>
      <c r="AJ121" s="13"/>
      <c r="AK121" s="13"/>
      <c r="AL121" s="13"/>
      <c r="AR121" s="13"/>
      <c r="AS121" s="13"/>
      <c r="AT121" s="13"/>
    </row>
    <row r="122" spans="7:46" x14ac:dyDescent="0.25">
      <c r="G122" s="13"/>
      <c r="H122" s="13"/>
      <c r="I122" s="13"/>
      <c r="N122" s="13"/>
      <c r="O122" s="13"/>
      <c r="P122" s="13"/>
      <c r="AC122" s="13"/>
      <c r="AD122" s="13"/>
      <c r="AE122" s="13"/>
      <c r="AH122" s="13"/>
      <c r="AI122" s="13"/>
      <c r="AJ122" s="13"/>
      <c r="AK122" s="13"/>
      <c r="AL122" s="13"/>
      <c r="AR122" s="13"/>
      <c r="AS122" s="13"/>
      <c r="AT122" s="13"/>
    </row>
    <row r="123" spans="7:46" x14ac:dyDescent="0.25">
      <c r="G123" s="13"/>
      <c r="H123" s="13"/>
      <c r="I123" s="13"/>
      <c r="N123" s="13"/>
      <c r="O123" s="13"/>
      <c r="P123" s="13"/>
      <c r="AC123" s="13"/>
      <c r="AD123" s="13"/>
      <c r="AE123" s="13"/>
      <c r="AH123" s="13"/>
      <c r="AI123" s="13"/>
      <c r="AJ123" s="13"/>
      <c r="AK123" s="13"/>
      <c r="AL123" s="13"/>
      <c r="AR123" s="13"/>
      <c r="AS123" s="13"/>
      <c r="AT123" s="13"/>
    </row>
    <row r="124" spans="7:46" x14ac:dyDescent="0.25">
      <c r="G124" s="13"/>
      <c r="H124" s="13"/>
      <c r="I124" s="13"/>
      <c r="N124" s="13"/>
      <c r="O124" s="13"/>
      <c r="P124" s="13"/>
      <c r="AC124" s="13"/>
      <c r="AD124" s="13"/>
      <c r="AE124" s="13"/>
      <c r="AH124" s="13"/>
      <c r="AI124" s="13"/>
      <c r="AJ124" s="13"/>
      <c r="AK124" s="13"/>
      <c r="AL124" s="13"/>
      <c r="AR124" s="13"/>
      <c r="AS124" s="13"/>
      <c r="AT124" s="13"/>
    </row>
    <row r="125" spans="7:46" x14ac:dyDescent="0.25">
      <c r="G125" s="13"/>
      <c r="H125" s="13"/>
      <c r="I125" s="13"/>
      <c r="N125" s="13"/>
      <c r="O125" s="13"/>
      <c r="P125" s="13"/>
      <c r="AC125" s="13"/>
      <c r="AD125" s="13"/>
      <c r="AE125" s="13"/>
      <c r="AH125" s="13"/>
      <c r="AI125" s="13"/>
      <c r="AJ125" s="13"/>
      <c r="AK125" s="13"/>
      <c r="AL125" s="13"/>
      <c r="AR125" s="13"/>
      <c r="AS125" s="13"/>
      <c r="AT125" s="13"/>
    </row>
    <row r="126" spans="7:46" x14ac:dyDescent="0.25">
      <c r="G126" s="13"/>
      <c r="H126" s="13"/>
      <c r="I126" s="13"/>
      <c r="N126" s="13"/>
      <c r="O126" s="13"/>
      <c r="P126" s="13"/>
      <c r="AC126" s="13"/>
      <c r="AD126" s="13"/>
      <c r="AE126" s="13"/>
      <c r="AH126" s="13"/>
      <c r="AI126" s="13"/>
      <c r="AJ126" s="13"/>
      <c r="AK126" s="13"/>
      <c r="AL126" s="13"/>
      <c r="AR126" s="13"/>
      <c r="AS126" s="13"/>
      <c r="AT126" s="13"/>
    </row>
    <row r="127" spans="7:46" x14ac:dyDescent="0.25">
      <c r="G127" s="13"/>
      <c r="H127" s="13"/>
      <c r="I127" s="13"/>
      <c r="N127" s="13"/>
      <c r="O127" s="13"/>
      <c r="P127" s="13"/>
      <c r="AC127" s="13"/>
      <c r="AD127" s="13"/>
      <c r="AE127" s="13"/>
      <c r="AH127" s="13"/>
      <c r="AI127" s="13"/>
      <c r="AJ127" s="13"/>
      <c r="AK127" s="13"/>
      <c r="AL127" s="13"/>
      <c r="AR127" s="13"/>
      <c r="AS127" s="13"/>
      <c r="AT127" s="13"/>
    </row>
    <row r="128" spans="7:46" x14ac:dyDescent="0.25">
      <c r="G128" s="13"/>
      <c r="H128" s="13"/>
      <c r="I128" s="13"/>
      <c r="N128" s="13"/>
      <c r="O128" s="13"/>
      <c r="P128" s="13"/>
      <c r="AC128" s="13"/>
      <c r="AD128" s="13"/>
      <c r="AE128" s="13"/>
      <c r="AH128" s="13"/>
      <c r="AI128" s="13"/>
      <c r="AJ128" s="13"/>
      <c r="AK128" s="13"/>
      <c r="AL128" s="13"/>
      <c r="AR128" s="13"/>
      <c r="AS128" s="13"/>
      <c r="AT128" s="13"/>
    </row>
    <row r="129" spans="7:46" x14ac:dyDescent="0.25">
      <c r="G129" s="13"/>
      <c r="H129" s="13"/>
      <c r="I129" s="13"/>
      <c r="N129" s="13"/>
      <c r="O129" s="13"/>
      <c r="P129" s="13"/>
      <c r="AC129" s="13"/>
      <c r="AD129" s="13"/>
      <c r="AE129" s="13"/>
      <c r="AH129" s="13"/>
      <c r="AI129" s="13"/>
      <c r="AJ129" s="13"/>
      <c r="AK129" s="13"/>
      <c r="AL129" s="13"/>
      <c r="AR129" s="13"/>
      <c r="AS129" s="13"/>
      <c r="AT129" s="13"/>
    </row>
    <row r="130" spans="7:46" x14ac:dyDescent="0.25">
      <c r="G130" s="13"/>
      <c r="H130" s="13"/>
      <c r="I130" s="13"/>
      <c r="N130" s="13"/>
      <c r="O130" s="13"/>
      <c r="P130" s="13"/>
      <c r="AC130" s="13"/>
      <c r="AD130" s="13"/>
      <c r="AE130" s="13"/>
      <c r="AH130" s="13"/>
      <c r="AI130" s="13"/>
      <c r="AJ130" s="13"/>
      <c r="AK130" s="13"/>
      <c r="AL130" s="13"/>
      <c r="AR130" s="13"/>
      <c r="AS130" s="13"/>
      <c r="AT130" s="13"/>
    </row>
    <row r="131" spans="7:46" x14ac:dyDescent="0.25">
      <c r="G131" s="13"/>
      <c r="H131" s="13"/>
      <c r="I131" s="13"/>
      <c r="N131" s="13"/>
      <c r="O131" s="13"/>
      <c r="P131" s="13"/>
      <c r="AC131" s="13"/>
      <c r="AD131" s="13"/>
      <c r="AE131" s="13"/>
      <c r="AH131" s="13"/>
      <c r="AI131" s="13"/>
      <c r="AJ131" s="13"/>
      <c r="AK131" s="13"/>
      <c r="AL131" s="13"/>
      <c r="AR131" s="13"/>
      <c r="AS131" s="13"/>
      <c r="AT131" s="13"/>
    </row>
    <row r="132" spans="7:46" x14ac:dyDescent="0.25">
      <c r="G132" s="13"/>
      <c r="H132" s="13"/>
      <c r="I132" s="13"/>
      <c r="N132" s="13"/>
      <c r="O132" s="13"/>
      <c r="P132" s="13"/>
      <c r="AC132" s="13"/>
      <c r="AD132" s="13"/>
      <c r="AE132" s="13"/>
      <c r="AH132" s="13"/>
      <c r="AI132" s="13"/>
      <c r="AJ132" s="13"/>
      <c r="AK132" s="13"/>
      <c r="AL132" s="13"/>
      <c r="AR132" s="13"/>
      <c r="AS132" s="13"/>
      <c r="AT132" s="13"/>
    </row>
    <row r="133" spans="7:46" x14ac:dyDescent="0.25">
      <c r="G133" s="13"/>
      <c r="H133" s="13"/>
      <c r="I133" s="13"/>
      <c r="N133" s="13"/>
      <c r="O133" s="13"/>
      <c r="P133" s="13"/>
      <c r="AC133" s="13"/>
      <c r="AD133" s="13"/>
      <c r="AE133" s="13"/>
      <c r="AH133" s="13"/>
      <c r="AI133" s="13"/>
      <c r="AJ133" s="13"/>
      <c r="AK133" s="13"/>
      <c r="AL133" s="13"/>
      <c r="AR133" s="13"/>
      <c r="AS133" s="13"/>
      <c r="AT133" s="13"/>
    </row>
    <row r="134" spans="7:46" x14ac:dyDescent="0.25">
      <c r="G134" s="13"/>
      <c r="H134" s="13"/>
      <c r="I134" s="13"/>
      <c r="N134" s="13"/>
      <c r="O134" s="13"/>
      <c r="P134" s="13"/>
      <c r="AC134" s="13"/>
      <c r="AD134" s="13"/>
      <c r="AE134" s="13"/>
      <c r="AH134" s="13"/>
      <c r="AI134" s="13"/>
      <c r="AJ134" s="13"/>
      <c r="AK134" s="13"/>
      <c r="AL134" s="13"/>
      <c r="AR134" s="13"/>
      <c r="AS134" s="13"/>
      <c r="AT134" s="13"/>
    </row>
    <row r="135" spans="7:46" x14ac:dyDescent="0.25">
      <c r="G135" s="13"/>
      <c r="H135" s="13"/>
      <c r="I135" s="13"/>
      <c r="N135" s="13"/>
      <c r="O135" s="13"/>
      <c r="P135" s="13"/>
      <c r="AC135" s="13"/>
      <c r="AD135" s="13"/>
      <c r="AE135" s="13"/>
      <c r="AH135" s="13"/>
      <c r="AI135" s="13"/>
      <c r="AJ135" s="13"/>
      <c r="AK135" s="13"/>
      <c r="AL135" s="13"/>
      <c r="AR135" s="13"/>
      <c r="AS135" s="13"/>
      <c r="AT135" s="13"/>
    </row>
    <row r="136" spans="7:46" x14ac:dyDescent="0.25">
      <c r="G136" s="13"/>
      <c r="H136" s="13"/>
      <c r="I136" s="13"/>
      <c r="N136" s="13"/>
      <c r="O136" s="13"/>
      <c r="P136" s="13"/>
      <c r="AC136" s="13"/>
      <c r="AD136" s="13"/>
      <c r="AE136" s="13"/>
      <c r="AH136" s="13"/>
      <c r="AI136" s="13"/>
      <c r="AJ136" s="13"/>
      <c r="AK136" s="13"/>
      <c r="AL136" s="13"/>
      <c r="AR136" s="13"/>
      <c r="AS136" s="13"/>
      <c r="AT136" s="13"/>
    </row>
    <row r="137" spans="7:46" x14ac:dyDescent="0.25">
      <c r="G137" s="13"/>
      <c r="H137" s="13"/>
      <c r="I137" s="13"/>
      <c r="N137" s="13"/>
      <c r="O137" s="13"/>
      <c r="P137" s="13"/>
      <c r="AC137" s="13"/>
      <c r="AD137" s="13"/>
      <c r="AE137" s="13"/>
      <c r="AH137" s="13"/>
      <c r="AI137" s="13"/>
      <c r="AJ137" s="13"/>
      <c r="AK137" s="13"/>
      <c r="AL137" s="13"/>
      <c r="AR137" s="13"/>
      <c r="AS137" s="13"/>
      <c r="AT137" s="13"/>
    </row>
    <row r="138" spans="7:46" x14ac:dyDescent="0.25">
      <c r="G138" s="13"/>
      <c r="H138" s="13"/>
      <c r="I138" s="13"/>
      <c r="N138" s="13"/>
      <c r="O138" s="13"/>
      <c r="P138" s="13"/>
      <c r="AC138" s="13"/>
      <c r="AD138" s="13"/>
      <c r="AE138" s="13"/>
      <c r="AH138" s="13"/>
      <c r="AI138" s="13"/>
      <c r="AJ138" s="13"/>
      <c r="AK138" s="13"/>
      <c r="AL138" s="13"/>
      <c r="AR138" s="13"/>
      <c r="AS138" s="13"/>
      <c r="AT138" s="13"/>
    </row>
    <row r="139" spans="7:46" x14ac:dyDescent="0.25">
      <c r="G139" s="13"/>
      <c r="H139" s="13"/>
      <c r="I139" s="13"/>
      <c r="N139" s="13"/>
      <c r="O139" s="13"/>
      <c r="P139" s="13"/>
      <c r="AC139" s="13"/>
      <c r="AD139" s="13"/>
      <c r="AE139" s="13"/>
      <c r="AH139" s="13"/>
      <c r="AI139" s="13"/>
      <c r="AJ139" s="13"/>
      <c r="AK139" s="13"/>
      <c r="AL139" s="13"/>
      <c r="AR139" s="13"/>
      <c r="AS139" s="13"/>
      <c r="AT139" s="13"/>
    </row>
    <row r="140" spans="7:46" x14ac:dyDescent="0.25">
      <c r="G140" s="13"/>
      <c r="H140" s="13"/>
      <c r="I140" s="13"/>
      <c r="N140" s="13"/>
      <c r="O140" s="13"/>
      <c r="P140" s="13"/>
      <c r="AC140" s="13"/>
      <c r="AD140" s="13"/>
      <c r="AE140" s="13"/>
      <c r="AH140" s="13"/>
      <c r="AI140" s="13"/>
      <c r="AJ140" s="13"/>
      <c r="AK140" s="13"/>
      <c r="AL140" s="13"/>
      <c r="AR140" s="13"/>
      <c r="AS140" s="13"/>
      <c r="AT140" s="13"/>
    </row>
    <row r="141" spans="7:46" x14ac:dyDescent="0.25">
      <c r="G141" s="13"/>
      <c r="H141" s="13"/>
      <c r="I141" s="13"/>
      <c r="N141" s="13"/>
      <c r="O141" s="13"/>
      <c r="P141" s="13"/>
      <c r="AC141" s="13"/>
      <c r="AD141" s="13"/>
      <c r="AE141" s="13"/>
      <c r="AH141" s="13"/>
      <c r="AI141" s="13"/>
      <c r="AJ141" s="13"/>
      <c r="AK141" s="13"/>
      <c r="AL141" s="13"/>
      <c r="AR141" s="13"/>
      <c r="AS141" s="13"/>
      <c r="AT141" s="13"/>
    </row>
    <row r="142" spans="7:46" x14ac:dyDescent="0.25">
      <c r="G142" s="13"/>
      <c r="H142" s="13"/>
      <c r="I142" s="13"/>
      <c r="N142" s="13"/>
      <c r="O142" s="13"/>
      <c r="P142" s="13"/>
      <c r="AC142" s="13"/>
      <c r="AD142" s="13"/>
      <c r="AE142" s="13"/>
      <c r="AH142" s="13"/>
      <c r="AI142" s="13"/>
      <c r="AJ142" s="13"/>
      <c r="AK142" s="13"/>
      <c r="AL142" s="13"/>
      <c r="AR142" s="13"/>
      <c r="AS142" s="13"/>
      <c r="AT142" s="13"/>
    </row>
    <row r="143" spans="7:46" x14ac:dyDescent="0.25">
      <c r="G143" s="13"/>
      <c r="H143" s="13"/>
      <c r="I143" s="13"/>
      <c r="N143" s="13"/>
      <c r="O143" s="13"/>
      <c r="P143" s="13"/>
      <c r="AC143" s="13"/>
      <c r="AD143" s="13"/>
      <c r="AE143" s="13"/>
      <c r="AH143" s="13"/>
      <c r="AI143" s="13"/>
      <c r="AJ143" s="13"/>
      <c r="AK143" s="13"/>
      <c r="AL143" s="13"/>
      <c r="AR143" s="13"/>
      <c r="AS143" s="13"/>
      <c r="AT143" s="13"/>
    </row>
    <row r="144" spans="7:46" x14ac:dyDescent="0.25">
      <c r="G144" s="13"/>
      <c r="H144" s="13"/>
      <c r="I144" s="13"/>
      <c r="N144" s="13"/>
      <c r="O144" s="13"/>
      <c r="P144" s="13"/>
      <c r="AC144" s="13"/>
      <c r="AD144" s="13"/>
      <c r="AE144" s="13"/>
      <c r="AH144" s="13"/>
      <c r="AI144" s="13"/>
      <c r="AJ144" s="13"/>
      <c r="AK144" s="13"/>
      <c r="AL144" s="13"/>
      <c r="AR144" s="13"/>
      <c r="AS144" s="13"/>
      <c r="AT144" s="13"/>
    </row>
    <row r="145" spans="7:46" x14ac:dyDescent="0.25">
      <c r="G145" s="13"/>
      <c r="H145" s="13"/>
      <c r="I145" s="13"/>
      <c r="N145" s="13"/>
      <c r="O145" s="13"/>
      <c r="P145" s="13"/>
      <c r="AC145" s="13"/>
      <c r="AD145" s="13"/>
      <c r="AE145" s="13"/>
      <c r="AH145" s="13"/>
      <c r="AI145" s="13"/>
      <c r="AJ145" s="13"/>
      <c r="AK145" s="13"/>
      <c r="AL145" s="13"/>
      <c r="AR145" s="13"/>
      <c r="AS145" s="13"/>
      <c r="AT145" s="13"/>
    </row>
    <row r="146" spans="7:46" x14ac:dyDescent="0.25">
      <c r="G146" s="13"/>
      <c r="H146" s="13"/>
      <c r="I146" s="13"/>
      <c r="N146" s="13"/>
      <c r="O146" s="13"/>
      <c r="P146" s="13"/>
      <c r="AC146" s="13"/>
      <c r="AD146" s="13"/>
      <c r="AE146" s="13"/>
      <c r="AH146" s="13"/>
      <c r="AI146" s="13"/>
      <c r="AJ146" s="13"/>
      <c r="AK146" s="13"/>
      <c r="AL146" s="13"/>
      <c r="AR146" s="13"/>
      <c r="AS146" s="13"/>
      <c r="AT146" s="13"/>
    </row>
    <row r="147" spans="7:46" x14ac:dyDescent="0.25">
      <c r="G147" s="13"/>
      <c r="H147" s="13"/>
      <c r="I147" s="13"/>
      <c r="N147" s="13"/>
      <c r="O147" s="13"/>
      <c r="P147" s="13"/>
      <c r="AC147" s="13"/>
      <c r="AD147" s="13"/>
      <c r="AE147" s="13"/>
      <c r="AH147" s="13"/>
      <c r="AI147" s="13"/>
      <c r="AJ147" s="13"/>
      <c r="AK147" s="13"/>
      <c r="AL147" s="13"/>
      <c r="AR147" s="13"/>
      <c r="AS147" s="13"/>
      <c r="AT147" s="13"/>
    </row>
    <row r="148" spans="7:46" x14ac:dyDescent="0.25">
      <c r="G148" s="13"/>
      <c r="H148" s="13"/>
      <c r="I148" s="13"/>
      <c r="N148" s="13"/>
      <c r="O148" s="13"/>
      <c r="P148" s="13"/>
      <c r="AC148" s="13"/>
      <c r="AD148" s="13"/>
      <c r="AE148" s="13"/>
      <c r="AH148" s="13"/>
      <c r="AI148" s="13"/>
      <c r="AJ148" s="13"/>
      <c r="AK148" s="13"/>
      <c r="AL148" s="13"/>
      <c r="AR148" s="13"/>
      <c r="AS148" s="13"/>
      <c r="AT148" s="13"/>
    </row>
    <row r="149" spans="7:46" x14ac:dyDescent="0.25">
      <c r="G149" s="13"/>
      <c r="H149" s="13"/>
      <c r="I149" s="13"/>
      <c r="N149" s="13"/>
      <c r="O149" s="13"/>
      <c r="P149" s="13"/>
      <c r="AC149" s="13"/>
      <c r="AD149" s="13"/>
      <c r="AE149" s="13"/>
      <c r="AH149" s="13"/>
      <c r="AI149" s="13"/>
      <c r="AJ149" s="13"/>
      <c r="AK149" s="13"/>
      <c r="AL149" s="13"/>
      <c r="AR149" s="13"/>
      <c r="AS149" s="13"/>
      <c r="AT149" s="13"/>
    </row>
    <row r="150" spans="7:46" x14ac:dyDescent="0.25">
      <c r="G150" s="13"/>
      <c r="H150" s="13"/>
      <c r="I150" s="13"/>
      <c r="N150" s="13"/>
      <c r="O150" s="13"/>
      <c r="P150" s="13"/>
      <c r="AC150" s="13"/>
      <c r="AD150" s="13"/>
      <c r="AE150" s="13"/>
      <c r="AH150" s="13"/>
      <c r="AI150" s="13"/>
      <c r="AJ150" s="13"/>
      <c r="AK150" s="13"/>
      <c r="AL150" s="13"/>
      <c r="AR150" s="13"/>
      <c r="AS150" s="13"/>
      <c r="AT150" s="13"/>
    </row>
    <row r="151" spans="7:46" x14ac:dyDescent="0.25">
      <c r="G151" s="13"/>
      <c r="H151" s="13"/>
      <c r="I151" s="13"/>
      <c r="N151" s="13"/>
      <c r="O151" s="13"/>
      <c r="P151" s="13"/>
      <c r="AC151" s="13"/>
      <c r="AD151" s="13"/>
      <c r="AE151" s="13"/>
      <c r="AH151" s="13"/>
      <c r="AI151" s="13"/>
      <c r="AJ151" s="13"/>
      <c r="AK151" s="13"/>
      <c r="AL151" s="13"/>
      <c r="AR151" s="13"/>
      <c r="AS151" s="13"/>
      <c r="AT151" s="13"/>
    </row>
    <row r="152" spans="7:46" x14ac:dyDescent="0.25">
      <c r="G152" s="13"/>
      <c r="H152" s="13"/>
      <c r="I152" s="13"/>
      <c r="N152" s="13"/>
      <c r="O152" s="13"/>
      <c r="P152" s="13"/>
      <c r="AC152" s="13"/>
      <c r="AD152" s="13"/>
      <c r="AE152" s="13"/>
      <c r="AH152" s="13"/>
      <c r="AI152" s="13"/>
      <c r="AJ152" s="13"/>
      <c r="AK152" s="13"/>
      <c r="AL152" s="13"/>
      <c r="AR152" s="13"/>
      <c r="AS152" s="13"/>
      <c r="AT152" s="13"/>
    </row>
    <row r="153" spans="7:46" x14ac:dyDescent="0.25">
      <c r="G153" s="13"/>
      <c r="H153" s="13"/>
      <c r="I153" s="13"/>
      <c r="N153" s="13"/>
      <c r="O153" s="13"/>
      <c r="P153" s="13"/>
      <c r="AC153" s="13"/>
      <c r="AD153" s="13"/>
      <c r="AE153" s="13"/>
      <c r="AH153" s="13"/>
      <c r="AI153" s="13"/>
      <c r="AJ153" s="13"/>
      <c r="AK153" s="13"/>
      <c r="AL153" s="13"/>
      <c r="AR153" s="13"/>
      <c r="AS153" s="13"/>
      <c r="AT153" s="13"/>
    </row>
    <row r="154" spans="7:46" x14ac:dyDescent="0.25">
      <c r="G154" s="13"/>
      <c r="I154" s="13"/>
      <c r="N154" s="13"/>
      <c r="O154" s="13"/>
      <c r="P154" s="13"/>
      <c r="AC154" s="13"/>
      <c r="AD154" s="13"/>
      <c r="AE154" s="13"/>
      <c r="AH154" s="13"/>
      <c r="AI154" s="13"/>
      <c r="AJ154" s="13"/>
      <c r="AK154" s="13"/>
      <c r="AL154" s="13"/>
      <c r="AR154" s="13"/>
      <c r="AS154" s="13"/>
      <c r="AT154" s="13"/>
    </row>
    <row r="155" spans="7:46" x14ac:dyDescent="0.25">
      <c r="G155" s="13"/>
      <c r="I155" s="13"/>
      <c r="N155" s="13"/>
      <c r="O155" s="13"/>
      <c r="P155" s="13"/>
      <c r="AC155" s="13"/>
      <c r="AD155" s="13"/>
      <c r="AE155" s="13"/>
      <c r="AH155" s="13"/>
      <c r="AI155" s="13"/>
      <c r="AJ155" s="13"/>
      <c r="AK155" s="13"/>
      <c r="AL155" s="13"/>
      <c r="AR155" s="13"/>
      <c r="AS155" s="13"/>
      <c r="AT155" s="13"/>
    </row>
    <row r="156" spans="7:46" x14ac:dyDescent="0.25">
      <c r="G156" s="13"/>
      <c r="I156" s="13"/>
      <c r="N156" s="13"/>
      <c r="O156" s="13"/>
      <c r="P156" s="13"/>
      <c r="AC156" s="13"/>
      <c r="AD156" s="13"/>
      <c r="AE156" s="13"/>
      <c r="AH156" s="13"/>
      <c r="AI156" s="13"/>
      <c r="AJ156" s="13"/>
      <c r="AK156" s="13"/>
      <c r="AL156" s="13"/>
      <c r="AR156" s="13"/>
      <c r="AS156" s="13"/>
      <c r="AT156" s="13"/>
    </row>
    <row r="157" spans="7:46" x14ac:dyDescent="0.25">
      <c r="G157" s="13"/>
      <c r="N157" s="13"/>
      <c r="O157" s="13"/>
      <c r="P157" s="13"/>
      <c r="AC157" s="13"/>
      <c r="AD157" s="13"/>
      <c r="AE157" s="13"/>
      <c r="AH157" s="13"/>
      <c r="AI157" s="13"/>
      <c r="AJ157" s="13"/>
      <c r="AK157" s="13"/>
      <c r="AL157" s="13"/>
      <c r="AR157" s="13"/>
      <c r="AS157" s="13"/>
      <c r="AT157" s="13"/>
    </row>
    <row r="158" spans="7:46" x14ac:dyDescent="0.25">
      <c r="G158" s="13"/>
      <c r="N158" s="13"/>
      <c r="O158" s="13"/>
      <c r="P158" s="13"/>
      <c r="AC158" s="13"/>
      <c r="AD158" s="13"/>
      <c r="AE158" s="13"/>
      <c r="AH158" s="13"/>
      <c r="AI158" s="13"/>
      <c r="AJ158" s="13"/>
      <c r="AK158" s="13"/>
      <c r="AL158" s="13"/>
      <c r="AR158" s="13"/>
      <c r="AS158" s="13"/>
      <c r="AT158" s="13"/>
    </row>
    <row r="159" spans="7:46" x14ac:dyDescent="0.25">
      <c r="G159" s="13"/>
      <c r="N159" s="13"/>
      <c r="O159" s="13"/>
      <c r="P159" s="13"/>
      <c r="AC159" s="13"/>
      <c r="AD159" s="13"/>
      <c r="AE159" s="13"/>
      <c r="AH159" s="13"/>
      <c r="AI159" s="13"/>
      <c r="AJ159" s="13"/>
      <c r="AK159" s="13"/>
      <c r="AL159" s="13"/>
      <c r="AR159" s="13"/>
      <c r="AS159" s="13"/>
      <c r="AT159" s="13"/>
    </row>
    <row r="160" spans="7:46" x14ac:dyDescent="0.25">
      <c r="G160" s="13"/>
      <c r="N160" s="13"/>
      <c r="O160" s="13"/>
      <c r="P160" s="13"/>
      <c r="AC160" s="13"/>
      <c r="AD160" s="13"/>
      <c r="AE160" s="13"/>
      <c r="AH160" s="13"/>
      <c r="AI160" s="13"/>
      <c r="AJ160" s="13"/>
      <c r="AK160" s="13"/>
      <c r="AL160" s="13"/>
      <c r="AR160" s="13"/>
      <c r="AS160" s="13"/>
      <c r="AT160" s="13"/>
    </row>
    <row r="161" spans="7:46" x14ac:dyDescent="0.25">
      <c r="G161" s="13"/>
      <c r="N161" s="13"/>
      <c r="O161" s="13"/>
      <c r="P161" s="13"/>
      <c r="AH161" s="13"/>
      <c r="AI161" s="13"/>
      <c r="AJ161" s="13"/>
      <c r="AK161" s="13"/>
      <c r="AL161" s="13"/>
      <c r="AR161" s="13"/>
      <c r="AS161" s="13"/>
      <c r="AT161" s="13"/>
    </row>
    <row r="162" spans="7:46" x14ac:dyDescent="0.25">
      <c r="G162" s="13"/>
      <c r="N162" s="13"/>
      <c r="O162" s="13"/>
      <c r="P162" s="13"/>
      <c r="AH162" s="13"/>
      <c r="AI162" s="13"/>
      <c r="AJ162" s="13"/>
      <c r="AK162" s="13"/>
      <c r="AL162" s="13"/>
    </row>
    <row r="163" spans="7:46" x14ac:dyDescent="0.25">
      <c r="G163" s="13"/>
      <c r="N163" s="13"/>
      <c r="O163" s="13"/>
      <c r="P163" s="13"/>
      <c r="AH163" s="13"/>
      <c r="AI163" s="13"/>
      <c r="AJ163" s="13"/>
      <c r="AK163" s="13"/>
      <c r="AL163" s="13"/>
    </row>
    <row r="164" spans="7:46" x14ac:dyDescent="0.25">
      <c r="G164" s="13"/>
      <c r="N164" s="13"/>
      <c r="O164" s="13"/>
      <c r="P164" s="13"/>
      <c r="AH164" s="13"/>
      <c r="AI164" s="13"/>
      <c r="AJ164" s="13"/>
      <c r="AK164" s="13"/>
      <c r="AL164" s="13"/>
    </row>
    <row r="165" spans="7:46" x14ac:dyDescent="0.25">
      <c r="G165" s="13"/>
      <c r="N165" s="13"/>
      <c r="O165" s="13"/>
      <c r="P165" s="13"/>
      <c r="AH165" s="13"/>
      <c r="AI165" s="13"/>
      <c r="AJ165" s="13"/>
      <c r="AK165" s="13"/>
      <c r="AL165" s="13"/>
    </row>
    <row r="166" spans="7:46" x14ac:dyDescent="0.25">
      <c r="G166" s="13"/>
      <c r="N166" s="13"/>
      <c r="O166" s="13"/>
      <c r="P166" s="13"/>
      <c r="AH166" s="13"/>
      <c r="AI166" s="13"/>
      <c r="AJ166" s="13"/>
      <c r="AK166" s="13"/>
      <c r="AL166" s="13"/>
    </row>
    <row r="167" spans="7:46" x14ac:dyDescent="0.25">
      <c r="G167" s="13"/>
      <c r="N167" s="13"/>
      <c r="O167" s="13"/>
      <c r="P167" s="13"/>
      <c r="AH167" s="13"/>
      <c r="AI167" s="13"/>
      <c r="AJ167" s="13"/>
      <c r="AK167" s="13"/>
      <c r="AL167" s="13"/>
    </row>
    <row r="168" spans="7:46" x14ac:dyDescent="0.25">
      <c r="G168" s="13"/>
      <c r="N168" s="13"/>
      <c r="O168" s="13"/>
      <c r="P168" s="13"/>
      <c r="AH168" s="13"/>
      <c r="AI168" s="13"/>
      <c r="AJ168" s="13"/>
      <c r="AK168" s="13"/>
      <c r="AL168" s="13"/>
    </row>
    <row r="169" spans="7:46" x14ac:dyDescent="0.25">
      <c r="G169" s="13"/>
      <c r="N169" s="13"/>
      <c r="O169" s="13"/>
      <c r="P169" s="13"/>
      <c r="AH169" s="13"/>
      <c r="AI169" s="13"/>
      <c r="AJ169" s="13"/>
      <c r="AK169" s="13"/>
      <c r="AL169" s="13"/>
    </row>
    <row r="170" spans="7:46" x14ac:dyDescent="0.25">
      <c r="G170" s="13"/>
      <c r="N170" s="13"/>
      <c r="O170" s="13"/>
      <c r="P170" s="13"/>
      <c r="AH170" s="13"/>
      <c r="AI170" s="13"/>
      <c r="AJ170" s="13"/>
      <c r="AK170" s="13"/>
      <c r="AL170" s="13"/>
    </row>
    <row r="171" spans="7:46" x14ac:dyDescent="0.25">
      <c r="G171" s="13"/>
      <c r="N171" s="13"/>
      <c r="O171" s="13"/>
      <c r="P171" s="13"/>
      <c r="AH171" s="13"/>
      <c r="AI171" s="13"/>
      <c r="AJ171" s="13"/>
      <c r="AK171" s="13"/>
      <c r="AL171" s="13"/>
    </row>
    <row r="172" spans="7:46" x14ac:dyDescent="0.25">
      <c r="G172" s="13"/>
      <c r="N172" s="13"/>
      <c r="O172" s="13"/>
      <c r="P172" s="13"/>
      <c r="AH172" s="13"/>
      <c r="AI172" s="13"/>
      <c r="AJ172" s="13"/>
      <c r="AK172" s="13"/>
      <c r="AL172" s="13"/>
    </row>
    <row r="173" spans="7:46" x14ac:dyDescent="0.25">
      <c r="G173" s="13"/>
      <c r="N173" s="13"/>
      <c r="O173" s="13"/>
      <c r="P173" s="13"/>
      <c r="AH173" s="13"/>
      <c r="AI173" s="13"/>
      <c r="AJ173" s="13"/>
      <c r="AK173" s="13"/>
      <c r="AL173" s="13"/>
    </row>
    <row r="174" spans="7:46" x14ac:dyDescent="0.25">
      <c r="G174" s="13"/>
      <c r="N174" s="13"/>
      <c r="O174" s="13"/>
      <c r="P174" s="13"/>
      <c r="AH174" s="13"/>
      <c r="AI174" s="13"/>
      <c r="AJ174" s="13"/>
      <c r="AK174" s="13"/>
      <c r="AL174" s="13"/>
    </row>
    <row r="175" spans="7:46" x14ac:dyDescent="0.25">
      <c r="G175" s="13"/>
      <c r="N175" s="13"/>
      <c r="O175" s="13"/>
      <c r="P175" s="13"/>
      <c r="AH175" s="13"/>
      <c r="AI175" s="13"/>
      <c r="AJ175" s="13"/>
      <c r="AK175" s="13"/>
      <c r="AL175" s="13"/>
    </row>
    <row r="176" spans="7:46" x14ac:dyDescent="0.25">
      <c r="G176" s="13"/>
      <c r="N176" s="13"/>
      <c r="O176" s="13"/>
      <c r="P176" s="13"/>
      <c r="AH176" s="13"/>
      <c r="AI176" s="13"/>
      <c r="AJ176" s="13"/>
      <c r="AK176" s="13"/>
      <c r="AL176" s="13"/>
    </row>
    <row r="177" spans="7:38" x14ac:dyDescent="0.25">
      <c r="G177" s="13"/>
      <c r="N177" s="13"/>
      <c r="O177" s="13"/>
      <c r="P177" s="13"/>
      <c r="AH177" s="13"/>
      <c r="AI177" s="13"/>
      <c r="AJ177" s="13"/>
      <c r="AK177" s="13"/>
      <c r="AL177" s="13"/>
    </row>
    <row r="178" spans="7:38" x14ac:dyDescent="0.25">
      <c r="G178" s="13"/>
      <c r="N178" s="13"/>
      <c r="O178" s="13"/>
      <c r="P178" s="13"/>
      <c r="AH178" s="13"/>
      <c r="AI178" s="13"/>
      <c r="AJ178" s="13"/>
      <c r="AK178" s="13"/>
      <c r="AL178" s="13"/>
    </row>
    <row r="179" spans="7:38" x14ac:dyDescent="0.25">
      <c r="G179" s="13"/>
      <c r="N179" s="13"/>
      <c r="O179" s="13"/>
      <c r="P179" s="13"/>
      <c r="AH179" s="13"/>
      <c r="AI179" s="13"/>
      <c r="AJ179" s="13"/>
      <c r="AK179" s="13"/>
      <c r="AL179" s="13"/>
    </row>
    <row r="180" spans="7:38" x14ac:dyDescent="0.25">
      <c r="G180" s="13"/>
      <c r="N180" s="13"/>
      <c r="O180" s="13"/>
      <c r="P180" s="13"/>
      <c r="AH180" s="13"/>
      <c r="AI180" s="13"/>
      <c r="AJ180" s="13"/>
      <c r="AK180" s="13"/>
      <c r="AL180" s="13"/>
    </row>
    <row r="181" spans="7:38" x14ac:dyDescent="0.25">
      <c r="G181" s="13"/>
      <c r="N181" s="13"/>
      <c r="O181" s="13"/>
      <c r="P181" s="13"/>
      <c r="AH181" s="13"/>
      <c r="AI181" s="13"/>
      <c r="AJ181" s="13"/>
      <c r="AK181" s="13"/>
      <c r="AL181" s="13"/>
    </row>
    <row r="182" spans="7:38" x14ac:dyDescent="0.25">
      <c r="G182" s="13"/>
      <c r="N182" s="13"/>
      <c r="O182" s="13"/>
      <c r="P182" s="13"/>
      <c r="AH182" s="13"/>
      <c r="AI182" s="13"/>
      <c r="AJ182" s="13"/>
      <c r="AK182" s="13"/>
      <c r="AL182" s="13"/>
    </row>
    <row r="183" spans="7:38" x14ac:dyDescent="0.25">
      <c r="G183" s="13"/>
      <c r="N183" s="13"/>
      <c r="O183" s="13"/>
      <c r="P183" s="13"/>
      <c r="AH183" s="13"/>
      <c r="AI183" s="13"/>
      <c r="AJ183" s="13"/>
      <c r="AK183" s="13"/>
      <c r="AL183" s="13"/>
    </row>
    <row r="184" spans="7:38" x14ac:dyDescent="0.25">
      <c r="G184" s="13"/>
      <c r="N184" s="13"/>
      <c r="O184" s="13"/>
      <c r="P184" s="13"/>
      <c r="AH184" s="13"/>
      <c r="AI184" s="13"/>
      <c r="AJ184" s="13"/>
      <c r="AK184" s="13"/>
      <c r="AL184" s="13"/>
    </row>
    <row r="185" spans="7:38" x14ac:dyDescent="0.25">
      <c r="G185" s="13"/>
      <c r="N185" s="13"/>
      <c r="O185" s="13"/>
      <c r="P185" s="13"/>
      <c r="AH185" s="13"/>
      <c r="AI185" s="13"/>
      <c r="AJ185" s="13"/>
      <c r="AK185" s="13"/>
      <c r="AL185" s="13"/>
    </row>
    <row r="186" spans="7:38" x14ac:dyDescent="0.25">
      <c r="G186" s="13"/>
      <c r="N186" s="13"/>
      <c r="O186" s="13"/>
      <c r="P186" s="13"/>
      <c r="AH186" s="13"/>
      <c r="AI186" s="13"/>
      <c r="AJ186" s="13"/>
      <c r="AK186" s="13"/>
      <c r="AL186" s="13"/>
    </row>
    <row r="187" spans="7:38" x14ac:dyDescent="0.25">
      <c r="G187" s="13"/>
      <c r="N187" s="13"/>
      <c r="O187" s="13"/>
      <c r="P187" s="13"/>
      <c r="AH187" s="13"/>
      <c r="AI187" s="13"/>
      <c r="AJ187" s="13"/>
      <c r="AK187" s="13"/>
      <c r="AL187" s="13"/>
    </row>
    <row r="188" spans="7:38" x14ac:dyDescent="0.25">
      <c r="G188" s="13"/>
      <c r="N188" s="13"/>
      <c r="O188" s="13"/>
      <c r="P188" s="13"/>
      <c r="AH188" s="13"/>
      <c r="AI188" s="13"/>
      <c r="AJ188" s="13"/>
      <c r="AK188" s="13"/>
      <c r="AL188" s="13"/>
    </row>
    <row r="189" spans="7:38" x14ac:dyDescent="0.25">
      <c r="G189" s="13"/>
      <c r="N189" s="13"/>
      <c r="O189" s="13"/>
      <c r="P189" s="13"/>
      <c r="AH189" s="13"/>
      <c r="AI189" s="13"/>
      <c r="AJ189" s="13"/>
      <c r="AK189" s="13"/>
      <c r="AL189" s="13"/>
    </row>
    <row r="190" spans="7:38" x14ac:dyDescent="0.25">
      <c r="G190" s="13"/>
      <c r="N190" s="13"/>
      <c r="O190" s="13"/>
      <c r="P190" s="13"/>
      <c r="AH190" s="13"/>
      <c r="AI190" s="13"/>
      <c r="AJ190" s="13"/>
      <c r="AK190" s="13"/>
      <c r="AL190" s="13"/>
    </row>
    <row r="191" spans="7:38" x14ac:dyDescent="0.25">
      <c r="G191" s="13"/>
      <c r="N191" s="13"/>
      <c r="O191" s="13"/>
      <c r="P191" s="13"/>
      <c r="AH191" s="13"/>
      <c r="AI191" s="13"/>
      <c r="AJ191" s="13"/>
      <c r="AK191" s="13"/>
      <c r="AL191" s="13"/>
    </row>
    <row r="192" spans="7:38" x14ac:dyDescent="0.25">
      <c r="G192" s="13"/>
      <c r="N192" s="13"/>
      <c r="O192" s="13"/>
      <c r="P192" s="13"/>
      <c r="AH192" s="13"/>
      <c r="AI192" s="13"/>
      <c r="AJ192" s="13"/>
      <c r="AK192" s="13"/>
      <c r="AL192" s="13"/>
    </row>
    <row r="193" spans="7:38" x14ac:dyDescent="0.25">
      <c r="G193" s="13"/>
      <c r="N193" s="13"/>
      <c r="O193" s="13"/>
      <c r="P193" s="13"/>
      <c r="AH193" s="13"/>
      <c r="AI193" s="13"/>
      <c r="AJ193" s="13"/>
      <c r="AK193" s="13"/>
      <c r="AL193" s="13"/>
    </row>
    <row r="194" spans="7:38" x14ac:dyDescent="0.25">
      <c r="G194" s="13"/>
      <c r="N194" s="13"/>
      <c r="O194" s="13"/>
      <c r="P194" s="13"/>
      <c r="AH194" s="13"/>
      <c r="AI194" s="13"/>
      <c r="AJ194" s="13"/>
      <c r="AK194" s="13"/>
      <c r="AL194" s="13"/>
    </row>
    <row r="195" spans="7:38" x14ac:dyDescent="0.25">
      <c r="G195" s="13"/>
      <c r="N195" s="13"/>
      <c r="O195" s="13"/>
      <c r="P195" s="13"/>
      <c r="AH195" s="13"/>
      <c r="AI195" s="13"/>
      <c r="AJ195" s="13"/>
      <c r="AK195" s="13"/>
      <c r="AL195" s="13"/>
    </row>
    <row r="196" spans="7:38" x14ac:dyDescent="0.25">
      <c r="G196" s="13"/>
      <c r="N196" s="13"/>
      <c r="O196" s="13"/>
      <c r="P196" s="13"/>
      <c r="AH196" s="13"/>
      <c r="AI196" s="13"/>
      <c r="AJ196" s="13"/>
      <c r="AK196" s="13"/>
      <c r="AL196" s="13"/>
    </row>
    <row r="197" spans="7:38" x14ac:dyDescent="0.25">
      <c r="G197" s="13"/>
      <c r="N197" s="13"/>
      <c r="O197" s="13"/>
      <c r="P197" s="13"/>
      <c r="AH197" s="13"/>
      <c r="AI197" s="13"/>
      <c r="AJ197" s="13"/>
      <c r="AK197" s="13"/>
      <c r="AL197" s="13"/>
    </row>
    <row r="198" spans="7:38" x14ac:dyDescent="0.25">
      <c r="G198" s="13"/>
      <c r="N198" s="13"/>
      <c r="O198" s="13"/>
      <c r="P198" s="13"/>
      <c r="AH198" s="13"/>
      <c r="AI198" s="13"/>
      <c r="AJ198" s="13"/>
      <c r="AK198" s="13"/>
      <c r="AL198" s="13"/>
    </row>
    <row r="199" spans="7:38" x14ac:dyDescent="0.25">
      <c r="G199" s="13"/>
      <c r="N199" s="13"/>
      <c r="O199" s="13"/>
      <c r="P199" s="13"/>
      <c r="AH199" s="13"/>
      <c r="AI199" s="13"/>
      <c r="AJ199" s="13"/>
      <c r="AK199" s="13"/>
      <c r="AL199" s="13"/>
    </row>
    <row r="200" spans="7:38" x14ac:dyDescent="0.25">
      <c r="G200" s="13"/>
      <c r="N200" s="13"/>
      <c r="O200" s="13"/>
      <c r="P200" s="13"/>
      <c r="AH200" s="13"/>
      <c r="AI200" s="13"/>
      <c r="AJ200" s="13"/>
      <c r="AK200" s="13"/>
      <c r="AL200" s="13"/>
    </row>
    <row r="201" spans="7:38" x14ac:dyDescent="0.25">
      <c r="G201" s="13"/>
      <c r="N201" s="13"/>
      <c r="O201" s="13"/>
      <c r="P201" s="13"/>
      <c r="AH201" s="13"/>
      <c r="AI201" s="13"/>
      <c r="AJ201" s="13"/>
      <c r="AK201" s="13"/>
      <c r="AL201" s="13"/>
    </row>
    <row r="202" spans="7:38" x14ac:dyDescent="0.25">
      <c r="G202" s="13"/>
      <c r="N202" s="13"/>
      <c r="O202" s="13"/>
      <c r="P202" s="13"/>
      <c r="AH202" s="13"/>
      <c r="AI202" s="13"/>
      <c r="AJ202" s="13"/>
      <c r="AK202" s="13"/>
      <c r="AL202" s="13"/>
    </row>
    <row r="203" spans="7:38" x14ac:dyDescent="0.25">
      <c r="G203" s="13"/>
      <c r="N203" s="13"/>
      <c r="O203" s="13"/>
      <c r="P203" s="13"/>
      <c r="AH203" s="13"/>
      <c r="AI203" s="13"/>
      <c r="AJ203" s="13"/>
      <c r="AK203" s="13"/>
      <c r="AL203" s="13"/>
    </row>
    <row r="204" spans="7:38" x14ac:dyDescent="0.25">
      <c r="G204" s="13"/>
      <c r="N204" s="13"/>
      <c r="O204" s="13"/>
      <c r="P204" s="13"/>
      <c r="AH204" s="13"/>
      <c r="AI204" s="13"/>
      <c r="AJ204" s="13"/>
      <c r="AK204" s="13"/>
      <c r="AL204" s="13"/>
    </row>
    <row r="205" spans="7:38" x14ac:dyDescent="0.25">
      <c r="G205" s="13"/>
      <c r="N205" s="13"/>
      <c r="O205" s="13"/>
      <c r="P205" s="13"/>
      <c r="AH205" s="13"/>
      <c r="AI205" s="13"/>
      <c r="AJ205" s="13"/>
      <c r="AK205" s="13"/>
      <c r="AL205" s="13"/>
    </row>
    <row r="206" spans="7:38" x14ac:dyDescent="0.25">
      <c r="G206" s="13"/>
      <c r="N206" s="13"/>
      <c r="O206" s="13"/>
      <c r="P206" s="13"/>
      <c r="AH206" s="13"/>
      <c r="AI206" s="13"/>
      <c r="AJ206" s="13"/>
      <c r="AK206" s="13"/>
      <c r="AL206" s="13"/>
    </row>
    <row r="207" spans="7:38" x14ac:dyDescent="0.25">
      <c r="G207" s="13"/>
      <c r="N207" s="13"/>
      <c r="O207" s="13"/>
      <c r="P207" s="13"/>
      <c r="AH207" s="13"/>
      <c r="AI207" s="13"/>
      <c r="AJ207" s="13"/>
      <c r="AK207" s="13"/>
      <c r="AL207" s="13"/>
    </row>
    <row r="208" spans="7:38" x14ac:dyDescent="0.25">
      <c r="G208" s="13"/>
      <c r="N208" s="13"/>
      <c r="O208" s="13"/>
      <c r="P208" s="13"/>
      <c r="AH208" s="13"/>
      <c r="AI208" s="13"/>
      <c r="AJ208" s="13"/>
      <c r="AK208" s="13"/>
      <c r="AL208" s="13"/>
    </row>
    <row r="209" spans="7:38" x14ac:dyDescent="0.25">
      <c r="G209" s="13"/>
      <c r="N209" s="13"/>
      <c r="O209" s="13"/>
      <c r="P209" s="13"/>
      <c r="AH209" s="13"/>
      <c r="AI209" s="13"/>
      <c r="AJ209" s="13"/>
      <c r="AK209" s="13"/>
      <c r="AL209" s="13"/>
    </row>
    <row r="210" spans="7:38" x14ac:dyDescent="0.25">
      <c r="G210" s="13"/>
      <c r="N210" s="13"/>
      <c r="O210" s="13"/>
      <c r="P210" s="13"/>
      <c r="AH210" s="13"/>
      <c r="AI210" s="13"/>
      <c r="AJ210" s="13"/>
      <c r="AK210" s="13"/>
    </row>
    <row r="211" spans="7:38" x14ac:dyDescent="0.25">
      <c r="G211" s="13"/>
      <c r="N211" s="13"/>
      <c r="O211" s="13"/>
      <c r="P211" s="13"/>
      <c r="AH211" s="13"/>
      <c r="AI211" s="13"/>
      <c r="AJ211" s="13"/>
      <c r="AK211" s="13"/>
    </row>
    <row r="212" spans="7:38" x14ac:dyDescent="0.25">
      <c r="G212" s="13"/>
      <c r="N212" s="13"/>
      <c r="O212" s="13"/>
      <c r="P212" s="13"/>
      <c r="AH212" s="13"/>
      <c r="AI212" s="13"/>
      <c r="AJ212" s="13"/>
      <c r="AK212" s="13"/>
    </row>
    <row r="213" spans="7:38" x14ac:dyDescent="0.25">
      <c r="G213" s="13"/>
      <c r="N213" s="13"/>
      <c r="O213" s="13"/>
      <c r="P213" s="13"/>
      <c r="AH213" s="13"/>
      <c r="AI213" s="13"/>
      <c r="AJ213" s="13"/>
      <c r="AK213" s="13"/>
    </row>
    <row r="214" spans="7:38" x14ac:dyDescent="0.25">
      <c r="G214" s="13"/>
      <c r="N214" s="13"/>
      <c r="O214" s="13"/>
      <c r="P214" s="13"/>
      <c r="AH214" s="13"/>
      <c r="AI214" s="13"/>
      <c r="AJ214" s="13"/>
      <c r="AK214" s="13"/>
    </row>
    <row r="215" spans="7:38" x14ac:dyDescent="0.25">
      <c r="G215" s="13"/>
      <c r="N215" s="13"/>
      <c r="O215" s="13"/>
      <c r="P215" s="13"/>
      <c r="AH215" s="13"/>
      <c r="AI215" s="13"/>
      <c r="AJ215" s="13"/>
      <c r="AK215" s="13"/>
    </row>
    <row r="216" spans="7:38" x14ac:dyDescent="0.25">
      <c r="G216" s="13"/>
      <c r="N216" s="13"/>
      <c r="O216" s="13"/>
      <c r="P216" s="13"/>
      <c r="AH216" s="13"/>
      <c r="AI216" s="13"/>
      <c r="AJ216" s="13"/>
      <c r="AK216" s="13"/>
    </row>
    <row r="217" spans="7:38" x14ac:dyDescent="0.25">
      <c r="G217" s="13"/>
      <c r="N217" s="13"/>
      <c r="O217" s="13"/>
      <c r="P217" s="13"/>
      <c r="AH217" s="13"/>
      <c r="AI217" s="13"/>
      <c r="AJ217" s="13"/>
      <c r="AK217" s="13"/>
    </row>
    <row r="218" spans="7:38" x14ac:dyDescent="0.25">
      <c r="G218" s="13"/>
      <c r="N218" s="13"/>
      <c r="O218" s="13"/>
      <c r="P218" s="13"/>
      <c r="AH218" s="13"/>
      <c r="AI218" s="13"/>
      <c r="AJ218" s="13"/>
      <c r="AK218" s="13"/>
    </row>
    <row r="219" spans="7:38" x14ac:dyDescent="0.25">
      <c r="G219" s="13"/>
      <c r="N219" s="13"/>
      <c r="O219" s="13"/>
      <c r="P219" s="13"/>
      <c r="AH219" s="13"/>
      <c r="AI219" s="13"/>
      <c r="AJ219" s="13"/>
      <c r="AK219" s="13"/>
    </row>
    <row r="220" spans="7:38" x14ac:dyDescent="0.25">
      <c r="G220" s="13"/>
      <c r="N220" s="13"/>
      <c r="O220" s="13"/>
      <c r="P220" s="13"/>
      <c r="AH220" s="13"/>
      <c r="AI220" s="13"/>
      <c r="AJ220" s="13"/>
      <c r="AK220" s="13"/>
    </row>
    <row r="221" spans="7:38" x14ac:dyDescent="0.25">
      <c r="G221" s="13"/>
      <c r="N221" s="13"/>
      <c r="O221" s="13"/>
      <c r="P221" s="13"/>
      <c r="AH221" s="13"/>
      <c r="AI221" s="13"/>
      <c r="AJ221" s="13"/>
      <c r="AK221" s="13"/>
    </row>
    <row r="222" spans="7:38" x14ac:dyDescent="0.25">
      <c r="G222" s="13"/>
      <c r="N222" s="13"/>
      <c r="O222" s="13"/>
      <c r="P222" s="13"/>
      <c r="AH222" s="13"/>
      <c r="AI222" s="13"/>
      <c r="AJ222" s="13"/>
      <c r="AK222" s="13"/>
    </row>
    <row r="223" spans="7:38" x14ac:dyDescent="0.25">
      <c r="G223" s="13"/>
      <c r="N223" s="13"/>
      <c r="O223" s="13"/>
      <c r="P223" s="13"/>
      <c r="AH223" s="13"/>
      <c r="AI223" s="13"/>
      <c r="AJ223" s="13"/>
      <c r="AK223" s="13"/>
    </row>
    <row r="224" spans="7:38" x14ac:dyDescent="0.25">
      <c r="G224" s="13"/>
      <c r="N224" s="13"/>
      <c r="O224" s="13"/>
      <c r="P224" s="13"/>
      <c r="AH224" s="13"/>
      <c r="AI224" s="13"/>
      <c r="AJ224" s="13"/>
      <c r="AK224" s="13"/>
    </row>
    <row r="225" spans="7:37" x14ac:dyDescent="0.25">
      <c r="G225" s="13"/>
      <c r="N225" s="13"/>
      <c r="O225" s="13"/>
      <c r="P225" s="13"/>
      <c r="AH225" s="13"/>
      <c r="AI225" s="13"/>
      <c r="AJ225" s="13"/>
      <c r="AK225" s="13"/>
    </row>
    <row r="226" spans="7:37" x14ac:dyDescent="0.25">
      <c r="G226" s="13"/>
      <c r="N226" s="13"/>
      <c r="O226" s="13"/>
      <c r="P226" s="13"/>
      <c r="AH226" s="13"/>
      <c r="AI226" s="13"/>
      <c r="AJ226" s="13"/>
      <c r="AK226" s="13"/>
    </row>
    <row r="227" spans="7:37" x14ac:dyDescent="0.25">
      <c r="G227" s="13"/>
      <c r="N227" s="13"/>
      <c r="O227" s="13"/>
      <c r="P227" s="13"/>
      <c r="AH227" s="13"/>
      <c r="AI227" s="13"/>
      <c r="AJ227" s="13"/>
      <c r="AK227" s="13"/>
    </row>
    <row r="228" spans="7:37" x14ac:dyDescent="0.25">
      <c r="G228" s="13"/>
      <c r="N228" s="13"/>
      <c r="O228" s="13"/>
      <c r="P228" s="13"/>
      <c r="AH228" s="13"/>
      <c r="AI228" s="13"/>
      <c r="AJ228" s="13"/>
      <c r="AK228" s="13"/>
    </row>
    <row r="229" spans="7:37" x14ac:dyDescent="0.25">
      <c r="G229" s="13"/>
      <c r="N229" s="13"/>
      <c r="O229" s="13"/>
      <c r="P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524"/>
  <sheetViews>
    <sheetView topLeftCell="A366"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33203125" style="12" customWidth="1"/>
    <col min="33" max="33" width="7.21875" style="12" customWidth="1"/>
    <col min="34" max="46" width="5.6640625" style="12" customWidth="1"/>
    <col min="47" max="47" width="6.33203125" style="12" customWidth="1"/>
    <col min="48" max="48" width="5.5546875" style="12" customWidth="1"/>
    <col min="49" max="16384" width="11.44140625" style="12"/>
  </cols>
  <sheetData>
    <row r="1" spans="1:48" ht="36.75" customHeight="1" x14ac:dyDescent="0.25">
      <c r="A1" s="511" t="s">
        <v>244</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c r="AR2" s="13"/>
      <c r="AS2" s="13"/>
      <c r="AT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c r="AR3" s="13"/>
      <c r="AS3" s="13"/>
      <c r="AT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8"/>
      <c r="AS4" s="488"/>
      <c r="AT4" s="488"/>
    </row>
    <row r="5" spans="1:48" ht="14.25" customHeight="1" x14ac:dyDescent="0.25">
      <c r="B5" s="10" t="s">
        <v>84</v>
      </c>
      <c r="C5" s="11"/>
      <c r="E5" s="15"/>
      <c r="F5" s="490" t="s">
        <v>86</v>
      </c>
      <c r="H5" s="11"/>
      <c r="I5" s="26"/>
      <c r="J5" s="11"/>
      <c r="K5" s="11"/>
      <c r="L5" s="11"/>
      <c r="M5" s="11"/>
      <c r="N5" s="11"/>
      <c r="O5" s="11"/>
      <c r="P5" s="11"/>
      <c r="Q5" s="11"/>
      <c r="R5" s="11"/>
      <c r="S5" s="495"/>
      <c r="T5" s="496"/>
      <c r="U5" s="909" t="s">
        <v>235</v>
      </c>
      <c r="V5" s="909"/>
      <c r="W5" s="909"/>
      <c r="X5" s="497"/>
      <c r="Y5" s="498"/>
      <c r="Z5" s="909" t="s">
        <v>185</v>
      </c>
      <c r="AA5" s="909"/>
      <c r="AB5" s="909"/>
      <c r="AC5" s="11"/>
      <c r="AD5" s="11"/>
      <c r="AE5" s="11"/>
      <c r="AF5" s="11"/>
      <c r="AG5" s="11"/>
      <c r="AH5" s="913" t="s">
        <v>85</v>
      </c>
      <c r="AI5" s="913"/>
      <c r="AJ5" s="913"/>
      <c r="AK5" s="913"/>
      <c r="AQ5" s="484"/>
      <c r="AR5" s="488"/>
      <c r="AS5" s="488"/>
      <c r="AT5" s="488"/>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4" t="s">
        <v>186</v>
      </c>
      <c r="AI6" s="915"/>
      <c r="AJ6" s="915"/>
      <c r="AK6" s="915"/>
      <c r="AL6" s="910"/>
      <c r="AM6" s="910" t="s">
        <v>188</v>
      </c>
      <c r="AN6" s="910"/>
      <c r="AO6" s="910"/>
      <c r="AP6" s="911"/>
      <c r="AQ6" s="484"/>
      <c r="AR6" s="488"/>
      <c r="AS6" s="488"/>
      <c r="AT6" s="488"/>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8"/>
      <c r="AS7" s="488"/>
      <c r="AT7" s="488"/>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5" customHeight="1" x14ac:dyDescent="0.3">
      <c r="B12" s="905" t="s">
        <v>19</v>
      </c>
      <c r="C12" s="1" t="s">
        <v>2</v>
      </c>
      <c r="D12" s="741">
        <v>0</v>
      </c>
      <c r="E12" s="741">
        <v>0</v>
      </c>
      <c r="F12" s="741">
        <v>0</v>
      </c>
      <c r="G12" s="741">
        <v>0</v>
      </c>
      <c r="H12" s="741">
        <v>0</v>
      </c>
      <c r="I12" s="741">
        <v>0</v>
      </c>
      <c r="J12" s="741">
        <v>0</v>
      </c>
      <c r="K12" s="741">
        <v>0</v>
      </c>
      <c r="L12" s="741">
        <v>0</v>
      </c>
      <c r="M12" s="741">
        <v>0</v>
      </c>
      <c r="N12" s="741">
        <v>0</v>
      </c>
      <c r="O12" s="741">
        <v>0</v>
      </c>
      <c r="P12" s="740">
        <v>0</v>
      </c>
      <c r="Q12" s="742">
        <v>0</v>
      </c>
      <c r="R12" s="742">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8">
        <v>1</v>
      </c>
      <c r="AI12" s="769">
        <v>1</v>
      </c>
      <c r="AJ12" s="769">
        <v>1</v>
      </c>
      <c r="AK12" s="769">
        <v>1</v>
      </c>
      <c r="AL12" s="769">
        <v>1</v>
      </c>
      <c r="AM12" s="769">
        <v>1</v>
      </c>
      <c r="AN12" s="769">
        <v>1</v>
      </c>
      <c r="AO12" s="769">
        <v>1</v>
      </c>
      <c r="AP12" s="769">
        <v>1</v>
      </c>
      <c r="AQ12" s="769">
        <v>1</v>
      </c>
      <c r="AR12" s="769">
        <v>1</v>
      </c>
      <c r="AS12" s="769">
        <v>1</v>
      </c>
      <c r="AT12" s="769">
        <v>2</v>
      </c>
      <c r="AU12" s="769">
        <v>6</v>
      </c>
      <c r="AV12" s="771">
        <v>7</v>
      </c>
    </row>
    <row r="13" spans="1:48" ht="14.4" x14ac:dyDescent="0.3">
      <c r="B13" s="905"/>
      <c r="C13" s="1" t="s">
        <v>3</v>
      </c>
      <c r="D13" s="741">
        <v>0</v>
      </c>
      <c r="E13" s="741">
        <v>0</v>
      </c>
      <c r="F13" s="741">
        <v>0</v>
      </c>
      <c r="G13" s="741">
        <v>0</v>
      </c>
      <c r="H13" s="741">
        <v>0</v>
      </c>
      <c r="I13" s="741">
        <v>0</v>
      </c>
      <c r="J13" s="741">
        <v>0</v>
      </c>
      <c r="K13" s="741">
        <v>0</v>
      </c>
      <c r="L13" s="741">
        <v>0</v>
      </c>
      <c r="M13" s="741">
        <v>0</v>
      </c>
      <c r="N13" s="741">
        <v>0</v>
      </c>
      <c r="O13" s="741">
        <v>0</v>
      </c>
      <c r="P13" s="740">
        <v>0</v>
      </c>
      <c r="Q13" s="742">
        <v>0</v>
      </c>
      <c r="R13" s="742">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8">
        <v>1</v>
      </c>
      <c r="AI13" s="769">
        <v>1</v>
      </c>
      <c r="AJ13" s="769">
        <v>1</v>
      </c>
      <c r="AK13" s="769">
        <v>1</v>
      </c>
      <c r="AL13" s="769">
        <v>1</v>
      </c>
      <c r="AM13" s="769">
        <v>1</v>
      </c>
      <c r="AN13" s="769">
        <v>1</v>
      </c>
      <c r="AO13" s="769">
        <v>1</v>
      </c>
      <c r="AP13" s="769">
        <v>1</v>
      </c>
      <c r="AQ13" s="769">
        <v>1</v>
      </c>
      <c r="AR13" s="769">
        <v>1</v>
      </c>
      <c r="AS13" s="769">
        <v>1</v>
      </c>
      <c r="AT13" s="769">
        <v>2</v>
      </c>
      <c r="AU13" s="769">
        <v>6</v>
      </c>
      <c r="AV13" s="771">
        <v>7</v>
      </c>
    </row>
    <row r="14" spans="1:48" ht="14.4" x14ac:dyDescent="0.3">
      <c r="B14" s="905"/>
      <c r="C14" s="1" t="s">
        <v>4</v>
      </c>
      <c r="D14" s="741">
        <v>0</v>
      </c>
      <c r="E14" s="741">
        <v>0</v>
      </c>
      <c r="F14" s="741">
        <v>0</v>
      </c>
      <c r="G14" s="741">
        <v>0</v>
      </c>
      <c r="H14" s="741">
        <v>0</v>
      </c>
      <c r="I14" s="741">
        <v>0</v>
      </c>
      <c r="J14" s="741">
        <v>0</v>
      </c>
      <c r="K14" s="741">
        <v>0</v>
      </c>
      <c r="L14" s="741">
        <v>0</v>
      </c>
      <c r="M14" s="741">
        <v>0</v>
      </c>
      <c r="N14" s="741">
        <v>0</v>
      </c>
      <c r="O14" s="741">
        <v>0</v>
      </c>
      <c r="P14" s="740">
        <v>0</v>
      </c>
      <c r="Q14" s="742">
        <v>0</v>
      </c>
      <c r="R14" s="742">
        <v>0</v>
      </c>
      <c r="S14" s="143">
        <f>100</f>
        <v>100</v>
      </c>
      <c r="T14" s="328" t="e">
        <f t="shared" si="3"/>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8">
        <v>1</v>
      </c>
      <c r="AI14" s="769">
        <v>1</v>
      </c>
      <c r="AJ14" s="769">
        <v>1</v>
      </c>
      <c r="AK14" s="769">
        <v>1</v>
      </c>
      <c r="AL14" s="769">
        <v>1</v>
      </c>
      <c r="AM14" s="769">
        <v>1</v>
      </c>
      <c r="AN14" s="769">
        <v>1</v>
      </c>
      <c r="AO14" s="769">
        <v>1</v>
      </c>
      <c r="AP14" s="769">
        <v>1</v>
      </c>
      <c r="AQ14" s="769">
        <v>1</v>
      </c>
      <c r="AR14" s="769">
        <v>1</v>
      </c>
      <c r="AS14" s="769">
        <v>1</v>
      </c>
      <c r="AT14" s="769">
        <v>2</v>
      </c>
      <c r="AU14" s="769">
        <v>6</v>
      </c>
      <c r="AV14" s="771">
        <v>7</v>
      </c>
    </row>
    <row r="15" spans="1:48" ht="14.4" x14ac:dyDescent="0.3">
      <c r="B15" s="905"/>
      <c r="C15" s="1" t="s">
        <v>5</v>
      </c>
      <c r="D15" s="742">
        <v>2040</v>
      </c>
      <c r="E15" s="742">
        <v>1809</v>
      </c>
      <c r="F15" s="742">
        <v>1545</v>
      </c>
      <c r="G15" s="742">
        <v>1038</v>
      </c>
      <c r="H15" s="742">
        <v>1219</v>
      </c>
      <c r="I15" s="742">
        <v>1050</v>
      </c>
      <c r="J15" s="742">
        <v>1037</v>
      </c>
      <c r="K15" s="742">
        <v>1226</v>
      </c>
      <c r="L15" s="742">
        <v>967</v>
      </c>
      <c r="M15" s="742">
        <v>985</v>
      </c>
      <c r="N15" s="742">
        <v>1210</v>
      </c>
      <c r="O15" s="742">
        <v>1502</v>
      </c>
      <c r="P15" s="742">
        <v>1198</v>
      </c>
      <c r="Q15" s="742">
        <v>1233</v>
      </c>
      <c r="R15" s="742">
        <v>1192</v>
      </c>
      <c r="S15" s="143">
        <f>100</f>
        <v>100</v>
      </c>
      <c r="T15" s="328">
        <f t="shared" si="3"/>
        <v>88.67647058823529</v>
      </c>
      <c r="U15" s="328">
        <f t="shared" si="0"/>
        <v>75.735294117647058</v>
      </c>
      <c r="V15" s="328">
        <f t="shared" si="0"/>
        <v>50.882352941176471</v>
      </c>
      <c r="W15" s="328">
        <f t="shared" si="0"/>
        <v>59.754901960784316</v>
      </c>
      <c r="X15" s="328">
        <f t="shared" si="0"/>
        <v>51.470588235294116</v>
      </c>
      <c r="Y15" s="328">
        <f t="shared" si="0"/>
        <v>50.833333333333336</v>
      </c>
      <c r="Z15" s="328">
        <f t="shared" si="0"/>
        <v>60.098039215686278</v>
      </c>
      <c r="AA15" s="328">
        <f t="shared" si="0"/>
        <v>47.401960784313722</v>
      </c>
      <c r="AB15" s="328">
        <f t="shared" si="0"/>
        <v>48.284313725490193</v>
      </c>
      <c r="AC15" s="328">
        <f t="shared" si="0"/>
        <v>59.313725490196077</v>
      </c>
      <c r="AD15" s="328">
        <f t="shared" si="0"/>
        <v>73.627450980392155</v>
      </c>
      <c r="AE15" s="328">
        <f t="shared" si="1"/>
        <v>58.725490196078432</v>
      </c>
      <c r="AF15" s="328">
        <f t="shared" si="2"/>
        <v>60.441176470588232</v>
      </c>
      <c r="AG15" s="329">
        <f t="shared" si="2"/>
        <v>58.431372549019606</v>
      </c>
      <c r="AH15" s="768">
        <v>4</v>
      </c>
      <c r="AI15" s="769">
        <v>4</v>
      </c>
      <c r="AJ15" s="769">
        <v>4</v>
      </c>
      <c r="AK15" s="769">
        <v>4</v>
      </c>
      <c r="AL15" s="769">
        <v>4</v>
      </c>
      <c r="AM15" s="769">
        <v>4</v>
      </c>
      <c r="AN15" s="769">
        <v>4</v>
      </c>
      <c r="AO15" s="769">
        <v>4</v>
      </c>
      <c r="AP15" s="769">
        <v>4</v>
      </c>
      <c r="AQ15" s="769">
        <v>4</v>
      </c>
      <c r="AR15" s="769">
        <v>4</v>
      </c>
      <c r="AS15" s="769">
        <v>4</v>
      </c>
      <c r="AT15" s="769">
        <v>4</v>
      </c>
      <c r="AU15" s="769">
        <v>6</v>
      </c>
      <c r="AV15" s="771">
        <v>7</v>
      </c>
    </row>
    <row r="16" spans="1:48" ht="14.4" x14ac:dyDescent="0.3">
      <c r="B16" s="905"/>
      <c r="C16" s="1" t="s">
        <v>6</v>
      </c>
      <c r="D16" s="742">
        <v>2040</v>
      </c>
      <c r="E16" s="742">
        <v>1809</v>
      </c>
      <c r="F16" s="742">
        <v>1545</v>
      </c>
      <c r="G16" s="742">
        <v>1038</v>
      </c>
      <c r="H16" s="742">
        <v>1219</v>
      </c>
      <c r="I16" s="742">
        <v>1050</v>
      </c>
      <c r="J16" s="742">
        <v>1037</v>
      </c>
      <c r="K16" s="742">
        <v>1226</v>
      </c>
      <c r="L16" s="742">
        <v>967</v>
      </c>
      <c r="M16" s="742">
        <v>985</v>
      </c>
      <c r="N16" s="742">
        <v>1210</v>
      </c>
      <c r="O16" s="742">
        <v>1502</v>
      </c>
      <c r="P16" s="742">
        <v>1198</v>
      </c>
      <c r="Q16" s="742">
        <v>1233</v>
      </c>
      <c r="R16" s="742">
        <v>1192</v>
      </c>
      <c r="S16" s="143">
        <f>100</f>
        <v>100</v>
      </c>
      <c r="T16" s="328">
        <f t="shared" si="3"/>
        <v>88.67647058823529</v>
      </c>
      <c r="U16" s="328">
        <f t="shared" si="0"/>
        <v>75.735294117647058</v>
      </c>
      <c r="V16" s="328">
        <f t="shared" si="0"/>
        <v>50.882352941176471</v>
      </c>
      <c r="W16" s="328">
        <f t="shared" si="0"/>
        <v>59.754901960784316</v>
      </c>
      <c r="X16" s="328">
        <f t="shared" si="0"/>
        <v>51.470588235294116</v>
      </c>
      <c r="Y16" s="328">
        <f t="shared" si="0"/>
        <v>50.833333333333336</v>
      </c>
      <c r="Z16" s="328">
        <f t="shared" si="0"/>
        <v>60.098039215686278</v>
      </c>
      <c r="AA16" s="328">
        <f t="shared" si="0"/>
        <v>47.401960784313722</v>
      </c>
      <c r="AB16" s="328">
        <f t="shared" si="0"/>
        <v>48.284313725490193</v>
      </c>
      <c r="AC16" s="328">
        <f t="shared" si="0"/>
        <v>59.313725490196077</v>
      </c>
      <c r="AD16" s="328">
        <f t="shared" si="0"/>
        <v>73.627450980392155</v>
      </c>
      <c r="AE16" s="328">
        <f t="shared" si="1"/>
        <v>58.725490196078432</v>
      </c>
      <c r="AF16" s="328">
        <f t="shared" si="2"/>
        <v>60.441176470588232</v>
      </c>
      <c r="AG16" s="329">
        <f t="shared" si="2"/>
        <v>58.431372549019606</v>
      </c>
      <c r="AH16" s="768">
        <v>4</v>
      </c>
      <c r="AI16" s="769">
        <v>4</v>
      </c>
      <c r="AJ16" s="769">
        <v>4</v>
      </c>
      <c r="AK16" s="769">
        <v>4</v>
      </c>
      <c r="AL16" s="769">
        <v>4</v>
      </c>
      <c r="AM16" s="769">
        <v>4</v>
      </c>
      <c r="AN16" s="769">
        <v>4</v>
      </c>
      <c r="AO16" s="769">
        <v>4</v>
      </c>
      <c r="AP16" s="769">
        <v>4</v>
      </c>
      <c r="AQ16" s="769">
        <v>4</v>
      </c>
      <c r="AR16" s="769">
        <v>4</v>
      </c>
      <c r="AS16" s="769">
        <v>4</v>
      </c>
      <c r="AT16" s="769">
        <v>4</v>
      </c>
      <c r="AU16" s="769">
        <v>6</v>
      </c>
      <c r="AV16" s="771">
        <v>7</v>
      </c>
    </row>
    <row r="17" spans="2:48" ht="14.4" x14ac:dyDescent="0.3">
      <c r="B17" s="906"/>
      <c r="C17" s="8" t="s">
        <v>7</v>
      </c>
      <c r="D17">
        <v>0</v>
      </c>
      <c r="E17">
        <v>0</v>
      </c>
      <c r="F17">
        <v>0</v>
      </c>
      <c r="G17">
        <v>0</v>
      </c>
      <c r="H17">
        <v>0</v>
      </c>
      <c r="I17">
        <v>0</v>
      </c>
      <c r="J17">
        <v>0</v>
      </c>
      <c r="K17">
        <v>0</v>
      </c>
      <c r="L17">
        <v>0</v>
      </c>
      <c r="M17">
        <v>0</v>
      </c>
      <c r="N17">
        <v>0</v>
      </c>
      <c r="O17">
        <v>0</v>
      </c>
      <c r="P17">
        <v>0</v>
      </c>
      <c r="Q17">
        <v>0</v>
      </c>
      <c r="R17">
        <v>0</v>
      </c>
      <c r="S17" s="143">
        <f>100</f>
        <v>100</v>
      </c>
      <c r="T17" s="328" t="e">
        <f t="shared" si="3"/>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72"/>
      <c r="AI17" s="773"/>
      <c r="AJ17" s="773"/>
      <c r="AK17" s="773"/>
      <c r="AL17" s="773"/>
      <c r="AM17" s="773"/>
      <c r="AN17" s="773"/>
      <c r="AO17" s="773"/>
      <c r="AP17" s="773"/>
      <c r="AQ17" s="773"/>
      <c r="AR17" s="773"/>
      <c r="AS17" s="773"/>
      <c r="AT17" s="773"/>
      <c r="AU17" s="773"/>
      <c r="AV17" s="774"/>
    </row>
    <row r="18" spans="2:48" ht="15" customHeight="1" x14ac:dyDescent="0.3">
      <c r="B18" s="905" t="s">
        <v>20</v>
      </c>
      <c r="C18" s="1" t="s">
        <v>2</v>
      </c>
      <c r="D18" s="742">
        <v>1</v>
      </c>
      <c r="E18" s="742">
        <v>1</v>
      </c>
      <c r="F18" s="742">
        <v>1</v>
      </c>
      <c r="G18" s="741">
        <v>1</v>
      </c>
      <c r="H18" s="741">
        <v>1</v>
      </c>
      <c r="I18" s="741">
        <v>1</v>
      </c>
      <c r="J18" s="742">
        <v>1</v>
      </c>
      <c r="K18" s="742">
        <v>1</v>
      </c>
      <c r="L18" s="742">
        <v>1</v>
      </c>
      <c r="M18" s="742">
        <v>1</v>
      </c>
      <c r="N18" s="742">
        <v>1</v>
      </c>
      <c r="O18" s="742">
        <v>1</v>
      </c>
      <c r="P18" s="742">
        <v>1</v>
      </c>
      <c r="Q18" s="742">
        <v>1</v>
      </c>
      <c r="R18" s="742">
        <v>1</v>
      </c>
      <c r="S18" s="143">
        <f>100</f>
        <v>100</v>
      </c>
      <c r="T18" s="328">
        <f t="shared" si="3"/>
        <v>100</v>
      </c>
      <c r="U18" s="328">
        <f t="shared" si="0"/>
        <v>100</v>
      </c>
      <c r="V18" s="328">
        <f t="shared" si="0"/>
        <v>100</v>
      </c>
      <c r="W18" s="328">
        <f t="shared" si="0"/>
        <v>100</v>
      </c>
      <c r="X18" s="328">
        <f t="shared" si="0"/>
        <v>100</v>
      </c>
      <c r="Y18" s="328">
        <f t="shared" si="0"/>
        <v>100</v>
      </c>
      <c r="Z18" s="328">
        <f t="shared" si="0"/>
        <v>100</v>
      </c>
      <c r="AA18" s="328">
        <f t="shared" si="0"/>
        <v>100</v>
      </c>
      <c r="AB18" s="328">
        <f t="shared" si="0"/>
        <v>100</v>
      </c>
      <c r="AC18" s="328">
        <f t="shared" si="0"/>
        <v>100</v>
      </c>
      <c r="AD18" s="328">
        <f t="shared" si="0"/>
        <v>100</v>
      </c>
      <c r="AE18" s="328">
        <f t="shared" si="1"/>
        <v>100</v>
      </c>
      <c r="AF18" s="328">
        <f t="shared" si="2"/>
        <v>100</v>
      </c>
      <c r="AG18" s="329">
        <f t="shared" si="2"/>
        <v>100</v>
      </c>
      <c r="AH18" s="768">
        <v>4</v>
      </c>
      <c r="AI18" s="769">
        <v>4</v>
      </c>
      <c r="AJ18" s="769">
        <v>4</v>
      </c>
      <c r="AK18" s="769">
        <v>1</v>
      </c>
      <c r="AL18" s="769">
        <v>1</v>
      </c>
      <c r="AM18" s="769">
        <v>1</v>
      </c>
      <c r="AN18" s="769">
        <v>4</v>
      </c>
      <c r="AO18" s="769">
        <v>4</v>
      </c>
      <c r="AP18" s="769">
        <v>4</v>
      </c>
      <c r="AQ18" s="769">
        <v>4</v>
      </c>
      <c r="AR18" s="769">
        <v>4</v>
      </c>
      <c r="AS18" s="769">
        <v>4</v>
      </c>
      <c r="AT18" s="769">
        <v>4</v>
      </c>
      <c r="AU18" s="769">
        <v>6</v>
      </c>
      <c r="AV18" s="771">
        <v>7</v>
      </c>
    </row>
    <row r="19" spans="2:48" ht="14.4" x14ac:dyDescent="0.3">
      <c r="B19" s="905"/>
      <c r="C19" s="1" t="s">
        <v>3</v>
      </c>
      <c r="D19" s="741">
        <v>0</v>
      </c>
      <c r="E19" s="741">
        <v>0</v>
      </c>
      <c r="F19" s="741">
        <v>0</v>
      </c>
      <c r="G19" s="741">
        <v>0</v>
      </c>
      <c r="H19" s="741">
        <v>0</v>
      </c>
      <c r="I19" s="741">
        <v>0</v>
      </c>
      <c r="J19" s="741">
        <v>0</v>
      </c>
      <c r="K19" s="741">
        <v>0</v>
      </c>
      <c r="L19" s="741">
        <v>0</v>
      </c>
      <c r="M19" s="741">
        <v>0</v>
      </c>
      <c r="N19" s="741">
        <v>0</v>
      </c>
      <c r="O19" s="741">
        <v>0</v>
      </c>
      <c r="P19" s="740">
        <v>0</v>
      </c>
      <c r="Q19" s="742">
        <v>0</v>
      </c>
      <c r="R19" s="742">
        <v>0</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8">
        <v>1</v>
      </c>
      <c r="AI19" s="769">
        <v>1</v>
      </c>
      <c r="AJ19" s="769">
        <v>1</v>
      </c>
      <c r="AK19" s="769">
        <v>1</v>
      </c>
      <c r="AL19" s="769">
        <v>1</v>
      </c>
      <c r="AM19" s="769">
        <v>1</v>
      </c>
      <c r="AN19" s="769">
        <v>1</v>
      </c>
      <c r="AO19" s="769">
        <v>1</v>
      </c>
      <c r="AP19" s="769">
        <v>1</v>
      </c>
      <c r="AQ19" s="769">
        <v>1</v>
      </c>
      <c r="AR19" s="769">
        <v>1</v>
      </c>
      <c r="AS19" s="769">
        <v>1</v>
      </c>
      <c r="AT19" s="769">
        <v>2</v>
      </c>
      <c r="AU19" s="769">
        <v>6</v>
      </c>
      <c r="AV19" s="771">
        <v>7</v>
      </c>
    </row>
    <row r="20" spans="2:48" ht="14.4" x14ac:dyDescent="0.3">
      <c r="B20" s="905"/>
      <c r="C20" s="1" t="s">
        <v>4</v>
      </c>
      <c r="D20" s="741">
        <v>0</v>
      </c>
      <c r="E20" s="741">
        <v>0</v>
      </c>
      <c r="F20" s="741">
        <v>0</v>
      </c>
      <c r="G20" s="741">
        <v>0</v>
      </c>
      <c r="H20" s="741">
        <v>0</v>
      </c>
      <c r="I20" s="741">
        <v>0</v>
      </c>
      <c r="J20" s="741">
        <v>0</v>
      </c>
      <c r="K20" s="741">
        <v>0</v>
      </c>
      <c r="L20" s="741">
        <v>0</v>
      </c>
      <c r="M20" s="741">
        <v>0</v>
      </c>
      <c r="N20" s="741">
        <v>0</v>
      </c>
      <c r="O20" s="741">
        <v>0</v>
      </c>
      <c r="P20" s="740">
        <v>0</v>
      </c>
      <c r="Q20" s="742">
        <v>0</v>
      </c>
      <c r="R20" s="742">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8">
        <v>1</v>
      </c>
      <c r="AI20" s="769">
        <v>1</v>
      </c>
      <c r="AJ20" s="769">
        <v>1</v>
      </c>
      <c r="AK20" s="769">
        <v>1</v>
      </c>
      <c r="AL20" s="769">
        <v>1</v>
      </c>
      <c r="AM20" s="769">
        <v>1</v>
      </c>
      <c r="AN20" s="769">
        <v>1</v>
      </c>
      <c r="AO20" s="769">
        <v>1</v>
      </c>
      <c r="AP20" s="769">
        <v>1</v>
      </c>
      <c r="AQ20" s="769">
        <v>1</v>
      </c>
      <c r="AR20" s="769">
        <v>1</v>
      </c>
      <c r="AS20" s="769">
        <v>1</v>
      </c>
      <c r="AT20" s="769">
        <v>2</v>
      </c>
      <c r="AU20" s="769">
        <v>6</v>
      </c>
      <c r="AV20" s="771">
        <v>7</v>
      </c>
    </row>
    <row r="21" spans="2:48" ht="14.4" x14ac:dyDescent="0.3">
      <c r="B21" s="905"/>
      <c r="C21" s="1" t="s">
        <v>5</v>
      </c>
      <c r="D21" s="741">
        <v>0</v>
      </c>
      <c r="E21" s="741">
        <v>0</v>
      </c>
      <c r="F21" s="741">
        <v>0</v>
      </c>
      <c r="G21" s="741">
        <v>0</v>
      </c>
      <c r="H21" s="741">
        <v>0</v>
      </c>
      <c r="I21" s="741">
        <v>0</v>
      </c>
      <c r="J21" s="741">
        <v>0</v>
      </c>
      <c r="K21" s="741">
        <v>0</v>
      </c>
      <c r="L21" s="741">
        <v>0</v>
      </c>
      <c r="M21" s="741">
        <v>0</v>
      </c>
      <c r="N21" s="741">
        <v>0</v>
      </c>
      <c r="O21" s="741">
        <v>0</v>
      </c>
      <c r="P21" s="740">
        <v>0</v>
      </c>
      <c r="Q21" s="742">
        <v>0</v>
      </c>
      <c r="R21" s="742">
        <v>0</v>
      </c>
      <c r="S21" s="143">
        <f>100</f>
        <v>100</v>
      </c>
      <c r="T21" s="328" t="e">
        <f t="shared" si="3"/>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8">
        <v>1</v>
      </c>
      <c r="AI21" s="769">
        <v>1</v>
      </c>
      <c r="AJ21" s="769">
        <v>1</v>
      </c>
      <c r="AK21" s="769">
        <v>1</v>
      </c>
      <c r="AL21" s="769">
        <v>1</v>
      </c>
      <c r="AM21" s="769">
        <v>1</v>
      </c>
      <c r="AN21" s="769">
        <v>1</v>
      </c>
      <c r="AO21" s="769">
        <v>1</v>
      </c>
      <c r="AP21" s="769">
        <v>1</v>
      </c>
      <c r="AQ21" s="769">
        <v>1</v>
      </c>
      <c r="AR21" s="769">
        <v>1</v>
      </c>
      <c r="AS21" s="769">
        <v>1</v>
      </c>
      <c r="AT21" s="769">
        <v>2</v>
      </c>
      <c r="AU21" s="769">
        <v>6</v>
      </c>
      <c r="AV21" s="771">
        <v>7</v>
      </c>
    </row>
    <row r="22" spans="2:48" ht="14.4" x14ac:dyDescent="0.3">
      <c r="B22" s="905"/>
      <c r="C22" s="1" t="s">
        <v>6</v>
      </c>
      <c r="D22" s="742">
        <v>1</v>
      </c>
      <c r="E22" s="742">
        <v>1</v>
      </c>
      <c r="F22" s="742">
        <v>1</v>
      </c>
      <c r="G22" s="741">
        <v>1</v>
      </c>
      <c r="H22" s="741">
        <v>1</v>
      </c>
      <c r="I22" s="741">
        <v>1</v>
      </c>
      <c r="J22" s="742">
        <v>1</v>
      </c>
      <c r="K22" s="742">
        <v>1</v>
      </c>
      <c r="L22" s="742">
        <v>1</v>
      </c>
      <c r="M22" s="742">
        <v>1</v>
      </c>
      <c r="N22" s="742">
        <v>1</v>
      </c>
      <c r="O22" s="742">
        <v>1</v>
      </c>
      <c r="P22" s="742">
        <v>1</v>
      </c>
      <c r="Q22" s="742">
        <v>1</v>
      </c>
      <c r="R22" s="742">
        <v>1</v>
      </c>
      <c r="S22" s="143">
        <f>100</f>
        <v>100</v>
      </c>
      <c r="T22" s="328">
        <f t="shared" si="3"/>
        <v>100</v>
      </c>
      <c r="U22" s="328">
        <f t="shared" si="0"/>
        <v>100</v>
      </c>
      <c r="V22" s="328">
        <f t="shared" si="0"/>
        <v>100</v>
      </c>
      <c r="W22" s="328">
        <f t="shared" si="0"/>
        <v>100</v>
      </c>
      <c r="X22" s="328">
        <f t="shared" si="0"/>
        <v>100</v>
      </c>
      <c r="Y22" s="328">
        <f t="shared" si="0"/>
        <v>100</v>
      </c>
      <c r="Z22" s="328">
        <f t="shared" si="0"/>
        <v>100</v>
      </c>
      <c r="AA22" s="328">
        <f t="shared" si="0"/>
        <v>100</v>
      </c>
      <c r="AB22" s="328">
        <f t="shared" si="0"/>
        <v>100</v>
      </c>
      <c r="AC22" s="328">
        <f t="shared" si="0"/>
        <v>100</v>
      </c>
      <c r="AD22" s="328">
        <f t="shared" si="0"/>
        <v>100</v>
      </c>
      <c r="AE22" s="328">
        <f t="shared" si="1"/>
        <v>100</v>
      </c>
      <c r="AF22" s="328">
        <f t="shared" si="2"/>
        <v>100</v>
      </c>
      <c r="AG22" s="329">
        <f t="shared" si="2"/>
        <v>100</v>
      </c>
      <c r="AH22" s="768">
        <v>4</v>
      </c>
      <c r="AI22" s="769">
        <v>4</v>
      </c>
      <c r="AJ22" s="769">
        <v>4</v>
      </c>
      <c r="AK22" s="769">
        <v>1</v>
      </c>
      <c r="AL22" s="769">
        <v>1</v>
      </c>
      <c r="AM22" s="769">
        <v>1</v>
      </c>
      <c r="AN22" s="769">
        <v>4</v>
      </c>
      <c r="AO22" s="769">
        <v>4</v>
      </c>
      <c r="AP22" s="769">
        <v>4</v>
      </c>
      <c r="AQ22" s="769">
        <v>4</v>
      </c>
      <c r="AR22" s="769">
        <v>4</v>
      </c>
      <c r="AS22" s="769">
        <v>4</v>
      </c>
      <c r="AT22" s="769">
        <v>4</v>
      </c>
      <c r="AU22" s="769">
        <v>6</v>
      </c>
      <c r="AV22" s="771">
        <v>7</v>
      </c>
    </row>
    <row r="23" spans="2:48" ht="14.4" x14ac:dyDescent="0.3">
      <c r="B23" s="905"/>
      <c r="C23" s="1" t="s">
        <v>7</v>
      </c>
      <c r="D23">
        <v>1</v>
      </c>
      <c r="E23">
        <v>1</v>
      </c>
      <c r="F23">
        <v>1</v>
      </c>
      <c r="G23">
        <v>1</v>
      </c>
      <c r="H23">
        <v>1</v>
      </c>
      <c r="I23">
        <v>1</v>
      </c>
      <c r="J23">
        <v>1</v>
      </c>
      <c r="K23">
        <v>1</v>
      </c>
      <c r="L23">
        <v>1</v>
      </c>
      <c r="M23">
        <v>1</v>
      </c>
      <c r="N23">
        <v>1</v>
      </c>
      <c r="O23">
        <v>1</v>
      </c>
      <c r="P23">
        <v>1</v>
      </c>
      <c r="Q23">
        <v>1</v>
      </c>
      <c r="R23">
        <v>1</v>
      </c>
      <c r="S23" s="143">
        <f>100</f>
        <v>100</v>
      </c>
      <c r="T23" s="328">
        <f t="shared" si="3"/>
        <v>100</v>
      </c>
      <c r="U23" s="328">
        <f t="shared" si="0"/>
        <v>100</v>
      </c>
      <c r="V23" s="328">
        <f t="shared" si="0"/>
        <v>100</v>
      </c>
      <c r="W23" s="328">
        <f t="shared" si="0"/>
        <v>100</v>
      </c>
      <c r="X23" s="328">
        <f t="shared" si="0"/>
        <v>100</v>
      </c>
      <c r="Y23" s="328">
        <f t="shared" si="0"/>
        <v>100</v>
      </c>
      <c r="Z23" s="328">
        <f t="shared" si="0"/>
        <v>100</v>
      </c>
      <c r="AA23" s="328">
        <f t="shared" si="0"/>
        <v>100</v>
      </c>
      <c r="AB23" s="328">
        <f t="shared" si="0"/>
        <v>100</v>
      </c>
      <c r="AC23" s="328">
        <f t="shared" si="0"/>
        <v>100</v>
      </c>
      <c r="AD23" s="328">
        <f t="shared" si="0"/>
        <v>100</v>
      </c>
      <c r="AE23" s="328">
        <f t="shared" si="1"/>
        <v>100</v>
      </c>
      <c r="AF23" s="328">
        <f t="shared" si="2"/>
        <v>100</v>
      </c>
      <c r="AG23" s="329">
        <f t="shared" si="2"/>
        <v>100</v>
      </c>
      <c r="AH23" s="772"/>
      <c r="AI23" s="773"/>
      <c r="AJ23" s="773"/>
      <c r="AK23" s="773"/>
      <c r="AL23" s="773"/>
      <c r="AM23" s="773"/>
      <c r="AN23" s="773"/>
      <c r="AO23" s="773"/>
      <c r="AP23" s="773"/>
      <c r="AQ23" s="773"/>
      <c r="AR23" s="773"/>
      <c r="AS23" s="773"/>
      <c r="AT23" s="773"/>
      <c r="AU23" s="773"/>
      <c r="AV23" s="774"/>
    </row>
    <row r="24" spans="2:48" ht="15" customHeight="1" x14ac:dyDescent="0.3">
      <c r="B24" s="907" t="s">
        <v>21</v>
      </c>
      <c r="C24" s="7" t="s">
        <v>2</v>
      </c>
      <c r="D24" s="741">
        <v>0</v>
      </c>
      <c r="E24" s="741">
        <v>0</v>
      </c>
      <c r="F24" s="741">
        <v>0</v>
      </c>
      <c r="G24" s="741">
        <v>0</v>
      </c>
      <c r="H24" s="741">
        <v>0</v>
      </c>
      <c r="I24" s="741">
        <v>0</v>
      </c>
      <c r="J24" s="741">
        <v>0</v>
      </c>
      <c r="K24" s="741">
        <v>0</v>
      </c>
      <c r="L24" s="741">
        <v>0</v>
      </c>
      <c r="M24" s="741">
        <v>0</v>
      </c>
      <c r="N24" s="741">
        <v>0</v>
      </c>
      <c r="O24" s="741">
        <v>0</v>
      </c>
      <c r="P24" s="742">
        <v>0</v>
      </c>
      <c r="Q24" s="742">
        <v>0</v>
      </c>
      <c r="R24" s="742">
        <v>0</v>
      </c>
      <c r="S24" s="143">
        <f>100</f>
        <v>100</v>
      </c>
      <c r="T24" s="328" t="e">
        <f t="shared" si="3"/>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05"/>
      <c r="C25" s="1" t="s">
        <v>3</v>
      </c>
      <c r="D25" s="741">
        <v>0</v>
      </c>
      <c r="E25" s="741">
        <v>0</v>
      </c>
      <c r="F25" s="741">
        <v>0</v>
      </c>
      <c r="G25" s="741">
        <v>0</v>
      </c>
      <c r="H25" s="741">
        <v>0</v>
      </c>
      <c r="I25" s="741">
        <v>0</v>
      </c>
      <c r="J25" s="741">
        <v>0</v>
      </c>
      <c r="K25" s="741">
        <v>0</v>
      </c>
      <c r="L25" s="741">
        <v>0</v>
      </c>
      <c r="M25" s="741">
        <v>0</v>
      </c>
      <c r="N25" s="741">
        <v>0</v>
      </c>
      <c r="O25" s="741">
        <v>0</v>
      </c>
      <c r="P25" s="740">
        <v>0</v>
      </c>
      <c r="Q25" s="742">
        <v>0</v>
      </c>
      <c r="R25" s="742">
        <v>0</v>
      </c>
      <c r="S25" s="143">
        <f>100</f>
        <v>100</v>
      </c>
      <c r="T25" s="328" t="e">
        <f t="shared" si="3"/>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4">P25*100/$D25</f>
        <v>#DIV/0!</v>
      </c>
      <c r="AF25" s="328" t="e">
        <f t="shared" ref="AF25:AG28" si="5">Q25*100/$D25</f>
        <v>#DIV/0!</v>
      </c>
      <c r="AG25" s="329" t="e">
        <f t="shared" si="5"/>
        <v>#DIV/0!</v>
      </c>
      <c r="AH25" s="768">
        <v>1</v>
      </c>
      <c r="AI25" s="769">
        <v>1</v>
      </c>
      <c r="AJ25" s="769">
        <v>1</v>
      </c>
      <c r="AK25" s="769">
        <v>1</v>
      </c>
      <c r="AL25" s="769">
        <v>1</v>
      </c>
      <c r="AM25" s="769">
        <v>1</v>
      </c>
      <c r="AN25" s="769">
        <v>1</v>
      </c>
      <c r="AO25" s="769">
        <v>1</v>
      </c>
      <c r="AP25" s="769">
        <v>1</v>
      </c>
      <c r="AQ25" s="769">
        <v>1</v>
      </c>
      <c r="AR25" s="769">
        <v>1</v>
      </c>
      <c r="AS25" s="769">
        <v>1</v>
      </c>
      <c r="AT25" s="769">
        <v>2</v>
      </c>
      <c r="AU25" s="769">
        <v>6</v>
      </c>
      <c r="AV25" s="771">
        <v>7</v>
      </c>
    </row>
    <row r="26" spans="2:48" ht="14.4" x14ac:dyDescent="0.3">
      <c r="B26" s="905"/>
      <c r="C26" s="1" t="s">
        <v>4</v>
      </c>
      <c r="D26" s="741">
        <v>0</v>
      </c>
      <c r="E26" s="741">
        <v>0</v>
      </c>
      <c r="F26" s="741">
        <v>0</v>
      </c>
      <c r="G26" s="741">
        <v>0</v>
      </c>
      <c r="H26" s="741">
        <v>0</v>
      </c>
      <c r="I26" s="741">
        <v>0</v>
      </c>
      <c r="J26" s="741">
        <v>0</v>
      </c>
      <c r="K26" s="741">
        <v>0</v>
      </c>
      <c r="L26" s="741">
        <v>0</v>
      </c>
      <c r="M26" s="741">
        <v>0</v>
      </c>
      <c r="N26" s="741">
        <v>0</v>
      </c>
      <c r="O26" s="741">
        <v>0</v>
      </c>
      <c r="P26" s="740">
        <v>0</v>
      </c>
      <c r="Q26" s="742">
        <v>0</v>
      </c>
      <c r="R26" s="742">
        <v>0</v>
      </c>
      <c r="S26" s="143">
        <f>100</f>
        <v>100</v>
      </c>
      <c r="T26" s="328" t="e">
        <f t="shared" si="3"/>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4"/>
        <v>#DIV/0!</v>
      </c>
      <c r="AF26" s="328" t="e">
        <f t="shared" si="5"/>
        <v>#DIV/0!</v>
      </c>
      <c r="AG26" s="329" t="e">
        <f t="shared" si="5"/>
        <v>#DIV/0!</v>
      </c>
      <c r="AH26" s="768">
        <v>1</v>
      </c>
      <c r="AI26" s="769">
        <v>1</v>
      </c>
      <c r="AJ26" s="769">
        <v>1</v>
      </c>
      <c r="AK26" s="769">
        <v>1</v>
      </c>
      <c r="AL26" s="769">
        <v>1</v>
      </c>
      <c r="AM26" s="769">
        <v>1</v>
      </c>
      <c r="AN26" s="769">
        <v>1</v>
      </c>
      <c r="AO26" s="769">
        <v>1</v>
      </c>
      <c r="AP26" s="769">
        <v>1</v>
      </c>
      <c r="AQ26" s="769">
        <v>1</v>
      </c>
      <c r="AR26" s="769">
        <v>1</v>
      </c>
      <c r="AS26" s="769">
        <v>1</v>
      </c>
      <c r="AT26" s="769">
        <v>2</v>
      </c>
      <c r="AU26" s="769">
        <v>6</v>
      </c>
      <c r="AV26" s="771">
        <v>7</v>
      </c>
    </row>
    <row r="27" spans="2:48" ht="14.4" x14ac:dyDescent="0.3">
      <c r="B27" s="905"/>
      <c r="C27" s="1" t="s">
        <v>5</v>
      </c>
      <c r="D27" s="741">
        <v>0</v>
      </c>
      <c r="E27" s="741">
        <v>0</v>
      </c>
      <c r="F27" s="741">
        <v>0</v>
      </c>
      <c r="G27" s="741">
        <v>0</v>
      </c>
      <c r="H27" s="741">
        <v>0</v>
      </c>
      <c r="I27" s="741">
        <v>0</v>
      </c>
      <c r="J27" s="741">
        <v>0</v>
      </c>
      <c r="K27" s="741">
        <v>0</v>
      </c>
      <c r="L27" s="741">
        <v>0</v>
      </c>
      <c r="M27" s="741">
        <v>0</v>
      </c>
      <c r="N27" s="741">
        <v>0</v>
      </c>
      <c r="O27" s="741">
        <v>0</v>
      </c>
      <c r="P27" s="740">
        <v>0</v>
      </c>
      <c r="Q27" s="742">
        <v>0</v>
      </c>
      <c r="R27" s="742">
        <v>0</v>
      </c>
      <c r="S27" s="143">
        <f>100</f>
        <v>100</v>
      </c>
      <c r="T27" s="328" t="e">
        <f t="shared" si="3"/>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4"/>
        <v>#DIV/0!</v>
      </c>
      <c r="AF27" s="328" t="e">
        <f t="shared" si="5"/>
        <v>#DIV/0!</v>
      </c>
      <c r="AG27" s="329" t="e">
        <f t="shared" si="5"/>
        <v>#DIV/0!</v>
      </c>
      <c r="AH27" s="768">
        <v>1</v>
      </c>
      <c r="AI27" s="769">
        <v>1</v>
      </c>
      <c r="AJ27" s="769">
        <v>1</v>
      </c>
      <c r="AK27" s="769">
        <v>1</v>
      </c>
      <c r="AL27" s="769">
        <v>1</v>
      </c>
      <c r="AM27" s="769">
        <v>1</v>
      </c>
      <c r="AN27" s="769">
        <v>1</v>
      </c>
      <c r="AO27" s="769">
        <v>1</v>
      </c>
      <c r="AP27" s="769">
        <v>1</v>
      </c>
      <c r="AQ27" s="769">
        <v>1</v>
      </c>
      <c r="AR27" s="769">
        <v>1</v>
      </c>
      <c r="AS27" s="769">
        <v>1</v>
      </c>
      <c r="AT27" s="769">
        <v>2</v>
      </c>
      <c r="AU27" s="769">
        <v>6</v>
      </c>
      <c r="AV27" s="771">
        <v>7</v>
      </c>
    </row>
    <row r="28" spans="2:48" ht="14.4" x14ac:dyDescent="0.3">
      <c r="B28" s="905"/>
      <c r="C28" s="1" t="s">
        <v>6</v>
      </c>
      <c r="D28" s="741">
        <v>0</v>
      </c>
      <c r="E28" s="741">
        <v>0</v>
      </c>
      <c r="F28" s="741">
        <v>0</v>
      </c>
      <c r="G28" s="741">
        <v>0</v>
      </c>
      <c r="H28" s="741">
        <v>0</v>
      </c>
      <c r="I28" s="741">
        <v>0</v>
      </c>
      <c r="J28" s="741">
        <v>0</v>
      </c>
      <c r="K28" s="741">
        <v>0</v>
      </c>
      <c r="L28" s="741">
        <v>0</v>
      </c>
      <c r="M28" s="741">
        <v>0</v>
      </c>
      <c r="N28" s="741">
        <v>0</v>
      </c>
      <c r="O28" s="741">
        <v>0</v>
      </c>
      <c r="P28" s="742">
        <v>0</v>
      </c>
      <c r="Q28" s="742">
        <v>0</v>
      </c>
      <c r="R28" s="742">
        <v>0</v>
      </c>
      <c r="S28" s="143">
        <f>100</f>
        <v>100</v>
      </c>
      <c r="T28" s="328" t="e">
        <f t="shared" si="3"/>
        <v>#DIV/0!</v>
      </c>
      <c r="U28" s="328" t="e">
        <f t="shared" si="3"/>
        <v>#DIV/0!</v>
      </c>
      <c r="V28" s="328" t="e">
        <f t="shared" si="3"/>
        <v>#DIV/0!</v>
      </c>
      <c r="W28" s="328" t="e">
        <f t="shared" si="3"/>
        <v>#DIV/0!</v>
      </c>
      <c r="X28" s="328" t="e">
        <f t="shared" si="3"/>
        <v>#DIV/0!</v>
      </c>
      <c r="Y28" s="328" t="e">
        <f t="shared" si="3"/>
        <v>#DIV/0!</v>
      </c>
      <c r="Z28" s="328" t="e">
        <f t="shared" si="3"/>
        <v>#DIV/0!</v>
      </c>
      <c r="AA28" s="328" t="e">
        <f t="shared" si="3"/>
        <v>#DIV/0!</v>
      </c>
      <c r="AB28" s="328" t="e">
        <f t="shared" ref="AB28:AD88" si="6">M28*100/$D28</f>
        <v>#DIV/0!</v>
      </c>
      <c r="AC28" s="328" t="e">
        <f t="shared" si="6"/>
        <v>#DIV/0!</v>
      </c>
      <c r="AD28" s="328" t="e">
        <f t="shared" si="6"/>
        <v>#DIV/0!</v>
      </c>
      <c r="AE28" s="328" t="e">
        <f t="shared" si="4"/>
        <v>#DIV/0!</v>
      </c>
      <c r="AF28" s="328" t="e">
        <f t="shared" si="5"/>
        <v>#DIV/0!</v>
      </c>
      <c r="AG28" s="329" t="e">
        <f t="shared" si="5"/>
        <v>#DIV/0!</v>
      </c>
      <c r="AH28" s="768">
        <v>1</v>
      </c>
      <c r="AI28" s="769">
        <v>1</v>
      </c>
      <c r="AJ28" s="769">
        <v>1</v>
      </c>
      <c r="AK28" s="769">
        <v>1</v>
      </c>
      <c r="AL28" s="769">
        <v>1</v>
      </c>
      <c r="AM28" s="769">
        <v>1</v>
      </c>
      <c r="AN28" s="769">
        <v>1</v>
      </c>
      <c r="AO28" s="769">
        <v>1</v>
      </c>
      <c r="AP28" s="769">
        <v>1</v>
      </c>
      <c r="AQ28" s="769">
        <v>1</v>
      </c>
      <c r="AR28" s="769">
        <v>1</v>
      </c>
      <c r="AS28" s="769">
        <v>1</v>
      </c>
      <c r="AT28" s="769">
        <v>4</v>
      </c>
      <c r="AU28" s="769">
        <v>6</v>
      </c>
      <c r="AV28" s="771">
        <v>7</v>
      </c>
    </row>
    <row r="29" spans="2:48" ht="14.4" x14ac:dyDescent="0.3">
      <c r="B29" s="906"/>
      <c r="C29" s="8" t="s">
        <v>7</v>
      </c>
      <c r="D29">
        <v>0</v>
      </c>
      <c r="E29">
        <v>0</v>
      </c>
      <c r="F29">
        <v>0</v>
      </c>
      <c r="G29">
        <v>0</v>
      </c>
      <c r="H29">
        <v>0</v>
      </c>
      <c r="I29">
        <v>0</v>
      </c>
      <c r="J29">
        <v>0</v>
      </c>
      <c r="K29">
        <v>0</v>
      </c>
      <c r="L29">
        <v>0</v>
      </c>
      <c r="M29">
        <v>0</v>
      </c>
      <c r="N29">
        <v>0</v>
      </c>
      <c r="O29">
        <v>0</v>
      </c>
      <c r="P29">
        <v>0</v>
      </c>
      <c r="Q29">
        <v>0</v>
      </c>
      <c r="R29">
        <v>0</v>
      </c>
      <c r="S29" s="143">
        <f>100</f>
        <v>100</v>
      </c>
      <c r="T29" s="328" t="e">
        <f t="shared" si="3"/>
        <v>#DIV/0!</v>
      </c>
      <c r="U29" s="328" t="e">
        <f t="shared" si="3"/>
        <v>#DIV/0!</v>
      </c>
      <c r="V29" s="328" t="e">
        <f t="shared" si="3"/>
        <v>#DIV/0!</v>
      </c>
      <c r="W29" s="328" t="e">
        <f t="shared" si="3"/>
        <v>#DIV/0!</v>
      </c>
      <c r="X29" s="328" t="e">
        <f t="shared" si="3"/>
        <v>#DIV/0!</v>
      </c>
      <c r="Y29" s="328" t="e">
        <f t="shared" si="3"/>
        <v>#DIV/0!</v>
      </c>
      <c r="Z29" s="328" t="e">
        <f t="shared" si="3"/>
        <v>#DIV/0!</v>
      </c>
      <c r="AA29" s="328" t="e">
        <f t="shared" si="3"/>
        <v>#DIV/0!</v>
      </c>
      <c r="AB29" s="328" t="e">
        <f t="shared" si="6"/>
        <v>#DIV/0!</v>
      </c>
      <c r="AC29" s="328" t="e">
        <f t="shared" si="6"/>
        <v>#DIV/0!</v>
      </c>
      <c r="AD29" s="328" t="e">
        <f t="shared" si="6"/>
        <v>#DIV/0!</v>
      </c>
      <c r="AE29" s="328" t="e">
        <f t="shared" ref="AE29:AE32" si="7">P29*100/$D29</f>
        <v>#DIV/0!</v>
      </c>
      <c r="AF29" s="328" t="e">
        <f t="shared" ref="AF29:AG32" si="8">Q29*100/$D29</f>
        <v>#DIV/0!</v>
      </c>
      <c r="AG29" s="329" t="e">
        <f t="shared" si="8"/>
        <v>#DIV/0!</v>
      </c>
      <c r="AH29" s="772"/>
      <c r="AI29" s="773"/>
      <c r="AJ29" s="773"/>
      <c r="AK29" s="773"/>
      <c r="AL29" s="773"/>
      <c r="AM29" s="773"/>
      <c r="AN29" s="773"/>
      <c r="AO29" s="773"/>
      <c r="AP29" s="773"/>
      <c r="AQ29" s="773"/>
      <c r="AR29" s="773"/>
      <c r="AS29" s="773"/>
      <c r="AT29" s="773"/>
      <c r="AU29" s="773"/>
      <c r="AV29" s="774"/>
    </row>
    <row r="30" spans="2:48" ht="15" customHeight="1" x14ac:dyDescent="0.3">
      <c r="B30" s="905" t="s">
        <v>22</v>
      </c>
      <c r="C30" s="1" t="s">
        <v>2</v>
      </c>
      <c r="D30" s="742">
        <v>192</v>
      </c>
      <c r="E30" s="742">
        <v>187</v>
      </c>
      <c r="F30" s="742">
        <v>191</v>
      </c>
      <c r="G30" s="742">
        <v>195</v>
      </c>
      <c r="H30" s="742">
        <v>166</v>
      </c>
      <c r="I30" s="742">
        <v>181</v>
      </c>
      <c r="J30" s="742">
        <v>190</v>
      </c>
      <c r="K30" s="742">
        <v>123</v>
      </c>
      <c r="L30" s="742">
        <v>171</v>
      </c>
      <c r="M30" s="742">
        <v>156</v>
      </c>
      <c r="N30" s="742">
        <v>160</v>
      </c>
      <c r="O30" s="742">
        <v>168</v>
      </c>
      <c r="P30" s="742">
        <v>170</v>
      </c>
      <c r="Q30" s="742">
        <v>164</v>
      </c>
      <c r="R30" s="742">
        <v>167</v>
      </c>
      <c r="S30" s="143">
        <f>100</f>
        <v>100</v>
      </c>
      <c r="T30" s="328">
        <f t="shared" si="3"/>
        <v>97.395833333333329</v>
      </c>
      <c r="U30" s="328">
        <f t="shared" si="3"/>
        <v>99.479166666666671</v>
      </c>
      <c r="V30" s="328">
        <f t="shared" si="3"/>
        <v>101.5625</v>
      </c>
      <c r="W30" s="328">
        <f t="shared" si="3"/>
        <v>86.458333333333329</v>
      </c>
      <c r="X30" s="328">
        <f t="shared" si="3"/>
        <v>94.270833333333329</v>
      </c>
      <c r="Y30" s="328">
        <f t="shared" si="3"/>
        <v>98.958333333333329</v>
      </c>
      <c r="Z30" s="328">
        <f t="shared" si="3"/>
        <v>64.0625</v>
      </c>
      <c r="AA30" s="328">
        <f t="shared" si="3"/>
        <v>89.0625</v>
      </c>
      <c r="AB30" s="328">
        <f t="shared" si="6"/>
        <v>81.25</v>
      </c>
      <c r="AC30" s="328">
        <f t="shared" si="6"/>
        <v>83.333333333333329</v>
      </c>
      <c r="AD30" s="328">
        <f t="shared" si="6"/>
        <v>87.5</v>
      </c>
      <c r="AE30" s="328">
        <f t="shared" si="7"/>
        <v>88.541666666666671</v>
      </c>
      <c r="AF30" s="328">
        <f t="shared" si="8"/>
        <v>85.416666666666671</v>
      </c>
      <c r="AG30" s="329">
        <f t="shared" si="8"/>
        <v>86.979166666666671</v>
      </c>
      <c r="AH30" s="768">
        <v>4</v>
      </c>
      <c r="AI30" s="769">
        <v>4</v>
      </c>
      <c r="AJ30" s="769">
        <v>4</v>
      </c>
      <c r="AK30" s="769">
        <v>4</v>
      </c>
      <c r="AL30" s="769">
        <v>4</v>
      </c>
      <c r="AM30" s="769">
        <v>4</v>
      </c>
      <c r="AN30" s="769">
        <v>4</v>
      </c>
      <c r="AO30" s="769">
        <v>4</v>
      </c>
      <c r="AP30" s="769">
        <v>4</v>
      </c>
      <c r="AQ30" s="769">
        <v>4</v>
      </c>
      <c r="AR30" s="769">
        <v>4</v>
      </c>
      <c r="AS30" s="769">
        <v>4</v>
      </c>
      <c r="AT30" s="769">
        <v>4</v>
      </c>
      <c r="AU30" s="769">
        <v>6</v>
      </c>
      <c r="AV30" s="771">
        <v>7</v>
      </c>
    </row>
    <row r="31" spans="2:48" ht="14.4" x14ac:dyDescent="0.3">
      <c r="B31" s="905"/>
      <c r="C31" s="1" t="s">
        <v>3</v>
      </c>
      <c r="D31" s="742">
        <v>620</v>
      </c>
      <c r="E31" s="742">
        <v>649</v>
      </c>
      <c r="F31" s="742">
        <v>649</v>
      </c>
      <c r="G31" s="742">
        <v>652</v>
      </c>
      <c r="H31" s="742">
        <v>538</v>
      </c>
      <c r="I31" s="742">
        <v>452</v>
      </c>
      <c r="J31" s="742">
        <v>609</v>
      </c>
      <c r="K31" s="742">
        <v>572</v>
      </c>
      <c r="L31" s="742">
        <v>733</v>
      </c>
      <c r="M31" s="742">
        <v>733</v>
      </c>
      <c r="N31" s="742">
        <v>314</v>
      </c>
      <c r="O31" s="742">
        <v>371</v>
      </c>
      <c r="P31" s="742">
        <v>352</v>
      </c>
      <c r="Q31" s="742">
        <v>333</v>
      </c>
      <c r="R31" s="742">
        <v>333</v>
      </c>
      <c r="S31" s="143">
        <f>100</f>
        <v>100</v>
      </c>
      <c r="T31" s="328">
        <f t="shared" si="3"/>
        <v>104.6774193548387</v>
      </c>
      <c r="U31" s="328">
        <f t="shared" si="3"/>
        <v>104.6774193548387</v>
      </c>
      <c r="V31" s="328">
        <f t="shared" si="3"/>
        <v>105.16129032258064</v>
      </c>
      <c r="W31" s="328">
        <f t="shared" si="3"/>
        <v>86.774193548387103</v>
      </c>
      <c r="X31" s="328">
        <f t="shared" si="3"/>
        <v>72.903225806451616</v>
      </c>
      <c r="Y31" s="328">
        <f t="shared" si="3"/>
        <v>98.225806451612897</v>
      </c>
      <c r="Z31" s="328">
        <f t="shared" si="3"/>
        <v>92.258064516129039</v>
      </c>
      <c r="AA31" s="328">
        <f t="shared" si="3"/>
        <v>118.2258064516129</v>
      </c>
      <c r="AB31" s="328">
        <f t="shared" si="6"/>
        <v>118.2258064516129</v>
      </c>
      <c r="AC31" s="328">
        <f t="shared" si="6"/>
        <v>50.645161290322584</v>
      </c>
      <c r="AD31" s="328">
        <f t="shared" si="6"/>
        <v>59.838709677419352</v>
      </c>
      <c r="AE31" s="328">
        <f t="shared" si="7"/>
        <v>56.774193548387096</v>
      </c>
      <c r="AF31" s="328">
        <f t="shared" si="8"/>
        <v>53.70967741935484</v>
      </c>
      <c r="AG31" s="329">
        <f t="shared" si="8"/>
        <v>53.70967741935484</v>
      </c>
      <c r="AH31" s="768">
        <v>4</v>
      </c>
      <c r="AI31" s="769">
        <v>4</v>
      </c>
      <c r="AJ31" s="769">
        <v>4</v>
      </c>
      <c r="AK31" s="769">
        <v>4</v>
      </c>
      <c r="AL31" s="769">
        <v>4</v>
      </c>
      <c r="AM31" s="769">
        <v>4</v>
      </c>
      <c r="AN31" s="769">
        <v>4</v>
      </c>
      <c r="AO31" s="769">
        <v>4</v>
      </c>
      <c r="AP31" s="769">
        <v>4</v>
      </c>
      <c r="AQ31" s="769">
        <v>4</v>
      </c>
      <c r="AR31" s="769">
        <v>4</v>
      </c>
      <c r="AS31" s="769">
        <v>4</v>
      </c>
      <c r="AT31" s="769">
        <v>4</v>
      </c>
      <c r="AU31" s="769">
        <v>6</v>
      </c>
      <c r="AV31" s="771">
        <v>7</v>
      </c>
    </row>
    <row r="32" spans="2:48" ht="14.4" x14ac:dyDescent="0.3">
      <c r="B32" s="905"/>
      <c r="C32" s="1" t="s">
        <v>4</v>
      </c>
      <c r="D32" s="742">
        <v>526</v>
      </c>
      <c r="E32" s="742">
        <v>511</v>
      </c>
      <c r="F32" s="742">
        <v>458</v>
      </c>
      <c r="G32" s="742">
        <v>422</v>
      </c>
      <c r="H32" s="742">
        <v>341</v>
      </c>
      <c r="I32" s="742">
        <v>351</v>
      </c>
      <c r="J32" s="742">
        <v>455</v>
      </c>
      <c r="K32" s="742">
        <v>348</v>
      </c>
      <c r="L32" s="741">
        <v>498</v>
      </c>
      <c r="M32" s="741">
        <v>528</v>
      </c>
      <c r="N32" s="742">
        <v>664</v>
      </c>
      <c r="O32" s="741">
        <v>434</v>
      </c>
      <c r="P32" s="740">
        <v>612</v>
      </c>
      <c r="Q32" s="742">
        <v>613</v>
      </c>
      <c r="R32" s="742">
        <v>608</v>
      </c>
      <c r="S32" s="143">
        <f>100</f>
        <v>100</v>
      </c>
      <c r="T32" s="328">
        <f t="shared" si="3"/>
        <v>97.148288973384027</v>
      </c>
      <c r="U32" s="328">
        <f t="shared" si="3"/>
        <v>87.07224334600761</v>
      </c>
      <c r="V32" s="328">
        <f t="shared" si="3"/>
        <v>80.228136882129277</v>
      </c>
      <c r="W32" s="328">
        <f t="shared" si="3"/>
        <v>64.828897338403038</v>
      </c>
      <c r="X32" s="328">
        <f t="shared" si="3"/>
        <v>66.730038022813687</v>
      </c>
      <c r="Y32" s="328">
        <f t="shared" si="3"/>
        <v>86.50190114068441</v>
      </c>
      <c r="Z32" s="328">
        <f t="shared" si="3"/>
        <v>66.159695817490501</v>
      </c>
      <c r="AA32" s="328">
        <f t="shared" si="3"/>
        <v>94.676806083650192</v>
      </c>
      <c r="AB32" s="328">
        <f t="shared" si="6"/>
        <v>100.38022813688212</v>
      </c>
      <c r="AC32" s="328">
        <f t="shared" si="6"/>
        <v>126.23574144486692</v>
      </c>
      <c r="AD32" s="328">
        <f t="shared" si="6"/>
        <v>82.50950570342205</v>
      </c>
      <c r="AE32" s="328">
        <f t="shared" si="7"/>
        <v>116.34980988593156</v>
      </c>
      <c r="AF32" s="328">
        <f t="shared" si="8"/>
        <v>116.53992395437263</v>
      </c>
      <c r="AG32" s="329">
        <f t="shared" si="8"/>
        <v>115.5893536121673</v>
      </c>
      <c r="AH32" s="768">
        <v>4</v>
      </c>
      <c r="AI32" s="769">
        <v>4</v>
      </c>
      <c r="AJ32" s="769">
        <v>4</v>
      </c>
      <c r="AK32" s="769">
        <v>4</v>
      </c>
      <c r="AL32" s="769">
        <v>4</v>
      </c>
      <c r="AM32" s="769">
        <v>4</v>
      </c>
      <c r="AN32" s="769">
        <v>4</v>
      </c>
      <c r="AO32" s="769">
        <v>4</v>
      </c>
      <c r="AP32" s="769">
        <v>1</v>
      </c>
      <c r="AQ32" s="769">
        <v>1</v>
      </c>
      <c r="AR32" s="769">
        <v>4</v>
      </c>
      <c r="AS32" s="769">
        <v>1</v>
      </c>
      <c r="AT32" s="769">
        <v>2</v>
      </c>
      <c r="AU32" s="769">
        <v>6</v>
      </c>
      <c r="AV32" s="771">
        <v>7</v>
      </c>
    </row>
    <row r="33" spans="2:48" ht="14.4" x14ac:dyDescent="0.3">
      <c r="B33" s="905"/>
      <c r="C33" s="1" t="s">
        <v>5</v>
      </c>
      <c r="D33" s="741">
        <v>0</v>
      </c>
      <c r="E33" s="741">
        <v>0</v>
      </c>
      <c r="F33" s="741">
        <v>0</v>
      </c>
      <c r="G33" s="741">
        <v>0</v>
      </c>
      <c r="H33" s="741">
        <v>0</v>
      </c>
      <c r="I33" s="741">
        <v>0</v>
      </c>
      <c r="J33" s="741">
        <v>0</v>
      </c>
      <c r="K33" s="741">
        <v>0</v>
      </c>
      <c r="L33" s="741">
        <v>0</v>
      </c>
      <c r="M33" s="741">
        <v>0</v>
      </c>
      <c r="N33" s="741">
        <v>0</v>
      </c>
      <c r="O33" s="742">
        <v>0</v>
      </c>
      <c r="P33" s="740">
        <v>0</v>
      </c>
      <c r="Q33" s="742">
        <v>0</v>
      </c>
      <c r="R33" s="742">
        <v>0</v>
      </c>
      <c r="S33" s="143">
        <f>100</f>
        <v>100</v>
      </c>
      <c r="T33" s="328" t="e">
        <f t="shared" si="3"/>
        <v>#DIV/0!</v>
      </c>
      <c r="U33" s="328" t="e">
        <f t="shared" si="3"/>
        <v>#DIV/0!</v>
      </c>
      <c r="V33" s="328" t="e">
        <f t="shared" si="3"/>
        <v>#DIV/0!</v>
      </c>
      <c r="W33" s="328" t="e">
        <f t="shared" si="3"/>
        <v>#DIV/0!</v>
      </c>
      <c r="X33" s="328" t="e">
        <f t="shared" si="3"/>
        <v>#DIV/0!</v>
      </c>
      <c r="Y33" s="328" t="e">
        <f t="shared" si="3"/>
        <v>#DIV/0!</v>
      </c>
      <c r="Z33" s="328" t="e">
        <f t="shared" si="3"/>
        <v>#DIV/0!</v>
      </c>
      <c r="AA33" s="328" t="e">
        <f t="shared" si="3"/>
        <v>#DIV/0!</v>
      </c>
      <c r="AB33" s="328" t="e">
        <f t="shared" si="6"/>
        <v>#DIV/0!</v>
      </c>
      <c r="AC33" s="328" t="e">
        <f t="shared" si="6"/>
        <v>#DIV/0!</v>
      </c>
      <c r="AD33" s="328" t="e">
        <f t="shared" si="6"/>
        <v>#DIV/0!</v>
      </c>
      <c r="AE33" s="328" t="e">
        <f t="shared" ref="AE33:AE36" si="9">P33*100/$D33</f>
        <v>#DIV/0!</v>
      </c>
      <c r="AF33" s="328" t="e">
        <f t="shared" ref="AF33:AG36" si="10">Q33*100/$D33</f>
        <v>#DIV/0!</v>
      </c>
      <c r="AG33" s="329" t="e">
        <f t="shared" si="10"/>
        <v>#DIV/0!</v>
      </c>
      <c r="AH33" s="768">
        <v>1</v>
      </c>
      <c r="AI33" s="769">
        <v>1</v>
      </c>
      <c r="AJ33" s="769">
        <v>1</v>
      </c>
      <c r="AK33" s="769">
        <v>1</v>
      </c>
      <c r="AL33" s="769">
        <v>1</v>
      </c>
      <c r="AM33" s="769">
        <v>1</v>
      </c>
      <c r="AN33" s="769">
        <v>1</v>
      </c>
      <c r="AO33" s="769">
        <v>1</v>
      </c>
      <c r="AP33" s="769">
        <v>1</v>
      </c>
      <c r="AQ33" s="769">
        <v>1</v>
      </c>
      <c r="AR33" s="769">
        <v>1</v>
      </c>
      <c r="AS33" s="769">
        <v>4</v>
      </c>
      <c r="AT33" s="769">
        <v>2</v>
      </c>
      <c r="AU33" s="769">
        <v>6</v>
      </c>
      <c r="AV33" s="771">
        <v>7</v>
      </c>
    </row>
    <row r="34" spans="2:48" ht="14.4" x14ac:dyDescent="0.3">
      <c r="B34" s="905"/>
      <c r="C34" s="1" t="s">
        <v>6</v>
      </c>
      <c r="D34" s="742">
        <v>1338</v>
      </c>
      <c r="E34" s="742">
        <v>1347</v>
      </c>
      <c r="F34" s="742">
        <v>1298</v>
      </c>
      <c r="G34" s="742">
        <v>1269</v>
      </c>
      <c r="H34" s="741">
        <v>1045</v>
      </c>
      <c r="I34" s="741">
        <v>984</v>
      </c>
      <c r="J34" s="742">
        <v>1254</v>
      </c>
      <c r="K34" s="742">
        <v>1043</v>
      </c>
      <c r="L34" s="742">
        <v>1402</v>
      </c>
      <c r="M34" s="742">
        <v>1417</v>
      </c>
      <c r="N34" s="742">
        <v>1138</v>
      </c>
      <c r="O34" s="742">
        <v>973</v>
      </c>
      <c r="P34" s="740">
        <v>1134</v>
      </c>
      <c r="Q34" s="742">
        <v>1110</v>
      </c>
      <c r="R34" s="742">
        <v>1108</v>
      </c>
      <c r="S34" s="143">
        <f>100</f>
        <v>100</v>
      </c>
      <c r="T34" s="328">
        <f t="shared" si="3"/>
        <v>100.67264573991031</v>
      </c>
      <c r="U34" s="328">
        <f t="shared" si="3"/>
        <v>97.010463378176382</v>
      </c>
      <c r="V34" s="328">
        <f t="shared" si="3"/>
        <v>94.843049327354265</v>
      </c>
      <c r="W34" s="328">
        <f t="shared" si="3"/>
        <v>78.101644245141998</v>
      </c>
      <c r="X34" s="328">
        <f t="shared" si="3"/>
        <v>73.542600896860989</v>
      </c>
      <c r="Y34" s="328">
        <f t="shared" si="3"/>
        <v>93.721973094170409</v>
      </c>
      <c r="Z34" s="328">
        <f t="shared" si="3"/>
        <v>77.95216741405082</v>
      </c>
      <c r="AA34" s="328">
        <f t="shared" si="3"/>
        <v>104.78325859491778</v>
      </c>
      <c r="AB34" s="328">
        <f t="shared" si="6"/>
        <v>105.90433482810164</v>
      </c>
      <c r="AC34" s="328">
        <f t="shared" si="6"/>
        <v>85.052316890881912</v>
      </c>
      <c r="AD34" s="328">
        <f t="shared" si="6"/>
        <v>72.720478325859489</v>
      </c>
      <c r="AE34" s="328">
        <f t="shared" si="9"/>
        <v>84.753363228699556</v>
      </c>
      <c r="AF34" s="328">
        <f t="shared" si="10"/>
        <v>82.959641255605376</v>
      </c>
      <c r="AG34" s="329">
        <f t="shared" si="10"/>
        <v>82.810164424514198</v>
      </c>
      <c r="AH34" s="768">
        <v>4</v>
      </c>
      <c r="AI34" s="769">
        <v>4</v>
      </c>
      <c r="AJ34" s="769">
        <v>4</v>
      </c>
      <c r="AK34" s="769">
        <v>4</v>
      </c>
      <c r="AL34" s="769">
        <v>1</v>
      </c>
      <c r="AM34" s="769">
        <v>1</v>
      </c>
      <c r="AN34" s="769">
        <v>4</v>
      </c>
      <c r="AO34" s="769">
        <v>4</v>
      </c>
      <c r="AP34" s="769">
        <v>4</v>
      </c>
      <c r="AQ34" s="769">
        <v>4</v>
      </c>
      <c r="AR34" s="769">
        <v>4</v>
      </c>
      <c r="AS34" s="769">
        <v>4</v>
      </c>
      <c r="AT34" s="769">
        <v>2</v>
      </c>
      <c r="AU34" s="769">
        <v>6</v>
      </c>
      <c r="AV34" s="771">
        <v>7</v>
      </c>
    </row>
    <row r="35" spans="2:48" ht="14.4" x14ac:dyDescent="0.3">
      <c r="B35" s="905"/>
      <c r="C35" s="1" t="s">
        <v>7</v>
      </c>
      <c r="D35">
        <v>1338</v>
      </c>
      <c r="E35">
        <v>1347</v>
      </c>
      <c r="F35">
        <v>1298</v>
      </c>
      <c r="G35">
        <v>1269</v>
      </c>
      <c r="H35">
        <v>1045</v>
      </c>
      <c r="I35">
        <v>984</v>
      </c>
      <c r="J35">
        <v>1254</v>
      </c>
      <c r="K35">
        <v>1043</v>
      </c>
      <c r="L35">
        <v>1402</v>
      </c>
      <c r="M35">
        <v>1417</v>
      </c>
      <c r="N35">
        <v>1138</v>
      </c>
      <c r="O35">
        <v>973</v>
      </c>
      <c r="P35">
        <v>1134</v>
      </c>
      <c r="Q35">
        <v>1110</v>
      </c>
      <c r="R35">
        <v>1108</v>
      </c>
      <c r="S35" s="143">
        <f>100</f>
        <v>100</v>
      </c>
      <c r="T35" s="328">
        <f t="shared" si="3"/>
        <v>100.67264573991031</v>
      </c>
      <c r="U35" s="328">
        <f t="shared" si="3"/>
        <v>97.010463378176382</v>
      </c>
      <c r="V35" s="328">
        <f t="shared" si="3"/>
        <v>94.843049327354265</v>
      </c>
      <c r="W35" s="328">
        <f t="shared" si="3"/>
        <v>78.101644245141998</v>
      </c>
      <c r="X35" s="328">
        <f t="shared" si="3"/>
        <v>73.542600896860989</v>
      </c>
      <c r="Y35" s="328">
        <f t="shared" si="3"/>
        <v>93.721973094170409</v>
      </c>
      <c r="Z35" s="328">
        <f t="shared" si="3"/>
        <v>77.95216741405082</v>
      </c>
      <c r="AA35" s="328">
        <f t="shared" si="3"/>
        <v>104.78325859491778</v>
      </c>
      <c r="AB35" s="328">
        <f t="shared" si="6"/>
        <v>105.90433482810164</v>
      </c>
      <c r="AC35" s="328">
        <f t="shared" si="6"/>
        <v>85.052316890881912</v>
      </c>
      <c r="AD35" s="328">
        <f t="shared" si="6"/>
        <v>72.720478325859489</v>
      </c>
      <c r="AE35" s="328">
        <f t="shared" si="9"/>
        <v>84.753363228699556</v>
      </c>
      <c r="AF35" s="328">
        <f t="shared" si="10"/>
        <v>82.959641255605376</v>
      </c>
      <c r="AG35" s="329">
        <f t="shared" si="10"/>
        <v>82.810164424514198</v>
      </c>
      <c r="AH35" s="772"/>
      <c r="AI35" s="773"/>
      <c r="AJ35" s="773"/>
      <c r="AK35" s="773"/>
      <c r="AL35" s="773"/>
      <c r="AM35" s="773"/>
      <c r="AN35" s="773"/>
      <c r="AO35" s="773"/>
      <c r="AP35" s="773"/>
      <c r="AQ35" s="773"/>
      <c r="AR35" s="773"/>
      <c r="AS35" s="773"/>
      <c r="AT35" s="773"/>
      <c r="AU35" s="773"/>
      <c r="AV35" s="774"/>
    </row>
    <row r="36" spans="2:48" ht="15" customHeight="1" x14ac:dyDescent="0.3">
      <c r="B36" s="907" t="s">
        <v>23</v>
      </c>
      <c r="C36" s="7" t="s">
        <v>2</v>
      </c>
      <c r="D36" s="742">
        <v>10</v>
      </c>
      <c r="E36" s="742">
        <v>8</v>
      </c>
      <c r="F36" s="742">
        <v>11</v>
      </c>
      <c r="G36" s="742">
        <v>11</v>
      </c>
      <c r="H36" s="742">
        <v>19</v>
      </c>
      <c r="I36" s="742">
        <v>39</v>
      </c>
      <c r="J36" s="742">
        <v>8</v>
      </c>
      <c r="K36" s="742">
        <v>5</v>
      </c>
      <c r="L36" s="742">
        <v>7</v>
      </c>
      <c r="M36" s="742">
        <v>6</v>
      </c>
      <c r="N36" s="742">
        <v>6</v>
      </c>
      <c r="O36" s="742">
        <v>6</v>
      </c>
      <c r="P36" s="742">
        <v>6</v>
      </c>
      <c r="Q36" s="742">
        <v>6</v>
      </c>
      <c r="R36" s="742">
        <v>6</v>
      </c>
      <c r="S36" s="143">
        <f>100</f>
        <v>100</v>
      </c>
      <c r="T36" s="328">
        <f t="shared" si="3"/>
        <v>80</v>
      </c>
      <c r="U36" s="328">
        <f t="shared" si="3"/>
        <v>110</v>
      </c>
      <c r="V36" s="328">
        <f t="shared" si="3"/>
        <v>110</v>
      </c>
      <c r="W36" s="328">
        <f t="shared" si="3"/>
        <v>190</v>
      </c>
      <c r="X36" s="328">
        <f t="shared" si="3"/>
        <v>390</v>
      </c>
      <c r="Y36" s="328">
        <f t="shared" si="3"/>
        <v>80</v>
      </c>
      <c r="Z36" s="328">
        <f t="shared" si="3"/>
        <v>50</v>
      </c>
      <c r="AA36" s="328">
        <f t="shared" si="3"/>
        <v>70</v>
      </c>
      <c r="AB36" s="328">
        <f t="shared" si="6"/>
        <v>60</v>
      </c>
      <c r="AC36" s="328">
        <f t="shared" si="6"/>
        <v>60</v>
      </c>
      <c r="AD36" s="328">
        <f t="shared" si="6"/>
        <v>60</v>
      </c>
      <c r="AE36" s="328">
        <f t="shared" si="9"/>
        <v>60</v>
      </c>
      <c r="AF36" s="328">
        <f t="shared" si="10"/>
        <v>60</v>
      </c>
      <c r="AG36" s="329">
        <f t="shared" si="10"/>
        <v>60</v>
      </c>
      <c r="AH36" s="768">
        <v>4</v>
      </c>
      <c r="AI36" s="769">
        <v>4</v>
      </c>
      <c r="AJ36" s="769">
        <v>4</v>
      </c>
      <c r="AK36" s="769">
        <v>4</v>
      </c>
      <c r="AL36" s="769">
        <v>4</v>
      </c>
      <c r="AM36" s="769">
        <v>4</v>
      </c>
      <c r="AN36" s="769">
        <v>4</v>
      </c>
      <c r="AO36" s="769">
        <v>4</v>
      </c>
      <c r="AP36" s="769">
        <v>4</v>
      </c>
      <c r="AQ36" s="769">
        <v>4</v>
      </c>
      <c r="AR36" s="769">
        <v>4</v>
      </c>
      <c r="AS36" s="769">
        <v>4</v>
      </c>
      <c r="AT36" s="769">
        <v>4</v>
      </c>
      <c r="AU36" s="769">
        <v>6</v>
      </c>
      <c r="AV36" s="771">
        <v>7</v>
      </c>
    </row>
    <row r="37" spans="2:48" ht="14.4" x14ac:dyDescent="0.3">
      <c r="B37" s="905"/>
      <c r="C37" s="1" t="s">
        <v>3</v>
      </c>
      <c r="D37" s="741">
        <v>0</v>
      </c>
      <c r="E37" s="741">
        <v>0</v>
      </c>
      <c r="F37" s="742">
        <v>30</v>
      </c>
      <c r="G37" s="741">
        <v>0</v>
      </c>
      <c r="H37" s="741">
        <v>0</v>
      </c>
      <c r="I37" s="741">
        <v>0</v>
      </c>
      <c r="J37" s="741">
        <v>0</v>
      </c>
      <c r="K37" s="741">
        <v>0</v>
      </c>
      <c r="L37" s="742">
        <v>0</v>
      </c>
      <c r="M37" s="742">
        <v>0</v>
      </c>
      <c r="N37" s="742">
        <v>0</v>
      </c>
      <c r="O37" s="742">
        <v>0</v>
      </c>
      <c r="P37" s="742">
        <v>0</v>
      </c>
      <c r="Q37" s="742">
        <v>0</v>
      </c>
      <c r="R37" s="742">
        <v>0</v>
      </c>
      <c r="S37" s="143">
        <f>100</f>
        <v>100</v>
      </c>
      <c r="T37" s="328" t="e">
        <f t="shared" si="3"/>
        <v>#DIV/0!</v>
      </c>
      <c r="U37" s="328" t="e">
        <f t="shared" si="3"/>
        <v>#DIV/0!</v>
      </c>
      <c r="V37" s="328" t="e">
        <f t="shared" si="3"/>
        <v>#DIV/0!</v>
      </c>
      <c r="W37" s="328" t="e">
        <f t="shared" si="3"/>
        <v>#DIV/0!</v>
      </c>
      <c r="X37" s="328" t="e">
        <f t="shared" si="3"/>
        <v>#DIV/0!</v>
      </c>
      <c r="Y37" s="328" t="e">
        <f t="shared" si="3"/>
        <v>#DIV/0!</v>
      </c>
      <c r="Z37" s="328" t="e">
        <f t="shared" si="3"/>
        <v>#DIV/0!</v>
      </c>
      <c r="AA37" s="328" t="e">
        <f t="shared" si="3"/>
        <v>#DIV/0!</v>
      </c>
      <c r="AB37" s="328" t="e">
        <f t="shared" si="6"/>
        <v>#DIV/0!</v>
      </c>
      <c r="AC37" s="328" t="e">
        <f t="shared" si="6"/>
        <v>#DIV/0!</v>
      </c>
      <c r="AD37" s="328" t="e">
        <f t="shared" si="6"/>
        <v>#DIV/0!</v>
      </c>
      <c r="AE37" s="328" t="e">
        <f t="shared" ref="AE37:AE40" si="11">P37*100/$D37</f>
        <v>#DIV/0!</v>
      </c>
      <c r="AF37" s="328" t="e">
        <f t="shared" ref="AF37:AG40" si="12">Q37*100/$D37</f>
        <v>#DIV/0!</v>
      </c>
      <c r="AG37" s="329" t="e">
        <f t="shared" si="12"/>
        <v>#DIV/0!</v>
      </c>
      <c r="AH37" s="768">
        <v>1</v>
      </c>
      <c r="AI37" s="769">
        <v>1</v>
      </c>
      <c r="AJ37" s="769">
        <v>4</v>
      </c>
      <c r="AK37" s="769">
        <v>1</v>
      </c>
      <c r="AL37" s="769">
        <v>1</v>
      </c>
      <c r="AM37" s="769">
        <v>1</v>
      </c>
      <c r="AN37" s="769">
        <v>1</v>
      </c>
      <c r="AO37" s="769">
        <v>1</v>
      </c>
      <c r="AP37" s="769">
        <v>4</v>
      </c>
      <c r="AQ37" s="769">
        <v>4</v>
      </c>
      <c r="AR37" s="769">
        <v>4</v>
      </c>
      <c r="AS37" s="769">
        <v>4</v>
      </c>
      <c r="AT37" s="769">
        <v>4</v>
      </c>
      <c r="AU37" s="769">
        <v>6</v>
      </c>
      <c r="AV37" s="771">
        <v>7</v>
      </c>
    </row>
    <row r="38" spans="2:48" ht="14.4" x14ac:dyDescent="0.3">
      <c r="B38" s="905"/>
      <c r="C38" s="1" t="s">
        <v>4</v>
      </c>
      <c r="D38" s="742">
        <v>88</v>
      </c>
      <c r="E38" s="742">
        <v>85</v>
      </c>
      <c r="F38" s="742">
        <v>91</v>
      </c>
      <c r="G38" s="742">
        <v>117</v>
      </c>
      <c r="H38" s="742">
        <v>189</v>
      </c>
      <c r="I38" s="742">
        <v>166</v>
      </c>
      <c r="J38" s="742">
        <v>110</v>
      </c>
      <c r="K38" s="742">
        <v>143</v>
      </c>
      <c r="L38" s="741">
        <v>0</v>
      </c>
      <c r="M38" s="741">
        <v>0</v>
      </c>
      <c r="N38" s="741">
        <v>0</v>
      </c>
      <c r="O38" s="741">
        <v>0</v>
      </c>
      <c r="P38" s="740">
        <v>0</v>
      </c>
      <c r="Q38" s="742">
        <v>0</v>
      </c>
      <c r="R38" s="742">
        <v>0</v>
      </c>
      <c r="S38" s="143">
        <f>100</f>
        <v>100</v>
      </c>
      <c r="T38" s="328">
        <f t="shared" si="3"/>
        <v>96.590909090909093</v>
      </c>
      <c r="U38" s="328">
        <f t="shared" si="3"/>
        <v>103.40909090909091</v>
      </c>
      <c r="V38" s="328">
        <f t="shared" si="3"/>
        <v>132.95454545454547</v>
      </c>
      <c r="W38" s="328">
        <f t="shared" si="3"/>
        <v>214.77272727272728</v>
      </c>
      <c r="X38" s="328">
        <f t="shared" si="3"/>
        <v>188.63636363636363</v>
      </c>
      <c r="Y38" s="328">
        <f t="shared" si="3"/>
        <v>125</v>
      </c>
      <c r="Z38" s="328">
        <f t="shared" si="3"/>
        <v>162.5</v>
      </c>
      <c r="AA38" s="328">
        <f t="shared" si="3"/>
        <v>0</v>
      </c>
      <c r="AB38" s="328">
        <f t="shared" si="6"/>
        <v>0</v>
      </c>
      <c r="AC38" s="328">
        <f t="shared" si="6"/>
        <v>0</v>
      </c>
      <c r="AD38" s="328">
        <f t="shared" si="6"/>
        <v>0</v>
      </c>
      <c r="AE38" s="328">
        <f t="shared" si="11"/>
        <v>0</v>
      </c>
      <c r="AF38" s="328">
        <f t="shared" si="12"/>
        <v>0</v>
      </c>
      <c r="AG38" s="329">
        <f t="shared" si="12"/>
        <v>0</v>
      </c>
      <c r="AH38" s="768">
        <v>4</v>
      </c>
      <c r="AI38" s="769">
        <v>4</v>
      </c>
      <c r="AJ38" s="769">
        <v>4</v>
      </c>
      <c r="AK38" s="769">
        <v>4</v>
      </c>
      <c r="AL38" s="769">
        <v>4</v>
      </c>
      <c r="AM38" s="769">
        <v>4</v>
      </c>
      <c r="AN38" s="769">
        <v>4</v>
      </c>
      <c r="AO38" s="769">
        <v>4</v>
      </c>
      <c r="AP38" s="769">
        <v>1</v>
      </c>
      <c r="AQ38" s="769">
        <v>1</v>
      </c>
      <c r="AR38" s="769">
        <v>1</v>
      </c>
      <c r="AS38" s="769">
        <v>1</v>
      </c>
      <c r="AT38" s="769">
        <v>2</v>
      </c>
      <c r="AU38" s="769">
        <v>6</v>
      </c>
      <c r="AV38" s="771">
        <v>7</v>
      </c>
    </row>
    <row r="39" spans="2:48" ht="14.4" x14ac:dyDescent="0.3">
      <c r="B39" s="905"/>
      <c r="C39" s="1" t="s">
        <v>5</v>
      </c>
      <c r="D39" s="741">
        <v>0</v>
      </c>
      <c r="E39" s="741">
        <v>0</v>
      </c>
      <c r="F39" s="741">
        <v>0</v>
      </c>
      <c r="G39" s="741">
        <v>0</v>
      </c>
      <c r="H39" s="741">
        <v>0</v>
      </c>
      <c r="I39" s="741">
        <v>0</v>
      </c>
      <c r="J39" s="741">
        <v>0</v>
      </c>
      <c r="K39" s="741">
        <v>0</v>
      </c>
      <c r="L39" s="741">
        <v>0</v>
      </c>
      <c r="M39" s="741">
        <v>0</v>
      </c>
      <c r="N39" s="741">
        <v>0</v>
      </c>
      <c r="O39" s="741">
        <v>0</v>
      </c>
      <c r="P39" s="740">
        <v>0</v>
      </c>
      <c r="Q39" s="742">
        <v>0</v>
      </c>
      <c r="R39" s="742">
        <v>0</v>
      </c>
      <c r="S39" s="143">
        <f>100</f>
        <v>100</v>
      </c>
      <c r="T39" s="328" t="e">
        <f t="shared" si="3"/>
        <v>#DIV/0!</v>
      </c>
      <c r="U39" s="328" t="e">
        <f t="shared" si="3"/>
        <v>#DIV/0!</v>
      </c>
      <c r="V39" s="328" t="e">
        <f t="shared" si="3"/>
        <v>#DIV/0!</v>
      </c>
      <c r="W39" s="328" t="e">
        <f t="shared" si="3"/>
        <v>#DIV/0!</v>
      </c>
      <c r="X39" s="328" t="e">
        <f t="shared" si="3"/>
        <v>#DIV/0!</v>
      </c>
      <c r="Y39" s="328" t="e">
        <f t="shared" si="3"/>
        <v>#DIV/0!</v>
      </c>
      <c r="Z39" s="328" t="e">
        <f t="shared" si="3"/>
        <v>#DIV/0!</v>
      </c>
      <c r="AA39" s="328" t="e">
        <f t="shared" si="3"/>
        <v>#DIV/0!</v>
      </c>
      <c r="AB39" s="328" t="e">
        <f t="shared" si="6"/>
        <v>#DIV/0!</v>
      </c>
      <c r="AC39" s="328" t="e">
        <f t="shared" si="6"/>
        <v>#DIV/0!</v>
      </c>
      <c r="AD39" s="328" t="e">
        <f t="shared" si="6"/>
        <v>#DIV/0!</v>
      </c>
      <c r="AE39" s="328" t="e">
        <f t="shared" si="11"/>
        <v>#DIV/0!</v>
      </c>
      <c r="AF39" s="328" t="e">
        <f t="shared" si="12"/>
        <v>#DIV/0!</v>
      </c>
      <c r="AG39" s="329" t="e">
        <f t="shared" si="12"/>
        <v>#DIV/0!</v>
      </c>
      <c r="AH39" s="768">
        <v>1</v>
      </c>
      <c r="AI39" s="769">
        <v>1</v>
      </c>
      <c r="AJ39" s="769">
        <v>1</v>
      </c>
      <c r="AK39" s="769">
        <v>1</v>
      </c>
      <c r="AL39" s="769">
        <v>1</v>
      </c>
      <c r="AM39" s="769">
        <v>1</v>
      </c>
      <c r="AN39" s="769">
        <v>1</v>
      </c>
      <c r="AO39" s="769">
        <v>1</v>
      </c>
      <c r="AP39" s="769">
        <v>1</v>
      </c>
      <c r="AQ39" s="769">
        <v>1</v>
      </c>
      <c r="AR39" s="769">
        <v>1</v>
      </c>
      <c r="AS39" s="769">
        <v>1</v>
      </c>
      <c r="AT39" s="769">
        <v>2</v>
      </c>
      <c r="AU39" s="769">
        <v>6</v>
      </c>
      <c r="AV39" s="771">
        <v>7</v>
      </c>
    </row>
    <row r="40" spans="2:48" ht="14.4" x14ac:dyDescent="0.3">
      <c r="B40" s="905"/>
      <c r="C40" s="1" t="s">
        <v>6</v>
      </c>
      <c r="D40" s="742">
        <v>98</v>
      </c>
      <c r="E40" s="742">
        <v>93</v>
      </c>
      <c r="F40" s="742">
        <v>132</v>
      </c>
      <c r="G40" s="742">
        <v>128</v>
      </c>
      <c r="H40" s="742">
        <v>208</v>
      </c>
      <c r="I40" s="742">
        <v>205</v>
      </c>
      <c r="J40" s="742">
        <v>118</v>
      </c>
      <c r="K40" s="742">
        <v>148</v>
      </c>
      <c r="L40" s="742">
        <v>7</v>
      </c>
      <c r="M40" s="742">
        <v>6</v>
      </c>
      <c r="N40" s="742">
        <v>6</v>
      </c>
      <c r="O40" s="742">
        <v>6</v>
      </c>
      <c r="P40" s="742">
        <v>6</v>
      </c>
      <c r="Q40" s="742">
        <v>6</v>
      </c>
      <c r="R40" s="742">
        <v>6</v>
      </c>
      <c r="S40" s="143">
        <f>100</f>
        <v>100</v>
      </c>
      <c r="T40" s="328">
        <f t="shared" si="3"/>
        <v>94.897959183673464</v>
      </c>
      <c r="U40" s="328">
        <f t="shared" si="3"/>
        <v>134.69387755102042</v>
      </c>
      <c r="V40" s="328">
        <f t="shared" si="3"/>
        <v>130.61224489795919</v>
      </c>
      <c r="W40" s="328">
        <f t="shared" si="3"/>
        <v>212.24489795918367</v>
      </c>
      <c r="X40" s="328">
        <f t="shared" si="3"/>
        <v>209.18367346938774</v>
      </c>
      <c r="Y40" s="328">
        <f t="shared" si="3"/>
        <v>120.40816326530613</v>
      </c>
      <c r="Z40" s="328">
        <f t="shared" si="3"/>
        <v>151.0204081632653</v>
      </c>
      <c r="AA40" s="328">
        <f t="shared" si="3"/>
        <v>7.1428571428571432</v>
      </c>
      <c r="AB40" s="328">
        <f t="shared" si="6"/>
        <v>6.1224489795918364</v>
      </c>
      <c r="AC40" s="328">
        <f t="shared" si="6"/>
        <v>6.1224489795918364</v>
      </c>
      <c r="AD40" s="328">
        <f t="shared" si="6"/>
        <v>6.1224489795918364</v>
      </c>
      <c r="AE40" s="328">
        <f t="shared" si="11"/>
        <v>6.1224489795918364</v>
      </c>
      <c r="AF40" s="328">
        <f t="shared" si="12"/>
        <v>6.1224489795918364</v>
      </c>
      <c r="AG40" s="329">
        <f t="shared" si="12"/>
        <v>6.1224489795918364</v>
      </c>
      <c r="AH40" s="768">
        <v>4</v>
      </c>
      <c r="AI40" s="769">
        <v>4</v>
      </c>
      <c r="AJ40" s="769">
        <v>4</v>
      </c>
      <c r="AK40" s="769">
        <v>4</v>
      </c>
      <c r="AL40" s="769">
        <v>4</v>
      </c>
      <c r="AM40" s="769">
        <v>4</v>
      </c>
      <c r="AN40" s="769">
        <v>4</v>
      </c>
      <c r="AO40" s="769">
        <v>4</v>
      </c>
      <c r="AP40" s="769">
        <v>4</v>
      </c>
      <c r="AQ40" s="769">
        <v>4</v>
      </c>
      <c r="AR40" s="769">
        <v>4</v>
      </c>
      <c r="AS40" s="769">
        <v>4</v>
      </c>
      <c r="AT40" s="769">
        <v>4</v>
      </c>
      <c r="AU40" s="769">
        <v>6</v>
      </c>
      <c r="AV40" s="771">
        <v>7</v>
      </c>
    </row>
    <row r="41" spans="2:48" ht="14.4" x14ac:dyDescent="0.3">
      <c r="B41" s="906"/>
      <c r="C41" s="8" t="s">
        <v>7</v>
      </c>
      <c r="D41">
        <v>98</v>
      </c>
      <c r="E41">
        <v>93</v>
      </c>
      <c r="F41">
        <v>132</v>
      </c>
      <c r="G41">
        <v>128</v>
      </c>
      <c r="H41">
        <v>208</v>
      </c>
      <c r="I41">
        <v>205</v>
      </c>
      <c r="J41">
        <v>118</v>
      </c>
      <c r="K41">
        <v>148</v>
      </c>
      <c r="L41">
        <v>7</v>
      </c>
      <c r="M41">
        <v>6</v>
      </c>
      <c r="N41">
        <v>6</v>
      </c>
      <c r="O41">
        <v>6</v>
      </c>
      <c r="P41">
        <v>6</v>
      </c>
      <c r="Q41">
        <v>6</v>
      </c>
      <c r="R41">
        <v>6</v>
      </c>
      <c r="S41" s="143">
        <f>100</f>
        <v>100</v>
      </c>
      <c r="T41" s="328">
        <f t="shared" si="3"/>
        <v>94.897959183673464</v>
      </c>
      <c r="U41" s="328">
        <f t="shared" si="3"/>
        <v>134.69387755102042</v>
      </c>
      <c r="V41" s="328">
        <f t="shared" si="3"/>
        <v>130.61224489795919</v>
      </c>
      <c r="W41" s="328">
        <f t="shared" si="3"/>
        <v>212.24489795918367</v>
      </c>
      <c r="X41" s="328">
        <f t="shared" si="3"/>
        <v>209.18367346938774</v>
      </c>
      <c r="Y41" s="328">
        <f t="shared" si="3"/>
        <v>120.40816326530613</v>
      </c>
      <c r="Z41" s="328">
        <f t="shared" si="3"/>
        <v>151.0204081632653</v>
      </c>
      <c r="AA41" s="328">
        <f t="shared" si="3"/>
        <v>7.1428571428571432</v>
      </c>
      <c r="AB41" s="328">
        <f t="shared" si="6"/>
        <v>6.1224489795918364</v>
      </c>
      <c r="AC41" s="328">
        <f t="shared" si="6"/>
        <v>6.1224489795918364</v>
      </c>
      <c r="AD41" s="328">
        <f t="shared" si="6"/>
        <v>6.1224489795918364</v>
      </c>
      <c r="AE41" s="328">
        <f t="shared" ref="AE41:AE44" si="13">P41*100/$D41</f>
        <v>6.1224489795918364</v>
      </c>
      <c r="AF41" s="328">
        <f t="shared" ref="AF41:AG44" si="14">Q41*100/$D41</f>
        <v>6.1224489795918364</v>
      </c>
      <c r="AG41" s="329">
        <f t="shared" si="14"/>
        <v>6.1224489795918364</v>
      </c>
      <c r="AH41" s="772"/>
      <c r="AI41" s="773"/>
      <c r="AJ41" s="773"/>
      <c r="AK41" s="773"/>
      <c r="AL41" s="773"/>
      <c r="AM41" s="773"/>
      <c r="AN41" s="773"/>
      <c r="AO41" s="773"/>
      <c r="AP41" s="773"/>
      <c r="AQ41" s="773"/>
      <c r="AR41" s="773"/>
      <c r="AS41" s="773"/>
      <c r="AT41" s="773"/>
      <c r="AU41" s="773"/>
      <c r="AV41" s="774"/>
    </row>
    <row r="42" spans="2:48" ht="15" customHeight="1" x14ac:dyDescent="0.3">
      <c r="B42" s="905" t="s">
        <v>24</v>
      </c>
      <c r="C42" s="1" t="s">
        <v>2</v>
      </c>
      <c r="D42" s="741">
        <v>1829</v>
      </c>
      <c r="E42" s="741">
        <v>1934</v>
      </c>
      <c r="F42" s="741">
        <v>2031</v>
      </c>
      <c r="G42" s="741">
        <v>2323</v>
      </c>
      <c r="H42" s="741">
        <v>2399</v>
      </c>
      <c r="I42" s="741">
        <v>3049</v>
      </c>
      <c r="J42" s="741">
        <v>3376</v>
      </c>
      <c r="K42" s="741">
        <v>3559</v>
      </c>
      <c r="L42" s="741">
        <v>3799</v>
      </c>
      <c r="M42" s="741">
        <v>3884</v>
      </c>
      <c r="N42" s="741">
        <v>4032</v>
      </c>
      <c r="O42" s="741">
        <v>4035</v>
      </c>
      <c r="P42" s="740">
        <v>3886</v>
      </c>
      <c r="Q42" s="742">
        <v>3977</v>
      </c>
      <c r="R42" s="742">
        <v>4060</v>
      </c>
      <c r="S42" s="143">
        <f>100</f>
        <v>100</v>
      </c>
      <c r="T42" s="328">
        <f t="shared" si="3"/>
        <v>105.74084199015856</v>
      </c>
      <c r="U42" s="328">
        <f t="shared" si="3"/>
        <v>111.04428649535265</v>
      </c>
      <c r="V42" s="328">
        <f t="shared" si="3"/>
        <v>127.0092946965555</v>
      </c>
      <c r="W42" s="328">
        <f t="shared" si="3"/>
        <v>131.16457080371788</v>
      </c>
      <c r="X42" s="328">
        <f t="shared" si="3"/>
        <v>166.70311645708037</v>
      </c>
      <c r="Y42" s="328">
        <f t="shared" si="3"/>
        <v>184.58173865500274</v>
      </c>
      <c r="Z42" s="328">
        <f t="shared" si="3"/>
        <v>194.58720612356478</v>
      </c>
      <c r="AA42" s="328">
        <f t="shared" si="3"/>
        <v>207.70913067249865</v>
      </c>
      <c r="AB42" s="328">
        <f t="shared" si="6"/>
        <v>212.35647895024604</v>
      </c>
      <c r="AC42" s="328">
        <f t="shared" si="6"/>
        <v>220.44833242208858</v>
      </c>
      <c r="AD42" s="328">
        <f t="shared" si="6"/>
        <v>220.61235647895023</v>
      </c>
      <c r="AE42" s="328">
        <f t="shared" si="13"/>
        <v>212.46582832148715</v>
      </c>
      <c r="AF42" s="328">
        <f t="shared" si="14"/>
        <v>217.4412247129579</v>
      </c>
      <c r="AG42" s="329">
        <f t="shared" si="14"/>
        <v>221.97922361946419</v>
      </c>
      <c r="AH42" s="768">
        <v>1</v>
      </c>
      <c r="AI42" s="769">
        <v>1</v>
      </c>
      <c r="AJ42" s="769">
        <v>1</v>
      </c>
      <c r="AK42" s="769">
        <v>1</v>
      </c>
      <c r="AL42" s="769">
        <v>1</v>
      </c>
      <c r="AM42" s="769">
        <v>1</v>
      </c>
      <c r="AN42" s="769">
        <v>1</v>
      </c>
      <c r="AO42" s="769">
        <v>1</v>
      </c>
      <c r="AP42" s="769">
        <v>1</v>
      </c>
      <c r="AQ42" s="769">
        <v>1</v>
      </c>
      <c r="AR42" s="769">
        <v>1</v>
      </c>
      <c r="AS42" s="769">
        <v>1</v>
      </c>
      <c r="AT42" s="769">
        <v>2</v>
      </c>
      <c r="AU42" s="769">
        <v>6</v>
      </c>
      <c r="AV42" s="771">
        <v>7</v>
      </c>
    </row>
    <row r="43" spans="2:48" ht="14.4" x14ac:dyDescent="0.3">
      <c r="B43" s="905"/>
      <c r="C43" s="1" t="s">
        <v>3</v>
      </c>
      <c r="D43" s="741">
        <v>2915</v>
      </c>
      <c r="E43" s="741">
        <v>2774</v>
      </c>
      <c r="F43" s="741">
        <v>2716</v>
      </c>
      <c r="G43" s="741">
        <v>2418</v>
      </c>
      <c r="H43" s="741">
        <v>2544</v>
      </c>
      <c r="I43" s="741">
        <v>2429</v>
      </c>
      <c r="J43" s="742">
        <v>2162</v>
      </c>
      <c r="K43" s="741">
        <v>2213</v>
      </c>
      <c r="L43" s="741">
        <v>2280</v>
      </c>
      <c r="M43" s="741">
        <v>2341</v>
      </c>
      <c r="N43" s="741">
        <v>2419</v>
      </c>
      <c r="O43" s="741">
        <v>2599</v>
      </c>
      <c r="P43" s="740">
        <v>2575</v>
      </c>
      <c r="Q43" s="742">
        <v>2614</v>
      </c>
      <c r="R43" s="742">
        <v>2633</v>
      </c>
      <c r="S43" s="143">
        <f>100</f>
        <v>100</v>
      </c>
      <c r="T43" s="328">
        <f t="shared" si="3"/>
        <v>95.162950257289879</v>
      </c>
      <c r="U43" s="328">
        <f t="shared" si="3"/>
        <v>93.173241852487138</v>
      </c>
      <c r="V43" s="328">
        <f t="shared" si="3"/>
        <v>82.950257289879929</v>
      </c>
      <c r="W43" s="328">
        <f t="shared" si="3"/>
        <v>87.272727272727266</v>
      </c>
      <c r="X43" s="328">
        <f t="shared" si="3"/>
        <v>83.327615780445967</v>
      </c>
      <c r="Y43" s="328">
        <f t="shared" si="3"/>
        <v>74.168096054888508</v>
      </c>
      <c r="Z43" s="328">
        <f t="shared" si="3"/>
        <v>75.917667238421956</v>
      </c>
      <c r="AA43" s="328">
        <f t="shared" si="3"/>
        <v>78.21612349914237</v>
      </c>
      <c r="AB43" s="328">
        <f t="shared" si="6"/>
        <v>80.308747855917673</v>
      </c>
      <c r="AC43" s="328">
        <f t="shared" si="6"/>
        <v>82.984562607204111</v>
      </c>
      <c r="AD43" s="328">
        <f t="shared" si="6"/>
        <v>89.159519725557459</v>
      </c>
      <c r="AE43" s="328">
        <f t="shared" si="13"/>
        <v>88.336192109777016</v>
      </c>
      <c r="AF43" s="328">
        <f t="shared" si="14"/>
        <v>89.674099485420243</v>
      </c>
      <c r="AG43" s="329">
        <f t="shared" si="14"/>
        <v>90.325900514579757</v>
      </c>
      <c r="AH43" s="768">
        <v>1</v>
      </c>
      <c r="AI43" s="769">
        <v>1</v>
      </c>
      <c r="AJ43" s="769">
        <v>1</v>
      </c>
      <c r="AK43" s="769">
        <v>1</v>
      </c>
      <c r="AL43" s="769">
        <v>1</v>
      </c>
      <c r="AM43" s="769">
        <v>1</v>
      </c>
      <c r="AN43" s="769">
        <v>4</v>
      </c>
      <c r="AO43" s="769">
        <v>1</v>
      </c>
      <c r="AP43" s="769">
        <v>1</v>
      </c>
      <c r="AQ43" s="769">
        <v>1</v>
      </c>
      <c r="AR43" s="769">
        <v>1</v>
      </c>
      <c r="AS43" s="769">
        <v>1</v>
      </c>
      <c r="AT43" s="769">
        <v>2</v>
      </c>
      <c r="AU43" s="769">
        <v>6</v>
      </c>
      <c r="AV43" s="771">
        <v>7</v>
      </c>
    </row>
    <row r="44" spans="2:48" ht="14.4" x14ac:dyDescent="0.3">
      <c r="B44" s="905"/>
      <c r="C44" s="1" t="s">
        <v>4</v>
      </c>
      <c r="D44" s="741">
        <v>5468</v>
      </c>
      <c r="E44" s="741">
        <v>4946</v>
      </c>
      <c r="F44" s="741">
        <v>4565</v>
      </c>
      <c r="G44" s="741">
        <v>4364</v>
      </c>
      <c r="H44" s="741">
        <v>4282</v>
      </c>
      <c r="I44" s="741">
        <v>3927</v>
      </c>
      <c r="J44" s="741">
        <v>3897</v>
      </c>
      <c r="K44" s="741">
        <v>4043</v>
      </c>
      <c r="L44" s="741">
        <v>3891</v>
      </c>
      <c r="M44" s="741">
        <v>3880</v>
      </c>
      <c r="N44" s="741">
        <v>3667</v>
      </c>
      <c r="O44" s="741">
        <v>3706</v>
      </c>
      <c r="P44" s="740">
        <v>3482</v>
      </c>
      <c r="Q44" s="742">
        <v>3505</v>
      </c>
      <c r="R44" s="742">
        <v>3506</v>
      </c>
      <c r="S44" s="143">
        <f>100</f>
        <v>100</v>
      </c>
      <c r="T44" s="328">
        <f t="shared" si="3"/>
        <v>90.45354791514265</v>
      </c>
      <c r="U44" s="328">
        <f t="shared" si="3"/>
        <v>83.48573518653987</v>
      </c>
      <c r="V44" s="328">
        <f t="shared" si="3"/>
        <v>79.80980248719824</v>
      </c>
      <c r="W44" s="328">
        <f t="shared" si="3"/>
        <v>78.310168251645933</v>
      </c>
      <c r="X44" s="328">
        <f t="shared" si="3"/>
        <v>71.817849305047545</v>
      </c>
      <c r="Y44" s="328">
        <f t="shared" si="3"/>
        <v>71.269202633504023</v>
      </c>
      <c r="Z44" s="328">
        <f t="shared" si="3"/>
        <v>73.93928310168252</v>
      </c>
      <c r="AA44" s="328">
        <f t="shared" si="3"/>
        <v>71.159473299195312</v>
      </c>
      <c r="AB44" s="328">
        <f t="shared" si="6"/>
        <v>70.958302852962689</v>
      </c>
      <c r="AC44" s="328">
        <f t="shared" si="6"/>
        <v>67.062911485003653</v>
      </c>
      <c r="AD44" s="328">
        <f t="shared" si="6"/>
        <v>67.776152158010248</v>
      </c>
      <c r="AE44" s="328">
        <f t="shared" si="13"/>
        <v>63.679590343818582</v>
      </c>
      <c r="AF44" s="328">
        <f t="shared" si="14"/>
        <v>64.100219458668619</v>
      </c>
      <c r="AG44" s="329">
        <f t="shared" si="14"/>
        <v>64.118507681053401</v>
      </c>
      <c r="AH44" s="768">
        <v>1</v>
      </c>
      <c r="AI44" s="769">
        <v>1</v>
      </c>
      <c r="AJ44" s="769">
        <v>1</v>
      </c>
      <c r="AK44" s="769">
        <v>1</v>
      </c>
      <c r="AL44" s="769">
        <v>1</v>
      </c>
      <c r="AM44" s="769">
        <v>1</v>
      </c>
      <c r="AN44" s="769">
        <v>1</v>
      </c>
      <c r="AO44" s="769">
        <v>1</v>
      </c>
      <c r="AP44" s="769">
        <v>1</v>
      </c>
      <c r="AQ44" s="769">
        <v>1</v>
      </c>
      <c r="AR44" s="769">
        <v>1</v>
      </c>
      <c r="AS44" s="769">
        <v>1</v>
      </c>
      <c r="AT44" s="769">
        <v>2</v>
      </c>
      <c r="AU44" s="769">
        <v>6</v>
      </c>
      <c r="AV44" s="771">
        <v>7</v>
      </c>
    </row>
    <row r="45" spans="2:48" ht="14.4" x14ac:dyDescent="0.3">
      <c r="B45" s="905"/>
      <c r="C45" s="1" t="s">
        <v>5</v>
      </c>
      <c r="D45" s="741">
        <v>5762</v>
      </c>
      <c r="E45" s="741">
        <v>5367</v>
      </c>
      <c r="F45" s="741">
        <v>5383</v>
      </c>
      <c r="G45" s="741">
        <v>5025</v>
      </c>
      <c r="H45" s="741">
        <v>5019</v>
      </c>
      <c r="I45" s="741">
        <v>4936</v>
      </c>
      <c r="J45" s="741">
        <v>4923</v>
      </c>
      <c r="K45" s="741">
        <v>5055</v>
      </c>
      <c r="L45" s="741">
        <v>5409</v>
      </c>
      <c r="M45" s="741">
        <v>5890</v>
      </c>
      <c r="N45" s="741">
        <v>6437</v>
      </c>
      <c r="O45" s="741">
        <v>6696</v>
      </c>
      <c r="P45" s="740">
        <v>6980</v>
      </c>
      <c r="Q45" s="742">
        <v>7053</v>
      </c>
      <c r="R45" s="742">
        <v>7073</v>
      </c>
      <c r="S45" s="143">
        <f>100</f>
        <v>100</v>
      </c>
      <c r="T45" s="328">
        <f t="shared" si="3"/>
        <v>93.144741409232907</v>
      </c>
      <c r="U45" s="328">
        <f t="shared" si="3"/>
        <v>93.422422769871574</v>
      </c>
      <c r="V45" s="328">
        <f t="shared" si="3"/>
        <v>87.20930232558139</v>
      </c>
      <c r="W45" s="328">
        <f t="shared" si="3"/>
        <v>87.10517181534189</v>
      </c>
      <c r="X45" s="328">
        <f t="shared" si="3"/>
        <v>85.664699757028814</v>
      </c>
      <c r="Y45" s="328">
        <f t="shared" si="3"/>
        <v>85.43908365150989</v>
      </c>
      <c r="Z45" s="328">
        <f t="shared" si="3"/>
        <v>87.729954876778891</v>
      </c>
      <c r="AA45" s="328">
        <f t="shared" si="3"/>
        <v>93.873654980909407</v>
      </c>
      <c r="AB45" s="328">
        <f t="shared" si="6"/>
        <v>102.22145088510933</v>
      </c>
      <c r="AC45" s="328">
        <f t="shared" si="6"/>
        <v>111.71468240194378</v>
      </c>
      <c r="AD45" s="328">
        <f t="shared" si="6"/>
        <v>116.20964942728219</v>
      </c>
      <c r="AE45" s="328">
        <f t="shared" ref="AE45:AE48" si="15">P45*100/$D45</f>
        <v>121.13849357861854</v>
      </c>
      <c r="AF45" s="328">
        <f t="shared" ref="AF45:AG48" si="16">Q45*100/$D45</f>
        <v>122.40541478653246</v>
      </c>
      <c r="AG45" s="329">
        <f t="shared" si="16"/>
        <v>122.75251648733079</v>
      </c>
      <c r="AH45" s="768">
        <v>1</v>
      </c>
      <c r="AI45" s="769">
        <v>1</v>
      </c>
      <c r="AJ45" s="769">
        <v>1</v>
      </c>
      <c r="AK45" s="769">
        <v>1</v>
      </c>
      <c r="AL45" s="769">
        <v>1</v>
      </c>
      <c r="AM45" s="769">
        <v>1</v>
      </c>
      <c r="AN45" s="769">
        <v>1</v>
      </c>
      <c r="AO45" s="769">
        <v>1</v>
      </c>
      <c r="AP45" s="769">
        <v>1</v>
      </c>
      <c r="AQ45" s="769">
        <v>1</v>
      </c>
      <c r="AR45" s="769">
        <v>1</v>
      </c>
      <c r="AS45" s="769">
        <v>1</v>
      </c>
      <c r="AT45" s="769">
        <v>2</v>
      </c>
      <c r="AU45" s="769">
        <v>6</v>
      </c>
      <c r="AV45" s="771">
        <v>7</v>
      </c>
    </row>
    <row r="46" spans="2:48" ht="14.4" x14ac:dyDescent="0.3">
      <c r="B46" s="905"/>
      <c r="C46" s="1" t="s">
        <v>6</v>
      </c>
      <c r="D46" s="741">
        <v>15974</v>
      </c>
      <c r="E46" s="741">
        <v>15021</v>
      </c>
      <c r="F46" s="741">
        <v>14695</v>
      </c>
      <c r="G46" s="741">
        <v>14130</v>
      </c>
      <c r="H46" s="741">
        <v>14244</v>
      </c>
      <c r="I46" s="741">
        <v>14341</v>
      </c>
      <c r="J46" s="741">
        <v>14358</v>
      </c>
      <c r="K46" s="741">
        <v>14870</v>
      </c>
      <c r="L46" s="741">
        <v>15379</v>
      </c>
      <c r="M46" s="741">
        <v>15995</v>
      </c>
      <c r="N46" s="741">
        <v>16555</v>
      </c>
      <c r="O46" s="741">
        <v>17036</v>
      </c>
      <c r="P46" s="740">
        <v>16923</v>
      </c>
      <c r="Q46" s="742">
        <v>17149</v>
      </c>
      <c r="R46" s="742">
        <v>17272</v>
      </c>
      <c r="S46" s="143">
        <f>100</f>
        <v>100</v>
      </c>
      <c r="T46" s="328">
        <f t="shared" si="3"/>
        <v>94.034055339927377</v>
      </c>
      <c r="U46" s="328">
        <f t="shared" si="3"/>
        <v>91.993239013396774</v>
      </c>
      <c r="V46" s="328">
        <f t="shared" si="3"/>
        <v>88.456241392262427</v>
      </c>
      <c r="W46" s="328">
        <f t="shared" si="3"/>
        <v>89.16990108927007</v>
      </c>
      <c r="X46" s="328">
        <f t="shared" si="3"/>
        <v>89.777137849004632</v>
      </c>
      <c r="Y46" s="328">
        <f t="shared" si="3"/>
        <v>89.883560786277698</v>
      </c>
      <c r="Z46" s="328">
        <f t="shared" si="3"/>
        <v>93.088769250031305</v>
      </c>
      <c r="AA46" s="328">
        <f t="shared" si="3"/>
        <v>96.275197195442601</v>
      </c>
      <c r="AB46" s="328">
        <f t="shared" si="6"/>
        <v>100.13146362839615</v>
      </c>
      <c r="AC46" s="328">
        <f t="shared" si="6"/>
        <v>103.63716038562664</v>
      </c>
      <c r="AD46" s="328">
        <f t="shared" si="6"/>
        <v>106.64830349317641</v>
      </c>
      <c r="AE46" s="328">
        <f t="shared" si="15"/>
        <v>105.94090396894954</v>
      </c>
      <c r="AF46" s="328">
        <f t="shared" si="16"/>
        <v>107.35570301740329</v>
      </c>
      <c r="AG46" s="329">
        <f t="shared" si="16"/>
        <v>108.12570426943783</v>
      </c>
      <c r="AH46" s="768">
        <v>1</v>
      </c>
      <c r="AI46" s="769">
        <v>1</v>
      </c>
      <c r="AJ46" s="769">
        <v>1</v>
      </c>
      <c r="AK46" s="769">
        <v>1</v>
      </c>
      <c r="AL46" s="769">
        <v>1</v>
      </c>
      <c r="AM46" s="769">
        <v>1</v>
      </c>
      <c r="AN46" s="769">
        <v>1</v>
      </c>
      <c r="AO46" s="769">
        <v>1</v>
      </c>
      <c r="AP46" s="769">
        <v>1</v>
      </c>
      <c r="AQ46" s="769">
        <v>1</v>
      </c>
      <c r="AR46" s="769">
        <v>1</v>
      </c>
      <c r="AS46" s="769">
        <v>1</v>
      </c>
      <c r="AT46" s="769">
        <v>2</v>
      </c>
      <c r="AU46" s="769">
        <v>6</v>
      </c>
      <c r="AV46" s="771">
        <v>7</v>
      </c>
    </row>
    <row r="47" spans="2:48" ht="14.4" x14ac:dyDescent="0.3">
      <c r="B47" s="905"/>
      <c r="C47" s="1" t="s">
        <v>7</v>
      </c>
      <c r="D47">
        <v>10212</v>
      </c>
      <c r="E47">
        <v>9654</v>
      </c>
      <c r="F47">
        <v>9312</v>
      </c>
      <c r="G47">
        <v>9105</v>
      </c>
      <c r="H47">
        <v>9225</v>
      </c>
      <c r="I47">
        <v>9405</v>
      </c>
      <c r="J47">
        <v>9435</v>
      </c>
      <c r="K47">
        <v>9815</v>
      </c>
      <c r="L47">
        <v>9970</v>
      </c>
      <c r="M47">
        <v>10105</v>
      </c>
      <c r="N47">
        <v>10118</v>
      </c>
      <c r="O47">
        <v>10340</v>
      </c>
      <c r="P47">
        <v>9943</v>
      </c>
      <c r="Q47">
        <v>10096</v>
      </c>
      <c r="R47">
        <v>10199</v>
      </c>
      <c r="S47" s="143">
        <f>100</f>
        <v>100</v>
      </c>
      <c r="T47" s="328">
        <f t="shared" si="3"/>
        <v>94.535840188014106</v>
      </c>
      <c r="U47" s="328">
        <f t="shared" si="3"/>
        <v>91.186839012925972</v>
      </c>
      <c r="V47" s="328">
        <f t="shared" si="3"/>
        <v>89.159811985898941</v>
      </c>
      <c r="W47" s="328">
        <f t="shared" si="3"/>
        <v>90.334900117508809</v>
      </c>
      <c r="X47" s="328">
        <f t="shared" si="3"/>
        <v>92.097532314923626</v>
      </c>
      <c r="Y47" s="328">
        <f t="shared" si="3"/>
        <v>92.391304347826093</v>
      </c>
      <c r="Z47" s="328">
        <f t="shared" si="3"/>
        <v>96.112416764590677</v>
      </c>
      <c r="AA47" s="328">
        <f t="shared" si="3"/>
        <v>97.630238934586757</v>
      </c>
      <c r="AB47" s="328">
        <f t="shared" si="6"/>
        <v>98.952213082647859</v>
      </c>
      <c r="AC47" s="328">
        <f t="shared" si="6"/>
        <v>99.0795142969056</v>
      </c>
      <c r="AD47" s="328">
        <f t="shared" si="6"/>
        <v>101.25342734038387</v>
      </c>
      <c r="AE47" s="328">
        <f t="shared" si="15"/>
        <v>97.365844104974542</v>
      </c>
      <c r="AF47" s="328">
        <f t="shared" si="16"/>
        <v>98.86408147277713</v>
      </c>
      <c r="AG47" s="329">
        <f t="shared" si="16"/>
        <v>99.872698785742259</v>
      </c>
      <c r="AH47" s="772"/>
      <c r="AI47" s="773"/>
      <c r="AJ47" s="773"/>
      <c r="AK47" s="773"/>
      <c r="AL47" s="773"/>
      <c r="AM47" s="773"/>
      <c r="AN47" s="773"/>
      <c r="AO47" s="773"/>
      <c r="AP47" s="773"/>
      <c r="AQ47" s="773"/>
      <c r="AR47" s="773"/>
      <c r="AS47" s="773"/>
      <c r="AT47" s="773"/>
      <c r="AU47" s="773"/>
      <c r="AV47" s="774"/>
    </row>
    <row r="48" spans="2:48" ht="15" customHeight="1" x14ac:dyDescent="0.3">
      <c r="B48" s="907" t="s">
        <v>25</v>
      </c>
      <c r="C48" s="7" t="s">
        <v>2</v>
      </c>
      <c r="D48" s="741">
        <v>150</v>
      </c>
      <c r="E48" s="742">
        <v>157</v>
      </c>
      <c r="F48" s="741">
        <v>153</v>
      </c>
      <c r="G48" s="741">
        <v>169</v>
      </c>
      <c r="H48" s="741">
        <v>197</v>
      </c>
      <c r="I48" s="741">
        <v>229</v>
      </c>
      <c r="J48" s="742">
        <v>268</v>
      </c>
      <c r="K48" s="741">
        <v>263</v>
      </c>
      <c r="L48" s="741">
        <v>276</v>
      </c>
      <c r="M48" s="741">
        <v>295</v>
      </c>
      <c r="N48" s="741">
        <v>331</v>
      </c>
      <c r="O48" s="741">
        <v>349</v>
      </c>
      <c r="P48" s="740">
        <v>356</v>
      </c>
      <c r="Q48" s="742">
        <v>364</v>
      </c>
      <c r="R48" s="742">
        <v>372</v>
      </c>
      <c r="S48" s="143">
        <f>100</f>
        <v>100</v>
      </c>
      <c r="T48" s="328">
        <f t="shared" si="3"/>
        <v>104.66666666666667</v>
      </c>
      <c r="U48" s="328">
        <f t="shared" si="3"/>
        <v>102</v>
      </c>
      <c r="V48" s="328">
        <f t="shared" si="3"/>
        <v>112.66666666666667</v>
      </c>
      <c r="W48" s="328">
        <f t="shared" si="3"/>
        <v>131.33333333333334</v>
      </c>
      <c r="X48" s="328">
        <f t="shared" si="3"/>
        <v>152.66666666666666</v>
      </c>
      <c r="Y48" s="328">
        <f t="shared" si="3"/>
        <v>178.66666666666666</v>
      </c>
      <c r="Z48" s="328">
        <f t="shared" si="3"/>
        <v>175.33333333333334</v>
      </c>
      <c r="AA48" s="328">
        <f t="shared" si="3"/>
        <v>184</v>
      </c>
      <c r="AB48" s="328">
        <f t="shared" si="6"/>
        <v>196.66666666666666</v>
      </c>
      <c r="AC48" s="328">
        <f t="shared" si="6"/>
        <v>220.66666666666666</v>
      </c>
      <c r="AD48" s="328">
        <f t="shared" si="6"/>
        <v>232.66666666666666</v>
      </c>
      <c r="AE48" s="328">
        <f t="shared" si="15"/>
        <v>237.33333333333334</v>
      </c>
      <c r="AF48" s="328">
        <f t="shared" si="16"/>
        <v>242.66666666666666</v>
      </c>
      <c r="AG48" s="329">
        <f t="shared" si="16"/>
        <v>248</v>
      </c>
      <c r="AH48" s="768">
        <v>1</v>
      </c>
      <c r="AI48" s="769">
        <v>4</v>
      </c>
      <c r="AJ48" s="769">
        <v>1</v>
      </c>
      <c r="AK48" s="769">
        <v>1</v>
      </c>
      <c r="AL48" s="769">
        <v>1</v>
      </c>
      <c r="AM48" s="769">
        <v>1</v>
      </c>
      <c r="AN48" s="769">
        <v>4</v>
      </c>
      <c r="AO48" s="769">
        <v>1</v>
      </c>
      <c r="AP48" s="769">
        <v>1</v>
      </c>
      <c r="AQ48" s="769">
        <v>1</v>
      </c>
      <c r="AR48" s="769">
        <v>1</v>
      </c>
      <c r="AS48" s="769">
        <v>1</v>
      </c>
      <c r="AT48" s="769">
        <v>2</v>
      </c>
      <c r="AU48" s="769">
        <v>6</v>
      </c>
      <c r="AV48" s="771">
        <v>7</v>
      </c>
    </row>
    <row r="49" spans="2:48" ht="14.4" x14ac:dyDescent="0.3">
      <c r="B49" s="905"/>
      <c r="C49" s="1" t="s">
        <v>3</v>
      </c>
      <c r="D49" s="741">
        <v>283</v>
      </c>
      <c r="E49" s="741">
        <v>234</v>
      </c>
      <c r="F49" s="742">
        <v>215</v>
      </c>
      <c r="G49" s="742">
        <v>220</v>
      </c>
      <c r="H49" s="742">
        <v>242</v>
      </c>
      <c r="I49" s="742">
        <v>233</v>
      </c>
      <c r="J49" s="741">
        <v>235</v>
      </c>
      <c r="K49" s="742">
        <v>232</v>
      </c>
      <c r="L49" s="742">
        <v>222</v>
      </c>
      <c r="M49" s="742">
        <v>211</v>
      </c>
      <c r="N49" s="742">
        <v>185</v>
      </c>
      <c r="O49" s="741">
        <v>193</v>
      </c>
      <c r="P49" s="740">
        <v>165</v>
      </c>
      <c r="Q49" s="742">
        <v>168</v>
      </c>
      <c r="R49" s="742">
        <v>169</v>
      </c>
      <c r="S49" s="143">
        <f>100</f>
        <v>100</v>
      </c>
      <c r="T49" s="328">
        <f t="shared" si="3"/>
        <v>82.685512367491171</v>
      </c>
      <c r="U49" s="328">
        <f t="shared" si="3"/>
        <v>75.971731448763251</v>
      </c>
      <c r="V49" s="328">
        <f t="shared" si="3"/>
        <v>77.738515901060069</v>
      </c>
      <c r="W49" s="328">
        <f t="shared" si="3"/>
        <v>85.512367491166074</v>
      </c>
      <c r="X49" s="328">
        <f t="shared" si="3"/>
        <v>82.332155477031804</v>
      </c>
      <c r="Y49" s="328">
        <f t="shared" si="3"/>
        <v>83.038869257950523</v>
      </c>
      <c r="Z49" s="328">
        <f t="shared" si="3"/>
        <v>81.978798586572438</v>
      </c>
      <c r="AA49" s="328">
        <f t="shared" si="3"/>
        <v>78.445229681978802</v>
      </c>
      <c r="AB49" s="328">
        <f t="shared" si="6"/>
        <v>74.558303886925799</v>
      </c>
      <c r="AC49" s="328">
        <f t="shared" si="6"/>
        <v>65.371024734982328</v>
      </c>
      <c r="AD49" s="328">
        <f t="shared" si="6"/>
        <v>68.197879858657245</v>
      </c>
      <c r="AE49" s="328">
        <f t="shared" ref="AE49:AE52" si="17">P49*100/$D49</f>
        <v>58.303886925795055</v>
      </c>
      <c r="AF49" s="328">
        <f t="shared" ref="AF49:AG52" si="18">Q49*100/$D49</f>
        <v>59.363957597173147</v>
      </c>
      <c r="AG49" s="329">
        <f t="shared" si="18"/>
        <v>59.717314487632507</v>
      </c>
      <c r="AH49" s="768">
        <v>1</v>
      </c>
      <c r="AI49" s="769">
        <v>1</v>
      </c>
      <c r="AJ49" s="769">
        <v>4</v>
      </c>
      <c r="AK49" s="769">
        <v>4</v>
      </c>
      <c r="AL49" s="769">
        <v>4</v>
      </c>
      <c r="AM49" s="769">
        <v>4</v>
      </c>
      <c r="AN49" s="769">
        <v>1</v>
      </c>
      <c r="AO49" s="769">
        <v>4</v>
      </c>
      <c r="AP49" s="769">
        <v>4</v>
      </c>
      <c r="AQ49" s="769">
        <v>4</v>
      </c>
      <c r="AR49" s="769">
        <v>4</v>
      </c>
      <c r="AS49" s="769">
        <v>1</v>
      </c>
      <c r="AT49" s="769">
        <v>2</v>
      </c>
      <c r="AU49" s="769">
        <v>6</v>
      </c>
      <c r="AV49" s="771">
        <v>7</v>
      </c>
    </row>
    <row r="50" spans="2:48" ht="14.4" x14ac:dyDescent="0.3">
      <c r="B50" s="905"/>
      <c r="C50" s="1" t="s">
        <v>4</v>
      </c>
      <c r="D50" s="741">
        <v>500</v>
      </c>
      <c r="E50" s="741">
        <v>949</v>
      </c>
      <c r="F50" s="741">
        <v>837</v>
      </c>
      <c r="G50" s="742">
        <v>687</v>
      </c>
      <c r="H50" s="741">
        <v>515</v>
      </c>
      <c r="I50" s="741">
        <v>485</v>
      </c>
      <c r="J50" s="741">
        <v>451</v>
      </c>
      <c r="K50" s="741">
        <v>437</v>
      </c>
      <c r="L50" s="741">
        <v>404</v>
      </c>
      <c r="M50" s="742">
        <v>440</v>
      </c>
      <c r="N50" s="741">
        <v>453</v>
      </c>
      <c r="O50" s="742">
        <v>394</v>
      </c>
      <c r="P50" s="742">
        <v>273</v>
      </c>
      <c r="Q50" s="742">
        <v>275</v>
      </c>
      <c r="R50" s="742">
        <v>275</v>
      </c>
      <c r="S50" s="143">
        <f>100</f>
        <v>100</v>
      </c>
      <c r="T50" s="328">
        <f t="shared" si="3"/>
        <v>189.8</v>
      </c>
      <c r="U50" s="328">
        <f t="shared" si="3"/>
        <v>167.4</v>
      </c>
      <c r="V50" s="328">
        <f t="shared" si="3"/>
        <v>137.4</v>
      </c>
      <c r="W50" s="328">
        <f t="shared" si="3"/>
        <v>103</v>
      </c>
      <c r="X50" s="328">
        <f t="shared" si="3"/>
        <v>97</v>
      </c>
      <c r="Y50" s="328">
        <f t="shared" si="3"/>
        <v>90.2</v>
      </c>
      <c r="Z50" s="328">
        <f t="shared" si="3"/>
        <v>87.4</v>
      </c>
      <c r="AA50" s="328">
        <f t="shared" si="3"/>
        <v>80.8</v>
      </c>
      <c r="AB50" s="328">
        <f t="shared" si="6"/>
        <v>88</v>
      </c>
      <c r="AC50" s="328">
        <f t="shared" si="6"/>
        <v>90.6</v>
      </c>
      <c r="AD50" s="328">
        <f t="shared" si="6"/>
        <v>78.8</v>
      </c>
      <c r="AE50" s="328">
        <f t="shared" si="17"/>
        <v>54.6</v>
      </c>
      <c r="AF50" s="328">
        <f t="shared" si="18"/>
        <v>55</v>
      </c>
      <c r="AG50" s="329">
        <f t="shared" si="18"/>
        <v>55</v>
      </c>
      <c r="AH50" s="768">
        <v>1</v>
      </c>
      <c r="AI50" s="769">
        <v>1</v>
      </c>
      <c r="AJ50" s="769">
        <v>1</v>
      </c>
      <c r="AK50" s="769">
        <v>4</v>
      </c>
      <c r="AL50" s="769">
        <v>1</v>
      </c>
      <c r="AM50" s="769">
        <v>1</v>
      </c>
      <c r="AN50" s="769">
        <v>1</v>
      </c>
      <c r="AO50" s="769">
        <v>1</v>
      </c>
      <c r="AP50" s="769">
        <v>1</v>
      </c>
      <c r="AQ50" s="769">
        <v>4</v>
      </c>
      <c r="AR50" s="769">
        <v>1</v>
      </c>
      <c r="AS50" s="769">
        <v>4</v>
      </c>
      <c r="AT50" s="769">
        <v>4</v>
      </c>
      <c r="AU50" s="769">
        <v>6</v>
      </c>
      <c r="AV50" s="771">
        <v>7</v>
      </c>
    </row>
    <row r="51" spans="2:48" ht="14.4" x14ac:dyDescent="0.3">
      <c r="B51" s="905"/>
      <c r="C51" s="1" t="s">
        <v>5</v>
      </c>
      <c r="D51" s="741">
        <v>937</v>
      </c>
      <c r="E51" s="742">
        <v>670</v>
      </c>
      <c r="F51" s="742">
        <v>690</v>
      </c>
      <c r="G51" s="742">
        <v>639</v>
      </c>
      <c r="H51" s="742">
        <v>702</v>
      </c>
      <c r="I51" s="742">
        <v>718</v>
      </c>
      <c r="J51" s="742">
        <v>706</v>
      </c>
      <c r="K51" s="742">
        <v>665</v>
      </c>
      <c r="L51" s="742">
        <v>654</v>
      </c>
      <c r="M51" s="742">
        <v>605</v>
      </c>
      <c r="N51" s="742">
        <v>661</v>
      </c>
      <c r="O51" s="742">
        <v>692</v>
      </c>
      <c r="P51" s="742">
        <v>772</v>
      </c>
      <c r="Q51" s="742">
        <v>780</v>
      </c>
      <c r="R51" s="742">
        <v>782</v>
      </c>
      <c r="S51" s="143">
        <f>100</f>
        <v>100</v>
      </c>
      <c r="T51" s="328">
        <f t="shared" si="3"/>
        <v>71.504802561366063</v>
      </c>
      <c r="U51" s="328">
        <f t="shared" si="3"/>
        <v>73.63927427961579</v>
      </c>
      <c r="V51" s="328">
        <f t="shared" si="3"/>
        <v>68.196371398078981</v>
      </c>
      <c r="W51" s="328">
        <f t="shared" si="3"/>
        <v>74.919957310565636</v>
      </c>
      <c r="X51" s="328">
        <f t="shared" si="3"/>
        <v>76.627534685165415</v>
      </c>
      <c r="Y51" s="328">
        <f t="shared" si="3"/>
        <v>75.346851654215584</v>
      </c>
      <c r="Z51" s="328">
        <f t="shared" si="3"/>
        <v>70.971184631803624</v>
      </c>
      <c r="AA51" s="328">
        <f t="shared" si="3"/>
        <v>69.797225186766269</v>
      </c>
      <c r="AB51" s="328">
        <f t="shared" si="6"/>
        <v>64.567769477054426</v>
      </c>
      <c r="AC51" s="328">
        <f t="shared" si="6"/>
        <v>70.544290288153675</v>
      </c>
      <c r="AD51" s="328">
        <f t="shared" si="6"/>
        <v>73.852721451440772</v>
      </c>
      <c r="AE51" s="328">
        <f t="shared" si="17"/>
        <v>82.390608324439697</v>
      </c>
      <c r="AF51" s="328">
        <f t="shared" si="18"/>
        <v>83.244397011739593</v>
      </c>
      <c r="AG51" s="329">
        <f t="shared" si="18"/>
        <v>83.457844183564575</v>
      </c>
      <c r="AH51" s="768">
        <v>1</v>
      </c>
      <c r="AI51" s="769">
        <v>4</v>
      </c>
      <c r="AJ51" s="769">
        <v>4</v>
      </c>
      <c r="AK51" s="769">
        <v>4</v>
      </c>
      <c r="AL51" s="769">
        <v>4</v>
      </c>
      <c r="AM51" s="769">
        <v>4</v>
      </c>
      <c r="AN51" s="769">
        <v>4</v>
      </c>
      <c r="AO51" s="769">
        <v>4</v>
      </c>
      <c r="AP51" s="769">
        <v>4</v>
      </c>
      <c r="AQ51" s="769">
        <v>4</v>
      </c>
      <c r="AR51" s="769">
        <v>4</v>
      </c>
      <c r="AS51" s="769">
        <v>4</v>
      </c>
      <c r="AT51" s="769">
        <v>4</v>
      </c>
      <c r="AU51" s="769">
        <v>6</v>
      </c>
      <c r="AV51" s="771">
        <v>7</v>
      </c>
    </row>
    <row r="52" spans="2:48" ht="14.4" x14ac:dyDescent="0.3">
      <c r="B52" s="905"/>
      <c r="C52" s="1" t="s">
        <v>6</v>
      </c>
      <c r="D52" s="741">
        <v>1870</v>
      </c>
      <c r="E52" s="741">
        <v>2010</v>
      </c>
      <c r="F52" s="741">
        <v>1895</v>
      </c>
      <c r="G52" s="741">
        <v>1715</v>
      </c>
      <c r="H52" s="741">
        <v>1656</v>
      </c>
      <c r="I52" s="741">
        <v>1665</v>
      </c>
      <c r="J52" s="741">
        <v>1660</v>
      </c>
      <c r="K52" s="741">
        <v>1597</v>
      </c>
      <c r="L52" s="741">
        <v>1556</v>
      </c>
      <c r="M52" s="742">
        <v>1551</v>
      </c>
      <c r="N52" s="742">
        <v>1630</v>
      </c>
      <c r="O52" s="741">
        <v>1628</v>
      </c>
      <c r="P52" s="740">
        <v>1566</v>
      </c>
      <c r="Q52" s="742">
        <v>1587</v>
      </c>
      <c r="R52" s="742">
        <v>1598</v>
      </c>
      <c r="S52" s="143">
        <f>100</f>
        <v>100</v>
      </c>
      <c r="T52" s="328">
        <f t="shared" si="3"/>
        <v>107.48663101604278</v>
      </c>
      <c r="U52" s="328">
        <f t="shared" si="3"/>
        <v>101.33689839572193</v>
      </c>
      <c r="V52" s="328">
        <f t="shared" si="3"/>
        <v>91.711229946524071</v>
      </c>
      <c r="W52" s="328">
        <f t="shared" si="3"/>
        <v>88.556149732620327</v>
      </c>
      <c r="X52" s="328">
        <f t="shared" si="3"/>
        <v>89.037433155080208</v>
      </c>
      <c r="Y52" s="328">
        <f t="shared" si="3"/>
        <v>88.770053475935825</v>
      </c>
      <c r="Z52" s="328">
        <f t="shared" si="3"/>
        <v>85.401069518716582</v>
      </c>
      <c r="AA52" s="328">
        <f t="shared" si="3"/>
        <v>83.208556149732615</v>
      </c>
      <c r="AB52" s="328">
        <f t="shared" si="6"/>
        <v>82.941176470588232</v>
      </c>
      <c r="AC52" s="328">
        <f t="shared" si="6"/>
        <v>87.165775401069524</v>
      </c>
      <c r="AD52" s="328">
        <f t="shared" si="6"/>
        <v>87.058823529411768</v>
      </c>
      <c r="AE52" s="328">
        <f t="shared" si="17"/>
        <v>83.743315508021396</v>
      </c>
      <c r="AF52" s="328">
        <f t="shared" si="18"/>
        <v>84.866310160427801</v>
      </c>
      <c r="AG52" s="329">
        <f t="shared" si="18"/>
        <v>85.454545454545453</v>
      </c>
      <c r="AH52" s="768">
        <v>1</v>
      </c>
      <c r="AI52" s="769">
        <v>1</v>
      </c>
      <c r="AJ52" s="769">
        <v>1</v>
      </c>
      <c r="AK52" s="769">
        <v>1</v>
      </c>
      <c r="AL52" s="769">
        <v>1</v>
      </c>
      <c r="AM52" s="769">
        <v>1</v>
      </c>
      <c r="AN52" s="769">
        <v>1</v>
      </c>
      <c r="AO52" s="769">
        <v>1</v>
      </c>
      <c r="AP52" s="769">
        <v>1</v>
      </c>
      <c r="AQ52" s="769">
        <v>4</v>
      </c>
      <c r="AR52" s="769">
        <v>4</v>
      </c>
      <c r="AS52" s="769">
        <v>1</v>
      </c>
      <c r="AT52" s="769">
        <v>2</v>
      </c>
      <c r="AU52" s="769">
        <v>6</v>
      </c>
      <c r="AV52" s="771">
        <v>7</v>
      </c>
    </row>
    <row r="53" spans="2:48" ht="14.4" x14ac:dyDescent="0.3">
      <c r="B53" s="906"/>
      <c r="C53" s="8" t="s">
        <v>7</v>
      </c>
      <c r="D53">
        <v>933</v>
      </c>
      <c r="E53">
        <v>1340</v>
      </c>
      <c r="F53">
        <v>1205</v>
      </c>
      <c r="G53">
        <v>1076</v>
      </c>
      <c r="H53">
        <v>954</v>
      </c>
      <c r="I53">
        <v>947</v>
      </c>
      <c r="J53">
        <v>954</v>
      </c>
      <c r="K53">
        <v>932</v>
      </c>
      <c r="L53">
        <v>902</v>
      </c>
      <c r="M53">
        <v>946</v>
      </c>
      <c r="N53">
        <v>969</v>
      </c>
      <c r="O53">
        <v>936</v>
      </c>
      <c r="P53">
        <v>794</v>
      </c>
      <c r="Q53">
        <v>807</v>
      </c>
      <c r="R53">
        <v>816</v>
      </c>
      <c r="S53" s="143">
        <f>100</f>
        <v>100</v>
      </c>
      <c r="T53" s="328">
        <f t="shared" si="3"/>
        <v>143.62272240085744</v>
      </c>
      <c r="U53" s="328">
        <f t="shared" si="3"/>
        <v>129.15326902465165</v>
      </c>
      <c r="V53" s="328">
        <f t="shared" si="3"/>
        <v>115.32690246516613</v>
      </c>
      <c r="W53" s="328">
        <f t="shared" si="3"/>
        <v>102.2508038585209</v>
      </c>
      <c r="X53" s="328">
        <f t="shared" si="3"/>
        <v>101.50053590568061</v>
      </c>
      <c r="Y53" s="328">
        <f t="shared" si="3"/>
        <v>102.2508038585209</v>
      </c>
      <c r="Z53" s="328">
        <f t="shared" si="3"/>
        <v>99.892818863879953</v>
      </c>
      <c r="AA53" s="328">
        <f t="shared" si="3"/>
        <v>96.677384780278672</v>
      </c>
      <c r="AB53" s="328">
        <f t="shared" si="6"/>
        <v>101.39335476956056</v>
      </c>
      <c r="AC53" s="328">
        <f t="shared" si="6"/>
        <v>103.85852090032154</v>
      </c>
      <c r="AD53" s="328">
        <f t="shared" si="6"/>
        <v>100.32154340836013</v>
      </c>
      <c r="AE53" s="328">
        <f t="shared" ref="AE53:AE56" si="19">P53*100/$D53</f>
        <v>85.101822079314047</v>
      </c>
      <c r="AF53" s="328">
        <f t="shared" ref="AF53:AG56" si="20">Q53*100/$D53</f>
        <v>86.495176848874593</v>
      </c>
      <c r="AG53" s="329">
        <f t="shared" si="20"/>
        <v>87.459807073954977</v>
      </c>
      <c r="AH53" s="772"/>
      <c r="AI53" s="773"/>
      <c r="AJ53" s="773"/>
      <c r="AK53" s="773"/>
      <c r="AL53" s="773"/>
      <c r="AM53" s="773"/>
      <c r="AN53" s="773"/>
      <c r="AO53" s="773"/>
      <c r="AP53" s="773"/>
      <c r="AQ53" s="773"/>
      <c r="AR53" s="773"/>
      <c r="AS53" s="773"/>
      <c r="AT53" s="773"/>
      <c r="AU53" s="773"/>
      <c r="AV53" s="774"/>
    </row>
    <row r="54" spans="2:48" ht="15" customHeight="1" x14ac:dyDescent="0.3">
      <c r="B54" s="905" t="s">
        <v>26</v>
      </c>
      <c r="C54" s="1" t="s">
        <v>2</v>
      </c>
      <c r="D54" s="741">
        <v>0</v>
      </c>
      <c r="E54" s="741">
        <v>0</v>
      </c>
      <c r="F54" s="741">
        <v>0</v>
      </c>
      <c r="G54" s="741">
        <v>0</v>
      </c>
      <c r="H54" s="741">
        <v>0</v>
      </c>
      <c r="I54" s="741">
        <v>0</v>
      </c>
      <c r="J54" s="741">
        <v>0</v>
      </c>
      <c r="K54" s="741">
        <v>0</v>
      </c>
      <c r="L54" s="741">
        <v>0</v>
      </c>
      <c r="M54" s="742">
        <v>0</v>
      </c>
      <c r="N54" s="742">
        <v>0</v>
      </c>
      <c r="O54" s="742">
        <v>0</v>
      </c>
      <c r="P54" s="742">
        <v>0</v>
      </c>
      <c r="Q54" s="742">
        <v>0</v>
      </c>
      <c r="R54" s="742">
        <v>0</v>
      </c>
      <c r="S54" s="143">
        <f>100</f>
        <v>100</v>
      </c>
      <c r="T54" s="328" t="e">
        <f t="shared" si="3"/>
        <v>#DIV/0!</v>
      </c>
      <c r="U54" s="328" t="e">
        <f t="shared" si="3"/>
        <v>#DIV/0!</v>
      </c>
      <c r="V54" s="328" t="e">
        <f t="shared" si="3"/>
        <v>#DIV/0!</v>
      </c>
      <c r="W54" s="328" t="e">
        <f t="shared" si="3"/>
        <v>#DIV/0!</v>
      </c>
      <c r="X54" s="328" t="e">
        <f t="shared" si="3"/>
        <v>#DIV/0!</v>
      </c>
      <c r="Y54" s="328" t="e">
        <f t="shared" si="3"/>
        <v>#DIV/0!</v>
      </c>
      <c r="Z54" s="328" t="e">
        <f t="shared" si="3"/>
        <v>#DIV/0!</v>
      </c>
      <c r="AA54" s="328" t="e">
        <f t="shared" si="3"/>
        <v>#DIV/0!</v>
      </c>
      <c r="AB54" s="328" t="e">
        <f t="shared" si="6"/>
        <v>#DIV/0!</v>
      </c>
      <c r="AC54" s="328" t="e">
        <f t="shared" si="6"/>
        <v>#DIV/0!</v>
      </c>
      <c r="AD54" s="328" t="e">
        <f t="shared" si="6"/>
        <v>#DIV/0!</v>
      </c>
      <c r="AE54" s="328" t="e">
        <f t="shared" si="19"/>
        <v>#DIV/0!</v>
      </c>
      <c r="AF54" s="328" t="e">
        <f t="shared" si="20"/>
        <v>#DIV/0!</v>
      </c>
      <c r="AG54" s="329" t="e">
        <f t="shared" si="20"/>
        <v>#DIV/0!</v>
      </c>
      <c r="AH54" s="768">
        <v>1</v>
      </c>
      <c r="AI54" s="769">
        <v>1</v>
      </c>
      <c r="AJ54" s="769">
        <v>1</v>
      </c>
      <c r="AK54" s="769">
        <v>1</v>
      </c>
      <c r="AL54" s="769">
        <v>1</v>
      </c>
      <c r="AM54" s="769">
        <v>1</v>
      </c>
      <c r="AN54" s="769">
        <v>1</v>
      </c>
      <c r="AO54" s="769">
        <v>1</v>
      </c>
      <c r="AP54" s="769">
        <v>1</v>
      </c>
      <c r="AQ54" s="769">
        <v>4</v>
      </c>
      <c r="AR54" s="769">
        <v>4</v>
      </c>
      <c r="AS54" s="769">
        <v>4</v>
      </c>
      <c r="AT54" s="769">
        <v>4</v>
      </c>
      <c r="AU54" s="769">
        <v>6</v>
      </c>
      <c r="AV54" s="771">
        <v>7</v>
      </c>
    </row>
    <row r="55" spans="2:48" ht="14.4" x14ac:dyDescent="0.3">
      <c r="B55" s="905"/>
      <c r="C55" s="1" t="s">
        <v>3</v>
      </c>
      <c r="D55" s="741">
        <v>0</v>
      </c>
      <c r="E55" s="741">
        <v>0</v>
      </c>
      <c r="F55" s="741">
        <v>0</v>
      </c>
      <c r="G55" s="741">
        <v>0</v>
      </c>
      <c r="H55" s="741">
        <v>0</v>
      </c>
      <c r="I55" s="741">
        <v>0</v>
      </c>
      <c r="J55" s="741">
        <v>0</v>
      </c>
      <c r="K55" s="741">
        <v>0</v>
      </c>
      <c r="L55" s="741">
        <v>0</v>
      </c>
      <c r="M55" s="741">
        <v>0</v>
      </c>
      <c r="N55" s="741">
        <v>0</v>
      </c>
      <c r="O55" s="741">
        <v>0</v>
      </c>
      <c r="P55" s="740">
        <v>0</v>
      </c>
      <c r="Q55" s="742">
        <v>0</v>
      </c>
      <c r="R55" s="742">
        <v>0</v>
      </c>
      <c r="S55" s="143">
        <f>100</f>
        <v>100</v>
      </c>
      <c r="T55" s="328" t="e">
        <f t="shared" si="3"/>
        <v>#DIV/0!</v>
      </c>
      <c r="U55" s="328" t="e">
        <f t="shared" si="3"/>
        <v>#DIV/0!</v>
      </c>
      <c r="V55" s="328" t="e">
        <f t="shared" si="3"/>
        <v>#DIV/0!</v>
      </c>
      <c r="W55" s="328" t="e">
        <f t="shared" si="3"/>
        <v>#DIV/0!</v>
      </c>
      <c r="X55" s="328" t="e">
        <f t="shared" si="3"/>
        <v>#DIV/0!</v>
      </c>
      <c r="Y55" s="328" t="e">
        <f t="shared" si="3"/>
        <v>#DIV/0!</v>
      </c>
      <c r="Z55" s="328" t="e">
        <f t="shared" si="3"/>
        <v>#DIV/0!</v>
      </c>
      <c r="AA55" s="328" t="e">
        <f t="shared" si="3"/>
        <v>#DIV/0!</v>
      </c>
      <c r="AB55" s="328" t="e">
        <f t="shared" si="6"/>
        <v>#DIV/0!</v>
      </c>
      <c r="AC55" s="328" t="e">
        <f t="shared" si="6"/>
        <v>#DIV/0!</v>
      </c>
      <c r="AD55" s="328" t="e">
        <f t="shared" si="6"/>
        <v>#DIV/0!</v>
      </c>
      <c r="AE55" s="328" t="e">
        <f t="shared" si="19"/>
        <v>#DIV/0!</v>
      </c>
      <c r="AF55" s="328" t="e">
        <f t="shared" si="20"/>
        <v>#DIV/0!</v>
      </c>
      <c r="AG55" s="329" t="e">
        <f t="shared" si="20"/>
        <v>#DIV/0!</v>
      </c>
      <c r="AH55" s="768">
        <v>1</v>
      </c>
      <c r="AI55" s="769">
        <v>1</v>
      </c>
      <c r="AJ55" s="769">
        <v>1</v>
      </c>
      <c r="AK55" s="769">
        <v>1</v>
      </c>
      <c r="AL55" s="769">
        <v>1</v>
      </c>
      <c r="AM55" s="769">
        <v>1</v>
      </c>
      <c r="AN55" s="769">
        <v>1</v>
      </c>
      <c r="AO55" s="769">
        <v>1</v>
      </c>
      <c r="AP55" s="769">
        <v>1</v>
      </c>
      <c r="AQ55" s="769">
        <v>1</v>
      </c>
      <c r="AR55" s="769">
        <v>1</v>
      </c>
      <c r="AS55" s="769">
        <v>1</v>
      </c>
      <c r="AT55" s="769">
        <v>2</v>
      </c>
      <c r="AU55" s="769">
        <v>6</v>
      </c>
      <c r="AV55" s="771">
        <v>7</v>
      </c>
    </row>
    <row r="56" spans="2:48" ht="14.4" x14ac:dyDescent="0.3">
      <c r="B56" s="905"/>
      <c r="C56" s="1" t="s">
        <v>4</v>
      </c>
      <c r="D56" s="741">
        <v>0</v>
      </c>
      <c r="E56" s="741">
        <v>0</v>
      </c>
      <c r="F56" s="741">
        <v>0</v>
      </c>
      <c r="G56" s="741">
        <v>0</v>
      </c>
      <c r="H56" s="741">
        <v>0</v>
      </c>
      <c r="I56" s="741">
        <v>0</v>
      </c>
      <c r="J56" s="741">
        <v>0</v>
      </c>
      <c r="K56" s="741">
        <v>0</v>
      </c>
      <c r="L56" s="741">
        <v>0</v>
      </c>
      <c r="M56" s="741">
        <v>0</v>
      </c>
      <c r="N56" s="741">
        <v>0</v>
      </c>
      <c r="O56" s="741">
        <v>0</v>
      </c>
      <c r="P56" s="740">
        <v>0</v>
      </c>
      <c r="Q56" s="742">
        <v>0</v>
      </c>
      <c r="R56" s="742">
        <v>0</v>
      </c>
      <c r="S56" s="143">
        <f>100</f>
        <v>100</v>
      </c>
      <c r="T56" s="328" t="e">
        <f t="shared" si="3"/>
        <v>#DIV/0!</v>
      </c>
      <c r="U56" s="328" t="e">
        <f t="shared" si="3"/>
        <v>#DIV/0!</v>
      </c>
      <c r="V56" s="328" t="e">
        <f t="shared" si="3"/>
        <v>#DIV/0!</v>
      </c>
      <c r="W56" s="328" t="e">
        <f t="shared" si="3"/>
        <v>#DIV/0!</v>
      </c>
      <c r="X56" s="328" t="e">
        <f t="shared" si="3"/>
        <v>#DIV/0!</v>
      </c>
      <c r="Y56" s="328" t="e">
        <f t="shared" si="3"/>
        <v>#DIV/0!</v>
      </c>
      <c r="Z56" s="328" t="e">
        <f t="shared" si="3"/>
        <v>#DIV/0!</v>
      </c>
      <c r="AA56" s="328" t="e">
        <f t="shared" si="3"/>
        <v>#DIV/0!</v>
      </c>
      <c r="AB56" s="328" t="e">
        <f t="shared" si="6"/>
        <v>#DIV/0!</v>
      </c>
      <c r="AC56" s="328" t="e">
        <f t="shared" si="6"/>
        <v>#DIV/0!</v>
      </c>
      <c r="AD56" s="328" t="e">
        <f t="shared" si="6"/>
        <v>#DIV/0!</v>
      </c>
      <c r="AE56" s="328" t="e">
        <f t="shared" si="19"/>
        <v>#DIV/0!</v>
      </c>
      <c r="AF56" s="328" t="e">
        <f t="shared" si="20"/>
        <v>#DIV/0!</v>
      </c>
      <c r="AG56" s="329" t="e">
        <f t="shared" si="20"/>
        <v>#DIV/0!</v>
      </c>
      <c r="AH56" s="768">
        <v>1</v>
      </c>
      <c r="AI56" s="769">
        <v>1</v>
      </c>
      <c r="AJ56" s="769">
        <v>1</v>
      </c>
      <c r="AK56" s="769">
        <v>1</v>
      </c>
      <c r="AL56" s="769">
        <v>1</v>
      </c>
      <c r="AM56" s="769">
        <v>1</v>
      </c>
      <c r="AN56" s="769">
        <v>1</v>
      </c>
      <c r="AO56" s="769">
        <v>1</v>
      </c>
      <c r="AP56" s="769">
        <v>1</v>
      </c>
      <c r="AQ56" s="769">
        <v>1</v>
      </c>
      <c r="AR56" s="769">
        <v>1</v>
      </c>
      <c r="AS56" s="769">
        <v>1</v>
      </c>
      <c r="AT56" s="769">
        <v>2</v>
      </c>
      <c r="AU56" s="769">
        <v>6</v>
      </c>
      <c r="AV56" s="771">
        <v>7</v>
      </c>
    </row>
    <row r="57" spans="2:48" ht="14.4" x14ac:dyDescent="0.3">
      <c r="B57" s="905"/>
      <c r="C57" s="1" t="s">
        <v>5</v>
      </c>
      <c r="D57" s="741">
        <v>0</v>
      </c>
      <c r="E57" s="741">
        <v>0</v>
      </c>
      <c r="F57" s="741">
        <v>0</v>
      </c>
      <c r="G57" s="741">
        <v>0</v>
      </c>
      <c r="H57" s="741">
        <v>0</v>
      </c>
      <c r="I57" s="741">
        <v>0</v>
      </c>
      <c r="J57" s="741">
        <v>0</v>
      </c>
      <c r="K57" s="741">
        <v>0</v>
      </c>
      <c r="L57" s="741">
        <v>0</v>
      </c>
      <c r="M57" s="741">
        <v>0</v>
      </c>
      <c r="N57" s="741">
        <v>0</v>
      </c>
      <c r="O57" s="741">
        <v>0</v>
      </c>
      <c r="P57" s="740">
        <v>0</v>
      </c>
      <c r="Q57" s="742">
        <v>0</v>
      </c>
      <c r="R57" s="742">
        <v>0</v>
      </c>
      <c r="S57" s="143">
        <f>100</f>
        <v>100</v>
      </c>
      <c r="T57" s="328" t="e">
        <f t="shared" si="3"/>
        <v>#DIV/0!</v>
      </c>
      <c r="U57" s="328" t="e">
        <f t="shared" si="3"/>
        <v>#DIV/0!</v>
      </c>
      <c r="V57" s="328" t="e">
        <f t="shared" si="3"/>
        <v>#DIV/0!</v>
      </c>
      <c r="W57" s="328" t="e">
        <f t="shared" si="3"/>
        <v>#DIV/0!</v>
      </c>
      <c r="X57" s="328" t="e">
        <f t="shared" si="3"/>
        <v>#DIV/0!</v>
      </c>
      <c r="Y57" s="328" t="e">
        <f t="shared" si="3"/>
        <v>#DIV/0!</v>
      </c>
      <c r="Z57" s="328" t="e">
        <f t="shared" si="3"/>
        <v>#DIV/0!</v>
      </c>
      <c r="AA57" s="328" t="e">
        <f t="shared" si="3"/>
        <v>#DIV/0!</v>
      </c>
      <c r="AB57" s="328" t="e">
        <f t="shared" si="6"/>
        <v>#DIV/0!</v>
      </c>
      <c r="AC57" s="328" t="e">
        <f t="shared" si="6"/>
        <v>#DIV/0!</v>
      </c>
      <c r="AD57" s="328" t="e">
        <f t="shared" si="6"/>
        <v>#DIV/0!</v>
      </c>
      <c r="AE57" s="328" t="e">
        <f t="shared" ref="AE57:AE60" si="21">P57*100/$D57</f>
        <v>#DIV/0!</v>
      </c>
      <c r="AF57" s="328" t="e">
        <f t="shared" ref="AF57:AG60" si="22">Q57*100/$D57</f>
        <v>#DIV/0!</v>
      </c>
      <c r="AG57" s="329" t="e">
        <f t="shared" si="22"/>
        <v>#DIV/0!</v>
      </c>
      <c r="AH57" s="768">
        <v>1</v>
      </c>
      <c r="AI57" s="769">
        <v>1</v>
      </c>
      <c r="AJ57" s="769">
        <v>1</v>
      </c>
      <c r="AK57" s="769">
        <v>1</v>
      </c>
      <c r="AL57" s="769">
        <v>1</v>
      </c>
      <c r="AM57" s="769">
        <v>1</v>
      </c>
      <c r="AN57" s="769">
        <v>1</v>
      </c>
      <c r="AO57" s="769">
        <v>1</v>
      </c>
      <c r="AP57" s="769">
        <v>1</v>
      </c>
      <c r="AQ57" s="769">
        <v>1</v>
      </c>
      <c r="AR57" s="769">
        <v>1</v>
      </c>
      <c r="AS57" s="769">
        <v>1</v>
      </c>
      <c r="AT57" s="769">
        <v>2</v>
      </c>
      <c r="AU57" s="769">
        <v>6</v>
      </c>
      <c r="AV57" s="771">
        <v>7</v>
      </c>
    </row>
    <row r="58" spans="2:48" ht="14.4" x14ac:dyDescent="0.3">
      <c r="B58" s="905"/>
      <c r="C58" s="1" t="s">
        <v>6</v>
      </c>
      <c r="D58" s="741">
        <v>0</v>
      </c>
      <c r="E58" s="741">
        <v>0</v>
      </c>
      <c r="F58" s="741">
        <v>0</v>
      </c>
      <c r="G58" s="741">
        <v>0</v>
      </c>
      <c r="H58" s="741">
        <v>0</v>
      </c>
      <c r="I58" s="741">
        <v>0</v>
      </c>
      <c r="J58" s="741">
        <v>0</v>
      </c>
      <c r="K58" s="741">
        <v>0</v>
      </c>
      <c r="L58" s="741">
        <v>0</v>
      </c>
      <c r="M58" s="742">
        <v>0</v>
      </c>
      <c r="N58" s="742">
        <v>0</v>
      </c>
      <c r="O58" s="742">
        <v>0</v>
      </c>
      <c r="P58" s="742">
        <v>0</v>
      </c>
      <c r="Q58" s="742">
        <v>0</v>
      </c>
      <c r="R58" s="742">
        <v>0</v>
      </c>
      <c r="S58" s="143">
        <f>100</f>
        <v>100</v>
      </c>
      <c r="T58" s="328" t="e">
        <f t="shared" ref="T58:AA89" si="23">E58*100/$D58</f>
        <v>#DIV/0!</v>
      </c>
      <c r="U58" s="328" t="e">
        <f t="shared" si="23"/>
        <v>#DIV/0!</v>
      </c>
      <c r="V58" s="328" t="e">
        <f t="shared" si="23"/>
        <v>#DIV/0!</v>
      </c>
      <c r="W58" s="328" t="e">
        <f t="shared" si="23"/>
        <v>#DIV/0!</v>
      </c>
      <c r="X58" s="328" t="e">
        <f t="shared" si="23"/>
        <v>#DIV/0!</v>
      </c>
      <c r="Y58" s="328" t="e">
        <f t="shared" si="23"/>
        <v>#DIV/0!</v>
      </c>
      <c r="Z58" s="328" t="e">
        <f t="shared" si="23"/>
        <v>#DIV/0!</v>
      </c>
      <c r="AA58" s="328" t="e">
        <f t="shared" si="23"/>
        <v>#DIV/0!</v>
      </c>
      <c r="AB58" s="328" t="e">
        <f t="shared" si="6"/>
        <v>#DIV/0!</v>
      </c>
      <c r="AC58" s="328" t="e">
        <f t="shared" si="6"/>
        <v>#DIV/0!</v>
      </c>
      <c r="AD58" s="328" t="e">
        <f t="shared" si="6"/>
        <v>#DIV/0!</v>
      </c>
      <c r="AE58" s="328" t="e">
        <f t="shared" si="21"/>
        <v>#DIV/0!</v>
      </c>
      <c r="AF58" s="328" t="e">
        <f t="shared" si="22"/>
        <v>#DIV/0!</v>
      </c>
      <c r="AG58" s="329" t="e">
        <f t="shared" si="22"/>
        <v>#DIV/0!</v>
      </c>
      <c r="AH58" s="768">
        <v>1</v>
      </c>
      <c r="AI58" s="769">
        <v>1</v>
      </c>
      <c r="AJ58" s="769">
        <v>1</v>
      </c>
      <c r="AK58" s="769">
        <v>1</v>
      </c>
      <c r="AL58" s="769">
        <v>1</v>
      </c>
      <c r="AM58" s="769">
        <v>1</v>
      </c>
      <c r="AN58" s="769">
        <v>1</v>
      </c>
      <c r="AO58" s="769">
        <v>1</v>
      </c>
      <c r="AP58" s="769">
        <v>1</v>
      </c>
      <c r="AQ58" s="769">
        <v>4</v>
      </c>
      <c r="AR58" s="769">
        <v>4</v>
      </c>
      <c r="AS58" s="769">
        <v>4</v>
      </c>
      <c r="AT58" s="769">
        <v>4</v>
      </c>
      <c r="AU58" s="769">
        <v>6</v>
      </c>
      <c r="AV58" s="771">
        <v>7</v>
      </c>
    </row>
    <row r="59" spans="2:48" ht="14.4" x14ac:dyDescent="0.3">
      <c r="B59" s="905"/>
      <c r="C59" s="1" t="s">
        <v>7</v>
      </c>
      <c r="D59">
        <v>0</v>
      </c>
      <c r="E59">
        <v>0</v>
      </c>
      <c r="F59">
        <v>0</v>
      </c>
      <c r="G59">
        <v>0</v>
      </c>
      <c r="H59">
        <v>0</v>
      </c>
      <c r="I59">
        <v>0</v>
      </c>
      <c r="J59">
        <v>0</v>
      </c>
      <c r="K59">
        <v>0</v>
      </c>
      <c r="L59">
        <v>0</v>
      </c>
      <c r="M59">
        <v>0</v>
      </c>
      <c r="N59">
        <v>0</v>
      </c>
      <c r="O59">
        <v>0</v>
      </c>
      <c r="P59">
        <v>0</v>
      </c>
      <c r="Q59">
        <v>0</v>
      </c>
      <c r="R59">
        <v>0</v>
      </c>
      <c r="S59" s="143">
        <f>100</f>
        <v>100</v>
      </c>
      <c r="T59" s="328" t="e">
        <f t="shared" si="23"/>
        <v>#DIV/0!</v>
      </c>
      <c r="U59" s="328" t="e">
        <f t="shared" si="23"/>
        <v>#DIV/0!</v>
      </c>
      <c r="V59" s="328" t="e">
        <f t="shared" si="23"/>
        <v>#DIV/0!</v>
      </c>
      <c r="W59" s="328" t="e">
        <f t="shared" si="23"/>
        <v>#DIV/0!</v>
      </c>
      <c r="X59" s="328" t="e">
        <f t="shared" si="23"/>
        <v>#DIV/0!</v>
      </c>
      <c r="Y59" s="328" t="e">
        <f t="shared" si="23"/>
        <v>#DIV/0!</v>
      </c>
      <c r="Z59" s="328" t="e">
        <f t="shared" si="23"/>
        <v>#DIV/0!</v>
      </c>
      <c r="AA59" s="328" t="e">
        <f t="shared" si="23"/>
        <v>#DIV/0!</v>
      </c>
      <c r="AB59" s="328" t="e">
        <f t="shared" si="6"/>
        <v>#DIV/0!</v>
      </c>
      <c r="AC59" s="328" t="e">
        <f t="shared" si="6"/>
        <v>#DIV/0!</v>
      </c>
      <c r="AD59" s="328" t="e">
        <f t="shared" si="6"/>
        <v>#DIV/0!</v>
      </c>
      <c r="AE59" s="328" t="e">
        <f t="shared" si="21"/>
        <v>#DIV/0!</v>
      </c>
      <c r="AF59" s="328" t="e">
        <f t="shared" si="22"/>
        <v>#DIV/0!</v>
      </c>
      <c r="AG59" s="329" t="e">
        <f t="shared" si="22"/>
        <v>#DIV/0!</v>
      </c>
      <c r="AH59" s="772"/>
      <c r="AI59" s="773"/>
      <c r="AJ59" s="773"/>
      <c r="AK59" s="773"/>
      <c r="AL59" s="773"/>
      <c r="AM59" s="773"/>
      <c r="AN59" s="773"/>
      <c r="AO59" s="773"/>
      <c r="AP59" s="773"/>
      <c r="AQ59" s="773"/>
      <c r="AR59" s="773"/>
      <c r="AS59" s="773"/>
      <c r="AT59" s="773"/>
      <c r="AU59" s="773"/>
      <c r="AV59" s="774"/>
    </row>
    <row r="60" spans="2:48" ht="15" customHeight="1" x14ac:dyDescent="0.3">
      <c r="B60" s="907" t="s">
        <v>27</v>
      </c>
      <c r="C60" s="7" t="s">
        <v>2</v>
      </c>
      <c r="D60" s="741">
        <v>662</v>
      </c>
      <c r="E60" s="741">
        <v>608</v>
      </c>
      <c r="F60" s="741">
        <v>591</v>
      </c>
      <c r="G60" s="741">
        <v>604</v>
      </c>
      <c r="H60" s="741">
        <v>582</v>
      </c>
      <c r="I60" s="741">
        <v>563</v>
      </c>
      <c r="J60" s="742">
        <v>749</v>
      </c>
      <c r="K60" s="741">
        <v>576</v>
      </c>
      <c r="L60" s="741">
        <v>546</v>
      </c>
      <c r="M60" s="741">
        <v>557</v>
      </c>
      <c r="N60" s="741">
        <v>534</v>
      </c>
      <c r="O60" s="741">
        <v>543</v>
      </c>
      <c r="P60" s="740">
        <v>529</v>
      </c>
      <c r="Q60" s="742">
        <v>541</v>
      </c>
      <c r="R60" s="742">
        <v>552</v>
      </c>
      <c r="S60" s="143">
        <f>100</f>
        <v>100</v>
      </c>
      <c r="T60" s="328">
        <f t="shared" si="23"/>
        <v>91.842900302114799</v>
      </c>
      <c r="U60" s="328">
        <f t="shared" si="23"/>
        <v>89.274924471299087</v>
      </c>
      <c r="V60" s="328">
        <f t="shared" si="23"/>
        <v>91.238670694864055</v>
      </c>
      <c r="W60" s="328">
        <f t="shared" si="23"/>
        <v>87.915407854984892</v>
      </c>
      <c r="X60" s="328">
        <f t="shared" si="23"/>
        <v>85.045317220543808</v>
      </c>
      <c r="Y60" s="328">
        <f t="shared" si="23"/>
        <v>113.14199395770393</v>
      </c>
      <c r="Z60" s="328">
        <f t="shared" si="23"/>
        <v>87.009063444108762</v>
      </c>
      <c r="AA60" s="328">
        <f t="shared" si="23"/>
        <v>82.477341389728096</v>
      </c>
      <c r="AB60" s="328">
        <f t="shared" si="6"/>
        <v>84.138972809667678</v>
      </c>
      <c r="AC60" s="328">
        <f t="shared" si="6"/>
        <v>80.664652567975835</v>
      </c>
      <c r="AD60" s="328">
        <f t="shared" si="6"/>
        <v>82.024169184290031</v>
      </c>
      <c r="AE60" s="328">
        <f t="shared" si="21"/>
        <v>79.909365558912384</v>
      </c>
      <c r="AF60" s="328">
        <f t="shared" si="22"/>
        <v>81.722054380664659</v>
      </c>
      <c r="AG60" s="329">
        <f t="shared" si="22"/>
        <v>83.383685800604226</v>
      </c>
      <c r="AH60" s="768">
        <v>1</v>
      </c>
      <c r="AI60" s="769">
        <v>1</v>
      </c>
      <c r="AJ60" s="769">
        <v>1</v>
      </c>
      <c r="AK60" s="769">
        <v>1</v>
      </c>
      <c r="AL60" s="769">
        <v>1</v>
      </c>
      <c r="AM60" s="769">
        <v>1</v>
      </c>
      <c r="AN60" s="769">
        <v>4</v>
      </c>
      <c r="AO60" s="769">
        <v>1</v>
      </c>
      <c r="AP60" s="769">
        <v>1</v>
      </c>
      <c r="AQ60" s="769">
        <v>1</v>
      </c>
      <c r="AR60" s="769">
        <v>1</v>
      </c>
      <c r="AS60" s="769">
        <v>1</v>
      </c>
      <c r="AT60" s="769">
        <v>2</v>
      </c>
      <c r="AU60" s="769">
        <v>6</v>
      </c>
      <c r="AV60" s="771">
        <v>7</v>
      </c>
    </row>
    <row r="61" spans="2:48" ht="14.4" x14ac:dyDescent="0.3">
      <c r="B61" s="905"/>
      <c r="C61" s="1" t="s">
        <v>3</v>
      </c>
      <c r="D61" s="741">
        <v>710</v>
      </c>
      <c r="E61" s="741">
        <v>686</v>
      </c>
      <c r="F61" s="741">
        <v>695</v>
      </c>
      <c r="G61" s="742">
        <v>647</v>
      </c>
      <c r="H61" s="742">
        <v>675</v>
      </c>
      <c r="I61" s="742">
        <v>819</v>
      </c>
      <c r="J61" s="741">
        <v>617</v>
      </c>
      <c r="K61" s="741">
        <v>522</v>
      </c>
      <c r="L61" s="742">
        <v>731</v>
      </c>
      <c r="M61" s="742">
        <v>790</v>
      </c>
      <c r="N61" s="742">
        <v>1089</v>
      </c>
      <c r="O61" s="742">
        <v>1152</v>
      </c>
      <c r="P61" s="742">
        <v>1082</v>
      </c>
      <c r="Q61" s="742">
        <v>1098</v>
      </c>
      <c r="R61" s="742">
        <v>1106</v>
      </c>
      <c r="S61" s="143">
        <f>100</f>
        <v>100</v>
      </c>
      <c r="T61" s="328">
        <f t="shared" si="23"/>
        <v>96.619718309859152</v>
      </c>
      <c r="U61" s="328">
        <f t="shared" si="23"/>
        <v>97.887323943661968</v>
      </c>
      <c r="V61" s="328">
        <f t="shared" si="23"/>
        <v>91.126760563380287</v>
      </c>
      <c r="W61" s="328">
        <f t="shared" si="23"/>
        <v>95.070422535211264</v>
      </c>
      <c r="X61" s="328">
        <f t="shared" si="23"/>
        <v>115.35211267605634</v>
      </c>
      <c r="Y61" s="328">
        <f t="shared" si="23"/>
        <v>86.901408450704224</v>
      </c>
      <c r="Z61" s="328">
        <f t="shared" si="23"/>
        <v>73.521126760563376</v>
      </c>
      <c r="AA61" s="328">
        <f t="shared" si="23"/>
        <v>102.95774647887323</v>
      </c>
      <c r="AB61" s="328">
        <f t="shared" si="6"/>
        <v>111.26760563380282</v>
      </c>
      <c r="AC61" s="328">
        <f t="shared" si="6"/>
        <v>153.38028169014083</v>
      </c>
      <c r="AD61" s="328">
        <f t="shared" si="6"/>
        <v>162.25352112676057</v>
      </c>
      <c r="AE61" s="328">
        <f t="shared" ref="AE61:AE64" si="24">P61*100/$D61</f>
        <v>152.3943661971831</v>
      </c>
      <c r="AF61" s="328">
        <f t="shared" ref="AF61:AG64" si="25">Q61*100/$D61</f>
        <v>154.64788732394365</v>
      </c>
      <c r="AG61" s="329">
        <f t="shared" si="25"/>
        <v>155.77464788732394</v>
      </c>
      <c r="AH61" s="768">
        <v>1</v>
      </c>
      <c r="AI61" s="769">
        <v>1</v>
      </c>
      <c r="AJ61" s="769">
        <v>1</v>
      </c>
      <c r="AK61" s="769">
        <v>4</v>
      </c>
      <c r="AL61" s="769">
        <v>4</v>
      </c>
      <c r="AM61" s="769">
        <v>4</v>
      </c>
      <c r="AN61" s="769">
        <v>1</v>
      </c>
      <c r="AO61" s="769">
        <v>1</v>
      </c>
      <c r="AP61" s="769">
        <v>4</v>
      </c>
      <c r="AQ61" s="769">
        <v>4</v>
      </c>
      <c r="AR61" s="769">
        <v>4</v>
      </c>
      <c r="AS61" s="769">
        <v>4</v>
      </c>
      <c r="AT61" s="769">
        <v>4</v>
      </c>
      <c r="AU61" s="769">
        <v>6</v>
      </c>
      <c r="AV61" s="771">
        <v>7</v>
      </c>
    </row>
    <row r="62" spans="2:48" ht="14.4" x14ac:dyDescent="0.3">
      <c r="B62" s="905"/>
      <c r="C62" s="1" t="s">
        <v>4</v>
      </c>
      <c r="D62" s="741">
        <v>2944</v>
      </c>
      <c r="E62" s="741">
        <v>2594</v>
      </c>
      <c r="F62" s="741">
        <v>2316</v>
      </c>
      <c r="G62" s="741">
        <v>1921</v>
      </c>
      <c r="H62" s="741">
        <v>1912</v>
      </c>
      <c r="I62" s="741">
        <v>1748</v>
      </c>
      <c r="J62" s="741">
        <v>1794</v>
      </c>
      <c r="K62" s="741">
        <v>1861</v>
      </c>
      <c r="L62" s="741">
        <v>1660</v>
      </c>
      <c r="M62" s="741">
        <v>1775</v>
      </c>
      <c r="N62" s="741">
        <v>1731</v>
      </c>
      <c r="O62" s="741">
        <v>1643</v>
      </c>
      <c r="P62" s="740">
        <v>1492</v>
      </c>
      <c r="Q62" s="742">
        <v>1502</v>
      </c>
      <c r="R62" s="742">
        <v>1502</v>
      </c>
      <c r="S62" s="143">
        <f>100</f>
        <v>100</v>
      </c>
      <c r="T62" s="328">
        <f t="shared" si="23"/>
        <v>88.111413043478265</v>
      </c>
      <c r="U62" s="328">
        <f t="shared" si="23"/>
        <v>78.668478260869563</v>
      </c>
      <c r="V62" s="328">
        <f t="shared" si="23"/>
        <v>65.251358695652172</v>
      </c>
      <c r="W62" s="328">
        <f t="shared" si="23"/>
        <v>64.945652173913047</v>
      </c>
      <c r="X62" s="328">
        <f t="shared" si="23"/>
        <v>59.375</v>
      </c>
      <c r="Y62" s="328">
        <f t="shared" si="23"/>
        <v>60.9375</v>
      </c>
      <c r="Z62" s="328">
        <f t="shared" si="23"/>
        <v>63.213315217391305</v>
      </c>
      <c r="AA62" s="328">
        <f t="shared" si="23"/>
        <v>56.385869565217391</v>
      </c>
      <c r="AB62" s="328">
        <f t="shared" si="6"/>
        <v>60.292119565217391</v>
      </c>
      <c r="AC62" s="328">
        <f t="shared" si="6"/>
        <v>58.797554347826086</v>
      </c>
      <c r="AD62" s="328">
        <f t="shared" si="6"/>
        <v>55.808423913043477</v>
      </c>
      <c r="AE62" s="328">
        <f t="shared" si="24"/>
        <v>50.679347826086953</v>
      </c>
      <c r="AF62" s="328">
        <f t="shared" si="25"/>
        <v>51.019021739130437</v>
      </c>
      <c r="AG62" s="329">
        <f t="shared" si="25"/>
        <v>51.019021739130437</v>
      </c>
      <c r="AH62" s="768">
        <v>1</v>
      </c>
      <c r="AI62" s="769">
        <v>1</v>
      </c>
      <c r="AJ62" s="769">
        <v>1</v>
      </c>
      <c r="AK62" s="769">
        <v>1</v>
      </c>
      <c r="AL62" s="769">
        <v>1</v>
      </c>
      <c r="AM62" s="769">
        <v>1</v>
      </c>
      <c r="AN62" s="769">
        <v>1</v>
      </c>
      <c r="AO62" s="769">
        <v>1</v>
      </c>
      <c r="AP62" s="769">
        <v>1</v>
      </c>
      <c r="AQ62" s="769">
        <v>1</v>
      </c>
      <c r="AR62" s="769">
        <v>1</v>
      </c>
      <c r="AS62" s="769">
        <v>1</v>
      </c>
      <c r="AT62" s="769">
        <v>2</v>
      </c>
      <c r="AU62" s="769">
        <v>6</v>
      </c>
      <c r="AV62" s="771">
        <v>7</v>
      </c>
    </row>
    <row r="63" spans="2:48" ht="14.4" x14ac:dyDescent="0.3">
      <c r="B63" s="905"/>
      <c r="C63" s="1" t="s">
        <v>5</v>
      </c>
      <c r="D63" s="741">
        <v>2858</v>
      </c>
      <c r="E63" s="741">
        <v>2330</v>
      </c>
      <c r="F63" s="741">
        <v>1716</v>
      </c>
      <c r="G63" s="742">
        <v>980</v>
      </c>
      <c r="H63" s="742">
        <v>895</v>
      </c>
      <c r="I63" s="742">
        <v>324</v>
      </c>
      <c r="J63" s="742">
        <v>158</v>
      </c>
      <c r="K63" s="741">
        <v>0</v>
      </c>
      <c r="L63" s="742">
        <v>0</v>
      </c>
      <c r="M63" s="742">
        <v>0</v>
      </c>
      <c r="N63" s="742">
        <v>0</v>
      </c>
      <c r="O63" s="742">
        <v>0</v>
      </c>
      <c r="P63" s="742">
        <v>0</v>
      </c>
      <c r="Q63" s="742">
        <v>0</v>
      </c>
      <c r="R63" s="742">
        <v>0</v>
      </c>
      <c r="S63" s="143">
        <f>100</f>
        <v>100</v>
      </c>
      <c r="T63" s="328">
        <f t="shared" si="23"/>
        <v>81.525542337298816</v>
      </c>
      <c r="U63" s="328">
        <f t="shared" si="23"/>
        <v>60.041987403778869</v>
      </c>
      <c r="V63" s="328">
        <f t="shared" si="23"/>
        <v>34.28971308607418</v>
      </c>
      <c r="W63" s="328">
        <f t="shared" si="23"/>
        <v>31.315605318404479</v>
      </c>
      <c r="X63" s="328">
        <f t="shared" si="23"/>
        <v>11.336599020293912</v>
      </c>
      <c r="Y63" s="328">
        <f t="shared" si="23"/>
        <v>5.528341497550735</v>
      </c>
      <c r="Z63" s="328">
        <f t="shared" si="23"/>
        <v>0</v>
      </c>
      <c r="AA63" s="328">
        <f t="shared" si="23"/>
        <v>0</v>
      </c>
      <c r="AB63" s="328">
        <f t="shared" si="6"/>
        <v>0</v>
      </c>
      <c r="AC63" s="328">
        <f t="shared" si="6"/>
        <v>0</v>
      </c>
      <c r="AD63" s="328">
        <f t="shared" si="6"/>
        <v>0</v>
      </c>
      <c r="AE63" s="328">
        <f t="shared" si="24"/>
        <v>0</v>
      </c>
      <c r="AF63" s="328">
        <f t="shared" si="25"/>
        <v>0</v>
      </c>
      <c r="AG63" s="329">
        <f t="shared" si="25"/>
        <v>0</v>
      </c>
      <c r="AH63" s="768">
        <v>1</v>
      </c>
      <c r="AI63" s="769">
        <v>1</v>
      </c>
      <c r="AJ63" s="769">
        <v>1</v>
      </c>
      <c r="AK63" s="769">
        <v>4</v>
      </c>
      <c r="AL63" s="769">
        <v>4</v>
      </c>
      <c r="AM63" s="769">
        <v>4</v>
      </c>
      <c r="AN63" s="769">
        <v>4</v>
      </c>
      <c r="AO63" s="769">
        <v>1</v>
      </c>
      <c r="AP63" s="769">
        <v>4</v>
      </c>
      <c r="AQ63" s="769">
        <v>4</v>
      </c>
      <c r="AR63" s="769">
        <v>4</v>
      </c>
      <c r="AS63" s="769">
        <v>4</v>
      </c>
      <c r="AT63" s="769">
        <v>4</v>
      </c>
      <c r="AU63" s="769">
        <v>6</v>
      </c>
      <c r="AV63" s="771">
        <v>7</v>
      </c>
    </row>
    <row r="64" spans="2:48" ht="14.4" x14ac:dyDescent="0.3">
      <c r="B64" s="905"/>
      <c r="C64" s="1" t="s">
        <v>6</v>
      </c>
      <c r="D64" s="741">
        <v>7174</v>
      </c>
      <c r="E64" s="741">
        <v>6218</v>
      </c>
      <c r="F64" s="741">
        <v>5318</v>
      </c>
      <c r="G64" s="741">
        <v>4152</v>
      </c>
      <c r="H64" s="741">
        <v>4064</v>
      </c>
      <c r="I64" s="741">
        <v>3454</v>
      </c>
      <c r="J64" s="741">
        <v>3318</v>
      </c>
      <c r="K64" s="741">
        <v>2959</v>
      </c>
      <c r="L64" s="741">
        <v>2937</v>
      </c>
      <c r="M64" s="741">
        <v>3122</v>
      </c>
      <c r="N64" s="741">
        <v>3354</v>
      </c>
      <c r="O64" s="741">
        <v>3338</v>
      </c>
      <c r="P64" s="740">
        <v>3103</v>
      </c>
      <c r="Q64" s="742">
        <v>3141</v>
      </c>
      <c r="R64" s="742">
        <v>3160</v>
      </c>
      <c r="S64" s="143">
        <f>100</f>
        <v>100</v>
      </c>
      <c r="T64" s="328">
        <f t="shared" si="23"/>
        <v>86.674100919988845</v>
      </c>
      <c r="U64" s="328">
        <f t="shared" si="23"/>
        <v>74.128798438806797</v>
      </c>
      <c r="V64" s="328">
        <f t="shared" si="23"/>
        <v>57.875662113186507</v>
      </c>
      <c r="W64" s="328">
        <f t="shared" si="23"/>
        <v>56.649010315026487</v>
      </c>
      <c r="X64" s="328">
        <f t="shared" si="23"/>
        <v>48.146083077780872</v>
      </c>
      <c r="Y64" s="328">
        <f t="shared" si="23"/>
        <v>46.250348480624474</v>
      </c>
      <c r="Z64" s="328">
        <f t="shared" si="23"/>
        <v>41.246166713130748</v>
      </c>
      <c r="AA64" s="328">
        <f t="shared" si="23"/>
        <v>40.939503763590743</v>
      </c>
      <c r="AB64" s="328">
        <f t="shared" si="6"/>
        <v>43.518260384722609</v>
      </c>
      <c r="AC64" s="328">
        <f t="shared" si="6"/>
        <v>46.752160579871756</v>
      </c>
      <c r="AD64" s="328">
        <f t="shared" si="6"/>
        <v>46.529132980206299</v>
      </c>
      <c r="AE64" s="328">
        <f t="shared" si="24"/>
        <v>43.253415110119874</v>
      </c>
      <c r="AF64" s="328">
        <f t="shared" si="25"/>
        <v>43.783105659325344</v>
      </c>
      <c r="AG64" s="329">
        <f t="shared" si="25"/>
        <v>44.047950933928071</v>
      </c>
      <c r="AH64" s="768">
        <v>1</v>
      </c>
      <c r="AI64" s="769">
        <v>1</v>
      </c>
      <c r="AJ64" s="769">
        <v>1</v>
      </c>
      <c r="AK64" s="769">
        <v>1</v>
      </c>
      <c r="AL64" s="769">
        <v>1</v>
      </c>
      <c r="AM64" s="769">
        <v>1</v>
      </c>
      <c r="AN64" s="769">
        <v>1</v>
      </c>
      <c r="AO64" s="769">
        <v>1</v>
      </c>
      <c r="AP64" s="769">
        <v>1</v>
      </c>
      <c r="AQ64" s="769">
        <v>1</v>
      </c>
      <c r="AR64" s="769">
        <v>1</v>
      </c>
      <c r="AS64" s="769">
        <v>1</v>
      </c>
      <c r="AT64" s="769">
        <v>2</v>
      </c>
      <c r="AU64" s="769">
        <v>6</v>
      </c>
      <c r="AV64" s="771">
        <v>7</v>
      </c>
    </row>
    <row r="65" spans="2:48" ht="14.4" x14ac:dyDescent="0.3">
      <c r="B65" s="906"/>
      <c r="C65" s="8" t="s">
        <v>7</v>
      </c>
      <c r="D65">
        <v>4316</v>
      </c>
      <c r="E65">
        <v>3888</v>
      </c>
      <c r="F65">
        <v>3602</v>
      </c>
      <c r="G65">
        <v>3172</v>
      </c>
      <c r="H65">
        <v>3169</v>
      </c>
      <c r="I65">
        <v>3130</v>
      </c>
      <c r="J65">
        <v>3160</v>
      </c>
      <c r="K65">
        <v>2959</v>
      </c>
      <c r="L65">
        <v>2937</v>
      </c>
      <c r="M65">
        <v>3122</v>
      </c>
      <c r="N65">
        <v>3354</v>
      </c>
      <c r="O65">
        <v>3338</v>
      </c>
      <c r="P65">
        <v>3103</v>
      </c>
      <c r="Q65">
        <v>3141</v>
      </c>
      <c r="R65">
        <v>3160</v>
      </c>
      <c r="S65" s="143">
        <f>100</f>
        <v>100</v>
      </c>
      <c r="T65" s="328">
        <f t="shared" si="23"/>
        <v>90.083410565338269</v>
      </c>
      <c r="U65" s="328">
        <f t="shared" si="23"/>
        <v>83.456904541241897</v>
      </c>
      <c r="V65" s="328">
        <f t="shared" si="23"/>
        <v>73.493975903614455</v>
      </c>
      <c r="W65" s="328">
        <f t="shared" si="23"/>
        <v>73.424467099165895</v>
      </c>
      <c r="X65" s="328">
        <f t="shared" si="23"/>
        <v>72.520852641334571</v>
      </c>
      <c r="Y65" s="328">
        <f t="shared" si="23"/>
        <v>73.2159406858202</v>
      </c>
      <c r="Z65" s="328">
        <f t="shared" si="23"/>
        <v>68.558850787766445</v>
      </c>
      <c r="AA65" s="328">
        <f t="shared" si="23"/>
        <v>68.049119555143648</v>
      </c>
      <c r="AB65" s="328">
        <f t="shared" si="6"/>
        <v>72.335495829471739</v>
      </c>
      <c r="AC65" s="328">
        <f t="shared" si="6"/>
        <v>77.710843373493972</v>
      </c>
      <c r="AD65" s="328">
        <f t="shared" si="6"/>
        <v>77.340129749768309</v>
      </c>
      <c r="AE65" s="328">
        <f t="shared" ref="AE65:AE68" si="26">P65*100/$D65</f>
        <v>71.895273401297501</v>
      </c>
      <c r="AF65" s="328">
        <f t="shared" ref="AF65:AG68" si="27">Q65*100/$D65</f>
        <v>72.775718257645963</v>
      </c>
      <c r="AG65" s="329">
        <f t="shared" si="27"/>
        <v>73.2159406858202</v>
      </c>
      <c r="AH65" s="772"/>
      <c r="AI65" s="773"/>
      <c r="AJ65" s="773"/>
      <c r="AK65" s="773"/>
      <c r="AL65" s="773"/>
      <c r="AM65" s="773"/>
      <c r="AN65" s="773"/>
      <c r="AO65" s="773"/>
      <c r="AP65" s="773"/>
      <c r="AQ65" s="773"/>
      <c r="AR65" s="773"/>
      <c r="AS65" s="773"/>
      <c r="AT65" s="773"/>
      <c r="AU65" s="773"/>
      <c r="AV65" s="774"/>
    </row>
    <row r="66" spans="2:48" ht="15" customHeight="1" x14ac:dyDescent="0.3">
      <c r="B66" s="905" t="s">
        <v>28</v>
      </c>
      <c r="C66" s="1" t="s">
        <v>2</v>
      </c>
      <c r="D66" s="741">
        <v>1473</v>
      </c>
      <c r="E66" s="741">
        <v>1426</v>
      </c>
      <c r="F66" s="741">
        <v>1332</v>
      </c>
      <c r="G66" s="741">
        <v>1191</v>
      </c>
      <c r="H66" s="741">
        <v>1128</v>
      </c>
      <c r="I66" s="741">
        <v>1056</v>
      </c>
      <c r="J66" s="741">
        <v>1027</v>
      </c>
      <c r="K66" s="741">
        <v>1036</v>
      </c>
      <c r="L66" s="741">
        <v>993</v>
      </c>
      <c r="M66" s="741">
        <v>1008</v>
      </c>
      <c r="N66" s="741">
        <v>1000</v>
      </c>
      <c r="O66" s="741">
        <v>985</v>
      </c>
      <c r="P66" s="740">
        <v>991</v>
      </c>
      <c r="Q66" s="742">
        <v>1014</v>
      </c>
      <c r="R66" s="742">
        <v>1035</v>
      </c>
      <c r="S66" s="143">
        <f>100</f>
        <v>100</v>
      </c>
      <c r="T66" s="328">
        <f t="shared" si="23"/>
        <v>96.809232858112694</v>
      </c>
      <c r="U66" s="328">
        <f t="shared" si="23"/>
        <v>90.427698574338081</v>
      </c>
      <c r="V66" s="328">
        <f t="shared" si="23"/>
        <v>80.855397148676175</v>
      </c>
      <c r="W66" s="328">
        <f t="shared" si="23"/>
        <v>76.578411405295313</v>
      </c>
      <c r="X66" s="328">
        <f t="shared" si="23"/>
        <v>71.690427698574339</v>
      </c>
      <c r="Y66" s="328">
        <f t="shared" si="23"/>
        <v>69.721656483367283</v>
      </c>
      <c r="Z66" s="328">
        <f t="shared" si="23"/>
        <v>70.332654446707394</v>
      </c>
      <c r="AA66" s="328">
        <f t="shared" si="23"/>
        <v>67.413441955193477</v>
      </c>
      <c r="AB66" s="328">
        <f t="shared" si="6"/>
        <v>68.431771894093686</v>
      </c>
      <c r="AC66" s="328">
        <f t="shared" si="6"/>
        <v>67.888662593346908</v>
      </c>
      <c r="AD66" s="328">
        <f t="shared" si="6"/>
        <v>66.870332654446713</v>
      </c>
      <c r="AE66" s="328">
        <f t="shared" si="26"/>
        <v>67.277664630006782</v>
      </c>
      <c r="AF66" s="328">
        <f t="shared" si="27"/>
        <v>68.839103869653769</v>
      </c>
      <c r="AG66" s="329">
        <f t="shared" si="27"/>
        <v>70.264765784114047</v>
      </c>
      <c r="AH66" s="768">
        <v>1</v>
      </c>
      <c r="AI66" s="769">
        <v>1</v>
      </c>
      <c r="AJ66" s="769">
        <v>1</v>
      </c>
      <c r="AK66" s="769">
        <v>1</v>
      </c>
      <c r="AL66" s="769">
        <v>1</v>
      </c>
      <c r="AM66" s="769">
        <v>1</v>
      </c>
      <c r="AN66" s="769">
        <v>1</v>
      </c>
      <c r="AO66" s="769">
        <v>1</v>
      </c>
      <c r="AP66" s="769">
        <v>1</v>
      </c>
      <c r="AQ66" s="769">
        <v>1</v>
      </c>
      <c r="AR66" s="769">
        <v>1</v>
      </c>
      <c r="AS66" s="769">
        <v>1</v>
      </c>
      <c r="AT66" s="769">
        <v>2</v>
      </c>
      <c r="AU66" s="769">
        <v>6</v>
      </c>
      <c r="AV66" s="771">
        <v>7</v>
      </c>
    </row>
    <row r="67" spans="2:48" ht="14.4" x14ac:dyDescent="0.3">
      <c r="B67" s="905"/>
      <c r="C67" s="1" t="s">
        <v>3</v>
      </c>
      <c r="D67" s="741">
        <v>1591</v>
      </c>
      <c r="E67" s="741">
        <v>1325</v>
      </c>
      <c r="F67" s="741">
        <v>979</v>
      </c>
      <c r="G67" s="741">
        <v>742</v>
      </c>
      <c r="H67" s="742">
        <v>883</v>
      </c>
      <c r="I67" s="742">
        <v>1078</v>
      </c>
      <c r="J67" s="742">
        <v>856</v>
      </c>
      <c r="K67" s="741">
        <v>646</v>
      </c>
      <c r="L67" s="742">
        <v>751</v>
      </c>
      <c r="M67" s="742">
        <v>801</v>
      </c>
      <c r="N67" s="742">
        <v>1032</v>
      </c>
      <c r="O67" s="741">
        <v>698</v>
      </c>
      <c r="P67" s="740">
        <v>645</v>
      </c>
      <c r="Q67" s="742">
        <v>655</v>
      </c>
      <c r="R67" s="742">
        <v>660</v>
      </c>
      <c r="S67" s="143">
        <f>100</f>
        <v>100</v>
      </c>
      <c r="T67" s="328">
        <f t="shared" si="23"/>
        <v>83.280955373978628</v>
      </c>
      <c r="U67" s="328">
        <f t="shared" si="23"/>
        <v>61.53362664990572</v>
      </c>
      <c r="V67" s="328">
        <f t="shared" si="23"/>
        <v>46.637335009428035</v>
      </c>
      <c r="W67" s="328">
        <f t="shared" si="23"/>
        <v>55.499685732243869</v>
      </c>
      <c r="X67" s="328">
        <f t="shared" si="23"/>
        <v>67.756128221244495</v>
      </c>
      <c r="Y67" s="328">
        <f t="shared" si="23"/>
        <v>53.802639849151475</v>
      </c>
      <c r="Z67" s="328">
        <f t="shared" si="23"/>
        <v>40.603394091766184</v>
      </c>
      <c r="AA67" s="328">
        <f t="shared" si="23"/>
        <v>47.203016970458833</v>
      </c>
      <c r="AB67" s="328">
        <f t="shared" si="6"/>
        <v>50.345694531741046</v>
      </c>
      <c r="AC67" s="328">
        <f t="shared" si="6"/>
        <v>64.86486486486487</v>
      </c>
      <c r="AD67" s="328">
        <f t="shared" si="6"/>
        <v>43.871778755499683</v>
      </c>
      <c r="AE67" s="328">
        <f t="shared" si="26"/>
        <v>40.54054054054054</v>
      </c>
      <c r="AF67" s="328">
        <f t="shared" si="27"/>
        <v>41.169076052796981</v>
      </c>
      <c r="AG67" s="329">
        <f t="shared" si="27"/>
        <v>41.483343808925206</v>
      </c>
      <c r="AH67" s="768">
        <v>1</v>
      </c>
      <c r="AI67" s="769">
        <v>1</v>
      </c>
      <c r="AJ67" s="769">
        <v>1</v>
      </c>
      <c r="AK67" s="769">
        <v>1</v>
      </c>
      <c r="AL67" s="769">
        <v>4</v>
      </c>
      <c r="AM67" s="769">
        <v>4</v>
      </c>
      <c r="AN67" s="769">
        <v>4</v>
      </c>
      <c r="AO67" s="769">
        <v>1</v>
      </c>
      <c r="AP67" s="769">
        <v>4</v>
      </c>
      <c r="AQ67" s="769">
        <v>4</v>
      </c>
      <c r="AR67" s="769">
        <v>4</v>
      </c>
      <c r="AS67" s="769">
        <v>1</v>
      </c>
      <c r="AT67" s="769">
        <v>2</v>
      </c>
      <c r="AU67" s="769">
        <v>6</v>
      </c>
      <c r="AV67" s="771">
        <v>7</v>
      </c>
    </row>
    <row r="68" spans="2:48" ht="14.4" x14ac:dyDescent="0.3">
      <c r="B68" s="905"/>
      <c r="C68" s="1" t="s">
        <v>4</v>
      </c>
      <c r="D68" s="741">
        <v>2468</v>
      </c>
      <c r="E68" s="741">
        <v>1640</v>
      </c>
      <c r="F68" s="741">
        <v>1248</v>
      </c>
      <c r="G68" s="741">
        <v>1348</v>
      </c>
      <c r="H68" s="741">
        <v>1327</v>
      </c>
      <c r="I68" s="741">
        <v>961</v>
      </c>
      <c r="J68" s="741">
        <v>1087</v>
      </c>
      <c r="K68" s="741">
        <v>1128</v>
      </c>
      <c r="L68" s="741">
        <v>1053</v>
      </c>
      <c r="M68" s="741">
        <v>919</v>
      </c>
      <c r="N68" s="741">
        <v>874</v>
      </c>
      <c r="O68" s="741">
        <v>1227</v>
      </c>
      <c r="P68" s="740">
        <v>1035</v>
      </c>
      <c r="Q68" s="742">
        <v>1042</v>
      </c>
      <c r="R68" s="742">
        <v>1042</v>
      </c>
      <c r="S68" s="143">
        <f>100</f>
        <v>100</v>
      </c>
      <c r="T68" s="328">
        <f t="shared" si="23"/>
        <v>66.450567260940034</v>
      </c>
      <c r="U68" s="328">
        <f t="shared" si="23"/>
        <v>50.567260940032412</v>
      </c>
      <c r="V68" s="328">
        <f t="shared" si="23"/>
        <v>54.619124797406805</v>
      </c>
      <c r="W68" s="328">
        <f t="shared" si="23"/>
        <v>53.768233387358187</v>
      </c>
      <c r="X68" s="328">
        <f t="shared" si="23"/>
        <v>38.938411669367909</v>
      </c>
      <c r="Y68" s="328">
        <f t="shared" si="23"/>
        <v>44.043760129659645</v>
      </c>
      <c r="Z68" s="328">
        <f t="shared" si="23"/>
        <v>45.705024311183145</v>
      </c>
      <c r="AA68" s="328">
        <f t="shared" si="23"/>
        <v>42.666126418152352</v>
      </c>
      <c r="AB68" s="328">
        <f t="shared" si="6"/>
        <v>37.236628849270666</v>
      </c>
      <c r="AC68" s="328">
        <f t="shared" si="6"/>
        <v>35.413290113452184</v>
      </c>
      <c r="AD68" s="328">
        <f t="shared" si="6"/>
        <v>49.716369529983794</v>
      </c>
      <c r="AE68" s="328">
        <f t="shared" si="26"/>
        <v>41.936790923824958</v>
      </c>
      <c r="AF68" s="328">
        <f t="shared" si="27"/>
        <v>42.220421393841164</v>
      </c>
      <c r="AG68" s="329">
        <f t="shared" si="27"/>
        <v>42.220421393841164</v>
      </c>
      <c r="AH68" s="768">
        <v>1</v>
      </c>
      <c r="AI68" s="769">
        <v>1</v>
      </c>
      <c r="AJ68" s="769">
        <v>1</v>
      </c>
      <c r="AK68" s="769">
        <v>1</v>
      </c>
      <c r="AL68" s="769">
        <v>1</v>
      </c>
      <c r="AM68" s="769">
        <v>1</v>
      </c>
      <c r="AN68" s="769">
        <v>1</v>
      </c>
      <c r="AO68" s="769">
        <v>1</v>
      </c>
      <c r="AP68" s="769">
        <v>1</v>
      </c>
      <c r="AQ68" s="769">
        <v>1</v>
      </c>
      <c r="AR68" s="769">
        <v>1</v>
      </c>
      <c r="AS68" s="769">
        <v>1</v>
      </c>
      <c r="AT68" s="769">
        <v>2</v>
      </c>
      <c r="AU68" s="769">
        <v>6</v>
      </c>
      <c r="AV68" s="771">
        <v>7</v>
      </c>
    </row>
    <row r="69" spans="2:48" ht="14.4" x14ac:dyDescent="0.3">
      <c r="B69" s="905"/>
      <c r="C69" s="1" t="s">
        <v>5</v>
      </c>
      <c r="D69" s="741">
        <v>4741</v>
      </c>
      <c r="E69" s="741">
        <v>4109</v>
      </c>
      <c r="F69" s="741">
        <v>2206</v>
      </c>
      <c r="G69" s="741">
        <v>2478</v>
      </c>
      <c r="H69" s="742">
        <v>1241</v>
      </c>
      <c r="I69" s="742">
        <v>1348</v>
      </c>
      <c r="J69" s="742">
        <v>898</v>
      </c>
      <c r="K69" s="741">
        <v>858</v>
      </c>
      <c r="L69" s="742">
        <v>495</v>
      </c>
      <c r="M69" s="742">
        <v>372</v>
      </c>
      <c r="N69" s="742">
        <v>218</v>
      </c>
      <c r="O69" s="741">
        <v>0</v>
      </c>
      <c r="P69" s="740">
        <v>0</v>
      </c>
      <c r="Q69" s="742">
        <v>0</v>
      </c>
      <c r="R69" s="742">
        <v>0</v>
      </c>
      <c r="S69" s="143">
        <f>100</f>
        <v>100</v>
      </c>
      <c r="T69" s="328">
        <f t="shared" si="23"/>
        <v>86.669479012866489</v>
      </c>
      <c r="U69" s="328">
        <f t="shared" si="23"/>
        <v>46.530267875975532</v>
      </c>
      <c r="V69" s="328">
        <f t="shared" si="23"/>
        <v>52.267454123602619</v>
      </c>
      <c r="W69" s="328">
        <f t="shared" si="23"/>
        <v>26.175912254798565</v>
      </c>
      <c r="X69" s="328">
        <f t="shared" si="23"/>
        <v>28.432820080151867</v>
      </c>
      <c r="Y69" s="328">
        <f t="shared" si="23"/>
        <v>18.941151655768824</v>
      </c>
      <c r="Z69" s="328">
        <f t="shared" si="23"/>
        <v>18.097447795823665</v>
      </c>
      <c r="AA69" s="328">
        <f t="shared" si="23"/>
        <v>10.440835266821345</v>
      </c>
      <c r="AB69" s="328">
        <f t="shared" si="6"/>
        <v>7.8464458974899811</v>
      </c>
      <c r="AC69" s="328">
        <f t="shared" si="6"/>
        <v>4.5981860367011178</v>
      </c>
      <c r="AD69" s="328">
        <f t="shared" si="6"/>
        <v>0</v>
      </c>
      <c r="AE69" s="328">
        <f t="shared" ref="AE69:AE72" si="28">P69*100/$D69</f>
        <v>0</v>
      </c>
      <c r="AF69" s="328">
        <f t="shared" ref="AF69:AG72" si="29">Q69*100/$D69</f>
        <v>0</v>
      </c>
      <c r="AG69" s="329">
        <f t="shared" si="29"/>
        <v>0</v>
      </c>
      <c r="AH69" s="768">
        <v>1</v>
      </c>
      <c r="AI69" s="769">
        <v>1</v>
      </c>
      <c r="AJ69" s="769">
        <v>1</v>
      </c>
      <c r="AK69" s="769">
        <v>1</v>
      </c>
      <c r="AL69" s="769">
        <v>4</v>
      </c>
      <c r="AM69" s="769">
        <v>4</v>
      </c>
      <c r="AN69" s="769">
        <v>4</v>
      </c>
      <c r="AO69" s="769">
        <v>1</v>
      </c>
      <c r="AP69" s="769">
        <v>4</v>
      </c>
      <c r="AQ69" s="769">
        <v>4</v>
      </c>
      <c r="AR69" s="769">
        <v>4</v>
      </c>
      <c r="AS69" s="769">
        <v>1</v>
      </c>
      <c r="AT69" s="769">
        <v>2</v>
      </c>
      <c r="AU69" s="769">
        <v>6</v>
      </c>
      <c r="AV69" s="771">
        <v>7</v>
      </c>
    </row>
    <row r="70" spans="2:48" ht="14.4" x14ac:dyDescent="0.3">
      <c r="B70" s="905"/>
      <c r="C70" s="1" t="s">
        <v>6</v>
      </c>
      <c r="D70" s="741">
        <v>10273</v>
      </c>
      <c r="E70" s="741">
        <v>8500</v>
      </c>
      <c r="F70" s="741">
        <v>5765</v>
      </c>
      <c r="G70" s="741">
        <v>5759</v>
      </c>
      <c r="H70" s="741">
        <v>4579</v>
      </c>
      <c r="I70" s="741">
        <v>4443</v>
      </c>
      <c r="J70" s="741">
        <v>3868</v>
      </c>
      <c r="K70" s="741">
        <v>3668</v>
      </c>
      <c r="L70" s="741">
        <v>3292</v>
      </c>
      <c r="M70" s="741">
        <v>3100</v>
      </c>
      <c r="N70" s="741">
        <v>3124</v>
      </c>
      <c r="O70" s="741">
        <v>2910</v>
      </c>
      <c r="P70" s="740">
        <v>2671</v>
      </c>
      <c r="Q70" s="742">
        <v>2711</v>
      </c>
      <c r="R70" s="742">
        <v>2737</v>
      </c>
      <c r="S70" s="143">
        <f>100</f>
        <v>100</v>
      </c>
      <c r="T70" s="328">
        <f t="shared" si="23"/>
        <v>82.741166163730171</v>
      </c>
      <c r="U70" s="328">
        <f t="shared" si="23"/>
        <v>56.117979168694639</v>
      </c>
      <c r="V70" s="328">
        <f t="shared" si="23"/>
        <v>56.059573639637883</v>
      </c>
      <c r="W70" s="328">
        <f t="shared" si="23"/>
        <v>44.573152925143582</v>
      </c>
      <c r="X70" s="328">
        <f t="shared" si="23"/>
        <v>43.249294266523897</v>
      </c>
      <c r="Y70" s="328">
        <f t="shared" si="23"/>
        <v>37.652097731918623</v>
      </c>
      <c r="Z70" s="328">
        <f t="shared" si="23"/>
        <v>35.705246763360265</v>
      </c>
      <c r="AA70" s="328">
        <f t="shared" si="23"/>
        <v>32.045166942470551</v>
      </c>
      <c r="AB70" s="328">
        <f t="shared" si="6"/>
        <v>30.17619001265453</v>
      </c>
      <c r="AC70" s="328">
        <f t="shared" si="6"/>
        <v>30.409812128881534</v>
      </c>
      <c r="AD70" s="328">
        <f t="shared" si="6"/>
        <v>28.326681592524093</v>
      </c>
      <c r="AE70" s="328">
        <f t="shared" si="28"/>
        <v>26.000194685096854</v>
      </c>
      <c r="AF70" s="328">
        <f t="shared" si="29"/>
        <v>26.389564878808528</v>
      </c>
      <c r="AG70" s="329">
        <f t="shared" si="29"/>
        <v>26.642655504721112</v>
      </c>
      <c r="AH70" s="768">
        <v>1</v>
      </c>
      <c r="AI70" s="769">
        <v>1</v>
      </c>
      <c r="AJ70" s="769">
        <v>1</v>
      </c>
      <c r="AK70" s="769">
        <v>1</v>
      </c>
      <c r="AL70" s="769">
        <v>1</v>
      </c>
      <c r="AM70" s="769">
        <v>1</v>
      </c>
      <c r="AN70" s="769">
        <v>1</v>
      </c>
      <c r="AO70" s="769">
        <v>1</v>
      </c>
      <c r="AP70" s="769">
        <v>1</v>
      </c>
      <c r="AQ70" s="769">
        <v>1</v>
      </c>
      <c r="AR70" s="769">
        <v>1</v>
      </c>
      <c r="AS70" s="769">
        <v>1</v>
      </c>
      <c r="AT70" s="769">
        <v>2</v>
      </c>
      <c r="AU70" s="769">
        <v>6</v>
      </c>
      <c r="AV70" s="771">
        <v>7</v>
      </c>
    </row>
    <row r="71" spans="2:48" ht="14.4" x14ac:dyDescent="0.3">
      <c r="B71" s="905"/>
      <c r="C71" s="1" t="s">
        <v>7</v>
      </c>
      <c r="D71">
        <v>5532</v>
      </c>
      <c r="E71">
        <v>4391</v>
      </c>
      <c r="F71">
        <v>3559</v>
      </c>
      <c r="G71">
        <v>3281</v>
      </c>
      <c r="H71">
        <v>3338</v>
      </c>
      <c r="I71">
        <v>3095</v>
      </c>
      <c r="J71">
        <v>2970</v>
      </c>
      <c r="K71">
        <v>2810</v>
      </c>
      <c r="L71">
        <v>2797</v>
      </c>
      <c r="M71">
        <v>2728</v>
      </c>
      <c r="N71">
        <v>2906</v>
      </c>
      <c r="O71">
        <v>2910</v>
      </c>
      <c r="P71">
        <v>2671</v>
      </c>
      <c r="Q71">
        <v>2711</v>
      </c>
      <c r="R71">
        <v>2737</v>
      </c>
      <c r="S71" s="143">
        <f>100</f>
        <v>100</v>
      </c>
      <c r="T71" s="328">
        <f t="shared" si="23"/>
        <v>79.374548083875638</v>
      </c>
      <c r="U71" s="328">
        <f t="shared" si="23"/>
        <v>64.334779464931316</v>
      </c>
      <c r="V71" s="328">
        <f t="shared" si="23"/>
        <v>59.309472161966738</v>
      </c>
      <c r="W71" s="328">
        <f t="shared" si="23"/>
        <v>60.339840925524221</v>
      </c>
      <c r="X71" s="328">
        <f t="shared" si="23"/>
        <v>55.947216196673899</v>
      </c>
      <c r="Y71" s="328">
        <f t="shared" si="23"/>
        <v>53.687635574837309</v>
      </c>
      <c r="Z71" s="328">
        <f t="shared" si="23"/>
        <v>50.795372378886476</v>
      </c>
      <c r="AA71" s="328">
        <f t="shared" si="23"/>
        <v>50.560375994215477</v>
      </c>
      <c r="AB71" s="328">
        <f t="shared" si="6"/>
        <v>49.313087490961678</v>
      </c>
      <c r="AC71" s="328">
        <f t="shared" si="6"/>
        <v>52.53073029645698</v>
      </c>
      <c r="AD71" s="328">
        <f t="shared" si="6"/>
        <v>52.603036876355752</v>
      </c>
      <c r="AE71" s="328">
        <f t="shared" si="28"/>
        <v>48.282718727404195</v>
      </c>
      <c r="AF71" s="328">
        <f t="shared" si="29"/>
        <v>49.005784526391899</v>
      </c>
      <c r="AG71" s="329">
        <f t="shared" si="29"/>
        <v>49.475777295733913</v>
      </c>
      <c r="AH71" s="772"/>
      <c r="AI71" s="773"/>
      <c r="AJ71" s="773"/>
      <c r="AK71" s="773"/>
      <c r="AL71" s="773"/>
      <c r="AM71" s="773"/>
      <c r="AN71" s="773"/>
      <c r="AO71" s="773"/>
      <c r="AP71" s="773"/>
      <c r="AQ71" s="773"/>
      <c r="AR71" s="773"/>
      <c r="AS71" s="773"/>
      <c r="AT71" s="773"/>
      <c r="AU71" s="773"/>
      <c r="AV71" s="774"/>
    </row>
    <row r="72" spans="2:48" ht="15" customHeight="1" x14ac:dyDescent="0.3">
      <c r="B72" s="907" t="s">
        <v>29</v>
      </c>
      <c r="C72" s="7" t="s">
        <v>2</v>
      </c>
      <c r="D72" s="741">
        <v>282</v>
      </c>
      <c r="E72" s="742">
        <v>223</v>
      </c>
      <c r="F72" s="742">
        <v>270</v>
      </c>
      <c r="G72" s="742">
        <v>298</v>
      </c>
      <c r="H72" s="741">
        <v>211</v>
      </c>
      <c r="I72" s="741">
        <v>203</v>
      </c>
      <c r="J72" s="741">
        <v>207</v>
      </c>
      <c r="K72" s="742">
        <v>277</v>
      </c>
      <c r="L72" s="742">
        <v>272</v>
      </c>
      <c r="M72" s="742">
        <v>280</v>
      </c>
      <c r="N72" s="742">
        <v>265</v>
      </c>
      <c r="O72" s="741">
        <v>218</v>
      </c>
      <c r="P72" s="740">
        <v>217</v>
      </c>
      <c r="Q72" s="742">
        <v>222</v>
      </c>
      <c r="R72" s="742">
        <v>227</v>
      </c>
      <c r="S72" s="143">
        <f>100</f>
        <v>100</v>
      </c>
      <c r="T72" s="328">
        <f t="shared" si="23"/>
        <v>79.078014184397162</v>
      </c>
      <c r="U72" s="328">
        <f t="shared" si="23"/>
        <v>95.744680851063833</v>
      </c>
      <c r="V72" s="328">
        <f t="shared" si="23"/>
        <v>105.67375886524823</v>
      </c>
      <c r="W72" s="328">
        <f t="shared" si="23"/>
        <v>74.822695035460995</v>
      </c>
      <c r="X72" s="328">
        <f t="shared" si="23"/>
        <v>71.98581560283688</v>
      </c>
      <c r="Y72" s="328">
        <f t="shared" si="23"/>
        <v>73.40425531914893</v>
      </c>
      <c r="Z72" s="328">
        <f t="shared" si="23"/>
        <v>98.226950354609926</v>
      </c>
      <c r="AA72" s="328">
        <f t="shared" si="23"/>
        <v>96.453900709219852</v>
      </c>
      <c r="AB72" s="328">
        <f t="shared" si="6"/>
        <v>99.290780141843967</v>
      </c>
      <c r="AC72" s="328">
        <f t="shared" si="6"/>
        <v>93.971631205673759</v>
      </c>
      <c r="AD72" s="328">
        <f t="shared" si="6"/>
        <v>77.304964539007088</v>
      </c>
      <c r="AE72" s="328">
        <f t="shared" si="28"/>
        <v>76.950354609929079</v>
      </c>
      <c r="AF72" s="328">
        <f t="shared" si="29"/>
        <v>78.723404255319153</v>
      </c>
      <c r="AG72" s="329">
        <f t="shared" si="29"/>
        <v>80.496453900709213</v>
      </c>
      <c r="AH72" s="768">
        <v>1</v>
      </c>
      <c r="AI72" s="769">
        <v>4</v>
      </c>
      <c r="AJ72" s="769">
        <v>4</v>
      </c>
      <c r="AK72" s="769">
        <v>4</v>
      </c>
      <c r="AL72" s="769">
        <v>1</v>
      </c>
      <c r="AM72" s="769">
        <v>1</v>
      </c>
      <c r="AN72" s="769">
        <v>1</v>
      </c>
      <c r="AO72" s="769">
        <v>4</v>
      </c>
      <c r="AP72" s="769">
        <v>4</v>
      </c>
      <c r="AQ72" s="769">
        <v>4</v>
      </c>
      <c r="AR72" s="769">
        <v>4</v>
      </c>
      <c r="AS72" s="769">
        <v>1</v>
      </c>
      <c r="AT72" s="769">
        <v>2</v>
      </c>
      <c r="AU72" s="769">
        <v>6</v>
      </c>
      <c r="AV72" s="771">
        <v>7</v>
      </c>
    </row>
    <row r="73" spans="2:48" ht="14.4" x14ac:dyDescent="0.3">
      <c r="B73" s="905"/>
      <c r="C73" s="1" t="s">
        <v>3</v>
      </c>
      <c r="D73" s="741">
        <v>205</v>
      </c>
      <c r="E73" s="742">
        <v>157</v>
      </c>
      <c r="F73" s="742">
        <v>224</v>
      </c>
      <c r="G73" s="742">
        <v>227</v>
      </c>
      <c r="H73" s="742">
        <v>227</v>
      </c>
      <c r="I73" s="742">
        <v>224</v>
      </c>
      <c r="J73" s="742">
        <v>177</v>
      </c>
      <c r="K73" s="742">
        <v>187</v>
      </c>
      <c r="L73" s="742">
        <v>191</v>
      </c>
      <c r="M73" s="742">
        <v>150</v>
      </c>
      <c r="N73" s="742">
        <v>214</v>
      </c>
      <c r="O73" s="741">
        <v>154</v>
      </c>
      <c r="P73" s="740">
        <v>226</v>
      </c>
      <c r="Q73" s="742">
        <v>229</v>
      </c>
      <c r="R73" s="742">
        <v>231</v>
      </c>
      <c r="S73" s="143">
        <f>100</f>
        <v>100</v>
      </c>
      <c r="T73" s="328">
        <f t="shared" si="23"/>
        <v>76.58536585365853</v>
      </c>
      <c r="U73" s="328">
        <f t="shared" si="23"/>
        <v>109.26829268292683</v>
      </c>
      <c r="V73" s="328">
        <f t="shared" si="23"/>
        <v>110.73170731707317</v>
      </c>
      <c r="W73" s="328">
        <f t="shared" si="23"/>
        <v>110.73170731707317</v>
      </c>
      <c r="X73" s="328">
        <f t="shared" si="23"/>
        <v>109.26829268292683</v>
      </c>
      <c r="Y73" s="328">
        <f t="shared" si="23"/>
        <v>86.341463414634148</v>
      </c>
      <c r="Z73" s="328">
        <f t="shared" si="23"/>
        <v>91.219512195121951</v>
      </c>
      <c r="AA73" s="328">
        <f t="shared" si="23"/>
        <v>93.170731707317074</v>
      </c>
      <c r="AB73" s="328">
        <f t="shared" si="6"/>
        <v>73.170731707317074</v>
      </c>
      <c r="AC73" s="328">
        <f t="shared" si="6"/>
        <v>104.39024390243902</v>
      </c>
      <c r="AD73" s="328">
        <f t="shared" si="6"/>
        <v>75.121951219512198</v>
      </c>
      <c r="AE73" s="328">
        <f t="shared" ref="AE73:AE76" si="30">P73*100/$D73</f>
        <v>110.2439024390244</v>
      </c>
      <c r="AF73" s="328">
        <f t="shared" ref="AF73:AG76" si="31">Q73*100/$D73</f>
        <v>111.70731707317073</v>
      </c>
      <c r="AG73" s="329">
        <f t="shared" si="31"/>
        <v>112.6829268292683</v>
      </c>
      <c r="AH73" s="768">
        <v>1</v>
      </c>
      <c r="AI73" s="769">
        <v>4</v>
      </c>
      <c r="AJ73" s="769">
        <v>4</v>
      </c>
      <c r="AK73" s="769">
        <v>4</v>
      </c>
      <c r="AL73" s="769">
        <v>4</v>
      </c>
      <c r="AM73" s="769">
        <v>4</v>
      </c>
      <c r="AN73" s="769">
        <v>4</v>
      </c>
      <c r="AO73" s="769">
        <v>4</v>
      </c>
      <c r="AP73" s="769">
        <v>4</v>
      </c>
      <c r="AQ73" s="769">
        <v>4</v>
      </c>
      <c r="AR73" s="769">
        <v>4</v>
      </c>
      <c r="AS73" s="769">
        <v>1</v>
      </c>
      <c r="AT73" s="769">
        <v>2</v>
      </c>
      <c r="AU73" s="769">
        <v>6</v>
      </c>
      <c r="AV73" s="771">
        <v>7</v>
      </c>
    </row>
    <row r="74" spans="2:48" ht="14.4" x14ac:dyDescent="0.3">
      <c r="B74" s="905"/>
      <c r="C74" s="1" t="s">
        <v>4</v>
      </c>
      <c r="D74" s="741">
        <v>816</v>
      </c>
      <c r="E74" s="741">
        <v>1038</v>
      </c>
      <c r="F74" s="741">
        <v>973</v>
      </c>
      <c r="G74" s="741">
        <v>981</v>
      </c>
      <c r="H74" s="741">
        <v>912</v>
      </c>
      <c r="I74" s="741">
        <v>860</v>
      </c>
      <c r="J74" s="741">
        <v>930</v>
      </c>
      <c r="K74" s="742">
        <v>1664</v>
      </c>
      <c r="L74" s="742">
        <v>1596</v>
      </c>
      <c r="M74" s="742">
        <v>1593</v>
      </c>
      <c r="N74" s="742">
        <v>930</v>
      </c>
      <c r="O74" s="742">
        <v>809</v>
      </c>
      <c r="P74" s="740">
        <v>503</v>
      </c>
      <c r="Q74" s="742">
        <v>506</v>
      </c>
      <c r="R74" s="742">
        <v>506</v>
      </c>
      <c r="S74" s="143">
        <f>100</f>
        <v>100</v>
      </c>
      <c r="T74" s="328">
        <f t="shared" si="23"/>
        <v>127.20588235294117</v>
      </c>
      <c r="U74" s="328">
        <f t="shared" si="23"/>
        <v>119.24019607843137</v>
      </c>
      <c r="V74" s="328">
        <f t="shared" si="23"/>
        <v>120.22058823529412</v>
      </c>
      <c r="W74" s="328">
        <f t="shared" si="23"/>
        <v>111.76470588235294</v>
      </c>
      <c r="X74" s="328">
        <f t="shared" si="23"/>
        <v>105.3921568627451</v>
      </c>
      <c r="Y74" s="328">
        <f t="shared" si="23"/>
        <v>113.97058823529412</v>
      </c>
      <c r="Z74" s="328">
        <f t="shared" si="23"/>
        <v>203.92156862745097</v>
      </c>
      <c r="AA74" s="328">
        <f t="shared" si="23"/>
        <v>195.58823529411765</v>
      </c>
      <c r="AB74" s="328">
        <f t="shared" si="6"/>
        <v>195.22058823529412</v>
      </c>
      <c r="AC74" s="328">
        <f t="shared" si="6"/>
        <v>113.97058823529412</v>
      </c>
      <c r="AD74" s="328">
        <f t="shared" si="6"/>
        <v>99.142156862745097</v>
      </c>
      <c r="AE74" s="328">
        <f t="shared" si="30"/>
        <v>61.642156862745097</v>
      </c>
      <c r="AF74" s="328">
        <f t="shared" si="31"/>
        <v>62.009803921568626</v>
      </c>
      <c r="AG74" s="329">
        <f t="shared" si="31"/>
        <v>62.009803921568626</v>
      </c>
      <c r="AH74" s="768">
        <v>1</v>
      </c>
      <c r="AI74" s="769">
        <v>1</v>
      </c>
      <c r="AJ74" s="769">
        <v>1</v>
      </c>
      <c r="AK74" s="769">
        <v>1</v>
      </c>
      <c r="AL74" s="769">
        <v>1</v>
      </c>
      <c r="AM74" s="769">
        <v>1</v>
      </c>
      <c r="AN74" s="769">
        <v>1</v>
      </c>
      <c r="AO74" s="769">
        <v>4</v>
      </c>
      <c r="AP74" s="769">
        <v>4</v>
      </c>
      <c r="AQ74" s="769">
        <v>4</v>
      </c>
      <c r="AR74" s="769">
        <v>4</v>
      </c>
      <c r="AS74" s="769">
        <v>4</v>
      </c>
      <c r="AT74" s="769">
        <v>2</v>
      </c>
      <c r="AU74" s="769">
        <v>6</v>
      </c>
      <c r="AV74" s="771">
        <v>7</v>
      </c>
    </row>
    <row r="75" spans="2:48" ht="14.4" x14ac:dyDescent="0.3">
      <c r="B75" s="905"/>
      <c r="C75" s="1" t="s">
        <v>5</v>
      </c>
      <c r="D75" s="741">
        <v>3123</v>
      </c>
      <c r="E75" s="741">
        <v>2375</v>
      </c>
      <c r="F75" s="742">
        <v>1994</v>
      </c>
      <c r="G75" s="742">
        <v>2353</v>
      </c>
      <c r="H75" s="742">
        <v>2376</v>
      </c>
      <c r="I75" s="742">
        <v>2078</v>
      </c>
      <c r="J75" s="742">
        <v>2226</v>
      </c>
      <c r="K75" s="742">
        <v>1585</v>
      </c>
      <c r="L75" s="742">
        <v>1643</v>
      </c>
      <c r="M75" s="742">
        <v>1577</v>
      </c>
      <c r="N75" s="742">
        <v>2129</v>
      </c>
      <c r="O75" s="742">
        <v>2227</v>
      </c>
      <c r="P75" s="740">
        <v>1786</v>
      </c>
      <c r="Q75" s="742">
        <v>1805</v>
      </c>
      <c r="R75" s="742">
        <v>1810</v>
      </c>
      <c r="S75" s="143">
        <f>100</f>
        <v>100</v>
      </c>
      <c r="T75" s="328">
        <f t="shared" si="23"/>
        <v>76.048671149535707</v>
      </c>
      <c r="U75" s="328">
        <f t="shared" si="23"/>
        <v>63.848863272494398</v>
      </c>
      <c r="V75" s="328">
        <f t="shared" si="23"/>
        <v>75.344220300992632</v>
      </c>
      <c r="W75" s="328">
        <f t="shared" si="23"/>
        <v>76.080691642651303</v>
      </c>
      <c r="X75" s="328">
        <f t="shared" si="23"/>
        <v>66.538584694204289</v>
      </c>
      <c r="Y75" s="328">
        <f t="shared" si="23"/>
        <v>71.2776176753122</v>
      </c>
      <c r="Z75" s="328">
        <f t="shared" si="23"/>
        <v>50.752481588216462</v>
      </c>
      <c r="AA75" s="328">
        <f t="shared" si="23"/>
        <v>52.609670188920909</v>
      </c>
      <c r="AB75" s="328">
        <f t="shared" si="6"/>
        <v>50.496317643291704</v>
      </c>
      <c r="AC75" s="328">
        <f t="shared" si="6"/>
        <v>68.171629843099581</v>
      </c>
      <c r="AD75" s="328">
        <f t="shared" si="6"/>
        <v>71.309638168427796</v>
      </c>
      <c r="AE75" s="328">
        <f t="shared" si="30"/>
        <v>57.188600704450849</v>
      </c>
      <c r="AF75" s="328">
        <f t="shared" si="31"/>
        <v>57.796990073647137</v>
      </c>
      <c r="AG75" s="329">
        <f t="shared" si="31"/>
        <v>57.957092539225101</v>
      </c>
      <c r="AH75" s="768">
        <v>1</v>
      </c>
      <c r="AI75" s="769">
        <v>1</v>
      </c>
      <c r="AJ75" s="769">
        <v>4</v>
      </c>
      <c r="AK75" s="769">
        <v>4</v>
      </c>
      <c r="AL75" s="769">
        <v>4</v>
      </c>
      <c r="AM75" s="769">
        <v>4</v>
      </c>
      <c r="AN75" s="769">
        <v>4</v>
      </c>
      <c r="AO75" s="769">
        <v>4</v>
      </c>
      <c r="AP75" s="769">
        <v>4</v>
      </c>
      <c r="AQ75" s="769">
        <v>4</v>
      </c>
      <c r="AR75" s="769">
        <v>4</v>
      </c>
      <c r="AS75" s="769">
        <v>4</v>
      </c>
      <c r="AT75" s="769">
        <v>2</v>
      </c>
      <c r="AU75" s="769">
        <v>6</v>
      </c>
      <c r="AV75" s="771">
        <v>7</v>
      </c>
    </row>
    <row r="76" spans="2:48" ht="14.4" x14ac:dyDescent="0.3">
      <c r="B76" s="905"/>
      <c r="C76" s="1" t="s">
        <v>6</v>
      </c>
      <c r="D76" s="741">
        <v>4426</v>
      </c>
      <c r="E76" s="741">
        <v>3793</v>
      </c>
      <c r="F76" s="741">
        <v>3461</v>
      </c>
      <c r="G76" s="741">
        <v>3859</v>
      </c>
      <c r="H76" s="741">
        <v>3726</v>
      </c>
      <c r="I76" s="741">
        <v>3365</v>
      </c>
      <c r="J76" s="741">
        <v>3540</v>
      </c>
      <c r="K76" s="741">
        <v>3713</v>
      </c>
      <c r="L76" s="741">
        <v>3702</v>
      </c>
      <c r="M76" s="741">
        <v>3600</v>
      </c>
      <c r="N76" s="741">
        <v>3538</v>
      </c>
      <c r="O76" s="741">
        <v>3408</v>
      </c>
      <c r="P76" s="740">
        <v>2732</v>
      </c>
      <c r="Q76" s="742">
        <v>2762</v>
      </c>
      <c r="R76" s="742">
        <v>2774</v>
      </c>
      <c r="S76" s="143">
        <f>100</f>
        <v>100</v>
      </c>
      <c r="T76" s="328">
        <f t="shared" si="23"/>
        <v>85.698147311342069</v>
      </c>
      <c r="U76" s="328">
        <f t="shared" si="23"/>
        <v>78.19701762313602</v>
      </c>
      <c r="V76" s="328">
        <f t="shared" si="23"/>
        <v>87.189335743334837</v>
      </c>
      <c r="W76" s="328">
        <f t="shared" si="23"/>
        <v>84.184365115228204</v>
      </c>
      <c r="X76" s="328">
        <f t="shared" si="23"/>
        <v>76.028016267510168</v>
      </c>
      <c r="Y76" s="328">
        <f t="shared" si="23"/>
        <v>79.981924988703113</v>
      </c>
      <c r="Z76" s="328">
        <f t="shared" si="23"/>
        <v>83.890646181653864</v>
      </c>
      <c r="AA76" s="328">
        <f t="shared" si="23"/>
        <v>83.642114776321733</v>
      </c>
      <c r="AB76" s="328">
        <f t="shared" si="6"/>
        <v>81.337550835969267</v>
      </c>
      <c r="AC76" s="328">
        <f t="shared" si="6"/>
        <v>79.936737460460918</v>
      </c>
      <c r="AD76" s="328">
        <f t="shared" si="6"/>
        <v>76.999548124717577</v>
      </c>
      <c r="AE76" s="328">
        <f t="shared" si="30"/>
        <v>61.726163578852237</v>
      </c>
      <c r="AF76" s="328">
        <f t="shared" si="31"/>
        <v>62.403976502485314</v>
      </c>
      <c r="AG76" s="329">
        <f t="shared" si="31"/>
        <v>62.675101671938542</v>
      </c>
      <c r="AH76" s="768">
        <v>1</v>
      </c>
      <c r="AI76" s="769">
        <v>1</v>
      </c>
      <c r="AJ76" s="769">
        <v>1</v>
      </c>
      <c r="AK76" s="769">
        <v>1</v>
      </c>
      <c r="AL76" s="769">
        <v>1</v>
      </c>
      <c r="AM76" s="769">
        <v>1</v>
      </c>
      <c r="AN76" s="769">
        <v>1</v>
      </c>
      <c r="AO76" s="769">
        <v>1</v>
      </c>
      <c r="AP76" s="769">
        <v>1</v>
      </c>
      <c r="AQ76" s="769">
        <v>1</v>
      </c>
      <c r="AR76" s="769">
        <v>1</v>
      </c>
      <c r="AS76" s="769">
        <v>1</v>
      </c>
      <c r="AT76" s="769">
        <v>2</v>
      </c>
      <c r="AU76" s="769">
        <v>6</v>
      </c>
      <c r="AV76" s="771">
        <v>7</v>
      </c>
    </row>
    <row r="77" spans="2:48" ht="14.4" x14ac:dyDescent="0.3">
      <c r="B77" s="906"/>
      <c r="C77" s="8" t="s">
        <v>7</v>
      </c>
      <c r="D77">
        <v>1303</v>
      </c>
      <c r="E77">
        <v>1418</v>
      </c>
      <c r="F77">
        <v>1467</v>
      </c>
      <c r="G77">
        <v>1506</v>
      </c>
      <c r="H77">
        <v>1350</v>
      </c>
      <c r="I77">
        <v>1287</v>
      </c>
      <c r="J77">
        <v>1314</v>
      </c>
      <c r="K77">
        <v>2128</v>
      </c>
      <c r="L77">
        <v>2059</v>
      </c>
      <c r="M77">
        <v>2023</v>
      </c>
      <c r="N77">
        <v>1409</v>
      </c>
      <c r="O77">
        <v>1181</v>
      </c>
      <c r="P77">
        <v>946</v>
      </c>
      <c r="Q77">
        <v>957</v>
      </c>
      <c r="R77">
        <v>964</v>
      </c>
      <c r="S77" s="143">
        <f>100</f>
        <v>100</v>
      </c>
      <c r="T77" s="328">
        <f t="shared" si="23"/>
        <v>108.82578664620108</v>
      </c>
      <c r="U77" s="328">
        <f t="shared" si="23"/>
        <v>112.5863392171911</v>
      </c>
      <c r="V77" s="328">
        <f t="shared" si="23"/>
        <v>115.5794320798158</v>
      </c>
      <c r="W77" s="328">
        <f t="shared" si="23"/>
        <v>103.60706062931696</v>
      </c>
      <c r="X77" s="328">
        <f t="shared" si="23"/>
        <v>98.772064466615504</v>
      </c>
      <c r="Y77" s="328">
        <f t="shared" si="23"/>
        <v>100.84420567920183</v>
      </c>
      <c r="Z77" s="328">
        <f t="shared" si="23"/>
        <v>163.31542594013814</v>
      </c>
      <c r="AA77" s="328">
        <f t="shared" si="23"/>
        <v>158.0199539524175</v>
      </c>
      <c r="AB77" s="328">
        <f t="shared" si="6"/>
        <v>155.25709900230237</v>
      </c>
      <c r="AC77" s="328">
        <f t="shared" si="6"/>
        <v>108.1350729086723</v>
      </c>
      <c r="AD77" s="328">
        <f t="shared" si="6"/>
        <v>90.636991557943205</v>
      </c>
      <c r="AE77" s="328">
        <f t="shared" ref="AE77:AE80" si="32">P77*100/$D77</f>
        <v>72.60168841135841</v>
      </c>
      <c r="AF77" s="328">
        <f t="shared" ref="AF77:AG80" si="33">Q77*100/$D77</f>
        <v>73.445894090560245</v>
      </c>
      <c r="AG77" s="329">
        <f t="shared" si="33"/>
        <v>73.983115886415959</v>
      </c>
      <c r="AH77" s="772"/>
      <c r="AI77" s="773"/>
      <c r="AJ77" s="773"/>
      <c r="AK77" s="773"/>
      <c r="AL77" s="773"/>
      <c r="AM77" s="773"/>
      <c r="AN77" s="773"/>
      <c r="AO77" s="773"/>
      <c r="AP77" s="773"/>
      <c r="AQ77" s="773"/>
      <c r="AR77" s="773"/>
      <c r="AS77" s="773"/>
      <c r="AT77" s="773"/>
      <c r="AU77" s="773"/>
      <c r="AV77" s="774"/>
    </row>
    <row r="78" spans="2:48" ht="15" customHeight="1" x14ac:dyDescent="0.3">
      <c r="B78" s="905" t="s">
        <v>30</v>
      </c>
      <c r="C78" s="1" t="s">
        <v>2</v>
      </c>
      <c r="D78" s="741">
        <v>3068</v>
      </c>
      <c r="E78" s="741">
        <v>2993</v>
      </c>
      <c r="F78" s="741">
        <v>2906</v>
      </c>
      <c r="G78" s="741">
        <v>2921</v>
      </c>
      <c r="H78" s="741">
        <v>2893</v>
      </c>
      <c r="I78" s="741">
        <v>3209</v>
      </c>
      <c r="J78" s="741">
        <v>3253</v>
      </c>
      <c r="K78" s="741">
        <v>3183</v>
      </c>
      <c r="L78" s="741">
        <v>3215</v>
      </c>
      <c r="M78" s="741">
        <v>3280</v>
      </c>
      <c r="N78" s="741">
        <v>3333</v>
      </c>
      <c r="O78" s="741">
        <v>3333</v>
      </c>
      <c r="P78" s="740">
        <v>3285</v>
      </c>
      <c r="Q78" s="742">
        <v>3362</v>
      </c>
      <c r="R78" s="742">
        <v>3432</v>
      </c>
      <c r="S78" s="143">
        <f>100</f>
        <v>100</v>
      </c>
      <c r="T78" s="328">
        <f t="shared" si="23"/>
        <v>97.555410691003914</v>
      </c>
      <c r="U78" s="328">
        <f t="shared" si="23"/>
        <v>94.719687092568449</v>
      </c>
      <c r="V78" s="328">
        <f t="shared" si="23"/>
        <v>95.208604954367672</v>
      </c>
      <c r="W78" s="328">
        <f t="shared" si="23"/>
        <v>94.295958279009128</v>
      </c>
      <c r="X78" s="328">
        <f t="shared" si="23"/>
        <v>104.59582790091265</v>
      </c>
      <c r="Y78" s="328">
        <f t="shared" si="23"/>
        <v>106.02998696219035</v>
      </c>
      <c r="Z78" s="328">
        <f t="shared" si="23"/>
        <v>103.74837027379401</v>
      </c>
      <c r="AA78" s="328">
        <f t="shared" si="23"/>
        <v>104.79139504563233</v>
      </c>
      <c r="AB78" s="328">
        <f t="shared" si="6"/>
        <v>106.91003911342895</v>
      </c>
      <c r="AC78" s="328">
        <f t="shared" si="6"/>
        <v>108.63754889178618</v>
      </c>
      <c r="AD78" s="328">
        <f t="shared" si="6"/>
        <v>108.63754889178618</v>
      </c>
      <c r="AE78" s="328">
        <f t="shared" si="32"/>
        <v>107.07301173402868</v>
      </c>
      <c r="AF78" s="328">
        <f t="shared" si="33"/>
        <v>109.58279009126467</v>
      </c>
      <c r="AG78" s="329">
        <f t="shared" si="33"/>
        <v>111.86440677966101</v>
      </c>
      <c r="AH78" s="768">
        <v>1</v>
      </c>
      <c r="AI78" s="769">
        <v>1</v>
      </c>
      <c r="AJ78" s="769">
        <v>1</v>
      </c>
      <c r="AK78" s="769">
        <v>1</v>
      </c>
      <c r="AL78" s="769">
        <v>1</v>
      </c>
      <c r="AM78" s="769">
        <v>1</v>
      </c>
      <c r="AN78" s="769">
        <v>1</v>
      </c>
      <c r="AO78" s="769">
        <v>1</v>
      </c>
      <c r="AP78" s="769">
        <v>1</v>
      </c>
      <c r="AQ78" s="769">
        <v>1</v>
      </c>
      <c r="AR78" s="769">
        <v>1</v>
      </c>
      <c r="AS78" s="769">
        <v>1</v>
      </c>
      <c r="AT78" s="769">
        <v>2</v>
      </c>
      <c r="AU78" s="769">
        <v>6</v>
      </c>
      <c r="AV78" s="771">
        <v>7</v>
      </c>
    </row>
    <row r="79" spans="2:48" ht="14.4" x14ac:dyDescent="0.3">
      <c r="B79" s="905"/>
      <c r="C79" s="1" t="s">
        <v>3</v>
      </c>
      <c r="D79" s="741">
        <v>2435</v>
      </c>
      <c r="E79" s="741">
        <v>2068</v>
      </c>
      <c r="F79" s="741">
        <v>1885</v>
      </c>
      <c r="G79" s="742">
        <v>2172</v>
      </c>
      <c r="H79" s="742">
        <v>2084</v>
      </c>
      <c r="I79" s="742">
        <v>2035</v>
      </c>
      <c r="J79" s="742">
        <v>2157</v>
      </c>
      <c r="K79" s="742">
        <v>2468</v>
      </c>
      <c r="L79" s="742">
        <v>2719</v>
      </c>
      <c r="M79" s="742">
        <v>2753</v>
      </c>
      <c r="N79" s="742">
        <v>2998</v>
      </c>
      <c r="O79" s="741">
        <v>2796</v>
      </c>
      <c r="P79" s="740">
        <v>2829</v>
      </c>
      <c r="Q79" s="742">
        <v>2872</v>
      </c>
      <c r="R79" s="742">
        <v>2892</v>
      </c>
      <c r="S79" s="143">
        <f>100</f>
        <v>100</v>
      </c>
      <c r="T79" s="328">
        <f t="shared" si="23"/>
        <v>84.928131416837786</v>
      </c>
      <c r="U79" s="328">
        <f t="shared" si="23"/>
        <v>77.412731006160158</v>
      </c>
      <c r="V79" s="328">
        <f t="shared" si="23"/>
        <v>89.199178644763862</v>
      </c>
      <c r="W79" s="328">
        <f t="shared" si="23"/>
        <v>85.585215605749482</v>
      </c>
      <c r="X79" s="328">
        <f t="shared" si="23"/>
        <v>83.572895277207394</v>
      </c>
      <c r="Y79" s="328">
        <f t="shared" si="23"/>
        <v>88.583162217659137</v>
      </c>
      <c r="Z79" s="328">
        <f t="shared" si="23"/>
        <v>101.35523613963039</v>
      </c>
      <c r="AA79" s="328">
        <f t="shared" si="23"/>
        <v>111.66324435318275</v>
      </c>
      <c r="AB79" s="328">
        <f t="shared" si="6"/>
        <v>113.05954825462013</v>
      </c>
      <c r="AC79" s="328">
        <f t="shared" si="6"/>
        <v>123.1211498973306</v>
      </c>
      <c r="AD79" s="328">
        <f t="shared" si="6"/>
        <v>114.82546201232033</v>
      </c>
      <c r="AE79" s="328">
        <f t="shared" si="32"/>
        <v>116.18069815195072</v>
      </c>
      <c r="AF79" s="328">
        <f t="shared" si="33"/>
        <v>117.94661190965093</v>
      </c>
      <c r="AG79" s="329">
        <f t="shared" si="33"/>
        <v>118.76796714579055</v>
      </c>
      <c r="AH79" s="768">
        <v>1</v>
      </c>
      <c r="AI79" s="769">
        <v>1</v>
      </c>
      <c r="AJ79" s="769">
        <v>1</v>
      </c>
      <c r="AK79" s="769">
        <v>4</v>
      </c>
      <c r="AL79" s="769">
        <v>4</v>
      </c>
      <c r="AM79" s="769">
        <v>4</v>
      </c>
      <c r="AN79" s="769">
        <v>4</v>
      </c>
      <c r="AO79" s="769">
        <v>4</v>
      </c>
      <c r="AP79" s="769">
        <v>4</v>
      </c>
      <c r="AQ79" s="769">
        <v>4</v>
      </c>
      <c r="AR79" s="769">
        <v>4</v>
      </c>
      <c r="AS79" s="769">
        <v>1</v>
      </c>
      <c r="AT79" s="769">
        <v>2</v>
      </c>
      <c r="AU79" s="769">
        <v>6</v>
      </c>
      <c r="AV79" s="771">
        <v>7</v>
      </c>
    </row>
    <row r="80" spans="2:48" ht="14.4" x14ac:dyDescent="0.3">
      <c r="B80" s="905"/>
      <c r="C80" s="1" t="s">
        <v>4</v>
      </c>
      <c r="D80" s="741">
        <v>3457</v>
      </c>
      <c r="E80" s="741">
        <v>3237</v>
      </c>
      <c r="F80" s="741">
        <v>3308</v>
      </c>
      <c r="G80" s="741">
        <v>3207</v>
      </c>
      <c r="H80" s="741">
        <v>3288</v>
      </c>
      <c r="I80" s="741">
        <v>2785</v>
      </c>
      <c r="J80" s="741">
        <v>2606</v>
      </c>
      <c r="K80" s="741">
        <v>2493</v>
      </c>
      <c r="L80" s="741">
        <v>2433</v>
      </c>
      <c r="M80" s="741">
        <v>2604</v>
      </c>
      <c r="N80" s="741">
        <v>2501</v>
      </c>
      <c r="O80" s="741">
        <v>2961</v>
      </c>
      <c r="P80" s="740">
        <v>3116</v>
      </c>
      <c r="Q80" s="742">
        <v>3137</v>
      </c>
      <c r="R80" s="742">
        <v>3138</v>
      </c>
      <c r="S80" s="143">
        <f>100</f>
        <v>100</v>
      </c>
      <c r="T80" s="328">
        <f t="shared" si="23"/>
        <v>93.636100665316746</v>
      </c>
      <c r="U80" s="328">
        <f t="shared" si="23"/>
        <v>95.689904541509975</v>
      </c>
      <c r="V80" s="328">
        <f t="shared" si="23"/>
        <v>92.768296210587209</v>
      </c>
      <c r="W80" s="328">
        <f t="shared" si="23"/>
        <v>95.11136823835696</v>
      </c>
      <c r="X80" s="328">
        <f t="shared" si="23"/>
        <v>80.561180214058439</v>
      </c>
      <c r="Y80" s="328">
        <f t="shared" si="23"/>
        <v>75.383280300838877</v>
      </c>
      <c r="Z80" s="328">
        <f t="shared" si="23"/>
        <v>72.114550188024296</v>
      </c>
      <c r="AA80" s="328">
        <f t="shared" si="23"/>
        <v>70.378941278565236</v>
      </c>
      <c r="AB80" s="328">
        <f t="shared" si="6"/>
        <v>75.325426670523569</v>
      </c>
      <c r="AC80" s="328">
        <f t="shared" si="6"/>
        <v>72.345964709285511</v>
      </c>
      <c r="AD80" s="328">
        <f t="shared" si="6"/>
        <v>85.652299681805033</v>
      </c>
      <c r="AE80" s="328">
        <f t="shared" si="32"/>
        <v>90.135956031240966</v>
      </c>
      <c r="AF80" s="328">
        <f t="shared" si="33"/>
        <v>90.743419149551627</v>
      </c>
      <c r="AG80" s="329">
        <f t="shared" si="33"/>
        <v>90.772345964709288</v>
      </c>
      <c r="AH80" s="768">
        <v>1</v>
      </c>
      <c r="AI80" s="769">
        <v>1</v>
      </c>
      <c r="AJ80" s="769">
        <v>1</v>
      </c>
      <c r="AK80" s="769">
        <v>1</v>
      </c>
      <c r="AL80" s="769">
        <v>1</v>
      </c>
      <c r="AM80" s="769">
        <v>1</v>
      </c>
      <c r="AN80" s="769">
        <v>1</v>
      </c>
      <c r="AO80" s="769">
        <v>1</v>
      </c>
      <c r="AP80" s="769">
        <v>1</v>
      </c>
      <c r="AQ80" s="769">
        <v>1</v>
      </c>
      <c r="AR80" s="769">
        <v>1</v>
      </c>
      <c r="AS80" s="769">
        <v>1</v>
      </c>
      <c r="AT80" s="769">
        <v>2</v>
      </c>
      <c r="AU80" s="769">
        <v>6</v>
      </c>
      <c r="AV80" s="771">
        <v>7</v>
      </c>
    </row>
    <row r="81" spans="2:48" ht="14.4" x14ac:dyDescent="0.3">
      <c r="B81" s="905"/>
      <c r="C81" s="1" t="s">
        <v>5</v>
      </c>
      <c r="D81" s="741">
        <v>2269</v>
      </c>
      <c r="E81" s="741">
        <v>1037</v>
      </c>
      <c r="F81" s="741">
        <v>955</v>
      </c>
      <c r="G81" s="742">
        <v>608</v>
      </c>
      <c r="H81" s="742">
        <v>263</v>
      </c>
      <c r="I81" s="742">
        <v>235</v>
      </c>
      <c r="J81" s="742">
        <v>384</v>
      </c>
      <c r="K81" s="742">
        <v>299</v>
      </c>
      <c r="L81" s="742">
        <v>229</v>
      </c>
      <c r="M81" s="742">
        <v>76</v>
      </c>
      <c r="N81" s="742">
        <v>250</v>
      </c>
      <c r="O81" s="741">
        <v>0</v>
      </c>
      <c r="P81" s="740">
        <v>0</v>
      </c>
      <c r="Q81" s="742">
        <v>0</v>
      </c>
      <c r="R81" s="742">
        <v>0</v>
      </c>
      <c r="S81" s="143">
        <f>100</f>
        <v>100</v>
      </c>
      <c r="T81" s="328">
        <f t="shared" si="23"/>
        <v>45.702952842661965</v>
      </c>
      <c r="U81" s="328">
        <f t="shared" si="23"/>
        <v>42.089026002644339</v>
      </c>
      <c r="V81" s="328">
        <f t="shared" si="23"/>
        <v>26.795945350374616</v>
      </c>
      <c r="W81" s="328">
        <f t="shared" si="23"/>
        <v>11.591009255178493</v>
      </c>
      <c r="X81" s="328">
        <f t="shared" si="23"/>
        <v>10.356985456148083</v>
      </c>
      <c r="Y81" s="328">
        <f t="shared" si="23"/>
        <v>16.923754958131337</v>
      </c>
      <c r="Z81" s="328">
        <f t="shared" si="23"/>
        <v>13.177611282503305</v>
      </c>
      <c r="AA81" s="328">
        <f t="shared" si="23"/>
        <v>10.092551784927281</v>
      </c>
      <c r="AB81" s="328">
        <f t="shared" si="6"/>
        <v>3.349493168796827</v>
      </c>
      <c r="AC81" s="328">
        <f t="shared" si="6"/>
        <v>11.018069634200089</v>
      </c>
      <c r="AD81" s="328">
        <f t="shared" si="6"/>
        <v>0</v>
      </c>
      <c r="AE81" s="328">
        <f t="shared" ref="AE81:AE84" si="34">P81*100/$D81</f>
        <v>0</v>
      </c>
      <c r="AF81" s="328">
        <f t="shared" ref="AF81:AG84" si="35">Q81*100/$D81</f>
        <v>0</v>
      </c>
      <c r="AG81" s="329">
        <f t="shared" si="35"/>
        <v>0</v>
      </c>
      <c r="AH81" s="768">
        <v>1</v>
      </c>
      <c r="AI81" s="769">
        <v>1</v>
      </c>
      <c r="AJ81" s="769">
        <v>1</v>
      </c>
      <c r="AK81" s="769">
        <v>4</v>
      </c>
      <c r="AL81" s="769">
        <v>4</v>
      </c>
      <c r="AM81" s="769">
        <v>4</v>
      </c>
      <c r="AN81" s="769">
        <v>4</v>
      </c>
      <c r="AO81" s="769">
        <v>4</v>
      </c>
      <c r="AP81" s="769">
        <v>4</v>
      </c>
      <c r="AQ81" s="769">
        <v>4</v>
      </c>
      <c r="AR81" s="769">
        <v>4</v>
      </c>
      <c r="AS81" s="769">
        <v>1</v>
      </c>
      <c r="AT81" s="769">
        <v>2</v>
      </c>
      <c r="AU81" s="769">
        <v>6</v>
      </c>
      <c r="AV81" s="771">
        <v>7</v>
      </c>
    </row>
    <row r="82" spans="2:48" ht="14.4" x14ac:dyDescent="0.3">
      <c r="B82" s="905"/>
      <c r="C82" s="1" t="s">
        <v>6</v>
      </c>
      <c r="D82" s="741">
        <v>11229</v>
      </c>
      <c r="E82" s="741">
        <v>9335</v>
      </c>
      <c r="F82" s="741">
        <v>9054</v>
      </c>
      <c r="G82" s="741">
        <v>8908</v>
      </c>
      <c r="H82" s="741">
        <v>8528</v>
      </c>
      <c r="I82" s="741">
        <v>8264</v>
      </c>
      <c r="J82" s="741">
        <v>8400</v>
      </c>
      <c r="K82" s="741">
        <v>8443</v>
      </c>
      <c r="L82" s="741">
        <v>8596</v>
      </c>
      <c r="M82" s="741">
        <v>8713</v>
      </c>
      <c r="N82" s="741">
        <v>9082</v>
      </c>
      <c r="O82" s="741">
        <v>9090</v>
      </c>
      <c r="P82" s="740">
        <v>9230</v>
      </c>
      <c r="Q82" s="742">
        <v>9371</v>
      </c>
      <c r="R82" s="742">
        <v>9462</v>
      </c>
      <c r="S82" s="143">
        <f>100</f>
        <v>100</v>
      </c>
      <c r="T82" s="328">
        <f t="shared" si="23"/>
        <v>83.132959301807816</v>
      </c>
      <c r="U82" s="328">
        <f t="shared" si="23"/>
        <v>80.630510285866947</v>
      </c>
      <c r="V82" s="328">
        <f t="shared" si="23"/>
        <v>79.33030545907917</v>
      </c>
      <c r="W82" s="328">
        <f t="shared" si="23"/>
        <v>75.946210704426036</v>
      </c>
      <c r="X82" s="328">
        <f t="shared" si="23"/>
        <v>73.595155401193338</v>
      </c>
      <c r="Y82" s="328">
        <f t="shared" si="23"/>
        <v>74.806305102858673</v>
      </c>
      <c r="Z82" s="328">
        <f t="shared" si="23"/>
        <v>75.189242140885213</v>
      </c>
      <c r="AA82" s="328">
        <f t="shared" si="23"/>
        <v>76.551785555258704</v>
      </c>
      <c r="AB82" s="328">
        <f t="shared" si="6"/>
        <v>77.593730519191382</v>
      </c>
      <c r="AC82" s="328">
        <f t="shared" si="6"/>
        <v>80.879864636209817</v>
      </c>
      <c r="AD82" s="328">
        <f t="shared" si="6"/>
        <v>80.951108736307773</v>
      </c>
      <c r="AE82" s="328">
        <f t="shared" si="34"/>
        <v>82.197880488022079</v>
      </c>
      <c r="AF82" s="328">
        <f t="shared" si="35"/>
        <v>83.453557752248642</v>
      </c>
      <c r="AG82" s="329">
        <f t="shared" si="35"/>
        <v>84.263959390862951</v>
      </c>
      <c r="AH82" s="768">
        <v>1</v>
      </c>
      <c r="AI82" s="769">
        <v>1</v>
      </c>
      <c r="AJ82" s="769">
        <v>1</v>
      </c>
      <c r="AK82" s="769">
        <v>1</v>
      </c>
      <c r="AL82" s="769">
        <v>1</v>
      </c>
      <c r="AM82" s="769">
        <v>1</v>
      </c>
      <c r="AN82" s="769">
        <v>1</v>
      </c>
      <c r="AO82" s="769">
        <v>1</v>
      </c>
      <c r="AP82" s="769">
        <v>1</v>
      </c>
      <c r="AQ82" s="769">
        <v>1</v>
      </c>
      <c r="AR82" s="769">
        <v>1</v>
      </c>
      <c r="AS82" s="769">
        <v>1</v>
      </c>
      <c r="AT82" s="769">
        <v>2</v>
      </c>
      <c r="AU82" s="769">
        <v>6</v>
      </c>
      <c r="AV82" s="771">
        <v>7</v>
      </c>
    </row>
    <row r="83" spans="2:48" ht="14.4" x14ac:dyDescent="0.3">
      <c r="B83" s="906"/>
      <c r="C83" s="8" t="s">
        <v>7</v>
      </c>
      <c r="D83">
        <v>8960</v>
      </c>
      <c r="E83">
        <v>8298</v>
      </c>
      <c r="F83">
        <v>8099</v>
      </c>
      <c r="G83">
        <v>8300</v>
      </c>
      <c r="H83">
        <v>8265</v>
      </c>
      <c r="I83">
        <v>8029</v>
      </c>
      <c r="J83">
        <v>8016</v>
      </c>
      <c r="K83">
        <v>8144</v>
      </c>
      <c r="L83">
        <v>8367</v>
      </c>
      <c r="M83">
        <v>8637</v>
      </c>
      <c r="N83">
        <v>8832</v>
      </c>
      <c r="O83">
        <v>9090</v>
      </c>
      <c r="P83">
        <v>9230</v>
      </c>
      <c r="Q83">
        <v>9371</v>
      </c>
      <c r="R83">
        <v>9462</v>
      </c>
      <c r="S83" s="143">
        <f>100</f>
        <v>100</v>
      </c>
      <c r="T83" s="328">
        <f t="shared" si="23"/>
        <v>92.611607142857139</v>
      </c>
      <c r="U83" s="328">
        <f t="shared" si="23"/>
        <v>90.390625</v>
      </c>
      <c r="V83" s="328">
        <f t="shared" si="23"/>
        <v>92.633928571428569</v>
      </c>
      <c r="W83" s="328">
        <f t="shared" si="23"/>
        <v>92.243303571428569</v>
      </c>
      <c r="X83" s="328">
        <f t="shared" si="23"/>
        <v>89.609375</v>
      </c>
      <c r="Y83" s="328">
        <f t="shared" si="23"/>
        <v>89.464285714285708</v>
      </c>
      <c r="Z83" s="328">
        <f t="shared" si="23"/>
        <v>90.892857142857139</v>
      </c>
      <c r="AA83" s="328">
        <f t="shared" si="23"/>
        <v>93.381696428571431</v>
      </c>
      <c r="AB83" s="328">
        <f t="shared" si="6"/>
        <v>96.395089285714292</v>
      </c>
      <c r="AC83" s="328">
        <f t="shared" si="6"/>
        <v>98.571428571428569</v>
      </c>
      <c r="AD83" s="328">
        <f t="shared" si="6"/>
        <v>101.45089285714286</v>
      </c>
      <c r="AE83" s="328">
        <f t="shared" si="34"/>
        <v>103.01339285714286</v>
      </c>
      <c r="AF83" s="328">
        <f t="shared" si="35"/>
        <v>104.58705357142857</v>
      </c>
      <c r="AG83" s="329">
        <f t="shared" si="35"/>
        <v>105.60267857142857</v>
      </c>
      <c r="AH83" s="772"/>
      <c r="AI83" s="773"/>
      <c r="AJ83" s="773"/>
      <c r="AK83" s="773"/>
      <c r="AL83" s="773"/>
      <c r="AM83" s="773"/>
      <c r="AN83" s="773"/>
      <c r="AO83" s="773"/>
      <c r="AP83" s="773"/>
      <c r="AQ83" s="773"/>
      <c r="AR83" s="773"/>
      <c r="AS83" s="773"/>
      <c r="AT83" s="773"/>
      <c r="AU83" s="773"/>
      <c r="AV83" s="774"/>
    </row>
    <row r="84" spans="2:48" ht="15" customHeight="1" x14ac:dyDescent="0.3">
      <c r="B84" s="905" t="s">
        <v>31</v>
      </c>
      <c r="C84" s="1" t="s">
        <v>2</v>
      </c>
      <c r="D84" s="741">
        <v>331</v>
      </c>
      <c r="E84" s="741">
        <v>299</v>
      </c>
      <c r="F84" s="741">
        <v>286</v>
      </c>
      <c r="G84" s="741">
        <v>284</v>
      </c>
      <c r="H84" s="741">
        <v>293</v>
      </c>
      <c r="I84" s="741">
        <v>293</v>
      </c>
      <c r="J84" s="741">
        <v>288</v>
      </c>
      <c r="K84" s="741">
        <v>285</v>
      </c>
      <c r="L84" s="741">
        <v>275</v>
      </c>
      <c r="M84" s="741">
        <v>290</v>
      </c>
      <c r="N84" s="741">
        <v>314</v>
      </c>
      <c r="O84" s="741">
        <v>290</v>
      </c>
      <c r="P84" s="740">
        <v>299</v>
      </c>
      <c r="Q84" s="742">
        <v>306</v>
      </c>
      <c r="R84" s="742">
        <v>312</v>
      </c>
      <c r="S84" s="143">
        <f>100</f>
        <v>100</v>
      </c>
      <c r="T84" s="328">
        <f t="shared" si="23"/>
        <v>90.332326283987911</v>
      </c>
      <c r="U84" s="328">
        <f t="shared" si="23"/>
        <v>86.404833836858003</v>
      </c>
      <c r="V84" s="328">
        <f t="shared" si="23"/>
        <v>85.800604229607245</v>
      </c>
      <c r="W84" s="328">
        <f t="shared" si="23"/>
        <v>88.51963746223565</v>
      </c>
      <c r="X84" s="328">
        <f t="shared" si="23"/>
        <v>88.51963746223565</v>
      </c>
      <c r="Y84" s="328">
        <f t="shared" si="23"/>
        <v>87.009063444108762</v>
      </c>
      <c r="Z84" s="328">
        <f t="shared" si="23"/>
        <v>86.102719033232631</v>
      </c>
      <c r="AA84" s="328">
        <f t="shared" si="23"/>
        <v>83.081570996978854</v>
      </c>
      <c r="AB84" s="328">
        <f t="shared" si="6"/>
        <v>87.61329305135952</v>
      </c>
      <c r="AC84" s="328">
        <f t="shared" si="6"/>
        <v>94.864048338368576</v>
      </c>
      <c r="AD84" s="328">
        <f t="shared" si="6"/>
        <v>87.61329305135952</v>
      </c>
      <c r="AE84" s="328">
        <f t="shared" si="34"/>
        <v>90.332326283987911</v>
      </c>
      <c r="AF84" s="328">
        <f t="shared" si="35"/>
        <v>92.447129909365557</v>
      </c>
      <c r="AG84" s="329">
        <f t="shared" si="35"/>
        <v>94.259818731117818</v>
      </c>
      <c r="AH84" s="768">
        <v>1</v>
      </c>
      <c r="AI84" s="769">
        <v>1</v>
      </c>
      <c r="AJ84" s="769">
        <v>1</v>
      </c>
      <c r="AK84" s="769">
        <v>1</v>
      </c>
      <c r="AL84" s="769">
        <v>1</v>
      </c>
      <c r="AM84" s="769">
        <v>1</v>
      </c>
      <c r="AN84" s="769">
        <v>1</v>
      </c>
      <c r="AO84" s="769">
        <v>1</v>
      </c>
      <c r="AP84" s="769">
        <v>1</v>
      </c>
      <c r="AQ84" s="769">
        <v>1</v>
      </c>
      <c r="AR84" s="769">
        <v>1</v>
      </c>
      <c r="AS84" s="769">
        <v>1</v>
      </c>
      <c r="AT84" s="769">
        <v>2</v>
      </c>
      <c r="AU84" s="769">
        <v>6</v>
      </c>
      <c r="AV84" s="771">
        <v>7</v>
      </c>
    </row>
    <row r="85" spans="2:48" ht="14.4" x14ac:dyDescent="0.3">
      <c r="B85" s="905"/>
      <c r="C85" s="1" t="s">
        <v>3</v>
      </c>
      <c r="D85" s="741">
        <v>675</v>
      </c>
      <c r="E85" s="741">
        <v>516</v>
      </c>
      <c r="F85" s="741">
        <v>475</v>
      </c>
      <c r="G85" s="741">
        <v>512</v>
      </c>
      <c r="H85" s="741">
        <v>522</v>
      </c>
      <c r="I85" s="741">
        <v>455</v>
      </c>
      <c r="J85" s="742">
        <v>427</v>
      </c>
      <c r="K85" s="741">
        <v>442</v>
      </c>
      <c r="L85" s="741">
        <v>456</v>
      </c>
      <c r="M85" s="741">
        <v>472</v>
      </c>
      <c r="N85" s="741">
        <v>554</v>
      </c>
      <c r="O85" s="741">
        <v>572</v>
      </c>
      <c r="P85" s="740">
        <v>578</v>
      </c>
      <c r="Q85" s="742">
        <v>587</v>
      </c>
      <c r="R85" s="742">
        <v>591</v>
      </c>
      <c r="S85" s="143">
        <f>100</f>
        <v>100</v>
      </c>
      <c r="T85" s="328">
        <f t="shared" si="23"/>
        <v>76.444444444444443</v>
      </c>
      <c r="U85" s="328">
        <f t="shared" si="23"/>
        <v>70.370370370370367</v>
      </c>
      <c r="V85" s="328">
        <f t="shared" si="23"/>
        <v>75.851851851851848</v>
      </c>
      <c r="W85" s="328">
        <f t="shared" si="23"/>
        <v>77.333333333333329</v>
      </c>
      <c r="X85" s="328">
        <f t="shared" si="23"/>
        <v>67.407407407407405</v>
      </c>
      <c r="Y85" s="328">
        <f t="shared" si="23"/>
        <v>63.25925925925926</v>
      </c>
      <c r="Z85" s="328">
        <f t="shared" si="23"/>
        <v>65.481481481481481</v>
      </c>
      <c r="AA85" s="328">
        <f t="shared" si="23"/>
        <v>67.555555555555557</v>
      </c>
      <c r="AB85" s="328">
        <f t="shared" si="6"/>
        <v>69.925925925925924</v>
      </c>
      <c r="AC85" s="328">
        <f t="shared" si="6"/>
        <v>82.074074074074076</v>
      </c>
      <c r="AD85" s="328">
        <f t="shared" si="6"/>
        <v>84.740740740740748</v>
      </c>
      <c r="AE85" s="328">
        <f t="shared" ref="AE85:AE88" si="36">P85*100/$D85</f>
        <v>85.629629629629633</v>
      </c>
      <c r="AF85" s="328">
        <f t="shared" ref="AF85:AG88" si="37">Q85*100/$D85</f>
        <v>86.962962962962962</v>
      </c>
      <c r="AG85" s="329">
        <f t="shared" si="37"/>
        <v>87.555555555555557</v>
      </c>
      <c r="AH85" s="768">
        <v>1</v>
      </c>
      <c r="AI85" s="769">
        <v>1</v>
      </c>
      <c r="AJ85" s="769">
        <v>1</v>
      </c>
      <c r="AK85" s="769">
        <v>1</v>
      </c>
      <c r="AL85" s="769">
        <v>1</v>
      </c>
      <c r="AM85" s="769">
        <v>1</v>
      </c>
      <c r="AN85" s="769">
        <v>4</v>
      </c>
      <c r="AO85" s="769">
        <v>1</v>
      </c>
      <c r="AP85" s="769">
        <v>1</v>
      </c>
      <c r="AQ85" s="769">
        <v>1</v>
      </c>
      <c r="AR85" s="769">
        <v>1</v>
      </c>
      <c r="AS85" s="769">
        <v>1</v>
      </c>
      <c r="AT85" s="769">
        <v>2</v>
      </c>
      <c r="AU85" s="769">
        <v>6</v>
      </c>
      <c r="AV85" s="771">
        <v>7</v>
      </c>
    </row>
    <row r="86" spans="2:48" ht="14.4" x14ac:dyDescent="0.3">
      <c r="B86" s="905"/>
      <c r="C86" s="1" t="s">
        <v>4</v>
      </c>
      <c r="D86" s="741">
        <v>1532</v>
      </c>
      <c r="E86" s="741">
        <v>1311</v>
      </c>
      <c r="F86" s="741">
        <v>1175</v>
      </c>
      <c r="G86" s="741">
        <v>1526</v>
      </c>
      <c r="H86" s="741">
        <v>1693</v>
      </c>
      <c r="I86" s="741">
        <v>1522</v>
      </c>
      <c r="J86" s="741">
        <v>1305</v>
      </c>
      <c r="K86" s="741">
        <v>1246</v>
      </c>
      <c r="L86" s="741">
        <v>1245</v>
      </c>
      <c r="M86" s="741">
        <v>1237</v>
      </c>
      <c r="N86" s="741">
        <v>1187</v>
      </c>
      <c r="O86" s="741">
        <v>1502</v>
      </c>
      <c r="P86" s="740">
        <v>1468</v>
      </c>
      <c r="Q86" s="742">
        <v>1478</v>
      </c>
      <c r="R86" s="742">
        <v>1478</v>
      </c>
      <c r="S86" s="143">
        <f>100</f>
        <v>100</v>
      </c>
      <c r="T86" s="328">
        <f t="shared" si="23"/>
        <v>85.574412532637069</v>
      </c>
      <c r="U86" s="328">
        <f t="shared" si="23"/>
        <v>76.697127937336816</v>
      </c>
      <c r="V86" s="328">
        <f t="shared" si="23"/>
        <v>99.608355091383814</v>
      </c>
      <c r="W86" s="328">
        <f t="shared" si="23"/>
        <v>110.50913838120104</v>
      </c>
      <c r="X86" s="328">
        <f t="shared" si="23"/>
        <v>99.347258485639685</v>
      </c>
      <c r="Y86" s="328">
        <f t="shared" si="23"/>
        <v>85.182767624020883</v>
      </c>
      <c r="Z86" s="328">
        <f t="shared" si="23"/>
        <v>81.331592689295036</v>
      </c>
      <c r="AA86" s="328">
        <f t="shared" si="23"/>
        <v>81.266318537859007</v>
      </c>
      <c r="AB86" s="328">
        <f t="shared" si="6"/>
        <v>80.744125326370764</v>
      </c>
      <c r="AC86" s="328">
        <f t="shared" si="6"/>
        <v>77.480417754569189</v>
      </c>
      <c r="AD86" s="328">
        <f t="shared" si="6"/>
        <v>98.041775456919055</v>
      </c>
      <c r="AE86" s="328">
        <f t="shared" si="36"/>
        <v>95.822454308093995</v>
      </c>
      <c r="AF86" s="328">
        <f t="shared" si="37"/>
        <v>96.47519582245431</v>
      </c>
      <c r="AG86" s="329">
        <f t="shared" si="37"/>
        <v>96.47519582245431</v>
      </c>
      <c r="AH86" s="768">
        <v>1</v>
      </c>
      <c r="AI86" s="769">
        <v>1</v>
      </c>
      <c r="AJ86" s="769">
        <v>1</v>
      </c>
      <c r="AK86" s="769">
        <v>1</v>
      </c>
      <c r="AL86" s="769">
        <v>1</v>
      </c>
      <c r="AM86" s="769">
        <v>1</v>
      </c>
      <c r="AN86" s="769">
        <v>1</v>
      </c>
      <c r="AO86" s="769">
        <v>1</v>
      </c>
      <c r="AP86" s="769">
        <v>1</v>
      </c>
      <c r="AQ86" s="769">
        <v>1</v>
      </c>
      <c r="AR86" s="769">
        <v>1</v>
      </c>
      <c r="AS86" s="769">
        <v>1</v>
      </c>
      <c r="AT86" s="769">
        <v>2</v>
      </c>
      <c r="AU86" s="769">
        <v>6</v>
      </c>
      <c r="AV86" s="771">
        <v>7</v>
      </c>
    </row>
    <row r="87" spans="2:48" ht="14.4" x14ac:dyDescent="0.3">
      <c r="B87" s="905"/>
      <c r="C87" s="1" t="s">
        <v>5</v>
      </c>
      <c r="D87" s="741">
        <v>4089</v>
      </c>
      <c r="E87" s="741">
        <v>2879</v>
      </c>
      <c r="F87" s="741">
        <v>2685</v>
      </c>
      <c r="G87" s="741">
        <v>2046</v>
      </c>
      <c r="H87" s="741">
        <v>1757</v>
      </c>
      <c r="I87" s="741">
        <v>2363</v>
      </c>
      <c r="J87" s="741">
        <v>2379</v>
      </c>
      <c r="K87" s="741">
        <v>2321</v>
      </c>
      <c r="L87" s="741">
        <v>2294</v>
      </c>
      <c r="M87" s="741">
        <v>2428</v>
      </c>
      <c r="N87" s="741">
        <v>2451</v>
      </c>
      <c r="O87" s="741">
        <v>2189</v>
      </c>
      <c r="P87" s="740">
        <v>2161</v>
      </c>
      <c r="Q87" s="742">
        <v>2184</v>
      </c>
      <c r="R87" s="742">
        <v>2190</v>
      </c>
      <c r="S87" s="143">
        <f>100</f>
        <v>100</v>
      </c>
      <c r="T87" s="328">
        <f t="shared" si="23"/>
        <v>70.408412814869166</v>
      </c>
      <c r="U87" s="328">
        <f t="shared" si="23"/>
        <v>65.663976522377112</v>
      </c>
      <c r="V87" s="328">
        <f t="shared" si="23"/>
        <v>50.036683785766691</v>
      </c>
      <c r="W87" s="328">
        <f t="shared" si="23"/>
        <v>42.9689410613842</v>
      </c>
      <c r="X87" s="328">
        <f t="shared" si="23"/>
        <v>57.789190511127416</v>
      </c>
      <c r="Y87" s="328">
        <f t="shared" si="23"/>
        <v>58.180484225972123</v>
      </c>
      <c r="Z87" s="328">
        <f t="shared" si="23"/>
        <v>56.762044509660065</v>
      </c>
      <c r="AA87" s="328">
        <f t="shared" si="23"/>
        <v>56.101736365859622</v>
      </c>
      <c r="AB87" s="328">
        <f t="shared" si="6"/>
        <v>59.378821227684028</v>
      </c>
      <c r="AC87" s="328">
        <f t="shared" si="6"/>
        <v>59.941305942773297</v>
      </c>
      <c r="AD87" s="328">
        <f t="shared" si="6"/>
        <v>53.533871362191242</v>
      </c>
      <c r="AE87" s="328">
        <f t="shared" si="36"/>
        <v>52.849107361213008</v>
      </c>
      <c r="AF87" s="328">
        <f t="shared" si="37"/>
        <v>53.411592076302277</v>
      </c>
      <c r="AG87" s="329">
        <f t="shared" si="37"/>
        <v>53.558327219369041</v>
      </c>
      <c r="AH87" s="768">
        <v>1</v>
      </c>
      <c r="AI87" s="769">
        <v>1</v>
      </c>
      <c r="AJ87" s="769">
        <v>1</v>
      </c>
      <c r="AK87" s="769">
        <v>1</v>
      </c>
      <c r="AL87" s="769">
        <v>1</v>
      </c>
      <c r="AM87" s="769">
        <v>1</v>
      </c>
      <c r="AN87" s="769">
        <v>1</v>
      </c>
      <c r="AO87" s="769">
        <v>1</v>
      </c>
      <c r="AP87" s="769">
        <v>1</v>
      </c>
      <c r="AQ87" s="769">
        <v>1</v>
      </c>
      <c r="AR87" s="769">
        <v>1</v>
      </c>
      <c r="AS87" s="769">
        <v>1</v>
      </c>
      <c r="AT87" s="769">
        <v>2</v>
      </c>
      <c r="AU87" s="769">
        <v>6</v>
      </c>
      <c r="AV87" s="771">
        <v>7</v>
      </c>
    </row>
    <row r="88" spans="2:48" ht="14.4" x14ac:dyDescent="0.3">
      <c r="B88" s="905"/>
      <c r="C88" s="1" t="s">
        <v>6</v>
      </c>
      <c r="D88" s="741">
        <v>6627</v>
      </c>
      <c r="E88" s="741">
        <v>5005</v>
      </c>
      <c r="F88" s="741">
        <v>4621</v>
      </c>
      <c r="G88" s="741">
        <v>4368</v>
      </c>
      <c r="H88" s="741">
        <v>4265</v>
      </c>
      <c r="I88" s="741">
        <v>4633</v>
      </c>
      <c r="J88" s="741">
        <v>4399</v>
      </c>
      <c r="K88" s="741">
        <v>4294</v>
      </c>
      <c r="L88" s="741">
        <v>4270</v>
      </c>
      <c r="M88" s="741">
        <v>4427</v>
      </c>
      <c r="N88" s="741">
        <v>4506</v>
      </c>
      <c r="O88" s="741">
        <v>4553</v>
      </c>
      <c r="P88" s="740">
        <v>4506</v>
      </c>
      <c r="Q88" s="742">
        <v>4555</v>
      </c>
      <c r="R88" s="742">
        <v>4571</v>
      </c>
      <c r="S88" s="143">
        <f>100</f>
        <v>100</v>
      </c>
      <c r="T88" s="328">
        <f t="shared" si="23"/>
        <v>75.524370001508984</v>
      </c>
      <c r="U88" s="328">
        <f t="shared" si="23"/>
        <v>69.729892862532068</v>
      </c>
      <c r="V88" s="328">
        <f t="shared" si="23"/>
        <v>65.912177455862377</v>
      </c>
      <c r="W88" s="328">
        <f t="shared" si="23"/>
        <v>64.357929681605555</v>
      </c>
      <c r="X88" s="328">
        <f t="shared" si="23"/>
        <v>69.910970273125088</v>
      </c>
      <c r="Y88" s="328">
        <f t="shared" si="23"/>
        <v>66.379960766561041</v>
      </c>
      <c r="Z88" s="328">
        <f t="shared" si="23"/>
        <v>64.795533423872044</v>
      </c>
      <c r="AA88" s="328">
        <f t="shared" si="23"/>
        <v>64.433378602685977</v>
      </c>
      <c r="AB88" s="328">
        <f t="shared" si="6"/>
        <v>66.802474724611443</v>
      </c>
      <c r="AC88" s="328">
        <f t="shared" si="6"/>
        <v>67.994567677682213</v>
      </c>
      <c r="AD88" s="328">
        <f t="shared" si="6"/>
        <v>68.703787535838231</v>
      </c>
      <c r="AE88" s="328">
        <f t="shared" si="36"/>
        <v>67.994567677682213</v>
      </c>
      <c r="AF88" s="328">
        <f t="shared" si="37"/>
        <v>68.733967104270405</v>
      </c>
      <c r="AG88" s="329">
        <f t="shared" si="37"/>
        <v>68.975403651727774</v>
      </c>
      <c r="AH88" s="768">
        <v>1</v>
      </c>
      <c r="AI88" s="769">
        <v>1</v>
      </c>
      <c r="AJ88" s="769">
        <v>1</v>
      </c>
      <c r="AK88" s="769">
        <v>1</v>
      </c>
      <c r="AL88" s="769">
        <v>1</v>
      </c>
      <c r="AM88" s="769">
        <v>1</v>
      </c>
      <c r="AN88" s="769">
        <v>1</v>
      </c>
      <c r="AO88" s="769">
        <v>1</v>
      </c>
      <c r="AP88" s="769">
        <v>1</v>
      </c>
      <c r="AQ88" s="769">
        <v>1</v>
      </c>
      <c r="AR88" s="769">
        <v>1</v>
      </c>
      <c r="AS88" s="769">
        <v>1</v>
      </c>
      <c r="AT88" s="769">
        <v>2</v>
      </c>
      <c r="AU88" s="769">
        <v>6</v>
      </c>
      <c r="AV88" s="771">
        <v>7</v>
      </c>
    </row>
    <row r="89" spans="2:48" ht="14.4" x14ac:dyDescent="0.3">
      <c r="B89" s="906"/>
      <c r="C89" s="8" t="s">
        <v>7</v>
      </c>
      <c r="D89">
        <v>2538</v>
      </c>
      <c r="E89">
        <v>2126</v>
      </c>
      <c r="F89">
        <v>1936</v>
      </c>
      <c r="G89">
        <v>2322</v>
      </c>
      <c r="H89">
        <v>2508</v>
      </c>
      <c r="I89">
        <v>2270</v>
      </c>
      <c r="J89">
        <v>2020</v>
      </c>
      <c r="K89">
        <v>1973</v>
      </c>
      <c r="L89">
        <v>1976</v>
      </c>
      <c r="M89">
        <v>1999</v>
      </c>
      <c r="N89">
        <v>2055</v>
      </c>
      <c r="O89">
        <v>2364</v>
      </c>
      <c r="P89">
        <v>2345</v>
      </c>
      <c r="Q89">
        <v>2371</v>
      </c>
      <c r="R89">
        <v>2381</v>
      </c>
      <c r="S89" s="143">
        <f>100</f>
        <v>100</v>
      </c>
      <c r="T89" s="328">
        <f t="shared" si="23"/>
        <v>83.766745468873125</v>
      </c>
      <c r="U89" s="328">
        <f t="shared" si="23"/>
        <v>76.280535855003947</v>
      </c>
      <c r="V89" s="328">
        <f t="shared" si="23"/>
        <v>91.489361702127653</v>
      </c>
      <c r="W89" s="328">
        <f t="shared" si="23"/>
        <v>98.817966903073284</v>
      </c>
      <c r="X89" s="328">
        <f t="shared" si="23"/>
        <v>89.440504334121357</v>
      </c>
      <c r="Y89" s="328">
        <f t="shared" si="23"/>
        <v>79.590228526398732</v>
      </c>
      <c r="Z89" s="328">
        <f t="shared" si="23"/>
        <v>77.738376674546885</v>
      </c>
      <c r="AA89" s="328">
        <f t="shared" ref="AA89:AD152" si="38">L89*100/$D89</f>
        <v>77.856579984239559</v>
      </c>
      <c r="AB89" s="328">
        <f t="shared" si="38"/>
        <v>78.76280535855004</v>
      </c>
      <c r="AC89" s="328">
        <f t="shared" si="38"/>
        <v>80.969267139479911</v>
      </c>
      <c r="AD89" s="328">
        <f t="shared" si="38"/>
        <v>93.144208037825052</v>
      </c>
      <c r="AE89" s="328">
        <f t="shared" ref="AE89:AG89" si="39">P89*100/$D89</f>
        <v>92.395587076438147</v>
      </c>
      <c r="AF89" s="328">
        <f t="shared" si="39"/>
        <v>93.420015760441288</v>
      </c>
      <c r="AG89" s="329">
        <f t="shared" si="39"/>
        <v>93.814026792750198</v>
      </c>
      <c r="AH89" s="772"/>
      <c r="AI89" s="773"/>
      <c r="AJ89" s="773"/>
      <c r="AK89" s="773"/>
      <c r="AL89" s="773"/>
      <c r="AM89" s="773"/>
      <c r="AN89" s="773"/>
      <c r="AO89" s="773"/>
      <c r="AP89" s="773"/>
      <c r="AQ89" s="773"/>
      <c r="AR89" s="773"/>
      <c r="AS89" s="773"/>
      <c r="AT89" s="773"/>
      <c r="AU89" s="773"/>
      <c r="AV89" s="774"/>
    </row>
    <row r="90" spans="2:48" ht="15" customHeight="1" x14ac:dyDescent="0.3">
      <c r="B90" s="905" t="s">
        <v>32</v>
      </c>
      <c r="C90" s="1" t="s">
        <v>2</v>
      </c>
      <c r="D90" s="741">
        <v>2215</v>
      </c>
      <c r="E90" s="741">
        <v>2179</v>
      </c>
      <c r="F90" s="741">
        <v>2134</v>
      </c>
      <c r="G90" s="741">
        <v>2062</v>
      </c>
      <c r="H90" s="741">
        <v>2084</v>
      </c>
      <c r="I90" s="741">
        <v>1943</v>
      </c>
      <c r="J90" s="741">
        <v>1923</v>
      </c>
      <c r="K90" s="741">
        <v>1909</v>
      </c>
      <c r="L90" s="741">
        <v>1904</v>
      </c>
      <c r="M90" s="741">
        <v>1898</v>
      </c>
      <c r="N90" s="741">
        <v>1899</v>
      </c>
      <c r="O90" s="741">
        <v>1871</v>
      </c>
      <c r="P90" s="740">
        <v>1825</v>
      </c>
      <c r="Q90" s="742">
        <v>1868</v>
      </c>
      <c r="R90" s="742">
        <v>1907</v>
      </c>
      <c r="S90" s="143">
        <f>100</f>
        <v>100</v>
      </c>
      <c r="T90" s="328">
        <f t="shared" ref="T90:Z126" si="40">E90*100/$D90</f>
        <v>98.374717832957117</v>
      </c>
      <c r="U90" s="328">
        <f t="shared" si="40"/>
        <v>96.343115124153499</v>
      </c>
      <c r="V90" s="328">
        <f t="shared" si="40"/>
        <v>93.092550790067719</v>
      </c>
      <c r="W90" s="328">
        <f t="shared" si="40"/>
        <v>94.085778781038371</v>
      </c>
      <c r="X90" s="328">
        <f t="shared" si="40"/>
        <v>87.720090293453723</v>
      </c>
      <c r="Y90" s="328">
        <f t="shared" si="40"/>
        <v>86.817155756207669</v>
      </c>
      <c r="Z90" s="328">
        <f t="shared" si="40"/>
        <v>86.185101580135438</v>
      </c>
      <c r="AA90" s="328">
        <f t="shared" si="38"/>
        <v>85.959367945823928</v>
      </c>
      <c r="AB90" s="328">
        <f t="shared" si="38"/>
        <v>85.688487584650119</v>
      </c>
      <c r="AC90" s="328">
        <f t="shared" si="38"/>
        <v>85.733634311512418</v>
      </c>
      <c r="AD90" s="328">
        <f t="shared" si="38"/>
        <v>84.469525959367942</v>
      </c>
      <c r="AE90" s="328">
        <f t="shared" ref="AE90:AG90" si="41">P90*100/$D90</f>
        <v>82.392776523702025</v>
      </c>
      <c r="AF90" s="328">
        <f t="shared" si="41"/>
        <v>84.334085778781045</v>
      </c>
      <c r="AG90" s="329">
        <f t="shared" si="41"/>
        <v>86.09480812641084</v>
      </c>
      <c r="AH90" s="768">
        <v>1</v>
      </c>
      <c r="AI90" s="769">
        <v>1</v>
      </c>
      <c r="AJ90" s="769">
        <v>1</v>
      </c>
      <c r="AK90" s="769">
        <v>1</v>
      </c>
      <c r="AL90" s="769">
        <v>1</v>
      </c>
      <c r="AM90" s="769">
        <v>1</v>
      </c>
      <c r="AN90" s="769">
        <v>1</v>
      </c>
      <c r="AO90" s="769">
        <v>1</v>
      </c>
      <c r="AP90" s="769">
        <v>1</v>
      </c>
      <c r="AQ90" s="769">
        <v>1</v>
      </c>
      <c r="AR90" s="769">
        <v>1</v>
      </c>
      <c r="AS90" s="769">
        <v>1</v>
      </c>
      <c r="AT90" s="769">
        <v>2</v>
      </c>
      <c r="AU90" s="769">
        <v>6</v>
      </c>
      <c r="AV90" s="771">
        <v>7</v>
      </c>
    </row>
    <row r="91" spans="2:48" ht="14.4" x14ac:dyDescent="0.3">
      <c r="B91" s="905"/>
      <c r="C91" s="1" t="s">
        <v>3</v>
      </c>
      <c r="D91" s="741">
        <v>1486</v>
      </c>
      <c r="E91" s="742">
        <v>1489</v>
      </c>
      <c r="F91" s="742">
        <v>1984</v>
      </c>
      <c r="G91" s="741">
        <v>1407</v>
      </c>
      <c r="H91" s="742">
        <v>1802</v>
      </c>
      <c r="I91" s="742">
        <v>1113</v>
      </c>
      <c r="J91" s="742">
        <v>1101</v>
      </c>
      <c r="K91" s="742">
        <v>1066</v>
      </c>
      <c r="L91" s="742">
        <v>1053</v>
      </c>
      <c r="M91" s="742">
        <v>1142</v>
      </c>
      <c r="N91" s="742">
        <v>1093</v>
      </c>
      <c r="O91" s="742">
        <v>1121</v>
      </c>
      <c r="P91" s="742">
        <v>975</v>
      </c>
      <c r="Q91" s="742">
        <v>990</v>
      </c>
      <c r="R91" s="742">
        <v>997</v>
      </c>
      <c r="S91" s="143">
        <f>100</f>
        <v>100</v>
      </c>
      <c r="T91" s="328">
        <f t="shared" si="40"/>
        <v>100.20188425302827</v>
      </c>
      <c r="U91" s="328">
        <f t="shared" si="40"/>
        <v>133.5127860026918</v>
      </c>
      <c r="V91" s="328">
        <f t="shared" si="40"/>
        <v>94.683714670255725</v>
      </c>
      <c r="W91" s="328">
        <f t="shared" si="40"/>
        <v>121.26514131897711</v>
      </c>
      <c r="X91" s="328">
        <f t="shared" si="40"/>
        <v>74.899057873485873</v>
      </c>
      <c r="Y91" s="328">
        <f t="shared" si="40"/>
        <v>74.091520861372814</v>
      </c>
      <c r="Z91" s="328">
        <f t="shared" si="40"/>
        <v>71.736204576043065</v>
      </c>
      <c r="AA91" s="328">
        <f t="shared" si="38"/>
        <v>70.861372812920592</v>
      </c>
      <c r="AB91" s="328">
        <f t="shared" si="38"/>
        <v>76.850605652759086</v>
      </c>
      <c r="AC91" s="328">
        <f t="shared" si="38"/>
        <v>73.553162853297437</v>
      </c>
      <c r="AD91" s="328">
        <f t="shared" si="38"/>
        <v>75.437415881561236</v>
      </c>
      <c r="AE91" s="328">
        <f t="shared" ref="AE91:AG91" si="42">P91*100/$D91</f>
        <v>65.612382234185731</v>
      </c>
      <c r="AF91" s="328">
        <f t="shared" si="42"/>
        <v>66.621803499327058</v>
      </c>
      <c r="AG91" s="329">
        <f t="shared" si="42"/>
        <v>67.092866756393008</v>
      </c>
      <c r="AH91" s="768">
        <v>1</v>
      </c>
      <c r="AI91" s="769">
        <v>4</v>
      </c>
      <c r="AJ91" s="769">
        <v>4</v>
      </c>
      <c r="AK91" s="769">
        <v>1</v>
      </c>
      <c r="AL91" s="769">
        <v>4</v>
      </c>
      <c r="AM91" s="769">
        <v>4</v>
      </c>
      <c r="AN91" s="769">
        <v>4</v>
      </c>
      <c r="AO91" s="769">
        <v>4</v>
      </c>
      <c r="AP91" s="769">
        <v>4</v>
      </c>
      <c r="AQ91" s="769">
        <v>4</v>
      </c>
      <c r="AR91" s="769">
        <v>4</v>
      </c>
      <c r="AS91" s="769">
        <v>4</v>
      </c>
      <c r="AT91" s="769">
        <v>4</v>
      </c>
      <c r="AU91" s="769">
        <v>6</v>
      </c>
      <c r="AV91" s="771">
        <v>7</v>
      </c>
    </row>
    <row r="92" spans="2:48" ht="14.4" x14ac:dyDescent="0.3">
      <c r="B92" s="905"/>
      <c r="C92" s="1" t="s">
        <v>4</v>
      </c>
      <c r="D92" s="741">
        <v>1969</v>
      </c>
      <c r="E92" s="742">
        <v>1925</v>
      </c>
      <c r="F92" s="741">
        <v>1102</v>
      </c>
      <c r="G92" s="742">
        <v>1454</v>
      </c>
      <c r="H92" s="741">
        <v>830</v>
      </c>
      <c r="I92" s="741">
        <v>751</v>
      </c>
      <c r="J92" s="741">
        <v>971</v>
      </c>
      <c r="K92" s="741">
        <v>1019</v>
      </c>
      <c r="L92" s="741">
        <v>1053</v>
      </c>
      <c r="M92" s="741">
        <v>957</v>
      </c>
      <c r="N92" s="741">
        <v>1035</v>
      </c>
      <c r="O92" s="741">
        <v>972</v>
      </c>
      <c r="P92" s="740">
        <v>1082</v>
      </c>
      <c r="Q92" s="742">
        <v>1089</v>
      </c>
      <c r="R92" s="742">
        <v>1089</v>
      </c>
      <c r="S92" s="143">
        <f>100</f>
        <v>100</v>
      </c>
      <c r="T92" s="328">
        <f t="shared" si="40"/>
        <v>97.765363128491614</v>
      </c>
      <c r="U92" s="328">
        <f t="shared" si="40"/>
        <v>55.967496190959878</v>
      </c>
      <c r="V92" s="328">
        <f t="shared" si="40"/>
        <v>73.844591163026919</v>
      </c>
      <c r="W92" s="328">
        <f t="shared" si="40"/>
        <v>42.153377348908073</v>
      </c>
      <c r="X92" s="328">
        <f t="shared" si="40"/>
        <v>38.141188420518027</v>
      </c>
      <c r="Y92" s="328">
        <f t="shared" si="40"/>
        <v>49.314372778059926</v>
      </c>
      <c r="Z92" s="328">
        <f t="shared" si="40"/>
        <v>51.752158456069068</v>
      </c>
      <c r="AA92" s="328">
        <f t="shared" si="38"/>
        <v>53.478923311325545</v>
      </c>
      <c r="AB92" s="328">
        <f t="shared" si="38"/>
        <v>48.603351955307261</v>
      </c>
      <c r="AC92" s="328">
        <f t="shared" si="38"/>
        <v>52.564753682072116</v>
      </c>
      <c r="AD92" s="328">
        <f t="shared" si="38"/>
        <v>49.365159979685117</v>
      </c>
      <c r="AE92" s="328">
        <f t="shared" ref="AE92:AG92" si="43">P92*100/$D92</f>
        <v>54.951752158456067</v>
      </c>
      <c r="AF92" s="328">
        <f t="shared" si="43"/>
        <v>55.307262569832403</v>
      </c>
      <c r="AG92" s="329">
        <f t="shared" si="43"/>
        <v>55.307262569832403</v>
      </c>
      <c r="AH92" s="768">
        <v>1</v>
      </c>
      <c r="AI92" s="769">
        <v>4</v>
      </c>
      <c r="AJ92" s="769">
        <v>1</v>
      </c>
      <c r="AK92" s="769">
        <v>4</v>
      </c>
      <c r="AL92" s="769">
        <v>1</v>
      </c>
      <c r="AM92" s="769">
        <v>1</v>
      </c>
      <c r="AN92" s="769">
        <v>1</v>
      </c>
      <c r="AO92" s="769">
        <v>1</v>
      </c>
      <c r="AP92" s="769">
        <v>1</v>
      </c>
      <c r="AQ92" s="769">
        <v>1</v>
      </c>
      <c r="AR92" s="769">
        <v>1</v>
      </c>
      <c r="AS92" s="769">
        <v>1</v>
      </c>
      <c r="AT92" s="769">
        <v>2</v>
      </c>
      <c r="AU92" s="769">
        <v>6</v>
      </c>
      <c r="AV92" s="771">
        <v>7</v>
      </c>
    </row>
    <row r="93" spans="2:48" ht="14.4" x14ac:dyDescent="0.3">
      <c r="B93" s="905"/>
      <c r="C93" s="1" t="s">
        <v>5</v>
      </c>
      <c r="D93" s="741">
        <v>0</v>
      </c>
      <c r="E93" s="742">
        <v>0</v>
      </c>
      <c r="F93" s="742">
        <v>0</v>
      </c>
      <c r="G93" s="742">
        <v>0</v>
      </c>
      <c r="H93" s="742">
        <v>0</v>
      </c>
      <c r="I93" s="742">
        <v>618</v>
      </c>
      <c r="J93" s="742">
        <v>317</v>
      </c>
      <c r="K93" s="742">
        <v>293</v>
      </c>
      <c r="L93" s="742">
        <v>295</v>
      </c>
      <c r="M93" s="742">
        <v>311</v>
      </c>
      <c r="N93" s="742">
        <v>372</v>
      </c>
      <c r="O93" s="742">
        <v>435</v>
      </c>
      <c r="P93" s="742">
        <v>370</v>
      </c>
      <c r="Q93" s="742">
        <v>374</v>
      </c>
      <c r="R93" s="742">
        <v>375</v>
      </c>
      <c r="S93" s="143">
        <f>100</f>
        <v>100</v>
      </c>
      <c r="T93" s="328" t="e">
        <f t="shared" si="40"/>
        <v>#DIV/0!</v>
      </c>
      <c r="U93" s="328" t="e">
        <f t="shared" si="40"/>
        <v>#DIV/0!</v>
      </c>
      <c r="V93" s="328" t="e">
        <f t="shared" si="40"/>
        <v>#DIV/0!</v>
      </c>
      <c r="W93" s="328" t="e">
        <f t="shared" si="40"/>
        <v>#DIV/0!</v>
      </c>
      <c r="X93" s="328" t="e">
        <f t="shared" si="40"/>
        <v>#DIV/0!</v>
      </c>
      <c r="Y93" s="328" t="e">
        <f t="shared" si="40"/>
        <v>#DIV/0!</v>
      </c>
      <c r="Z93" s="328" t="e">
        <f t="shared" si="40"/>
        <v>#DIV/0!</v>
      </c>
      <c r="AA93" s="328" t="e">
        <f t="shared" si="38"/>
        <v>#DIV/0!</v>
      </c>
      <c r="AB93" s="328" t="e">
        <f t="shared" si="38"/>
        <v>#DIV/0!</v>
      </c>
      <c r="AC93" s="328" t="e">
        <f t="shared" si="38"/>
        <v>#DIV/0!</v>
      </c>
      <c r="AD93" s="328" t="e">
        <f t="shared" si="38"/>
        <v>#DIV/0!</v>
      </c>
      <c r="AE93" s="328" t="e">
        <f t="shared" ref="AE93:AG93" si="44">P93*100/$D93</f>
        <v>#DIV/0!</v>
      </c>
      <c r="AF93" s="328" t="e">
        <f t="shared" si="44"/>
        <v>#DIV/0!</v>
      </c>
      <c r="AG93" s="329" t="e">
        <f t="shared" si="44"/>
        <v>#DIV/0!</v>
      </c>
      <c r="AH93" s="768">
        <v>1</v>
      </c>
      <c r="AI93" s="769">
        <v>4</v>
      </c>
      <c r="AJ93" s="769">
        <v>4</v>
      </c>
      <c r="AK93" s="769">
        <v>4</v>
      </c>
      <c r="AL93" s="769">
        <v>4</v>
      </c>
      <c r="AM93" s="769">
        <v>4</v>
      </c>
      <c r="AN93" s="769">
        <v>4</v>
      </c>
      <c r="AO93" s="769">
        <v>4</v>
      </c>
      <c r="AP93" s="769">
        <v>4</v>
      </c>
      <c r="AQ93" s="769">
        <v>4</v>
      </c>
      <c r="AR93" s="769">
        <v>4</v>
      </c>
      <c r="AS93" s="769">
        <v>4</v>
      </c>
      <c r="AT93" s="769">
        <v>4</v>
      </c>
      <c r="AU93" s="769">
        <v>6</v>
      </c>
      <c r="AV93" s="771">
        <v>7</v>
      </c>
    </row>
    <row r="94" spans="2:48" ht="14.4" x14ac:dyDescent="0.3">
      <c r="B94" s="905"/>
      <c r="C94" s="1" t="s">
        <v>6</v>
      </c>
      <c r="D94" s="741">
        <v>5670</v>
      </c>
      <c r="E94" s="741">
        <v>5593</v>
      </c>
      <c r="F94" s="741">
        <v>5220</v>
      </c>
      <c r="G94" s="741">
        <v>4923</v>
      </c>
      <c r="H94" s="741">
        <v>4716</v>
      </c>
      <c r="I94" s="741">
        <v>4425</v>
      </c>
      <c r="J94" s="741">
        <v>4312</v>
      </c>
      <c r="K94" s="741">
        <v>4287</v>
      </c>
      <c r="L94" s="741">
        <v>4305</v>
      </c>
      <c r="M94" s="741">
        <v>4308</v>
      </c>
      <c r="N94" s="741">
        <v>4399</v>
      </c>
      <c r="O94" s="741">
        <v>4399</v>
      </c>
      <c r="P94" s="740">
        <v>4252</v>
      </c>
      <c r="Q94" s="742">
        <v>4321</v>
      </c>
      <c r="R94" s="742">
        <v>4368</v>
      </c>
      <c r="S94" s="143">
        <f>100</f>
        <v>100</v>
      </c>
      <c r="T94" s="328">
        <f t="shared" si="40"/>
        <v>98.641975308641975</v>
      </c>
      <c r="U94" s="328">
        <f t="shared" si="40"/>
        <v>92.063492063492063</v>
      </c>
      <c r="V94" s="328">
        <f t="shared" si="40"/>
        <v>86.825396825396822</v>
      </c>
      <c r="W94" s="328">
        <f t="shared" si="40"/>
        <v>83.174603174603178</v>
      </c>
      <c r="X94" s="328">
        <f t="shared" si="40"/>
        <v>78.042328042328037</v>
      </c>
      <c r="Y94" s="328">
        <f t="shared" si="40"/>
        <v>76.049382716049379</v>
      </c>
      <c r="Z94" s="328">
        <f t="shared" si="40"/>
        <v>75.608465608465607</v>
      </c>
      <c r="AA94" s="328">
        <f t="shared" si="38"/>
        <v>75.925925925925924</v>
      </c>
      <c r="AB94" s="328">
        <f t="shared" si="38"/>
        <v>75.978835978835974</v>
      </c>
      <c r="AC94" s="328">
        <f t="shared" si="38"/>
        <v>77.583774250440911</v>
      </c>
      <c r="AD94" s="328">
        <f t="shared" si="38"/>
        <v>77.583774250440911</v>
      </c>
      <c r="AE94" s="328">
        <f t="shared" ref="AE94:AG94" si="45">P94*100/$D94</f>
        <v>74.99118165784833</v>
      </c>
      <c r="AF94" s="328">
        <f t="shared" si="45"/>
        <v>76.208112874779545</v>
      </c>
      <c r="AG94" s="329">
        <f t="shared" si="45"/>
        <v>77.037037037037038</v>
      </c>
      <c r="AH94" s="768">
        <v>1</v>
      </c>
      <c r="AI94" s="769">
        <v>1</v>
      </c>
      <c r="AJ94" s="769">
        <v>1</v>
      </c>
      <c r="AK94" s="769">
        <v>1</v>
      </c>
      <c r="AL94" s="769">
        <v>1</v>
      </c>
      <c r="AM94" s="769">
        <v>1</v>
      </c>
      <c r="AN94" s="769">
        <v>1</v>
      </c>
      <c r="AO94" s="769">
        <v>1</v>
      </c>
      <c r="AP94" s="769">
        <v>1</v>
      </c>
      <c r="AQ94" s="769">
        <v>1</v>
      </c>
      <c r="AR94" s="769">
        <v>1</v>
      </c>
      <c r="AS94" s="769">
        <v>1</v>
      </c>
      <c r="AT94" s="769">
        <v>2</v>
      </c>
      <c r="AU94" s="769">
        <v>6</v>
      </c>
      <c r="AV94" s="771">
        <v>7</v>
      </c>
    </row>
    <row r="95" spans="2:48" ht="14.4" x14ac:dyDescent="0.3">
      <c r="B95" s="906"/>
      <c r="C95" s="8" t="s">
        <v>7</v>
      </c>
      <c r="D95">
        <v>5670</v>
      </c>
      <c r="E95">
        <v>5593</v>
      </c>
      <c r="F95">
        <v>5220</v>
      </c>
      <c r="G95">
        <v>4923</v>
      </c>
      <c r="H95">
        <v>4716</v>
      </c>
      <c r="I95">
        <v>3807</v>
      </c>
      <c r="J95">
        <v>3995</v>
      </c>
      <c r="K95">
        <v>3994</v>
      </c>
      <c r="L95">
        <v>4010</v>
      </c>
      <c r="M95">
        <v>3997</v>
      </c>
      <c r="N95">
        <v>4027</v>
      </c>
      <c r="O95">
        <v>3964</v>
      </c>
      <c r="P95">
        <v>3882</v>
      </c>
      <c r="Q95">
        <v>3947</v>
      </c>
      <c r="R95">
        <v>3993</v>
      </c>
      <c r="S95" s="143">
        <f>100</f>
        <v>100</v>
      </c>
      <c r="T95" s="328">
        <f t="shared" si="40"/>
        <v>98.641975308641975</v>
      </c>
      <c r="U95" s="328">
        <f t="shared" si="40"/>
        <v>92.063492063492063</v>
      </c>
      <c r="V95" s="328">
        <f t="shared" si="40"/>
        <v>86.825396825396822</v>
      </c>
      <c r="W95" s="328">
        <f t="shared" si="40"/>
        <v>83.174603174603178</v>
      </c>
      <c r="X95" s="328">
        <f t="shared" si="40"/>
        <v>67.142857142857139</v>
      </c>
      <c r="Y95" s="328">
        <f t="shared" si="40"/>
        <v>70.458553791887127</v>
      </c>
      <c r="Z95" s="328">
        <f t="shared" si="40"/>
        <v>70.440917107583772</v>
      </c>
      <c r="AA95" s="328">
        <f t="shared" si="38"/>
        <v>70.723104056437393</v>
      </c>
      <c r="AB95" s="328">
        <f t="shared" si="38"/>
        <v>70.493827160493822</v>
      </c>
      <c r="AC95" s="328">
        <f t="shared" si="38"/>
        <v>71.022927689594354</v>
      </c>
      <c r="AD95" s="328">
        <f t="shared" si="38"/>
        <v>69.91181657848324</v>
      </c>
      <c r="AE95" s="328">
        <f t="shared" ref="AE95:AG95" si="46">P95*100/$D95</f>
        <v>68.465608465608469</v>
      </c>
      <c r="AF95" s="328">
        <f t="shared" si="46"/>
        <v>69.611992945326278</v>
      </c>
      <c r="AG95" s="329">
        <f t="shared" si="46"/>
        <v>70.423280423280417</v>
      </c>
      <c r="AH95" s="772"/>
      <c r="AI95" s="773"/>
      <c r="AJ95" s="773"/>
      <c r="AK95" s="773"/>
      <c r="AL95" s="773"/>
      <c r="AM95" s="773"/>
      <c r="AN95" s="773"/>
      <c r="AO95" s="773"/>
      <c r="AP95" s="773"/>
      <c r="AQ95" s="773"/>
      <c r="AR95" s="773"/>
      <c r="AS95" s="773"/>
      <c r="AT95" s="773"/>
      <c r="AU95" s="773"/>
      <c r="AV95" s="774"/>
    </row>
    <row r="96" spans="2:48" ht="15" customHeight="1" x14ac:dyDescent="0.3">
      <c r="B96" s="905" t="s">
        <v>33</v>
      </c>
      <c r="C96" s="1" t="s">
        <v>2</v>
      </c>
      <c r="D96" s="742">
        <v>4</v>
      </c>
      <c r="E96" s="742">
        <v>2</v>
      </c>
      <c r="F96" s="742">
        <v>4</v>
      </c>
      <c r="G96" s="742">
        <v>8</v>
      </c>
      <c r="H96" s="742">
        <v>15</v>
      </c>
      <c r="I96" s="742">
        <v>18</v>
      </c>
      <c r="J96" s="741">
        <v>10</v>
      </c>
      <c r="K96" s="742">
        <v>22</v>
      </c>
      <c r="L96" s="742">
        <v>21</v>
      </c>
      <c r="M96" s="742">
        <v>20</v>
      </c>
      <c r="N96" s="741">
        <v>9</v>
      </c>
      <c r="O96" s="742">
        <v>9</v>
      </c>
      <c r="P96" s="742">
        <v>9</v>
      </c>
      <c r="Q96" s="742">
        <v>9</v>
      </c>
      <c r="R96" s="742">
        <v>9</v>
      </c>
      <c r="S96" s="143">
        <f>100</f>
        <v>100</v>
      </c>
      <c r="T96" s="328">
        <f t="shared" si="40"/>
        <v>50</v>
      </c>
      <c r="U96" s="328">
        <f t="shared" si="40"/>
        <v>100</v>
      </c>
      <c r="V96" s="328">
        <f t="shared" si="40"/>
        <v>200</v>
      </c>
      <c r="W96" s="328">
        <f t="shared" si="40"/>
        <v>375</v>
      </c>
      <c r="X96" s="328">
        <f t="shared" si="40"/>
        <v>450</v>
      </c>
      <c r="Y96" s="328">
        <f t="shared" si="40"/>
        <v>250</v>
      </c>
      <c r="Z96" s="328">
        <f t="shared" si="40"/>
        <v>550</v>
      </c>
      <c r="AA96" s="328">
        <f t="shared" si="38"/>
        <v>525</v>
      </c>
      <c r="AB96" s="328">
        <f t="shared" si="38"/>
        <v>500</v>
      </c>
      <c r="AC96" s="328">
        <f t="shared" si="38"/>
        <v>225</v>
      </c>
      <c r="AD96" s="328">
        <f t="shared" si="38"/>
        <v>225</v>
      </c>
      <c r="AE96" s="328">
        <f t="shared" ref="AE96:AG96" si="47">P96*100/$D96</f>
        <v>225</v>
      </c>
      <c r="AF96" s="328">
        <f t="shared" si="47"/>
        <v>225</v>
      </c>
      <c r="AG96" s="329">
        <f t="shared" si="47"/>
        <v>225</v>
      </c>
      <c r="AH96" s="768">
        <v>4</v>
      </c>
      <c r="AI96" s="769">
        <v>4</v>
      </c>
      <c r="AJ96" s="769">
        <v>4</v>
      </c>
      <c r="AK96" s="769">
        <v>4</v>
      </c>
      <c r="AL96" s="769">
        <v>4</v>
      </c>
      <c r="AM96" s="769">
        <v>4</v>
      </c>
      <c r="AN96" s="769">
        <v>1</v>
      </c>
      <c r="AO96" s="769">
        <v>4</v>
      </c>
      <c r="AP96" s="769">
        <v>4</v>
      </c>
      <c r="AQ96" s="769">
        <v>4</v>
      </c>
      <c r="AR96" s="769">
        <v>1</v>
      </c>
      <c r="AS96" s="769">
        <v>4</v>
      </c>
      <c r="AT96" s="769">
        <v>4</v>
      </c>
      <c r="AU96" s="769">
        <v>6</v>
      </c>
      <c r="AV96" s="771">
        <v>7</v>
      </c>
    </row>
    <row r="97" spans="2:48" ht="14.4" x14ac:dyDescent="0.3">
      <c r="B97" s="905"/>
      <c r="C97" s="1" t="s">
        <v>3</v>
      </c>
      <c r="D97" s="742">
        <v>89</v>
      </c>
      <c r="E97" s="742">
        <v>43</v>
      </c>
      <c r="F97" s="742">
        <v>20</v>
      </c>
      <c r="G97" s="742">
        <v>18</v>
      </c>
      <c r="H97" s="742">
        <v>23</v>
      </c>
      <c r="I97" s="742">
        <v>16</v>
      </c>
      <c r="J97" s="742">
        <v>16</v>
      </c>
      <c r="K97" s="742">
        <v>4</v>
      </c>
      <c r="L97" s="741">
        <v>0</v>
      </c>
      <c r="M97" s="741">
        <v>0</v>
      </c>
      <c r="N97" s="741">
        <v>0</v>
      </c>
      <c r="O97" s="741">
        <v>0</v>
      </c>
      <c r="P97" s="740">
        <v>0</v>
      </c>
      <c r="Q97" s="742">
        <v>0</v>
      </c>
      <c r="R97" s="742">
        <v>0</v>
      </c>
      <c r="S97" s="143">
        <f>100</f>
        <v>100</v>
      </c>
      <c r="T97" s="328">
        <f t="shared" si="40"/>
        <v>48.314606741573037</v>
      </c>
      <c r="U97" s="328">
        <f t="shared" si="40"/>
        <v>22.471910112359552</v>
      </c>
      <c r="V97" s="328">
        <f t="shared" si="40"/>
        <v>20.224719101123597</v>
      </c>
      <c r="W97" s="328">
        <f t="shared" si="40"/>
        <v>25.842696629213481</v>
      </c>
      <c r="X97" s="328">
        <f t="shared" si="40"/>
        <v>17.977528089887642</v>
      </c>
      <c r="Y97" s="328">
        <f t="shared" si="40"/>
        <v>17.977528089887642</v>
      </c>
      <c r="Z97" s="328">
        <f t="shared" si="40"/>
        <v>4.4943820224719104</v>
      </c>
      <c r="AA97" s="328">
        <f t="shared" si="38"/>
        <v>0</v>
      </c>
      <c r="AB97" s="328">
        <f t="shared" si="38"/>
        <v>0</v>
      </c>
      <c r="AC97" s="328">
        <f t="shared" si="38"/>
        <v>0</v>
      </c>
      <c r="AD97" s="328">
        <f t="shared" si="38"/>
        <v>0</v>
      </c>
      <c r="AE97" s="328">
        <f t="shared" ref="AE97:AG97" si="48">P97*100/$D97</f>
        <v>0</v>
      </c>
      <c r="AF97" s="328">
        <f t="shared" si="48"/>
        <v>0</v>
      </c>
      <c r="AG97" s="329">
        <f t="shared" si="48"/>
        <v>0</v>
      </c>
      <c r="AH97" s="768">
        <v>4</v>
      </c>
      <c r="AI97" s="769">
        <v>4</v>
      </c>
      <c r="AJ97" s="769">
        <v>4</v>
      </c>
      <c r="AK97" s="769">
        <v>4</v>
      </c>
      <c r="AL97" s="769">
        <v>4</v>
      </c>
      <c r="AM97" s="769">
        <v>4</v>
      </c>
      <c r="AN97" s="769">
        <v>4</v>
      </c>
      <c r="AO97" s="769">
        <v>4</v>
      </c>
      <c r="AP97" s="769">
        <v>1</v>
      </c>
      <c r="AQ97" s="769">
        <v>1</v>
      </c>
      <c r="AR97" s="769">
        <v>1</v>
      </c>
      <c r="AS97" s="769">
        <v>1</v>
      </c>
      <c r="AT97" s="769">
        <v>2</v>
      </c>
      <c r="AU97" s="769">
        <v>6</v>
      </c>
      <c r="AV97" s="771">
        <v>7</v>
      </c>
    </row>
    <row r="98" spans="2:48" ht="14.4" x14ac:dyDescent="0.3">
      <c r="B98" s="905"/>
      <c r="C98" s="1" t="s">
        <v>4</v>
      </c>
      <c r="D98" s="741">
        <v>0</v>
      </c>
      <c r="E98" s="741">
        <v>0</v>
      </c>
      <c r="F98" s="741">
        <v>0</v>
      </c>
      <c r="G98" s="741">
        <v>0</v>
      </c>
      <c r="H98" s="741">
        <v>0</v>
      </c>
      <c r="I98" s="741">
        <v>0</v>
      </c>
      <c r="J98" s="741">
        <v>0</v>
      </c>
      <c r="K98" s="741">
        <v>0</v>
      </c>
      <c r="L98" s="741">
        <v>0</v>
      </c>
      <c r="M98" s="741">
        <v>0</v>
      </c>
      <c r="N98" s="741">
        <v>0</v>
      </c>
      <c r="O98" s="741">
        <v>0</v>
      </c>
      <c r="P98" s="740">
        <v>0</v>
      </c>
      <c r="Q98" s="742">
        <v>0</v>
      </c>
      <c r="R98" s="742">
        <v>0</v>
      </c>
      <c r="S98" s="143">
        <f>100</f>
        <v>100</v>
      </c>
      <c r="T98" s="328" t="e">
        <f t="shared" si="40"/>
        <v>#DIV/0!</v>
      </c>
      <c r="U98" s="328" t="e">
        <f t="shared" si="40"/>
        <v>#DIV/0!</v>
      </c>
      <c r="V98" s="328" t="e">
        <f t="shared" si="40"/>
        <v>#DIV/0!</v>
      </c>
      <c r="W98" s="328" t="e">
        <f t="shared" si="40"/>
        <v>#DIV/0!</v>
      </c>
      <c r="X98" s="328" t="e">
        <f t="shared" si="40"/>
        <v>#DIV/0!</v>
      </c>
      <c r="Y98" s="328" t="e">
        <f t="shared" si="40"/>
        <v>#DIV/0!</v>
      </c>
      <c r="Z98" s="328" t="e">
        <f t="shared" si="40"/>
        <v>#DIV/0!</v>
      </c>
      <c r="AA98" s="328" t="e">
        <f t="shared" si="38"/>
        <v>#DIV/0!</v>
      </c>
      <c r="AB98" s="328" t="e">
        <f t="shared" si="38"/>
        <v>#DIV/0!</v>
      </c>
      <c r="AC98" s="328" t="e">
        <f t="shared" si="38"/>
        <v>#DIV/0!</v>
      </c>
      <c r="AD98" s="328" t="e">
        <f t="shared" si="38"/>
        <v>#DIV/0!</v>
      </c>
      <c r="AE98" s="328" t="e">
        <f t="shared" ref="AE98:AG98" si="49">P98*100/$D98</f>
        <v>#DIV/0!</v>
      </c>
      <c r="AF98" s="328" t="e">
        <f t="shared" si="49"/>
        <v>#DIV/0!</v>
      </c>
      <c r="AG98" s="329" t="e">
        <f t="shared" si="49"/>
        <v>#DIV/0!</v>
      </c>
      <c r="AH98" s="768">
        <v>1</v>
      </c>
      <c r="AI98" s="769">
        <v>1</v>
      </c>
      <c r="AJ98" s="769">
        <v>1</v>
      </c>
      <c r="AK98" s="769">
        <v>1</v>
      </c>
      <c r="AL98" s="769">
        <v>1</v>
      </c>
      <c r="AM98" s="769">
        <v>1</v>
      </c>
      <c r="AN98" s="769">
        <v>1</v>
      </c>
      <c r="AO98" s="769">
        <v>1</v>
      </c>
      <c r="AP98" s="769">
        <v>1</v>
      </c>
      <c r="AQ98" s="769">
        <v>1</v>
      </c>
      <c r="AR98" s="769">
        <v>1</v>
      </c>
      <c r="AS98" s="769">
        <v>1</v>
      </c>
      <c r="AT98" s="769">
        <v>2</v>
      </c>
      <c r="AU98" s="769">
        <v>6</v>
      </c>
      <c r="AV98" s="771">
        <v>7</v>
      </c>
    </row>
    <row r="99" spans="2:48" ht="14.4" x14ac:dyDescent="0.3">
      <c r="B99" s="905"/>
      <c r="C99" s="1" t="s">
        <v>5</v>
      </c>
      <c r="D99" s="741">
        <v>0</v>
      </c>
      <c r="E99" s="741">
        <v>0</v>
      </c>
      <c r="F99" s="741">
        <v>0</v>
      </c>
      <c r="G99" s="741">
        <v>0</v>
      </c>
      <c r="H99" s="741">
        <v>0</v>
      </c>
      <c r="I99" s="741">
        <v>0</v>
      </c>
      <c r="J99" s="741">
        <v>0</v>
      </c>
      <c r="K99" s="741">
        <v>0</v>
      </c>
      <c r="L99" s="741">
        <v>0</v>
      </c>
      <c r="M99" s="741">
        <v>0</v>
      </c>
      <c r="N99" s="741">
        <v>0</v>
      </c>
      <c r="O99" s="741">
        <v>0</v>
      </c>
      <c r="P99" s="740">
        <v>0</v>
      </c>
      <c r="Q99" s="742">
        <v>0</v>
      </c>
      <c r="R99" s="742">
        <v>0</v>
      </c>
      <c r="S99" s="143">
        <f>100</f>
        <v>100</v>
      </c>
      <c r="T99" s="328" t="e">
        <f t="shared" si="40"/>
        <v>#DIV/0!</v>
      </c>
      <c r="U99" s="328" t="e">
        <f t="shared" si="40"/>
        <v>#DIV/0!</v>
      </c>
      <c r="V99" s="328" t="e">
        <f t="shared" si="40"/>
        <v>#DIV/0!</v>
      </c>
      <c r="W99" s="328" t="e">
        <f t="shared" si="40"/>
        <v>#DIV/0!</v>
      </c>
      <c r="X99" s="328" t="e">
        <f t="shared" si="40"/>
        <v>#DIV/0!</v>
      </c>
      <c r="Y99" s="328" t="e">
        <f t="shared" si="40"/>
        <v>#DIV/0!</v>
      </c>
      <c r="Z99" s="328" t="e">
        <f t="shared" si="40"/>
        <v>#DIV/0!</v>
      </c>
      <c r="AA99" s="328" t="e">
        <f t="shared" si="38"/>
        <v>#DIV/0!</v>
      </c>
      <c r="AB99" s="328" t="e">
        <f t="shared" si="38"/>
        <v>#DIV/0!</v>
      </c>
      <c r="AC99" s="328" t="e">
        <f t="shared" si="38"/>
        <v>#DIV/0!</v>
      </c>
      <c r="AD99" s="328" t="e">
        <f t="shared" si="38"/>
        <v>#DIV/0!</v>
      </c>
      <c r="AE99" s="328" t="e">
        <f t="shared" ref="AE99:AG99" si="50">P99*100/$D99</f>
        <v>#DIV/0!</v>
      </c>
      <c r="AF99" s="328" t="e">
        <f t="shared" si="50"/>
        <v>#DIV/0!</v>
      </c>
      <c r="AG99" s="329" t="e">
        <f t="shared" si="50"/>
        <v>#DIV/0!</v>
      </c>
      <c r="AH99" s="768">
        <v>1</v>
      </c>
      <c r="AI99" s="769">
        <v>1</v>
      </c>
      <c r="AJ99" s="769">
        <v>1</v>
      </c>
      <c r="AK99" s="769">
        <v>1</v>
      </c>
      <c r="AL99" s="769">
        <v>1</v>
      </c>
      <c r="AM99" s="769">
        <v>1</v>
      </c>
      <c r="AN99" s="769">
        <v>1</v>
      </c>
      <c r="AO99" s="769">
        <v>1</v>
      </c>
      <c r="AP99" s="769">
        <v>1</v>
      </c>
      <c r="AQ99" s="769">
        <v>1</v>
      </c>
      <c r="AR99" s="769">
        <v>1</v>
      </c>
      <c r="AS99" s="769">
        <v>1</v>
      </c>
      <c r="AT99" s="769">
        <v>2</v>
      </c>
      <c r="AU99" s="769">
        <v>6</v>
      </c>
      <c r="AV99" s="771">
        <v>7</v>
      </c>
    </row>
    <row r="100" spans="2:48" ht="14.4" x14ac:dyDescent="0.3">
      <c r="B100" s="905"/>
      <c r="C100" s="1" t="s">
        <v>6</v>
      </c>
      <c r="D100" s="741">
        <v>93</v>
      </c>
      <c r="E100" s="742">
        <v>45</v>
      </c>
      <c r="F100" s="742">
        <v>24</v>
      </c>
      <c r="G100" s="742">
        <v>26</v>
      </c>
      <c r="H100" s="741">
        <v>38</v>
      </c>
      <c r="I100" s="741">
        <v>34</v>
      </c>
      <c r="J100" s="742">
        <v>26</v>
      </c>
      <c r="K100" s="741">
        <v>26</v>
      </c>
      <c r="L100" s="742">
        <v>21</v>
      </c>
      <c r="M100" s="742">
        <v>20</v>
      </c>
      <c r="N100" s="741">
        <v>9</v>
      </c>
      <c r="O100" s="742">
        <v>9</v>
      </c>
      <c r="P100" s="742">
        <v>9</v>
      </c>
      <c r="Q100" s="742">
        <v>9</v>
      </c>
      <c r="R100" s="742">
        <v>9</v>
      </c>
      <c r="S100" s="143">
        <f>100</f>
        <v>100</v>
      </c>
      <c r="T100" s="328">
        <f t="shared" si="40"/>
        <v>48.387096774193552</v>
      </c>
      <c r="U100" s="328">
        <f t="shared" si="40"/>
        <v>25.806451612903224</v>
      </c>
      <c r="V100" s="328">
        <f t="shared" si="40"/>
        <v>27.956989247311828</v>
      </c>
      <c r="W100" s="328">
        <f t="shared" si="40"/>
        <v>40.86021505376344</v>
      </c>
      <c r="X100" s="328">
        <f t="shared" si="40"/>
        <v>36.55913978494624</v>
      </c>
      <c r="Y100" s="328">
        <f t="shared" si="40"/>
        <v>27.956989247311828</v>
      </c>
      <c r="Z100" s="328">
        <f t="shared" si="40"/>
        <v>27.956989247311828</v>
      </c>
      <c r="AA100" s="328">
        <f t="shared" si="38"/>
        <v>22.580645161290324</v>
      </c>
      <c r="AB100" s="328">
        <f t="shared" si="38"/>
        <v>21.50537634408602</v>
      </c>
      <c r="AC100" s="328">
        <f t="shared" si="38"/>
        <v>9.67741935483871</v>
      </c>
      <c r="AD100" s="328">
        <f t="shared" si="38"/>
        <v>9.67741935483871</v>
      </c>
      <c r="AE100" s="328">
        <f t="shared" ref="AE100:AG100" si="51">P100*100/$D100</f>
        <v>9.67741935483871</v>
      </c>
      <c r="AF100" s="328">
        <f t="shared" si="51"/>
        <v>9.67741935483871</v>
      </c>
      <c r="AG100" s="329">
        <f t="shared" si="51"/>
        <v>9.67741935483871</v>
      </c>
      <c r="AH100" s="768">
        <v>1</v>
      </c>
      <c r="AI100" s="769">
        <v>4</v>
      </c>
      <c r="AJ100" s="769">
        <v>4</v>
      </c>
      <c r="AK100" s="769">
        <v>4</v>
      </c>
      <c r="AL100" s="769">
        <v>1</v>
      </c>
      <c r="AM100" s="769">
        <v>1</v>
      </c>
      <c r="AN100" s="769">
        <v>4</v>
      </c>
      <c r="AO100" s="769">
        <v>1</v>
      </c>
      <c r="AP100" s="769">
        <v>4</v>
      </c>
      <c r="AQ100" s="769">
        <v>4</v>
      </c>
      <c r="AR100" s="769">
        <v>1</v>
      </c>
      <c r="AS100" s="769">
        <v>4</v>
      </c>
      <c r="AT100" s="769">
        <v>4</v>
      </c>
      <c r="AU100" s="769">
        <v>6</v>
      </c>
      <c r="AV100" s="771">
        <v>7</v>
      </c>
    </row>
    <row r="101" spans="2:48" ht="14.4" x14ac:dyDescent="0.3">
      <c r="B101" s="906"/>
      <c r="C101" s="8" t="s">
        <v>7</v>
      </c>
      <c r="D101">
        <v>93</v>
      </c>
      <c r="E101">
        <v>45</v>
      </c>
      <c r="F101">
        <v>24</v>
      </c>
      <c r="G101">
        <v>26</v>
      </c>
      <c r="H101">
        <v>38</v>
      </c>
      <c r="I101">
        <v>34</v>
      </c>
      <c r="J101">
        <v>26</v>
      </c>
      <c r="K101">
        <v>26</v>
      </c>
      <c r="L101">
        <v>21</v>
      </c>
      <c r="M101">
        <v>20</v>
      </c>
      <c r="N101">
        <v>9</v>
      </c>
      <c r="O101">
        <v>9</v>
      </c>
      <c r="P101">
        <v>9</v>
      </c>
      <c r="Q101">
        <v>9</v>
      </c>
      <c r="R101">
        <v>9</v>
      </c>
      <c r="S101" s="143">
        <f>100</f>
        <v>100</v>
      </c>
      <c r="T101" s="328">
        <f t="shared" si="40"/>
        <v>48.387096774193552</v>
      </c>
      <c r="U101" s="328">
        <f t="shared" si="40"/>
        <v>25.806451612903224</v>
      </c>
      <c r="V101" s="328">
        <f t="shared" si="40"/>
        <v>27.956989247311828</v>
      </c>
      <c r="W101" s="328">
        <f t="shared" si="40"/>
        <v>40.86021505376344</v>
      </c>
      <c r="X101" s="328">
        <f t="shared" si="40"/>
        <v>36.55913978494624</v>
      </c>
      <c r="Y101" s="328">
        <f t="shared" si="40"/>
        <v>27.956989247311828</v>
      </c>
      <c r="Z101" s="328">
        <f t="shared" si="40"/>
        <v>27.956989247311828</v>
      </c>
      <c r="AA101" s="328">
        <f t="shared" si="38"/>
        <v>22.580645161290324</v>
      </c>
      <c r="AB101" s="328">
        <f t="shared" si="38"/>
        <v>21.50537634408602</v>
      </c>
      <c r="AC101" s="328">
        <f t="shared" si="38"/>
        <v>9.67741935483871</v>
      </c>
      <c r="AD101" s="328">
        <f t="shared" si="38"/>
        <v>9.67741935483871</v>
      </c>
      <c r="AE101" s="328">
        <f t="shared" ref="AE101:AG101" si="52">P101*100/$D101</f>
        <v>9.67741935483871</v>
      </c>
      <c r="AF101" s="328">
        <f t="shared" si="52"/>
        <v>9.67741935483871</v>
      </c>
      <c r="AG101" s="329">
        <f t="shared" si="52"/>
        <v>9.67741935483871</v>
      </c>
      <c r="AH101" s="772"/>
      <c r="AI101" s="773"/>
      <c r="AJ101" s="773"/>
      <c r="AK101" s="773"/>
      <c r="AL101" s="773"/>
      <c r="AM101" s="773"/>
      <c r="AN101" s="773"/>
      <c r="AO101" s="773"/>
      <c r="AP101" s="773"/>
      <c r="AQ101" s="773"/>
      <c r="AR101" s="773"/>
      <c r="AS101" s="773"/>
      <c r="AT101" s="773"/>
      <c r="AU101" s="773"/>
      <c r="AV101" s="774"/>
    </row>
    <row r="102" spans="2:48" ht="15" customHeight="1" x14ac:dyDescent="0.3">
      <c r="B102" s="905" t="s">
        <v>88</v>
      </c>
      <c r="C102" s="1" t="s">
        <v>2</v>
      </c>
      <c r="D102" s="741">
        <v>222</v>
      </c>
      <c r="E102" s="741">
        <v>213</v>
      </c>
      <c r="F102" s="741">
        <v>240</v>
      </c>
      <c r="G102" s="741">
        <v>208</v>
      </c>
      <c r="H102" s="741">
        <v>208</v>
      </c>
      <c r="I102" s="741">
        <v>248</v>
      </c>
      <c r="J102" s="741">
        <v>259</v>
      </c>
      <c r="K102" s="741">
        <v>271</v>
      </c>
      <c r="L102" s="741">
        <v>287</v>
      </c>
      <c r="M102" s="741">
        <v>295</v>
      </c>
      <c r="N102" s="741">
        <v>310</v>
      </c>
      <c r="O102" s="741">
        <v>320</v>
      </c>
      <c r="P102" s="740">
        <v>328</v>
      </c>
      <c r="Q102" s="742">
        <v>336</v>
      </c>
      <c r="R102" s="742">
        <v>343</v>
      </c>
      <c r="S102" s="143">
        <f>100</f>
        <v>100</v>
      </c>
      <c r="T102" s="328">
        <f t="shared" si="40"/>
        <v>95.945945945945951</v>
      </c>
      <c r="U102" s="328">
        <f t="shared" si="40"/>
        <v>108.10810810810811</v>
      </c>
      <c r="V102" s="328">
        <f t="shared" si="40"/>
        <v>93.693693693693689</v>
      </c>
      <c r="W102" s="328">
        <f t="shared" si="40"/>
        <v>93.693693693693689</v>
      </c>
      <c r="X102" s="328">
        <f t="shared" si="40"/>
        <v>111.71171171171171</v>
      </c>
      <c r="Y102" s="328">
        <f t="shared" si="40"/>
        <v>116.66666666666667</v>
      </c>
      <c r="Z102" s="328">
        <f t="shared" si="40"/>
        <v>122.07207207207207</v>
      </c>
      <c r="AA102" s="328">
        <f t="shared" si="38"/>
        <v>129.27927927927928</v>
      </c>
      <c r="AB102" s="328">
        <f t="shared" si="38"/>
        <v>132.88288288288288</v>
      </c>
      <c r="AC102" s="328">
        <f t="shared" si="38"/>
        <v>139.63963963963963</v>
      </c>
      <c r="AD102" s="328">
        <f t="shared" si="38"/>
        <v>144.14414414414415</v>
      </c>
      <c r="AE102" s="328">
        <f t="shared" ref="AE102:AG102" si="53">P102*100/$D102</f>
        <v>147.74774774774775</v>
      </c>
      <c r="AF102" s="328">
        <f t="shared" si="53"/>
        <v>151.35135135135135</v>
      </c>
      <c r="AG102" s="329">
        <f t="shared" si="53"/>
        <v>154.5045045045045</v>
      </c>
      <c r="AH102" s="768">
        <v>1</v>
      </c>
      <c r="AI102" s="769">
        <v>1</v>
      </c>
      <c r="AJ102" s="769">
        <v>1</v>
      </c>
      <c r="AK102" s="769">
        <v>1</v>
      </c>
      <c r="AL102" s="769">
        <v>1</v>
      </c>
      <c r="AM102" s="769">
        <v>1</v>
      </c>
      <c r="AN102" s="769">
        <v>1</v>
      </c>
      <c r="AO102" s="769">
        <v>1</v>
      </c>
      <c r="AP102" s="769">
        <v>1</v>
      </c>
      <c r="AQ102" s="769">
        <v>1</v>
      </c>
      <c r="AR102" s="769">
        <v>1</v>
      </c>
      <c r="AS102" s="769">
        <v>1</v>
      </c>
      <c r="AT102" s="769">
        <v>2</v>
      </c>
      <c r="AU102" s="769">
        <v>6</v>
      </c>
      <c r="AV102" s="771">
        <v>7</v>
      </c>
    </row>
    <row r="103" spans="2:48" ht="14.4" x14ac:dyDescent="0.3">
      <c r="B103" s="905"/>
      <c r="C103" s="1" t="s">
        <v>3</v>
      </c>
      <c r="D103" s="741">
        <v>516</v>
      </c>
      <c r="E103" s="741">
        <v>645</v>
      </c>
      <c r="F103" s="741">
        <v>539</v>
      </c>
      <c r="G103" s="741">
        <v>700</v>
      </c>
      <c r="H103" s="741">
        <v>818</v>
      </c>
      <c r="I103" s="741">
        <v>643</v>
      </c>
      <c r="J103" s="742">
        <v>674</v>
      </c>
      <c r="K103" s="741">
        <v>631</v>
      </c>
      <c r="L103" s="741">
        <v>533</v>
      </c>
      <c r="M103" s="741">
        <v>567</v>
      </c>
      <c r="N103" s="741">
        <v>626</v>
      </c>
      <c r="O103" s="741">
        <v>595</v>
      </c>
      <c r="P103" s="740">
        <v>599</v>
      </c>
      <c r="Q103" s="742">
        <v>608</v>
      </c>
      <c r="R103" s="742">
        <v>612</v>
      </c>
      <c r="S103" s="143">
        <f>100</f>
        <v>100</v>
      </c>
      <c r="T103" s="328">
        <f t="shared" si="40"/>
        <v>125</v>
      </c>
      <c r="U103" s="328">
        <f t="shared" si="40"/>
        <v>104.45736434108527</v>
      </c>
      <c r="V103" s="328">
        <f t="shared" si="40"/>
        <v>135.65891472868216</v>
      </c>
      <c r="W103" s="328">
        <f t="shared" si="40"/>
        <v>158.52713178294573</v>
      </c>
      <c r="X103" s="328">
        <f t="shared" si="40"/>
        <v>124.6124031007752</v>
      </c>
      <c r="Y103" s="328">
        <f t="shared" si="40"/>
        <v>130.62015503875969</v>
      </c>
      <c r="Z103" s="328">
        <f t="shared" si="40"/>
        <v>122.28682170542636</v>
      </c>
      <c r="AA103" s="328">
        <f t="shared" si="38"/>
        <v>103.29457364341086</v>
      </c>
      <c r="AB103" s="328">
        <f t="shared" si="38"/>
        <v>109.88372093023256</v>
      </c>
      <c r="AC103" s="328">
        <f t="shared" si="38"/>
        <v>121.31782945736434</v>
      </c>
      <c r="AD103" s="328">
        <f t="shared" si="38"/>
        <v>115.31007751937985</v>
      </c>
      <c r="AE103" s="328">
        <f t="shared" ref="AE103:AG103" si="54">P103*100/$D103</f>
        <v>116.08527131782945</v>
      </c>
      <c r="AF103" s="328">
        <f t="shared" si="54"/>
        <v>117.82945736434108</v>
      </c>
      <c r="AG103" s="329">
        <f t="shared" si="54"/>
        <v>118.6046511627907</v>
      </c>
      <c r="AH103" s="768">
        <v>1</v>
      </c>
      <c r="AI103" s="769">
        <v>1</v>
      </c>
      <c r="AJ103" s="769">
        <v>1</v>
      </c>
      <c r="AK103" s="769">
        <v>1</v>
      </c>
      <c r="AL103" s="769">
        <v>1</v>
      </c>
      <c r="AM103" s="769">
        <v>1</v>
      </c>
      <c r="AN103" s="769">
        <v>4</v>
      </c>
      <c r="AO103" s="769">
        <v>1</v>
      </c>
      <c r="AP103" s="769">
        <v>1</v>
      </c>
      <c r="AQ103" s="769">
        <v>1</v>
      </c>
      <c r="AR103" s="769">
        <v>1</v>
      </c>
      <c r="AS103" s="769">
        <v>1</v>
      </c>
      <c r="AT103" s="769">
        <v>2</v>
      </c>
      <c r="AU103" s="769">
        <v>6</v>
      </c>
      <c r="AV103" s="771">
        <v>7</v>
      </c>
    </row>
    <row r="104" spans="2:48" ht="14.4" x14ac:dyDescent="0.3">
      <c r="B104" s="905"/>
      <c r="C104" s="1" t="s">
        <v>4</v>
      </c>
      <c r="D104" s="741">
        <v>3526</v>
      </c>
      <c r="E104" s="741">
        <v>2671</v>
      </c>
      <c r="F104" s="741">
        <v>2608</v>
      </c>
      <c r="G104" s="741">
        <v>2513</v>
      </c>
      <c r="H104" s="741">
        <v>2568</v>
      </c>
      <c r="I104" s="741">
        <v>2675</v>
      </c>
      <c r="J104" s="741">
        <v>2344</v>
      </c>
      <c r="K104" s="741">
        <v>2080</v>
      </c>
      <c r="L104" s="741">
        <v>2207</v>
      </c>
      <c r="M104" s="741">
        <v>2243</v>
      </c>
      <c r="N104" s="741">
        <v>2187</v>
      </c>
      <c r="O104" s="741">
        <v>2300</v>
      </c>
      <c r="P104" s="740">
        <v>2063</v>
      </c>
      <c r="Q104" s="742">
        <v>2077</v>
      </c>
      <c r="R104" s="742">
        <v>2078</v>
      </c>
      <c r="S104" s="143">
        <f>100</f>
        <v>100</v>
      </c>
      <c r="T104" s="328">
        <f t="shared" si="40"/>
        <v>75.751559841179812</v>
      </c>
      <c r="U104" s="328">
        <f t="shared" si="40"/>
        <v>73.964832671582528</v>
      </c>
      <c r="V104" s="328">
        <f t="shared" si="40"/>
        <v>71.270561542824737</v>
      </c>
      <c r="W104" s="328">
        <f t="shared" si="40"/>
        <v>72.830402722631874</v>
      </c>
      <c r="X104" s="328">
        <f t="shared" si="40"/>
        <v>75.865002836074879</v>
      </c>
      <c r="Y104" s="328">
        <f t="shared" si="40"/>
        <v>66.477595008508231</v>
      </c>
      <c r="Z104" s="328">
        <f t="shared" si="40"/>
        <v>58.990357345433921</v>
      </c>
      <c r="AA104" s="328">
        <f t="shared" si="38"/>
        <v>62.592172433352239</v>
      </c>
      <c r="AB104" s="328">
        <f t="shared" si="38"/>
        <v>63.613159387407826</v>
      </c>
      <c r="AC104" s="328">
        <f t="shared" si="38"/>
        <v>62.024957458876912</v>
      </c>
      <c r="AD104" s="328">
        <f t="shared" si="38"/>
        <v>65.229722064662511</v>
      </c>
      <c r="AE104" s="328">
        <f t="shared" ref="AE104:AG104" si="55">P104*100/$D104</f>
        <v>58.508224617129891</v>
      </c>
      <c r="AF104" s="328">
        <f t="shared" si="55"/>
        <v>58.905275099262617</v>
      </c>
      <c r="AG104" s="329">
        <f t="shared" si="55"/>
        <v>58.933635847986388</v>
      </c>
      <c r="AH104" s="768">
        <v>1</v>
      </c>
      <c r="AI104" s="769">
        <v>1</v>
      </c>
      <c r="AJ104" s="769">
        <v>1</v>
      </c>
      <c r="AK104" s="769">
        <v>1</v>
      </c>
      <c r="AL104" s="769">
        <v>1</v>
      </c>
      <c r="AM104" s="769">
        <v>1</v>
      </c>
      <c r="AN104" s="769">
        <v>1</v>
      </c>
      <c r="AO104" s="769">
        <v>1</v>
      </c>
      <c r="AP104" s="769">
        <v>1</v>
      </c>
      <c r="AQ104" s="769">
        <v>1</v>
      </c>
      <c r="AR104" s="769">
        <v>1</v>
      </c>
      <c r="AS104" s="769">
        <v>1</v>
      </c>
      <c r="AT104" s="769">
        <v>2</v>
      </c>
      <c r="AU104" s="769">
        <v>6</v>
      </c>
      <c r="AV104" s="771">
        <v>7</v>
      </c>
    </row>
    <row r="105" spans="2:48" ht="14.4" x14ac:dyDescent="0.3">
      <c r="B105" s="905"/>
      <c r="C105" s="1" t="s">
        <v>5</v>
      </c>
      <c r="D105" s="741">
        <v>3307</v>
      </c>
      <c r="E105" s="741">
        <v>3145</v>
      </c>
      <c r="F105" s="741">
        <v>3084</v>
      </c>
      <c r="G105" s="741">
        <v>3172</v>
      </c>
      <c r="H105" s="741">
        <v>3123</v>
      </c>
      <c r="I105" s="741">
        <v>2990</v>
      </c>
      <c r="J105" s="741">
        <v>3070</v>
      </c>
      <c r="K105" s="741">
        <v>3383</v>
      </c>
      <c r="L105" s="741">
        <v>3391</v>
      </c>
      <c r="M105" s="741">
        <v>3392</v>
      </c>
      <c r="N105" s="741">
        <v>3503</v>
      </c>
      <c r="O105" s="741">
        <v>3489</v>
      </c>
      <c r="P105" s="740">
        <v>3721</v>
      </c>
      <c r="Q105" s="742">
        <v>3760</v>
      </c>
      <c r="R105" s="742">
        <v>3770</v>
      </c>
      <c r="S105" s="143">
        <f>100</f>
        <v>100</v>
      </c>
      <c r="T105" s="328">
        <f t="shared" si="40"/>
        <v>95.101300272149984</v>
      </c>
      <c r="U105" s="328">
        <f t="shared" si="40"/>
        <v>93.256728152403994</v>
      </c>
      <c r="V105" s="328">
        <f t="shared" si="40"/>
        <v>95.917750226791654</v>
      </c>
      <c r="W105" s="328">
        <f t="shared" si="40"/>
        <v>94.436044753553062</v>
      </c>
      <c r="X105" s="328">
        <f t="shared" si="40"/>
        <v>90.414272754762621</v>
      </c>
      <c r="Y105" s="328">
        <f t="shared" si="40"/>
        <v>92.833383731478676</v>
      </c>
      <c r="Z105" s="328">
        <f t="shared" si="40"/>
        <v>102.29815542788026</v>
      </c>
      <c r="AA105" s="328">
        <f t="shared" si="38"/>
        <v>102.54006652555186</v>
      </c>
      <c r="AB105" s="328">
        <f t="shared" si="38"/>
        <v>102.57030541276082</v>
      </c>
      <c r="AC105" s="328">
        <f t="shared" si="38"/>
        <v>105.92682189295434</v>
      </c>
      <c r="AD105" s="328">
        <f t="shared" si="38"/>
        <v>105.50347747202903</v>
      </c>
      <c r="AE105" s="328">
        <f t="shared" ref="AE105:AG105" si="56">P105*100/$D105</f>
        <v>112.5188993045056</v>
      </c>
      <c r="AF105" s="328">
        <f t="shared" si="56"/>
        <v>113.69821590565468</v>
      </c>
      <c r="AG105" s="329">
        <f t="shared" si="56"/>
        <v>114.00060477774417</v>
      </c>
      <c r="AH105" s="768">
        <v>1</v>
      </c>
      <c r="AI105" s="769">
        <v>1</v>
      </c>
      <c r="AJ105" s="769">
        <v>1</v>
      </c>
      <c r="AK105" s="769">
        <v>1</v>
      </c>
      <c r="AL105" s="769">
        <v>1</v>
      </c>
      <c r="AM105" s="769">
        <v>1</v>
      </c>
      <c r="AN105" s="769">
        <v>1</v>
      </c>
      <c r="AO105" s="769">
        <v>1</v>
      </c>
      <c r="AP105" s="769">
        <v>1</v>
      </c>
      <c r="AQ105" s="769">
        <v>1</v>
      </c>
      <c r="AR105" s="769">
        <v>1</v>
      </c>
      <c r="AS105" s="769">
        <v>1</v>
      </c>
      <c r="AT105" s="769">
        <v>2</v>
      </c>
      <c r="AU105" s="769">
        <v>6</v>
      </c>
      <c r="AV105" s="771">
        <v>7</v>
      </c>
    </row>
    <row r="106" spans="2:48" ht="14.4" x14ac:dyDescent="0.3">
      <c r="B106" s="905"/>
      <c r="C106" s="1" t="s">
        <v>6</v>
      </c>
      <c r="D106" s="741">
        <v>7571</v>
      </c>
      <c r="E106" s="741">
        <v>6674</v>
      </c>
      <c r="F106" s="741">
        <v>6471</v>
      </c>
      <c r="G106" s="741">
        <v>6593</v>
      </c>
      <c r="H106" s="741">
        <v>6717</v>
      </c>
      <c r="I106" s="741">
        <v>6556</v>
      </c>
      <c r="J106" s="741">
        <v>6347</v>
      </c>
      <c r="K106" s="741">
        <v>6365</v>
      </c>
      <c r="L106" s="741">
        <v>6418</v>
      </c>
      <c r="M106" s="741">
        <v>6497</v>
      </c>
      <c r="N106" s="741">
        <v>6626</v>
      </c>
      <c r="O106" s="741">
        <v>6704</v>
      </c>
      <c r="P106" s="740">
        <v>6711</v>
      </c>
      <c r="Q106" s="742">
        <v>6781</v>
      </c>
      <c r="R106" s="742">
        <v>6803</v>
      </c>
      <c r="S106" s="143">
        <f>100</f>
        <v>100</v>
      </c>
      <c r="T106" s="328">
        <f t="shared" si="40"/>
        <v>88.152159556201298</v>
      </c>
      <c r="U106" s="328">
        <f t="shared" si="40"/>
        <v>85.470875709945844</v>
      </c>
      <c r="V106" s="328">
        <f t="shared" si="40"/>
        <v>87.08228767666094</v>
      </c>
      <c r="W106" s="328">
        <f t="shared" si="40"/>
        <v>88.720116232994314</v>
      </c>
      <c r="X106" s="328">
        <f t="shared" si="40"/>
        <v>86.593580768722759</v>
      </c>
      <c r="Y106" s="328">
        <f t="shared" si="40"/>
        <v>83.833047153612469</v>
      </c>
      <c r="Z106" s="328">
        <f t="shared" si="40"/>
        <v>84.070796460176993</v>
      </c>
      <c r="AA106" s="328">
        <f t="shared" si="38"/>
        <v>84.770836085061418</v>
      </c>
      <c r="AB106" s="328">
        <f t="shared" si="38"/>
        <v>85.814291374983483</v>
      </c>
      <c r="AC106" s="328">
        <f t="shared" si="38"/>
        <v>87.518161405362562</v>
      </c>
      <c r="AD106" s="328">
        <f t="shared" si="38"/>
        <v>88.548408400475495</v>
      </c>
      <c r="AE106" s="328">
        <f t="shared" ref="AE106:AG106" si="57">P106*100/$D106</f>
        <v>88.640866464139478</v>
      </c>
      <c r="AF106" s="328">
        <f t="shared" si="57"/>
        <v>89.565447100779295</v>
      </c>
      <c r="AG106" s="329">
        <f t="shared" si="57"/>
        <v>89.856029586580377</v>
      </c>
      <c r="AH106" s="768">
        <v>1</v>
      </c>
      <c r="AI106" s="769">
        <v>1</v>
      </c>
      <c r="AJ106" s="769">
        <v>1</v>
      </c>
      <c r="AK106" s="769">
        <v>1</v>
      </c>
      <c r="AL106" s="769">
        <v>1</v>
      </c>
      <c r="AM106" s="769">
        <v>1</v>
      </c>
      <c r="AN106" s="769">
        <v>1</v>
      </c>
      <c r="AO106" s="769">
        <v>1</v>
      </c>
      <c r="AP106" s="769">
        <v>1</v>
      </c>
      <c r="AQ106" s="769">
        <v>1</v>
      </c>
      <c r="AR106" s="769">
        <v>1</v>
      </c>
      <c r="AS106" s="769">
        <v>1</v>
      </c>
      <c r="AT106" s="769">
        <v>2</v>
      </c>
      <c r="AU106" s="769">
        <v>6</v>
      </c>
      <c r="AV106" s="771">
        <v>7</v>
      </c>
    </row>
    <row r="107" spans="2:48" ht="14.4" x14ac:dyDescent="0.3">
      <c r="B107" s="906"/>
      <c r="C107" s="8" t="s">
        <v>7</v>
      </c>
      <c r="D107">
        <v>4264</v>
      </c>
      <c r="E107">
        <v>3529</v>
      </c>
      <c r="F107">
        <v>3387</v>
      </c>
      <c r="G107">
        <v>3421</v>
      </c>
      <c r="H107">
        <v>3594</v>
      </c>
      <c r="I107">
        <v>3566</v>
      </c>
      <c r="J107">
        <v>3277</v>
      </c>
      <c r="K107">
        <v>2982</v>
      </c>
      <c r="L107">
        <v>3027</v>
      </c>
      <c r="M107">
        <v>3105</v>
      </c>
      <c r="N107">
        <v>3123</v>
      </c>
      <c r="O107">
        <v>3215</v>
      </c>
      <c r="P107">
        <v>2990</v>
      </c>
      <c r="Q107">
        <v>3021</v>
      </c>
      <c r="R107">
        <v>3033</v>
      </c>
      <c r="S107" s="143">
        <f>100</f>
        <v>100</v>
      </c>
      <c r="T107" s="328">
        <f t="shared" si="40"/>
        <v>82.762664165103189</v>
      </c>
      <c r="U107" s="328">
        <f t="shared" si="40"/>
        <v>79.432457786116316</v>
      </c>
      <c r="V107" s="328">
        <f t="shared" si="40"/>
        <v>80.229831144465294</v>
      </c>
      <c r="W107" s="328">
        <f t="shared" si="40"/>
        <v>84.287054409005634</v>
      </c>
      <c r="X107" s="328">
        <f t="shared" si="40"/>
        <v>83.630393996247648</v>
      </c>
      <c r="Y107" s="328">
        <f t="shared" si="40"/>
        <v>76.852720450281424</v>
      </c>
      <c r="Z107" s="328">
        <f t="shared" si="40"/>
        <v>69.934333958724196</v>
      </c>
      <c r="AA107" s="328">
        <f t="shared" si="38"/>
        <v>70.989681050656657</v>
      </c>
      <c r="AB107" s="328">
        <f t="shared" si="38"/>
        <v>72.818949343339582</v>
      </c>
      <c r="AC107" s="328">
        <f t="shared" si="38"/>
        <v>73.24108818011257</v>
      </c>
      <c r="AD107" s="328">
        <f t="shared" si="38"/>
        <v>75.398686679174489</v>
      </c>
      <c r="AE107" s="328">
        <f t="shared" ref="AE107:AG107" si="58">P107*100/$D107</f>
        <v>70.121951219512198</v>
      </c>
      <c r="AF107" s="328">
        <f t="shared" si="58"/>
        <v>70.848968105065666</v>
      </c>
      <c r="AG107" s="329">
        <f t="shared" si="58"/>
        <v>71.130393996247648</v>
      </c>
      <c r="AH107" s="772"/>
      <c r="AI107" s="773"/>
      <c r="AJ107" s="773"/>
      <c r="AK107" s="773"/>
      <c r="AL107" s="773"/>
      <c r="AM107" s="773"/>
      <c r="AN107" s="773"/>
      <c r="AO107" s="773"/>
      <c r="AP107" s="773"/>
      <c r="AQ107" s="773"/>
      <c r="AR107" s="773"/>
      <c r="AS107" s="773"/>
      <c r="AT107" s="773"/>
      <c r="AU107" s="773"/>
      <c r="AV107" s="774"/>
    </row>
    <row r="108" spans="2:48" ht="15" customHeight="1" x14ac:dyDescent="0.3">
      <c r="B108" s="905" t="s">
        <v>34</v>
      </c>
      <c r="C108" s="1" t="s">
        <v>2</v>
      </c>
      <c r="D108" s="742">
        <v>52</v>
      </c>
      <c r="E108" s="742">
        <v>49</v>
      </c>
      <c r="F108" s="742">
        <v>60</v>
      </c>
      <c r="G108" s="742">
        <v>65</v>
      </c>
      <c r="H108" s="742">
        <v>118</v>
      </c>
      <c r="I108" s="742">
        <v>63</v>
      </c>
      <c r="J108" s="742">
        <v>63</v>
      </c>
      <c r="K108" s="741">
        <v>45</v>
      </c>
      <c r="L108" s="742">
        <v>47</v>
      </c>
      <c r="M108" s="741">
        <v>29</v>
      </c>
      <c r="N108" s="742">
        <v>26</v>
      </c>
      <c r="O108" s="741">
        <v>32</v>
      </c>
      <c r="P108" s="740">
        <v>38</v>
      </c>
      <c r="Q108" s="742">
        <v>39</v>
      </c>
      <c r="R108" s="742">
        <v>40</v>
      </c>
      <c r="S108" s="143">
        <f>100</f>
        <v>100</v>
      </c>
      <c r="T108" s="328">
        <f t="shared" si="40"/>
        <v>94.230769230769226</v>
      </c>
      <c r="U108" s="328">
        <f t="shared" si="40"/>
        <v>115.38461538461539</v>
      </c>
      <c r="V108" s="328">
        <f t="shared" si="40"/>
        <v>125</v>
      </c>
      <c r="W108" s="328">
        <f t="shared" si="40"/>
        <v>226.92307692307693</v>
      </c>
      <c r="X108" s="328">
        <f t="shared" si="40"/>
        <v>121.15384615384616</v>
      </c>
      <c r="Y108" s="328">
        <f t="shared" si="40"/>
        <v>121.15384615384616</v>
      </c>
      <c r="Z108" s="328">
        <f t="shared" si="40"/>
        <v>86.538461538461533</v>
      </c>
      <c r="AA108" s="328">
        <f t="shared" si="38"/>
        <v>90.384615384615387</v>
      </c>
      <c r="AB108" s="328">
        <f t="shared" si="38"/>
        <v>55.769230769230766</v>
      </c>
      <c r="AC108" s="328">
        <f t="shared" si="38"/>
        <v>50</v>
      </c>
      <c r="AD108" s="328">
        <f t="shared" si="38"/>
        <v>61.53846153846154</v>
      </c>
      <c r="AE108" s="328">
        <f t="shared" ref="AE108:AG108" si="59">P108*100/$D108</f>
        <v>73.07692307692308</v>
      </c>
      <c r="AF108" s="328">
        <f t="shared" si="59"/>
        <v>75</v>
      </c>
      <c r="AG108" s="329">
        <f t="shared" si="59"/>
        <v>76.92307692307692</v>
      </c>
      <c r="AH108" s="768">
        <v>4</v>
      </c>
      <c r="AI108" s="769">
        <v>4</v>
      </c>
      <c r="AJ108" s="769">
        <v>4</v>
      </c>
      <c r="AK108" s="769">
        <v>4</v>
      </c>
      <c r="AL108" s="769">
        <v>4</v>
      </c>
      <c r="AM108" s="769">
        <v>4</v>
      </c>
      <c r="AN108" s="769">
        <v>4</v>
      </c>
      <c r="AO108" s="769">
        <v>1</v>
      </c>
      <c r="AP108" s="769">
        <v>4</v>
      </c>
      <c r="AQ108" s="769">
        <v>1</v>
      </c>
      <c r="AR108" s="769">
        <v>4</v>
      </c>
      <c r="AS108" s="769">
        <v>1</v>
      </c>
      <c r="AT108" s="769">
        <v>2</v>
      </c>
      <c r="AU108" s="769">
        <v>6</v>
      </c>
      <c r="AV108" s="771">
        <v>7</v>
      </c>
    </row>
    <row r="109" spans="2:48" ht="14.4" x14ac:dyDescent="0.3">
      <c r="B109" s="905"/>
      <c r="C109" s="1" t="s">
        <v>3</v>
      </c>
      <c r="D109" s="742">
        <v>14</v>
      </c>
      <c r="E109" s="742">
        <v>28</v>
      </c>
      <c r="F109" s="742">
        <v>15</v>
      </c>
      <c r="G109" s="742">
        <v>30</v>
      </c>
      <c r="H109" s="742">
        <v>88</v>
      </c>
      <c r="I109" s="742">
        <v>46</v>
      </c>
      <c r="J109" s="742">
        <v>14</v>
      </c>
      <c r="K109" s="742">
        <v>14</v>
      </c>
      <c r="L109" s="742">
        <v>14</v>
      </c>
      <c r="M109" s="741">
        <v>47</v>
      </c>
      <c r="N109" s="741">
        <v>49</v>
      </c>
      <c r="O109" s="741">
        <v>49</v>
      </c>
      <c r="P109" s="740">
        <v>55</v>
      </c>
      <c r="Q109" s="742">
        <v>56</v>
      </c>
      <c r="R109" s="742">
        <v>56</v>
      </c>
      <c r="S109" s="143">
        <f>100</f>
        <v>100</v>
      </c>
      <c r="T109" s="328">
        <f t="shared" si="40"/>
        <v>200</v>
      </c>
      <c r="U109" s="328">
        <f t="shared" si="40"/>
        <v>107.14285714285714</v>
      </c>
      <c r="V109" s="328">
        <f t="shared" si="40"/>
        <v>214.28571428571428</v>
      </c>
      <c r="W109" s="328">
        <f t="shared" si="40"/>
        <v>628.57142857142856</v>
      </c>
      <c r="X109" s="328">
        <f t="shared" si="40"/>
        <v>328.57142857142856</v>
      </c>
      <c r="Y109" s="328">
        <f t="shared" si="40"/>
        <v>100</v>
      </c>
      <c r="Z109" s="328">
        <f t="shared" si="40"/>
        <v>100</v>
      </c>
      <c r="AA109" s="328">
        <f t="shared" si="38"/>
        <v>100</v>
      </c>
      <c r="AB109" s="328">
        <f t="shared" si="38"/>
        <v>335.71428571428572</v>
      </c>
      <c r="AC109" s="328">
        <f t="shared" si="38"/>
        <v>350</v>
      </c>
      <c r="AD109" s="328">
        <f t="shared" si="38"/>
        <v>350</v>
      </c>
      <c r="AE109" s="328">
        <f t="shared" ref="AE109:AG109" si="60">P109*100/$D109</f>
        <v>392.85714285714283</v>
      </c>
      <c r="AF109" s="328">
        <f t="shared" si="60"/>
        <v>400</v>
      </c>
      <c r="AG109" s="329">
        <f t="shared" si="60"/>
        <v>400</v>
      </c>
      <c r="AH109" s="768">
        <v>4</v>
      </c>
      <c r="AI109" s="769">
        <v>4</v>
      </c>
      <c r="AJ109" s="769">
        <v>4</v>
      </c>
      <c r="AK109" s="769">
        <v>4</v>
      </c>
      <c r="AL109" s="769">
        <v>4</v>
      </c>
      <c r="AM109" s="769">
        <v>4</v>
      </c>
      <c r="AN109" s="769">
        <v>4</v>
      </c>
      <c r="AO109" s="769">
        <v>4</v>
      </c>
      <c r="AP109" s="769">
        <v>4</v>
      </c>
      <c r="AQ109" s="769">
        <v>1</v>
      </c>
      <c r="AR109" s="769">
        <v>1</v>
      </c>
      <c r="AS109" s="769">
        <v>1</v>
      </c>
      <c r="AT109" s="769">
        <v>2</v>
      </c>
      <c r="AU109" s="769">
        <v>6</v>
      </c>
      <c r="AV109" s="771">
        <v>7</v>
      </c>
    </row>
    <row r="110" spans="2:48" ht="14.4" x14ac:dyDescent="0.3">
      <c r="B110" s="905"/>
      <c r="C110" s="1" t="s">
        <v>4</v>
      </c>
      <c r="D110" s="741">
        <v>0</v>
      </c>
      <c r="E110" s="741">
        <v>0</v>
      </c>
      <c r="F110" s="742">
        <v>112</v>
      </c>
      <c r="G110" s="742">
        <v>230</v>
      </c>
      <c r="H110" s="742">
        <v>240</v>
      </c>
      <c r="I110" s="742">
        <v>263</v>
      </c>
      <c r="J110" s="742">
        <v>513</v>
      </c>
      <c r="K110" s="742">
        <v>517</v>
      </c>
      <c r="L110" s="742">
        <v>568</v>
      </c>
      <c r="M110" s="742">
        <v>519</v>
      </c>
      <c r="N110" s="742">
        <v>327</v>
      </c>
      <c r="O110" s="742">
        <v>300</v>
      </c>
      <c r="P110" s="742">
        <v>191</v>
      </c>
      <c r="Q110" s="742">
        <v>192</v>
      </c>
      <c r="R110" s="742">
        <v>192</v>
      </c>
      <c r="S110" s="143">
        <f>100</f>
        <v>100</v>
      </c>
      <c r="T110" s="328" t="e">
        <f t="shared" si="40"/>
        <v>#DIV/0!</v>
      </c>
      <c r="U110" s="328" t="e">
        <f t="shared" si="40"/>
        <v>#DIV/0!</v>
      </c>
      <c r="V110" s="328" t="e">
        <f t="shared" si="40"/>
        <v>#DIV/0!</v>
      </c>
      <c r="W110" s="328" t="e">
        <f t="shared" si="40"/>
        <v>#DIV/0!</v>
      </c>
      <c r="X110" s="328" t="e">
        <f t="shared" si="40"/>
        <v>#DIV/0!</v>
      </c>
      <c r="Y110" s="328" t="e">
        <f t="shared" si="40"/>
        <v>#DIV/0!</v>
      </c>
      <c r="Z110" s="328" t="e">
        <f t="shared" si="40"/>
        <v>#DIV/0!</v>
      </c>
      <c r="AA110" s="328" t="e">
        <f t="shared" si="38"/>
        <v>#DIV/0!</v>
      </c>
      <c r="AB110" s="328" t="e">
        <f t="shared" si="38"/>
        <v>#DIV/0!</v>
      </c>
      <c r="AC110" s="328" t="e">
        <f t="shared" si="38"/>
        <v>#DIV/0!</v>
      </c>
      <c r="AD110" s="328" t="e">
        <f t="shared" si="38"/>
        <v>#DIV/0!</v>
      </c>
      <c r="AE110" s="328" t="e">
        <f t="shared" ref="AE110:AG110" si="61">P110*100/$D110</f>
        <v>#DIV/0!</v>
      </c>
      <c r="AF110" s="328" t="e">
        <f t="shared" si="61"/>
        <v>#DIV/0!</v>
      </c>
      <c r="AG110" s="329" t="e">
        <f t="shared" si="61"/>
        <v>#DIV/0!</v>
      </c>
      <c r="AH110" s="768">
        <v>1</v>
      </c>
      <c r="AI110" s="769">
        <v>1</v>
      </c>
      <c r="AJ110" s="769">
        <v>4</v>
      </c>
      <c r="AK110" s="769">
        <v>4</v>
      </c>
      <c r="AL110" s="769">
        <v>4</v>
      </c>
      <c r="AM110" s="769">
        <v>4</v>
      </c>
      <c r="AN110" s="769">
        <v>4</v>
      </c>
      <c r="AO110" s="769">
        <v>4</v>
      </c>
      <c r="AP110" s="769">
        <v>4</v>
      </c>
      <c r="AQ110" s="769">
        <v>4</v>
      </c>
      <c r="AR110" s="769">
        <v>4</v>
      </c>
      <c r="AS110" s="769">
        <v>4</v>
      </c>
      <c r="AT110" s="769">
        <v>4</v>
      </c>
      <c r="AU110" s="769">
        <v>6</v>
      </c>
      <c r="AV110" s="771">
        <v>7</v>
      </c>
    </row>
    <row r="111" spans="2:48" ht="14.4" x14ac:dyDescent="0.3">
      <c r="B111" s="905"/>
      <c r="C111" s="1" t="s">
        <v>5</v>
      </c>
      <c r="D111" s="742">
        <v>5719</v>
      </c>
      <c r="E111" s="742">
        <v>5874</v>
      </c>
      <c r="F111" s="742">
        <v>6053</v>
      </c>
      <c r="G111" s="742">
        <v>6194</v>
      </c>
      <c r="H111" s="742">
        <v>6514</v>
      </c>
      <c r="I111" s="742">
        <v>7125</v>
      </c>
      <c r="J111" s="742">
        <v>6965</v>
      </c>
      <c r="K111" s="742">
        <v>7023</v>
      </c>
      <c r="L111" s="742">
        <v>7712</v>
      </c>
      <c r="M111" s="742">
        <v>8014</v>
      </c>
      <c r="N111" s="742">
        <v>9067</v>
      </c>
      <c r="O111" s="742">
        <v>10016</v>
      </c>
      <c r="P111" s="742">
        <v>10306</v>
      </c>
      <c r="Q111" s="742">
        <v>10413</v>
      </c>
      <c r="R111" s="742">
        <v>10442</v>
      </c>
      <c r="S111" s="143">
        <f>100</f>
        <v>100</v>
      </c>
      <c r="T111" s="328">
        <f t="shared" si="40"/>
        <v>102.71026403217346</v>
      </c>
      <c r="U111" s="328">
        <f t="shared" si="40"/>
        <v>105.84018184997377</v>
      </c>
      <c r="V111" s="328">
        <f t="shared" si="40"/>
        <v>108.30564784053156</v>
      </c>
      <c r="W111" s="328">
        <f t="shared" si="40"/>
        <v>113.90103164888967</v>
      </c>
      <c r="X111" s="328">
        <f t="shared" si="40"/>
        <v>124.58471760797342</v>
      </c>
      <c r="Y111" s="328">
        <f t="shared" si="40"/>
        <v>121.78702570379437</v>
      </c>
      <c r="Z111" s="328">
        <f t="shared" si="40"/>
        <v>122.80118901905928</v>
      </c>
      <c r="AA111" s="328">
        <f t="shared" si="38"/>
        <v>134.84874978143031</v>
      </c>
      <c r="AB111" s="328">
        <f t="shared" si="38"/>
        <v>140.12939325056828</v>
      </c>
      <c r="AC111" s="328">
        <f t="shared" si="38"/>
        <v>158.54170309494666</v>
      </c>
      <c r="AD111" s="328">
        <f t="shared" si="38"/>
        <v>175.13551320160866</v>
      </c>
      <c r="AE111" s="328">
        <f t="shared" ref="AE111:AG111" si="62">P111*100/$D111</f>
        <v>180.20632977793321</v>
      </c>
      <c r="AF111" s="328">
        <f t="shared" si="62"/>
        <v>182.07728623885293</v>
      </c>
      <c r="AG111" s="329">
        <f t="shared" si="62"/>
        <v>182.58436789648539</v>
      </c>
      <c r="AH111" s="768">
        <v>4</v>
      </c>
      <c r="AI111" s="769">
        <v>4</v>
      </c>
      <c r="AJ111" s="769">
        <v>4</v>
      </c>
      <c r="AK111" s="769">
        <v>4</v>
      </c>
      <c r="AL111" s="769">
        <v>4</v>
      </c>
      <c r="AM111" s="769">
        <v>4</v>
      </c>
      <c r="AN111" s="769">
        <v>4</v>
      </c>
      <c r="AO111" s="769">
        <v>4</v>
      </c>
      <c r="AP111" s="769">
        <v>4</v>
      </c>
      <c r="AQ111" s="769">
        <v>4</v>
      </c>
      <c r="AR111" s="769">
        <v>4</v>
      </c>
      <c r="AS111" s="769">
        <v>4</v>
      </c>
      <c r="AT111" s="769">
        <v>4</v>
      </c>
      <c r="AU111" s="769">
        <v>6</v>
      </c>
      <c r="AV111" s="771">
        <v>7</v>
      </c>
    </row>
    <row r="112" spans="2:48" ht="14.4" x14ac:dyDescent="0.3">
      <c r="B112" s="905"/>
      <c r="C112" s="1" t="s">
        <v>6</v>
      </c>
      <c r="D112" s="741">
        <v>5785</v>
      </c>
      <c r="E112" s="741">
        <v>5951</v>
      </c>
      <c r="F112" s="741">
        <v>6240</v>
      </c>
      <c r="G112" s="741">
        <v>6519</v>
      </c>
      <c r="H112" s="742">
        <v>6960</v>
      </c>
      <c r="I112" s="742">
        <v>7497</v>
      </c>
      <c r="J112" s="742">
        <v>7555</v>
      </c>
      <c r="K112" s="742">
        <v>7599</v>
      </c>
      <c r="L112" s="742">
        <v>8341</v>
      </c>
      <c r="M112" s="742">
        <v>8609</v>
      </c>
      <c r="N112" s="742">
        <v>9469</v>
      </c>
      <c r="O112" s="742">
        <v>10397</v>
      </c>
      <c r="P112" s="742">
        <v>10590</v>
      </c>
      <c r="Q112" s="742">
        <v>10700</v>
      </c>
      <c r="R112" s="742">
        <v>10730</v>
      </c>
      <c r="S112" s="143">
        <f>100</f>
        <v>100</v>
      </c>
      <c r="T112" s="328">
        <f t="shared" si="40"/>
        <v>102.86949006050129</v>
      </c>
      <c r="U112" s="328">
        <f t="shared" si="40"/>
        <v>107.86516853932584</v>
      </c>
      <c r="V112" s="328">
        <f t="shared" si="40"/>
        <v>112.68798617113224</v>
      </c>
      <c r="W112" s="328">
        <f t="shared" si="40"/>
        <v>120.31114952463267</v>
      </c>
      <c r="X112" s="328">
        <f t="shared" si="40"/>
        <v>129.59377700950733</v>
      </c>
      <c r="Y112" s="328">
        <f t="shared" si="40"/>
        <v>130.59636992221263</v>
      </c>
      <c r="Z112" s="328">
        <f t="shared" si="40"/>
        <v>131.35695764909249</v>
      </c>
      <c r="AA112" s="328">
        <f t="shared" si="38"/>
        <v>144.18323249783924</v>
      </c>
      <c r="AB112" s="328">
        <f t="shared" si="38"/>
        <v>148.81590319792568</v>
      </c>
      <c r="AC112" s="328">
        <f t="shared" si="38"/>
        <v>163.68193604148661</v>
      </c>
      <c r="AD112" s="328">
        <f t="shared" si="38"/>
        <v>179.72342264477095</v>
      </c>
      <c r="AE112" s="328">
        <f t="shared" ref="AE112:AG112" si="63">P112*100/$D112</f>
        <v>183.05963699222127</v>
      </c>
      <c r="AF112" s="328">
        <f t="shared" si="63"/>
        <v>184.96110630942093</v>
      </c>
      <c r="AG112" s="329">
        <f t="shared" si="63"/>
        <v>185.47968885047536</v>
      </c>
      <c r="AH112" s="768">
        <v>1</v>
      </c>
      <c r="AI112" s="769">
        <v>1</v>
      </c>
      <c r="AJ112" s="769">
        <v>1</v>
      </c>
      <c r="AK112" s="769">
        <v>1</v>
      </c>
      <c r="AL112" s="769">
        <v>4</v>
      </c>
      <c r="AM112" s="769">
        <v>4</v>
      </c>
      <c r="AN112" s="769">
        <v>4</v>
      </c>
      <c r="AO112" s="769">
        <v>4</v>
      </c>
      <c r="AP112" s="769">
        <v>4</v>
      </c>
      <c r="AQ112" s="769">
        <v>4</v>
      </c>
      <c r="AR112" s="769">
        <v>4</v>
      </c>
      <c r="AS112" s="769">
        <v>4</v>
      </c>
      <c r="AT112" s="769">
        <v>4</v>
      </c>
      <c r="AU112" s="769">
        <v>6</v>
      </c>
      <c r="AV112" s="771">
        <v>7</v>
      </c>
    </row>
    <row r="113" spans="2:48" ht="14.4" x14ac:dyDescent="0.3">
      <c r="B113" s="906"/>
      <c r="C113" s="8" t="s">
        <v>7</v>
      </c>
      <c r="D113">
        <v>66</v>
      </c>
      <c r="E113">
        <v>77</v>
      </c>
      <c r="F113">
        <v>187</v>
      </c>
      <c r="G113">
        <v>325</v>
      </c>
      <c r="H113">
        <v>446</v>
      </c>
      <c r="I113">
        <v>372</v>
      </c>
      <c r="J113">
        <v>590</v>
      </c>
      <c r="K113">
        <v>576</v>
      </c>
      <c r="L113">
        <v>629</v>
      </c>
      <c r="M113">
        <v>595</v>
      </c>
      <c r="N113">
        <v>402</v>
      </c>
      <c r="O113">
        <v>381</v>
      </c>
      <c r="P113">
        <v>284</v>
      </c>
      <c r="Q113">
        <v>287</v>
      </c>
      <c r="R113">
        <v>288</v>
      </c>
      <c r="S113" s="143">
        <f>100</f>
        <v>100</v>
      </c>
      <c r="T113" s="328">
        <f t="shared" si="40"/>
        <v>116.66666666666667</v>
      </c>
      <c r="U113" s="328">
        <f t="shared" si="40"/>
        <v>283.33333333333331</v>
      </c>
      <c r="V113" s="328">
        <f t="shared" si="40"/>
        <v>492.42424242424244</v>
      </c>
      <c r="W113" s="328">
        <f t="shared" si="40"/>
        <v>675.75757575757575</v>
      </c>
      <c r="X113" s="328">
        <f t="shared" si="40"/>
        <v>563.63636363636363</v>
      </c>
      <c r="Y113" s="328">
        <f t="shared" si="40"/>
        <v>893.93939393939399</v>
      </c>
      <c r="Z113" s="328">
        <f t="shared" si="40"/>
        <v>872.72727272727275</v>
      </c>
      <c r="AA113" s="328">
        <f t="shared" si="38"/>
        <v>953.030303030303</v>
      </c>
      <c r="AB113" s="328">
        <f t="shared" si="38"/>
        <v>901.5151515151515</v>
      </c>
      <c r="AC113" s="328">
        <f t="shared" si="38"/>
        <v>609.09090909090912</v>
      </c>
      <c r="AD113" s="328">
        <f t="shared" si="38"/>
        <v>577.27272727272725</v>
      </c>
      <c r="AE113" s="328">
        <f t="shared" ref="AE113:AG113" si="64">P113*100/$D113</f>
        <v>430.30303030303031</v>
      </c>
      <c r="AF113" s="328">
        <f t="shared" si="64"/>
        <v>434.84848484848487</v>
      </c>
      <c r="AG113" s="329">
        <f t="shared" si="64"/>
        <v>436.36363636363637</v>
      </c>
      <c r="AH113" s="772"/>
      <c r="AI113" s="773"/>
      <c r="AJ113" s="773"/>
      <c r="AK113" s="773"/>
      <c r="AL113" s="773"/>
      <c r="AM113" s="773"/>
      <c r="AN113" s="773"/>
      <c r="AO113" s="773"/>
      <c r="AP113" s="773"/>
      <c r="AQ113" s="773"/>
      <c r="AR113" s="773"/>
      <c r="AS113" s="773"/>
      <c r="AT113" s="773"/>
      <c r="AU113" s="773"/>
      <c r="AV113" s="774"/>
    </row>
    <row r="114" spans="2:48" ht="15" customHeight="1" x14ac:dyDescent="0.3">
      <c r="B114" s="905" t="s">
        <v>35</v>
      </c>
      <c r="C114" s="1" t="s">
        <v>2</v>
      </c>
      <c r="D114" s="741">
        <v>2211</v>
      </c>
      <c r="E114" s="741">
        <v>2057</v>
      </c>
      <c r="F114" s="741">
        <v>2060</v>
      </c>
      <c r="G114" s="741">
        <v>1969</v>
      </c>
      <c r="H114" s="741">
        <v>1942</v>
      </c>
      <c r="I114" s="741">
        <v>1924</v>
      </c>
      <c r="J114" s="741">
        <v>1901</v>
      </c>
      <c r="K114" s="741">
        <v>1940</v>
      </c>
      <c r="L114" s="741">
        <v>1930</v>
      </c>
      <c r="M114" s="741">
        <v>1902</v>
      </c>
      <c r="N114" s="741">
        <v>1871</v>
      </c>
      <c r="O114" s="741">
        <v>1865</v>
      </c>
      <c r="P114" s="740">
        <v>1801</v>
      </c>
      <c r="Q114" s="742">
        <v>1843</v>
      </c>
      <c r="R114" s="742">
        <v>1881</v>
      </c>
      <c r="S114" s="143">
        <f>100</f>
        <v>100</v>
      </c>
      <c r="T114" s="328">
        <f t="shared" si="40"/>
        <v>93.03482587064677</v>
      </c>
      <c r="U114" s="328">
        <f t="shared" si="40"/>
        <v>93.170511080958846</v>
      </c>
      <c r="V114" s="328">
        <f t="shared" si="40"/>
        <v>89.054726368159209</v>
      </c>
      <c r="W114" s="328">
        <f t="shared" si="40"/>
        <v>87.833559475350526</v>
      </c>
      <c r="X114" s="328">
        <f t="shared" si="40"/>
        <v>87.019448213478057</v>
      </c>
      <c r="Y114" s="328">
        <f t="shared" si="40"/>
        <v>85.979194934418814</v>
      </c>
      <c r="Z114" s="328">
        <f t="shared" si="40"/>
        <v>87.7431026684758</v>
      </c>
      <c r="AA114" s="328">
        <f t="shared" si="38"/>
        <v>87.290818634102223</v>
      </c>
      <c r="AB114" s="328">
        <f t="shared" si="38"/>
        <v>86.024423337856177</v>
      </c>
      <c r="AC114" s="328">
        <f t="shared" si="38"/>
        <v>84.622342831298056</v>
      </c>
      <c r="AD114" s="328">
        <f t="shared" si="38"/>
        <v>84.350972410673904</v>
      </c>
      <c r="AE114" s="328">
        <f t="shared" ref="AE114:AG114" si="65">P114*100/$D114</f>
        <v>81.456354590682949</v>
      </c>
      <c r="AF114" s="328">
        <f t="shared" si="65"/>
        <v>83.35594753505201</v>
      </c>
      <c r="AG114" s="329">
        <f t="shared" si="65"/>
        <v>85.074626865671647</v>
      </c>
      <c r="AH114" s="768">
        <v>1</v>
      </c>
      <c r="AI114" s="769">
        <v>1</v>
      </c>
      <c r="AJ114" s="769">
        <v>1</v>
      </c>
      <c r="AK114" s="769">
        <v>1</v>
      </c>
      <c r="AL114" s="769">
        <v>1</v>
      </c>
      <c r="AM114" s="769">
        <v>1</v>
      </c>
      <c r="AN114" s="769">
        <v>1</v>
      </c>
      <c r="AO114" s="769">
        <v>1</v>
      </c>
      <c r="AP114" s="769">
        <v>1</v>
      </c>
      <c r="AQ114" s="769">
        <v>1</v>
      </c>
      <c r="AR114" s="769">
        <v>1</v>
      </c>
      <c r="AS114" s="769">
        <v>1</v>
      </c>
      <c r="AT114" s="769">
        <v>2</v>
      </c>
      <c r="AU114" s="769">
        <v>6</v>
      </c>
      <c r="AV114" s="771">
        <v>7</v>
      </c>
    </row>
    <row r="115" spans="2:48" ht="14.4" x14ac:dyDescent="0.3">
      <c r="B115" s="905"/>
      <c r="C115" s="1" t="s">
        <v>3</v>
      </c>
      <c r="D115" s="741">
        <v>2442</v>
      </c>
      <c r="E115" s="741">
        <v>2380</v>
      </c>
      <c r="F115" s="741">
        <v>2207</v>
      </c>
      <c r="G115" s="741">
        <v>2378</v>
      </c>
      <c r="H115" s="741">
        <v>2237</v>
      </c>
      <c r="I115" s="741">
        <v>2421</v>
      </c>
      <c r="J115" s="742">
        <v>2411</v>
      </c>
      <c r="K115" s="741">
        <v>2394</v>
      </c>
      <c r="L115" s="741">
        <v>2325</v>
      </c>
      <c r="M115" s="741">
        <v>2643</v>
      </c>
      <c r="N115" s="741">
        <v>2809</v>
      </c>
      <c r="O115" s="741">
        <v>2892</v>
      </c>
      <c r="P115" s="740">
        <v>3017</v>
      </c>
      <c r="Q115" s="742">
        <v>3063</v>
      </c>
      <c r="R115" s="742">
        <v>3085</v>
      </c>
      <c r="S115" s="143">
        <f>100</f>
        <v>100</v>
      </c>
      <c r="T115" s="328">
        <f t="shared" si="40"/>
        <v>97.461097461097467</v>
      </c>
      <c r="U115" s="328">
        <f t="shared" si="40"/>
        <v>90.376740376740372</v>
      </c>
      <c r="V115" s="328">
        <f t="shared" si="40"/>
        <v>97.379197379197379</v>
      </c>
      <c r="W115" s="328">
        <f t="shared" si="40"/>
        <v>91.605241605241602</v>
      </c>
      <c r="X115" s="328">
        <f t="shared" si="40"/>
        <v>99.140049140049143</v>
      </c>
      <c r="Y115" s="328">
        <f t="shared" si="40"/>
        <v>98.730548730548733</v>
      </c>
      <c r="Z115" s="328">
        <f t="shared" si="40"/>
        <v>98.034398034398038</v>
      </c>
      <c r="AA115" s="328">
        <f t="shared" si="38"/>
        <v>95.208845208845204</v>
      </c>
      <c r="AB115" s="328">
        <f t="shared" si="38"/>
        <v>108.23095823095824</v>
      </c>
      <c r="AC115" s="328">
        <f t="shared" si="38"/>
        <v>115.02866502866503</v>
      </c>
      <c r="AD115" s="328">
        <f t="shared" si="38"/>
        <v>118.42751842751842</v>
      </c>
      <c r="AE115" s="328">
        <f t="shared" ref="AE115:AG115" si="66">P115*100/$D115</f>
        <v>123.54627354627354</v>
      </c>
      <c r="AF115" s="328">
        <f t="shared" si="66"/>
        <v>125.42997542997543</v>
      </c>
      <c r="AG115" s="329">
        <f t="shared" si="66"/>
        <v>126.33087633087634</v>
      </c>
      <c r="AH115" s="768">
        <v>1</v>
      </c>
      <c r="AI115" s="769">
        <v>1</v>
      </c>
      <c r="AJ115" s="769">
        <v>1</v>
      </c>
      <c r="AK115" s="769">
        <v>1</v>
      </c>
      <c r="AL115" s="769">
        <v>1</v>
      </c>
      <c r="AM115" s="769">
        <v>1</v>
      </c>
      <c r="AN115" s="769">
        <v>4</v>
      </c>
      <c r="AO115" s="769">
        <v>1</v>
      </c>
      <c r="AP115" s="769">
        <v>1</v>
      </c>
      <c r="AQ115" s="769">
        <v>1</v>
      </c>
      <c r="AR115" s="769">
        <v>1</v>
      </c>
      <c r="AS115" s="769">
        <v>1</v>
      </c>
      <c r="AT115" s="769">
        <v>2</v>
      </c>
      <c r="AU115" s="769">
        <v>6</v>
      </c>
      <c r="AV115" s="771">
        <v>7</v>
      </c>
    </row>
    <row r="116" spans="2:48" ht="14.4" x14ac:dyDescent="0.3">
      <c r="B116" s="905"/>
      <c r="C116" s="1" t="s">
        <v>4</v>
      </c>
      <c r="D116" s="741">
        <v>5523</v>
      </c>
      <c r="E116" s="741">
        <v>5362</v>
      </c>
      <c r="F116" s="741">
        <v>5315</v>
      </c>
      <c r="G116" s="741">
        <v>5314</v>
      </c>
      <c r="H116" s="741">
        <v>4886</v>
      </c>
      <c r="I116" s="741">
        <v>5346</v>
      </c>
      <c r="J116" s="741">
        <v>5119</v>
      </c>
      <c r="K116" s="741">
        <v>5634</v>
      </c>
      <c r="L116" s="741">
        <v>6693</v>
      </c>
      <c r="M116" s="741">
        <v>6751</v>
      </c>
      <c r="N116" s="741">
        <v>5972</v>
      </c>
      <c r="O116" s="741">
        <v>6093</v>
      </c>
      <c r="P116" s="740">
        <v>5868</v>
      </c>
      <c r="Q116" s="742">
        <v>5907</v>
      </c>
      <c r="R116" s="742">
        <v>5909</v>
      </c>
      <c r="S116" s="143">
        <f>100</f>
        <v>100</v>
      </c>
      <c r="T116" s="328">
        <f t="shared" si="40"/>
        <v>97.084917617237011</v>
      </c>
      <c r="U116" s="328">
        <f t="shared" si="40"/>
        <v>96.233930834691293</v>
      </c>
      <c r="V116" s="328">
        <f t="shared" si="40"/>
        <v>96.215824732935005</v>
      </c>
      <c r="W116" s="328">
        <f t="shared" si="40"/>
        <v>88.466413181242075</v>
      </c>
      <c r="X116" s="328">
        <f t="shared" si="40"/>
        <v>96.795219989136342</v>
      </c>
      <c r="Y116" s="328">
        <f t="shared" si="40"/>
        <v>92.685134890458087</v>
      </c>
      <c r="Z116" s="328">
        <f t="shared" si="40"/>
        <v>102.00977729494839</v>
      </c>
      <c r="AA116" s="328">
        <f t="shared" si="38"/>
        <v>121.18413905486149</v>
      </c>
      <c r="AB116" s="328">
        <f t="shared" si="38"/>
        <v>122.23429295672642</v>
      </c>
      <c r="AC116" s="328">
        <f t="shared" si="38"/>
        <v>108.12963968857505</v>
      </c>
      <c r="AD116" s="328">
        <f t="shared" si="38"/>
        <v>110.32047800108637</v>
      </c>
      <c r="AE116" s="328">
        <f t="shared" ref="AE116:AG116" si="67">P116*100/$D116</f>
        <v>106.24660510592069</v>
      </c>
      <c r="AF116" s="328">
        <f t="shared" si="67"/>
        <v>106.95274307441608</v>
      </c>
      <c r="AG116" s="329">
        <f t="shared" si="67"/>
        <v>106.98895527792867</v>
      </c>
      <c r="AH116" s="768">
        <v>1</v>
      </c>
      <c r="AI116" s="769">
        <v>1</v>
      </c>
      <c r="AJ116" s="769">
        <v>1</v>
      </c>
      <c r="AK116" s="769">
        <v>1</v>
      </c>
      <c r="AL116" s="769">
        <v>1</v>
      </c>
      <c r="AM116" s="769">
        <v>1</v>
      </c>
      <c r="AN116" s="769">
        <v>1</v>
      </c>
      <c r="AO116" s="769">
        <v>1</v>
      </c>
      <c r="AP116" s="769">
        <v>1</v>
      </c>
      <c r="AQ116" s="769">
        <v>1</v>
      </c>
      <c r="AR116" s="769">
        <v>1</v>
      </c>
      <c r="AS116" s="769">
        <v>1</v>
      </c>
      <c r="AT116" s="769">
        <v>2</v>
      </c>
      <c r="AU116" s="769">
        <v>6</v>
      </c>
      <c r="AV116" s="771">
        <v>7</v>
      </c>
    </row>
    <row r="117" spans="2:48" ht="14.4" x14ac:dyDescent="0.3">
      <c r="B117" s="905"/>
      <c r="C117" s="1" t="s">
        <v>5</v>
      </c>
      <c r="D117" s="741">
        <v>3923</v>
      </c>
      <c r="E117" s="741">
        <v>3121</v>
      </c>
      <c r="F117" s="741">
        <v>3375</v>
      </c>
      <c r="G117" s="741">
        <v>3480</v>
      </c>
      <c r="H117" s="741">
        <v>3623</v>
      </c>
      <c r="I117" s="741">
        <v>3698</v>
      </c>
      <c r="J117" s="741">
        <v>3898</v>
      </c>
      <c r="K117" s="741">
        <v>3895</v>
      </c>
      <c r="L117" s="741">
        <v>3676</v>
      </c>
      <c r="M117" s="741">
        <v>4488</v>
      </c>
      <c r="N117" s="741">
        <v>5995</v>
      </c>
      <c r="O117" s="741">
        <v>5515</v>
      </c>
      <c r="P117" s="740">
        <v>5327</v>
      </c>
      <c r="Q117" s="742">
        <v>5382</v>
      </c>
      <c r="R117" s="742">
        <v>5397</v>
      </c>
      <c r="S117" s="143">
        <f>100</f>
        <v>100</v>
      </c>
      <c r="T117" s="328">
        <f t="shared" si="40"/>
        <v>79.55646189140964</v>
      </c>
      <c r="U117" s="328">
        <f t="shared" si="40"/>
        <v>86.031098648993122</v>
      </c>
      <c r="V117" s="328">
        <f t="shared" si="40"/>
        <v>88.7076217180729</v>
      </c>
      <c r="W117" s="328">
        <f t="shared" si="40"/>
        <v>92.352791231200612</v>
      </c>
      <c r="X117" s="328">
        <f t="shared" si="40"/>
        <v>94.264593423400456</v>
      </c>
      <c r="Y117" s="328">
        <f t="shared" si="40"/>
        <v>99.362732602600047</v>
      </c>
      <c r="Z117" s="328">
        <f t="shared" si="40"/>
        <v>99.286260514912058</v>
      </c>
      <c r="AA117" s="328">
        <f t="shared" si="38"/>
        <v>93.703798113688507</v>
      </c>
      <c r="AB117" s="328">
        <f t="shared" si="38"/>
        <v>114.40224318123884</v>
      </c>
      <c r="AC117" s="328">
        <f t="shared" si="38"/>
        <v>152.81672189650777</v>
      </c>
      <c r="AD117" s="328">
        <f t="shared" si="38"/>
        <v>140.58118786642876</v>
      </c>
      <c r="AE117" s="328">
        <f t="shared" ref="AE117:AG117" si="68">P117*100/$D117</f>
        <v>135.78893703798113</v>
      </c>
      <c r="AF117" s="328">
        <f t="shared" si="68"/>
        <v>137.19092531226102</v>
      </c>
      <c r="AG117" s="329">
        <f t="shared" si="68"/>
        <v>137.57328575070099</v>
      </c>
      <c r="AH117" s="768">
        <v>1</v>
      </c>
      <c r="AI117" s="769">
        <v>1</v>
      </c>
      <c r="AJ117" s="769">
        <v>1</v>
      </c>
      <c r="AK117" s="769">
        <v>1</v>
      </c>
      <c r="AL117" s="769">
        <v>1</v>
      </c>
      <c r="AM117" s="769">
        <v>1</v>
      </c>
      <c r="AN117" s="769">
        <v>1</v>
      </c>
      <c r="AO117" s="769">
        <v>1</v>
      </c>
      <c r="AP117" s="769">
        <v>1</v>
      </c>
      <c r="AQ117" s="769">
        <v>1</v>
      </c>
      <c r="AR117" s="769">
        <v>1</v>
      </c>
      <c r="AS117" s="769">
        <v>1</v>
      </c>
      <c r="AT117" s="769">
        <v>2</v>
      </c>
      <c r="AU117" s="769">
        <v>6</v>
      </c>
      <c r="AV117" s="771">
        <v>7</v>
      </c>
    </row>
    <row r="118" spans="2:48" ht="14.4" x14ac:dyDescent="0.3">
      <c r="B118" s="905"/>
      <c r="C118" s="1" t="s">
        <v>6</v>
      </c>
      <c r="D118" s="741">
        <v>14099</v>
      </c>
      <c r="E118" s="741">
        <v>12920</v>
      </c>
      <c r="F118" s="741">
        <v>12957</v>
      </c>
      <c r="G118" s="741">
        <v>13141</v>
      </c>
      <c r="H118" s="741">
        <v>12688</v>
      </c>
      <c r="I118" s="741">
        <v>13389</v>
      </c>
      <c r="J118" s="741">
        <v>13329</v>
      </c>
      <c r="K118" s="741">
        <v>13863</v>
      </c>
      <c r="L118" s="741">
        <v>14624</v>
      </c>
      <c r="M118" s="741">
        <v>15784</v>
      </c>
      <c r="N118" s="741">
        <v>16647</v>
      </c>
      <c r="O118" s="741">
        <v>16365</v>
      </c>
      <c r="P118" s="740">
        <v>16013</v>
      </c>
      <c r="Q118" s="742">
        <v>16195</v>
      </c>
      <c r="R118" s="742">
        <v>16272</v>
      </c>
      <c r="S118" s="143">
        <f>100</f>
        <v>100</v>
      </c>
      <c r="T118" s="328">
        <f t="shared" si="40"/>
        <v>91.637704801758986</v>
      </c>
      <c r="U118" s="328">
        <f t="shared" si="40"/>
        <v>91.900134761330591</v>
      </c>
      <c r="V118" s="328">
        <f t="shared" si="40"/>
        <v>93.205191857578555</v>
      </c>
      <c r="W118" s="328">
        <f t="shared" si="40"/>
        <v>89.992198028228955</v>
      </c>
      <c r="X118" s="328">
        <f t="shared" si="40"/>
        <v>94.964181856869288</v>
      </c>
      <c r="Y118" s="328">
        <f t="shared" si="40"/>
        <v>94.538619760266684</v>
      </c>
      <c r="Z118" s="328">
        <f t="shared" si="40"/>
        <v>98.32612242002979</v>
      </c>
      <c r="AA118" s="328">
        <f t="shared" si="38"/>
        <v>103.72366834527271</v>
      </c>
      <c r="AB118" s="328">
        <f t="shared" si="38"/>
        <v>111.95120221292291</v>
      </c>
      <c r="AC118" s="328">
        <f t="shared" si="38"/>
        <v>118.07220370239024</v>
      </c>
      <c r="AD118" s="328">
        <f t="shared" si="38"/>
        <v>116.07206184835805</v>
      </c>
      <c r="AE118" s="328">
        <f t="shared" ref="AE118:AG118" si="69">P118*100/$D118</f>
        <v>113.57543088162281</v>
      </c>
      <c r="AF118" s="328">
        <f t="shared" si="69"/>
        <v>114.86630257465069</v>
      </c>
      <c r="AG118" s="329">
        <f t="shared" si="69"/>
        <v>115.41244059862402</v>
      </c>
      <c r="AH118" s="768">
        <v>1</v>
      </c>
      <c r="AI118" s="769">
        <v>1</v>
      </c>
      <c r="AJ118" s="769">
        <v>1</v>
      </c>
      <c r="AK118" s="769">
        <v>1</v>
      </c>
      <c r="AL118" s="769">
        <v>1</v>
      </c>
      <c r="AM118" s="769">
        <v>1</v>
      </c>
      <c r="AN118" s="769">
        <v>1</v>
      </c>
      <c r="AO118" s="769">
        <v>1</v>
      </c>
      <c r="AP118" s="769">
        <v>1</v>
      </c>
      <c r="AQ118" s="769">
        <v>1</v>
      </c>
      <c r="AR118" s="769">
        <v>1</v>
      </c>
      <c r="AS118" s="769">
        <v>1</v>
      </c>
      <c r="AT118" s="769">
        <v>2</v>
      </c>
      <c r="AU118" s="769">
        <v>6</v>
      </c>
      <c r="AV118" s="771">
        <v>7</v>
      </c>
    </row>
    <row r="119" spans="2:48" ht="14.4" x14ac:dyDescent="0.3">
      <c r="B119" s="906"/>
      <c r="C119" s="8" t="s">
        <v>7</v>
      </c>
      <c r="D119">
        <v>10176</v>
      </c>
      <c r="E119">
        <v>9799</v>
      </c>
      <c r="F119">
        <v>9582</v>
      </c>
      <c r="G119">
        <v>9661</v>
      </c>
      <c r="H119">
        <v>9065</v>
      </c>
      <c r="I119">
        <v>9691</v>
      </c>
      <c r="J119">
        <v>9431</v>
      </c>
      <c r="K119">
        <v>9968</v>
      </c>
      <c r="L119">
        <v>10948</v>
      </c>
      <c r="M119">
        <v>11296</v>
      </c>
      <c r="N119">
        <v>10652</v>
      </c>
      <c r="O119">
        <v>10850</v>
      </c>
      <c r="P119">
        <v>10686</v>
      </c>
      <c r="Q119">
        <v>10813</v>
      </c>
      <c r="R119">
        <v>10875</v>
      </c>
      <c r="S119" s="143">
        <f>100</f>
        <v>100</v>
      </c>
      <c r="T119" s="328">
        <f t="shared" si="40"/>
        <v>96.295204402515722</v>
      </c>
      <c r="U119" s="328">
        <f t="shared" si="40"/>
        <v>94.162735849056602</v>
      </c>
      <c r="V119" s="328">
        <f t="shared" si="40"/>
        <v>94.93907232704403</v>
      </c>
      <c r="W119" s="328">
        <f t="shared" si="40"/>
        <v>89.082154088050316</v>
      </c>
      <c r="X119" s="328">
        <f t="shared" si="40"/>
        <v>95.233883647798748</v>
      </c>
      <c r="Y119" s="328">
        <f t="shared" si="40"/>
        <v>92.678852201257868</v>
      </c>
      <c r="Z119" s="328">
        <f t="shared" si="40"/>
        <v>97.95597484276729</v>
      </c>
      <c r="AA119" s="328">
        <f t="shared" si="38"/>
        <v>107.58647798742139</v>
      </c>
      <c r="AB119" s="328">
        <f t="shared" si="38"/>
        <v>111.00628930817611</v>
      </c>
      <c r="AC119" s="328">
        <f t="shared" si="38"/>
        <v>104.67767295597484</v>
      </c>
      <c r="AD119" s="328">
        <f t="shared" si="38"/>
        <v>106.62342767295597</v>
      </c>
      <c r="AE119" s="328">
        <f t="shared" ref="AE119:AG119" si="70">P119*100/$D119</f>
        <v>105.01179245283019</v>
      </c>
      <c r="AF119" s="328">
        <f t="shared" si="70"/>
        <v>106.25982704402516</v>
      </c>
      <c r="AG119" s="329">
        <f t="shared" si="70"/>
        <v>106.86910377358491</v>
      </c>
      <c r="AH119" s="772"/>
      <c r="AI119" s="773"/>
      <c r="AJ119" s="773"/>
      <c r="AK119" s="773"/>
      <c r="AL119" s="773"/>
      <c r="AM119" s="773"/>
      <c r="AN119" s="773"/>
      <c r="AO119" s="773"/>
      <c r="AP119" s="773"/>
      <c r="AQ119" s="773"/>
      <c r="AR119" s="773"/>
      <c r="AS119" s="773"/>
      <c r="AT119" s="773"/>
      <c r="AU119" s="773"/>
      <c r="AV119" s="774"/>
    </row>
    <row r="120" spans="2:48" ht="15" customHeight="1" x14ac:dyDescent="0.3">
      <c r="B120" s="905" t="s">
        <v>36</v>
      </c>
      <c r="C120" s="1" t="s">
        <v>2</v>
      </c>
      <c r="D120" s="741">
        <v>1149</v>
      </c>
      <c r="E120" s="741">
        <v>1126</v>
      </c>
      <c r="F120" s="741">
        <v>1101</v>
      </c>
      <c r="G120" s="741">
        <v>1051</v>
      </c>
      <c r="H120" s="741">
        <v>1025</v>
      </c>
      <c r="I120" s="741">
        <v>1048</v>
      </c>
      <c r="J120" s="741">
        <v>1011</v>
      </c>
      <c r="K120" s="741">
        <v>999</v>
      </c>
      <c r="L120" s="741">
        <v>964</v>
      </c>
      <c r="M120" s="741">
        <v>937</v>
      </c>
      <c r="N120" s="741">
        <v>930</v>
      </c>
      <c r="O120" s="741">
        <v>907</v>
      </c>
      <c r="P120" s="740">
        <v>883</v>
      </c>
      <c r="Q120" s="742">
        <v>904</v>
      </c>
      <c r="R120" s="742">
        <v>923</v>
      </c>
      <c r="S120" s="143">
        <f>100</f>
        <v>100</v>
      </c>
      <c r="T120" s="328">
        <f t="shared" si="40"/>
        <v>97.998259355961707</v>
      </c>
      <c r="U120" s="328">
        <f t="shared" si="40"/>
        <v>95.822454308093995</v>
      </c>
      <c r="V120" s="328">
        <f t="shared" si="40"/>
        <v>91.470844212358571</v>
      </c>
      <c r="W120" s="328">
        <f t="shared" si="40"/>
        <v>89.20800696257615</v>
      </c>
      <c r="X120" s="328">
        <f t="shared" si="40"/>
        <v>91.209747606614442</v>
      </c>
      <c r="Y120" s="328">
        <f t="shared" si="40"/>
        <v>87.989556135770229</v>
      </c>
      <c r="Z120" s="328">
        <f t="shared" si="40"/>
        <v>86.945169712793728</v>
      </c>
      <c r="AA120" s="328">
        <f t="shared" si="38"/>
        <v>83.899042645778934</v>
      </c>
      <c r="AB120" s="328">
        <f t="shared" si="38"/>
        <v>81.549173194081817</v>
      </c>
      <c r="AC120" s="328">
        <f t="shared" si="38"/>
        <v>80.93994778067885</v>
      </c>
      <c r="AD120" s="328">
        <f t="shared" si="38"/>
        <v>78.938207136640557</v>
      </c>
      <c r="AE120" s="328">
        <f t="shared" ref="AE120:AG120" si="71">P120*100/$D120</f>
        <v>76.849434290687554</v>
      </c>
      <c r="AF120" s="328">
        <f t="shared" si="71"/>
        <v>78.677110530896428</v>
      </c>
      <c r="AG120" s="329">
        <f t="shared" si="71"/>
        <v>80.330722367275897</v>
      </c>
      <c r="AH120" s="768">
        <v>1</v>
      </c>
      <c r="AI120" s="769">
        <v>1</v>
      </c>
      <c r="AJ120" s="769">
        <v>1</v>
      </c>
      <c r="AK120" s="769">
        <v>1</v>
      </c>
      <c r="AL120" s="769">
        <v>1</v>
      </c>
      <c r="AM120" s="769">
        <v>1</v>
      </c>
      <c r="AN120" s="769">
        <v>1</v>
      </c>
      <c r="AO120" s="769">
        <v>1</v>
      </c>
      <c r="AP120" s="769">
        <v>1</v>
      </c>
      <c r="AQ120" s="769">
        <v>1</v>
      </c>
      <c r="AR120" s="769">
        <v>1</v>
      </c>
      <c r="AS120" s="769">
        <v>1</v>
      </c>
      <c r="AT120" s="769">
        <v>2</v>
      </c>
      <c r="AU120" s="769">
        <v>6</v>
      </c>
      <c r="AV120" s="771">
        <v>7</v>
      </c>
    </row>
    <row r="121" spans="2:48" ht="14.4" x14ac:dyDescent="0.3">
      <c r="B121" s="905"/>
      <c r="C121" s="1" t="s">
        <v>3</v>
      </c>
      <c r="D121" s="741">
        <v>1430</v>
      </c>
      <c r="E121" s="741">
        <v>1437</v>
      </c>
      <c r="F121" s="741">
        <v>1268</v>
      </c>
      <c r="G121" s="741">
        <v>1330</v>
      </c>
      <c r="H121" s="741">
        <v>1265</v>
      </c>
      <c r="I121" s="741">
        <v>1145</v>
      </c>
      <c r="J121" s="742">
        <v>1209</v>
      </c>
      <c r="K121" s="741">
        <v>1269</v>
      </c>
      <c r="L121" s="741">
        <v>1018</v>
      </c>
      <c r="M121" s="741">
        <v>987</v>
      </c>
      <c r="N121" s="741">
        <v>1036</v>
      </c>
      <c r="O121" s="741">
        <v>1074</v>
      </c>
      <c r="P121" s="740">
        <v>1100</v>
      </c>
      <c r="Q121" s="742">
        <v>1117</v>
      </c>
      <c r="R121" s="742">
        <v>1125</v>
      </c>
      <c r="S121" s="143">
        <f>100</f>
        <v>100</v>
      </c>
      <c r="T121" s="328">
        <f t="shared" si="40"/>
        <v>100.48951048951049</v>
      </c>
      <c r="U121" s="328">
        <f t="shared" si="40"/>
        <v>88.671328671328666</v>
      </c>
      <c r="V121" s="328">
        <f t="shared" si="40"/>
        <v>93.006993006993014</v>
      </c>
      <c r="W121" s="328">
        <f t="shared" si="40"/>
        <v>88.461538461538467</v>
      </c>
      <c r="X121" s="328">
        <f t="shared" si="40"/>
        <v>80.069930069930066</v>
      </c>
      <c r="Y121" s="328">
        <f t="shared" si="40"/>
        <v>84.545454545454547</v>
      </c>
      <c r="Z121" s="328">
        <f t="shared" si="40"/>
        <v>88.741258741258747</v>
      </c>
      <c r="AA121" s="328">
        <f t="shared" si="38"/>
        <v>71.188811188811187</v>
      </c>
      <c r="AB121" s="328">
        <f t="shared" si="38"/>
        <v>69.020979020979027</v>
      </c>
      <c r="AC121" s="328">
        <f t="shared" si="38"/>
        <v>72.447552447552454</v>
      </c>
      <c r="AD121" s="328">
        <f t="shared" si="38"/>
        <v>75.104895104895107</v>
      </c>
      <c r="AE121" s="328">
        <f t="shared" ref="AE121:AG121" si="72">P121*100/$D121</f>
        <v>76.92307692307692</v>
      </c>
      <c r="AF121" s="328">
        <f t="shared" si="72"/>
        <v>78.111888111888106</v>
      </c>
      <c r="AG121" s="329">
        <f t="shared" si="72"/>
        <v>78.671328671328666</v>
      </c>
      <c r="AH121" s="768">
        <v>1</v>
      </c>
      <c r="AI121" s="769">
        <v>1</v>
      </c>
      <c r="AJ121" s="769">
        <v>1</v>
      </c>
      <c r="AK121" s="769">
        <v>1</v>
      </c>
      <c r="AL121" s="769">
        <v>1</v>
      </c>
      <c r="AM121" s="769">
        <v>1</v>
      </c>
      <c r="AN121" s="769">
        <v>4</v>
      </c>
      <c r="AO121" s="769">
        <v>1</v>
      </c>
      <c r="AP121" s="769">
        <v>1</v>
      </c>
      <c r="AQ121" s="769">
        <v>1</v>
      </c>
      <c r="AR121" s="769">
        <v>1</v>
      </c>
      <c r="AS121" s="769">
        <v>1</v>
      </c>
      <c r="AT121" s="769">
        <v>2</v>
      </c>
      <c r="AU121" s="769">
        <v>6</v>
      </c>
      <c r="AV121" s="771">
        <v>7</v>
      </c>
    </row>
    <row r="122" spans="2:48" ht="14.4" x14ac:dyDescent="0.3">
      <c r="B122" s="905"/>
      <c r="C122" s="1" t="s">
        <v>4</v>
      </c>
      <c r="D122" s="741">
        <v>3462</v>
      </c>
      <c r="E122" s="741">
        <v>3471</v>
      </c>
      <c r="F122" s="741">
        <v>3588</v>
      </c>
      <c r="G122" s="741">
        <v>3069</v>
      </c>
      <c r="H122" s="741">
        <v>2727</v>
      </c>
      <c r="I122" s="741">
        <v>2633</v>
      </c>
      <c r="J122" s="741">
        <v>2402</v>
      </c>
      <c r="K122" s="741">
        <v>2347</v>
      </c>
      <c r="L122" s="741">
        <v>2424</v>
      </c>
      <c r="M122" s="741">
        <v>2531</v>
      </c>
      <c r="N122" s="741">
        <v>2752</v>
      </c>
      <c r="O122" s="741">
        <v>2776</v>
      </c>
      <c r="P122" s="740">
        <v>2140</v>
      </c>
      <c r="Q122" s="742">
        <v>2154</v>
      </c>
      <c r="R122" s="742">
        <v>2155</v>
      </c>
      <c r="S122" s="143">
        <f>100</f>
        <v>100</v>
      </c>
      <c r="T122" s="328">
        <f t="shared" si="40"/>
        <v>100.25996533795494</v>
      </c>
      <c r="U122" s="328">
        <f t="shared" si="40"/>
        <v>103.63951473136915</v>
      </c>
      <c r="V122" s="328">
        <f t="shared" si="40"/>
        <v>88.648180242634311</v>
      </c>
      <c r="W122" s="328">
        <f t="shared" si="40"/>
        <v>78.769497400346623</v>
      </c>
      <c r="X122" s="328">
        <f t="shared" si="40"/>
        <v>76.054303870595035</v>
      </c>
      <c r="Y122" s="328">
        <f t="shared" si="40"/>
        <v>69.381860196418259</v>
      </c>
      <c r="Z122" s="328">
        <f t="shared" si="40"/>
        <v>67.793183131138065</v>
      </c>
      <c r="AA122" s="328">
        <f t="shared" si="38"/>
        <v>70.017331022530328</v>
      </c>
      <c r="AB122" s="328">
        <f t="shared" si="38"/>
        <v>73.108030040439047</v>
      </c>
      <c r="AC122" s="328">
        <f t="shared" si="38"/>
        <v>79.491623339110348</v>
      </c>
      <c r="AD122" s="328">
        <f t="shared" si="38"/>
        <v>80.184864240323506</v>
      </c>
      <c r="AE122" s="328">
        <f t="shared" ref="AE122:AG122" si="73">P122*100/$D122</f>
        <v>61.813980358174469</v>
      </c>
      <c r="AF122" s="328">
        <f t="shared" si="73"/>
        <v>62.218370883882152</v>
      </c>
      <c r="AG122" s="329">
        <f t="shared" si="73"/>
        <v>62.247255921432696</v>
      </c>
      <c r="AH122" s="768">
        <v>1</v>
      </c>
      <c r="AI122" s="769">
        <v>1</v>
      </c>
      <c r="AJ122" s="769">
        <v>1</v>
      </c>
      <c r="AK122" s="769">
        <v>1</v>
      </c>
      <c r="AL122" s="769">
        <v>1</v>
      </c>
      <c r="AM122" s="769">
        <v>1</v>
      </c>
      <c r="AN122" s="769">
        <v>1</v>
      </c>
      <c r="AO122" s="769">
        <v>1</v>
      </c>
      <c r="AP122" s="769">
        <v>1</v>
      </c>
      <c r="AQ122" s="769">
        <v>1</v>
      </c>
      <c r="AR122" s="769">
        <v>1</v>
      </c>
      <c r="AS122" s="769">
        <v>1</v>
      </c>
      <c r="AT122" s="769">
        <v>2</v>
      </c>
      <c r="AU122" s="769">
        <v>6</v>
      </c>
      <c r="AV122" s="771">
        <v>7</v>
      </c>
    </row>
    <row r="123" spans="2:48" ht="14.4" x14ac:dyDescent="0.3">
      <c r="B123" s="905"/>
      <c r="C123" s="1" t="s">
        <v>5</v>
      </c>
      <c r="D123" s="741">
        <v>3200</v>
      </c>
      <c r="E123" s="741">
        <v>2338</v>
      </c>
      <c r="F123" s="741">
        <v>2954</v>
      </c>
      <c r="G123" s="741">
        <v>2666</v>
      </c>
      <c r="H123" s="741">
        <v>2702</v>
      </c>
      <c r="I123" s="741">
        <v>2642</v>
      </c>
      <c r="J123" s="741">
        <v>2621</v>
      </c>
      <c r="K123" s="741">
        <v>2607</v>
      </c>
      <c r="L123" s="741">
        <v>2662</v>
      </c>
      <c r="M123" s="741">
        <v>2609</v>
      </c>
      <c r="N123" s="741">
        <v>2611</v>
      </c>
      <c r="O123" s="741">
        <v>2554</v>
      </c>
      <c r="P123" s="740">
        <v>2642</v>
      </c>
      <c r="Q123" s="742">
        <v>2670</v>
      </c>
      <c r="R123" s="742">
        <v>2677</v>
      </c>
      <c r="S123" s="143">
        <f>100</f>
        <v>100</v>
      </c>
      <c r="T123" s="328">
        <f t="shared" si="40"/>
        <v>73.0625</v>
      </c>
      <c r="U123" s="328">
        <f t="shared" si="40"/>
        <v>92.3125</v>
      </c>
      <c r="V123" s="328">
        <f t="shared" si="40"/>
        <v>83.3125</v>
      </c>
      <c r="W123" s="328">
        <f t="shared" si="40"/>
        <v>84.4375</v>
      </c>
      <c r="X123" s="328">
        <f t="shared" si="40"/>
        <v>82.5625</v>
      </c>
      <c r="Y123" s="328">
        <f t="shared" si="40"/>
        <v>81.90625</v>
      </c>
      <c r="Z123" s="328">
        <f t="shared" si="40"/>
        <v>81.46875</v>
      </c>
      <c r="AA123" s="328">
        <f t="shared" si="38"/>
        <v>83.1875</v>
      </c>
      <c r="AB123" s="328">
        <f t="shared" si="38"/>
        <v>81.53125</v>
      </c>
      <c r="AC123" s="328">
        <f t="shared" si="38"/>
        <v>81.59375</v>
      </c>
      <c r="AD123" s="328">
        <f t="shared" si="38"/>
        <v>79.8125</v>
      </c>
      <c r="AE123" s="328">
        <f t="shared" ref="AE123:AG123" si="74">P123*100/$D123</f>
        <v>82.5625</v>
      </c>
      <c r="AF123" s="328">
        <f t="shared" si="74"/>
        <v>83.4375</v>
      </c>
      <c r="AG123" s="329">
        <f t="shared" si="74"/>
        <v>83.65625</v>
      </c>
      <c r="AH123" s="768">
        <v>1</v>
      </c>
      <c r="AI123" s="769">
        <v>1</v>
      </c>
      <c r="AJ123" s="769">
        <v>1</v>
      </c>
      <c r="AK123" s="769">
        <v>1</v>
      </c>
      <c r="AL123" s="769">
        <v>1</v>
      </c>
      <c r="AM123" s="769">
        <v>1</v>
      </c>
      <c r="AN123" s="769">
        <v>1</v>
      </c>
      <c r="AO123" s="769">
        <v>1</v>
      </c>
      <c r="AP123" s="769">
        <v>1</v>
      </c>
      <c r="AQ123" s="769">
        <v>1</v>
      </c>
      <c r="AR123" s="769">
        <v>1</v>
      </c>
      <c r="AS123" s="769">
        <v>1</v>
      </c>
      <c r="AT123" s="769">
        <v>2</v>
      </c>
      <c r="AU123" s="769">
        <v>6</v>
      </c>
      <c r="AV123" s="771">
        <v>7</v>
      </c>
    </row>
    <row r="124" spans="2:48" ht="14.4" x14ac:dyDescent="0.3">
      <c r="B124" s="905"/>
      <c r="C124" s="1" t="s">
        <v>6</v>
      </c>
      <c r="D124" s="741">
        <v>9241</v>
      </c>
      <c r="E124" s="741">
        <v>8372</v>
      </c>
      <c r="F124" s="741">
        <v>8911</v>
      </c>
      <c r="G124" s="741">
        <v>8116</v>
      </c>
      <c r="H124" s="741">
        <v>7719</v>
      </c>
      <c r="I124" s="741">
        <v>7468</v>
      </c>
      <c r="J124" s="741">
        <v>7243</v>
      </c>
      <c r="K124" s="741">
        <v>7222</v>
      </c>
      <c r="L124" s="741">
        <v>7068</v>
      </c>
      <c r="M124" s="741">
        <v>7064</v>
      </c>
      <c r="N124" s="741">
        <v>7329</v>
      </c>
      <c r="O124" s="741">
        <v>7311</v>
      </c>
      <c r="P124" s="740">
        <v>6765</v>
      </c>
      <c r="Q124" s="742">
        <v>6845</v>
      </c>
      <c r="R124" s="742">
        <v>6880</v>
      </c>
      <c r="S124" s="143">
        <f>100</f>
        <v>100</v>
      </c>
      <c r="T124" s="328">
        <f t="shared" si="40"/>
        <v>90.596255816470077</v>
      </c>
      <c r="U124" s="328">
        <f t="shared" si="40"/>
        <v>96.428957904988636</v>
      </c>
      <c r="V124" s="328">
        <f t="shared" si="40"/>
        <v>87.825992857915807</v>
      </c>
      <c r="W124" s="328">
        <f t="shared" si="40"/>
        <v>83.529921004220327</v>
      </c>
      <c r="X124" s="328">
        <f t="shared" si="40"/>
        <v>80.813764744075314</v>
      </c>
      <c r="Y124" s="328">
        <f t="shared" si="40"/>
        <v>78.378963315658481</v>
      </c>
      <c r="Z124" s="328">
        <f t="shared" si="40"/>
        <v>78.151715182339572</v>
      </c>
      <c r="AA124" s="328">
        <f t="shared" si="38"/>
        <v>76.485228871334272</v>
      </c>
      <c r="AB124" s="328">
        <f t="shared" si="38"/>
        <v>76.441943512606855</v>
      </c>
      <c r="AC124" s="328">
        <f t="shared" si="38"/>
        <v>79.309598528297798</v>
      </c>
      <c r="AD124" s="328">
        <f t="shared" si="38"/>
        <v>79.114814414024451</v>
      </c>
      <c r="AE124" s="328">
        <f t="shared" ref="AE124:AG124" si="75">P124*100/$D124</f>
        <v>73.206362947732927</v>
      </c>
      <c r="AF124" s="328">
        <f t="shared" si="75"/>
        <v>74.072070122281133</v>
      </c>
      <c r="AG124" s="329">
        <f t="shared" si="75"/>
        <v>74.450817011145986</v>
      </c>
      <c r="AH124" s="768">
        <v>1</v>
      </c>
      <c r="AI124" s="769">
        <v>1</v>
      </c>
      <c r="AJ124" s="769">
        <v>1</v>
      </c>
      <c r="AK124" s="769">
        <v>1</v>
      </c>
      <c r="AL124" s="769">
        <v>1</v>
      </c>
      <c r="AM124" s="769">
        <v>1</v>
      </c>
      <c r="AN124" s="769">
        <v>1</v>
      </c>
      <c r="AO124" s="769">
        <v>1</v>
      </c>
      <c r="AP124" s="769">
        <v>1</v>
      </c>
      <c r="AQ124" s="769">
        <v>1</v>
      </c>
      <c r="AR124" s="769">
        <v>1</v>
      </c>
      <c r="AS124" s="769">
        <v>1</v>
      </c>
      <c r="AT124" s="769">
        <v>2</v>
      </c>
      <c r="AU124" s="769">
        <v>6</v>
      </c>
      <c r="AV124" s="771">
        <v>7</v>
      </c>
    </row>
    <row r="125" spans="2:48" ht="14.4" x14ac:dyDescent="0.3">
      <c r="B125" s="906"/>
      <c r="C125" s="8" t="s">
        <v>7</v>
      </c>
      <c r="D125">
        <v>6041</v>
      </c>
      <c r="E125">
        <v>6034</v>
      </c>
      <c r="F125">
        <v>5957</v>
      </c>
      <c r="G125">
        <v>5450</v>
      </c>
      <c r="H125">
        <v>5017</v>
      </c>
      <c r="I125">
        <v>4826</v>
      </c>
      <c r="J125">
        <v>4622</v>
      </c>
      <c r="K125">
        <v>4615</v>
      </c>
      <c r="L125">
        <v>4406</v>
      </c>
      <c r="M125">
        <v>4455</v>
      </c>
      <c r="N125">
        <v>4718</v>
      </c>
      <c r="O125">
        <v>4757</v>
      </c>
      <c r="P125">
        <v>4123</v>
      </c>
      <c r="Q125">
        <v>4175</v>
      </c>
      <c r="R125">
        <v>4203</v>
      </c>
      <c r="S125" s="143">
        <f>100</f>
        <v>100</v>
      </c>
      <c r="T125" s="328">
        <f t="shared" si="40"/>
        <v>99.884125144843566</v>
      </c>
      <c r="U125" s="328">
        <f t="shared" si="40"/>
        <v>98.60950173812283</v>
      </c>
      <c r="V125" s="328">
        <f t="shared" si="40"/>
        <v>90.216851514649889</v>
      </c>
      <c r="W125" s="328">
        <f t="shared" si="40"/>
        <v>83.049164045687803</v>
      </c>
      <c r="X125" s="328">
        <f t="shared" si="40"/>
        <v>79.887435854990898</v>
      </c>
      <c r="Y125" s="328">
        <f t="shared" si="40"/>
        <v>76.510511504717755</v>
      </c>
      <c r="Z125" s="328">
        <f t="shared" si="40"/>
        <v>76.394636649561335</v>
      </c>
      <c r="AA125" s="328">
        <f t="shared" si="38"/>
        <v>72.934944545605035</v>
      </c>
      <c r="AB125" s="328">
        <f t="shared" si="38"/>
        <v>73.746068531700047</v>
      </c>
      <c r="AC125" s="328">
        <f t="shared" si="38"/>
        <v>78.09965237543453</v>
      </c>
      <c r="AD125" s="328">
        <f t="shared" si="38"/>
        <v>78.745240854163214</v>
      </c>
      <c r="AE125" s="328">
        <f t="shared" ref="AE125:AG125" si="76">P125*100/$D125</f>
        <v>68.250289687137894</v>
      </c>
      <c r="AF125" s="328">
        <f t="shared" si="76"/>
        <v>69.111074325442814</v>
      </c>
      <c r="AG125" s="329">
        <f t="shared" si="76"/>
        <v>69.574573746068538</v>
      </c>
      <c r="AH125" s="772"/>
      <c r="AI125" s="773"/>
      <c r="AJ125" s="773"/>
      <c r="AK125" s="773"/>
      <c r="AL125" s="773"/>
      <c r="AM125" s="773"/>
      <c r="AN125" s="773"/>
      <c r="AO125" s="773"/>
      <c r="AP125" s="773"/>
      <c r="AQ125" s="773"/>
      <c r="AR125" s="773"/>
      <c r="AS125" s="773"/>
      <c r="AT125" s="773"/>
      <c r="AU125" s="773"/>
      <c r="AV125" s="774"/>
    </row>
    <row r="126" spans="2:48" ht="15" customHeight="1" x14ac:dyDescent="0.3">
      <c r="B126" s="905" t="s">
        <v>37</v>
      </c>
      <c r="C126" s="1" t="s">
        <v>2</v>
      </c>
      <c r="D126" s="741">
        <v>242</v>
      </c>
      <c r="E126" s="741">
        <v>243</v>
      </c>
      <c r="F126" s="741">
        <v>247</v>
      </c>
      <c r="G126" s="741">
        <v>236</v>
      </c>
      <c r="H126" s="741">
        <v>206</v>
      </c>
      <c r="I126" s="741">
        <v>193</v>
      </c>
      <c r="J126" s="742">
        <v>165</v>
      </c>
      <c r="K126" s="741">
        <v>150</v>
      </c>
      <c r="L126" s="741">
        <v>140</v>
      </c>
      <c r="M126" s="741">
        <v>141</v>
      </c>
      <c r="N126" s="741">
        <v>145</v>
      </c>
      <c r="O126" s="741">
        <v>160</v>
      </c>
      <c r="P126" s="740">
        <v>151</v>
      </c>
      <c r="Q126" s="742">
        <v>155</v>
      </c>
      <c r="R126" s="742">
        <v>158</v>
      </c>
      <c r="S126" s="143">
        <f>100</f>
        <v>100</v>
      </c>
      <c r="T126" s="328">
        <f t="shared" si="40"/>
        <v>100.41322314049587</v>
      </c>
      <c r="U126" s="328">
        <f t="shared" si="40"/>
        <v>102.06611570247934</v>
      </c>
      <c r="V126" s="328">
        <f t="shared" si="40"/>
        <v>97.52066115702479</v>
      </c>
      <c r="W126" s="328">
        <f t="shared" ref="W126:AA182" si="77">H126*100/$D126</f>
        <v>85.123966942148755</v>
      </c>
      <c r="X126" s="328">
        <f t="shared" si="77"/>
        <v>79.752066115702476</v>
      </c>
      <c r="Y126" s="328">
        <f t="shared" si="77"/>
        <v>68.181818181818187</v>
      </c>
      <c r="Z126" s="328">
        <f t="shared" si="77"/>
        <v>61.983471074380162</v>
      </c>
      <c r="AA126" s="328">
        <f t="shared" si="38"/>
        <v>57.851239669421489</v>
      </c>
      <c r="AB126" s="328">
        <f t="shared" si="38"/>
        <v>58.264462809917354</v>
      </c>
      <c r="AC126" s="328">
        <f t="shared" si="38"/>
        <v>59.917355371900825</v>
      </c>
      <c r="AD126" s="328">
        <f t="shared" si="38"/>
        <v>66.115702479338836</v>
      </c>
      <c r="AE126" s="328">
        <f t="shared" ref="AE126:AG126" si="78">P126*100/$D126</f>
        <v>62.396694214876035</v>
      </c>
      <c r="AF126" s="328">
        <f t="shared" si="78"/>
        <v>64.049586776859499</v>
      </c>
      <c r="AG126" s="329">
        <f t="shared" si="78"/>
        <v>65.289256198347104</v>
      </c>
      <c r="AH126" s="768">
        <v>1</v>
      </c>
      <c r="AI126" s="769">
        <v>1</v>
      </c>
      <c r="AJ126" s="769">
        <v>1</v>
      </c>
      <c r="AK126" s="769">
        <v>1</v>
      </c>
      <c r="AL126" s="769">
        <v>1</v>
      </c>
      <c r="AM126" s="769">
        <v>1</v>
      </c>
      <c r="AN126" s="769">
        <v>4</v>
      </c>
      <c r="AO126" s="769">
        <v>1</v>
      </c>
      <c r="AP126" s="769">
        <v>1</v>
      </c>
      <c r="AQ126" s="769">
        <v>1</v>
      </c>
      <c r="AR126" s="769">
        <v>1</v>
      </c>
      <c r="AS126" s="769">
        <v>1</v>
      </c>
      <c r="AT126" s="769">
        <v>2</v>
      </c>
      <c r="AU126" s="769">
        <v>6</v>
      </c>
      <c r="AV126" s="771">
        <v>7</v>
      </c>
    </row>
    <row r="127" spans="2:48" ht="14.4" x14ac:dyDescent="0.3">
      <c r="B127" s="905"/>
      <c r="C127" s="1" t="s">
        <v>3</v>
      </c>
      <c r="D127" s="741">
        <v>524</v>
      </c>
      <c r="E127" s="741">
        <v>525</v>
      </c>
      <c r="F127" s="741">
        <v>531</v>
      </c>
      <c r="G127" s="741">
        <v>618</v>
      </c>
      <c r="H127" s="741">
        <v>574</v>
      </c>
      <c r="I127" s="741">
        <v>553</v>
      </c>
      <c r="J127" s="742">
        <v>553</v>
      </c>
      <c r="K127" s="741">
        <v>548</v>
      </c>
      <c r="L127" s="741">
        <v>580</v>
      </c>
      <c r="M127" s="741">
        <v>606</v>
      </c>
      <c r="N127" s="741">
        <v>636</v>
      </c>
      <c r="O127" s="741">
        <v>543</v>
      </c>
      <c r="P127" s="740">
        <v>765</v>
      </c>
      <c r="Q127" s="742">
        <v>777</v>
      </c>
      <c r="R127" s="742">
        <v>783</v>
      </c>
      <c r="S127" s="143">
        <f>100</f>
        <v>100</v>
      </c>
      <c r="T127" s="328">
        <f t="shared" ref="T127:X190" si="79">E127*100/$D127</f>
        <v>100.19083969465649</v>
      </c>
      <c r="U127" s="328">
        <f t="shared" si="79"/>
        <v>101.33587786259542</v>
      </c>
      <c r="V127" s="328">
        <f t="shared" si="79"/>
        <v>117.93893129770993</v>
      </c>
      <c r="W127" s="328">
        <f t="shared" si="77"/>
        <v>109.54198473282443</v>
      </c>
      <c r="X127" s="328">
        <f t="shared" si="77"/>
        <v>105.53435114503817</v>
      </c>
      <c r="Y127" s="328">
        <f t="shared" si="77"/>
        <v>105.53435114503817</v>
      </c>
      <c r="Z127" s="328">
        <f t="shared" si="77"/>
        <v>104.58015267175573</v>
      </c>
      <c r="AA127" s="328">
        <f t="shared" si="38"/>
        <v>110.68702290076335</v>
      </c>
      <c r="AB127" s="328">
        <f t="shared" si="38"/>
        <v>115.64885496183206</v>
      </c>
      <c r="AC127" s="328">
        <f t="shared" si="38"/>
        <v>121.37404580152672</v>
      </c>
      <c r="AD127" s="328">
        <f t="shared" si="38"/>
        <v>103.62595419847328</v>
      </c>
      <c r="AE127" s="328">
        <f t="shared" ref="AE127:AG127" si="80">P127*100/$D127</f>
        <v>145.99236641221373</v>
      </c>
      <c r="AF127" s="328">
        <f t="shared" si="80"/>
        <v>148.2824427480916</v>
      </c>
      <c r="AG127" s="329">
        <f t="shared" si="80"/>
        <v>149.42748091603053</v>
      </c>
      <c r="AH127" s="768">
        <v>1</v>
      </c>
      <c r="AI127" s="769">
        <v>1</v>
      </c>
      <c r="AJ127" s="769">
        <v>1</v>
      </c>
      <c r="AK127" s="769">
        <v>1</v>
      </c>
      <c r="AL127" s="769">
        <v>1</v>
      </c>
      <c r="AM127" s="769">
        <v>1</v>
      </c>
      <c r="AN127" s="769">
        <v>4</v>
      </c>
      <c r="AO127" s="769">
        <v>1</v>
      </c>
      <c r="AP127" s="769">
        <v>1</v>
      </c>
      <c r="AQ127" s="769">
        <v>1</v>
      </c>
      <c r="AR127" s="769">
        <v>1</v>
      </c>
      <c r="AS127" s="769">
        <v>1</v>
      </c>
      <c r="AT127" s="769">
        <v>2</v>
      </c>
      <c r="AU127" s="769">
        <v>6</v>
      </c>
      <c r="AV127" s="771">
        <v>7</v>
      </c>
    </row>
    <row r="128" spans="2:48" ht="14.4" x14ac:dyDescent="0.3">
      <c r="B128" s="905"/>
      <c r="C128" s="1" t="s">
        <v>4</v>
      </c>
      <c r="D128" s="741">
        <v>1593</v>
      </c>
      <c r="E128" s="741">
        <v>1567</v>
      </c>
      <c r="F128" s="741">
        <v>1780</v>
      </c>
      <c r="G128" s="741">
        <v>1969</v>
      </c>
      <c r="H128" s="741">
        <v>1848</v>
      </c>
      <c r="I128" s="741">
        <v>1942</v>
      </c>
      <c r="J128" s="741">
        <v>2298</v>
      </c>
      <c r="K128" s="741">
        <v>2515</v>
      </c>
      <c r="L128" s="741">
        <v>2108</v>
      </c>
      <c r="M128" s="741">
        <v>2186</v>
      </c>
      <c r="N128" s="741">
        <v>2339</v>
      </c>
      <c r="O128" s="741">
        <v>2181</v>
      </c>
      <c r="P128" s="740">
        <v>2505</v>
      </c>
      <c r="Q128" s="742">
        <v>2522</v>
      </c>
      <c r="R128" s="742">
        <v>2523</v>
      </c>
      <c r="S128" s="143">
        <f>100</f>
        <v>100</v>
      </c>
      <c r="T128" s="328">
        <f t="shared" si="79"/>
        <v>98.36785938480854</v>
      </c>
      <c r="U128" s="328">
        <f t="shared" si="79"/>
        <v>111.73885750156937</v>
      </c>
      <c r="V128" s="328">
        <f t="shared" si="79"/>
        <v>123.60326428123038</v>
      </c>
      <c r="W128" s="328">
        <f t="shared" si="77"/>
        <v>116.00753295668549</v>
      </c>
      <c r="X128" s="328">
        <f t="shared" si="77"/>
        <v>121.90834902699309</v>
      </c>
      <c r="Y128" s="328">
        <f t="shared" si="77"/>
        <v>144.25612052730696</v>
      </c>
      <c r="Z128" s="328">
        <f t="shared" si="77"/>
        <v>157.8782172002511</v>
      </c>
      <c r="AA128" s="328">
        <f t="shared" si="38"/>
        <v>132.32893910860014</v>
      </c>
      <c r="AB128" s="328">
        <f t="shared" si="38"/>
        <v>137.2253609541745</v>
      </c>
      <c r="AC128" s="328">
        <f t="shared" si="38"/>
        <v>146.8298807281858</v>
      </c>
      <c r="AD128" s="328">
        <f t="shared" si="38"/>
        <v>136.91148775894538</v>
      </c>
      <c r="AE128" s="328">
        <f t="shared" ref="AE128:AG128" si="81">P128*100/$D128</f>
        <v>157.25047080979283</v>
      </c>
      <c r="AF128" s="328">
        <f t="shared" si="81"/>
        <v>158.31763967357188</v>
      </c>
      <c r="AG128" s="329">
        <f t="shared" si="81"/>
        <v>158.38041431261772</v>
      </c>
      <c r="AH128" s="768">
        <v>1</v>
      </c>
      <c r="AI128" s="769">
        <v>1</v>
      </c>
      <c r="AJ128" s="769">
        <v>1</v>
      </c>
      <c r="AK128" s="769">
        <v>1</v>
      </c>
      <c r="AL128" s="769">
        <v>1</v>
      </c>
      <c r="AM128" s="769">
        <v>1</v>
      </c>
      <c r="AN128" s="769">
        <v>1</v>
      </c>
      <c r="AO128" s="769">
        <v>1</v>
      </c>
      <c r="AP128" s="769">
        <v>1</v>
      </c>
      <c r="AQ128" s="769">
        <v>1</v>
      </c>
      <c r="AR128" s="769">
        <v>1</v>
      </c>
      <c r="AS128" s="769">
        <v>1</v>
      </c>
      <c r="AT128" s="769">
        <v>2</v>
      </c>
      <c r="AU128" s="769">
        <v>6</v>
      </c>
      <c r="AV128" s="771">
        <v>7</v>
      </c>
    </row>
    <row r="129" spans="2:48" ht="14.4" x14ac:dyDescent="0.3">
      <c r="B129" s="905"/>
      <c r="C129" s="1" t="s">
        <v>5</v>
      </c>
      <c r="D129" s="741">
        <v>8448</v>
      </c>
      <c r="E129" s="741">
        <v>6262</v>
      </c>
      <c r="F129" s="741">
        <v>5996</v>
      </c>
      <c r="G129" s="741">
        <v>4691</v>
      </c>
      <c r="H129" s="741">
        <v>5004</v>
      </c>
      <c r="I129" s="741">
        <v>5055</v>
      </c>
      <c r="J129" s="741">
        <v>4819</v>
      </c>
      <c r="K129" s="741">
        <v>5127</v>
      </c>
      <c r="L129" s="741">
        <v>7258</v>
      </c>
      <c r="M129" s="741">
        <v>7172</v>
      </c>
      <c r="N129" s="741">
        <v>7338</v>
      </c>
      <c r="O129" s="741">
        <v>8673</v>
      </c>
      <c r="P129" s="740">
        <v>7709</v>
      </c>
      <c r="Q129" s="742">
        <v>7789</v>
      </c>
      <c r="R129" s="742">
        <v>7811</v>
      </c>
      <c r="S129" s="143">
        <f>100</f>
        <v>100</v>
      </c>
      <c r="T129" s="328">
        <f t="shared" si="79"/>
        <v>74.124053030303031</v>
      </c>
      <c r="U129" s="328">
        <f t="shared" si="79"/>
        <v>70.975378787878782</v>
      </c>
      <c r="V129" s="328">
        <f t="shared" si="79"/>
        <v>55.527935606060609</v>
      </c>
      <c r="W129" s="328">
        <f t="shared" si="77"/>
        <v>59.232954545454547</v>
      </c>
      <c r="X129" s="328">
        <f t="shared" si="77"/>
        <v>59.836647727272727</v>
      </c>
      <c r="Y129" s="328">
        <f t="shared" si="77"/>
        <v>57.043087121212125</v>
      </c>
      <c r="Z129" s="328">
        <f t="shared" si="77"/>
        <v>60.688920454545453</v>
      </c>
      <c r="AA129" s="328">
        <f t="shared" si="38"/>
        <v>85.913825757575751</v>
      </c>
      <c r="AB129" s="328">
        <f t="shared" si="38"/>
        <v>84.895833333333329</v>
      </c>
      <c r="AC129" s="328">
        <f t="shared" si="38"/>
        <v>86.860795454545453</v>
      </c>
      <c r="AD129" s="328">
        <f t="shared" si="38"/>
        <v>102.66335227272727</v>
      </c>
      <c r="AE129" s="328">
        <f t="shared" ref="AE129:AG129" si="82">P129*100/$D129</f>
        <v>91.252367424242422</v>
      </c>
      <c r="AF129" s="328">
        <f t="shared" si="82"/>
        <v>92.199337121212125</v>
      </c>
      <c r="AG129" s="329">
        <f t="shared" si="82"/>
        <v>92.459753787878782</v>
      </c>
      <c r="AH129" s="768">
        <v>1</v>
      </c>
      <c r="AI129" s="769">
        <v>1</v>
      </c>
      <c r="AJ129" s="769">
        <v>1</v>
      </c>
      <c r="AK129" s="769">
        <v>1</v>
      </c>
      <c r="AL129" s="769">
        <v>1</v>
      </c>
      <c r="AM129" s="769">
        <v>1</v>
      </c>
      <c r="AN129" s="769">
        <v>1</v>
      </c>
      <c r="AO129" s="769">
        <v>1</v>
      </c>
      <c r="AP129" s="769">
        <v>1</v>
      </c>
      <c r="AQ129" s="769">
        <v>1</v>
      </c>
      <c r="AR129" s="769">
        <v>1</v>
      </c>
      <c r="AS129" s="769">
        <v>1</v>
      </c>
      <c r="AT129" s="769">
        <v>2</v>
      </c>
      <c r="AU129" s="769">
        <v>6</v>
      </c>
      <c r="AV129" s="771">
        <v>7</v>
      </c>
    </row>
    <row r="130" spans="2:48" ht="14.4" x14ac:dyDescent="0.3">
      <c r="B130" s="905"/>
      <c r="C130" s="1" t="s">
        <v>6</v>
      </c>
      <c r="D130" s="741">
        <v>10807</v>
      </c>
      <c r="E130" s="741">
        <v>8597</v>
      </c>
      <c r="F130" s="741">
        <v>8554</v>
      </c>
      <c r="G130" s="741">
        <v>7514</v>
      </c>
      <c r="H130" s="741">
        <v>7632</v>
      </c>
      <c r="I130" s="741">
        <v>7743</v>
      </c>
      <c r="J130" s="741">
        <v>7835</v>
      </c>
      <c r="K130" s="741">
        <v>8340</v>
      </c>
      <c r="L130" s="741">
        <v>10086</v>
      </c>
      <c r="M130" s="741">
        <v>10105</v>
      </c>
      <c r="N130" s="741">
        <v>10458</v>
      </c>
      <c r="O130" s="741">
        <v>11557</v>
      </c>
      <c r="P130" s="740">
        <v>11130</v>
      </c>
      <c r="Q130" s="742">
        <v>11243</v>
      </c>
      <c r="R130" s="742">
        <v>11275</v>
      </c>
      <c r="S130" s="143">
        <f>100</f>
        <v>100</v>
      </c>
      <c r="T130" s="328">
        <f t="shared" si="79"/>
        <v>79.550291477745901</v>
      </c>
      <c r="U130" s="328">
        <f t="shared" si="79"/>
        <v>79.152401221430551</v>
      </c>
      <c r="V130" s="328">
        <f t="shared" si="79"/>
        <v>69.529008975663928</v>
      </c>
      <c r="W130" s="328">
        <f t="shared" si="77"/>
        <v>70.620893865087439</v>
      </c>
      <c r="X130" s="328">
        <f t="shared" si="77"/>
        <v>71.648005922087535</v>
      </c>
      <c r="Y130" s="328">
        <f t="shared" si="77"/>
        <v>72.49930600536689</v>
      </c>
      <c r="Z130" s="328">
        <f t="shared" si="77"/>
        <v>77.172203201628577</v>
      </c>
      <c r="AA130" s="328">
        <f t="shared" si="38"/>
        <v>93.328398260386791</v>
      </c>
      <c r="AB130" s="328">
        <f t="shared" si="38"/>
        <v>93.504210234107518</v>
      </c>
      <c r="AC130" s="328">
        <f t="shared" si="38"/>
        <v>96.770611640603306</v>
      </c>
      <c r="AD130" s="328">
        <f t="shared" si="38"/>
        <v>106.9399463310817</v>
      </c>
      <c r="AE130" s="328">
        <f t="shared" ref="AE130:AG130" si="83">P130*100/$D130</f>
        <v>102.98880355325252</v>
      </c>
      <c r="AF130" s="328">
        <f t="shared" si="83"/>
        <v>104.03442213380217</v>
      </c>
      <c r="AG130" s="329">
        <f t="shared" si="83"/>
        <v>104.33052651059498</v>
      </c>
      <c r="AH130" s="768">
        <v>1</v>
      </c>
      <c r="AI130" s="769">
        <v>1</v>
      </c>
      <c r="AJ130" s="769">
        <v>1</v>
      </c>
      <c r="AK130" s="769">
        <v>1</v>
      </c>
      <c r="AL130" s="769">
        <v>1</v>
      </c>
      <c r="AM130" s="769">
        <v>1</v>
      </c>
      <c r="AN130" s="769">
        <v>1</v>
      </c>
      <c r="AO130" s="769">
        <v>1</v>
      </c>
      <c r="AP130" s="769">
        <v>1</v>
      </c>
      <c r="AQ130" s="769">
        <v>1</v>
      </c>
      <c r="AR130" s="769">
        <v>1</v>
      </c>
      <c r="AS130" s="769">
        <v>1</v>
      </c>
      <c r="AT130" s="769">
        <v>2</v>
      </c>
      <c r="AU130" s="769">
        <v>6</v>
      </c>
      <c r="AV130" s="771">
        <v>7</v>
      </c>
    </row>
    <row r="131" spans="2:48" ht="14.4" x14ac:dyDescent="0.3">
      <c r="B131" s="906"/>
      <c r="C131" s="8" t="s">
        <v>7</v>
      </c>
      <c r="D131">
        <v>2359</v>
      </c>
      <c r="E131">
        <v>2335</v>
      </c>
      <c r="F131">
        <v>2558</v>
      </c>
      <c r="G131">
        <v>2823</v>
      </c>
      <c r="H131">
        <v>2628</v>
      </c>
      <c r="I131">
        <v>2688</v>
      </c>
      <c r="J131">
        <v>3016</v>
      </c>
      <c r="K131">
        <v>3213</v>
      </c>
      <c r="L131">
        <v>2828</v>
      </c>
      <c r="M131">
        <v>2933</v>
      </c>
      <c r="N131">
        <v>3120</v>
      </c>
      <c r="O131">
        <v>2884</v>
      </c>
      <c r="P131">
        <v>3421</v>
      </c>
      <c r="Q131">
        <v>3454</v>
      </c>
      <c r="R131">
        <v>3464</v>
      </c>
      <c r="S131" s="143">
        <f>100</f>
        <v>100</v>
      </c>
      <c r="T131" s="328">
        <f t="shared" si="79"/>
        <v>98.982619754133111</v>
      </c>
      <c r="U131" s="328">
        <f t="shared" si="79"/>
        <v>108.43577787197965</v>
      </c>
      <c r="V131" s="328">
        <f t="shared" si="79"/>
        <v>119.66935142009326</v>
      </c>
      <c r="W131" s="328">
        <f t="shared" si="77"/>
        <v>111.40313692242475</v>
      </c>
      <c r="X131" s="328">
        <f t="shared" si="77"/>
        <v>113.94658753709199</v>
      </c>
      <c r="Y131" s="328">
        <f t="shared" si="77"/>
        <v>127.85078423060619</v>
      </c>
      <c r="Z131" s="328">
        <f t="shared" si="77"/>
        <v>136.20178041543028</v>
      </c>
      <c r="AA131" s="328">
        <f t="shared" si="38"/>
        <v>119.88130563798219</v>
      </c>
      <c r="AB131" s="328">
        <f t="shared" si="38"/>
        <v>124.33234421364985</v>
      </c>
      <c r="AC131" s="328">
        <f t="shared" si="38"/>
        <v>132.25943196269606</v>
      </c>
      <c r="AD131" s="328">
        <f t="shared" si="38"/>
        <v>122.25519287833828</v>
      </c>
      <c r="AE131" s="328">
        <f t="shared" ref="AE131:AG131" si="84">P131*100/$D131</f>
        <v>145.01907587961</v>
      </c>
      <c r="AF131" s="328">
        <f t="shared" si="84"/>
        <v>146.41797371767697</v>
      </c>
      <c r="AG131" s="329">
        <f t="shared" si="84"/>
        <v>146.84188215345486</v>
      </c>
      <c r="AH131" s="772"/>
      <c r="AI131" s="773"/>
      <c r="AJ131" s="773"/>
      <c r="AK131" s="773"/>
      <c r="AL131" s="773"/>
      <c r="AM131" s="773"/>
      <c r="AN131" s="773"/>
      <c r="AO131" s="773"/>
      <c r="AP131" s="773"/>
      <c r="AQ131" s="773"/>
      <c r="AR131" s="773"/>
      <c r="AS131" s="773"/>
      <c r="AT131" s="773"/>
      <c r="AU131" s="773"/>
      <c r="AV131" s="774"/>
    </row>
    <row r="132" spans="2:48" ht="15" customHeight="1" x14ac:dyDescent="0.3">
      <c r="B132" s="905" t="s">
        <v>38</v>
      </c>
      <c r="C132" s="1" t="s">
        <v>2</v>
      </c>
      <c r="D132" s="741">
        <v>7896</v>
      </c>
      <c r="E132" s="741">
        <v>7754</v>
      </c>
      <c r="F132" s="741">
        <v>7315</v>
      </c>
      <c r="G132" s="741">
        <v>7264</v>
      </c>
      <c r="H132" s="741">
        <v>7388</v>
      </c>
      <c r="I132" s="741">
        <v>7438</v>
      </c>
      <c r="J132" s="741">
        <v>7448</v>
      </c>
      <c r="K132" s="741">
        <v>7840</v>
      </c>
      <c r="L132" s="741">
        <v>7783</v>
      </c>
      <c r="M132" s="741">
        <v>8032</v>
      </c>
      <c r="N132" s="741">
        <v>8190</v>
      </c>
      <c r="O132" s="741">
        <v>8284</v>
      </c>
      <c r="P132" s="740">
        <v>8395</v>
      </c>
      <c r="Q132" s="742">
        <v>8592</v>
      </c>
      <c r="R132" s="742">
        <v>8770</v>
      </c>
      <c r="S132" s="143">
        <f>100</f>
        <v>100</v>
      </c>
      <c r="T132" s="328">
        <f t="shared" si="79"/>
        <v>98.201621073961505</v>
      </c>
      <c r="U132" s="328">
        <f t="shared" si="79"/>
        <v>92.641843971631204</v>
      </c>
      <c r="V132" s="328">
        <f t="shared" si="79"/>
        <v>91.995947315096245</v>
      </c>
      <c r="W132" s="328">
        <f t="shared" si="77"/>
        <v>93.566362715298879</v>
      </c>
      <c r="X132" s="328">
        <f t="shared" si="77"/>
        <v>94.19959473150962</v>
      </c>
      <c r="Y132" s="328">
        <f t="shared" si="77"/>
        <v>94.326241134751768</v>
      </c>
      <c r="Z132" s="328">
        <f t="shared" si="77"/>
        <v>99.290780141843967</v>
      </c>
      <c r="AA132" s="328">
        <f t="shared" si="38"/>
        <v>98.568895643363732</v>
      </c>
      <c r="AB132" s="328">
        <f t="shared" si="38"/>
        <v>101.72239108409322</v>
      </c>
      <c r="AC132" s="328">
        <f t="shared" si="38"/>
        <v>103.72340425531915</v>
      </c>
      <c r="AD132" s="328">
        <f t="shared" si="38"/>
        <v>104.91388044579534</v>
      </c>
      <c r="AE132" s="328">
        <f t="shared" ref="AE132:AG132" si="85">P132*100/$D132</f>
        <v>106.31965552178318</v>
      </c>
      <c r="AF132" s="328">
        <f t="shared" si="85"/>
        <v>108.8145896656535</v>
      </c>
      <c r="AG132" s="329">
        <f t="shared" si="85"/>
        <v>111.06889564336373</v>
      </c>
      <c r="AH132" s="768">
        <v>1</v>
      </c>
      <c r="AI132" s="769">
        <v>1</v>
      </c>
      <c r="AJ132" s="769">
        <v>1</v>
      </c>
      <c r="AK132" s="769">
        <v>1</v>
      </c>
      <c r="AL132" s="769">
        <v>1</v>
      </c>
      <c r="AM132" s="769">
        <v>1</v>
      </c>
      <c r="AN132" s="769">
        <v>1</v>
      </c>
      <c r="AO132" s="769">
        <v>1</v>
      </c>
      <c r="AP132" s="769">
        <v>1</v>
      </c>
      <c r="AQ132" s="769">
        <v>1</v>
      </c>
      <c r="AR132" s="769">
        <v>1</v>
      </c>
      <c r="AS132" s="769">
        <v>1</v>
      </c>
      <c r="AT132" s="769">
        <v>2</v>
      </c>
      <c r="AU132" s="769">
        <v>6</v>
      </c>
      <c r="AV132" s="771">
        <v>7</v>
      </c>
    </row>
    <row r="133" spans="2:48" ht="14.4" x14ac:dyDescent="0.3">
      <c r="B133" s="905"/>
      <c r="C133" s="1" t="s">
        <v>3</v>
      </c>
      <c r="D133" s="741">
        <v>8285</v>
      </c>
      <c r="E133" s="741">
        <v>8501</v>
      </c>
      <c r="F133" s="741">
        <v>8010</v>
      </c>
      <c r="G133" s="741">
        <v>8191</v>
      </c>
      <c r="H133" s="741">
        <v>8291</v>
      </c>
      <c r="I133" s="741">
        <v>8951</v>
      </c>
      <c r="J133" s="742">
        <v>9135</v>
      </c>
      <c r="K133" s="741">
        <v>9587</v>
      </c>
      <c r="L133" s="741">
        <v>9862</v>
      </c>
      <c r="M133" s="741">
        <v>10212</v>
      </c>
      <c r="N133" s="741">
        <v>10892</v>
      </c>
      <c r="O133" s="741">
        <v>11965</v>
      </c>
      <c r="P133" s="740">
        <v>11495</v>
      </c>
      <c r="Q133" s="742">
        <v>11670</v>
      </c>
      <c r="R133" s="742">
        <v>11753</v>
      </c>
      <c r="S133" s="143">
        <f>100</f>
        <v>100</v>
      </c>
      <c r="T133" s="328">
        <f t="shared" si="79"/>
        <v>102.60712130356065</v>
      </c>
      <c r="U133" s="328">
        <f t="shared" si="79"/>
        <v>96.680748340374166</v>
      </c>
      <c r="V133" s="328">
        <f t="shared" si="79"/>
        <v>98.865419432709714</v>
      </c>
      <c r="W133" s="328">
        <f t="shared" si="77"/>
        <v>100.07242003621002</v>
      </c>
      <c r="X133" s="328">
        <f t="shared" si="77"/>
        <v>108.03862401931201</v>
      </c>
      <c r="Y133" s="328">
        <f t="shared" si="77"/>
        <v>110.25950512975257</v>
      </c>
      <c r="Z133" s="328">
        <f t="shared" si="77"/>
        <v>115.71514785757392</v>
      </c>
      <c r="AA133" s="328">
        <f t="shared" si="38"/>
        <v>119.03439951719976</v>
      </c>
      <c r="AB133" s="328">
        <f t="shared" si="38"/>
        <v>123.25890162945082</v>
      </c>
      <c r="AC133" s="328">
        <f t="shared" si="38"/>
        <v>131.46650573325286</v>
      </c>
      <c r="AD133" s="328">
        <f t="shared" si="38"/>
        <v>144.41762220881111</v>
      </c>
      <c r="AE133" s="328">
        <f t="shared" ref="AE133:AG133" si="86">P133*100/$D133</f>
        <v>138.7447193723597</v>
      </c>
      <c r="AF133" s="328">
        <f t="shared" si="86"/>
        <v>140.85697042848523</v>
      </c>
      <c r="AG133" s="329">
        <f t="shared" si="86"/>
        <v>141.85878092939046</v>
      </c>
      <c r="AH133" s="768">
        <v>1</v>
      </c>
      <c r="AI133" s="769">
        <v>1</v>
      </c>
      <c r="AJ133" s="769">
        <v>1</v>
      </c>
      <c r="AK133" s="769">
        <v>1</v>
      </c>
      <c r="AL133" s="769">
        <v>1</v>
      </c>
      <c r="AM133" s="769">
        <v>1</v>
      </c>
      <c r="AN133" s="769">
        <v>4</v>
      </c>
      <c r="AO133" s="769">
        <v>1</v>
      </c>
      <c r="AP133" s="769">
        <v>1</v>
      </c>
      <c r="AQ133" s="769">
        <v>1</v>
      </c>
      <c r="AR133" s="769">
        <v>1</v>
      </c>
      <c r="AS133" s="769">
        <v>1</v>
      </c>
      <c r="AT133" s="769">
        <v>2</v>
      </c>
      <c r="AU133" s="769">
        <v>6</v>
      </c>
      <c r="AV133" s="771">
        <v>7</v>
      </c>
    </row>
    <row r="134" spans="2:48" ht="14.4" x14ac:dyDescent="0.3">
      <c r="B134" s="905"/>
      <c r="C134" s="1" t="s">
        <v>4</v>
      </c>
      <c r="D134" s="741">
        <v>10493</v>
      </c>
      <c r="E134" s="741">
        <v>9852</v>
      </c>
      <c r="F134" s="741">
        <v>9241</v>
      </c>
      <c r="G134" s="741">
        <v>9468</v>
      </c>
      <c r="H134" s="741">
        <v>9142</v>
      </c>
      <c r="I134" s="741">
        <v>9024</v>
      </c>
      <c r="J134" s="741">
        <v>8577</v>
      </c>
      <c r="K134" s="741">
        <v>8764</v>
      </c>
      <c r="L134" s="741">
        <v>9041</v>
      </c>
      <c r="M134" s="741">
        <v>9820</v>
      </c>
      <c r="N134" s="741">
        <v>9804</v>
      </c>
      <c r="O134" s="741">
        <v>9461</v>
      </c>
      <c r="P134" s="740">
        <v>9861</v>
      </c>
      <c r="Q134" s="742">
        <v>9927</v>
      </c>
      <c r="R134" s="742">
        <v>9930</v>
      </c>
      <c r="S134" s="143">
        <f>100</f>
        <v>100</v>
      </c>
      <c r="T134" s="328">
        <f t="shared" si="79"/>
        <v>93.891165538930721</v>
      </c>
      <c r="U134" s="328">
        <f t="shared" si="79"/>
        <v>88.068235966835033</v>
      </c>
      <c r="V134" s="328">
        <f t="shared" si="79"/>
        <v>90.231582960068621</v>
      </c>
      <c r="W134" s="328">
        <f t="shared" si="77"/>
        <v>87.124749833222154</v>
      </c>
      <c r="X134" s="328">
        <f t="shared" si="77"/>
        <v>86.000190603259313</v>
      </c>
      <c r="Y134" s="328">
        <f t="shared" si="77"/>
        <v>81.740207757552653</v>
      </c>
      <c r="Z134" s="328">
        <f t="shared" si="77"/>
        <v>83.522348232154769</v>
      </c>
      <c r="AA134" s="328">
        <f t="shared" si="38"/>
        <v>86.162203373677684</v>
      </c>
      <c r="AB134" s="328">
        <f t="shared" si="38"/>
        <v>93.58620032402554</v>
      </c>
      <c r="AC134" s="328">
        <f t="shared" si="38"/>
        <v>93.433717716572957</v>
      </c>
      <c r="AD134" s="328">
        <f t="shared" si="38"/>
        <v>90.164871819308104</v>
      </c>
      <c r="AE134" s="328">
        <f t="shared" ref="AE134:AG134" si="87">P134*100/$D134</f>
        <v>93.976937005622801</v>
      </c>
      <c r="AF134" s="328">
        <f t="shared" si="87"/>
        <v>94.605927761364725</v>
      </c>
      <c r="AG134" s="329">
        <f t="shared" si="87"/>
        <v>94.634518250262076</v>
      </c>
      <c r="AH134" s="768">
        <v>1</v>
      </c>
      <c r="AI134" s="769">
        <v>1</v>
      </c>
      <c r="AJ134" s="769">
        <v>1</v>
      </c>
      <c r="AK134" s="769">
        <v>1</v>
      </c>
      <c r="AL134" s="769">
        <v>1</v>
      </c>
      <c r="AM134" s="769">
        <v>1</v>
      </c>
      <c r="AN134" s="769">
        <v>1</v>
      </c>
      <c r="AO134" s="769">
        <v>1</v>
      </c>
      <c r="AP134" s="769">
        <v>1</v>
      </c>
      <c r="AQ134" s="769">
        <v>1</v>
      </c>
      <c r="AR134" s="769">
        <v>1</v>
      </c>
      <c r="AS134" s="769">
        <v>1</v>
      </c>
      <c r="AT134" s="769">
        <v>2</v>
      </c>
      <c r="AU134" s="769">
        <v>6</v>
      </c>
      <c r="AV134" s="771">
        <v>7</v>
      </c>
    </row>
    <row r="135" spans="2:48" ht="14.4" x14ac:dyDescent="0.3">
      <c r="B135" s="905"/>
      <c r="C135" s="1" t="s">
        <v>5</v>
      </c>
      <c r="D135" s="741">
        <v>8068</v>
      </c>
      <c r="E135" s="741">
        <v>6355</v>
      </c>
      <c r="F135" s="741">
        <v>6030</v>
      </c>
      <c r="G135" s="741">
        <v>5986</v>
      </c>
      <c r="H135" s="741">
        <v>5502</v>
      </c>
      <c r="I135" s="741">
        <v>4986</v>
      </c>
      <c r="J135" s="742">
        <v>5137</v>
      </c>
      <c r="K135" s="741">
        <v>5350</v>
      </c>
      <c r="L135" s="741">
        <v>6277</v>
      </c>
      <c r="M135" s="741">
        <v>5947</v>
      </c>
      <c r="N135" s="741">
        <v>6032</v>
      </c>
      <c r="O135" s="741">
        <v>5433</v>
      </c>
      <c r="P135" s="740">
        <v>4678</v>
      </c>
      <c r="Q135" s="742">
        <v>4727</v>
      </c>
      <c r="R135" s="742">
        <v>4740</v>
      </c>
      <c r="S135" s="143">
        <f>100</f>
        <v>100</v>
      </c>
      <c r="T135" s="328">
        <f t="shared" si="79"/>
        <v>78.767972235994051</v>
      </c>
      <c r="U135" s="328">
        <f t="shared" si="79"/>
        <v>74.739712444224097</v>
      </c>
      <c r="V135" s="328">
        <f t="shared" si="79"/>
        <v>74.194348041646009</v>
      </c>
      <c r="W135" s="328">
        <f t="shared" si="77"/>
        <v>68.195339613287061</v>
      </c>
      <c r="X135" s="328">
        <f t="shared" si="77"/>
        <v>61.799702528507687</v>
      </c>
      <c r="Y135" s="328">
        <f t="shared" si="77"/>
        <v>63.671294000991573</v>
      </c>
      <c r="Z135" s="328">
        <f t="shared" si="77"/>
        <v>66.311353495290035</v>
      </c>
      <c r="AA135" s="328">
        <f t="shared" si="38"/>
        <v>77.801189885969265</v>
      </c>
      <c r="AB135" s="328">
        <f t="shared" si="38"/>
        <v>73.710956866633609</v>
      </c>
      <c r="AC135" s="328">
        <f t="shared" si="38"/>
        <v>74.764501735250377</v>
      </c>
      <c r="AD135" s="328">
        <f t="shared" si="38"/>
        <v>67.340109072880509</v>
      </c>
      <c r="AE135" s="328">
        <f t="shared" ref="AE135:AG135" si="88">P135*100/$D135</f>
        <v>57.982151710461082</v>
      </c>
      <c r="AF135" s="328">
        <f t="shared" si="88"/>
        <v>58.589489340604857</v>
      </c>
      <c r="AG135" s="329">
        <f t="shared" si="88"/>
        <v>58.750619732275659</v>
      </c>
      <c r="AH135" s="768">
        <v>1</v>
      </c>
      <c r="AI135" s="769">
        <v>1</v>
      </c>
      <c r="AJ135" s="769">
        <v>1</v>
      </c>
      <c r="AK135" s="769">
        <v>1</v>
      </c>
      <c r="AL135" s="769">
        <v>1</v>
      </c>
      <c r="AM135" s="769">
        <v>1</v>
      </c>
      <c r="AN135" s="769">
        <v>4</v>
      </c>
      <c r="AO135" s="769">
        <v>1</v>
      </c>
      <c r="AP135" s="769">
        <v>1</v>
      </c>
      <c r="AQ135" s="769">
        <v>1</v>
      </c>
      <c r="AR135" s="769">
        <v>1</v>
      </c>
      <c r="AS135" s="769">
        <v>1</v>
      </c>
      <c r="AT135" s="769">
        <v>2</v>
      </c>
      <c r="AU135" s="769">
        <v>6</v>
      </c>
      <c r="AV135" s="771">
        <v>7</v>
      </c>
    </row>
    <row r="136" spans="2:48" ht="14.4" x14ac:dyDescent="0.3">
      <c r="B136" s="905"/>
      <c r="C136" s="1" t="s">
        <v>6</v>
      </c>
      <c r="D136" s="741">
        <v>34742</v>
      </c>
      <c r="E136" s="741">
        <v>32462</v>
      </c>
      <c r="F136" s="741">
        <v>30596</v>
      </c>
      <c r="G136" s="741">
        <v>30909</v>
      </c>
      <c r="H136" s="741">
        <v>30323</v>
      </c>
      <c r="I136" s="741">
        <v>30399</v>
      </c>
      <c r="J136" s="741">
        <v>30297</v>
      </c>
      <c r="K136" s="741">
        <v>31541</v>
      </c>
      <c r="L136" s="741">
        <v>32963</v>
      </c>
      <c r="M136" s="741">
        <v>34011</v>
      </c>
      <c r="N136" s="741">
        <v>34918</v>
      </c>
      <c r="O136" s="741">
        <v>35143</v>
      </c>
      <c r="P136" s="740">
        <v>34429</v>
      </c>
      <c r="Q136" s="742">
        <v>34916</v>
      </c>
      <c r="R136" s="742">
        <v>35193</v>
      </c>
      <c r="S136" s="143">
        <f>100</f>
        <v>100</v>
      </c>
      <c r="T136" s="328">
        <f t="shared" si="79"/>
        <v>93.437338092222674</v>
      </c>
      <c r="U136" s="328">
        <f t="shared" si="79"/>
        <v>88.066317425594377</v>
      </c>
      <c r="V136" s="328">
        <f t="shared" si="79"/>
        <v>88.967244257670828</v>
      </c>
      <c r="W136" s="328">
        <f t="shared" si="77"/>
        <v>87.280525012952623</v>
      </c>
      <c r="X136" s="328">
        <f t="shared" si="77"/>
        <v>87.499280409878537</v>
      </c>
      <c r="Y136" s="328">
        <f t="shared" si="77"/>
        <v>87.205687640320079</v>
      </c>
      <c r="Z136" s="328">
        <f t="shared" si="77"/>
        <v>90.786368084738939</v>
      </c>
      <c r="AA136" s="328">
        <f t="shared" si="38"/>
        <v>94.879396695642157</v>
      </c>
      <c r="AB136" s="328">
        <f t="shared" si="38"/>
        <v>97.895918484831043</v>
      </c>
      <c r="AC136" s="328">
        <f t="shared" si="38"/>
        <v>100.50659144551264</v>
      </c>
      <c r="AD136" s="328">
        <f t="shared" si="38"/>
        <v>101.15422255483277</v>
      </c>
      <c r="AE136" s="328">
        <f t="shared" ref="AE136:AG136" si="89">P136*100/$D136</f>
        <v>99.099073167923549</v>
      </c>
      <c r="AF136" s="328">
        <f t="shared" si="89"/>
        <v>100.50083472454091</v>
      </c>
      <c r="AG136" s="329">
        <f t="shared" si="89"/>
        <v>101.29814057912613</v>
      </c>
      <c r="AH136" s="768">
        <v>1</v>
      </c>
      <c r="AI136" s="769">
        <v>1</v>
      </c>
      <c r="AJ136" s="769">
        <v>1</v>
      </c>
      <c r="AK136" s="769">
        <v>1</v>
      </c>
      <c r="AL136" s="769">
        <v>1</v>
      </c>
      <c r="AM136" s="769">
        <v>1</v>
      </c>
      <c r="AN136" s="769">
        <v>1</v>
      </c>
      <c r="AO136" s="769">
        <v>1</v>
      </c>
      <c r="AP136" s="769">
        <v>1</v>
      </c>
      <c r="AQ136" s="769">
        <v>1</v>
      </c>
      <c r="AR136" s="769">
        <v>1</v>
      </c>
      <c r="AS136" s="769">
        <v>1</v>
      </c>
      <c r="AT136" s="769">
        <v>2</v>
      </c>
      <c r="AU136" s="769">
        <v>6</v>
      </c>
      <c r="AV136" s="771">
        <v>7</v>
      </c>
    </row>
    <row r="137" spans="2:48" ht="14.4" x14ac:dyDescent="0.3">
      <c r="B137" s="906"/>
      <c r="C137" s="8" t="s">
        <v>7</v>
      </c>
      <c r="D137">
        <v>26674</v>
      </c>
      <c r="E137">
        <v>26107</v>
      </c>
      <c r="F137">
        <v>24566</v>
      </c>
      <c r="G137">
        <v>24923</v>
      </c>
      <c r="H137">
        <v>24821</v>
      </c>
      <c r="I137">
        <v>25413</v>
      </c>
      <c r="J137">
        <v>25160</v>
      </c>
      <c r="K137">
        <v>26191</v>
      </c>
      <c r="L137">
        <v>26686</v>
      </c>
      <c r="M137">
        <v>28064</v>
      </c>
      <c r="N137">
        <v>28886</v>
      </c>
      <c r="O137">
        <v>29710</v>
      </c>
      <c r="P137">
        <v>29751</v>
      </c>
      <c r="Q137">
        <v>30189</v>
      </c>
      <c r="R137">
        <v>30453</v>
      </c>
      <c r="S137" s="143">
        <f>100</f>
        <v>100</v>
      </c>
      <c r="T137" s="328">
        <f t="shared" si="79"/>
        <v>97.874334557996548</v>
      </c>
      <c r="U137" s="328">
        <f t="shared" si="79"/>
        <v>92.09717327734873</v>
      </c>
      <c r="V137" s="328">
        <f t="shared" si="79"/>
        <v>93.435555222313866</v>
      </c>
      <c r="W137" s="328">
        <f t="shared" si="77"/>
        <v>93.05316038089525</v>
      </c>
      <c r="X137" s="328">
        <f t="shared" si="77"/>
        <v>95.272550048736591</v>
      </c>
      <c r="Y137" s="328">
        <f t="shared" si="77"/>
        <v>94.324060883257104</v>
      </c>
      <c r="Z137" s="328">
        <f t="shared" si="77"/>
        <v>98.189247956811883</v>
      </c>
      <c r="AA137" s="328">
        <f t="shared" si="38"/>
        <v>100.04498762840218</v>
      </c>
      <c r="AB137" s="328">
        <f t="shared" si="38"/>
        <v>105.21106695658693</v>
      </c>
      <c r="AC137" s="328">
        <f t="shared" si="38"/>
        <v>108.29271950213692</v>
      </c>
      <c r="AD137" s="328">
        <f t="shared" si="38"/>
        <v>111.38186998575392</v>
      </c>
      <c r="AE137" s="328">
        <f t="shared" ref="AE137:AG137" si="90">P137*100/$D137</f>
        <v>111.53557771612806</v>
      </c>
      <c r="AF137" s="328">
        <f t="shared" si="90"/>
        <v>113.17762615280797</v>
      </c>
      <c r="AG137" s="329">
        <f t="shared" si="90"/>
        <v>114.16735397765615</v>
      </c>
      <c r="AH137" s="772"/>
      <c r="AI137" s="773"/>
      <c r="AJ137" s="773"/>
      <c r="AK137" s="773"/>
      <c r="AL137" s="773"/>
      <c r="AM137" s="773"/>
      <c r="AN137" s="773"/>
      <c r="AO137" s="773"/>
      <c r="AP137" s="773"/>
      <c r="AQ137" s="773"/>
      <c r="AR137" s="773"/>
      <c r="AS137" s="773"/>
      <c r="AT137" s="773"/>
      <c r="AU137" s="773"/>
      <c r="AV137" s="774"/>
    </row>
    <row r="138" spans="2:48" ht="15" customHeight="1" x14ac:dyDescent="0.3">
      <c r="B138" s="905" t="s">
        <v>39</v>
      </c>
      <c r="C138" s="1" t="s">
        <v>2</v>
      </c>
      <c r="D138" s="741">
        <v>521</v>
      </c>
      <c r="E138" s="741">
        <v>477</v>
      </c>
      <c r="F138" s="741">
        <v>514</v>
      </c>
      <c r="G138" s="741">
        <v>503</v>
      </c>
      <c r="H138" s="741">
        <v>507</v>
      </c>
      <c r="I138" s="742">
        <v>264</v>
      </c>
      <c r="J138" s="741">
        <v>502</v>
      </c>
      <c r="K138" s="741">
        <v>557</v>
      </c>
      <c r="L138" s="741">
        <v>525</v>
      </c>
      <c r="M138" s="741">
        <v>502</v>
      </c>
      <c r="N138" s="741">
        <v>521</v>
      </c>
      <c r="O138" s="741">
        <v>543</v>
      </c>
      <c r="P138" s="740">
        <v>539</v>
      </c>
      <c r="Q138" s="742">
        <v>552</v>
      </c>
      <c r="R138" s="742">
        <v>563</v>
      </c>
      <c r="S138" s="143">
        <f>100</f>
        <v>100</v>
      </c>
      <c r="T138" s="328">
        <f t="shared" si="79"/>
        <v>91.554702495201539</v>
      </c>
      <c r="U138" s="328">
        <f t="shared" si="79"/>
        <v>98.656429942418427</v>
      </c>
      <c r="V138" s="328">
        <f t="shared" si="79"/>
        <v>96.545105566218808</v>
      </c>
      <c r="W138" s="328">
        <f t="shared" si="77"/>
        <v>97.312859884836854</v>
      </c>
      <c r="X138" s="328">
        <f t="shared" si="77"/>
        <v>50.671785028790786</v>
      </c>
      <c r="Y138" s="328">
        <f t="shared" si="77"/>
        <v>96.353166986564304</v>
      </c>
      <c r="Z138" s="328">
        <f t="shared" si="77"/>
        <v>106.90978886756238</v>
      </c>
      <c r="AA138" s="328">
        <f t="shared" si="38"/>
        <v>100.76775431861805</v>
      </c>
      <c r="AB138" s="328">
        <f t="shared" si="38"/>
        <v>96.353166986564304</v>
      </c>
      <c r="AC138" s="328">
        <f t="shared" si="38"/>
        <v>100</v>
      </c>
      <c r="AD138" s="328">
        <f t="shared" si="38"/>
        <v>104.22264875239924</v>
      </c>
      <c r="AE138" s="328">
        <f t="shared" ref="AE138:AG138" si="91">P138*100/$D138</f>
        <v>103.45489443378119</v>
      </c>
      <c r="AF138" s="328">
        <f t="shared" si="91"/>
        <v>105.95009596928983</v>
      </c>
      <c r="AG138" s="329">
        <f t="shared" si="91"/>
        <v>108.06142034548944</v>
      </c>
      <c r="AH138" s="768">
        <v>1</v>
      </c>
      <c r="AI138" s="769">
        <v>1</v>
      </c>
      <c r="AJ138" s="769">
        <v>1</v>
      </c>
      <c r="AK138" s="769">
        <v>1</v>
      </c>
      <c r="AL138" s="769">
        <v>1</v>
      </c>
      <c r="AM138" s="769">
        <v>4</v>
      </c>
      <c r="AN138" s="769">
        <v>1</v>
      </c>
      <c r="AO138" s="769">
        <v>1</v>
      </c>
      <c r="AP138" s="769">
        <v>1</v>
      </c>
      <c r="AQ138" s="769">
        <v>1</v>
      </c>
      <c r="AR138" s="769">
        <v>1</v>
      </c>
      <c r="AS138" s="769">
        <v>1</v>
      </c>
      <c r="AT138" s="769">
        <v>2</v>
      </c>
      <c r="AU138" s="769">
        <v>6</v>
      </c>
      <c r="AV138" s="771">
        <v>7</v>
      </c>
    </row>
    <row r="139" spans="2:48" ht="14.4" x14ac:dyDescent="0.3">
      <c r="B139" s="905"/>
      <c r="C139" s="1" t="s">
        <v>3</v>
      </c>
      <c r="D139" s="742">
        <v>1489</v>
      </c>
      <c r="E139" s="741">
        <v>1089</v>
      </c>
      <c r="F139" s="741">
        <v>903</v>
      </c>
      <c r="G139" s="741">
        <v>946</v>
      </c>
      <c r="H139" s="742">
        <v>822</v>
      </c>
      <c r="I139" s="741">
        <v>971</v>
      </c>
      <c r="J139" s="742">
        <v>1095</v>
      </c>
      <c r="K139" s="742">
        <v>1212</v>
      </c>
      <c r="L139" s="741">
        <v>1098</v>
      </c>
      <c r="M139" s="741">
        <v>1267</v>
      </c>
      <c r="N139" s="741">
        <v>1326</v>
      </c>
      <c r="O139" s="741">
        <v>1270</v>
      </c>
      <c r="P139" s="740">
        <v>1242</v>
      </c>
      <c r="Q139" s="742">
        <v>1261</v>
      </c>
      <c r="R139" s="742">
        <v>1270</v>
      </c>
      <c r="S139" s="143">
        <f>100</f>
        <v>100</v>
      </c>
      <c r="T139" s="328">
        <f t="shared" si="79"/>
        <v>73.136333109469447</v>
      </c>
      <c r="U139" s="328">
        <f t="shared" si="79"/>
        <v>60.644728005372734</v>
      </c>
      <c r="V139" s="328">
        <f t="shared" si="79"/>
        <v>63.532572196104766</v>
      </c>
      <c r="W139" s="328">
        <f t="shared" si="77"/>
        <v>55.204835460040293</v>
      </c>
      <c r="X139" s="328">
        <f t="shared" si="77"/>
        <v>65.211551376762927</v>
      </c>
      <c r="Y139" s="328">
        <f t="shared" si="77"/>
        <v>73.539288112827407</v>
      </c>
      <c r="Z139" s="328">
        <f t="shared" si="77"/>
        <v>81.396910678307592</v>
      </c>
      <c r="AA139" s="328">
        <f t="shared" si="38"/>
        <v>73.740765614506387</v>
      </c>
      <c r="AB139" s="328">
        <f t="shared" si="38"/>
        <v>85.090664875755536</v>
      </c>
      <c r="AC139" s="328">
        <f t="shared" si="38"/>
        <v>89.053055742108796</v>
      </c>
      <c r="AD139" s="328">
        <f t="shared" si="38"/>
        <v>85.292142377434516</v>
      </c>
      <c r="AE139" s="328">
        <f t="shared" ref="AE139:AG139" si="92">P139*100/$D139</f>
        <v>83.411685695097376</v>
      </c>
      <c r="AF139" s="328">
        <f t="shared" si="92"/>
        <v>84.687709872397576</v>
      </c>
      <c r="AG139" s="329">
        <f t="shared" si="92"/>
        <v>85.292142377434516</v>
      </c>
      <c r="AH139" s="768">
        <v>4</v>
      </c>
      <c r="AI139" s="769">
        <v>1</v>
      </c>
      <c r="AJ139" s="769">
        <v>1</v>
      </c>
      <c r="AK139" s="769">
        <v>1</v>
      </c>
      <c r="AL139" s="769">
        <v>4</v>
      </c>
      <c r="AM139" s="769">
        <v>1</v>
      </c>
      <c r="AN139" s="769">
        <v>4</v>
      </c>
      <c r="AO139" s="769">
        <v>4</v>
      </c>
      <c r="AP139" s="769">
        <v>1</v>
      </c>
      <c r="AQ139" s="769">
        <v>1</v>
      </c>
      <c r="AR139" s="769">
        <v>1</v>
      </c>
      <c r="AS139" s="769">
        <v>1</v>
      </c>
      <c r="AT139" s="769">
        <v>2</v>
      </c>
      <c r="AU139" s="769">
        <v>6</v>
      </c>
      <c r="AV139" s="771">
        <v>7</v>
      </c>
    </row>
    <row r="140" spans="2:48" ht="14.4" x14ac:dyDescent="0.3">
      <c r="B140" s="905"/>
      <c r="C140" s="1" t="s">
        <v>4</v>
      </c>
      <c r="D140" s="741">
        <v>1656</v>
      </c>
      <c r="E140" s="741">
        <v>2233</v>
      </c>
      <c r="F140" s="741">
        <v>2092</v>
      </c>
      <c r="G140" s="741">
        <v>1898</v>
      </c>
      <c r="H140" s="741">
        <v>1900</v>
      </c>
      <c r="I140" s="741">
        <v>1757</v>
      </c>
      <c r="J140" s="741">
        <v>1736</v>
      </c>
      <c r="K140" s="741">
        <v>1740</v>
      </c>
      <c r="L140" s="741">
        <v>1626</v>
      </c>
      <c r="M140" s="741">
        <v>1345</v>
      </c>
      <c r="N140" s="741">
        <v>1585</v>
      </c>
      <c r="O140" s="741">
        <v>1716</v>
      </c>
      <c r="P140" s="740">
        <v>1809</v>
      </c>
      <c r="Q140" s="742">
        <v>1821</v>
      </c>
      <c r="R140" s="742">
        <v>1821</v>
      </c>
      <c r="S140" s="143">
        <f>100</f>
        <v>100</v>
      </c>
      <c r="T140" s="328">
        <f t="shared" si="79"/>
        <v>134.84299516908212</v>
      </c>
      <c r="U140" s="328">
        <f t="shared" si="79"/>
        <v>126.32850241545894</v>
      </c>
      <c r="V140" s="328">
        <f t="shared" si="79"/>
        <v>114.61352657004831</v>
      </c>
      <c r="W140" s="328">
        <f t="shared" si="77"/>
        <v>114.73429951690821</v>
      </c>
      <c r="X140" s="328">
        <f t="shared" si="77"/>
        <v>106.09903381642512</v>
      </c>
      <c r="Y140" s="328">
        <f t="shared" si="77"/>
        <v>104.83091787439614</v>
      </c>
      <c r="Z140" s="328">
        <f t="shared" si="77"/>
        <v>105.07246376811594</v>
      </c>
      <c r="AA140" s="328">
        <f t="shared" si="38"/>
        <v>98.188405797101453</v>
      </c>
      <c r="AB140" s="328">
        <f t="shared" si="38"/>
        <v>81.219806763285021</v>
      </c>
      <c r="AC140" s="328">
        <f t="shared" si="38"/>
        <v>95.712560386473427</v>
      </c>
      <c r="AD140" s="328">
        <f t="shared" si="38"/>
        <v>103.62318840579709</v>
      </c>
      <c r="AE140" s="328">
        <f t="shared" ref="AE140:AG140" si="93">P140*100/$D140</f>
        <v>109.23913043478261</v>
      </c>
      <c r="AF140" s="328">
        <f t="shared" si="93"/>
        <v>109.96376811594203</v>
      </c>
      <c r="AG140" s="329">
        <f t="shared" si="93"/>
        <v>109.96376811594203</v>
      </c>
      <c r="AH140" s="768">
        <v>1</v>
      </c>
      <c r="AI140" s="769">
        <v>1</v>
      </c>
      <c r="AJ140" s="769">
        <v>1</v>
      </c>
      <c r="AK140" s="769">
        <v>1</v>
      </c>
      <c r="AL140" s="769">
        <v>1</v>
      </c>
      <c r="AM140" s="769">
        <v>1</v>
      </c>
      <c r="AN140" s="769">
        <v>1</v>
      </c>
      <c r="AO140" s="769">
        <v>1</v>
      </c>
      <c r="AP140" s="769">
        <v>1</v>
      </c>
      <c r="AQ140" s="769">
        <v>1</v>
      </c>
      <c r="AR140" s="769">
        <v>1</v>
      </c>
      <c r="AS140" s="769">
        <v>1</v>
      </c>
      <c r="AT140" s="769">
        <v>2</v>
      </c>
      <c r="AU140" s="769">
        <v>6</v>
      </c>
      <c r="AV140" s="771">
        <v>7</v>
      </c>
    </row>
    <row r="141" spans="2:48" ht="14.4" x14ac:dyDescent="0.3">
      <c r="B141" s="905"/>
      <c r="C141" s="1" t="s">
        <v>5</v>
      </c>
      <c r="D141" s="742">
        <v>1585</v>
      </c>
      <c r="E141" s="741">
        <v>2960</v>
      </c>
      <c r="F141" s="741">
        <v>2252</v>
      </c>
      <c r="G141" s="741">
        <v>2089</v>
      </c>
      <c r="H141" s="741">
        <v>2137</v>
      </c>
      <c r="I141" s="741">
        <v>2086</v>
      </c>
      <c r="J141" s="741">
        <v>1665</v>
      </c>
      <c r="K141" s="741">
        <v>1656</v>
      </c>
      <c r="L141" s="741">
        <v>1713</v>
      </c>
      <c r="M141" s="741">
        <v>1962</v>
      </c>
      <c r="N141" s="741">
        <v>2061</v>
      </c>
      <c r="O141" s="741">
        <v>2074</v>
      </c>
      <c r="P141" s="740">
        <v>1962</v>
      </c>
      <c r="Q141" s="742">
        <v>1982</v>
      </c>
      <c r="R141" s="742">
        <v>1987</v>
      </c>
      <c r="S141" s="143">
        <f>100</f>
        <v>100</v>
      </c>
      <c r="T141" s="328">
        <f t="shared" si="79"/>
        <v>186.75078864353313</v>
      </c>
      <c r="U141" s="328">
        <f t="shared" si="79"/>
        <v>142.08201892744481</v>
      </c>
      <c r="V141" s="328">
        <f t="shared" si="79"/>
        <v>131.79810725552051</v>
      </c>
      <c r="W141" s="328">
        <f t="shared" si="77"/>
        <v>134.82649842271294</v>
      </c>
      <c r="X141" s="328">
        <f t="shared" si="77"/>
        <v>131.60883280757099</v>
      </c>
      <c r="Y141" s="328">
        <f t="shared" si="77"/>
        <v>105.04731861198738</v>
      </c>
      <c r="Z141" s="328">
        <f t="shared" si="77"/>
        <v>104.47949526813881</v>
      </c>
      <c r="AA141" s="328">
        <f t="shared" si="38"/>
        <v>108.07570977917982</v>
      </c>
      <c r="AB141" s="328">
        <f t="shared" si="38"/>
        <v>123.78548895899054</v>
      </c>
      <c r="AC141" s="328">
        <f t="shared" si="38"/>
        <v>130.03154574132492</v>
      </c>
      <c r="AD141" s="328">
        <f t="shared" si="38"/>
        <v>130.85173501577287</v>
      </c>
      <c r="AE141" s="328">
        <f t="shared" ref="AE141:AG141" si="94">P141*100/$D141</f>
        <v>123.78548895899054</v>
      </c>
      <c r="AF141" s="328">
        <f t="shared" si="94"/>
        <v>125.04731861198738</v>
      </c>
      <c r="AG141" s="329">
        <f t="shared" si="94"/>
        <v>125.3627760252366</v>
      </c>
      <c r="AH141" s="768">
        <v>4</v>
      </c>
      <c r="AI141" s="769">
        <v>1</v>
      </c>
      <c r="AJ141" s="769">
        <v>1</v>
      </c>
      <c r="AK141" s="769">
        <v>1</v>
      </c>
      <c r="AL141" s="769">
        <v>1</v>
      </c>
      <c r="AM141" s="769">
        <v>1</v>
      </c>
      <c r="AN141" s="769">
        <v>1</v>
      </c>
      <c r="AO141" s="769">
        <v>1</v>
      </c>
      <c r="AP141" s="769">
        <v>1</v>
      </c>
      <c r="AQ141" s="769">
        <v>1</v>
      </c>
      <c r="AR141" s="769">
        <v>1</v>
      </c>
      <c r="AS141" s="769">
        <v>1</v>
      </c>
      <c r="AT141" s="769">
        <v>2</v>
      </c>
      <c r="AU141" s="769">
        <v>6</v>
      </c>
      <c r="AV141" s="771">
        <v>7</v>
      </c>
    </row>
    <row r="142" spans="2:48" ht="14.4" x14ac:dyDescent="0.3">
      <c r="B142" s="905"/>
      <c r="C142" s="1" t="s">
        <v>6</v>
      </c>
      <c r="D142" s="741">
        <v>5251</v>
      </c>
      <c r="E142" s="741">
        <v>6759</v>
      </c>
      <c r="F142" s="741">
        <v>5761</v>
      </c>
      <c r="G142" s="741">
        <v>5436</v>
      </c>
      <c r="H142" s="742">
        <v>5366</v>
      </c>
      <c r="I142" s="742">
        <v>5078</v>
      </c>
      <c r="J142" s="741">
        <v>4998</v>
      </c>
      <c r="K142" s="742">
        <v>5165</v>
      </c>
      <c r="L142" s="741">
        <v>4962</v>
      </c>
      <c r="M142" s="741">
        <v>5076</v>
      </c>
      <c r="N142" s="741">
        <v>5493</v>
      </c>
      <c r="O142" s="741">
        <v>5603</v>
      </c>
      <c r="P142" s="740">
        <v>5552</v>
      </c>
      <c r="Q142" s="742">
        <v>5616</v>
      </c>
      <c r="R142" s="742">
        <v>5641</v>
      </c>
      <c r="S142" s="143">
        <f>100</f>
        <v>100</v>
      </c>
      <c r="T142" s="328">
        <f t="shared" si="79"/>
        <v>128.71833936393068</v>
      </c>
      <c r="U142" s="328">
        <f t="shared" si="79"/>
        <v>109.71243572652828</v>
      </c>
      <c r="V142" s="328">
        <f t="shared" si="79"/>
        <v>103.52313844981909</v>
      </c>
      <c r="W142" s="328">
        <f t="shared" si="77"/>
        <v>102.19005903637402</v>
      </c>
      <c r="X142" s="328">
        <f t="shared" si="77"/>
        <v>96.70538944962864</v>
      </c>
      <c r="Y142" s="328">
        <f t="shared" si="77"/>
        <v>95.181870119977148</v>
      </c>
      <c r="Z142" s="328">
        <f t="shared" si="77"/>
        <v>98.362216720624644</v>
      </c>
      <c r="AA142" s="328">
        <f t="shared" si="38"/>
        <v>94.496286421633968</v>
      </c>
      <c r="AB142" s="328">
        <f t="shared" si="38"/>
        <v>96.667301466387357</v>
      </c>
      <c r="AC142" s="328">
        <f t="shared" si="38"/>
        <v>104.60864597219577</v>
      </c>
      <c r="AD142" s="328">
        <f t="shared" si="38"/>
        <v>106.70348505046658</v>
      </c>
      <c r="AE142" s="328">
        <f t="shared" ref="AE142:AG142" si="95">P142*100/$D142</f>
        <v>105.73224147781374</v>
      </c>
      <c r="AF142" s="328">
        <f t="shared" si="95"/>
        <v>106.95105694153494</v>
      </c>
      <c r="AG142" s="329">
        <f t="shared" si="95"/>
        <v>107.42715673205103</v>
      </c>
      <c r="AH142" s="768">
        <v>1</v>
      </c>
      <c r="AI142" s="769">
        <v>1</v>
      </c>
      <c r="AJ142" s="769">
        <v>1</v>
      </c>
      <c r="AK142" s="769">
        <v>1</v>
      </c>
      <c r="AL142" s="769">
        <v>4</v>
      </c>
      <c r="AM142" s="769">
        <v>4</v>
      </c>
      <c r="AN142" s="769">
        <v>1</v>
      </c>
      <c r="AO142" s="769">
        <v>4</v>
      </c>
      <c r="AP142" s="769">
        <v>1</v>
      </c>
      <c r="AQ142" s="769">
        <v>1</v>
      </c>
      <c r="AR142" s="769">
        <v>1</v>
      </c>
      <c r="AS142" s="769">
        <v>1</v>
      </c>
      <c r="AT142" s="769">
        <v>2</v>
      </c>
      <c r="AU142" s="769">
        <v>6</v>
      </c>
      <c r="AV142" s="771">
        <v>7</v>
      </c>
    </row>
    <row r="143" spans="2:48" ht="14.4" x14ac:dyDescent="0.3">
      <c r="B143" s="906"/>
      <c r="C143" s="8" t="s">
        <v>7</v>
      </c>
      <c r="D143">
        <v>3666</v>
      </c>
      <c r="E143">
        <v>3799</v>
      </c>
      <c r="F143">
        <v>3509</v>
      </c>
      <c r="G143">
        <v>3347</v>
      </c>
      <c r="H143">
        <v>3229</v>
      </c>
      <c r="I143">
        <v>2992</v>
      </c>
      <c r="J143">
        <v>3333</v>
      </c>
      <c r="K143">
        <v>3509</v>
      </c>
      <c r="L143">
        <v>3249</v>
      </c>
      <c r="M143">
        <v>3114</v>
      </c>
      <c r="N143">
        <v>3432</v>
      </c>
      <c r="O143">
        <v>3529</v>
      </c>
      <c r="P143">
        <v>3590</v>
      </c>
      <c r="Q143">
        <v>3634</v>
      </c>
      <c r="R143">
        <v>3654</v>
      </c>
      <c r="S143" s="143">
        <f>100</f>
        <v>100</v>
      </c>
      <c r="T143" s="328">
        <f t="shared" si="79"/>
        <v>103.62793235133661</v>
      </c>
      <c r="U143" s="328">
        <f t="shared" si="79"/>
        <v>95.717403164211674</v>
      </c>
      <c r="V143" s="328">
        <f t="shared" si="79"/>
        <v>91.298417894162569</v>
      </c>
      <c r="W143" s="328">
        <f t="shared" si="77"/>
        <v>88.079650845608299</v>
      </c>
      <c r="X143" s="328">
        <f t="shared" si="77"/>
        <v>81.614839061647572</v>
      </c>
      <c r="Y143" s="328">
        <f t="shared" si="77"/>
        <v>90.916530278232401</v>
      </c>
      <c r="Z143" s="328">
        <f t="shared" si="77"/>
        <v>95.717403164211674</v>
      </c>
      <c r="AA143" s="328">
        <f t="shared" si="38"/>
        <v>88.625204582651392</v>
      </c>
      <c r="AB143" s="328">
        <f t="shared" si="38"/>
        <v>84.942716857610478</v>
      </c>
      <c r="AC143" s="328">
        <f t="shared" si="38"/>
        <v>93.61702127659575</v>
      </c>
      <c r="AD143" s="328">
        <f t="shared" si="38"/>
        <v>96.262956901254768</v>
      </c>
      <c r="AE143" s="328">
        <f t="shared" ref="AE143:AG143" si="96">P143*100/$D143</f>
        <v>97.92689579923622</v>
      </c>
      <c r="AF143" s="328">
        <f t="shared" si="96"/>
        <v>99.127114020731042</v>
      </c>
      <c r="AG143" s="329">
        <f t="shared" si="96"/>
        <v>99.672667757774136</v>
      </c>
      <c r="AH143" s="772"/>
      <c r="AI143" s="773"/>
      <c r="AJ143" s="773"/>
      <c r="AK143" s="773"/>
      <c r="AL143" s="773"/>
      <c r="AM143" s="773"/>
      <c r="AN143" s="773"/>
      <c r="AO143" s="773"/>
      <c r="AP143" s="773"/>
      <c r="AQ143" s="773"/>
      <c r="AR143" s="773"/>
      <c r="AS143" s="773"/>
      <c r="AT143" s="773"/>
      <c r="AU143" s="773"/>
      <c r="AV143" s="774"/>
    </row>
    <row r="144" spans="2:48" ht="15" customHeight="1" x14ac:dyDescent="0.3">
      <c r="B144" s="905" t="s">
        <v>40</v>
      </c>
      <c r="C144" s="1" t="s">
        <v>2</v>
      </c>
      <c r="D144" s="741">
        <v>703</v>
      </c>
      <c r="E144" s="741">
        <v>692</v>
      </c>
      <c r="F144" s="741">
        <v>701</v>
      </c>
      <c r="G144" s="741">
        <v>686</v>
      </c>
      <c r="H144" s="741">
        <v>693</v>
      </c>
      <c r="I144" s="741">
        <v>676</v>
      </c>
      <c r="J144" s="741">
        <v>694</v>
      </c>
      <c r="K144" s="741">
        <v>684</v>
      </c>
      <c r="L144" s="741">
        <v>657</v>
      </c>
      <c r="M144" s="741">
        <v>626</v>
      </c>
      <c r="N144" s="741">
        <v>608</v>
      </c>
      <c r="O144" s="741">
        <v>603</v>
      </c>
      <c r="P144" s="740">
        <v>623</v>
      </c>
      <c r="Q144" s="742">
        <v>638</v>
      </c>
      <c r="R144" s="742">
        <v>651</v>
      </c>
      <c r="S144" s="143">
        <f>100</f>
        <v>100</v>
      </c>
      <c r="T144" s="328">
        <f t="shared" si="79"/>
        <v>98.435277382645808</v>
      </c>
      <c r="U144" s="328">
        <f t="shared" si="79"/>
        <v>99.715504978662878</v>
      </c>
      <c r="V144" s="328">
        <f t="shared" si="79"/>
        <v>97.581792318634427</v>
      </c>
      <c r="W144" s="328">
        <f t="shared" si="77"/>
        <v>98.577524893314362</v>
      </c>
      <c r="X144" s="328">
        <f t="shared" si="77"/>
        <v>96.159317211948789</v>
      </c>
      <c r="Y144" s="328">
        <f t="shared" si="77"/>
        <v>98.71977240398293</v>
      </c>
      <c r="Z144" s="328">
        <f t="shared" si="77"/>
        <v>97.297297297297291</v>
      </c>
      <c r="AA144" s="328">
        <f t="shared" si="38"/>
        <v>93.456614509246094</v>
      </c>
      <c r="AB144" s="328">
        <f t="shared" si="38"/>
        <v>89.046941678520625</v>
      </c>
      <c r="AC144" s="328">
        <f t="shared" si="38"/>
        <v>86.486486486486484</v>
      </c>
      <c r="AD144" s="328">
        <f t="shared" si="38"/>
        <v>85.775248933143672</v>
      </c>
      <c r="AE144" s="328">
        <f t="shared" ref="AE144:AG144" si="97">P144*100/$D144</f>
        <v>88.620199146514935</v>
      </c>
      <c r="AF144" s="328">
        <f t="shared" si="97"/>
        <v>90.753911806543385</v>
      </c>
      <c r="AG144" s="329">
        <f t="shared" si="97"/>
        <v>92.603129445234714</v>
      </c>
      <c r="AH144" s="768">
        <v>1</v>
      </c>
      <c r="AI144" s="769">
        <v>1</v>
      </c>
      <c r="AJ144" s="769">
        <v>1</v>
      </c>
      <c r="AK144" s="769">
        <v>1</v>
      </c>
      <c r="AL144" s="769">
        <v>1</v>
      </c>
      <c r="AM144" s="769">
        <v>1</v>
      </c>
      <c r="AN144" s="769">
        <v>1</v>
      </c>
      <c r="AO144" s="769">
        <v>1</v>
      </c>
      <c r="AP144" s="769">
        <v>1</v>
      </c>
      <c r="AQ144" s="769">
        <v>1</v>
      </c>
      <c r="AR144" s="769">
        <v>1</v>
      </c>
      <c r="AS144" s="769">
        <v>1</v>
      </c>
      <c r="AT144" s="769">
        <v>2</v>
      </c>
      <c r="AU144" s="769">
        <v>6</v>
      </c>
      <c r="AV144" s="771">
        <v>7</v>
      </c>
    </row>
    <row r="145" spans="2:48" ht="14.4" x14ac:dyDescent="0.3">
      <c r="B145" s="905"/>
      <c r="C145" s="1" t="s">
        <v>3</v>
      </c>
      <c r="D145" s="741">
        <v>1231</v>
      </c>
      <c r="E145" s="741">
        <v>1144</v>
      </c>
      <c r="F145" s="741">
        <v>947</v>
      </c>
      <c r="G145" s="741">
        <v>879</v>
      </c>
      <c r="H145" s="741">
        <v>951</v>
      </c>
      <c r="I145" s="741">
        <v>899</v>
      </c>
      <c r="J145" s="742">
        <v>892</v>
      </c>
      <c r="K145" s="741">
        <v>913</v>
      </c>
      <c r="L145" s="741">
        <v>916</v>
      </c>
      <c r="M145" s="741">
        <v>998</v>
      </c>
      <c r="N145" s="741">
        <v>1045</v>
      </c>
      <c r="O145" s="741">
        <v>970</v>
      </c>
      <c r="P145" s="740">
        <v>1105</v>
      </c>
      <c r="Q145" s="742">
        <v>1122</v>
      </c>
      <c r="R145" s="742">
        <v>1130</v>
      </c>
      <c r="S145" s="143">
        <f>100</f>
        <v>100</v>
      </c>
      <c r="T145" s="328">
        <f t="shared" si="79"/>
        <v>92.932575142160843</v>
      </c>
      <c r="U145" s="328">
        <f t="shared" si="79"/>
        <v>76.929325751421615</v>
      </c>
      <c r="V145" s="328">
        <f t="shared" si="79"/>
        <v>71.405361494719742</v>
      </c>
      <c r="W145" s="328">
        <f t="shared" si="77"/>
        <v>77.254264825345246</v>
      </c>
      <c r="X145" s="328">
        <f t="shared" si="77"/>
        <v>73.030056864337936</v>
      </c>
      <c r="Y145" s="328">
        <f t="shared" si="77"/>
        <v>72.461413484971573</v>
      </c>
      <c r="Z145" s="328">
        <f t="shared" si="77"/>
        <v>74.167343623070678</v>
      </c>
      <c r="AA145" s="328">
        <f t="shared" si="38"/>
        <v>74.411047928513398</v>
      </c>
      <c r="AB145" s="328">
        <f t="shared" si="38"/>
        <v>81.072298943948013</v>
      </c>
      <c r="AC145" s="328">
        <f t="shared" si="38"/>
        <v>84.890333062550766</v>
      </c>
      <c r="AD145" s="328">
        <f t="shared" si="38"/>
        <v>78.797725426482529</v>
      </c>
      <c r="AE145" s="328">
        <f t="shared" ref="AE145:AE180" si="98">P145*100/$D145</f>
        <v>89.764419171405365</v>
      </c>
      <c r="AF145" s="328">
        <f t="shared" ref="AF145:AG180" si="99">Q145*100/$D145</f>
        <v>91.145410235580826</v>
      </c>
      <c r="AG145" s="329">
        <f t="shared" si="99"/>
        <v>91.795288383428101</v>
      </c>
      <c r="AH145" s="768">
        <v>1</v>
      </c>
      <c r="AI145" s="769">
        <v>1</v>
      </c>
      <c r="AJ145" s="769">
        <v>1</v>
      </c>
      <c r="AK145" s="769">
        <v>1</v>
      </c>
      <c r="AL145" s="769">
        <v>1</v>
      </c>
      <c r="AM145" s="769">
        <v>1</v>
      </c>
      <c r="AN145" s="769">
        <v>4</v>
      </c>
      <c r="AO145" s="769">
        <v>1</v>
      </c>
      <c r="AP145" s="769">
        <v>1</v>
      </c>
      <c r="AQ145" s="769">
        <v>1</v>
      </c>
      <c r="AR145" s="769">
        <v>1</v>
      </c>
      <c r="AS145" s="769">
        <v>1</v>
      </c>
      <c r="AT145" s="769">
        <v>2</v>
      </c>
      <c r="AU145" s="769">
        <v>6</v>
      </c>
      <c r="AV145" s="771">
        <v>7</v>
      </c>
    </row>
    <row r="146" spans="2:48" ht="14.4" x14ac:dyDescent="0.3">
      <c r="B146" s="905"/>
      <c r="C146" s="1" t="s">
        <v>4</v>
      </c>
      <c r="D146" s="741">
        <v>4080</v>
      </c>
      <c r="E146" s="741">
        <v>2806</v>
      </c>
      <c r="F146" s="741">
        <v>3256</v>
      </c>
      <c r="G146" s="741">
        <v>2860</v>
      </c>
      <c r="H146" s="741">
        <v>2693</v>
      </c>
      <c r="I146" s="741">
        <v>2857</v>
      </c>
      <c r="J146" s="741">
        <v>2946</v>
      </c>
      <c r="K146" s="741">
        <v>2829</v>
      </c>
      <c r="L146" s="741">
        <v>2739</v>
      </c>
      <c r="M146" s="741">
        <v>2651</v>
      </c>
      <c r="N146" s="741">
        <v>2498</v>
      </c>
      <c r="O146" s="741">
        <v>2957</v>
      </c>
      <c r="P146" s="740">
        <v>3243</v>
      </c>
      <c r="Q146" s="742">
        <v>3265</v>
      </c>
      <c r="R146" s="742">
        <v>3266</v>
      </c>
      <c r="S146" s="143">
        <f>100</f>
        <v>100</v>
      </c>
      <c r="T146" s="328">
        <f t="shared" si="79"/>
        <v>68.774509803921575</v>
      </c>
      <c r="U146" s="328">
        <f t="shared" si="79"/>
        <v>79.803921568627445</v>
      </c>
      <c r="V146" s="328">
        <f t="shared" si="79"/>
        <v>70.098039215686271</v>
      </c>
      <c r="W146" s="328">
        <f t="shared" si="77"/>
        <v>66.004901960784309</v>
      </c>
      <c r="X146" s="328">
        <f t="shared" si="77"/>
        <v>70.024509803921575</v>
      </c>
      <c r="Y146" s="328">
        <f t="shared" si="77"/>
        <v>72.205882352941174</v>
      </c>
      <c r="Z146" s="328">
        <f t="shared" si="77"/>
        <v>69.338235294117652</v>
      </c>
      <c r="AA146" s="328">
        <f t="shared" si="38"/>
        <v>67.132352941176464</v>
      </c>
      <c r="AB146" s="328">
        <f t="shared" si="38"/>
        <v>64.975490196078425</v>
      </c>
      <c r="AC146" s="328">
        <f t="shared" si="38"/>
        <v>61.225490196078432</v>
      </c>
      <c r="AD146" s="328">
        <f t="shared" si="38"/>
        <v>72.475490196078425</v>
      </c>
      <c r="AE146" s="328">
        <f t="shared" si="98"/>
        <v>79.485294117647058</v>
      </c>
      <c r="AF146" s="328">
        <f t="shared" si="99"/>
        <v>80.024509803921575</v>
      </c>
      <c r="AG146" s="329">
        <f t="shared" si="99"/>
        <v>80.049019607843135</v>
      </c>
      <c r="AH146" s="768">
        <v>1</v>
      </c>
      <c r="AI146" s="769">
        <v>1</v>
      </c>
      <c r="AJ146" s="769">
        <v>1</v>
      </c>
      <c r="AK146" s="769">
        <v>1</v>
      </c>
      <c r="AL146" s="769">
        <v>1</v>
      </c>
      <c r="AM146" s="769">
        <v>1</v>
      </c>
      <c r="AN146" s="769">
        <v>1</v>
      </c>
      <c r="AO146" s="769">
        <v>1</v>
      </c>
      <c r="AP146" s="769">
        <v>1</v>
      </c>
      <c r="AQ146" s="769">
        <v>1</v>
      </c>
      <c r="AR146" s="769">
        <v>1</v>
      </c>
      <c r="AS146" s="769">
        <v>1</v>
      </c>
      <c r="AT146" s="769">
        <v>2</v>
      </c>
      <c r="AU146" s="769">
        <v>6</v>
      </c>
      <c r="AV146" s="771">
        <v>7</v>
      </c>
    </row>
    <row r="147" spans="2:48" ht="14.4" x14ac:dyDescent="0.3">
      <c r="B147" s="905"/>
      <c r="C147" s="1" t="s">
        <v>5</v>
      </c>
      <c r="D147" s="741">
        <v>16229</v>
      </c>
      <c r="E147" s="741">
        <v>15286</v>
      </c>
      <c r="F147" s="741">
        <v>14970</v>
      </c>
      <c r="G147" s="741">
        <v>15663</v>
      </c>
      <c r="H147" s="741">
        <v>15568</v>
      </c>
      <c r="I147" s="741">
        <v>14774</v>
      </c>
      <c r="J147" s="741">
        <v>15604</v>
      </c>
      <c r="K147" s="741">
        <v>15725</v>
      </c>
      <c r="L147" s="741">
        <v>16270</v>
      </c>
      <c r="M147" s="741">
        <v>17338</v>
      </c>
      <c r="N147" s="741">
        <v>18642</v>
      </c>
      <c r="O147" s="741">
        <v>19661</v>
      </c>
      <c r="P147" s="740">
        <v>17252</v>
      </c>
      <c r="Q147" s="742">
        <v>17432</v>
      </c>
      <c r="R147" s="742">
        <v>17480</v>
      </c>
      <c r="S147" s="143">
        <f>100</f>
        <v>100</v>
      </c>
      <c r="T147" s="328">
        <f t="shared" si="79"/>
        <v>94.189414011953914</v>
      </c>
      <c r="U147" s="328">
        <f t="shared" si="79"/>
        <v>92.242282334093289</v>
      </c>
      <c r="V147" s="328">
        <f t="shared" si="79"/>
        <v>96.512416045350918</v>
      </c>
      <c r="W147" s="328">
        <f t="shared" si="77"/>
        <v>95.927044180171293</v>
      </c>
      <c r="X147" s="328">
        <f t="shared" si="77"/>
        <v>91.034567749091138</v>
      </c>
      <c r="Y147" s="328">
        <f t="shared" si="77"/>
        <v>96.148869308028836</v>
      </c>
      <c r="Z147" s="328">
        <f t="shared" si="77"/>
        <v>96.894448209994451</v>
      </c>
      <c r="AA147" s="328">
        <f t="shared" si="38"/>
        <v>100.2526341733933</v>
      </c>
      <c r="AB147" s="328">
        <f t="shared" si="38"/>
        <v>106.83344629983362</v>
      </c>
      <c r="AC147" s="328">
        <f t="shared" si="38"/>
        <v>114.86844537556226</v>
      </c>
      <c r="AD147" s="328">
        <f t="shared" si="38"/>
        <v>121.14732885575205</v>
      </c>
      <c r="AE147" s="328">
        <f t="shared" si="98"/>
        <v>106.3035307166184</v>
      </c>
      <c r="AF147" s="328">
        <f t="shared" si="99"/>
        <v>107.41265635590609</v>
      </c>
      <c r="AG147" s="329">
        <f t="shared" si="99"/>
        <v>107.70842319304948</v>
      </c>
      <c r="AH147" s="768">
        <v>1</v>
      </c>
      <c r="AI147" s="769">
        <v>1</v>
      </c>
      <c r="AJ147" s="769">
        <v>1</v>
      </c>
      <c r="AK147" s="769">
        <v>1</v>
      </c>
      <c r="AL147" s="769">
        <v>1</v>
      </c>
      <c r="AM147" s="769">
        <v>1</v>
      </c>
      <c r="AN147" s="769">
        <v>1</v>
      </c>
      <c r="AO147" s="769">
        <v>1</v>
      </c>
      <c r="AP147" s="769">
        <v>1</v>
      </c>
      <c r="AQ147" s="769">
        <v>1</v>
      </c>
      <c r="AR147" s="769">
        <v>1</v>
      </c>
      <c r="AS147" s="769">
        <v>1</v>
      </c>
      <c r="AT147" s="769">
        <v>2</v>
      </c>
      <c r="AU147" s="769">
        <v>6</v>
      </c>
      <c r="AV147" s="771">
        <v>7</v>
      </c>
    </row>
    <row r="148" spans="2:48" ht="14.4" x14ac:dyDescent="0.3">
      <c r="B148" s="905"/>
      <c r="C148" s="1" t="s">
        <v>6</v>
      </c>
      <c r="D148" s="741">
        <v>22243</v>
      </c>
      <c r="E148" s="741">
        <v>19928</v>
      </c>
      <c r="F148" s="741">
        <v>19874</v>
      </c>
      <c r="G148" s="741">
        <v>20088</v>
      </c>
      <c r="H148" s="741">
        <v>19905</v>
      </c>
      <c r="I148" s="741">
        <v>19206</v>
      </c>
      <c r="J148" s="741">
        <v>20136</v>
      </c>
      <c r="K148" s="741">
        <v>20151</v>
      </c>
      <c r="L148" s="741">
        <v>20582</v>
      </c>
      <c r="M148" s="741">
        <v>21613</v>
      </c>
      <c r="N148" s="741">
        <v>22793</v>
      </c>
      <c r="O148" s="741">
        <v>24191</v>
      </c>
      <c r="P148" s="740">
        <v>22223</v>
      </c>
      <c r="Q148" s="742">
        <v>22457</v>
      </c>
      <c r="R148" s="742">
        <v>22527</v>
      </c>
      <c r="S148" s="143">
        <f>100</f>
        <v>100</v>
      </c>
      <c r="T148" s="328">
        <f t="shared" si="79"/>
        <v>89.592231263768383</v>
      </c>
      <c r="U148" s="328">
        <f t="shared" si="79"/>
        <v>89.349458256530141</v>
      </c>
      <c r="V148" s="328">
        <f t="shared" si="79"/>
        <v>90.311558692622398</v>
      </c>
      <c r="W148" s="328">
        <f t="shared" si="77"/>
        <v>89.488827945870611</v>
      </c>
      <c r="X148" s="328">
        <f t="shared" si="77"/>
        <v>86.346266241064598</v>
      </c>
      <c r="Y148" s="328">
        <f t="shared" si="77"/>
        <v>90.52735692127861</v>
      </c>
      <c r="Z148" s="328">
        <f t="shared" si="77"/>
        <v>90.594793867733671</v>
      </c>
      <c r="AA148" s="328">
        <f t="shared" si="38"/>
        <v>92.532482129209185</v>
      </c>
      <c r="AB148" s="328">
        <f t="shared" si="38"/>
        <v>97.167648248887289</v>
      </c>
      <c r="AC148" s="328">
        <f t="shared" si="38"/>
        <v>102.4726880366857</v>
      </c>
      <c r="AD148" s="328">
        <f t="shared" si="38"/>
        <v>108.75781144629771</v>
      </c>
      <c r="AE148" s="328">
        <f t="shared" si="98"/>
        <v>99.910084071393243</v>
      </c>
      <c r="AF148" s="328">
        <f t="shared" si="99"/>
        <v>100.96210043609226</v>
      </c>
      <c r="AG148" s="329">
        <f t="shared" si="99"/>
        <v>101.27680618621589</v>
      </c>
      <c r="AH148" s="768">
        <v>1</v>
      </c>
      <c r="AI148" s="769">
        <v>1</v>
      </c>
      <c r="AJ148" s="769">
        <v>1</v>
      </c>
      <c r="AK148" s="769">
        <v>1</v>
      </c>
      <c r="AL148" s="769">
        <v>1</v>
      </c>
      <c r="AM148" s="769">
        <v>1</v>
      </c>
      <c r="AN148" s="769">
        <v>1</v>
      </c>
      <c r="AO148" s="769">
        <v>1</v>
      </c>
      <c r="AP148" s="769">
        <v>1</v>
      </c>
      <c r="AQ148" s="769">
        <v>1</v>
      </c>
      <c r="AR148" s="769">
        <v>1</v>
      </c>
      <c r="AS148" s="769">
        <v>1</v>
      </c>
      <c r="AT148" s="769">
        <v>2</v>
      </c>
      <c r="AU148" s="769">
        <v>6</v>
      </c>
      <c r="AV148" s="771">
        <v>7</v>
      </c>
    </row>
    <row r="149" spans="2:48" ht="14.4" x14ac:dyDescent="0.3">
      <c r="B149" s="906"/>
      <c r="C149" s="8" t="s">
        <v>7</v>
      </c>
      <c r="D149">
        <v>6014</v>
      </c>
      <c r="E149">
        <v>4642</v>
      </c>
      <c r="F149">
        <v>4904</v>
      </c>
      <c r="G149">
        <v>4425</v>
      </c>
      <c r="H149">
        <v>4337</v>
      </c>
      <c r="I149">
        <v>4432</v>
      </c>
      <c r="J149">
        <v>4532</v>
      </c>
      <c r="K149">
        <v>4426</v>
      </c>
      <c r="L149">
        <v>4312</v>
      </c>
      <c r="M149">
        <v>4275</v>
      </c>
      <c r="N149">
        <v>4151</v>
      </c>
      <c r="O149">
        <v>4530</v>
      </c>
      <c r="P149">
        <v>4971</v>
      </c>
      <c r="Q149">
        <v>5025</v>
      </c>
      <c r="R149">
        <v>5047</v>
      </c>
      <c r="S149" s="143">
        <f>100</f>
        <v>100</v>
      </c>
      <c r="T149" s="328">
        <f t="shared" si="79"/>
        <v>77.18656468240772</v>
      </c>
      <c r="U149" s="328">
        <f t="shared" si="79"/>
        <v>81.543066178915865</v>
      </c>
      <c r="V149" s="328">
        <f t="shared" si="79"/>
        <v>73.578317259727299</v>
      </c>
      <c r="W149" s="328">
        <f t="shared" si="77"/>
        <v>72.115064848686401</v>
      </c>
      <c r="X149" s="328">
        <f t="shared" si="77"/>
        <v>73.694712337878286</v>
      </c>
      <c r="Y149" s="328">
        <f t="shared" si="77"/>
        <v>75.35749916860658</v>
      </c>
      <c r="Z149" s="328">
        <f t="shared" si="77"/>
        <v>73.594945128034581</v>
      </c>
      <c r="AA149" s="328">
        <f t="shared" si="38"/>
        <v>71.699368141004328</v>
      </c>
      <c r="AB149" s="328">
        <f t="shared" si="38"/>
        <v>71.084137013634859</v>
      </c>
      <c r="AC149" s="328">
        <f t="shared" si="38"/>
        <v>69.022281343531759</v>
      </c>
      <c r="AD149" s="328">
        <f t="shared" si="38"/>
        <v>75.324243431992016</v>
      </c>
      <c r="AE149" s="328">
        <f t="shared" si="98"/>
        <v>82.657133355503831</v>
      </c>
      <c r="AF149" s="328">
        <f t="shared" si="99"/>
        <v>83.555038244097105</v>
      </c>
      <c r="AG149" s="329">
        <f t="shared" si="99"/>
        <v>83.920851346857333</v>
      </c>
      <c r="AH149" s="772"/>
      <c r="AI149" s="773"/>
      <c r="AJ149" s="773"/>
      <c r="AK149" s="773"/>
      <c r="AL149" s="773"/>
      <c r="AM149" s="773"/>
      <c r="AN149" s="773"/>
      <c r="AO149" s="773"/>
      <c r="AP149" s="773"/>
      <c r="AQ149" s="773"/>
      <c r="AR149" s="773"/>
      <c r="AS149" s="773"/>
      <c r="AT149" s="773"/>
      <c r="AU149" s="773"/>
      <c r="AV149" s="774"/>
    </row>
    <row r="150" spans="2:48" ht="15" customHeight="1" x14ac:dyDescent="0.3">
      <c r="B150" s="905" t="s">
        <v>41</v>
      </c>
      <c r="C150" s="1" t="s">
        <v>2</v>
      </c>
      <c r="D150" s="741">
        <v>1412</v>
      </c>
      <c r="E150" s="741">
        <v>1400</v>
      </c>
      <c r="F150" s="741">
        <v>1346</v>
      </c>
      <c r="G150" s="741">
        <v>1235</v>
      </c>
      <c r="H150" s="741">
        <v>1255</v>
      </c>
      <c r="I150" s="741">
        <v>1277</v>
      </c>
      <c r="J150" s="741">
        <v>1374</v>
      </c>
      <c r="K150" s="741">
        <v>1398</v>
      </c>
      <c r="L150" s="741">
        <v>1300</v>
      </c>
      <c r="M150" s="741">
        <v>1312</v>
      </c>
      <c r="N150" s="741">
        <v>1264</v>
      </c>
      <c r="O150" s="741">
        <v>1278</v>
      </c>
      <c r="P150" s="740">
        <v>1229</v>
      </c>
      <c r="Q150" s="742">
        <v>1258</v>
      </c>
      <c r="R150" s="742">
        <v>1284</v>
      </c>
      <c r="S150" s="143">
        <f>100</f>
        <v>100</v>
      </c>
      <c r="T150" s="328">
        <f t="shared" si="79"/>
        <v>99.150141643059484</v>
      </c>
      <c r="U150" s="328">
        <f t="shared" si="79"/>
        <v>95.3257790368272</v>
      </c>
      <c r="V150" s="328">
        <f t="shared" si="79"/>
        <v>87.464589235127477</v>
      </c>
      <c r="W150" s="328">
        <f t="shared" si="77"/>
        <v>88.881019830028322</v>
      </c>
      <c r="X150" s="328">
        <f t="shared" si="77"/>
        <v>90.43909348441926</v>
      </c>
      <c r="Y150" s="328">
        <f t="shared" si="77"/>
        <v>97.308781869688389</v>
      </c>
      <c r="Z150" s="328">
        <f t="shared" si="77"/>
        <v>99.008498583569406</v>
      </c>
      <c r="AA150" s="328">
        <f t="shared" si="38"/>
        <v>92.067988668555245</v>
      </c>
      <c r="AB150" s="328">
        <f t="shared" si="38"/>
        <v>92.917847025495746</v>
      </c>
      <c r="AC150" s="328">
        <f t="shared" si="38"/>
        <v>89.518413597733712</v>
      </c>
      <c r="AD150" s="328">
        <f t="shared" si="38"/>
        <v>90.509915014164307</v>
      </c>
      <c r="AE150" s="328">
        <f t="shared" si="98"/>
        <v>87.039660056657226</v>
      </c>
      <c r="AF150" s="328">
        <f t="shared" si="99"/>
        <v>89.093484419263461</v>
      </c>
      <c r="AG150" s="329">
        <f t="shared" si="99"/>
        <v>90.934844192634557</v>
      </c>
      <c r="AH150" s="768">
        <v>1</v>
      </c>
      <c r="AI150" s="769">
        <v>1</v>
      </c>
      <c r="AJ150" s="769">
        <v>1</v>
      </c>
      <c r="AK150" s="769">
        <v>1</v>
      </c>
      <c r="AL150" s="769">
        <v>1</v>
      </c>
      <c r="AM150" s="769">
        <v>1</v>
      </c>
      <c r="AN150" s="769">
        <v>1</v>
      </c>
      <c r="AO150" s="769">
        <v>1</v>
      </c>
      <c r="AP150" s="769">
        <v>1</v>
      </c>
      <c r="AQ150" s="769">
        <v>1</v>
      </c>
      <c r="AR150" s="769">
        <v>1</v>
      </c>
      <c r="AS150" s="769">
        <v>1</v>
      </c>
      <c r="AT150" s="769">
        <v>2</v>
      </c>
      <c r="AU150" s="769">
        <v>6</v>
      </c>
      <c r="AV150" s="771">
        <v>7</v>
      </c>
    </row>
    <row r="151" spans="2:48" ht="14.4" x14ac:dyDescent="0.3">
      <c r="B151" s="905"/>
      <c r="C151" s="1" t="s">
        <v>3</v>
      </c>
      <c r="D151" s="741">
        <v>3333</v>
      </c>
      <c r="E151" s="741">
        <v>2929</v>
      </c>
      <c r="F151" s="741">
        <v>2837</v>
      </c>
      <c r="G151" s="741">
        <v>2759</v>
      </c>
      <c r="H151" s="741">
        <v>2752</v>
      </c>
      <c r="I151" s="741">
        <v>2665</v>
      </c>
      <c r="J151" s="742">
        <v>2663</v>
      </c>
      <c r="K151" s="741">
        <v>2815</v>
      </c>
      <c r="L151" s="741">
        <v>2891</v>
      </c>
      <c r="M151" s="741">
        <v>2990</v>
      </c>
      <c r="N151" s="741">
        <v>2803</v>
      </c>
      <c r="O151" s="741">
        <v>2943</v>
      </c>
      <c r="P151" s="740">
        <v>2941</v>
      </c>
      <c r="Q151" s="742">
        <v>2986</v>
      </c>
      <c r="R151" s="742">
        <v>3007</v>
      </c>
      <c r="S151" s="143">
        <f>100</f>
        <v>100</v>
      </c>
      <c r="T151" s="328">
        <f t="shared" si="79"/>
        <v>87.878787878787875</v>
      </c>
      <c r="U151" s="328">
        <f t="shared" si="79"/>
        <v>85.118511851185119</v>
      </c>
      <c r="V151" s="328">
        <f t="shared" si="79"/>
        <v>82.778277827782773</v>
      </c>
      <c r="W151" s="328">
        <f t="shared" si="77"/>
        <v>82.568256825682568</v>
      </c>
      <c r="X151" s="328">
        <f t="shared" si="77"/>
        <v>79.957995799579962</v>
      </c>
      <c r="Y151" s="328">
        <f t="shared" si="77"/>
        <v>79.897989798979893</v>
      </c>
      <c r="Z151" s="328">
        <f t="shared" si="77"/>
        <v>84.45844584458446</v>
      </c>
      <c r="AA151" s="328">
        <f t="shared" si="38"/>
        <v>86.738673867386737</v>
      </c>
      <c r="AB151" s="328">
        <f t="shared" si="38"/>
        <v>89.708970897089714</v>
      </c>
      <c r="AC151" s="328">
        <f t="shared" si="38"/>
        <v>84.098409840984104</v>
      </c>
      <c r="AD151" s="328">
        <f t="shared" si="38"/>
        <v>88.298829882988301</v>
      </c>
      <c r="AE151" s="328">
        <f t="shared" si="98"/>
        <v>88.238823882388232</v>
      </c>
      <c r="AF151" s="328">
        <f t="shared" si="99"/>
        <v>89.58895889588959</v>
      </c>
      <c r="AG151" s="329">
        <f t="shared" si="99"/>
        <v>90.219021902190221</v>
      </c>
      <c r="AH151" s="768">
        <v>1</v>
      </c>
      <c r="AI151" s="769">
        <v>1</v>
      </c>
      <c r="AJ151" s="769">
        <v>1</v>
      </c>
      <c r="AK151" s="769">
        <v>1</v>
      </c>
      <c r="AL151" s="769">
        <v>1</v>
      </c>
      <c r="AM151" s="769">
        <v>1</v>
      </c>
      <c r="AN151" s="769">
        <v>4</v>
      </c>
      <c r="AO151" s="769">
        <v>1</v>
      </c>
      <c r="AP151" s="769">
        <v>1</v>
      </c>
      <c r="AQ151" s="769">
        <v>1</v>
      </c>
      <c r="AR151" s="769">
        <v>1</v>
      </c>
      <c r="AS151" s="769">
        <v>1</v>
      </c>
      <c r="AT151" s="769">
        <v>2</v>
      </c>
      <c r="AU151" s="769">
        <v>6</v>
      </c>
      <c r="AV151" s="771">
        <v>7</v>
      </c>
    </row>
    <row r="152" spans="2:48" ht="14.4" x14ac:dyDescent="0.3">
      <c r="B152" s="905"/>
      <c r="C152" s="1" t="s">
        <v>4</v>
      </c>
      <c r="D152" s="741">
        <v>7421</v>
      </c>
      <c r="E152" s="741">
        <v>6598</v>
      </c>
      <c r="F152" s="741">
        <v>6361</v>
      </c>
      <c r="G152" s="741">
        <v>6359</v>
      </c>
      <c r="H152" s="741">
        <v>6325</v>
      </c>
      <c r="I152" s="741">
        <v>6533</v>
      </c>
      <c r="J152" s="741">
        <v>6612</v>
      </c>
      <c r="K152" s="741">
        <v>7131</v>
      </c>
      <c r="L152" s="741">
        <v>6970</v>
      </c>
      <c r="M152" s="741">
        <v>7125</v>
      </c>
      <c r="N152" s="741">
        <v>7822</v>
      </c>
      <c r="O152" s="741">
        <v>8009</v>
      </c>
      <c r="P152" s="740">
        <v>7994</v>
      </c>
      <c r="Q152" s="742">
        <v>8048</v>
      </c>
      <c r="R152" s="742">
        <v>8050</v>
      </c>
      <c r="S152" s="143">
        <f>100</f>
        <v>100</v>
      </c>
      <c r="T152" s="328">
        <f t="shared" si="79"/>
        <v>88.909850424471102</v>
      </c>
      <c r="U152" s="328">
        <f t="shared" si="79"/>
        <v>85.71621075326776</v>
      </c>
      <c r="V152" s="328">
        <f t="shared" si="79"/>
        <v>85.689260207519197</v>
      </c>
      <c r="W152" s="328">
        <f t="shared" si="77"/>
        <v>85.231100929793826</v>
      </c>
      <c r="X152" s="328">
        <f t="shared" si="77"/>
        <v>88.033957687643181</v>
      </c>
      <c r="Y152" s="328">
        <f t="shared" si="77"/>
        <v>89.098504244710952</v>
      </c>
      <c r="Z152" s="328">
        <f t="shared" si="77"/>
        <v>96.092170866460052</v>
      </c>
      <c r="AA152" s="328">
        <f t="shared" si="38"/>
        <v>93.922651933701658</v>
      </c>
      <c r="AB152" s="328">
        <f t="shared" si="38"/>
        <v>96.011319229214394</v>
      </c>
      <c r="AC152" s="328">
        <f t="shared" si="38"/>
        <v>105.40358442258456</v>
      </c>
      <c r="AD152" s="328">
        <f t="shared" ref="AD152" si="100">O152*100/$D152</f>
        <v>107.92346045007412</v>
      </c>
      <c r="AE152" s="328">
        <f t="shared" si="98"/>
        <v>107.72133135695998</v>
      </c>
      <c r="AF152" s="328">
        <f t="shared" si="99"/>
        <v>108.44899609217087</v>
      </c>
      <c r="AG152" s="329">
        <f t="shared" si="99"/>
        <v>108.47594663791942</v>
      </c>
      <c r="AH152" s="768">
        <v>1</v>
      </c>
      <c r="AI152" s="769">
        <v>1</v>
      </c>
      <c r="AJ152" s="769">
        <v>1</v>
      </c>
      <c r="AK152" s="769">
        <v>1</v>
      </c>
      <c r="AL152" s="769">
        <v>1</v>
      </c>
      <c r="AM152" s="769">
        <v>1</v>
      </c>
      <c r="AN152" s="769">
        <v>1</v>
      </c>
      <c r="AO152" s="769">
        <v>1</v>
      </c>
      <c r="AP152" s="769">
        <v>1</v>
      </c>
      <c r="AQ152" s="769">
        <v>1</v>
      </c>
      <c r="AR152" s="769">
        <v>1</v>
      </c>
      <c r="AS152" s="769">
        <v>1</v>
      </c>
      <c r="AT152" s="769">
        <v>2</v>
      </c>
      <c r="AU152" s="769">
        <v>6</v>
      </c>
      <c r="AV152" s="771">
        <v>7</v>
      </c>
    </row>
    <row r="153" spans="2:48" ht="14.4" x14ac:dyDescent="0.3">
      <c r="B153" s="905"/>
      <c r="C153" s="1" t="s">
        <v>5</v>
      </c>
      <c r="D153" s="741">
        <v>5295</v>
      </c>
      <c r="E153" s="741">
        <v>4845</v>
      </c>
      <c r="F153" s="741">
        <v>3830</v>
      </c>
      <c r="G153" s="741">
        <v>3953</v>
      </c>
      <c r="H153" s="741">
        <v>3963</v>
      </c>
      <c r="I153" s="741">
        <v>3517</v>
      </c>
      <c r="J153" s="741">
        <v>2570</v>
      </c>
      <c r="K153" s="741">
        <v>2331</v>
      </c>
      <c r="L153" s="741">
        <v>2646</v>
      </c>
      <c r="M153" s="741">
        <v>3255</v>
      </c>
      <c r="N153" s="741">
        <v>3531</v>
      </c>
      <c r="O153" s="741">
        <v>4277</v>
      </c>
      <c r="P153" s="740">
        <v>4242</v>
      </c>
      <c r="Q153" s="742">
        <v>4286</v>
      </c>
      <c r="R153" s="742">
        <v>4298</v>
      </c>
      <c r="S153" s="143">
        <f>100</f>
        <v>100</v>
      </c>
      <c r="T153" s="328">
        <f t="shared" si="79"/>
        <v>91.501416430594901</v>
      </c>
      <c r="U153" s="328">
        <f t="shared" si="79"/>
        <v>72.332389046270066</v>
      </c>
      <c r="V153" s="328">
        <f t="shared" si="79"/>
        <v>74.655335221907464</v>
      </c>
      <c r="W153" s="328">
        <f t="shared" si="77"/>
        <v>74.844192634560912</v>
      </c>
      <c r="X153" s="328">
        <f t="shared" si="77"/>
        <v>66.421152030217186</v>
      </c>
      <c r="Y153" s="328">
        <f t="shared" si="77"/>
        <v>48.536355051935786</v>
      </c>
      <c r="Z153" s="328">
        <f t="shared" si="77"/>
        <v>44.022662889518415</v>
      </c>
      <c r="AA153" s="328">
        <f t="shared" si="77"/>
        <v>49.971671388101981</v>
      </c>
      <c r="AB153" s="328">
        <f t="shared" ref="AB153:AD181" si="101">M153*100/$D153</f>
        <v>61.473087818696882</v>
      </c>
      <c r="AC153" s="328">
        <f t="shared" si="101"/>
        <v>66.685552407932008</v>
      </c>
      <c r="AD153" s="328">
        <f t="shared" si="101"/>
        <v>80.774315391879128</v>
      </c>
      <c r="AE153" s="328">
        <f t="shared" si="98"/>
        <v>80.113314447592074</v>
      </c>
      <c r="AF153" s="328">
        <f t="shared" si="99"/>
        <v>80.94428706326724</v>
      </c>
      <c r="AG153" s="329">
        <f t="shared" si="99"/>
        <v>81.170915958451374</v>
      </c>
      <c r="AH153" s="768">
        <v>1</v>
      </c>
      <c r="AI153" s="769">
        <v>1</v>
      </c>
      <c r="AJ153" s="769">
        <v>1</v>
      </c>
      <c r="AK153" s="769">
        <v>1</v>
      </c>
      <c r="AL153" s="769">
        <v>1</v>
      </c>
      <c r="AM153" s="769">
        <v>1</v>
      </c>
      <c r="AN153" s="769">
        <v>1</v>
      </c>
      <c r="AO153" s="769">
        <v>1</v>
      </c>
      <c r="AP153" s="769">
        <v>1</v>
      </c>
      <c r="AQ153" s="769">
        <v>1</v>
      </c>
      <c r="AR153" s="769">
        <v>1</v>
      </c>
      <c r="AS153" s="769">
        <v>1</v>
      </c>
      <c r="AT153" s="769">
        <v>2</v>
      </c>
      <c r="AU153" s="769">
        <v>6</v>
      </c>
      <c r="AV153" s="771">
        <v>7</v>
      </c>
    </row>
    <row r="154" spans="2:48" ht="14.4" x14ac:dyDescent="0.3">
      <c r="B154" s="905"/>
      <c r="C154" s="1" t="s">
        <v>6</v>
      </c>
      <c r="D154" s="741">
        <v>17461</v>
      </c>
      <c r="E154" s="741">
        <v>15772</v>
      </c>
      <c r="F154" s="741">
        <v>14374</v>
      </c>
      <c r="G154" s="741">
        <v>14306</v>
      </c>
      <c r="H154" s="741">
        <v>14295</v>
      </c>
      <c r="I154" s="741">
        <v>13992</v>
      </c>
      <c r="J154" s="741">
        <v>13219</v>
      </c>
      <c r="K154" s="741">
        <v>13675</v>
      </c>
      <c r="L154" s="741">
        <v>13807</v>
      </c>
      <c r="M154" s="741">
        <v>14682</v>
      </c>
      <c r="N154" s="741">
        <v>15420</v>
      </c>
      <c r="O154" s="741">
        <v>16507</v>
      </c>
      <c r="P154" s="740">
        <v>16406</v>
      </c>
      <c r="Q154" s="742">
        <v>16578</v>
      </c>
      <c r="R154" s="742">
        <v>16639</v>
      </c>
      <c r="S154" s="143">
        <f>100</f>
        <v>100</v>
      </c>
      <c r="T154" s="328">
        <f t="shared" si="79"/>
        <v>90.327014489433594</v>
      </c>
      <c r="U154" s="328">
        <f t="shared" si="79"/>
        <v>82.32060019471966</v>
      </c>
      <c r="V154" s="328">
        <f t="shared" si="79"/>
        <v>81.931160872802252</v>
      </c>
      <c r="W154" s="328">
        <f t="shared" si="77"/>
        <v>81.868163335433252</v>
      </c>
      <c r="X154" s="328">
        <f t="shared" si="77"/>
        <v>80.132867533360056</v>
      </c>
      <c r="Y154" s="328">
        <f t="shared" si="77"/>
        <v>75.705858770975311</v>
      </c>
      <c r="Z154" s="328">
        <f t="shared" si="77"/>
        <v>78.3173930473627</v>
      </c>
      <c r="AA154" s="328">
        <f t="shared" si="77"/>
        <v>79.073363495790616</v>
      </c>
      <c r="AB154" s="328">
        <f t="shared" si="101"/>
        <v>84.084531241051479</v>
      </c>
      <c r="AC154" s="328">
        <f t="shared" si="101"/>
        <v>88.311093293625788</v>
      </c>
      <c r="AD154" s="328">
        <f t="shared" si="101"/>
        <v>94.536395395452729</v>
      </c>
      <c r="AE154" s="328">
        <f t="shared" si="98"/>
        <v>93.957963461428321</v>
      </c>
      <c r="AF154" s="328">
        <f t="shared" si="99"/>
        <v>94.943015863925325</v>
      </c>
      <c r="AG154" s="329">
        <f t="shared" si="99"/>
        <v>95.292365843880646</v>
      </c>
      <c r="AH154" s="768">
        <v>1</v>
      </c>
      <c r="AI154" s="769">
        <v>1</v>
      </c>
      <c r="AJ154" s="769">
        <v>1</v>
      </c>
      <c r="AK154" s="769">
        <v>1</v>
      </c>
      <c r="AL154" s="769">
        <v>1</v>
      </c>
      <c r="AM154" s="769">
        <v>1</v>
      </c>
      <c r="AN154" s="769">
        <v>1</v>
      </c>
      <c r="AO154" s="769">
        <v>1</v>
      </c>
      <c r="AP154" s="769">
        <v>1</v>
      </c>
      <c r="AQ154" s="769">
        <v>1</v>
      </c>
      <c r="AR154" s="769">
        <v>1</v>
      </c>
      <c r="AS154" s="769">
        <v>1</v>
      </c>
      <c r="AT154" s="769">
        <v>2</v>
      </c>
      <c r="AU154" s="769">
        <v>6</v>
      </c>
      <c r="AV154" s="771">
        <v>7</v>
      </c>
    </row>
    <row r="155" spans="2:48" ht="14.4" x14ac:dyDescent="0.3">
      <c r="B155" s="906"/>
      <c r="C155" s="8" t="s">
        <v>7</v>
      </c>
      <c r="D155">
        <v>12166</v>
      </c>
      <c r="E155">
        <v>10927</v>
      </c>
      <c r="F155">
        <v>10544</v>
      </c>
      <c r="G155">
        <v>10353</v>
      </c>
      <c r="H155">
        <v>10332</v>
      </c>
      <c r="I155">
        <v>10475</v>
      </c>
      <c r="J155">
        <v>10649</v>
      </c>
      <c r="K155">
        <v>11344</v>
      </c>
      <c r="L155">
        <v>11161</v>
      </c>
      <c r="M155">
        <v>11427</v>
      </c>
      <c r="N155">
        <v>11889</v>
      </c>
      <c r="O155">
        <v>12230</v>
      </c>
      <c r="P155">
        <v>12164</v>
      </c>
      <c r="Q155">
        <v>12292</v>
      </c>
      <c r="R155">
        <v>12341</v>
      </c>
      <c r="S155" s="143">
        <f>100</f>
        <v>100</v>
      </c>
      <c r="T155" s="328">
        <f t="shared" si="79"/>
        <v>89.815880322209438</v>
      </c>
      <c r="U155" s="328">
        <f t="shared" si="79"/>
        <v>86.667762617129711</v>
      </c>
      <c r="V155" s="328">
        <f t="shared" si="79"/>
        <v>85.097813578826234</v>
      </c>
      <c r="W155" s="328">
        <f t="shared" si="77"/>
        <v>84.92520138089759</v>
      </c>
      <c r="X155" s="328">
        <f t="shared" si="77"/>
        <v>86.100608252506987</v>
      </c>
      <c r="Y155" s="328">
        <f t="shared" si="77"/>
        <v>87.530823606772969</v>
      </c>
      <c r="Z155" s="328">
        <f t="shared" si="77"/>
        <v>93.243465395364126</v>
      </c>
      <c r="AA155" s="328">
        <f t="shared" si="77"/>
        <v>91.739273384843003</v>
      </c>
      <c r="AB155" s="328">
        <f t="shared" si="101"/>
        <v>93.925694558605954</v>
      </c>
      <c r="AC155" s="328">
        <f t="shared" si="101"/>
        <v>97.723162913036333</v>
      </c>
      <c r="AD155" s="328">
        <f t="shared" si="101"/>
        <v>100.52605622225876</v>
      </c>
      <c r="AE155" s="328">
        <f t="shared" si="98"/>
        <v>99.983560743054412</v>
      </c>
      <c r="AF155" s="328">
        <f t="shared" si="99"/>
        <v>101.03567318757192</v>
      </c>
      <c r="AG155" s="329">
        <f t="shared" si="99"/>
        <v>101.43843498273878</v>
      </c>
      <c r="AH155" s="772"/>
      <c r="AI155" s="773"/>
      <c r="AJ155" s="773"/>
      <c r="AK155" s="773"/>
      <c r="AL155" s="773"/>
      <c r="AM155" s="773"/>
      <c r="AN155" s="773"/>
      <c r="AO155" s="773"/>
      <c r="AP155" s="773"/>
      <c r="AQ155" s="773"/>
      <c r="AR155" s="773"/>
      <c r="AS155" s="773"/>
      <c r="AT155" s="773"/>
      <c r="AU155" s="773"/>
      <c r="AV155" s="774"/>
    </row>
    <row r="156" spans="2:48" ht="15" customHeight="1" x14ac:dyDescent="0.3">
      <c r="B156" s="905" t="s">
        <v>42</v>
      </c>
      <c r="C156" s="1" t="s">
        <v>2</v>
      </c>
      <c r="D156" s="741">
        <v>204</v>
      </c>
      <c r="E156" s="741">
        <v>198</v>
      </c>
      <c r="F156" s="741">
        <v>195</v>
      </c>
      <c r="G156" s="741">
        <v>227</v>
      </c>
      <c r="H156" s="741">
        <v>238</v>
      </c>
      <c r="I156" s="741">
        <v>295</v>
      </c>
      <c r="J156" s="741">
        <v>265</v>
      </c>
      <c r="K156" s="741">
        <v>312</v>
      </c>
      <c r="L156" s="741">
        <v>268</v>
      </c>
      <c r="M156" s="741">
        <v>316</v>
      </c>
      <c r="N156" s="741">
        <v>331</v>
      </c>
      <c r="O156" s="741">
        <v>359</v>
      </c>
      <c r="P156" s="740">
        <v>327</v>
      </c>
      <c r="Q156" s="742">
        <v>335</v>
      </c>
      <c r="R156" s="742">
        <v>342</v>
      </c>
      <c r="S156" s="143">
        <f>100</f>
        <v>100</v>
      </c>
      <c r="T156" s="328">
        <f t="shared" si="79"/>
        <v>97.058823529411768</v>
      </c>
      <c r="U156" s="328">
        <f t="shared" si="79"/>
        <v>95.588235294117652</v>
      </c>
      <c r="V156" s="328">
        <f t="shared" si="79"/>
        <v>111.27450980392157</v>
      </c>
      <c r="W156" s="328">
        <f t="shared" si="77"/>
        <v>116.66666666666667</v>
      </c>
      <c r="X156" s="328">
        <f t="shared" si="77"/>
        <v>144.60784313725489</v>
      </c>
      <c r="Y156" s="328">
        <f t="shared" si="77"/>
        <v>129.90196078431373</v>
      </c>
      <c r="Z156" s="328">
        <f t="shared" si="77"/>
        <v>152.94117647058823</v>
      </c>
      <c r="AA156" s="328">
        <f t="shared" si="77"/>
        <v>131.37254901960785</v>
      </c>
      <c r="AB156" s="328">
        <f t="shared" si="101"/>
        <v>154.90196078431373</v>
      </c>
      <c r="AC156" s="328">
        <f t="shared" si="101"/>
        <v>162.25490196078431</v>
      </c>
      <c r="AD156" s="328">
        <f t="shared" si="101"/>
        <v>175.98039215686273</v>
      </c>
      <c r="AE156" s="328">
        <f t="shared" si="98"/>
        <v>160.29411764705881</v>
      </c>
      <c r="AF156" s="328">
        <f t="shared" si="99"/>
        <v>164.21568627450981</v>
      </c>
      <c r="AG156" s="329">
        <f t="shared" si="99"/>
        <v>167.64705882352942</v>
      </c>
      <c r="AH156" s="768">
        <v>1</v>
      </c>
      <c r="AI156" s="769">
        <v>1</v>
      </c>
      <c r="AJ156" s="769">
        <v>1</v>
      </c>
      <c r="AK156" s="769">
        <v>1</v>
      </c>
      <c r="AL156" s="769">
        <v>1</v>
      </c>
      <c r="AM156" s="769">
        <v>1</v>
      </c>
      <c r="AN156" s="769">
        <v>1</v>
      </c>
      <c r="AO156" s="769">
        <v>1</v>
      </c>
      <c r="AP156" s="769">
        <v>1</v>
      </c>
      <c r="AQ156" s="769">
        <v>1</v>
      </c>
      <c r="AR156" s="769">
        <v>1</v>
      </c>
      <c r="AS156" s="769">
        <v>1</v>
      </c>
      <c r="AT156" s="769">
        <v>2</v>
      </c>
      <c r="AU156" s="769">
        <v>6</v>
      </c>
      <c r="AV156" s="771">
        <v>7</v>
      </c>
    </row>
    <row r="157" spans="2:48" ht="14.4" x14ac:dyDescent="0.3">
      <c r="B157" s="905"/>
      <c r="C157" s="1" t="s">
        <v>3</v>
      </c>
      <c r="D157" s="741">
        <v>776</v>
      </c>
      <c r="E157" s="741">
        <v>661</v>
      </c>
      <c r="F157" s="741">
        <v>730</v>
      </c>
      <c r="G157" s="741">
        <v>750</v>
      </c>
      <c r="H157" s="741">
        <v>630</v>
      </c>
      <c r="I157" s="741">
        <v>444</v>
      </c>
      <c r="J157" s="742">
        <v>497</v>
      </c>
      <c r="K157" s="741">
        <v>483</v>
      </c>
      <c r="L157" s="741">
        <v>664</v>
      </c>
      <c r="M157" s="741">
        <v>679</v>
      </c>
      <c r="N157" s="741">
        <v>734</v>
      </c>
      <c r="O157" s="741">
        <v>648</v>
      </c>
      <c r="P157" s="740">
        <v>720</v>
      </c>
      <c r="Q157" s="742">
        <v>731</v>
      </c>
      <c r="R157" s="742">
        <v>736</v>
      </c>
      <c r="S157" s="143">
        <f>100</f>
        <v>100</v>
      </c>
      <c r="T157" s="328">
        <f t="shared" si="79"/>
        <v>85.180412371134025</v>
      </c>
      <c r="U157" s="328">
        <f t="shared" si="79"/>
        <v>94.072164948453604</v>
      </c>
      <c r="V157" s="328">
        <f t="shared" si="79"/>
        <v>96.649484536082468</v>
      </c>
      <c r="W157" s="328">
        <f t="shared" si="77"/>
        <v>81.185567010309285</v>
      </c>
      <c r="X157" s="328">
        <f t="shared" si="77"/>
        <v>57.216494845360828</v>
      </c>
      <c r="Y157" s="328">
        <f t="shared" si="77"/>
        <v>64.046391752577321</v>
      </c>
      <c r="Z157" s="328">
        <f t="shared" si="77"/>
        <v>62.242268041237111</v>
      </c>
      <c r="AA157" s="328">
        <f t="shared" si="77"/>
        <v>85.567010309278345</v>
      </c>
      <c r="AB157" s="328">
        <f t="shared" si="101"/>
        <v>87.5</v>
      </c>
      <c r="AC157" s="328">
        <f t="shared" si="101"/>
        <v>94.587628865979383</v>
      </c>
      <c r="AD157" s="328">
        <f t="shared" si="101"/>
        <v>83.505154639175259</v>
      </c>
      <c r="AE157" s="328">
        <f t="shared" si="98"/>
        <v>92.783505154639172</v>
      </c>
      <c r="AF157" s="328">
        <f t="shared" si="99"/>
        <v>94.201030927835049</v>
      </c>
      <c r="AG157" s="329">
        <f t="shared" si="99"/>
        <v>94.845360824742272</v>
      </c>
      <c r="AH157" s="768">
        <v>1</v>
      </c>
      <c r="AI157" s="769">
        <v>1</v>
      </c>
      <c r="AJ157" s="769">
        <v>1</v>
      </c>
      <c r="AK157" s="769">
        <v>1</v>
      </c>
      <c r="AL157" s="769">
        <v>1</v>
      </c>
      <c r="AM157" s="769">
        <v>1</v>
      </c>
      <c r="AN157" s="769">
        <v>4</v>
      </c>
      <c r="AO157" s="769">
        <v>1</v>
      </c>
      <c r="AP157" s="769">
        <v>1</v>
      </c>
      <c r="AQ157" s="769">
        <v>1</v>
      </c>
      <c r="AR157" s="769">
        <v>1</v>
      </c>
      <c r="AS157" s="769">
        <v>1</v>
      </c>
      <c r="AT157" s="769">
        <v>2</v>
      </c>
      <c r="AU157" s="769">
        <v>6</v>
      </c>
      <c r="AV157" s="771">
        <v>7</v>
      </c>
    </row>
    <row r="158" spans="2:48" ht="14.4" x14ac:dyDescent="0.3">
      <c r="B158" s="905"/>
      <c r="C158" s="1" t="s">
        <v>4</v>
      </c>
      <c r="D158" s="741">
        <v>2018</v>
      </c>
      <c r="E158" s="741">
        <v>2489</v>
      </c>
      <c r="F158" s="741">
        <v>2306</v>
      </c>
      <c r="G158" s="741">
        <v>1889</v>
      </c>
      <c r="H158" s="741">
        <v>1741</v>
      </c>
      <c r="I158" s="741">
        <v>1771</v>
      </c>
      <c r="J158" s="741">
        <v>2075</v>
      </c>
      <c r="K158" s="741">
        <v>2404</v>
      </c>
      <c r="L158" s="741">
        <v>1926</v>
      </c>
      <c r="M158" s="741">
        <v>2038</v>
      </c>
      <c r="N158" s="741">
        <v>1977</v>
      </c>
      <c r="O158" s="741">
        <v>2220</v>
      </c>
      <c r="P158" s="740">
        <v>2254</v>
      </c>
      <c r="Q158" s="742">
        <v>2269</v>
      </c>
      <c r="R158" s="742">
        <v>2270</v>
      </c>
      <c r="S158" s="143">
        <f>100</f>
        <v>100</v>
      </c>
      <c r="T158" s="328">
        <f t="shared" si="79"/>
        <v>123.33994053518335</v>
      </c>
      <c r="U158" s="328">
        <f t="shared" si="79"/>
        <v>114.27155599603567</v>
      </c>
      <c r="V158" s="328">
        <f t="shared" si="79"/>
        <v>93.607532210109014</v>
      </c>
      <c r="W158" s="328">
        <f t="shared" si="77"/>
        <v>86.273538156590689</v>
      </c>
      <c r="X158" s="328">
        <f t="shared" si="77"/>
        <v>87.760158572844404</v>
      </c>
      <c r="Y158" s="328">
        <f t="shared" si="77"/>
        <v>102.82457879088206</v>
      </c>
      <c r="Z158" s="328">
        <f t="shared" si="77"/>
        <v>119.12784935579782</v>
      </c>
      <c r="AA158" s="328">
        <f t="shared" si="77"/>
        <v>95.441030723488609</v>
      </c>
      <c r="AB158" s="328">
        <f t="shared" si="101"/>
        <v>100.99108027750248</v>
      </c>
      <c r="AC158" s="328">
        <f t="shared" si="101"/>
        <v>97.968285431119924</v>
      </c>
      <c r="AD158" s="328">
        <f t="shared" si="101"/>
        <v>110.00991080277502</v>
      </c>
      <c r="AE158" s="328">
        <f t="shared" si="98"/>
        <v>111.69474727452923</v>
      </c>
      <c r="AF158" s="328">
        <f t="shared" si="99"/>
        <v>112.43805748265609</v>
      </c>
      <c r="AG158" s="329">
        <f t="shared" si="99"/>
        <v>112.48761149653122</v>
      </c>
      <c r="AH158" s="768">
        <v>1</v>
      </c>
      <c r="AI158" s="769">
        <v>1</v>
      </c>
      <c r="AJ158" s="769">
        <v>1</v>
      </c>
      <c r="AK158" s="769">
        <v>1</v>
      </c>
      <c r="AL158" s="769">
        <v>1</v>
      </c>
      <c r="AM158" s="769">
        <v>1</v>
      </c>
      <c r="AN158" s="769">
        <v>1</v>
      </c>
      <c r="AO158" s="769">
        <v>1</v>
      </c>
      <c r="AP158" s="769">
        <v>1</v>
      </c>
      <c r="AQ158" s="769">
        <v>1</v>
      </c>
      <c r="AR158" s="769">
        <v>1</v>
      </c>
      <c r="AS158" s="769">
        <v>1</v>
      </c>
      <c r="AT158" s="769">
        <v>2</v>
      </c>
      <c r="AU158" s="769">
        <v>6</v>
      </c>
      <c r="AV158" s="771">
        <v>7</v>
      </c>
    </row>
    <row r="159" spans="2:48" ht="14.4" x14ac:dyDescent="0.3">
      <c r="B159" s="905"/>
      <c r="C159" s="1" t="s">
        <v>5</v>
      </c>
      <c r="D159" s="741">
        <v>11846</v>
      </c>
      <c r="E159" s="741">
        <v>9673</v>
      </c>
      <c r="F159" s="741">
        <v>9645</v>
      </c>
      <c r="G159" s="741">
        <v>10092</v>
      </c>
      <c r="H159" s="741">
        <v>10360</v>
      </c>
      <c r="I159" s="741">
        <v>9724</v>
      </c>
      <c r="J159" s="741">
        <v>10252</v>
      </c>
      <c r="K159" s="741">
        <v>9546</v>
      </c>
      <c r="L159" s="741">
        <v>9734</v>
      </c>
      <c r="M159" s="741">
        <v>11538</v>
      </c>
      <c r="N159" s="741">
        <v>12847</v>
      </c>
      <c r="O159" s="741">
        <v>14151</v>
      </c>
      <c r="P159" s="740">
        <v>13667</v>
      </c>
      <c r="Q159" s="742">
        <v>13809</v>
      </c>
      <c r="R159" s="742">
        <v>13847</v>
      </c>
      <c r="S159" s="143">
        <f>100</f>
        <v>100</v>
      </c>
      <c r="T159" s="328">
        <f t="shared" si="79"/>
        <v>81.656255276042543</v>
      </c>
      <c r="U159" s="328">
        <f t="shared" si="79"/>
        <v>81.419888569981424</v>
      </c>
      <c r="V159" s="328">
        <f t="shared" si="79"/>
        <v>85.193314198885702</v>
      </c>
      <c r="W159" s="328">
        <f t="shared" si="77"/>
        <v>87.455681242613537</v>
      </c>
      <c r="X159" s="328">
        <f t="shared" si="77"/>
        <v>82.086780347796719</v>
      </c>
      <c r="Y159" s="328">
        <f t="shared" si="77"/>
        <v>86.543981090663522</v>
      </c>
      <c r="Z159" s="328">
        <f t="shared" si="77"/>
        <v>80.584163430693906</v>
      </c>
      <c r="AA159" s="328">
        <f t="shared" si="77"/>
        <v>82.171197028532845</v>
      </c>
      <c r="AB159" s="328">
        <f t="shared" si="101"/>
        <v>97.399966233327703</v>
      </c>
      <c r="AC159" s="328">
        <f t="shared" si="101"/>
        <v>108.45010974168495</v>
      </c>
      <c r="AD159" s="328">
        <f t="shared" si="101"/>
        <v>119.45804490967416</v>
      </c>
      <c r="AE159" s="328">
        <f t="shared" si="98"/>
        <v>115.37227756204626</v>
      </c>
      <c r="AF159" s="328">
        <f t="shared" si="99"/>
        <v>116.57099442849908</v>
      </c>
      <c r="AG159" s="329">
        <f t="shared" si="99"/>
        <v>116.89177781529631</v>
      </c>
      <c r="AH159" s="768">
        <v>1</v>
      </c>
      <c r="AI159" s="769">
        <v>1</v>
      </c>
      <c r="AJ159" s="769">
        <v>1</v>
      </c>
      <c r="AK159" s="769">
        <v>1</v>
      </c>
      <c r="AL159" s="769">
        <v>1</v>
      </c>
      <c r="AM159" s="769">
        <v>1</v>
      </c>
      <c r="AN159" s="769">
        <v>1</v>
      </c>
      <c r="AO159" s="769">
        <v>1</v>
      </c>
      <c r="AP159" s="769">
        <v>1</v>
      </c>
      <c r="AQ159" s="769">
        <v>1</v>
      </c>
      <c r="AR159" s="769">
        <v>1</v>
      </c>
      <c r="AS159" s="769">
        <v>1</v>
      </c>
      <c r="AT159" s="769">
        <v>2</v>
      </c>
      <c r="AU159" s="769">
        <v>6</v>
      </c>
      <c r="AV159" s="771">
        <v>7</v>
      </c>
    </row>
    <row r="160" spans="2:48" ht="14.4" x14ac:dyDescent="0.3">
      <c r="B160" s="905"/>
      <c r="C160" s="1" t="s">
        <v>6</v>
      </c>
      <c r="D160" s="741">
        <v>14844</v>
      </c>
      <c r="E160" s="741">
        <v>13021</v>
      </c>
      <c r="F160" s="741">
        <v>12876</v>
      </c>
      <c r="G160" s="741">
        <v>12958</v>
      </c>
      <c r="H160" s="741">
        <v>12969</v>
      </c>
      <c r="I160" s="741">
        <v>12234</v>
      </c>
      <c r="J160" s="741">
        <v>13089</v>
      </c>
      <c r="K160" s="741">
        <v>12745</v>
      </c>
      <c r="L160" s="741">
        <v>12592</v>
      </c>
      <c r="M160" s="741">
        <v>14571</v>
      </c>
      <c r="N160" s="741">
        <v>15889</v>
      </c>
      <c r="O160" s="741">
        <v>17378</v>
      </c>
      <c r="P160" s="740">
        <v>16968</v>
      </c>
      <c r="Q160" s="742">
        <v>17144</v>
      </c>
      <c r="R160" s="742">
        <v>17195</v>
      </c>
      <c r="S160" s="143">
        <f>100</f>
        <v>100</v>
      </c>
      <c r="T160" s="328">
        <f t="shared" si="79"/>
        <v>87.718943680948527</v>
      </c>
      <c r="U160" s="328">
        <f t="shared" si="79"/>
        <v>86.742118027485859</v>
      </c>
      <c r="V160" s="328">
        <f t="shared" si="79"/>
        <v>87.29452977634061</v>
      </c>
      <c r="W160" s="328">
        <f t="shared" si="77"/>
        <v>87.368633791430881</v>
      </c>
      <c r="X160" s="328">
        <f t="shared" si="77"/>
        <v>82.417138237671793</v>
      </c>
      <c r="Y160" s="328">
        <f t="shared" si="77"/>
        <v>88.177041228779302</v>
      </c>
      <c r="Z160" s="328">
        <f t="shared" si="77"/>
        <v>85.859606575047152</v>
      </c>
      <c r="AA160" s="328">
        <f t="shared" si="77"/>
        <v>84.828887092427919</v>
      </c>
      <c r="AB160" s="328">
        <f t="shared" si="101"/>
        <v>98.160873080032331</v>
      </c>
      <c r="AC160" s="328">
        <f t="shared" si="101"/>
        <v>107.03988143357586</v>
      </c>
      <c r="AD160" s="328">
        <f t="shared" si="101"/>
        <v>117.07087038534088</v>
      </c>
      <c r="AE160" s="328">
        <f t="shared" si="98"/>
        <v>114.30881164106709</v>
      </c>
      <c r="AF160" s="328">
        <f t="shared" si="99"/>
        <v>115.49447588251145</v>
      </c>
      <c r="AG160" s="329">
        <f t="shared" si="99"/>
        <v>115.83804904338453</v>
      </c>
      <c r="AH160" s="768">
        <v>1</v>
      </c>
      <c r="AI160" s="769">
        <v>1</v>
      </c>
      <c r="AJ160" s="769">
        <v>1</v>
      </c>
      <c r="AK160" s="769">
        <v>1</v>
      </c>
      <c r="AL160" s="769">
        <v>1</v>
      </c>
      <c r="AM160" s="769">
        <v>1</v>
      </c>
      <c r="AN160" s="769">
        <v>1</v>
      </c>
      <c r="AO160" s="769">
        <v>1</v>
      </c>
      <c r="AP160" s="769">
        <v>1</v>
      </c>
      <c r="AQ160" s="769">
        <v>1</v>
      </c>
      <c r="AR160" s="769">
        <v>1</v>
      </c>
      <c r="AS160" s="769">
        <v>1</v>
      </c>
      <c r="AT160" s="769">
        <v>2</v>
      </c>
      <c r="AU160" s="769">
        <v>6</v>
      </c>
      <c r="AV160" s="771">
        <v>7</v>
      </c>
    </row>
    <row r="161" spans="2:48" ht="14.4" x14ac:dyDescent="0.3">
      <c r="B161" s="906"/>
      <c r="C161" s="8" t="s">
        <v>7</v>
      </c>
      <c r="D161">
        <v>2998</v>
      </c>
      <c r="E161">
        <v>3348</v>
      </c>
      <c r="F161">
        <v>3231</v>
      </c>
      <c r="G161">
        <v>2866</v>
      </c>
      <c r="H161">
        <v>2609</v>
      </c>
      <c r="I161">
        <v>2510</v>
      </c>
      <c r="J161">
        <v>2837</v>
      </c>
      <c r="K161">
        <v>3199</v>
      </c>
      <c r="L161">
        <v>2858</v>
      </c>
      <c r="M161">
        <v>3033</v>
      </c>
      <c r="N161">
        <v>3042</v>
      </c>
      <c r="O161">
        <v>3227</v>
      </c>
      <c r="P161">
        <v>3301</v>
      </c>
      <c r="Q161">
        <v>3335</v>
      </c>
      <c r="R161">
        <v>3348</v>
      </c>
      <c r="S161" s="143">
        <f>100</f>
        <v>100</v>
      </c>
      <c r="T161" s="328">
        <f t="shared" si="79"/>
        <v>111.67444963308873</v>
      </c>
      <c r="U161" s="328">
        <f t="shared" si="79"/>
        <v>107.77184789859906</v>
      </c>
      <c r="V161" s="328">
        <f t="shared" si="79"/>
        <v>95.597064709806531</v>
      </c>
      <c r="W161" s="328">
        <f t="shared" si="77"/>
        <v>87.024683122081385</v>
      </c>
      <c r="X161" s="328">
        <f t="shared" si="77"/>
        <v>83.722481654436294</v>
      </c>
      <c r="Y161" s="328">
        <f t="shared" si="77"/>
        <v>94.629753168779189</v>
      </c>
      <c r="Z161" s="328">
        <f t="shared" si="77"/>
        <v>106.70446964643095</v>
      </c>
      <c r="AA161" s="328">
        <f t="shared" si="77"/>
        <v>95.330220146764503</v>
      </c>
      <c r="AB161" s="328">
        <f t="shared" si="101"/>
        <v>101.16744496330887</v>
      </c>
      <c r="AC161" s="328">
        <f t="shared" si="101"/>
        <v>101.46764509673116</v>
      </c>
      <c r="AD161" s="328">
        <f t="shared" si="101"/>
        <v>107.63842561707806</v>
      </c>
      <c r="AE161" s="328">
        <f t="shared" si="98"/>
        <v>110.10673782521681</v>
      </c>
      <c r="AF161" s="328">
        <f t="shared" si="99"/>
        <v>111.24082721814543</v>
      </c>
      <c r="AG161" s="329">
        <f t="shared" si="99"/>
        <v>111.67444963308873</v>
      </c>
      <c r="AH161" s="772"/>
      <c r="AI161" s="773"/>
      <c r="AJ161" s="773"/>
      <c r="AK161" s="773"/>
      <c r="AL161" s="773"/>
      <c r="AM161" s="773"/>
      <c r="AN161" s="773"/>
      <c r="AO161" s="773"/>
      <c r="AP161" s="773"/>
      <c r="AQ161" s="773"/>
      <c r="AR161" s="773"/>
      <c r="AS161" s="773"/>
      <c r="AT161" s="773"/>
      <c r="AU161" s="773"/>
      <c r="AV161" s="774"/>
    </row>
    <row r="162" spans="2:48" ht="15" customHeight="1" x14ac:dyDescent="0.3">
      <c r="B162" s="905" t="s">
        <v>43</v>
      </c>
      <c r="C162" s="1" t="s">
        <v>2</v>
      </c>
      <c r="D162" s="742">
        <v>228</v>
      </c>
      <c r="E162" s="742">
        <v>115</v>
      </c>
      <c r="F162" s="742">
        <v>132</v>
      </c>
      <c r="G162" s="742">
        <v>151</v>
      </c>
      <c r="H162" s="742">
        <v>143</v>
      </c>
      <c r="I162" s="741">
        <v>162</v>
      </c>
      <c r="J162" s="741">
        <v>154</v>
      </c>
      <c r="K162" s="741">
        <v>173</v>
      </c>
      <c r="L162" s="741">
        <v>142</v>
      </c>
      <c r="M162" s="741">
        <v>136</v>
      </c>
      <c r="N162" s="741">
        <v>150</v>
      </c>
      <c r="O162" s="741">
        <v>165</v>
      </c>
      <c r="P162" s="742">
        <v>137</v>
      </c>
      <c r="Q162" s="742">
        <v>140</v>
      </c>
      <c r="R162" s="742">
        <v>143</v>
      </c>
      <c r="S162" s="143">
        <f>100</f>
        <v>100</v>
      </c>
      <c r="T162" s="328">
        <f t="shared" si="79"/>
        <v>50.438596491228068</v>
      </c>
      <c r="U162" s="328">
        <f t="shared" si="79"/>
        <v>57.89473684210526</v>
      </c>
      <c r="V162" s="328">
        <f t="shared" si="79"/>
        <v>66.228070175438603</v>
      </c>
      <c r="W162" s="328">
        <f t="shared" si="77"/>
        <v>62.719298245614034</v>
      </c>
      <c r="X162" s="328">
        <f t="shared" si="77"/>
        <v>71.05263157894737</v>
      </c>
      <c r="Y162" s="328">
        <f t="shared" si="77"/>
        <v>67.543859649122808</v>
      </c>
      <c r="Z162" s="328">
        <f t="shared" si="77"/>
        <v>75.877192982456137</v>
      </c>
      <c r="AA162" s="328">
        <f t="shared" si="77"/>
        <v>62.280701754385966</v>
      </c>
      <c r="AB162" s="328">
        <f t="shared" si="101"/>
        <v>59.649122807017541</v>
      </c>
      <c r="AC162" s="328">
        <f t="shared" si="101"/>
        <v>65.78947368421052</v>
      </c>
      <c r="AD162" s="328">
        <f t="shared" si="101"/>
        <v>72.368421052631575</v>
      </c>
      <c r="AE162" s="328">
        <f t="shared" si="98"/>
        <v>60.087719298245617</v>
      </c>
      <c r="AF162" s="328">
        <f t="shared" si="99"/>
        <v>61.403508771929822</v>
      </c>
      <c r="AG162" s="329">
        <f t="shared" si="99"/>
        <v>62.719298245614034</v>
      </c>
      <c r="AH162" s="768">
        <v>4</v>
      </c>
      <c r="AI162" s="769">
        <v>4</v>
      </c>
      <c r="AJ162" s="769">
        <v>4</v>
      </c>
      <c r="AK162" s="769">
        <v>4</v>
      </c>
      <c r="AL162" s="769">
        <v>4</v>
      </c>
      <c r="AM162" s="769">
        <v>1</v>
      </c>
      <c r="AN162" s="769">
        <v>1</v>
      </c>
      <c r="AO162" s="769">
        <v>1</v>
      </c>
      <c r="AP162" s="769">
        <v>1</v>
      </c>
      <c r="AQ162" s="769">
        <v>1</v>
      </c>
      <c r="AR162" s="769">
        <v>1</v>
      </c>
      <c r="AS162" s="769">
        <v>1</v>
      </c>
      <c r="AT162" s="769">
        <v>4</v>
      </c>
      <c r="AU162" s="769">
        <v>6</v>
      </c>
      <c r="AV162" s="771">
        <v>7</v>
      </c>
    </row>
    <row r="163" spans="2:48" ht="14.4" x14ac:dyDescent="0.3">
      <c r="B163" s="905"/>
      <c r="C163" s="1" t="s">
        <v>3</v>
      </c>
      <c r="D163" s="742">
        <v>687</v>
      </c>
      <c r="E163" s="742">
        <v>225</v>
      </c>
      <c r="F163" s="742">
        <v>156</v>
      </c>
      <c r="G163" s="742">
        <v>98</v>
      </c>
      <c r="H163" s="742">
        <v>82</v>
      </c>
      <c r="I163" s="742">
        <v>168</v>
      </c>
      <c r="J163" s="742">
        <v>145</v>
      </c>
      <c r="K163" s="742">
        <v>189</v>
      </c>
      <c r="L163" s="742">
        <v>212</v>
      </c>
      <c r="M163" s="741">
        <v>267</v>
      </c>
      <c r="N163" s="741">
        <v>245</v>
      </c>
      <c r="O163" s="742">
        <v>239</v>
      </c>
      <c r="P163" s="742">
        <v>209</v>
      </c>
      <c r="Q163" s="742">
        <v>212</v>
      </c>
      <c r="R163" s="742">
        <v>214</v>
      </c>
      <c r="S163" s="143">
        <f>100</f>
        <v>100</v>
      </c>
      <c r="T163" s="328">
        <f t="shared" si="79"/>
        <v>32.751091703056765</v>
      </c>
      <c r="U163" s="328">
        <f t="shared" si="79"/>
        <v>22.707423580786028</v>
      </c>
      <c r="V163" s="328">
        <f t="shared" si="79"/>
        <v>14.264919941775837</v>
      </c>
      <c r="W163" s="328">
        <f t="shared" si="77"/>
        <v>11.935953420669579</v>
      </c>
      <c r="X163" s="328">
        <f t="shared" si="77"/>
        <v>24.454148471615721</v>
      </c>
      <c r="Y163" s="328">
        <f t="shared" si="77"/>
        <v>21.106259097525474</v>
      </c>
      <c r="Z163" s="328">
        <f t="shared" si="77"/>
        <v>27.510917030567686</v>
      </c>
      <c r="AA163" s="328">
        <f t="shared" si="77"/>
        <v>30.858806404657933</v>
      </c>
      <c r="AB163" s="328">
        <f t="shared" si="101"/>
        <v>38.864628820960696</v>
      </c>
      <c r="AC163" s="328">
        <f t="shared" si="101"/>
        <v>35.662299854439595</v>
      </c>
      <c r="AD163" s="328">
        <f t="shared" si="101"/>
        <v>34.788937409024747</v>
      </c>
      <c r="AE163" s="328">
        <f t="shared" si="98"/>
        <v>30.422125181950509</v>
      </c>
      <c r="AF163" s="328">
        <f t="shared" si="99"/>
        <v>30.858806404657933</v>
      </c>
      <c r="AG163" s="329">
        <f t="shared" si="99"/>
        <v>31.149927219796215</v>
      </c>
      <c r="AH163" s="768">
        <v>4</v>
      </c>
      <c r="AI163" s="769">
        <v>4</v>
      </c>
      <c r="AJ163" s="769">
        <v>4</v>
      </c>
      <c r="AK163" s="769">
        <v>4</v>
      </c>
      <c r="AL163" s="769">
        <v>4</v>
      </c>
      <c r="AM163" s="769">
        <v>4</v>
      </c>
      <c r="AN163" s="769">
        <v>4</v>
      </c>
      <c r="AO163" s="769">
        <v>4</v>
      </c>
      <c r="AP163" s="769">
        <v>4</v>
      </c>
      <c r="AQ163" s="769">
        <v>1</v>
      </c>
      <c r="AR163" s="769">
        <v>1</v>
      </c>
      <c r="AS163" s="769">
        <v>4</v>
      </c>
      <c r="AT163" s="769">
        <v>4</v>
      </c>
      <c r="AU163" s="769">
        <v>6</v>
      </c>
      <c r="AV163" s="771">
        <v>7</v>
      </c>
    </row>
    <row r="164" spans="2:48" ht="14.4" x14ac:dyDescent="0.3">
      <c r="B164" s="905"/>
      <c r="C164" s="1" t="s">
        <v>4</v>
      </c>
      <c r="D164" s="742">
        <v>619</v>
      </c>
      <c r="E164" s="741">
        <v>589</v>
      </c>
      <c r="F164" s="741">
        <v>375</v>
      </c>
      <c r="G164" s="742">
        <v>351</v>
      </c>
      <c r="H164" s="742">
        <v>521</v>
      </c>
      <c r="I164" s="742">
        <v>295</v>
      </c>
      <c r="J164" s="742">
        <v>288</v>
      </c>
      <c r="K164" s="742">
        <v>285</v>
      </c>
      <c r="L164" s="741">
        <v>281</v>
      </c>
      <c r="M164" s="741">
        <v>374</v>
      </c>
      <c r="N164" s="742">
        <v>221</v>
      </c>
      <c r="O164" s="742">
        <v>205</v>
      </c>
      <c r="P164" s="740">
        <v>459</v>
      </c>
      <c r="Q164" s="742">
        <v>462</v>
      </c>
      <c r="R164" s="742">
        <v>462</v>
      </c>
      <c r="S164" s="143">
        <f>100</f>
        <v>100</v>
      </c>
      <c r="T164" s="328">
        <f t="shared" si="79"/>
        <v>95.153473344103389</v>
      </c>
      <c r="U164" s="328">
        <f t="shared" si="79"/>
        <v>60.581583198707591</v>
      </c>
      <c r="V164" s="328">
        <f t="shared" si="79"/>
        <v>56.704361873990308</v>
      </c>
      <c r="W164" s="328">
        <f t="shared" si="77"/>
        <v>84.168012924071078</v>
      </c>
      <c r="X164" s="328">
        <f t="shared" si="77"/>
        <v>47.657512116316639</v>
      </c>
      <c r="Y164" s="328">
        <f t="shared" si="77"/>
        <v>46.52665589660743</v>
      </c>
      <c r="Z164" s="328">
        <f t="shared" si="77"/>
        <v>46.042003231017773</v>
      </c>
      <c r="AA164" s="328">
        <f t="shared" si="77"/>
        <v>45.395799676898221</v>
      </c>
      <c r="AB164" s="328">
        <f t="shared" si="101"/>
        <v>60.420032310177703</v>
      </c>
      <c r="AC164" s="328">
        <f t="shared" si="101"/>
        <v>35.702746365105007</v>
      </c>
      <c r="AD164" s="328">
        <f t="shared" si="101"/>
        <v>33.117932148626821</v>
      </c>
      <c r="AE164" s="328">
        <f t="shared" si="98"/>
        <v>74.151857835218095</v>
      </c>
      <c r="AF164" s="328">
        <f t="shared" si="99"/>
        <v>74.636510500807759</v>
      </c>
      <c r="AG164" s="329">
        <f t="shared" si="99"/>
        <v>74.636510500807759</v>
      </c>
      <c r="AH164" s="768">
        <v>4</v>
      </c>
      <c r="AI164" s="769">
        <v>1</v>
      </c>
      <c r="AJ164" s="769">
        <v>1</v>
      </c>
      <c r="AK164" s="769">
        <v>4</v>
      </c>
      <c r="AL164" s="769">
        <v>4</v>
      </c>
      <c r="AM164" s="769">
        <v>4</v>
      </c>
      <c r="AN164" s="769">
        <v>4</v>
      </c>
      <c r="AO164" s="769">
        <v>4</v>
      </c>
      <c r="AP164" s="769">
        <v>1</v>
      </c>
      <c r="AQ164" s="769">
        <v>1</v>
      </c>
      <c r="AR164" s="769">
        <v>4</v>
      </c>
      <c r="AS164" s="769">
        <v>4</v>
      </c>
      <c r="AT164" s="769">
        <v>2</v>
      </c>
      <c r="AU164" s="769">
        <v>6</v>
      </c>
      <c r="AV164" s="771">
        <v>7</v>
      </c>
    </row>
    <row r="165" spans="2:48" ht="14.4" x14ac:dyDescent="0.3">
      <c r="B165" s="905"/>
      <c r="C165" s="1" t="s">
        <v>5</v>
      </c>
      <c r="D165" s="742">
        <v>0</v>
      </c>
      <c r="E165" s="741">
        <v>0</v>
      </c>
      <c r="F165" s="741">
        <v>0</v>
      </c>
      <c r="G165" s="741">
        <v>0</v>
      </c>
      <c r="H165" s="741">
        <v>0</v>
      </c>
      <c r="I165" s="741">
        <v>0</v>
      </c>
      <c r="J165" s="741">
        <v>0</v>
      </c>
      <c r="K165" s="741">
        <v>0</v>
      </c>
      <c r="L165" s="741">
        <v>0</v>
      </c>
      <c r="M165" s="741">
        <v>0</v>
      </c>
      <c r="N165" s="741">
        <v>0</v>
      </c>
      <c r="O165" s="741">
        <v>0</v>
      </c>
      <c r="P165" s="740">
        <v>0</v>
      </c>
      <c r="Q165" s="742">
        <v>0</v>
      </c>
      <c r="R165" s="742">
        <v>0</v>
      </c>
      <c r="S165" s="143">
        <f>100</f>
        <v>100</v>
      </c>
      <c r="T165" s="328" t="e">
        <f t="shared" si="79"/>
        <v>#DIV/0!</v>
      </c>
      <c r="U165" s="328" t="e">
        <f t="shared" si="79"/>
        <v>#DIV/0!</v>
      </c>
      <c r="V165" s="328" t="e">
        <f t="shared" si="79"/>
        <v>#DIV/0!</v>
      </c>
      <c r="W165" s="328" t="e">
        <f t="shared" si="77"/>
        <v>#DIV/0!</v>
      </c>
      <c r="X165" s="328" t="e">
        <f t="shared" si="77"/>
        <v>#DIV/0!</v>
      </c>
      <c r="Y165" s="328" t="e">
        <f t="shared" si="77"/>
        <v>#DIV/0!</v>
      </c>
      <c r="Z165" s="328" t="e">
        <f t="shared" si="77"/>
        <v>#DIV/0!</v>
      </c>
      <c r="AA165" s="328" t="e">
        <f t="shared" si="77"/>
        <v>#DIV/0!</v>
      </c>
      <c r="AB165" s="328" t="e">
        <f t="shared" si="101"/>
        <v>#DIV/0!</v>
      </c>
      <c r="AC165" s="328" t="e">
        <f t="shared" si="101"/>
        <v>#DIV/0!</v>
      </c>
      <c r="AD165" s="328" t="e">
        <f t="shared" si="101"/>
        <v>#DIV/0!</v>
      </c>
      <c r="AE165" s="328" t="e">
        <f t="shared" si="98"/>
        <v>#DIV/0!</v>
      </c>
      <c r="AF165" s="328" t="e">
        <f t="shared" si="99"/>
        <v>#DIV/0!</v>
      </c>
      <c r="AG165" s="329" t="e">
        <f t="shared" si="99"/>
        <v>#DIV/0!</v>
      </c>
      <c r="AH165" s="768">
        <v>4</v>
      </c>
      <c r="AI165" s="769">
        <v>1</v>
      </c>
      <c r="AJ165" s="769">
        <v>1</v>
      </c>
      <c r="AK165" s="769">
        <v>1</v>
      </c>
      <c r="AL165" s="769">
        <v>1</v>
      </c>
      <c r="AM165" s="769">
        <v>1</v>
      </c>
      <c r="AN165" s="769">
        <v>1</v>
      </c>
      <c r="AO165" s="769">
        <v>1</v>
      </c>
      <c r="AP165" s="769">
        <v>1</v>
      </c>
      <c r="AQ165" s="769">
        <v>1</v>
      </c>
      <c r="AR165" s="769">
        <v>1</v>
      </c>
      <c r="AS165" s="769">
        <v>1</v>
      </c>
      <c r="AT165" s="769">
        <v>2</v>
      </c>
      <c r="AU165" s="769">
        <v>6</v>
      </c>
      <c r="AV165" s="771">
        <v>7</v>
      </c>
    </row>
    <row r="166" spans="2:48" ht="14.4" x14ac:dyDescent="0.3">
      <c r="B166" s="905"/>
      <c r="C166" s="1" t="s">
        <v>6</v>
      </c>
      <c r="D166" s="741">
        <v>1534</v>
      </c>
      <c r="E166" s="742">
        <v>929</v>
      </c>
      <c r="F166" s="742">
        <v>663</v>
      </c>
      <c r="G166" s="742">
        <v>600</v>
      </c>
      <c r="H166" s="741">
        <v>746</v>
      </c>
      <c r="I166" s="741">
        <v>625</v>
      </c>
      <c r="J166" s="742">
        <v>587</v>
      </c>
      <c r="K166" s="741">
        <v>647</v>
      </c>
      <c r="L166" s="742">
        <v>635</v>
      </c>
      <c r="M166" s="741">
        <v>777</v>
      </c>
      <c r="N166" s="742">
        <v>616</v>
      </c>
      <c r="O166" s="742">
        <v>609</v>
      </c>
      <c r="P166" s="740">
        <v>805</v>
      </c>
      <c r="Q166" s="742">
        <v>814</v>
      </c>
      <c r="R166" s="742">
        <v>819</v>
      </c>
      <c r="S166" s="143">
        <f>100</f>
        <v>100</v>
      </c>
      <c r="T166" s="328">
        <f t="shared" si="79"/>
        <v>60.560625814863101</v>
      </c>
      <c r="U166" s="328">
        <f t="shared" si="79"/>
        <v>43.220338983050844</v>
      </c>
      <c r="V166" s="328">
        <f t="shared" si="79"/>
        <v>39.113428943937421</v>
      </c>
      <c r="W166" s="328">
        <f t="shared" si="77"/>
        <v>48.63102998696219</v>
      </c>
      <c r="X166" s="328">
        <f t="shared" si="77"/>
        <v>40.743155149934807</v>
      </c>
      <c r="Y166" s="328">
        <f t="shared" si="77"/>
        <v>38.265971316818778</v>
      </c>
      <c r="Z166" s="328">
        <f t="shared" si="77"/>
        <v>42.177314211212519</v>
      </c>
      <c r="AA166" s="328">
        <f t="shared" si="77"/>
        <v>41.395045632333769</v>
      </c>
      <c r="AB166" s="328">
        <f t="shared" si="101"/>
        <v>50.651890482398954</v>
      </c>
      <c r="AC166" s="328">
        <f t="shared" si="101"/>
        <v>40.156453715775747</v>
      </c>
      <c r="AD166" s="328">
        <f t="shared" si="101"/>
        <v>39.700130378096482</v>
      </c>
      <c r="AE166" s="328">
        <f t="shared" si="98"/>
        <v>52.477183833116037</v>
      </c>
      <c r="AF166" s="328">
        <f t="shared" si="99"/>
        <v>53.063885267275097</v>
      </c>
      <c r="AG166" s="329">
        <f t="shared" si="99"/>
        <v>53.389830508474574</v>
      </c>
      <c r="AH166" s="768">
        <v>1</v>
      </c>
      <c r="AI166" s="769">
        <v>4</v>
      </c>
      <c r="AJ166" s="769">
        <v>4</v>
      </c>
      <c r="AK166" s="769">
        <v>4</v>
      </c>
      <c r="AL166" s="769">
        <v>1</v>
      </c>
      <c r="AM166" s="769">
        <v>1</v>
      </c>
      <c r="AN166" s="769">
        <v>4</v>
      </c>
      <c r="AO166" s="769">
        <v>1</v>
      </c>
      <c r="AP166" s="769">
        <v>4</v>
      </c>
      <c r="AQ166" s="769">
        <v>1</v>
      </c>
      <c r="AR166" s="769">
        <v>4</v>
      </c>
      <c r="AS166" s="769">
        <v>4</v>
      </c>
      <c r="AT166" s="769">
        <v>2</v>
      </c>
      <c r="AU166" s="769">
        <v>6</v>
      </c>
      <c r="AV166" s="771">
        <v>7</v>
      </c>
    </row>
    <row r="167" spans="2:48" ht="14.4" x14ac:dyDescent="0.3">
      <c r="B167" s="906"/>
      <c r="C167" s="8" t="s">
        <v>7</v>
      </c>
      <c r="D167">
        <v>1534</v>
      </c>
      <c r="E167">
        <v>929</v>
      </c>
      <c r="F167">
        <v>663</v>
      </c>
      <c r="G167">
        <v>600</v>
      </c>
      <c r="H167">
        <v>746</v>
      </c>
      <c r="I167">
        <v>625</v>
      </c>
      <c r="J167">
        <v>587</v>
      </c>
      <c r="K167">
        <v>647</v>
      </c>
      <c r="L167">
        <v>635</v>
      </c>
      <c r="M167">
        <v>777</v>
      </c>
      <c r="N167">
        <v>616</v>
      </c>
      <c r="O167">
        <v>609</v>
      </c>
      <c r="P167">
        <v>805</v>
      </c>
      <c r="Q167">
        <v>814</v>
      </c>
      <c r="R167">
        <v>819</v>
      </c>
      <c r="S167" s="143">
        <f>100</f>
        <v>100</v>
      </c>
      <c r="T167" s="328">
        <f t="shared" si="79"/>
        <v>60.560625814863101</v>
      </c>
      <c r="U167" s="328">
        <f t="shared" si="79"/>
        <v>43.220338983050844</v>
      </c>
      <c r="V167" s="328">
        <f t="shared" si="79"/>
        <v>39.113428943937421</v>
      </c>
      <c r="W167" s="328">
        <f t="shared" si="77"/>
        <v>48.63102998696219</v>
      </c>
      <c r="X167" s="328">
        <f t="shared" si="77"/>
        <v>40.743155149934807</v>
      </c>
      <c r="Y167" s="328">
        <f t="shared" si="77"/>
        <v>38.265971316818778</v>
      </c>
      <c r="Z167" s="328">
        <f t="shared" si="77"/>
        <v>42.177314211212519</v>
      </c>
      <c r="AA167" s="328">
        <f t="shared" si="77"/>
        <v>41.395045632333769</v>
      </c>
      <c r="AB167" s="328">
        <f t="shared" si="101"/>
        <v>50.651890482398954</v>
      </c>
      <c r="AC167" s="328">
        <f t="shared" si="101"/>
        <v>40.156453715775747</v>
      </c>
      <c r="AD167" s="328">
        <f t="shared" si="101"/>
        <v>39.700130378096482</v>
      </c>
      <c r="AE167" s="328">
        <f t="shared" si="98"/>
        <v>52.477183833116037</v>
      </c>
      <c r="AF167" s="328">
        <f t="shared" si="99"/>
        <v>53.063885267275097</v>
      </c>
      <c r="AG167" s="329">
        <f t="shared" si="99"/>
        <v>53.389830508474574</v>
      </c>
      <c r="AH167" s="772"/>
      <c r="AI167" s="773"/>
      <c r="AJ167" s="773"/>
      <c r="AK167" s="773"/>
      <c r="AL167" s="773"/>
      <c r="AM167" s="773"/>
      <c r="AN167" s="773"/>
      <c r="AO167" s="773"/>
      <c r="AP167" s="773"/>
      <c r="AQ167" s="773"/>
      <c r="AR167" s="773"/>
      <c r="AS167" s="773"/>
      <c r="AT167" s="773"/>
      <c r="AU167" s="773"/>
      <c r="AV167" s="774"/>
    </row>
    <row r="168" spans="2:48" ht="15" customHeight="1" x14ac:dyDescent="0.3">
      <c r="B168" s="905" t="s">
        <v>44</v>
      </c>
      <c r="C168" s="1" t="s">
        <v>2</v>
      </c>
      <c r="D168" s="741">
        <v>2121</v>
      </c>
      <c r="E168" s="741">
        <v>2123</v>
      </c>
      <c r="F168" s="741">
        <v>2143</v>
      </c>
      <c r="G168" s="741">
        <v>2072</v>
      </c>
      <c r="H168" s="741">
        <v>2010</v>
      </c>
      <c r="I168" s="741">
        <v>2030</v>
      </c>
      <c r="J168" s="741">
        <v>2032</v>
      </c>
      <c r="K168" s="741">
        <v>2055</v>
      </c>
      <c r="L168" s="741">
        <v>2125</v>
      </c>
      <c r="M168" s="741">
        <v>2174</v>
      </c>
      <c r="N168" s="741">
        <v>2188</v>
      </c>
      <c r="O168" s="741">
        <v>2156</v>
      </c>
      <c r="P168" s="740">
        <v>2182</v>
      </c>
      <c r="Q168" s="742">
        <v>2233</v>
      </c>
      <c r="R168" s="742">
        <v>2279</v>
      </c>
      <c r="S168" s="143">
        <f>100</f>
        <v>100</v>
      </c>
      <c r="T168" s="328">
        <f t="shared" si="79"/>
        <v>100.0942951438001</v>
      </c>
      <c r="U168" s="328">
        <f t="shared" si="79"/>
        <v>101.03724658180104</v>
      </c>
      <c r="V168" s="328">
        <f t="shared" si="79"/>
        <v>97.689768976897696</v>
      </c>
      <c r="W168" s="328">
        <f t="shared" si="77"/>
        <v>94.76661951909476</v>
      </c>
      <c r="X168" s="328">
        <f t="shared" si="77"/>
        <v>95.709570957095707</v>
      </c>
      <c r="Y168" s="328">
        <f t="shared" si="77"/>
        <v>95.803866100895803</v>
      </c>
      <c r="Z168" s="328">
        <f t="shared" si="77"/>
        <v>96.888260254596887</v>
      </c>
      <c r="AA168" s="328">
        <f t="shared" si="77"/>
        <v>100.18859028760019</v>
      </c>
      <c r="AB168" s="328">
        <f t="shared" si="101"/>
        <v>102.4988213107025</v>
      </c>
      <c r="AC168" s="328">
        <f t="shared" si="101"/>
        <v>103.15888731730315</v>
      </c>
      <c r="AD168" s="328">
        <f t="shared" si="101"/>
        <v>101.65016501650165</v>
      </c>
      <c r="AE168" s="328">
        <f t="shared" si="98"/>
        <v>102.87600188590288</v>
      </c>
      <c r="AF168" s="328">
        <f t="shared" si="99"/>
        <v>105.28052805280528</v>
      </c>
      <c r="AG168" s="329">
        <f t="shared" si="99"/>
        <v>107.44931636020745</v>
      </c>
      <c r="AH168" s="768">
        <v>1</v>
      </c>
      <c r="AI168" s="769">
        <v>1</v>
      </c>
      <c r="AJ168" s="769">
        <v>1</v>
      </c>
      <c r="AK168" s="769">
        <v>1</v>
      </c>
      <c r="AL168" s="769">
        <v>1</v>
      </c>
      <c r="AM168" s="769">
        <v>1</v>
      </c>
      <c r="AN168" s="769">
        <v>1</v>
      </c>
      <c r="AO168" s="769">
        <v>1</v>
      </c>
      <c r="AP168" s="769">
        <v>1</v>
      </c>
      <c r="AQ168" s="769">
        <v>1</v>
      </c>
      <c r="AR168" s="769">
        <v>1</v>
      </c>
      <c r="AS168" s="769">
        <v>1</v>
      </c>
      <c r="AT168" s="769">
        <v>2</v>
      </c>
      <c r="AU168" s="769">
        <v>6</v>
      </c>
      <c r="AV168" s="771">
        <v>7</v>
      </c>
    </row>
    <row r="169" spans="2:48" ht="14.4" x14ac:dyDescent="0.3">
      <c r="B169" s="905"/>
      <c r="C169" s="1" t="s">
        <v>3</v>
      </c>
      <c r="D169" s="741">
        <v>2614</v>
      </c>
      <c r="E169" s="741">
        <v>2208</v>
      </c>
      <c r="F169" s="741">
        <v>1992</v>
      </c>
      <c r="G169" s="741">
        <v>1780</v>
      </c>
      <c r="H169" s="742">
        <v>1716</v>
      </c>
      <c r="I169" s="742">
        <v>1449</v>
      </c>
      <c r="J169" s="742">
        <v>1445</v>
      </c>
      <c r="K169" s="742">
        <v>1545</v>
      </c>
      <c r="L169" s="742">
        <v>1702</v>
      </c>
      <c r="M169" s="742">
        <v>1870</v>
      </c>
      <c r="N169" s="741">
        <v>1895</v>
      </c>
      <c r="O169" s="741">
        <v>1961</v>
      </c>
      <c r="P169" s="740">
        <v>1860</v>
      </c>
      <c r="Q169" s="742">
        <v>1888</v>
      </c>
      <c r="R169" s="742">
        <v>1901</v>
      </c>
      <c r="S169" s="143">
        <f>100</f>
        <v>100</v>
      </c>
      <c r="T169" s="328">
        <f t="shared" si="79"/>
        <v>84.468247895944913</v>
      </c>
      <c r="U169" s="328">
        <f t="shared" si="79"/>
        <v>76.205049732211165</v>
      </c>
      <c r="V169" s="328">
        <f t="shared" si="79"/>
        <v>68.094873756694724</v>
      </c>
      <c r="W169" s="328">
        <f t="shared" si="77"/>
        <v>65.64651874521806</v>
      </c>
      <c r="X169" s="328">
        <f t="shared" si="77"/>
        <v>55.432287681713845</v>
      </c>
      <c r="Y169" s="328">
        <f t="shared" si="77"/>
        <v>55.27926549349656</v>
      </c>
      <c r="Z169" s="328">
        <f t="shared" si="77"/>
        <v>59.104820198928842</v>
      </c>
      <c r="AA169" s="328">
        <f t="shared" si="77"/>
        <v>65.11094108645753</v>
      </c>
      <c r="AB169" s="328">
        <f t="shared" si="101"/>
        <v>71.537872991583782</v>
      </c>
      <c r="AC169" s="328">
        <f t="shared" si="101"/>
        <v>72.494261667941856</v>
      </c>
      <c r="AD169" s="328">
        <f t="shared" si="101"/>
        <v>75.01912777352716</v>
      </c>
      <c r="AE169" s="328">
        <f t="shared" si="98"/>
        <v>71.155317521040544</v>
      </c>
      <c r="AF169" s="328">
        <f t="shared" si="99"/>
        <v>72.226472838561591</v>
      </c>
      <c r="AG169" s="329">
        <f t="shared" si="99"/>
        <v>72.723794950267788</v>
      </c>
      <c r="AH169" s="768">
        <v>1</v>
      </c>
      <c r="AI169" s="769">
        <v>1</v>
      </c>
      <c r="AJ169" s="769">
        <v>1</v>
      </c>
      <c r="AK169" s="769">
        <v>1</v>
      </c>
      <c r="AL169" s="769">
        <v>4</v>
      </c>
      <c r="AM169" s="769">
        <v>4</v>
      </c>
      <c r="AN169" s="769">
        <v>4</v>
      </c>
      <c r="AO169" s="769">
        <v>4</v>
      </c>
      <c r="AP169" s="769">
        <v>4</v>
      </c>
      <c r="AQ169" s="769">
        <v>4</v>
      </c>
      <c r="AR169" s="769">
        <v>1</v>
      </c>
      <c r="AS169" s="769">
        <v>1</v>
      </c>
      <c r="AT169" s="769">
        <v>2</v>
      </c>
      <c r="AU169" s="769">
        <v>6</v>
      </c>
      <c r="AV169" s="771">
        <v>7</v>
      </c>
    </row>
    <row r="170" spans="2:48" ht="14.4" x14ac:dyDescent="0.3">
      <c r="B170" s="905"/>
      <c r="C170" s="1" t="s">
        <v>4</v>
      </c>
      <c r="D170" s="741">
        <v>3533</v>
      </c>
      <c r="E170" s="741">
        <v>3482</v>
      </c>
      <c r="F170" s="741">
        <v>3068</v>
      </c>
      <c r="G170" s="741">
        <v>2918</v>
      </c>
      <c r="H170" s="741">
        <v>2482</v>
      </c>
      <c r="I170" s="741">
        <v>2189</v>
      </c>
      <c r="J170" s="741">
        <v>1649</v>
      </c>
      <c r="K170" s="741">
        <v>1485</v>
      </c>
      <c r="L170" s="741">
        <v>1353</v>
      </c>
      <c r="M170" s="741">
        <v>1200</v>
      </c>
      <c r="N170" s="741">
        <v>1042</v>
      </c>
      <c r="O170" s="741">
        <v>997</v>
      </c>
      <c r="P170" s="740">
        <v>963</v>
      </c>
      <c r="Q170" s="742">
        <v>969</v>
      </c>
      <c r="R170" s="742">
        <v>969</v>
      </c>
      <c r="S170" s="143">
        <f>100</f>
        <v>100</v>
      </c>
      <c r="T170" s="328">
        <f t="shared" si="79"/>
        <v>98.5564675912822</v>
      </c>
      <c r="U170" s="328">
        <f t="shared" si="79"/>
        <v>86.838380979337671</v>
      </c>
      <c r="V170" s="328">
        <f t="shared" si="79"/>
        <v>82.592697424285305</v>
      </c>
      <c r="W170" s="328">
        <f t="shared" si="77"/>
        <v>70.251910557599771</v>
      </c>
      <c r="X170" s="328">
        <f t="shared" si="77"/>
        <v>61.958675346730821</v>
      </c>
      <c r="Y170" s="328">
        <f t="shared" si="77"/>
        <v>46.674214548542317</v>
      </c>
      <c r="Z170" s="328">
        <f t="shared" si="77"/>
        <v>42.032267195018399</v>
      </c>
      <c r="AA170" s="328">
        <f t="shared" si="77"/>
        <v>38.296065666572318</v>
      </c>
      <c r="AB170" s="328">
        <f t="shared" si="101"/>
        <v>33.96546844041891</v>
      </c>
      <c r="AC170" s="328">
        <f t="shared" si="101"/>
        <v>29.493348429097086</v>
      </c>
      <c r="AD170" s="328">
        <f t="shared" si="101"/>
        <v>28.219643362581376</v>
      </c>
      <c r="AE170" s="328">
        <f t="shared" si="98"/>
        <v>27.257288423436172</v>
      </c>
      <c r="AF170" s="328">
        <f t="shared" si="99"/>
        <v>27.427115765638266</v>
      </c>
      <c r="AG170" s="329">
        <f t="shared" si="99"/>
        <v>27.427115765638266</v>
      </c>
      <c r="AH170" s="768">
        <v>1</v>
      </c>
      <c r="AI170" s="769">
        <v>1</v>
      </c>
      <c r="AJ170" s="769">
        <v>1</v>
      </c>
      <c r="AK170" s="769">
        <v>1</v>
      </c>
      <c r="AL170" s="769">
        <v>1</v>
      </c>
      <c r="AM170" s="769">
        <v>1</v>
      </c>
      <c r="AN170" s="769">
        <v>1</v>
      </c>
      <c r="AO170" s="769">
        <v>1</v>
      </c>
      <c r="AP170" s="769">
        <v>1</v>
      </c>
      <c r="AQ170" s="769">
        <v>1</v>
      </c>
      <c r="AR170" s="769">
        <v>1</v>
      </c>
      <c r="AS170" s="769">
        <v>1</v>
      </c>
      <c r="AT170" s="769">
        <v>2</v>
      </c>
      <c r="AU170" s="769">
        <v>6</v>
      </c>
      <c r="AV170" s="771">
        <v>7</v>
      </c>
    </row>
    <row r="171" spans="2:48" ht="14.4" x14ac:dyDescent="0.3">
      <c r="B171" s="905"/>
      <c r="C171" s="1" t="s">
        <v>5</v>
      </c>
      <c r="D171" s="741">
        <v>4349</v>
      </c>
      <c r="E171" s="741">
        <v>2732</v>
      </c>
      <c r="F171" s="741">
        <v>2326</v>
      </c>
      <c r="G171" s="741">
        <v>1339</v>
      </c>
      <c r="H171" s="742">
        <v>795</v>
      </c>
      <c r="I171" s="742">
        <v>374</v>
      </c>
      <c r="J171" s="742">
        <v>736</v>
      </c>
      <c r="K171" s="742">
        <v>731</v>
      </c>
      <c r="L171" s="742">
        <v>766</v>
      </c>
      <c r="M171" s="742">
        <v>782</v>
      </c>
      <c r="N171" s="741">
        <v>1132</v>
      </c>
      <c r="O171" s="741">
        <v>1129</v>
      </c>
      <c r="P171" s="740">
        <v>1023</v>
      </c>
      <c r="Q171" s="742">
        <v>1034</v>
      </c>
      <c r="R171" s="742">
        <v>1037</v>
      </c>
      <c r="S171" s="143">
        <f>100</f>
        <v>100</v>
      </c>
      <c r="T171" s="328">
        <f t="shared" si="79"/>
        <v>62.819038859507934</v>
      </c>
      <c r="U171" s="328">
        <f t="shared" si="79"/>
        <v>53.483559438951481</v>
      </c>
      <c r="V171" s="328">
        <f t="shared" si="79"/>
        <v>30.788687054495288</v>
      </c>
      <c r="W171" s="328">
        <f t="shared" si="77"/>
        <v>18.280064382616693</v>
      </c>
      <c r="X171" s="328">
        <f t="shared" si="77"/>
        <v>8.5996780869165317</v>
      </c>
      <c r="Y171" s="328">
        <f t="shared" si="77"/>
        <v>16.923430673718094</v>
      </c>
      <c r="Z171" s="328">
        <f t="shared" si="77"/>
        <v>16.808461715336858</v>
      </c>
      <c r="AA171" s="328">
        <f t="shared" si="77"/>
        <v>17.613244424005519</v>
      </c>
      <c r="AB171" s="328">
        <f t="shared" si="101"/>
        <v>17.981145090825478</v>
      </c>
      <c r="AC171" s="328">
        <f t="shared" si="101"/>
        <v>26.02897217751207</v>
      </c>
      <c r="AD171" s="328">
        <f t="shared" si="101"/>
        <v>25.959990802483329</v>
      </c>
      <c r="AE171" s="328">
        <f t="shared" si="98"/>
        <v>23.522648884801104</v>
      </c>
      <c r="AF171" s="328">
        <f t="shared" si="99"/>
        <v>23.775580593239827</v>
      </c>
      <c r="AG171" s="329">
        <f t="shared" si="99"/>
        <v>23.844561968268568</v>
      </c>
      <c r="AH171" s="768">
        <v>1</v>
      </c>
      <c r="AI171" s="769">
        <v>1</v>
      </c>
      <c r="AJ171" s="769">
        <v>1</v>
      </c>
      <c r="AK171" s="769">
        <v>1</v>
      </c>
      <c r="AL171" s="769">
        <v>4</v>
      </c>
      <c r="AM171" s="769">
        <v>4</v>
      </c>
      <c r="AN171" s="769">
        <v>4</v>
      </c>
      <c r="AO171" s="769">
        <v>4</v>
      </c>
      <c r="AP171" s="769">
        <v>4</v>
      </c>
      <c r="AQ171" s="769">
        <v>4</v>
      </c>
      <c r="AR171" s="769">
        <v>1</v>
      </c>
      <c r="AS171" s="769">
        <v>1</v>
      </c>
      <c r="AT171" s="769">
        <v>2</v>
      </c>
      <c r="AU171" s="769">
        <v>6</v>
      </c>
      <c r="AV171" s="771">
        <v>7</v>
      </c>
    </row>
    <row r="172" spans="2:48" ht="14.4" x14ac:dyDescent="0.3">
      <c r="B172" s="905"/>
      <c r="C172" s="1" t="s">
        <v>6</v>
      </c>
      <c r="D172" s="741">
        <v>12617</v>
      </c>
      <c r="E172" s="741">
        <v>10545</v>
      </c>
      <c r="F172" s="741">
        <v>9529</v>
      </c>
      <c r="G172" s="741">
        <v>8109</v>
      </c>
      <c r="H172" s="741">
        <v>7003</v>
      </c>
      <c r="I172" s="741">
        <v>6042</v>
      </c>
      <c r="J172" s="741">
        <v>5862</v>
      </c>
      <c r="K172" s="741">
        <v>5816</v>
      </c>
      <c r="L172" s="741">
        <v>5946</v>
      </c>
      <c r="M172" s="741">
        <v>6026</v>
      </c>
      <c r="N172" s="741">
        <v>6257</v>
      </c>
      <c r="O172" s="741">
        <v>6243</v>
      </c>
      <c r="P172" s="740">
        <v>6028</v>
      </c>
      <c r="Q172" s="742">
        <v>6124</v>
      </c>
      <c r="R172" s="742">
        <v>6186</v>
      </c>
      <c r="S172" s="143">
        <f>100</f>
        <v>100</v>
      </c>
      <c r="T172" s="328">
        <f t="shared" si="79"/>
        <v>83.577712609970675</v>
      </c>
      <c r="U172" s="328">
        <f t="shared" si="79"/>
        <v>75.525085202504556</v>
      </c>
      <c r="V172" s="328">
        <f t="shared" si="79"/>
        <v>64.270428786557815</v>
      </c>
      <c r="W172" s="328">
        <f t="shared" si="77"/>
        <v>55.504478085123246</v>
      </c>
      <c r="X172" s="328">
        <f t="shared" si="77"/>
        <v>47.887770468415631</v>
      </c>
      <c r="Y172" s="328">
        <f t="shared" si="77"/>
        <v>46.461123880478716</v>
      </c>
      <c r="Z172" s="328">
        <f t="shared" si="77"/>
        <v>46.096536419117065</v>
      </c>
      <c r="AA172" s="328">
        <f t="shared" si="77"/>
        <v>47.12689228818261</v>
      </c>
      <c r="AB172" s="328">
        <f t="shared" si="101"/>
        <v>47.760957438376792</v>
      </c>
      <c r="AC172" s="328">
        <f t="shared" si="101"/>
        <v>49.591820559562493</v>
      </c>
      <c r="AD172" s="328">
        <f t="shared" si="101"/>
        <v>49.480859158278513</v>
      </c>
      <c r="AE172" s="328">
        <f t="shared" si="98"/>
        <v>47.776809067131644</v>
      </c>
      <c r="AF172" s="328">
        <f t="shared" si="99"/>
        <v>48.537687247364666</v>
      </c>
      <c r="AG172" s="329">
        <f t="shared" si="99"/>
        <v>49.029087738765156</v>
      </c>
      <c r="AH172" s="768">
        <v>1</v>
      </c>
      <c r="AI172" s="769">
        <v>1</v>
      </c>
      <c r="AJ172" s="769">
        <v>1</v>
      </c>
      <c r="AK172" s="769">
        <v>1</v>
      </c>
      <c r="AL172" s="769">
        <v>1</v>
      </c>
      <c r="AM172" s="769">
        <v>1</v>
      </c>
      <c r="AN172" s="769">
        <v>1</v>
      </c>
      <c r="AO172" s="769">
        <v>1</v>
      </c>
      <c r="AP172" s="769">
        <v>1</v>
      </c>
      <c r="AQ172" s="769">
        <v>1</v>
      </c>
      <c r="AR172" s="769">
        <v>1</v>
      </c>
      <c r="AS172" s="769">
        <v>1</v>
      </c>
      <c r="AT172" s="769">
        <v>2</v>
      </c>
      <c r="AU172" s="769">
        <v>6</v>
      </c>
      <c r="AV172" s="771">
        <v>7</v>
      </c>
    </row>
    <row r="173" spans="2:48" ht="14.4" x14ac:dyDescent="0.3">
      <c r="B173" s="906"/>
      <c r="C173" s="8" t="s">
        <v>7</v>
      </c>
      <c r="D173">
        <v>8268</v>
      </c>
      <c r="E173">
        <v>7813</v>
      </c>
      <c r="F173">
        <v>7203</v>
      </c>
      <c r="G173">
        <v>6770</v>
      </c>
      <c r="H173">
        <v>6208</v>
      </c>
      <c r="I173">
        <v>5668</v>
      </c>
      <c r="J173">
        <v>5126</v>
      </c>
      <c r="K173">
        <v>5085</v>
      </c>
      <c r="L173">
        <v>5180</v>
      </c>
      <c r="M173">
        <v>5244</v>
      </c>
      <c r="N173">
        <v>5125</v>
      </c>
      <c r="O173">
        <v>5114</v>
      </c>
      <c r="P173">
        <v>5005</v>
      </c>
      <c r="Q173">
        <v>5090</v>
      </c>
      <c r="R173">
        <v>5149</v>
      </c>
      <c r="S173" s="143">
        <f>100</f>
        <v>100</v>
      </c>
      <c r="T173" s="328">
        <f t="shared" si="79"/>
        <v>94.496855345911953</v>
      </c>
      <c r="U173" s="328">
        <f t="shared" si="79"/>
        <v>87.119013062409294</v>
      </c>
      <c r="V173" s="328">
        <f t="shared" si="79"/>
        <v>81.881954523463961</v>
      </c>
      <c r="W173" s="328">
        <f t="shared" si="77"/>
        <v>75.084663763909049</v>
      </c>
      <c r="X173" s="328">
        <f t="shared" si="77"/>
        <v>68.55345911949685</v>
      </c>
      <c r="Y173" s="328">
        <f t="shared" si="77"/>
        <v>61.998064828253504</v>
      </c>
      <c r="Z173" s="328">
        <f t="shared" si="77"/>
        <v>61.502177068214806</v>
      </c>
      <c r="AA173" s="328">
        <f t="shared" si="77"/>
        <v>62.651185292694727</v>
      </c>
      <c r="AB173" s="328">
        <f t="shared" si="101"/>
        <v>63.425253991291726</v>
      </c>
      <c r="AC173" s="328">
        <f t="shared" si="101"/>
        <v>61.985970004837931</v>
      </c>
      <c r="AD173" s="328">
        <f t="shared" si="101"/>
        <v>61.852926947266567</v>
      </c>
      <c r="AE173" s="328">
        <f t="shared" si="98"/>
        <v>60.534591194968556</v>
      </c>
      <c r="AF173" s="328">
        <f t="shared" si="99"/>
        <v>61.562651185292694</v>
      </c>
      <c r="AG173" s="329">
        <f t="shared" si="99"/>
        <v>62.276245766811805</v>
      </c>
      <c r="AH173" s="772"/>
      <c r="AI173" s="773"/>
      <c r="AJ173" s="773"/>
      <c r="AK173" s="773"/>
      <c r="AL173" s="773"/>
      <c r="AM173" s="773"/>
      <c r="AN173" s="773"/>
      <c r="AO173" s="773"/>
      <c r="AP173" s="773"/>
      <c r="AQ173" s="773"/>
      <c r="AR173" s="773"/>
      <c r="AS173" s="773"/>
      <c r="AT173" s="773"/>
      <c r="AU173" s="773"/>
      <c r="AV173" s="774"/>
    </row>
    <row r="174" spans="2:48" ht="15" customHeight="1" x14ac:dyDescent="0.3">
      <c r="B174" s="905" t="s">
        <v>45</v>
      </c>
      <c r="C174" s="1" t="s">
        <v>2</v>
      </c>
      <c r="D174" s="741">
        <v>1178</v>
      </c>
      <c r="E174" s="741">
        <v>1286</v>
      </c>
      <c r="F174" s="741">
        <v>1272</v>
      </c>
      <c r="G174" s="741">
        <v>1210</v>
      </c>
      <c r="H174" s="741">
        <v>1182</v>
      </c>
      <c r="I174" s="741">
        <v>1202</v>
      </c>
      <c r="J174" s="741">
        <v>1214</v>
      </c>
      <c r="K174" s="741">
        <v>1212</v>
      </c>
      <c r="L174" s="741">
        <v>1241</v>
      </c>
      <c r="M174" s="741">
        <v>1246</v>
      </c>
      <c r="N174" s="741">
        <v>1253</v>
      </c>
      <c r="O174" s="741">
        <v>1240</v>
      </c>
      <c r="P174" s="740">
        <v>1208</v>
      </c>
      <c r="Q174" s="742">
        <v>1236</v>
      </c>
      <c r="R174" s="742">
        <v>1262</v>
      </c>
      <c r="S174" s="143">
        <f>100</f>
        <v>100</v>
      </c>
      <c r="T174" s="328">
        <f t="shared" si="79"/>
        <v>109.16808149405773</v>
      </c>
      <c r="U174" s="328">
        <f t="shared" si="79"/>
        <v>107.97962648556876</v>
      </c>
      <c r="V174" s="328">
        <f t="shared" si="79"/>
        <v>102.71646859083192</v>
      </c>
      <c r="W174" s="328">
        <f t="shared" si="77"/>
        <v>100.33955857385399</v>
      </c>
      <c r="X174" s="328">
        <f t="shared" si="77"/>
        <v>102.03735144312394</v>
      </c>
      <c r="Y174" s="328">
        <f t="shared" si="77"/>
        <v>103.05602716468591</v>
      </c>
      <c r="Z174" s="328">
        <f t="shared" si="77"/>
        <v>102.88624787775892</v>
      </c>
      <c r="AA174" s="328">
        <f t="shared" si="77"/>
        <v>105.34804753820033</v>
      </c>
      <c r="AB174" s="328">
        <f t="shared" si="101"/>
        <v>105.77249575551782</v>
      </c>
      <c r="AC174" s="328">
        <f t="shared" si="101"/>
        <v>106.36672325976231</v>
      </c>
      <c r="AD174" s="328">
        <f t="shared" si="101"/>
        <v>105.26315789473684</v>
      </c>
      <c r="AE174" s="328">
        <f t="shared" si="98"/>
        <v>102.54668930390493</v>
      </c>
      <c r="AF174" s="328">
        <f t="shared" si="99"/>
        <v>104.92359932088286</v>
      </c>
      <c r="AG174" s="329">
        <f t="shared" si="99"/>
        <v>107.13073005093379</v>
      </c>
      <c r="AH174" s="768">
        <v>1</v>
      </c>
      <c r="AI174" s="769">
        <v>1</v>
      </c>
      <c r="AJ174" s="769">
        <v>1</v>
      </c>
      <c r="AK174" s="769">
        <v>1</v>
      </c>
      <c r="AL174" s="769">
        <v>1</v>
      </c>
      <c r="AM174" s="769">
        <v>1</v>
      </c>
      <c r="AN174" s="769">
        <v>1</v>
      </c>
      <c r="AO174" s="769">
        <v>1</v>
      </c>
      <c r="AP174" s="769">
        <v>1</v>
      </c>
      <c r="AQ174" s="769">
        <v>1</v>
      </c>
      <c r="AR174" s="769">
        <v>1</v>
      </c>
      <c r="AS174" s="769">
        <v>1</v>
      </c>
      <c r="AT174" s="769">
        <v>2</v>
      </c>
      <c r="AU174" s="769">
        <v>6</v>
      </c>
      <c r="AV174" s="771">
        <v>7</v>
      </c>
    </row>
    <row r="175" spans="2:48" ht="14.4" x14ac:dyDescent="0.3">
      <c r="B175" s="905"/>
      <c r="C175" s="1" t="s">
        <v>3</v>
      </c>
      <c r="D175" s="741">
        <v>724</v>
      </c>
      <c r="E175" s="741">
        <v>665</v>
      </c>
      <c r="F175" s="742">
        <v>599</v>
      </c>
      <c r="G175" s="742">
        <v>598</v>
      </c>
      <c r="H175" s="742">
        <v>600</v>
      </c>
      <c r="I175" s="742">
        <v>513</v>
      </c>
      <c r="J175" s="742">
        <v>526</v>
      </c>
      <c r="K175" s="742">
        <v>565</v>
      </c>
      <c r="L175" s="741">
        <v>429</v>
      </c>
      <c r="M175" s="741">
        <v>517</v>
      </c>
      <c r="N175" s="741">
        <v>569</v>
      </c>
      <c r="O175" s="741">
        <v>641</v>
      </c>
      <c r="P175" s="742">
        <v>493</v>
      </c>
      <c r="Q175" s="742">
        <v>500</v>
      </c>
      <c r="R175" s="742">
        <v>504</v>
      </c>
      <c r="S175" s="143">
        <f>100</f>
        <v>100</v>
      </c>
      <c r="T175" s="328">
        <f t="shared" si="79"/>
        <v>91.850828729281773</v>
      </c>
      <c r="U175" s="328">
        <f t="shared" si="79"/>
        <v>82.734806629834253</v>
      </c>
      <c r="V175" s="328">
        <f t="shared" si="79"/>
        <v>82.596685082872924</v>
      </c>
      <c r="W175" s="328">
        <f t="shared" si="77"/>
        <v>82.872928176795583</v>
      </c>
      <c r="X175" s="328">
        <f t="shared" si="77"/>
        <v>70.856353591160214</v>
      </c>
      <c r="Y175" s="328">
        <f t="shared" si="77"/>
        <v>72.651933701657455</v>
      </c>
      <c r="Z175" s="328">
        <f t="shared" si="77"/>
        <v>78.038674033149178</v>
      </c>
      <c r="AA175" s="328">
        <f t="shared" si="77"/>
        <v>59.254143646408842</v>
      </c>
      <c r="AB175" s="328">
        <f t="shared" si="101"/>
        <v>71.408839779005518</v>
      </c>
      <c r="AC175" s="328">
        <f t="shared" si="101"/>
        <v>78.591160220994482</v>
      </c>
      <c r="AD175" s="328">
        <f t="shared" si="101"/>
        <v>88.53591160220995</v>
      </c>
      <c r="AE175" s="328">
        <f t="shared" si="98"/>
        <v>68.093922651933696</v>
      </c>
      <c r="AF175" s="328">
        <f t="shared" si="99"/>
        <v>69.060773480662988</v>
      </c>
      <c r="AG175" s="329">
        <f t="shared" si="99"/>
        <v>69.613259668508292</v>
      </c>
      <c r="AH175" s="768">
        <v>1</v>
      </c>
      <c r="AI175" s="769">
        <v>1</v>
      </c>
      <c r="AJ175" s="769">
        <v>4</v>
      </c>
      <c r="AK175" s="769">
        <v>4</v>
      </c>
      <c r="AL175" s="769">
        <v>4</v>
      </c>
      <c r="AM175" s="769">
        <v>4</v>
      </c>
      <c r="AN175" s="769">
        <v>4</v>
      </c>
      <c r="AO175" s="769">
        <v>4</v>
      </c>
      <c r="AP175" s="769">
        <v>1</v>
      </c>
      <c r="AQ175" s="769">
        <v>1</v>
      </c>
      <c r="AR175" s="769">
        <v>1</v>
      </c>
      <c r="AS175" s="769">
        <v>1</v>
      </c>
      <c r="AT175" s="769">
        <v>4</v>
      </c>
      <c r="AU175" s="769">
        <v>6</v>
      </c>
      <c r="AV175" s="771">
        <v>7</v>
      </c>
    </row>
    <row r="176" spans="2:48" ht="14.4" x14ac:dyDescent="0.3">
      <c r="B176" s="905"/>
      <c r="C176" s="1" t="s">
        <v>4</v>
      </c>
      <c r="D176" s="742">
        <v>1263</v>
      </c>
      <c r="E176" s="742">
        <v>1152</v>
      </c>
      <c r="F176" s="741">
        <v>1378</v>
      </c>
      <c r="G176" s="741">
        <v>1405</v>
      </c>
      <c r="H176" s="741">
        <v>1345</v>
      </c>
      <c r="I176" s="741">
        <v>1295</v>
      </c>
      <c r="J176" s="741">
        <v>1293</v>
      </c>
      <c r="K176" s="741">
        <v>1348</v>
      </c>
      <c r="L176" s="741">
        <v>1348</v>
      </c>
      <c r="M176" s="741">
        <v>1387</v>
      </c>
      <c r="N176" s="741">
        <v>1492</v>
      </c>
      <c r="O176" s="741">
        <v>1606</v>
      </c>
      <c r="P176" s="740">
        <v>1842</v>
      </c>
      <c r="Q176" s="742">
        <v>1854</v>
      </c>
      <c r="R176" s="742">
        <v>1854</v>
      </c>
      <c r="S176" s="143">
        <f>100</f>
        <v>100</v>
      </c>
      <c r="T176" s="328">
        <f t="shared" si="79"/>
        <v>91.211401425178153</v>
      </c>
      <c r="U176" s="328">
        <f t="shared" si="79"/>
        <v>109.10530482977039</v>
      </c>
      <c r="V176" s="328">
        <f t="shared" si="79"/>
        <v>111.24307205067301</v>
      </c>
      <c r="W176" s="328">
        <f t="shared" si="77"/>
        <v>106.49247822644497</v>
      </c>
      <c r="X176" s="328">
        <f t="shared" si="77"/>
        <v>102.53365003958828</v>
      </c>
      <c r="Y176" s="328">
        <f t="shared" si="77"/>
        <v>102.37529691211401</v>
      </c>
      <c r="Z176" s="328">
        <f t="shared" si="77"/>
        <v>106.73000791765638</v>
      </c>
      <c r="AA176" s="328">
        <f t="shared" si="77"/>
        <v>106.73000791765638</v>
      </c>
      <c r="AB176" s="328">
        <f t="shared" si="101"/>
        <v>109.8178939034046</v>
      </c>
      <c r="AC176" s="328">
        <f t="shared" si="101"/>
        <v>118.13143309580364</v>
      </c>
      <c r="AD176" s="328">
        <f t="shared" si="101"/>
        <v>127.1575613618369</v>
      </c>
      <c r="AE176" s="328">
        <f t="shared" si="98"/>
        <v>145.84323040380048</v>
      </c>
      <c r="AF176" s="328">
        <f t="shared" si="99"/>
        <v>146.79334916864607</v>
      </c>
      <c r="AG176" s="329">
        <f t="shared" si="99"/>
        <v>146.79334916864607</v>
      </c>
      <c r="AH176" s="768">
        <v>4</v>
      </c>
      <c r="AI176" s="769">
        <v>4</v>
      </c>
      <c r="AJ176" s="769">
        <v>1</v>
      </c>
      <c r="AK176" s="769">
        <v>1</v>
      </c>
      <c r="AL176" s="769">
        <v>1</v>
      </c>
      <c r="AM176" s="769">
        <v>1</v>
      </c>
      <c r="AN176" s="769">
        <v>1</v>
      </c>
      <c r="AO176" s="769">
        <v>1</v>
      </c>
      <c r="AP176" s="769">
        <v>1</v>
      </c>
      <c r="AQ176" s="769">
        <v>1</v>
      </c>
      <c r="AR176" s="769">
        <v>1</v>
      </c>
      <c r="AS176" s="769">
        <v>1</v>
      </c>
      <c r="AT176" s="769">
        <v>2</v>
      </c>
      <c r="AU176" s="769">
        <v>6</v>
      </c>
      <c r="AV176" s="771">
        <v>7</v>
      </c>
    </row>
    <row r="177" spans="2:48" ht="14.4" x14ac:dyDescent="0.3">
      <c r="B177" s="905"/>
      <c r="C177" s="1" t="s">
        <v>5</v>
      </c>
      <c r="D177" s="742">
        <v>2194</v>
      </c>
      <c r="E177" s="742">
        <v>1768</v>
      </c>
      <c r="F177" s="742">
        <v>1520</v>
      </c>
      <c r="G177" s="742">
        <v>1498</v>
      </c>
      <c r="H177" s="742">
        <v>1357</v>
      </c>
      <c r="I177" s="742">
        <v>1354</v>
      </c>
      <c r="J177" s="742">
        <v>1421</v>
      </c>
      <c r="K177" s="742">
        <v>1378</v>
      </c>
      <c r="L177" s="741">
        <v>1752</v>
      </c>
      <c r="M177" s="741">
        <v>1639</v>
      </c>
      <c r="N177" s="741">
        <v>1612</v>
      </c>
      <c r="O177" s="741">
        <v>1658</v>
      </c>
      <c r="P177" s="742">
        <v>1453</v>
      </c>
      <c r="Q177" s="742">
        <v>1468</v>
      </c>
      <c r="R177" s="742">
        <v>1472</v>
      </c>
      <c r="S177" s="143">
        <f>100</f>
        <v>100</v>
      </c>
      <c r="T177" s="328">
        <f t="shared" si="79"/>
        <v>80.583409298085684</v>
      </c>
      <c r="U177" s="328">
        <f t="shared" si="79"/>
        <v>69.279854147675479</v>
      </c>
      <c r="V177" s="328">
        <f t="shared" si="79"/>
        <v>68.277119416590708</v>
      </c>
      <c r="W177" s="328">
        <f t="shared" si="77"/>
        <v>61.850501367365545</v>
      </c>
      <c r="X177" s="328">
        <f t="shared" si="77"/>
        <v>61.713764813126708</v>
      </c>
      <c r="Y177" s="328">
        <f t="shared" si="77"/>
        <v>64.767547857793986</v>
      </c>
      <c r="Z177" s="328">
        <f t="shared" si="77"/>
        <v>62.807657247037376</v>
      </c>
      <c r="AA177" s="328">
        <f t="shared" si="77"/>
        <v>79.854147675478572</v>
      </c>
      <c r="AB177" s="328">
        <f t="shared" si="101"/>
        <v>74.703737465815863</v>
      </c>
      <c r="AC177" s="328">
        <f t="shared" si="101"/>
        <v>73.473108477666358</v>
      </c>
      <c r="AD177" s="328">
        <f t="shared" si="101"/>
        <v>75.569735642661811</v>
      </c>
      <c r="AE177" s="328">
        <f t="shared" si="98"/>
        <v>66.226071103008209</v>
      </c>
      <c r="AF177" s="328">
        <f t="shared" si="99"/>
        <v>66.909753874202366</v>
      </c>
      <c r="AG177" s="329">
        <f t="shared" si="99"/>
        <v>67.092069279854144</v>
      </c>
      <c r="AH177" s="768">
        <v>4</v>
      </c>
      <c r="AI177" s="769">
        <v>4</v>
      </c>
      <c r="AJ177" s="769">
        <v>4</v>
      </c>
      <c r="AK177" s="769">
        <v>4</v>
      </c>
      <c r="AL177" s="769">
        <v>4</v>
      </c>
      <c r="AM177" s="769">
        <v>4</v>
      </c>
      <c r="AN177" s="769">
        <v>4</v>
      </c>
      <c r="AO177" s="769">
        <v>4</v>
      </c>
      <c r="AP177" s="769">
        <v>1</v>
      </c>
      <c r="AQ177" s="769">
        <v>1</v>
      </c>
      <c r="AR177" s="769">
        <v>1</v>
      </c>
      <c r="AS177" s="769">
        <v>1</v>
      </c>
      <c r="AT177" s="769">
        <v>4</v>
      </c>
      <c r="AU177" s="769">
        <v>6</v>
      </c>
      <c r="AV177" s="771">
        <v>7</v>
      </c>
    </row>
    <row r="178" spans="2:48" ht="14.4" x14ac:dyDescent="0.3">
      <c r="B178" s="905"/>
      <c r="C178" s="1" t="s">
        <v>6</v>
      </c>
      <c r="D178" s="741">
        <v>5359</v>
      </c>
      <c r="E178" s="741">
        <v>4871</v>
      </c>
      <c r="F178" s="741">
        <v>4769</v>
      </c>
      <c r="G178" s="741">
        <v>4711</v>
      </c>
      <c r="H178" s="741">
        <v>4484</v>
      </c>
      <c r="I178" s="741">
        <v>4364</v>
      </c>
      <c r="J178" s="741">
        <v>4454</v>
      </c>
      <c r="K178" s="741">
        <v>4503</v>
      </c>
      <c r="L178" s="741">
        <v>4770</v>
      </c>
      <c r="M178" s="741">
        <v>4789</v>
      </c>
      <c r="N178" s="741">
        <v>4926</v>
      </c>
      <c r="O178" s="741">
        <v>5145</v>
      </c>
      <c r="P178" s="740">
        <v>4996</v>
      </c>
      <c r="Q178" s="742">
        <v>5058</v>
      </c>
      <c r="R178" s="742">
        <v>5092</v>
      </c>
      <c r="S178" s="143">
        <f>100</f>
        <v>100</v>
      </c>
      <c r="T178" s="328">
        <f t="shared" si="79"/>
        <v>90.89382347452883</v>
      </c>
      <c r="U178" s="328">
        <f t="shared" si="79"/>
        <v>88.990483299122971</v>
      </c>
      <c r="V178" s="328">
        <f t="shared" si="79"/>
        <v>87.90819182683336</v>
      </c>
      <c r="W178" s="328">
        <f t="shared" si="77"/>
        <v>83.67232692666542</v>
      </c>
      <c r="X178" s="328">
        <f t="shared" si="77"/>
        <v>81.433103190893817</v>
      </c>
      <c r="Y178" s="328">
        <f t="shared" si="77"/>
        <v>83.112520992722523</v>
      </c>
      <c r="Z178" s="328">
        <f t="shared" si="77"/>
        <v>84.026870684829262</v>
      </c>
      <c r="AA178" s="328">
        <f t="shared" si="77"/>
        <v>89.00914349692107</v>
      </c>
      <c r="AB178" s="328">
        <f t="shared" si="101"/>
        <v>89.363687255084898</v>
      </c>
      <c r="AC178" s="328">
        <f t="shared" si="101"/>
        <v>91.920134353424146</v>
      </c>
      <c r="AD178" s="328">
        <f t="shared" si="101"/>
        <v>96.006717671207312</v>
      </c>
      <c r="AE178" s="328">
        <f t="shared" si="98"/>
        <v>93.226348199290911</v>
      </c>
      <c r="AF178" s="328">
        <f t="shared" si="99"/>
        <v>94.383280462772902</v>
      </c>
      <c r="AG178" s="329">
        <f t="shared" si="99"/>
        <v>95.017727187908193</v>
      </c>
      <c r="AH178" s="768">
        <v>1</v>
      </c>
      <c r="AI178" s="769">
        <v>1</v>
      </c>
      <c r="AJ178" s="769">
        <v>1</v>
      </c>
      <c r="AK178" s="769">
        <v>1</v>
      </c>
      <c r="AL178" s="769">
        <v>1</v>
      </c>
      <c r="AM178" s="769">
        <v>1</v>
      </c>
      <c r="AN178" s="769">
        <v>1</v>
      </c>
      <c r="AO178" s="769">
        <v>1</v>
      </c>
      <c r="AP178" s="769">
        <v>1</v>
      </c>
      <c r="AQ178" s="769">
        <v>1</v>
      </c>
      <c r="AR178" s="769">
        <v>1</v>
      </c>
      <c r="AS178" s="769">
        <v>1</v>
      </c>
      <c r="AT178" s="769">
        <v>2</v>
      </c>
      <c r="AU178" s="769">
        <v>6</v>
      </c>
      <c r="AV178" s="771">
        <v>7</v>
      </c>
    </row>
    <row r="179" spans="2:48" ht="14.4" x14ac:dyDescent="0.3">
      <c r="B179" s="906"/>
      <c r="C179" s="8" t="s">
        <v>7</v>
      </c>
      <c r="D179">
        <v>3165</v>
      </c>
      <c r="E179">
        <v>3103</v>
      </c>
      <c r="F179">
        <v>3249</v>
      </c>
      <c r="G179">
        <v>3213</v>
      </c>
      <c r="H179">
        <v>3127</v>
      </c>
      <c r="I179">
        <v>3010</v>
      </c>
      <c r="J179">
        <v>3033</v>
      </c>
      <c r="K179">
        <v>3125</v>
      </c>
      <c r="L179">
        <v>3018</v>
      </c>
      <c r="M179">
        <v>3150</v>
      </c>
      <c r="N179">
        <v>3314</v>
      </c>
      <c r="O179">
        <v>3487</v>
      </c>
      <c r="P179">
        <v>3543</v>
      </c>
      <c r="Q179">
        <v>3590</v>
      </c>
      <c r="R179">
        <v>3620</v>
      </c>
      <c r="S179" s="143">
        <f>100</f>
        <v>100</v>
      </c>
      <c r="T179" s="328">
        <f t="shared" si="79"/>
        <v>98.04107424960506</v>
      </c>
      <c r="U179" s="328">
        <f t="shared" si="79"/>
        <v>102.65402843601896</v>
      </c>
      <c r="V179" s="328">
        <f t="shared" si="79"/>
        <v>101.51658767772511</v>
      </c>
      <c r="W179" s="328">
        <f t="shared" si="77"/>
        <v>98.799368088467617</v>
      </c>
      <c r="X179" s="328">
        <f t="shared" si="77"/>
        <v>95.102685624012636</v>
      </c>
      <c r="Y179" s="328">
        <f t="shared" si="77"/>
        <v>95.829383886255926</v>
      </c>
      <c r="Z179" s="328">
        <f t="shared" si="77"/>
        <v>98.736176935229068</v>
      </c>
      <c r="AA179" s="328">
        <f t="shared" si="77"/>
        <v>95.355450236966831</v>
      </c>
      <c r="AB179" s="328">
        <f t="shared" si="101"/>
        <v>99.526066350710906</v>
      </c>
      <c r="AC179" s="328">
        <f t="shared" si="101"/>
        <v>104.70774091627172</v>
      </c>
      <c r="AD179" s="328">
        <f t="shared" si="101"/>
        <v>110.17377567140601</v>
      </c>
      <c r="AE179" s="328">
        <f t="shared" si="98"/>
        <v>111.94312796208531</v>
      </c>
      <c r="AF179" s="328">
        <f t="shared" si="99"/>
        <v>113.42812006319116</v>
      </c>
      <c r="AG179" s="329">
        <f t="shared" si="99"/>
        <v>114.37598736176935</v>
      </c>
      <c r="AH179" s="772"/>
      <c r="AI179" s="773"/>
      <c r="AJ179" s="773"/>
      <c r="AK179" s="773"/>
      <c r="AL179" s="773"/>
      <c r="AM179" s="773"/>
      <c r="AN179" s="773"/>
      <c r="AO179" s="773"/>
      <c r="AP179" s="773"/>
      <c r="AQ179" s="773"/>
      <c r="AR179" s="773"/>
      <c r="AS179" s="773"/>
      <c r="AT179" s="773"/>
      <c r="AU179" s="773"/>
      <c r="AV179" s="774"/>
    </row>
    <row r="180" spans="2:48" ht="15" customHeight="1" x14ac:dyDescent="0.3">
      <c r="B180" s="905" t="s">
        <v>46</v>
      </c>
      <c r="C180" s="1" t="s">
        <v>2</v>
      </c>
      <c r="D180" s="741">
        <v>2711</v>
      </c>
      <c r="E180" s="741">
        <v>2717</v>
      </c>
      <c r="F180" s="741">
        <v>2633</v>
      </c>
      <c r="G180" s="741">
        <v>2666</v>
      </c>
      <c r="H180" s="741">
        <v>2826</v>
      </c>
      <c r="I180" s="741">
        <v>3020</v>
      </c>
      <c r="J180" s="741">
        <v>3093</v>
      </c>
      <c r="K180" s="741">
        <v>3317</v>
      </c>
      <c r="L180" s="741">
        <v>3374</v>
      </c>
      <c r="M180" s="741">
        <v>3497</v>
      </c>
      <c r="N180" s="741">
        <v>3672</v>
      </c>
      <c r="O180" s="741">
        <v>3745</v>
      </c>
      <c r="P180" s="740">
        <v>3816</v>
      </c>
      <c r="Q180" s="742">
        <v>3906</v>
      </c>
      <c r="R180" s="742">
        <v>3987</v>
      </c>
      <c r="S180" s="143">
        <f>100</f>
        <v>100</v>
      </c>
      <c r="T180" s="328">
        <f t="shared" si="79"/>
        <v>100.22132054592402</v>
      </c>
      <c r="U180" s="328">
        <f t="shared" si="79"/>
        <v>97.122832902987824</v>
      </c>
      <c r="V180" s="328">
        <f t="shared" si="79"/>
        <v>98.340095905569896</v>
      </c>
      <c r="W180" s="328">
        <f t="shared" si="77"/>
        <v>104.24197713021026</v>
      </c>
      <c r="X180" s="328">
        <f t="shared" si="77"/>
        <v>111.39800811508668</v>
      </c>
      <c r="Y180" s="328">
        <f t="shared" si="77"/>
        <v>114.09074142382885</v>
      </c>
      <c r="Z180" s="328">
        <f t="shared" si="77"/>
        <v>122.35337513832535</v>
      </c>
      <c r="AA180" s="328">
        <f t="shared" si="77"/>
        <v>124.45592032460347</v>
      </c>
      <c r="AB180" s="328">
        <f t="shared" si="101"/>
        <v>128.99299151604575</v>
      </c>
      <c r="AC180" s="328">
        <f t="shared" si="101"/>
        <v>135.44817410549612</v>
      </c>
      <c r="AD180" s="328">
        <f t="shared" si="101"/>
        <v>138.14090741423828</v>
      </c>
      <c r="AE180" s="328">
        <f t="shared" si="98"/>
        <v>140.75986720767244</v>
      </c>
      <c r="AF180" s="328">
        <f t="shared" si="99"/>
        <v>144.07967539653265</v>
      </c>
      <c r="AG180" s="329">
        <f t="shared" si="99"/>
        <v>147.06750276650683</v>
      </c>
      <c r="AH180" s="768">
        <v>1</v>
      </c>
      <c r="AI180" s="769">
        <v>1</v>
      </c>
      <c r="AJ180" s="769">
        <v>1</v>
      </c>
      <c r="AK180" s="769">
        <v>1</v>
      </c>
      <c r="AL180" s="769">
        <v>1</v>
      </c>
      <c r="AM180" s="769">
        <v>1</v>
      </c>
      <c r="AN180" s="769">
        <v>1</v>
      </c>
      <c r="AO180" s="769">
        <v>1</v>
      </c>
      <c r="AP180" s="769">
        <v>1</v>
      </c>
      <c r="AQ180" s="769">
        <v>1</v>
      </c>
      <c r="AR180" s="769">
        <v>1</v>
      </c>
      <c r="AS180" s="769">
        <v>1</v>
      </c>
      <c r="AT180" s="769">
        <v>2</v>
      </c>
      <c r="AU180" s="769">
        <v>6</v>
      </c>
      <c r="AV180" s="771">
        <v>7</v>
      </c>
    </row>
    <row r="181" spans="2:48" ht="14.4" x14ac:dyDescent="0.3">
      <c r="B181" s="905"/>
      <c r="C181" s="1" t="s">
        <v>3</v>
      </c>
      <c r="D181" s="741">
        <v>1023</v>
      </c>
      <c r="E181" s="742">
        <v>951</v>
      </c>
      <c r="F181" s="742">
        <v>1114</v>
      </c>
      <c r="G181" s="741">
        <v>1100</v>
      </c>
      <c r="H181" s="741">
        <v>1168</v>
      </c>
      <c r="I181" s="742">
        <v>1766</v>
      </c>
      <c r="J181" s="742">
        <v>2089</v>
      </c>
      <c r="K181" s="741">
        <v>2112</v>
      </c>
      <c r="L181" s="742">
        <v>2148</v>
      </c>
      <c r="M181" s="742">
        <v>2133</v>
      </c>
      <c r="N181" s="742">
        <v>2032</v>
      </c>
      <c r="O181" s="742">
        <v>1782</v>
      </c>
      <c r="P181" s="742">
        <v>1771</v>
      </c>
      <c r="Q181" s="742">
        <v>1798</v>
      </c>
      <c r="R181" s="742">
        <v>1811</v>
      </c>
      <c r="S181" s="143">
        <f>100</f>
        <v>100</v>
      </c>
      <c r="T181" s="328">
        <f t="shared" si="79"/>
        <v>92.961876832844581</v>
      </c>
      <c r="U181" s="328">
        <f t="shared" si="79"/>
        <v>108.89540566959921</v>
      </c>
      <c r="V181" s="328">
        <f t="shared" si="79"/>
        <v>107.52688172043011</v>
      </c>
      <c r="W181" s="328">
        <f t="shared" si="77"/>
        <v>114.17399804496578</v>
      </c>
      <c r="X181" s="328">
        <f t="shared" si="77"/>
        <v>172.62952101661779</v>
      </c>
      <c r="Y181" s="328">
        <f t="shared" si="77"/>
        <v>204.20332355816228</v>
      </c>
      <c r="Z181" s="328">
        <f t="shared" si="77"/>
        <v>206.45161290322579</v>
      </c>
      <c r="AA181" s="328">
        <f t="shared" si="77"/>
        <v>209.97067448680352</v>
      </c>
      <c r="AB181" s="328">
        <f t="shared" si="101"/>
        <v>208.50439882697947</v>
      </c>
      <c r="AC181" s="328">
        <f t="shared" si="101"/>
        <v>198.63147605083088</v>
      </c>
      <c r="AD181" s="328">
        <f t="shared" si="101"/>
        <v>174.19354838709677</v>
      </c>
      <c r="AE181" s="328">
        <f t="shared" ref="AE181:AE182" si="102">P181*100/$D181</f>
        <v>173.11827956989248</v>
      </c>
      <c r="AF181" s="328">
        <f t="shared" ref="AF181:AG182" si="103">Q181*100/$D181</f>
        <v>175.75757575757575</v>
      </c>
      <c r="AG181" s="329">
        <f t="shared" si="103"/>
        <v>177.02834799608993</v>
      </c>
      <c r="AH181" s="768">
        <v>1</v>
      </c>
      <c r="AI181" s="769">
        <v>4</v>
      </c>
      <c r="AJ181" s="769">
        <v>4</v>
      </c>
      <c r="AK181" s="769">
        <v>1</v>
      </c>
      <c r="AL181" s="769">
        <v>1</v>
      </c>
      <c r="AM181" s="769">
        <v>4</v>
      </c>
      <c r="AN181" s="769">
        <v>4</v>
      </c>
      <c r="AO181" s="769">
        <v>1</v>
      </c>
      <c r="AP181" s="769">
        <v>4</v>
      </c>
      <c r="AQ181" s="769">
        <v>4</v>
      </c>
      <c r="AR181" s="769">
        <v>4</v>
      </c>
      <c r="AS181" s="769">
        <v>4</v>
      </c>
      <c r="AT181" s="769">
        <v>4</v>
      </c>
      <c r="AU181" s="769">
        <v>6</v>
      </c>
      <c r="AV181" s="771">
        <v>7</v>
      </c>
    </row>
    <row r="182" spans="2:48" ht="14.4" x14ac:dyDescent="0.3">
      <c r="B182" s="905"/>
      <c r="C182" s="1" t="s">
        <v>4</v>
      </c>
      <c r="D182" s="741">
        <v>959</v>
      </c>
      <c r="E182" s="741">
        <v>408</v>
      </c>
      <c r="F182" s="742">
        <v>566</v>
      </c>
      <c r="G182" s="742">
        <v>403</v>
      </c>
      <c r="H182" s="742">
        <v>765</v>
      </c>
      <c r="I182" s="741">
        <v>1493</v>
      </c>
      <c r="J182" s="741">
        <v>1486</v>
      </c>
      <c r="K182" s="741">
        <v>1651</v>
      </c>
      <c r="L182" s="741">
        <v>1492</v>
      </c>
      <c r="M182" s="741">
        <v>1759</v>
      </c>
      <c r="N182" s="741">
        <v>2052</v>
      </c>
      <c r="O182" s="741">
        <v>2031</v>
      </c>
      <c r="P182" s="740">
        <v>2079</v>
      </c>
      <c r="Q182" s="742">
        <v>2093</v>
      </c>
      <c r="R182" s="742">
        <v>2094</v>
      </c>
      <c r="S182" s="143">
        <f>100</f>
        <v>100</v>
      </c>
      <c r="T182" s="328">
        <f t="shared" si="79"/>
        <v>42.544316996871743</v>
      </c>
      <c r="U182" s="328">
        <f t="shared" si="79"/>
        <v>59.019812304483835</v>
      </c>
      <c r="V182" s="328">
        <f t="shared" si="79"/>
        <v>42.02294056308655</v>
      </c>
      <c r="W182" s="328">
        <f t="shared" si="77"/>
        <v>79.770594369134514</v>
      </c>
      <c r="X182" s="328">
        <f t="shared" si="77"/>
        <v>155.6830031282586</v>
      </c>
      <c r="Y182" s="328">
        <f t="shared" ref="Y182:AB245" si="104">J182*100/$D182</f>
        <v>154.95307612095934</v>
      </c>
      <c r="Z182" s="328">
        <f t="shared" si="104"/>
        <v>172.15849843587071</v>
      </c>
      <c r="AA182" s="328">
        <f t="shared" si="104"/>
        <v>155.57872784150157</v>
      </c>
      <c r="AB182" s="328">
        <f t="shared" si="104"/>
        <v>183.42022940563086</v>
      </c>
      <c r="AC182" s="328">
        <f t="shared" ref="AC182:AD244" si="105">N182*100/$D182</f>
        <v>213.97288842544316</v>
      </c>
      <c r="AD182" s="328">
        <f t="shared" si="105"/>
        <v>211.78310740354536</v>
      </c>
      <c r="AE182" s="328">
        <f t="shared" si="102"/>
        <v>216.78832116788323</v>
      </c>
      <c r="AF182" s="328">
        <f t="shared" si="103"/>
        <v>218.24817518248176</v>
      </c>
      <c r="AG182" s="329">
        <f t="shared" si="103"/>
        <v>218.35245046923879</v>
      </c>
      <c r="AH182" s="768">
        <v>1</v>
      </c>
      <c r="AI182" s="769">
        <v>1</v>
      </c>
      <c r="AJ182" s="769">
        <v>4</v>
      </c>
      <c r="AK182" s="769">
        <v>4</v>
      </c>
      <c r="AL182" s="769">
        <v>4</v>
      </c>
      <c r="AM182" s="769">
        <v>1</v>
      </c>
      <c r="AN182" s="769">
        <v>1</v>
      </c>
      <c r="AO182" s="769">
        <v>1</v>
      </c>
      <c r="AP182" s="769">
        <v>1</v>
      </c>
      <c r="AQ182" s="769">
        <v>1</v>
      </c>
      <c r="AR182" s="769">
        <v>1</v>
      </c>
      <c r="AS182" s="769">
        <v>1</v>
      </c>
      <c r="AT182" s="769">
        <v>2</v>
      </c>
      <c r="AU182" s="769">
        <v>6</v>
      </c>
      <c r="AV182" s="771">
        <v>7</v>
      </c>
    </row>
    <row r="183" spans="2:48" ht="14.4" x14ac:dyDescent="0.3">
      <c r="B183" s="905"/>
      <c r="C183" s="1" t="s">
        <v>5</v>
      </c>
      <c r="D183" s="741">
        <v>2386</v>
      </c>
      <c r="E183" s="742">
        <v>1815</v>
      </c>
      <c r="F183" s="742">
        <v>1923</v>
      </c>
      <c r="G183" s="742">
        <v>2663</v>
      </c>
      <c r="H183" s="742">
        <v>3472</v>
      </c>
      <c r="I183" s="742">
        <v>3258</v>
      </c>
      <c r="J183" s="742">
        <v>3197</v>
      </c>
      <c r="K183" s="741">
        <v>3239</v>
      </c>
      <c r="L183" s="742">
        <v>3149</v>
      </c>
      <c r="M183" s="742">
        <v>3100</v>
      </c>
      <c r="N183" s="742">
        <v>3235</v>
      </c>
      <c r="O183" s="742">
        <v>3237</v>
      </c>
      <c r="P183" s="742">
        <v>3136</v>
      </c>
      <c r="Q183" s="742">
        <v>3169</v>
      </c>
      <c r="R183" s="742">
        <v>3178</v>
      </c>
      <c r="S183" s="143">
        <f>100</f>
        <v>100</v>
      </c>
      <c r="T183" s="328">
        <f t="shared" si="79"/>
        <v>76.068734283319358</v>
      </c>
      <c r="U183" s="328">
        <f t="shared" si="79"/>
        <v>80.595138306789607</v>
      </c>
      <c r="V183" s="328">
        <f t="shared" si="79"/>
        <v>111.60938809723386</v>
      </c>
      <c r="W183" s="328">
        <f t="shared" si="79"/>
        <v>145.51550712489521</v>
      </c>
      <c r="X183" s="328">
        <f t="shared" si="79"/>
        <v>136.54652137468565</v>
      </c>
      <c r="Y183" s="328">
        <f t="shared" si="104"/>
        <v>133.98994132439228</v>
      </c>
      <c r="Z183" s="328">
        <f t="shared" si="104"/>
        <v>135.75020955574183</v>
      </c>
      <c r="AA183" s="328">
        <f t="shared" si="104"/>
        <v>131.97820620284995</v>
      </c>
      <c r="AB183" s="328">
        <f t="shared" si="104"/>
        <v>129.92455993294217</v>
      </c>
      <c r="AC183" s="328">
        <f t="shared" si="105"/>
        <v>135.58256496227997</v>
      </c>
      <c r="AD183" s="328">
        <f t="shared" si="105"/>
        <v>135.66638725901089</v>
      </c>
      <c r="AE183" s="328">
        <f t="shared" ref="AE183:AE184" si="106">P183*100/$D183</f>
        <v>131.4333612740989</v>
      </c>
      <c r="AF183" s="328">
        <f t="shared" ref="AF183:AG184" si="107">Q183*100/$D183</f>
        <v>132.81642917015927</v>
      </c>
      <c r="AG183" s="329">
        <f t="shared" si="107"/>
        <v>133.19362950544846</v>
      </c>
      <c r="AH183" s="768">
        <v>1</v>
      </c>
      <c r="AI183" s="769">
        <v>4</v>
      </c>
      <c r="AJ183" s="769">
        <v>4</v>
      </c>
      <c r="AK183" s="769">
        <v>4</v>
      </c>
      <c r="AL183" s="769">
        <v>4</v>
      </c>
      <c r="AM183" s="769">
        <v>4</v>
      </c>
      <c r="AN183" s="769">
        <v>4</v>
      </c>
      <c r="AO183" s="769">
        <v>1</v>
      </c>
      <c r="AP183" s="769">
        <v>4</v>
      </c>
      <c r="AQ183" s="769">
        <v>4</v>
      </c>
      <c r="AR183" s="769">
        <v>4</v>
      </c>
      <c r="AS183" s="769">
        <v>4</v>
      </c>
      <c r="AT183" s="769">
        <v>4</v>
      </c>
      <c r="AU183" s="769">
        <v>6</v>
      </c>
      <c r="AV183" s="771">
        <v>7</v>
      </c>
    </row>
    <row r="184" spans="2:48" ht="14.4" x14ac:dyDescent="0.3">
      <c r="B184" s="905"/>
      <c r="C184" s="1" t="s">
        <v>6</v>
      </c>
      <c r="D184" s="741">
        <v>7079</v>
      </c>
      <c r="E184" s="741">
        <v>5891</v>
      </c>
      <c r="F184" s="741">
        <v>6236</v>
      </c>
      <c r="G184" s="741">
        <v>6832</v>
      </c>
      <c r="H184" s="741">
        <v>8231</v>
      </c>
      <c r="I184" s="741">
        <v>9537</v>
      </c>
      <c r="J184" s="741">
        <v>9865</v>
      </c>
      <c r="K184" s="741">
        <v>10319</v>
      </c>
      <c r="L184" s="741">
        <v>10163</v>
      </c>
      <c r="M184" s="741">
        <v>10489</v>
      </c>
      <c r="N184" s="741">
        <v>10991</v>
      </c>
      <c r="O184" s="741">
        <v>10795</v>
      </c>
      <c r="P184" s="740">
        <v>10802</v>
      </c>
      <c r="Q184" s="742">
        <v>10966</v>
      </c>
      <c r="R184" s="742">
        <v>11070</v>
      </c>
      <c r="S184" s="143">
        <f>100</f>
        <v>100</v>
      </c>
      <c r="T184" s="328">
        <f t="shared" si="79"/>
        <v>83.217968639638372</v>
      </c>
      <c r="U184" s="328">
        <f t="shared" si="79"/>
        <v>88.091538352874693</v>
      </c>
      <c r="V184" s="328">
        <f t="shared" si="79"/>
        <v>96.510806611103263</v>
      </c>
      <c r="W184" s="328">
        <f t="shared" si="79"/>
        <v>116.27348495550218</v>
      </c>
      <c r="X184" s="328">
        <f t="shared" si="79"/>
        <v>134.7224184206809</v>
      </c>
      <c r="Y184" s="328">
        <f t="shared" si="104"/>
        <v>139.35584122051137</v>
      </c>
      <c r="Z184" s="328">
        <f t="shared" si="104"/>
        <v>145.7691764373499</v>
      </c>
      <c r="AA184" s="328">
        <f t="shared" si="104"/>
        <v>143.56547534962564</v>
      </c>
      <c r="AB184" s="328">
        <f t="shared" si="104"/>
        <v>148.17064557140839</v>
      </c>
      <c r="AC184" s="328">
        <f t="shared" si="105"/>
        <v>155.26204266139285</v>
      </c>
      <c r="AD184" s="328">
        <f t="shared" si="105"/>
        <v>152.49329001271366</v>
      </c>
      <c r="AE184" s="328">
        <f t="shared" si="106"/>
        <v>152.59217403588079</v>
      </c>
      <c r="AF184" s="328">
        <f t="shared" si="107"/>
        <v>154.90888543579601</v>
      </c>
      <c r="AG184" s="329">
        <f t="shared" si="107"/>
        <v>156.37801949427885</v>
      </c>
      <c r="AH184" s="768">
        <v>1</v>
      </c>
      <c r="AI184" s="769">
        <v>1</v>
      </c>
      <c r="AJ184" s="769">
        <v>1</v>
      </c>
      <c r="AK184" s="769">
        <v>1</v>
      </c>
      <c r="AL184" s="769">
        <v>1</v>
      </c>
      <c r="AM184" s="769">
        <v>1</v>
      </c>
      <c r="AN184" s="769">
        <v>1</v>
      </c>
      <c r="AO184" s="769">
        <v>1</v>
      </c>
      <c r="AP184" s="769">
        <v>1</v>
      </c>
      <c r="AQ184" s="769">
        <v>1</v>
      </c>
      <c r="AR184" s="769">
        <v>1</v>
      </c>
      <c r="AS184" s="769">
        <v>1</v>
      </c>
      <c r="AT184" s="769">
        <v>2</v>
      </c>
      <c r="AU184" s="769">
        <v>6</v>
      </c>
      <c r="AV184" s="771">
        <v>7</v>
      </c>
    </row>
    <row r="185" spans="2:48" ht="14.4" x14ac:dyDescent="0.3">
      <c r="B185" s="906"/>
      <c r="C185" s="8" t="s">
        <v>7</v>
      </c>
      <c r="D185">
        <v>4693</v>
      </c>
      <c r="E185">
        <v>4076</v>
      </c>
      <c r="F185">
        <v>4313</v>
      </c>
      <c r="G185">
        <v>4169</v>
      </c>
      <c r="H185">
        <v>4759</v>
      </c>
      <c r="I185">
        <v>6279</v>
      </c>
      <c r="J185">
        <v>6668</v>
      </c>
      <c r="K185">
        <v>7080</v>
      </c>
      <c r="L185">
        <v>7014</v>
      </c>
      <c r="M185">
        <v>7389</v>
      </c>
      <c r="N185">
        <v>7756</v>
      </c>
      <c r="O185">
        <v>7558</v>
      </c>
      <c r="P185">
        <v>7666</v>
      </c>
      <c r="Q185">
        <v>7797</v>
      </c>
      <c r="R185">
        <v>7892</v>
      </c>
      <c r="S185" s="143">
        <f>100</f>
        <v>100</v>
      </c>
      <c r="T185" s="328">
        <f t="shared" si="79"/>
        <v>86.852759428936707</v>
      </c>
      <c r="U185" s="328">
        <f t="shared" si="79"/>
        <v>91.902834008097173</v>
      </c>
      <c r="V185" s="328">
        <f t="shared" si="79"/>
        <v>88.834434263797149</v>
      </c>
      <c r="W185" s="328">
        <f t="shared" si="79"/>
        <v>101.40634988280418</v>
      </c>
      <c r="X185" s="328">
        <f t="shared" si="79"/>
        <v>133.7950138504155</v>
      </c>
      <c r="Y185" s="328">
        <f t="shared" si="104"/>
        <v>142.08395482633711</v>
      </c>
      <c r="Z185" s="328">
        <f t="shared" si="104"/>
        <v>150.86298742808438</v>
      </c>
      <c r="AA185" s="328">
        <f t="shared" si="104"/>
        <v>149.45663754528022</v>
      </c>
      <c r="AB185" s="328">
        <f t="shared" si="104"/>
        <v>157.44726187939483</v>
      </c>
      <c r="AC185" s="328">
        <f t="shared" si="105"/>
        <v>165.26741956104837</v>
      </c>
      <c r="AD185" s="328">
        <f t="shared" si="105"/>
        <v>161.04836991263585</v>
      </c>
      <c r="AE185" s="328">
        <f t="shared" ref="AE185:AE186" si="108">P185*100/$D185</f>
        <v>163.34966972086085</v>
      </c>
      <c r="AF185" s="328">
        <f t="shared" ref="AF185:AG186" si="109">Q185*100/$D185</f>
        <v>166.14106115491157</v>
      </c>
      <c r="AG185" s="329">
        <f t="shared" si="109"/>
        <v>168.16535265288729</v>
      </c>
      <c r="AH185" s="772"/>
      <c r="AI185" s="773"/>
      <c r="AJ185" s="773"/>
      <c r="AK185" s="773"/>
      <c r="AL185" s="773"/>
      <c r="AM185" s="773"/>
      <c r="AN185" s="773"/>
      <c r="AO185" s="773"/>
      <c r="AP185" s="773"/>
      <c r="AQ185" s="773"/>
      <c r="AR185" s="773"/>
      <c r="AS185" s="773"/>
      <c r="AT185" s="773"/>
      <c r="AU185" s="773"/>
      <c r="AV185" s="774"/>
    </row>
    <row r="186" spans="2:48" ht="15" customHeight="1" x14ac:dyDescent="0.3">
      <c r="B186" s="905" t="s">
        <v>47</v>
      </c>
      <c r="C186" s="1" t="s">
        <v>2</v>
      </c>
      <c r="D186" s="741">
        <v>443</v>
      </c>
      <c r="E186" s="741">
        <v>541</v>
      </c>
      <c r="F186" s="741">
        <v>707</v>
      </c>
      <c r="G186" s="741">
        <v>921</v>
      </c>
      <c r="H186" s="741">
        <v>1315</v>
      </c>
      <c r="I186" s="741">
        <v>1600</v>
      </c>
      <c r="J186" s="741">
        <v>1681</v>
      </c>
      <c r="K186" s="741">
        <v>1603</v>
      </c>
      <c r="L186" s="741">
        <v>1568</v>
      </c>
      <c r="M186" s="741">
        <v>1544</v>
      </c>
      <c r="N186" s="741">
        <v>1441</v>
      </c>
      <c r="O186" s="741">
        <v>1428</v>
      </c>
      <c r="P186" s="740">
        <v>1400</v>
      </c>
      <c r="Q186" s="742">
        <v>1429</v>
      </c>
      <c r="R186" s="742">
        <v>1461</v>
      </c>
      <c r="S186" s="143">
        <f>100</f>
        <v>100</v>
      </c>
      <c r="T186" s="328">
        <f t="shared" si="79"/>
        <v>122.12189616252822</v>
      </c>
      <c r="U186" s="328">
        <f t="shared" si="79"/>
        <v>159.59367945823928</v>
      </c>
      <c r="V186" s="328">
        <f t="shared" si="79"/>
        <v>207.90067720090295</v>
      </c>
      <c r="W186" s="328">
        <f t="shared" si="79"/>
        <v>296.83972911963883</v>
      </c>
      <c r="X186" s="328">
        <f t="shared" si="79"/>
        <v>361.17381489841989</v>
      </c>
      <c r="Y186" s="328">
        <f t="shared" si="104"/>
        <v>379.45823927765235</v>
      </c>
      <c r="Z186" s="328">
        <f t="shared" si="104"/>
        <v>361.85101580135438</v>
      </c>
      <c r="AA186" s="328">
        <f t="shared" si="104"/>
        <v>353.95033860045146</v>
      </c>
      <c r="AB186" s="328">
        <f t="shared" si="104"/>
        <v>348.53273137697516</v>
      </c>
      <c r="AC186" s="328">
        <f t="shared" si="105"/>
        <v>325.2821670428894</v>
      </c>
      <c r="AD186" s="328">
        <f t="shared" si="105"/>
        <v>322.34762979683973</v>
      </c>
      <c r="AE186" s="328">
        <f t="shared" si="108"/>
        <v>316.02708803611739</v>
      </c>
      <c r="AF186" s="328">
        <f t="shared" si="109"/>
        <v>322.57336343115122</v>
      </c>
      <c r="AG186" s="329">
        <f t="shared" si="109"/>
        <v>329.79683972911965</v>
      </c>
      <c r="AH186" s="768">
        <v>1</v>
      </c>
      <c r="AI186" s="769">
        <v>1</v>
      </c>
      <c r="AJ186" s="769">
        <v>1</v>
      </c>
      <c r="AK186" s="769">
        <v>1</v>
      </c>
      <c r="AL186" s="769">
        <v>1</v>
      </c>
      <c r="AM186" s="769">
        <v>1</v>
      </c>
      <c r="AN186" s="769">
        <v>1</v>
      </c>
      <c r="AO186" s="769">
        <v>1</v>
      </c>
      <c r="AP186" s="769">
        <v>1</v>
      </c>
      <c r="AQ186" s="769">
        <v>1</v>
      </c>
      <c r="AR186" s="769">
        <v>1</v>
      </c>
      <c r="AS186" s="769">
        <v>1</v>
      </c>
      <c r="AT186" s="769">
        <v>2</v>
      </c>
      <c r="AU186" s="769">
        <v>6</v>
      </c>
      <c r="AV186" s="771">
        <v>7</v>
      </c>
    </row>
    <row r="187" spans="2:48" ht="14.4" x14ac:dyDescent="0.3">
      <c r="B187" s="905"/>
      <c r="C187" s="1" t="s">
        <v>3</v>
      </c>
      <c r="D187" s="742">
        <v>340</v>
      </c>
      <c r="E187" s="742">
        <v>297</v>
      </c>
      <c r="F187" s="742">
        <v>381</v>
      </c>
      <c r="G187" s="742">
        <v>420</v>
      </c>
      <c r="H187" s="741">
        <v>426</v>
      </c>
      <c r="I187" s="741">
        <v>382</v>
      </c>
      <c r="J187" s="741">
        <v>406</v>
      </c>
      <c r="K187" s="741">
        <v>382</v>
      </c>
      <c r="L187" s="741">
        <v>384</v>
      </c>
      <c r="M187" s="741">
        <v>418</v>
      </c>
      <c r="N187" s="742">
        <v>357</v>
      </c>
      <c r="O187" s="741">
        <v>341</v>
      </c>
      <c r="P187" s="742">
        <v>348</v>
      </c>
      <c r="Q187" s="742">
        <v>350</v>
      </c>
      <c r="R187" s="742">
        <v>354</v>
      </c>
      <c r="S187" s="143">
        <f>100</f>
        <v>100</v>
      </c>
      <c r="T187" s="328">
        <f t="shared" si="79"/>
        <v>87.352941176470594</v>
      </c>
      <c r="U187" s="328">
        <f t="shared" si="79"/>
        <v>112.05882352941177</v>
      </c>
      <c r="V187" s="328">
        <f t="shared" si="79"/>
        <v>123.52941176470588</v>
      </c>
      <c r="W187" s="328">
        <f t="shared" si="79"/>
        <v>125.29411764705883</v>
      </c>
      <c r="X187" s="328">
        <f t="shared" si="79"/>
        <v>112.35294117647059</v>
      </c>
      <c r="Y187" s="328">
        <f t="shared" si="104"/>
        <v>119.41176470588235</v>
      </c>
      <c r="Z187" s="328">
        <f t="shared" si="104"/>
        <v>112.35294117647059</v>
      </c>
      <c r="AA187" s="328">
        <f t="shared" si="104"/>
        <v>112.94117647058823</v>
      </c>
      <c r="AB187" s="328">
        <f t="shared" si="104"/>
        <v>122.94117647058823</v>
      </c>
      <c r="AC187" s="328">
        <f t="shared" si="105"/>
        <v>105</v>
      </c>
      <c r="AD187" s="328">
        <f t="shared" si="105"/>
        <v>100.29411764705883</v>
      </c>
      <c r="AE187" s="328">
        <f t="shared" ref="AE187:AE188" si="110">P187*100/$D187</f>
        <v>102.35294117647059</v>
      </c>
      <c r="AF187" s="328">
        <f t="shared" ref="AF187:AG188" si="111">Q187*100/$D187</f>
        <v>102.94117647058823</v>
      </c>
      <c r="AG187" s="329">
        <f t="shared" si="111"/>
        <v>104.11764705882354</v>
      </c>
      <c r="AH187" s="768">
        <v>4</v>
      </c>
      <c r="AI187" s="769">
        <v>4</v>
      </c>
      <c r="AJ187" s="769">
        <v>4</v>
      </c>
      <c r="AK187" s="769">
        <v>4</v>
      </c>
      <c r="AL187" s="769">
        <v>1</v>
      </c>
      <c r="AM187" s="769">
        <v>1</v>
      </c>
      <c r="AN187" s="769">
        <v>1</v>
      </c>
      <c r="AO187" s="769">
        <v>1</v>
      </c>
      <c r="AP187" s="769">
        <v>1</v>
      </c>
      <c r="AQ187" s="769">
        <v>1</v>
      </c>
      <c r="AR187" s="769">
        <v>4</v>
      </c>
      <c r="AS187" s="769">
        <v>1</v>
      </c>
      <c r="AT187" s="769">
        <v>4</v>
      </c>
      <c r="AU187" s="769">
        <v>6</v>
      </c>
      <c r="AV187" s="771">
        <v>7</v>
      </c>
    </row>
    <row r="188" spans="2:48" ht="14.4" x14ac:dyDescent="0.3">
      <c r="B188" s="905"/>
      <c r="C188" s="1" t="s">
        <v>4</v>
      </c>
      <c r="D188" s="741">
        <v>1090</v>
      </c>
      <c r="E188" s="741">
        <v>1185</v>
      </c>
      <c r="F188" s="741">
        <v>1235</v>
      </c>
      <c r="G188" s="741">
        <v>1303</v>
      </c>
      <c r="H188" s="741">
        <v>1385</v>
      </c>
      <c r="I188" s="741">
        <v>1418</v>
      </c>
      <c r="J188" s="741">
        <v>1418</v>
      </c>
      <c r="K188" s="741">
        <v>1420</v>
      </c>
      <c r="L188" s="741">
        <v>1444</v>
      </c>
      <c r="M188" s="741">
        <v>1440</v>
      </c>
      <c r="N188" s="742">
        <v>1364</v>
      </c>
      <c r="O188" s="741">
        <v>1370</v>
      </c>
      <c r="P188" s="740">
        <v>1334</v>
      </c>
      <c r="Q188" s="742">
        <v>1334</v>
      </c>
      <c r="R188" s="742">
        <v>1340</v>
      </c>
      <c r="S188" s="143">
        <f>100</f>
        <v>100</v>
      </c>
      <c r="T188" s="328">
        <f t="shared" si="79"/>
        <v>108.71559633027523</v>
      </c>
      <c r="U188" s="328">
        <f t="shared" si="79"/>
        <v>113.30275229357798</v>
      </c>
      <c r="V188" s="328">
        <f t="shared" si="79"/>
        <v>119.54128440366972</v>
      </c>
      <c r="W188" s="328">
        <f t="shared" si="79"/>
        <v>127.06422018348624</v>
      </c>
      <c r="X188" s="328">
        <f t="shared" si="79"/>
        <v>130.09174311926606</v>
      </c>
      <c r="Y188" s="328">
        <f t="shared" si="104"/>
        <v>130.09174311926606</v>
      </c>
      <c r="Z188" s="328">
        <f t="shared" si="104"/>
        <v>130.27522935779817</v>
      </c>
      <c r="AA188" s="328">
        <f t="shared" si="104"/>
        <v>132.47706422018348</v>
      </c>
      <c r="AB188" s="328">
        <f t="shared" si="104"/>
        <v>132.11009174311926</v>
      </c>
      <c r="AC188" s="328">
        <f t="shared" si="105"/>
        <v>125.13761467889908</v>
      </c>
      <c r="AD188" s="328">
        <f t="shared" si="105"/>
        <v>125.68807339449542</v>
      </c>
      <c r="AE188" s="328">
        <f t="shared" si="110"/>
        <v>122.38532110091744</v>
      </c>
      <c r="AF188" s="328">
        <f t="shared" si="111"/>
        <v>122.38532110091744</v>
      </c>
      <c r="AG188" s="329">
        <f t="shared" si="111"/>
        <v>122.93577981651376</v>
      </c>
      <c r="AH188" s="768">
        <v>1</v>
      </c>
      <c r="AI188" s="769">
        <v>1</v>
      </c>
      <c r="AJ188" s="769">
        <v>1</v>
      </c>
      <c r="AK188" s="769">
        <v>1</v>
      </c>
      <c r="AL188" s="769">
        <v>1</v>
      </c>
      <c r="AM188" s="769">
        <v>1</v>
      </c>
      <c r="AN188" s="769">
        <v>1</v>
      </c>
      <c r="AO188" s="769">
        <v>1</v>
      </c>
      <c r="AP188" s="769">
        <v>1</v>
      </c>
      <c r="AQ188" s="769">
        <v>1</v>
      </c>
      <c r="AR188" s="769">
        <v>4</v>
      </c>
      <c r="AS188" s="769">
        <v>1</v>
      </c>
      <c r="AT188" s="769">
        <v>2</v>
      </c>
      <c r="AU188" s="769">
        <v>6</v>
      </c>
      <c r="AV188" s="771">
        <v>7</v>
      </c>
    </row>
    <row r="189" spans="2:48" ht="14.4" x14ac:dyDescent="0.3">
      <c r="B189" s="905"/>
      <c r="C189" s="1" t="s">
        <v>5</v>
      </c>
      <c r="D189" s="742">
        <v>5955</v>
      </c>
      <c r="E189" s="742">
        <v>5999</v>
      </c>
      <c r="F189" s="742">
        <v>5884</v>
      </c>
      <c r="G189" s="742">
        <v>5791</v>
      </c>
      <c r="H189" s="741">
        <v>5587</v>
      </c>
      <c r="I189" s="741">
        <v>5542</v>
      </c>
      <c r="J189" s="741">
        <v>5564</v>
      </c>
      <c r="K189" s="741">
        <v>5554</v>
      </c>
      <c r="L189" s="741">
        <v>5465</v>
      </c>
      <c r="M189" s="741">
        <v>5395</v>
      </c>
      <c r="N189" s="741">
        <v>5473</v>
      </c>
      <c r="O189" s="741">
        <v>5497</v>
      </c>
      <c r="P189" s="742">
        <v>5542</v>
      </c>
      <c r="Q189" s="742">
        <v>5547</v>
      </c>
      <c r="R189" s="742">
        <v>5661</v>
      </c>
      <c r="S189" s="143">
        <f>100</f>
        <v>100</v>
      </c>
      <c r="T189" s="328">
        <f t="shared" si="79"/>
        <v>100.73887489504618</v>
      </c>
      <c r="U189" s="328">
        <f t="shared" si="79"/>
        <v>98.80772460117548</v>
      </c>
      <c r="V189" s="328">
        <f t="shared" si="79"/>
        <v>97.246011754827876</v>
      </c>
      <c r="W189" s="328">
        <f t="shared" si="79"/>
        <v>93.820319059613766</v>
      </c>
      <c r="X189" s="328">
        <f t="shared" si="79"/>
        <v>93.064651553316537</v>
      </c>
      <c r="Y189" s="328">
        <f t="shared" si="104"/>
        <v>93.434089000839634</v>
      </c>
      <c r="Z189" s="328">
        <f t="shared" si="104"/>
        <v>93.266162888329134</v>
      </c>
      <c r="AA189" s="328">
        <f t="shared" si="104"/>
        <v>91.771620486985725</v>
      </c>
      <c r="AB189" s="328">
        <f t="shared" si="104"/>
        <v>90.596137699412253</v>
      </c>
      <c r="AC189" s="328">
        <f t="shared" si="105"/>
        <v>91.905961376994128</v>
      </c>
      <c r="AD189" s="328">
        <f t="shared" si="105"/>
        <v>92.308984047019308</v>
      </c>
      <c r="AE189" s="328">
        <f t="shared" ref="AE189:AE190" si="112">P189*100/$D189</f>
        <v>93.064651553316537</v>
      </c>
      <c r="AF189" s="328">
        <f t="shared" ref="AF189:AG190" si="113">Q189*100/$D189</f>
        <v>93.148614609571794</v>
      </c>
      <c r="AG189" s="329">
        <f t="shared" si="113"/>
        <v>95.062972292191432</v>
      </c>
      <c r="AH189" s="768">
        <v>4</v>
      </c>
      <c r="AI189" s="769">
        <v>4</v>
      </c>
      <c r="AJ189" s="769">
        <v>4</v>
      </c>
      <c r="AK189" s="769">
        <v>4</v>
      </c>
      <c r="AL189" s="769">
        <v>1</v>
      </c>
      <c r="AM189" s="769">
        <v>1</v>
      </c>
      <c r="AN189" s="769">
        <v>1</v>
      </c>
      <c r="AO189" s="769">
        <v>1</v>
      </c>
      <c r="AP189" s="769">
        <v>1</v>
      </c>
      <c r="AQ189" s="769">
        <v>1</v>
      </c>
      <c r="AR189" s="769">
        <v>1</v>
      </c>
      <c r="AS189" s="769">
        <v>1</v>
      </c>
      <c r="AT189" s="769">
        <v>4</v>
      </c>
      <c r="AU189" s="769">
        <v>6</v>
      </c>
      <c r="AV189" s="771">
        <v>7</v>
      </c>
    </row>
    <row r="190" spans="2:48" ht="14.4" x14ac:dyDescent="0.3">
      <c r="B190" s="905"/>
      <c r="C190" s="1" t="s">
        <v>6</v>
      </c>
      <c r="D190" s="741">
        <v>7828</v>
      </c>
      <c r="E190" s="741">
        <v>8022</v>
      </c>
      <c r="F190" s="741">
        <v>8207</v>
      </c>
      <c r="G190" s="741">
        <v>8435</v>
      </c>
      <c r="H190" s="741">
        <v>8713</v>
      </c>
      <c r="I190" s="741">
        <v>8942</v>
      </c>
      <c r="J190" s="741">
        <v>9069</v>
      </c>
      <c r="K190" s="741">
        <v>8959</v>
      </c>
      <c r="L190" s="741">
        <v>8861</v>
      </c>
      <c r="M190" s="741">
        <v>8797</v>
      </c>
      <c r="N190" s="741">
        <v>8635</v>
      </c>
      <c r="O190" s="741">
        <v>8636</v>
      </c>
      <c r="P190" s="740">
        <v>8624</v>
      </c>
      <c r="Q190" s="742">
        <v>8660</v>
      </c>
      <c r="R190" s="742">
        <v>8816</v>
      </c>
      <c r="S190" s="143">
        <f>100</f>
        <v>100</v>
      </c>
      <c r="T190" s="328">
        <f t="shared" si="79"/>
        <v>102.47828308635667</v>
      </c>
      <c r="U190" s="328">
        <f t="shared" si="79"/>
        <v>104.84159427695452</v>
      </c>
      <c r="V190" s="328">
        <f t="shared" si="79"/>
        <v>107.75421563617782</v>
      </c>
      <c r="W190" s="328">
        <f t="shared" si="79"/>
        <v>111.30556974961677</v>
      </c>
      <c r="X190" s="328">
        <f t="shared" si="79"/>
        <v>114.23096576392437</v>
      </c>
      <c r="Y190" s="328">
        <f t="shared" si="104"/>
        <v>115.85334695963209</v>
      </c>
      <c r="Z190" s="328">
        <f t="shared" si="104"/>
        <v>114.44813490035769</v>
      </c>
      <c r="AA190" s="328">
        <f t="shared" si="104"/>
        <v>113.19621870209504</v>
      </c>
      <c r="AB190" s="328">
        <f t="shared" si="104"/>
        <v>112.37864077669903</v>
      </c>
      <c r="AC190" s="328">
        <f t="shared" si="105"/>
        <v>110.30914665304037</v>
      </c>
      <c r="AD190" s="328">
        <f t="shared" si="105"/>
        <v>110.32192130812469</v>
      </c>
      <c r="AE190" s="328">
        <f t="shared" si="112"/>
        <v>110.16862544711293</v>
      </c>
      <c r="AF190" s="328">
        <f t="shared" si="113"/>
        <v>110.62851303014818</v>
      </c>
      <c r="AG190" s="329">
        <f t="shared" si="113"/>
        <v>112.62135922330097</v>
      </c>
      <c r="AH190" s="768">
        <v>1</v>
      </c>
      <c r="AI190" s="769">
        <v>1</v>
      </c>
      <c r="AJ190" s="769">
        <v>1</v>
      </c>
      <c r="AK190" s="769">
        <v>1</v>
      </c>
      <c r="AL190" s="769">
        <v>1</v>
      </c>
      <c r="AM190" s="769">
        <v>1</v>
      </c>
      <c r="AN190" s="769">
        <v>1</v>
      </c>
      <c r="AO190" s="769">
        <v>1</v>
      </c>
      <c r="AP190" s="769">
        <v>1</v>
      </c>
      <c r="AQ190" s="769">
        <v>1</v>
      </c>
      <c r="AR190" s="769">
        <v>1</v>
      </c>
      <c r="AS190" s="769">
        <v>1</v>
      </c>
      <c r="AT190" s="769">
        <v>2</v>
      </c>
      <c r="AU190" s="769">
        <v>6</v>
      </c>
      <c r="AV190" s="771">
        <v>7</v>
      </c>
    </row>
    <row r="191" spans="2:48" ht="14.4" x14ac:dyDescent="0.3">
      <c r="B191" s="906"/>
      <c r="C191" s="8" t="s">
        <v>7</v>
      </c>
      <c r="D191">
        <v>1873</v>
      </c>
      <c r="E191">
        <v>2023</v>
      </c>
      <c r="F191">
        <v>2323</v>
      </c>
      <c r="G191">
        <v>2644</v>
      </c>
      <c r="H191">
        <v>3126</v>
      </c>
      <c r="I191">
        <v>3400</v>
      </c>
      <c r="J191">
        <v>3505</v>
      </c>
      <c r="K191">
        <v>3405</v>
      </c>
      <c r="L191">
        <v>3396</v>
      </c>
      <c r="M191">
        <v>3402</v>
      </c>
      <c r="N191">
        <v>3162</v>
      </c>
      <c r="O191">
        <v>3139</v>
      </c>
      <c r="P191">
        <v>3082</v>
      </c>
      <c r="Q191">
        <v>3113</v>
      </c>
      <c r="R191">
        <v>3155</v>
      </c>
      <c r="S191" s="143">
        <f>100</f>
        <v>100</v>
      </c>
      <c r="T191" s="328">
        <f t="shared" ref="T191:X241" si="114">E191*100/$D191</f>
        <v>108.00854244527495</v>
      </c>
      <c r="U191" s="328">
        <f t="shared" si="114"/>
        <v>124.02562733582488</v>
      </c>
      <c r="V191" s="328">
        <f t="shared" si="114"/>
        <v>141.16390816871331</v>
      </c>
      <c r="W191" s="328">
        <f t="shared" si="114"/>
        <v>166.89802455953017</v>
      </c>
      <c r="X191" s="328">
        <f t="shared" si="114"/>
        <v>181.52696209289908</v>
      </c>
      <c r="Y191" s="328">
        <f t="shared" si="104"/>
        <v>187.13294180459155</v>
      </c>
      <c r="Z191" s="328">
        <f t="shared" si="104"/>
        <v>181.79391350774159</v>
      </c>
      <c r="AA191" s="328">
        <f t="shared" si="104"/>
        <v>181.31340096102508</v>
      </c>
      <c r="AB191" s="328">
        <f t="shared" si="104"/>
        <v>181.6337426588361</v>
      </c>
      <c r="AC191" s="328">
        <f t="shared" si="105"/>
        <v>168.82007474639616</v>
      </c>
      <c r="AD191" s="328">
        <f t="shared" si="105"/>
        <v>167.59209823812066</v>
      </c>
      <c r="AE191" s="328">
        <f t="shared" ref="AE191:AE192" si="115">P191*100/$D191</f>
        <v>164.54885210891618</v>
      </c>
      <c r="AF191" s="328">
        <f t="shared" ref="AF191:AG192" si="116">Q191*100/$D191</f>
        <v>166.20395088093966</v>
      </c>
      <c r="AG191" s="329">
        <f t="shared" si="116"/>
        <v>168.44634276561666</v>
      </c>
      <c r="AH191" s="772"/>
      <c r="AI191" s="773"/>
      <c r="AJ191" s="773"/>
      <c r="AK191" s="773"/>
      <c r="AL191" s="773"/>
      <c r="AM191" s="773"/>
      <c r="AN191" s="773"/>
      <c r="AO191" s="773"/>
      <c r="AP191" s="773"/>
      <c r="AQ191" s="773"/>
      <c r="AR191" s="773"/>
      <c r="AS191" s="773"/>
      <c r="AT191" s="773"/>
      <c r="AU191" s="773"/>
      <c r="AV191" s="774"/>
    </row>
    <row r="192" spans="2:48" ht="15" customHeight="1" x14ac:dyDescent="0.3">
      <c r="B192" s="905" t="s">
        <v>48</v>
      </c>
      <c r="C192" s="1" t="s">
        <v>2</v>
      </c>
      <c r="D192" s="741">
        <v>24</v>
      </c>
      <c r="E192" s="741">
        <v>18</v>
      </c>
      <c r="F192" s="741">
        <v>23</v>
      </c>
      <c r="G192" s="741">
        <v>29</v>
      </c>
      <c r="H192" s="741">
        <v>28</v>
      </c>
      <c r="I192" s="741">
        <v>25</v>
      </c>
      <c r="J192" s="741">
        <v>29</v>
      </c>
      <c r="K192" s="741">
        <v>40</v>
      </c>
      <c r="L192" s="741">
        <v>38</v>
      </c>
      <c r="M192" s="741">
        <v>50</v>
      </c>
      <c r="N192" s="741">
        <v>49</v>
      </c>
      <c r="O192" s="741">
        <v>43</v>
      </c>
      <c r="P192" s="740">
        <v>46</v>
      </c>
      <c r="Q192" s="742">
        <v>45</v>
      </c>
      <c r="R192" s="742">
        <v>46</v>
      </c>
      <c r="S192" s="143">
        <f>100</f>
        <v>100</v>
      </c>
      <c r="T192" s="328">
        <f t="shared" si="114"/>
        <v>75</v>
      </c>
      <c r="U192" s="328">
        <f t="shared" si="114"/>
        <v>95.833333333333329</v>
      </c>
      <c r="V192" s="328">
        <f t="shared" si="114"/>
        <v>120.83333333333333</v>
      </c>
      <c r="W192" s="328">
        <f t="shared" si="114"/>
        <v>116.66666666666667</v>
      </c>
      <c r="X192" s="328">
        <f t="shared" si="114"/>
        <v>104.16666666666667</v>
      </c>
      <c r="Y192" s="328">
        <f t="shared" si="104"/>
        <v>120.83333333333333</v>
      </c>
      <c r="Z192" s="328">
        <f t="shared" si="104"/>
        <v>166.66666666666666</v>
      </c>
      <c r="AA192" s="328">
        <f t="shared" si="104"/>
        <v>158.33333333333334</v>
      </c>
      <c r="AB192" s="328">
        <f t="shared" si="104"/>
        <v>208.33333333333334</v>
      </c>
      <c r="AC192" s="328">
        <f t="shared" si="105"/>
        <v>204.16666666666666</v>
      </c>
      <c r="AD192" s="328">
        <f t="shared" si="105"/>
        <v>179.16666666666666</v>
      </c>
      <c r="AE192" s="328">
        <f t="shared" si="115"/>
        <v>191.66666666666666</v>
      </c>
      <c r="AF192" s="328">
        <f t="shared" si="116"/>
        <v>187.5</v>
      </c>
      <c r="AG192" s="329">
        <f t="shared" si="116"/>
        <v>191.66666666666666</v>
      </c>
      <c r="AH192" s="768">
        <v>1</v>
      </c>
      <c r="AI192" s="769">
        <v>1</v>
      </c>
      <c r="AJ192" s="769">
        <v>1</v>
      </c>
      <c r="AK192" s="769">
        <v>1</v>
      </c>
      <c r="AL192" s="769">
        <v>1</v>
      </c>
      <c r="AM192" s="769">
        <v>1</v>
      </c>
      <c r="AN192" s="769">
        <v>1</v>
      </c>
      <c r="AO192" s="769">
        <v>1</v>
      </c>
      <c r="AP192" s="769">
        <v>1</v>
      </c>
      <c r="AQ192" s="769">
        <v>1</v>
      </c>
      <c r="AR192" s="769">
        <v>1</v>
      </c>
      <c r="AS192" s="769">
        <v>1</v>
      </c>
      <c r="AT192" s="769">
        <v>2</v>
      </c>
      <c r="AU192" s="769">
        <v>6</v>
      </c>
      <c r="AV192" s="771">
        <v>7</v>
      </c>
    </row>
    <row r="193" spans="2:48" ht="14.4" x14ac:dyDescent="0.3">
      <c r="B193" s="905"/>
      <c r="C193" s="1" t="s">
        <v>3</v>
      </c>
      <c r="D193" s="742">
        <v>547</v>
      </c>
      <c r="E193" s="742">
        <v>566</v>
      </c>
      <c r="F193" s="742">
        <v>675</v>
      </c>
      <c r="G193" s="742">
        <v>638</v>
      </c>
      <c r="H193" s="741">
        <v>619</v>
      </c>
      <c r="I193" s="742">
        <v>677</v>
      </c>
      <c r="J193" s="741">
        <v>756</v>
      </c>
      <c r="K193" s="742">
        <v>663</v>
      </c>
      <c r="L193" s="742">
        <v>651</v>
      </c>
      <c r="M193" s="742">
        <v>393</v>
      </c>
      <c r="N193" s="742">
        <v>428</v>
      </c>
      <c r="O193" s="742">
        <v>465</v>
      </c>
      <c r="P193" s="742">
        <v>454</v>
      </c>
      <c r="Q193" s="742">
        <v>437</v>
      </c>
      <c r="R193" s="742">
        <v>446</v>
      </c>
      <c r="S193" s="143">
        <f>100</f>
        <v>100</v>
      </c>
      <c r="T193" s="328">
        <f t="shared" si="114"/>
        <v>103.47349177330896</v>
      </c>
      <c r="U193" s="328">
        <f t="shared" si="114"/>
        <v>123.40036563071298</v>
      </c>
      <c r="V193" s="328">
        <f t="shared" si="114"/>
        <v>116.63619744058501</v>
      </c>
      <c r="W193" s="328">
        <f t="shared" si="114"/>
        <v>113.16270566727606</v>
      </c>
      <c r="X193" s="328">
        <f t="shared" si="114"/>
        <v>123.76599634369288</v>
      </c>
      <c r="Y193" s="328">
        <f t="shared" si="104"/>
        <v>138.20840950639854</v>
      </c>
      <c r="Z193" s="328">
        <f t="shared" si="104"/>
        <v>121.20658135283364</v>
      </c>
      <c r="AA193" s="328">
        <f t="shared" si="104"/>
        <v>119.01279707495429</v>
      </c>
      <c r="AB193" s="328">
        <f t="shared" si="104"/>
        <v>71.846435100548447</v>
      </c>
      <c r="AC193" s="328">
        <f t="shared" si="105"/>
        <v>78.244972577696529</v>
      </c>
      <c r="AD193" s="328">
        <f t="shared" si="105"/>
        <v>85.009140767824491</v>
      </c>
      <c r="AE193" s="328">
        <f t="shared" ref="AE193:AE194" si="117">P193*100/$D193</f>
        <v>82.998171846435099</v>
      </c>
      <c r="AF193" s="328">
        <f t="shared" ref="AF193:AG194" si="118">Q193*100/$D193</f>
        <v>79.890310786106028</v>
      </c>
      <c r="AG193" s="329">
        <f t="shared" si="118"/>
        <v>81.53564899451554</v>
      </c>
      <c r="AH193" s="768">
        <v>4</v>
      </c>
      <c r="AI193" s="769">
        <v>4</v>
      </c>
      <c r="AJ193" s="769">
        <v>4</v>
      </c>
      <c r="AK193" s="769">
        <v>4</v>
      </c>
      <c r="AL193" s="769">
        <v>1</v>
      </c>
      <c r="AM193" s="769">
        <v>4</v>
      </c>
      <c r="AN193" s="769">
        <v>1</v>
      </c>
      <c r="AO193" s="769">
        <v>4</v>
      </c>
      <c r="AP193" s="769">
        <v>4</v>
      </c>
      <c r="AQ193" s="769">
        <v>4</v>
      </c>
      <c r="AR193" s="769">
        <v>4</v>
      </c>
      <c r="AS193" s="769">
        <v>4</v>
      </c>
      <c r="AT193" s="769">
        <v>4</v>
      </c>
      <c r="AU193" s="769">
        <v>6</v>
      </c>
      <c r="AV193" s="771">
        <v>7</v>
      </c>
    </row>
    <row r="194" spans="2:48" ht="14.4" x14ac:dyDescent="0.3">
      <c r="B194" s="905"/>
      <c r="C194" s="1" t="s">
        <v>4</v>
      </c>
      <c r="D194" s="741">
        <v>2894</v>
      </c>
      <c r="E194" s="741">
        <v>2852</v>
      </c>
      <c r="F194" s="741">
        <v>2750</v>
      </c>
      <c r="G194" s="742">
        <v>2616</v>
      </c>
      <c r="H194" s="742">
        <v>2512</v>
      </c>
      <c r="I194" s="742">
        <v>2540</v>
      </c>
      <c r="J194" s="742">
        <v>2523</v>
      </c>
      <c r="K194" s="742">
        <v>2639</v>
      </c>
      <c r="L194" s="741">
        <v>2710</v>
      </c>
      <c r="M194" s="741">
        <v>2716</v>
      </c>
      <c r="N194" s="741">
        <v>2779</v>
      </c>
      <c r="O194" s="741">
        <v>2614</v>
      </c>
      <c r="P194" s="742">
        <v>2522</v>
      </c>
      <c r="Q194" s="742">
        <v>2626</v>
      </c>
      <c r="R194" s="742">
        <v>2666</v>
      </c>
      <c r="S194" s="143">
        <f>100</f>
        <v>100</v>
      </c>
      <c r="T194" s="328">
        <f t="shared" si="114"/>
        <v>98.54872149274361</v>
      </c>
      <c r="U194" s="328">
        <f t="shared" si="114"/>
        <v>95.024187975120938</v>
      </c>
      <c r="V194" s="328">
        <f t="shared" si="114"/>
        <v>90.393918451969597</v>
      </c>
      <c r="W194" s="328">
        <f t="shared" si="114"/>
        <v>86.800276434001375</v>
      </c>
      <c r="X194" s="328">
        <f t="shared" si="114"/>
        <v>87.767795438838974</v>
      </c>
      <c r="Y194" s="328">
        <f t="shared" si="104"/>
        <v>87.180373185901871</v>
      </c>
      <c r="Z194" s="328">
        <f t="shared" si="104"/>
        <v>91.188666205943335</v>
      </c>
      <c r="AA194" s="328">
        <f t="shared" si="104"/>
        <v>93.642017968210084</v>
      </c>
      <c r="AB194" s="328">
        <f t="shared" si="104"/>
        <v>93.849343469246719</v>
      </c>
      <c r="AC194" s="328">
        <f t="shared" si="105"/>
        <v>96.026261230131311</v>
      </c>
      <c r="AD194" s="328">
        <f t="shared" si="105"/>
        <v>90.324809951624047</v>
      </c>
      <c r="AE194" s="328">
        <f t="shared" si="117"/>
        <v>87.145818935729096</v>
      </c>
      <c r="AF194" s="328">
        <f t="shared" si="118"/>
        <v>90.739460953697304</v>
      </c>
      <c r="AG194" s="329">
        <f t="shared" si="118"/>
        <v>92.121630960608158</v>
      </c>
      <c r="AH194" s="768">
        <v>1</v>
      </c>
      <c r="AI194" s="769">
        <v>1</v>
      </c>
      <c r="AJ194" s="769">
        <v>1</v>
      </c>
      <c r="AK194" s="769">
        <v>4</v>
      </c>
      <c r="AL194" s="769">
        <v>4</v>
      </c>
      <c r="AM194" s="769">
        <v>4</v>
      </c>
      <c r="AN194" s="769">
        <v>4</v>
      </c>
      <c r="AO194" s="769">
        <v>4</v>
      </c>
      <c r="AP194" s="769">
        <v>1</v>
      </c>
      <c r="AQ194" s="769">
        <v>1</v>
      </c>
      <c r="AR194" s="769">
        <v>1</v>
      </c>
      <c r="AS194" s="769">
        <v>1</v>
      </c>
      <c r="AT194" s="769">
        <v>4</v>
      </c>
      <c r="AU194" s="769">
        <v>6</v>
      </c>
      <c r="AV194" s="771">
        <v>7</v>
      </c>
    </row>
    <row r="195" spans="2:48" ht="14.4" x14ac:dyDescent="0.3">
      <c r="B195" s="905"/>
      <c r="C195" s="1" t="s">
        <v>5</v>
      </c>
      <c r="D195" s="742">
        <v>682</v>
      </c>
      <c r="E195" s="742">
        <v>706</v>
      </c>
      <c r="F195" s="742">
        <v>728</v>
      </c>
      <c r="G195" s="742">
        <v>734</v>
      </c>
      <c r="H195" s="742">
        <v>671</v>
      </c>
      <c r="I195" s="742">
        <v>678</v>
      </c>
      <c r="J195" s="742">
        <v>699</v>
      </c>
      <c r="K195" s="742">
        <v>677</v>
      </c>
      <c r="L195" s="742">
        <v>664</v>
      </c>
      <c r="M195" s="742">
        <v>904</v>
      </c>
      <c r="N195" s="742">
        <v>971</v>
      </c>
      <c r="O195" s="742">
        <v>1437</v>
      </c>
      <c r="P195" s="742">
        <v>1647</v>
      </c>
      <c r="Q195" s="742">
        <v>1594</v>
      </c>
      <c r="R195" s="742">
        <v>1655</v>
      </c>
      <c r="S195" s="143">
        <f>100</f>
        <v>100</v>
      </c>
      <c r="T195" s="328">
        <f t="shared" si="114"/>
        <v>103.51906158357771</v>
      </c>
      <c r="U195" s="328">
        <f t="shared" si="114"/>
        <v>106.74486803519062</v>
      </c>
      <c r="V195" s="328">
        <f t="shared" si="114"/>
        <v>107.62463343108504</v>
      </c>
      <c r="W195" s="328">
        <f t="shared" si="114"/>
        <v>98.387096774193552</v>
      </c>
      <c r="X195" s="328">
        <f t="shared" si="114"/>
        <v>99.413489736070375</v>
      </c>
      <c r="Y195" s="328">
        <f t="shared" si="104"/>
        <v>102.49266862170089</v>
      </c>
      <c r="Z195" s="328">
        <f t="shared" si="104"/>
        <v>99.266862170087975</v>
      </c>
      <c r="AA195" s="328">
        <f t="shared" si="104"/>
        <v>97.360703812316714</v>
      </c>
      <c r="AB195" s="328">
        <f t="shared" si="104"/>
        <v>132.55131964809385</v>
      </c>
      <c r="AC195" s="328">
        <f t="shared" si="105"/>
        <v>142.37536656891496</v>
      </c>
      <c r="AD195" s="328">
        <f t="shared" si="105"/>
        <v>210.70381231671556</v>
      </c>
      <c r="AE195" s="328">
        <f t="shared" ref="AE195:AE196" si="119">P195*100/$D195</f>
        <v>241.49560117302053</v>
      </c>
      <c r="AF195" s="328">
        <f t="shared" ref="AF195:AG196" si="120">Q195*100/$D195</f>
        <v>233.72434017595307</v>
      </c>
      <c r="AG195" s="329">
        <f t="shared" si="120"/>
        <v>242.66862170087975</v>
      </c>
      <c r="AH195" s="768">
        <v>4</v>
      </c>
      <c r="AI195" s="769">
        <v>4</v>
      </c>
      <c r="AJ195" s="769">
        <v>4</v>
      </c>
      <c r="AK195" s="769">
        <v>4</v>
      </c>
      <c r="AL195" s="769">
        <v>4</v>
      </c>
      <c r="AM195" s="769">
        <v>4</v>
      </c>
      <c r="AN195" s="769">
        <v>4</v>
      </c>
      <c r="AO195" s="769">
        <v>4</v>
      </c>
      <c r="AP195" s="769">
        <v>4</v>
      </c>
      <c r="AQ195" s="769">
        <v>4</v>
      </c>
      <c r="AR195" s="769">
        <v>4</v>
      </c>
      <c r="AS195" s="769">
        <v>4</v>
      </c>
      <c r="AT195" s="769">
        <v>4</v>
      </c>
      <c r="AU195" s="769">
        <v>6</v>
      </c>
      <c r="AV195" s="771">
        <v>7</v>
      </c>
    </row>
    <row r="196" spans="2:48" ht="14.4" x14ac:dyDescent="0.3">
      <c r="B196" s="905"/>
      <c r="C196" s="1" t="s">
        <v>6</v>
      </c>
      <c r="D196" s="741">
        <v>4147</v>
      </c>
      <c r="E196" s="741">
        <v>4142</v>
      </c>
      <c r="F196" s="741">
        <v>4176</v>
      </c>
      <c r="G196" s="741">
        <v>4017</v>
      </c>
      <c r="H196" s="741">
        <v>3830</v>
      </c>
      <c r="I196" s="741">
        <v>3920</v>
      </c>
      <c r="J196" s="741">
        <v>4007</v>
      </c>
      <c r="K196" s="741">
        <v>4019</v>
      </c>
      <c r="L196" s="741">
        <v>4063</v>
      </c>
      <c r="M196" s="741">
        <v>4063</v>
      </c>
      <c r="N196" s="741">
        <v>4227</v>
      </c>
      <c r="O196" s="741">
        <v>4559</v>
      </c>
      <c r="P196" s="740">
        <v>4669</v>
      </c>
      <c r="Q196" s="742">
        <v>4702</v>
      </c>
      <c r="R196" s="742">
        <v>4813</v>
      </c>
      <c r="S196" s="143">
        <f>100</f>
        <v>100</v>
      </c>
      <c r="T196" s="328">
        <f t="shared" si="114"/>
        <v>99.879430913913666</v>
      </c>
      <c r="U196" s="328">
        <f t="shared" si="114"/>
        <v>100.69930069930069</v>
      </c>
      <c r="V196" s="328">
        <f t="shared" si="114"/>
        <v>96.865203761755481</v>
      </c>
      <c r="W196" s="328">
        <f t="shared" si="114"/>
        <v>92.355919942126832</v>
      </c>
      <c r="X196" s="328">
        <f t="shared" si="114"/>
        <v>94.526163491680734</v>
      </c>
      <c r="Y196" s="328">
        <f t="shared" si="104"/>
        <v>96.624065589582827</v>
      </c>
      <c r="Z196" s="328">
        <f t="shared" si="104"/>
        <v>96.91343139619002</v>
      </c>
      <c r="AA196" s="328">
        <f t="shared" si="104"/>
        <v>97.974439353749702</v>
      </c>
      <c r="AB196" s="328">
        <f t="shared" si="104"/>
        <v>97.974439353749702</v>
      </c>
      <c r="AC196" s="328">
        <f t="shared" si="105"/>
        <v>101.92910537738123</v>
      </c>
      <c r="AD196" s="328">
        <f t="shared" si="105"/>
        <v>109.93489269351338</v>
      </c>
      <c r="AE196" s="328">
        <f t="shared" si="119"/>
        <v>112.58741258741259</v>
      </c>
      <c r="AF196" s="328">
        <f t="shared" si="120"/>
        <v>113.38316855558234</v>
      </c>
      <c r="AG196" s="329">
        <f t="shared" si="120"/>
        <v>116.05980226669882</v>
      </c>
      <c r="AH196" s="768">
        <v>1</v>
      </c>
      <c r="AI196" s="769">
        <v>1</v>
      </c>
      <c r="AJ196" s="769">
        <v>1</v>
      </c>
      <c r="AK196" s="769">
        <v>1</v>
      </c>
      <c r="AL196" s="769">
        <v>1</v>
      </c>
      <c r="AM196" s="769">
        <v>1</v>
      </c>
      <c r="AN196" s="769">
        <v>1</v>
      </c>
      <c r="AO196" s="769">
        <v>1</v>
      </c>
      <c r="AP196" s="769">
        <v>1</v>
      </c>
      <c r="AQ196" s="769">
        <v>1</v>
      </c>
      <c r="AR196" s="769">
        <v>1</v>
      </c>
      <c r="AS196" s="769">
        <v>1</v>
      </c>
      <c r="AT196" s="769">
        <v>2</v>
      </c>
      <c r="AU196" s="769">
        <v>6</v>
      </c>
      <c r="AV196" s="771">
        <v>7</v>
      </c>
    </row>
    <row r="197" spans="2:48" ht="14.4" x14ac:dyDescent="0.3">
      <c r="B197" s="906"/>
      <c r="C197" s="8" t="s">
        <v>7</v>
      </c>
      <c r="D197">
        <v>3465</v>
      </c>
      <c r="E197">
        <v>3436</v>
      </c>
      <c r="F197">
        <v>3448</v>
      </c>
      <c r="G197">
        <v>3283</v>
      </c>
      <c r="H197">
        <v>3159</v>
      </c>
      <c r="I197">
        <v>3242</v>
      </c>
      <c r="J197">
        <v>3308</v>
      </c>
      <c r="K197">
        <v>3342</v>
      </c>
      <c r="L197">
        <v>3399</v>
      </c>
      <c r="M197">
        <v>3159</v>
      </c>
      <c r="N197">
        <v>3256</v>
      </c>
      <c r="O197">
        <v>3122</v>
      </c>
      <c r="P197">
        <v>3022</v>
      </c>
      <c r="Q197">
        <v>3108</v>
      </c>
      <c r="R197">
        <v>3158</v>
      </c>
      <c r="S197" s="143">
        <f>100</f>
        <v>100</v>
      </c>
      <c r="T197" s="328">
        <f t="shared" si="114"/>
        <v>99.16305916305916</v>
      </c>
      <c r="U197" s="328">
        <f t="shared" si="114"/>
        <v>99.509379509379514</v>
      </c>
      <c r="V197" s="328">
        <f t="shared" si="114"/>
        <v>94.747474747474755</v>
      </c>
      <c r="W197" s="328">
        <f t="shared" si="114"/>
        <v>91.168831168831176</v>
      </c>
      <c r="X197" s="328">
        <f t="shared" si="114"/>
        <v>93.56421356421356</v>
      </c>
      <c r="Y197" s="328">
        <f t="shared" si="104"/>
        <v>95.468975468975472</v>
      </c>
      <c r="Z197" s="328">
        <f t="shared" si="104"/>
        <v>96.450216450216445</v>
      </c>
      <c r="AA197" s="328">
        <f t="shared" si="104"/>
        <v>98.095238095238102</v>
      </c>
      <c r="AB197" s="328">
        <f t="shared" si="104"/>
        <v>91.168831168831176</v>
      </c>
      <c r="AC197" s="328">
        <f t="shared" si="105"/>
        <v>93.968253968253961</v>
      </c>
      <c r="AD197" s="328">
        <f t="shared" si="105"/>
        <v>90.101010101010104</v>
      </c>
      <c r="AE197" s="328">
        <f t="shared" ref="AE197:AE198" si="121">P197*100/$D197</f>
        <v>87.215007215007219</v>
      </c>
      <c r="AF197" s="328">
        <f t="shared" ref="AF197:AG198" si="122">Q197*100/$D197</f>
        <v>89.696969696969703</v>
      </c>
      <c r="AG197" s="329">
        <f t="shared" si="122"/>
        <v>91.139971139971138</v>
      </c>
      <c r="AH197" s="772"/>
      <c r="AI197" s="773"/>
      <c r="AJ197" s="773"/>
      <c r="AK197" s="773"/>
      <c r="AL197" s="773"/>
      <c r="AM197" s="773"/>
      <c r="AN197" s="773"/>
      <c r="AO197" s="773"/>
      <c r="AP197" s="773"/>
      <c r="AQ197" s="773"/>
      <c r="AR197" s="773"/>
      <c r="AS197" s="773"/>
      <c r="AT197" s="773"/>
      <c r="AU197" s="773"/>
      <c r="AV197" s="774"/>
    </row>
    <row r="198" spans="2:48" ht="14.4" x14ac:dyDescent="0.3">
      <c r="B198" s="905" t="s">
        <v>49</v>
      </c>
      <c r="C198" s="1" t="s">
        <v>2</v>
      </c>
      <c r="D198" s="742">
        <v>97</v>
      </c>
      <c r="E198" s="741">
        <v>60</v>
      </c>
      <c r="F198" s="741">
        <v>50</v>
      </c>
      <c r="G198" s="741">
        <v>53</v>
      </c>
      <c r="H198" s="741">
        <v>57</v>
      </c>
      <c r="I198" s="742">
        <v>282</v>
      </c>
      <c r="J198" s="741">
        <v>77</v>
      </c>
      <c r="K198" s="742">
        <v>322</v>
      </c>
      <c r="L198" s="742">
        <v>328</v>
      </c>
      <c r="M198" s="742">
        <v>179</v>
      </c>
      <c r="N198" s="742">
        <v>175</v>
      </c>
      <c r="O198" s="742">
        <v>168</v>
      </c>
      <c r="P198" s="742">
        <v>138</v>
      </c>
      <c r="Q198" s="742">
        <v>135</v>
      </c>
      <c r="R198" s="742">
        <v>139</v>
      </c>
      <c r="S198" s="143">
        <f>100</f>
        <v>100</v>
      </c>
      <c r="T198" s="328">
        <f t="shared" si="114"/>
        <v>61.855670103092784</v>
      </c>
      <c r="U198" s="328">
        <f t="shared" si="114"/>
        <v>51.546391752577321</v>
      </c>
      <c r="V198" s="328">
        <f t="shared" si="114"/>
        <v>54.639175257731956</v>
      </c>
      <c r="W198" s="328">
        <f t="shared" si="114"/>
        <v>58.762886597938142</v>
      </c>
      <c r="X198" s="328">
        <f t="shared" si="114"/>
        <v>290.7216494845361</v>
      </c>
      <c r="Y198" s="328">
        <f t="shared" si="104"/>
        <v>79.381443298969074</v>
      </c>
      <c r="Z198" s="328">
        <f t="shared" si="104"/>
        <v>331.95876288659792</v>
      </c>
      <c r="AA198" s="328">
        <f t="shared" si="104"/>
        <v>338.14432989690721</v>
      </c>
      <c r="AB198" s="328">
        <f t="shared" si="104"/>
        <v>184.53608247422682</v>
      </c>
      <c r="AC198" s="328">
        <f t="shared" si="105"/>
        <v>180.41237113402062</v>
      </c>
      <c r="AD198" s="328">
        <f t="shared" si="105"/>
        <v>173.1958762886598</v>
      </c>
      <c r="AE198" s="328">
        <f t="shared" si="121"/>
        <v>142.26804123711341</v>
      </c>
      <c r="AF198" s="328">
        <f t="shared" si="122"/>
        <v>139.17525773195877</v>
      </c>
      <c r="AG198" s="329">
        <f t="shared" si="122"/>
        <v>143.29896907216494</v>
      </c>
      <c r="AH198" s="768">
        <v>4</v>
      </c>
      <c r="AI198" s="769">
        <v>1</v>
      </c>
      <c r="AJ198" s="769">
        <v>1</v>
      </c>
      <c r="AK198" s="769">
        <v>1</v>
      </c>
      <c r="AL198" s="769">
        <v>1</v>
      </c>
      <c r="AM198" s="769">
        <v>4</v>
      </c>
      <c r="AN198" s="769">
        <v>1</v>
      </c>
      <c r="AO198" s="769">
        <v>4</v>
      </c>
      <c r="AP198" s="769">
        <v>4</v>
      </c>
      <c r="AQ198" s="769">
        <v>4</v>
      </c>
      <c r="AR198" s="769">
        <v>4</v>
      </c>
      <c r="AS198" s="769">
        <v>4</v>
      </c>
      <c r="AT198" s="769">
        <v>4</v>
      </c>
      <c r="AU198" s="769">
        <v>6</v>
      </c>
      <c r="AV198" s="771">
        <v>7</v>
      </c>
    </row>
    <row r="199" spans="2:48" ht="14.4" x14ac:dyDescent="0.3">
      <c r="B199" s="905"/>
      <c r="C199" s="1" t="s">
        <v>3</v>
      </c>
      <c r="D199" s="742">
        <v>41</v>
      </c>
      <c r="E199" s="742">
        <v>126</v>
      </c>
      <c r="F199" s="742">
        <v>105</v>
      </c>
      <c r="G199" s="742">
        <v>81</v>
      </c>
      <c r="H199" s="742">
        <v>269</v>
      </c>
      <c r="I199" s="741">
        <v>54</v>
      </c>
      <c r="J199" s="742">
        <v>294</v>
      </c>
      <c r="K199" s="741">
        <v>57</v>
      </c>
      <c r="L199" s="741">
        <v>74</v>
      </c>
      <c r="M199" s="742">
        <v>254</v>
      </c>
      <c r="N199" s="742">
        <v>279</v>
      </c>
      <c r="O199" s="742">
        <v>455</v>
      </c>
      <c r="P199" s="742">
        <v>458</v>
      </c>
      <c r="Q199" s="742">
        <v>440</v>
      </c>
      <c r="R199" s="742">
        <v>449</v>
      </c>
      <c r="S199" s="143">
        <f>100</f>
        <v>100</v>
      </c>
      <c r="T199" s="328">
        <f t="shared" si="114"/>
        <v>307.3170731707317</v>
      </c>
      <c r="U199" s="328">
        <f t="shared" si="114"/>
        <v>256.09756097560978</v>
      </c>
      <c r="V199" s="328">
        <f t="shared" si="114"/>
        <v>197.5609756097561</v>
      </c>
      <c r="W199" s="328">
        <f t="shared" si="114"/>
        <v>656.09756097560978</v>
      </c>
      <c r="X199" s="328">
        <f t="shared" si="114"/>
        <v>131.70731707317074</v>
      </c>
      <c r="Y199" s="328">
        <f t="shared" si="104"/>
        <v>717.07317073170736</v>
      </c>
      <c r="Z199" s="328">
        <f t="shared" si="104"/>
        <v>139.02439024390245</v>
      </c>
      <c r="AA199" s="328">
        <f t="shared" si="104"/>
        <v>180.48780487804879</v>
      </c>
      <c r="AB199" s="328">
        <f t="shared" si="104"/>
        <v>619.51219512195121</v>
      </c>
      <c r="AC199" s="328">
        <f t="shared" si="105"/>
        <v>680.48780487804879</v>
      </c>
      <c r="AD199" s="328">
        <f t="shared" si="105"/>
        <v>1109.7560975609756</v>
      </c>
      <c r="AE199" s="328">
        <f t="shared" ref="AE199:AE200" si="123">P199*100/$D199</f>
        <v>1117.0731707317073</v>
      </c>
      <c r="AF199" s="328">
        <f t="shared" ref="AF199:AG200" si="124">Q199*100/$D199</f>
        <v>1073.1707317073171</v>
      </c>
      <c r="AG199" s="329">
        <f t="shared" si="124"/>
        <v>1095.1219512195121</v>
      </c>
      <c r="AH199" s="768">
        <v>4</v>
      </c>
      <c r="AI199" s="769">
        <v>4</v>
      </c>
      <c r="AJ199" s="769">
        <v>4</v>
      </c>
      <c r="AK199" s="769">
        <v>4</v>
      </c>
      <c r="AL199" s="769">
        <v>4</v>
      </c>
      <c r="AM199" s="769">
        <v>1</v>
      </c>
      <c r="AN199" s="769">
        <v>4</v>
      </c>
      <c r="AO199" s="769">
        <v>1</v>
      </c>
      <c r="AP199" s="769">
        <v>1</v>
      </c>
      <c r="AQ199" s="769">
        <v>4</v>
      </c>
      <c r="AR199" s="769">
        <v>4</v>
      </c>
      <c r="AS199" s="769">
        <v>4</v>
      </c>
      <c r="AT199" s="769">
        <v>4</v>
      </c>
      <c r="AU199" s="769">
        <v>6</v>
      </c>
      <c r="AV199" s="771">
        <v>7</v>
      </c>
    </row>
    <row r="200" spans="2:48" ht="14.4" x14ac:dyDescent="0.3">
      <c r="B200" s="905"/>
      <c r="C200" s="1" t="s">
        <v>4</v>
      </c>
      <c r="D200" s="742">
        <v>258</v>
      </c>
      <c r="E200" s="742">
        <v>219</v>
      </c>
      <c r="F200" s="742">
        <v>208</v>
      </c>
      <c r="G200" s="742">
        <v>160</v>
      </c>
      <c r="H200" s="742">
        <v>0</v>
      </c>
      <c r="I200" s="742">
        <v>0</v>
      </c>
      <c r="J200" s="742">
        <v>0</v>
      </c>
      <c r="K200" s="742">
        <v>0</v>
      </c>
      <c r="L200" s="741">
        <v>0</v>
      </c>
      <c r="M200" s="742">
        <v>0</v>
      </c>
      <c r="N200" s="741">
        <v>0</v>
      </c>
      <c r="O200" s="742">
        <v>0</v>
      </c>
      <c r="P200" s="742">
        <v>0</v>
      </c>
      <c r="Q200" s="742">
        <v>0</v>
      </c>
      <c r="R200" s="742">
        <v>0</v>
      </c>
      <c r="S200" s="143">
        <f>100</f>
        <v>100</v>
      </c>
      <c r="T200" s="328">
        <f t="shared" si="114"/>
        <v>84.883720930232556</v>
      </c>
      <c r="U200" s="328">
        <f t="shared" si="114"/>
        <v>80.620155038759691</v>
      </c>
      <c r="V200" s="328">
        <f t="shared" si="114"/>
        <v>62.015503875968989</v>
      </c>
      <c r="W200" s="328">
        <f t="shared" si="114"/>
        <v>0</v>
      </c>
      <c r="X200" s="328">
        <f t="shared" si="114"/>
        <v>0</v>
      </c>
      <c r="Y200" s="328">
        <f t="shared" si="104"/>
        <v>0</v>
      </c>
      <c r="Z200" s="328">
        <f t="shared" si="104"/>
        <v>0</v>
      </c>
      <c r="AA200" s="328">
        <f t="shared" si="104"/>
        <v>0</v>
      </c>
      <c r="AB200" s="328">
        <f t="shared" si="104"/>
        <v>0</v>
      </c>
      <c r="AC200" s="328">
        <f t="shared" si="105"/>
        <v>0</v>
      </c>
      <c r="AD200" s="328">
        <f t="shared" si="105"/>
        <v>0</v>
      </c>
      <c r="AE200" s="328">
        <f t="shared" si="123"/>
        <v>0</v>
      </c>
      <c r="AF200" s="328">
        <f t="shared" si="124"/>
        <v>0</v>
      </c>
      <c r="AG200" s="329">
        <f t="shared" si="124"/>
        <v>0</v>
      </c>
      <c r="AH200" s="768">
        <v>4</v>
      </c>
      <c r="AI200" s="769">
        <v>4</v>
      </c>
      <c r="AJ200" s="769">
        <v>4</v>
      </c>
      <c r="AK200" s="769">
        <v>4</v>
      </c>
      <c r="AL200" s="769">
        <v>4</v>
      </c>
      <c r="AM200" s="769">
        <v>4</v>
      </c>
      <c r="AN200" s="769">
        <v>4</v>
      </c>
      <c r="AO200" s="769">
        <v>4</v>
      </c>
      <c r="AP200" s="769">
        <v>1</v>
      </c>
      <c r="AQ200" s="769">
        <v>4</v>
      </c>
      <c r="AR200" s="769">
        <v>1</v>
      </c>
      <c r="AS200" s="769">
        <v>4</v>
      </c>
      <c r="AT200" s="769">
        <v>4</v>
      </c>
      <c r="AU200" s="769">
        <v>6</v>
      </c>
      <c r="AV200" s="771">
        <v>7</v>
      </c>
    </row>
    <row r="201" spans="2:48" ht="14.4" x14ac:dyDescent="0.3">
      <c r="B201" s="905"/>
      <c r="C201" s="1" t="s">
        <v>5</v>
      </c>
      <c r="D201" s="741">
        <v>0</v>
      </c>
      <c r="E201" s="741">
        <v>0</v>
      </c>
      <c r="F201" s="741">
        <v>0</v>
      </c>
      <c r="G201" s="741">
        <v>0</v>
      </c>
      <c r="H201" s="741">
        <v>0</v>
      </c>
      <c r="I201" s="741">
        <v>0</v>
      </c>
      <c r="J201" s="741">
        <v>0</v>
      </c>
      <c r="K201" s="741">
        <v>0</v>
      </c>
      <c r="L201" s="742">
        <v>0</v>
      </c>
      <c r="M201" s="741">
        <v>0</v>
      </c>
      <c r="N201" s="742">
        <v>0</v>
      </c>
      <c r="O201" s="742">
        <v>0</v>
      </c>
      <c r="P201" s="742">
        <v>0</v>
      </c>
      <c r="Q201" s="742">
        <v>0</v>
      </c>
      <c r="R201" s="742">
        <v>0</v>
      </c>
      <c r="S201" s="143">
        <f>100</f>
        <v>100</v>
      </c>
      <c r="T201" s="328" t="e">
        <f t="shared" si="114"/>
        <v>#DIV/0!</v>
      </c>
      <c r="U201" s="328" t="e">
        <f t="shared" si="114"/>
        <v>#DIV/0!</v>
      </c>
      <c r="V201" s="328" t="e">
        <f t="shared" si="114"/>
        <v>#DIV/0!</v>
      </c>
      <c r="W201" s="328" t="e">
        <f t="shared" si="114"/>
        <v>#DIV/0!</v>
      </c>
      <c r="X201" s="328" t="e">
        <f t="shared" si="114"/>
        <v>#DIV/0!</v>
      </c>
      <c r="Y201" s="328" t="e">
        <f t="shared" si="104"/>
        <v>#DIV/0!</v>
      </c>
      <c r="Z201" s="328" t="e">
        <f t="shared" si="104"/>
        <v>#DIV/0!</v>
      </c>
      <c r="AA201" s="328" t="e">
        <f t="shared" si="104"/>
        <v>#DIV/0!</v>
      </c>
      <c r="AB201" s="328" t="e">
        <f t="shared" si="104"/>
        <v>#DIV/0!</v>
      </c>
      <c r="AC201" s="328" t="e">
        <f t="shared" si="105"/>
        <v>#DIV/0!</v>
      </c>
      <c r="AD201" s="328" t="e">
        <f t="shared" si="105"/>
        <v>#DIV/0!</v>
      </c>
      <c r="AE201" s="328" t="e">
        <f t="shared" ref="AE201:AE202" si="125">P201*100/$D201</f>
        <v>#DIV/0!</v>
      </c>
      <c r="AF201" s="328" t="e">
        <f t="shared" ref="AF201:AG202" si="126">Q201*100/$D201</f>
        <v>#DIV/0!</v>
      </c>
      <c r="AG201" s="329" t="e">
        <f t="shared" si="126"/>
        <v>#DIV/0!</v>
      </c>
      <c r="AH201" s="768">
        <v>1</v>
      </c>
      <c r="AI201" s="769">
        <v>1</v>
      </c>
      <c r="AJ201" s="769">
        <v>1</v>
      </c>
      <c r="AK201" s="769">
        <v>1</v>
      </c>
      <c r="AL201" s="769">
        <v>1</v>
      </c>
      <c r="AM201" s="769">
        <v>1</v>
      </c>
      <c r="AN201" s="769">
        <v>1</v>
      </c>
      <c r="AO201" s="769">
        <v>1</v>
      </c>
      <c r="AP201" s="769">
        <v>4</v>
      </c>
      <c r="AQ201" s="769">
        <v>1</v>
      </c>
      <c r="AR201" s="769">
        <v>4</v>
      </c>
      <c r="AS201" s="769">
        <v>4</v>
      </c>
      <c r="AT201" s="769">
        <v>4</v>
      </c>
      <c r="AU201" s="769">
        <v>6</v>
      </c>
      <c r="AV201" s="771">
        <v>7</v>
      </c>
    </row>
    <row r="202" spans="2:48" ht="14.4" x14ac:dyDescent="0.3">
      <c r="B202" s="905"/>
      <c r="C202" s="1" t="s">
        <v>6</v>
      </c>
      <c r="D202" s="742">
        <v>396</v>
      </c>
      <c r="E202" s="742">
        <v>405</v>
      </c>
      <c r="F202" s="742">
        <v>363</v>
      </c>
      <c r="G202" s="742">
        <v>294</v>
      </c>
      <c r="H202" s="741">
        <v>326</v>
      </c>
      <c r="I202" s="741">
        <v>336</v>
      </c>
      <c r="J202" s="741">
        <v>371</v>
      </c>
      <c r="K202" s="741">
        <v>379</v>
      </c>
      <c r="L202" s="741">
        <v>402</v>
      </c>
      <c r="M202" s="741">
        <v>433</v>
      </c>
      <c r="N202" s="741">
        <v>454</v>
      </c>
      <c r="O202" s="741">
        <v>623</v>
      </c>
      <c r="P202" s="740">
        <v>596</v>
      </c>
      <c r="Q202" s="742">
        <v>575</v>
      </c>
      <c r="R202" s="742">
        <v>588</v>
      </c>
      <c r="S202" s="143">
        <f>100</f>
        <v>100</v>
      </c>
      <c r="T202" s="328">
        <f t="shared" si="114"/>
        <v>102.27272727272727</v>
      </c>
      <c r="U202" s="328">
        <f t="shared" si="114"/>
        <v>91.666666666666671</v>
      </c>
      <c r="V202" s="328">
        <f t="shared" si="114"/>
        <v>74.242424242424249</v>
      </c>
      <c r="W202" s="328">
        <f t="shared" si="114"/>
        <v>82.323232323232318</v>
      </c>
      <c r="X202" s="328">
        <f t="shared" si="114"/>
        <v>84.848484848484844</v>
      </c>
      <c r="Y202" s="328">
        <f t="shared" si="104"/>
        <v>93.686868686868692</v>
      </c>
      <c r="Z202" s="328">
        <f t="shared" si="104"/>
        <v>95.707070707070713</v>
      </c>
      <c r="AA202" s="328">
        <f t="shared" si="104"/>
        <v>101.51515151515152</v>
      </c>
      <c r="AB202" s="328">
        <f t="shared" si="104"/>
        <v>109.34343434343434</v>
      </c>
      <c r="AC202" s="328">
        <f t="shared" si="105"/>
        <v>114.64646464646465</v>
      </c>
      <c r="AD202" s="328">
        <f t="shared" si="105"/>
        <v>157.32323232323233</v>
      </c>
      <c r="AE202" s="328">
        <f t="shared" si="125"/>
        <v>150.50505050505049</v>
      </c>
      <c r="AF202" s="328">
        <f t="shared" si="126"/>
        <v>145.20202020202021</v>
      </c>
      <c r="AG202" s="329">
        <f t="shared" si="126"/>
        <v>148.4848484848485</v>
      </c>
      <c r="AH202" s="768">
        <v>4</v>
      </c>
      <c r="AI202" s="769">
        <v>4</v>
      </c>
      <c r="AJ202" s="769">
        <v>4</v>
      </c>
      <c r="AK202" s="769">
        <v>4</v>
      </c>
      <c r="AL202" s="769">
        <v>1</v>
      </c>
      <c r="AM202" s="769">
        <v>1</v>
      </c>
      <c r="AN202" s="769">
        <v>1</v>
      </c>
      <c r="AO202" s="769">
        <v>1</v>
      </c>
      <c r="AP202" s="769">
        <v>1</v>
      </c>
      <c r="AQ202" s="769">
        <v>1</v>
      </c>
      <c r="AR202" s="769">
        <v>1</v>
      </c>
      <c r="AS202" s="769">
        <v>1</v>
      </c>
      <c r="AT202" s="769">
        <v>2</v>
      </c>
      <c r="AU202" s="769">
        <v>6</v>
      </c>
      <c r="AV202" s="771">
        <v>7</v>
      </c>
    </row>
    <row r="203" spans="2:48" ht="14.4" x14ac:dyDescent="0.3">
      <c r="B203" s="906"/>
      <c r="C203" s="8" t="s">
        <v>7</v>
      </c>
      <c r="D203">
        <v>396</v>
      </c>
      <c r="E203">
        <v>405</v>
      </c>
      <c r="F203">
        <v>363</v>
      </c>
      <c r="G203">
        <v>294</v>
      </c>
      <c r="H203">
        <v>326</v>
      </c>
      <c r="I203">
        <v>336</v>
      </c>
      <c r="J203">
        <v>371</v>
      </c>
      <c r="K203">
        <v>379</v>
      </c>
      <c r="L203">
        <v>402</v>
      </c>
      <c r="M203">
        <v>433</v>
      </c>
      <c r="N203">
        <v>454</v>
      </c>
      <c r="O203">
        <v>623</v>
      </c>
      <c r="P203">
        <v>596</v>
      </c>
      <c r="Q203">
        <v>575</v>
      </c>
      <c r="R203">
        <v>588</v>
      </c>
      <c r="S203" s="143">
        <f>100</f>
        <v>100</v>
      </c>
      <c r="T203" s="328">
        <f t="shared" si="114"/>
        <v>102.27272727272727</v>
      </c>
      <c r="U203" s="328">
        <f t="shared" si="114"/>
        <v>91.666666666666671</v>
      </c>
      <c r="V203" s="328">
        <f t="shared" si="114"/>
        <v>74.242424242424249</v>
      </c>
      <c r="W203" s="328">
        <f t="shared" si="114"/>
        <v>82.323232323232318</v>
      </c>
      <c r="X203" s="328">
        <f t="shared" si="114"/>
        <v>84.848484848484844</v>
      </c>
      <c r="Y203" s="328">
        <f t="shared" si="104"/>
        <v>93.686868686868692</v>
      </c>
      <c r="Z203" s="328">
        <f t="shared" si="104"/>
        <v>95.707070707070713</v>
      </c>
      <c r="AA203" s="328">
        <f t="shared" si="104"/>
        <v>101.51515151515152</v>
      </c>
      <c r="AB203" s="328">
        <f t="shared" si="104"/>
        <v>109.34343434343434</v>
      </c>
      <c r="AC203" s="328">
        <f t="shared" si="105"/>
        <v>114.64646464646465</v>
      </c>
      <c r="AD203" s="328">
        <f t="shared" si="105"/>
        <v>157.32323232323233</v>
      </c>
      <c r="AE203" s="328">
        <f t="shared" ref="AE203:AE204" si="127">P203*100/$D203</f>
        <v>150.50505050505049</v>
      </c>
      <c r="AF203" s="328">
        <f t="shared" ref="AF203:AG204" si="128">Q203*100/$D203</f>
        <v>145.20202020202021</v>
      </c>
      <c r="AG203" s="329">
        <f t="shared" si="128"/>
        <v>148.4848484848485</v>
      </c>
      <c r="AH203" s="772"/>
      <c r="AI203" s="773"/>
      <c r="AJ203" s="773"/>
      <c r="AK203" s="773"/>
      <c r="AL203" s="773"/>
      <c r="AM203" s="773"/>
      <c r="AN203" s="773"/>
      <c r="AO203" s="773"/>
      <c r="AP203" s="773"/>
      <c r="AQ203" s="773"/>
      <c r="AR203" s="773"/>
      <c r="AS203" s="773"/>
      <c r="AT203" s="773"/>
      <c r="AU203" s="773"/>
      <c r="AV203" s="774"/>
    </row>
    <row r="204" spans="2:48" ht="15" customHeight="1" x14ac:dyDescent="0.3">
      <c r="B204" s="905" t="s">
        <v>89</v>
      </c>
      <c r="C204" s="1" t="s">
        <v>2</v>
      </c>
      <c r="D204" s="741">
        <v>399</v>
      </c>
      <c r="E204" s="741">
        <v>385</v>
      </c>
      <c r="F204" s="741">
        <v>412</v>
      </c>
      <c r="G204" s="741">
        <v>452</v>
      </c>
      <c r="H204" s="741">
        <v>425</v>
      </c>
      <c r="I204" s="741">
        <v>459</v>
      </c>
      <c r="J204" s="741">
        <v>474</v>
      </c>
      <c r="K204" s="741">
        <v>490</v>
      </c>
      <c r="L204" s="741">
        <v>442</v>
      </c>
      <c r="M204" s="741">
        <v>478</v>
      </c>
      <c r="N204" s="741">
        <v>497</v>
      </c>
      <c r="O204" s="741">
        <v>480</v>
      </c>
      <c r="P204" s="740">
        <v>449</v>
      </c>
      <c r="Q204" s="742">
        <v>441</v>
      </c>
      <c r="R204" s="742">
        <v>456</v>
      </c>
      <c r="S204" s="143">
        <f>100</f>
        <v>100</v>
      </c>
      <c r="T204" s="328">
        <f t="shared" si="114"/>
        <v>96.491228070175438</v>
      </c>
      <c r="U204" s="328">
        <f t="shared" si="114"/>
        <v>103.25814536340852</v>
      </c>
      <c r="V204" s="328">
        <f t="shared" si="114"/>
        <v>113.28320802005013</v>
      </c>
      <c r="W204" s="328">
        <f t="shared" si="114"/>
        <v>106.51629072681705</v>
      </c>
      <c r="X204" s="328">
        <f t="shared" si="114"/>
        <v>115.0375939849624</v>
      </c>
      <c r="Y204" s="328">
        <f t="shared" si="104"/>
        <v>118.79699248120301</v>
      </c>
      <c r="Z204" s="328">
        <f t="shared" si="104"/>
        <v>122.80701754385964</v>
      </c>
      <c r="AA204" s="328">
        <f t="shared" si="104"/>
        <v>110.77694235588973</v>
      </c>
      <c r="AB204" s="328">
        <f t="shared" si="104"/>
        <v>119.79949874686717</v>
      </c>
      <c r="AC204" s="328">
        <f t="shared" si="105"/>
        <v>124.56140350877193</v>
      </c>
      <c r="AD204" s="328">
        <f t="shared" si="105"/>
        <v>120.30075187969925</v>
      </c>
      <c r="AE204" s="328">
        <f t="shared" si="127"/>
        <v>112.531328320802</v>
      </c>
      <c r="AF204" s="328">
        <f t="shared" si="128"/>
        <v>110.52631578947368</v>
      </c>
      <c r="AG204" s="329">
        <f t="shared" si="128"/>
        <v>114.28571428571429</v>
      </c>
      <c r="AH204" s="768">
        <v>1</v>
      </c>
      <c r="AI204" s="769">
        <v>1</v>
      </c>
      <c r="AJ204" s="769">
        <v>1</v>
      </c>
      <c r="AK204" s="769">
        <v>1</v>
      </c>
      <c r="AL204" s="769">
        <v>1</v>
      </c>
      <c r="AM204" s="769">
        <v>1</v>
      </c>
      <c r="AN204" s="769">
        <v>1</v>
      </c>
      <c r="AO204" s="769">
        <v>1</v>
      </c>
      <c r="AP204" s="769">
        <v>1</v>
      </c>
      <c r="AQ204" s="769">
        <v>1</v>
      </c>
      <c r="AR204" s="769">
        <v>1</v>
      </c>
      <c r="AS204" s="769">
        <v>1</v>
      </c>
      <c r="AT204" s="769">
        <v>2</v>
      </c>
      <c r="AU204" s="769">
        <v>6</v>
      </c>
      <c r="AV204" s="771">
        <v>7</v>
      </c>
    </row>
    <row r="205" spans="2:48" ht="14.4" x14ac:dyDescent="0.3">
      <c r="B205" s="905"/>
      <c r="C205" s="1" t="s">
        <v>3</v>
      </c>
      <c r="D205" s="742">
        <v>522</v>
      </c>
      <c r="E205" s="742">
        <v>509</v>
      </c>
      <c r="F205" s="742">
        <v>506</v>
      </c>
      <c r="G205" s="742">
        <v>509</v>
      </c>
      <c r="H205" s="741">
        <v>671</v>
      </c>
      <c r="I205" s="741">
        <v>656</v>
      </c>
      <c r="J205" s="741">
        <v>702</v>
      </c>
      <c r="K205" s="741">
        <v>672</v>
      </c>
      <c r="L205" s="742">
        <v>681</v>
      </c>
      <c r="M205" s="742">
        <v>605</v>
      </c>
      <c r="N205" s="742">
        <v>592</v>
      </c>
      <c r="O205" s="741">
        <v>678</v>
      </c>
      <c r="P205" s="740">
        <v>718</v>
      </c>
      <c r="Q205" s="742">
        <v>691</v>
      </c>
      <c r="R205" s="742">
        <v>706</v>
      </c>
      <c r="S205" s="143">
        <f>100</f>
        <v>100</v>
      </c>
      <c r="T205" s="328">
        <f t="shared" si="114"/>
        <v>97.509578544061299</v>
      </c>
      <c r="U205" s="328">
        <f t="shared" si="114"/>
        <v>96.934865900383144</v>
      </c>
      <c r="V205" s="328">
        <f t="shared" si="114"/>
        <v>97.509578544061299</v>
      </c>
      <c r="W205" s="328">
        <f t="shared" si="114"/>
        <v>128.544061302682</v>
      </c>
      <c r="X205" s="328">
        <f t="shared" si="114"/>
        <v>125.67049808429118</v>
      </c>
      <c r="Y205" s="328">
        <f t="shared" si="104"/>
        <v>134.48275862068965</v>
      </c>
      <c r="Z205" s="328">
        <f t="shared" si="104"/>
        <v>128.73563218390805</v>
      </c>
      <c r="AA205" s="328">
        <f t="shared" si="104"/>
        <v>130.45977011494253</v>
      </c>
      <c r="AB205" s="328">
        <f t="shared" si="104"/>
        <v>115.90038314176245</v>
      </c>
      <c r="AC205" s="328">
        <f t="shared" si="105"/>
        <v>113.40996168582376</v>
      </c>
      <c r="AD205" s="328">
        <f t="shared" si="105"/>
        <v>129.88505747126436</v>
      </c>
      <c r="AE205" s="328">
        <f t="shared" ref="AE205:AE206" si="129">P205*100/$D205</f>
        <v>137.54789272030652</v>
      </c>
      <c r="AF205" s="328">
        <f t="shared" ref="AF205:AG206" si="130">Q205*100/$D205</f>
        <v>132.37547892720306</v>
      </c>
      <c r="AG205" s="329">
        <f t="shared" si="130"/>
        <v>135.24904214559388</v>
      </c>
      <c r="AH205" s="768">
        <v>4</v>
      </c>
      <c r="AI205" s="769">
        <v>4</v>
      </c>
      <c r="AJ205" s="769">
        <v>4</v>
      </c>
      <c r="AK205" s="769">
        <v>4</v>
      </c>
      <c r="AL205" s="769">
        <v>1</v>
      </c>
      <c r="AM205" s="769">
        <v>1</v>
      </c>
      <c r="AN205" s="769">
        <v>1</v>
      </c>
      <c r="AO205" s="769">
        <v>1</v>
      </c>
      <c r="AP205" s="769">
        <v>4</v>
      </c>
      <c r="AQ205" s="769">
        <v>4</v>
      </c>
      <c r="AR205" s="769">
        <v>4</v>
      </c>
      <c r="AS205" s="769">
        <v>1</v>
      </c>
      <c r="AT205" s="769">
        <v>2</v>
      </c>
      <c r="AU205" s="769">
        <v>6</v>
      </c>
      <c r="AV205" s="771">
        <v>7</v>
      </c>
    </row>
    <row r="206" spans="2:48" ht="14.4" x14ac:dyDescent="0.3">
      <c r="B206" s="905"/>
      <c r="C206" s="1" t="s">
        <v>4</v>
      </c>
      <c r="D206" s="742">
        <v>1633</v>
      </c>
      <c r="E206" s="742">
        <v>1875</v>
      </c>
      <c r="F206" s="742">
        <v>1933</v>
      </c>
      <c r="G206" s="741">
        <v>2323</v>
      </c>
      <c r="H206" s="741">
        <v>2228</v>
      </c>
      <c r="I206" s="741">
        <v>2237</v>
      </c>
      <c r="J206" s="741">
        <v>2287</v>
      </c>
      <c r="K206" s="741">
        <v>2321</v>
      </c>
      <c r="L206" s="742">
        <v>2354</v>
      </c>
      <c r="M206" s="742">
        <v>2574</v>
      </c>
      <c r="N206" s="741">
        <v>2630</v>
      </c>
      <c r="O206" s="742">
        <v>2628</v>
      </c>
      <c r="P206" s="740">
        <v>2689</v>
      </c>
      <c r="Q206" s="742">
        <v>2800</v>
      </c>
      <c r="R206" s="742">
        <v>2842</v>
      </c>
      <c r="S206" s="143">
        <f>100</f>
        <v>100</v>
      </c>
      <c r="T206" s="328">
        <f t="shared" si="114"/>
        <v>114.81935088793631</v>
      </c>
      <c r="U206" s="328">
        <f t="shared" si="114"/>
        <v>118.37109614206982</v>
      </c>
      <c r="V206" s="328">
        <f t="shared" si="114"/>
        <v>142.25352112676057</v>
      </c>
      <c r="W206" s="328">
        <f t="shared" si="114"/>
        <v>136.43600734843847</v>
      </c>
      <c r="X206" s="328">
        <f t="shared" si="114"/>
        <v>136.98714023270054</v>
      </c>
      <c r="Y206" s="328">
        <f t="shared" si="104"/>
        <v>140.04898958971219</v>
      </c>
      <c r="Z206" s="328">
        <f t="shared" si="104"/>
        <v>142.13104715248011</v>
      </c>
      <c r="AA206" s="328">
        <f t="shared" si="104"/>
        <v>144.15186772810779</v>
      </c>
      <c r="AB206" s="328">
        <f t="shared" si="104"/>
        <v>157.62400489895896</v>
      </c>
      <c r="AC206" s="328">
        <f t="shared" si="105"/>
        <v>161.05327617881201</v>
      </c>
      <c r="AD206" s="328">
        <f t="shared" si="105"/>
        <v>160.93080220453155</v>
      </c>
      <c r="AE206" s="328">
        <f t="shared" si="129"/>
        <v>164.66625842008574</v>
      </c>
      <c r="AF206" s="328">
        <f t="shared" si="130"/>
        <v>171.46356399265156</v>
      </c>
      <c r="AG206" s="329">
        <f t="shared" si="130"/>
        <v>174.03551745254134</v>
      </c>
      <c r="AH206" s="768">
        <v>4</v>
      </c>
      <c r="AI206" s="769">
        <v>4</v>
      </c>
      <c r="AJ206" s="769">
        <v>4</v>
      </c>
      <c r="AK206" s="769">
        <v>1</v>
      </c>
      <c r="AL206" s="769">
        <v>1</v>
      </c>
      <c r="AM206" s="769">
        <v>1</v>
      </c>
      <c r="AN206" s="769">
        <v>1</v>
      </c>
      <c r="AO206" s="769">
        <v>1</v>
      </c>
      <c r="AP206" s="769">
        <v>4</v>
      </c>
      <c r="AQ206" s="769">
        <v>4</v>
      </c>
      <c r="AR206" s="769">
        <v>1</v>
      </c>
      <c r="AS206" s="769">
        <v>4</v>
      </c>
      <c r="AT206" s="769">
        <v>2</v>
      </c>
      <c r="AU206" s="769">
        <v>6</v>
      </c>
      <c r="AV206" s="771">
        <v>7</v>
      </c>
    </row>
    <row r="207" spans="2:48" ht="14.4" x14ac:dyDescent="0.3">
      <c r="B207" s="905"/>
      <c r="C207" s="1" t="s">
        <v>5</v>
      </c>
      <c r="D207" s="742">
        <v>1826</v>
      </c>
      <c r="E207" s="742">
        <v>1782</v>
      </c>
      <c r="F207" s="742">
        <v>1837</v>
      </c>
      <c r="G207" s="742">
        <v>1848</v>
      </c>
      <c r="H207" s="741">
        <v>1920</v>
      </c>
      <c r="I207" s="741">
        <v>1827</v>
      </c>
      <c r="J207" s="741">
        <v>1637</v>
      </c>
      <c r="K207" s="741">
        <v>1533</v>
      </c>
      <c r="L207" s="742">
        <v>1154</v>
      </c>
      <c r="M207" s="742">
        <v>1147</v>
      </c>
      <c r="N207" s="742">
        <v>1142</v>
      </c>
      <c r="O207" s="742">
        <v>1544</v>
      </c>
      <c r="P207" s="740">
        <v>1425</v>
      </c>
      <c r="Q207" s="742">
        <v>1380</v>
      </c>
      <c r="R207" s="742">
        <v>1432</v>
      </c>
      <c r="S207" s="143">
        <f>100</f>
        <v>100</v>
      </c>
      <c r="T207" s="328">
        <f t="shared" si="114"/>
        <v>97.590361445783131</v>
      </c>
      <c r="U207" s="328">
        <f t="shared" si="114"/>
        <v>100.60240963855422</v>
      </c>
      <c r="V207" s="328">
        <f t="shared" si="114"/>
        <v>101.20481927710843</v>
      </c>
      <c r="W207" s="328">
        <f t="shared" si="114"/>
        <v>105.14786418400877</v>
      </c>
      <c r="X207" s="328">
        <f t="shared" si="114"/>
        <v>100.05476451259584</v>
      </c>
      <c r="Y207" s="328">
        <f t="shared" si="104"/>
        <v>89.649507119386641</v>
      </c>
      <c r="Z207" s="328">
        <f t="shared" si="104"/>
        <v>83.953997809419491</v>
      </c>
      <c r="AA207" s="328">
        <f t="shared" si="104"/>
        <v>63.198247535596934</v>
      </c>
      <c r="AB207" s="328">
        <f t="shared" si="104"/>
        <v>62.814895947426066</v>
      </c>
      <c r="AC207" s="328">
        <f t="shared" si="105"/>
        <v>62.541073384446875</v>
      </c>
      <c r="AD207" s="328">
        <f t="shared" si="105"/>
        <v>84.556407447973712</v>
      </c>
      <c r="AE207" s="328">
        <f t="shared" ref="AE207:AE208" si="131">P207*100/$D207</f>
        <v>78.039430449069002</v>
      </c>
      <c r="AF207" s="328">
        <f t="shared" ref="AF207:AG208" si="132">Q207*100/$D207</f>
        <v>75.575027382256295</v>
      </c>
      <c r="AG207" s="329">
        <f t="shared" si="132"/>
        <v>78.42278203723987</v>
      </c>
      <c r="AH207" s="768">
        <v>4</v>
      </c>
      <c r="AI207" s="769">
        <v>4</v>
      </c>
      <c r="AJ207" s="769">
        <v>4</v>
      </c>
      <c r="AK207" s="769">
        <v>4</v>
      </c>
      <c r="AL207" s="769">
        <v>1</v>
      </c>
      <c r="AM207" s="769">
        <v>1</v>
      </c>
      <c r="AN207" s="769">
        <v>1</v>
      </c>
      <c r="AO207" s="769">
        <v>1</v>
      </c>
      <c r="AP207" s="769">
        <v>4</v>
      </c>
      <c r="AQ207" s="769">
        <v>4</v>
      </c>
      <c r="AR207" s="769">
        <v>4</v>
      </c>
      <c r="AS207" s="769">
        <v>4</v>
      </c>
      <c r="AT207" s="769">
        <v>2</v>
      </c>
      <c r="AU207" s="769">
        <v>6</v>
      </c>
      <c r="AV207" s="771">
        <v>7</v>
      </c>
    </row>
    <row r="208" spans="2:48" ht="14.4" x14ac:dyDescent="0.3">
      <c r="B208" s="905"/>
      <c r="C208" s="1" t="s">
        <v>6</v>
      </c>
      <c r="D208" s="741">
        <v>4380</v>
      </c>
      <c r="E208" s="741">
        <v>4551</v>
      </c>
      <c r="F208" s="741">
        <v>4688</v>
      </c>
      <c r="G208" s="741">
        <v>5132</v>
      </c>
      <c r="H208" s="741">
        <v>5244</v>
      </c>
      <c r="I208" s="741">
        <v>5179</v>
      </c>
      <c r="J208" s="741">
        <v>5100</v>
      </c>
      <c r="K208" s="741">
        <v>5016</v>
      </c>
      <c r="L208" s="741">
        <v>4631</v>
      </c>
      <c r="M208" s="741">
        <v>4804</v>
      </c>
      <c r="N208" s="741">
        <v>4861</v>
      </c>
      <c r="O208" s="741">
        <v>5330</v>
      </c>
      <c r="P208" s="740">
        <v>5281</v>
      </c>
      <c r="Q208" s="742">
        <v>5312</v>
      </c>
      <c r="R208" s="742">
        <v>5436</v>
      </c>
      <c r="S208" s="143">
        <f>100</f>
        <v>100</v>
      </c>
      <c r="T208" s="328">
        <f t="shared" si="114"/>
        <v>103.9041095890411</v>
      </c>
      <c r="U208" s="328">
        <f t="shared" si="114"/>
        <v>107.03196347031964</v>
      </c>
      <c r="V208" s="328">
        <f t="shared" si="114"/>
        <v>117.1689497716895</v>
      </c>
      <c r="W208" s="328">
        <f t="shared" si="114"/>
        <v>119.72602739726027</v>
      </c>
      <c r="X208" s="328">
        <f t="shared" si="114"/>
        <v>118.24200913242009</v>
      </c>
      <c r="Y208" s="328">
        <f t="shared" si="104"/>
        <v>116.43835616438356</v>
      </c>
      <c r="Z208" s="328">
        <f t="shared" si="104"/>
        <v>114.52054794520548</v>
      </c>
      <c r="AA208" s="328">
        <f t="shared" si="104"/>
        <v>105.73059360730593</v>
      </c>
      <c r="AB208" s="328">
        <f t="shared" si="104"/>
        <v>109.68036529680366</v>
      </c>
      <c r="AC208" s="328">
        <f t="shared" si="105"/>
        <v>110.98173515981735</v>
      </c>
      <c r="AD208" s="328">
        <f t="shared" si="105"/>
        <v>121.68949771689498</v>
      </c>
      <c r="AE208" s="328">
        <f t="shared" si="131"/>
        <v>120.57077625570776</v>
      </c>
      <c r="AF208" s="328">
        <f t="shared" si="132"/>
        <v>121.27853881278538</v>
      </c>
      <c r="AG208" s="329">
        <f t="shared" si="132"/>
        <v>124.10958904109589</v>
      </c>
      <c r="AH208" s="768">
        <v>1</v>
      </c>
      <c r="AI208" s="769">
        <v>1</v>
      </c>
      <c r="AJ208" s="769">
        <v>1</v>
      </c>
      <c r="AK208" s="769">
        <v>1</v>
      </c>
      <c r="AL208" s="769">
        <v>1</v>
      </c>
      <c r="AM208" s="769">
        <v>1</v>
      </c>
      <c r="AN208" s="769">
        <v>1</v>
      </c>
      <c r="AO208" s="769">
        <v>1</v>
      </c>
      <c r="AP208" s="769">
        <v>1</v>
      </c>
      <c r="AQ208" s="769">
        <v>1</v>
      </c>
      <c r="AR208" s="769">
        <v>1</v>
      </c>
      <c r="AS208" s="769">
        <v>1</v>
      </c>
      <c r="AT208" s="769">
        <v>2</v>
      </c>
      <c r="AU208" s="769">
        <v>6</v>
      </c>
      <c r="AV208" s="771">
        <v>7</v>
      </c>
    </row>
    <row r="209" spans="2:48" ht="14.4" x14ac:dyDescent="0.3">
      <c r="B209" s="906"/>
      <c r="C209" s="8" t="s">
        <v>7</v>
      </c>
      <c r="D209">
        <v>2554</v>
      </c>
      <c r="E209">
        <v>2769</v>
      </c>
      <c r="F209">
        <v>2851</v>
      </c>
      <c r="G209">
        <v>3284</v>
      </c>
      <c r="H209">
        <v>3324</v>
      </c>
      <c r="I209">
        <v>3352</v>
      </c>
      <c r="J209">
        <v>3463</v>
      </c>
      <c r="K209">
        <v>3483</v>
      </c>
      <c r="L209">
        <v>3477</v>
      </c>
      <c r="M209">
        <v>3657</v>
      </c>
      <c r="N209">
        <v>3719</v>
      </c>
      <c r="O209">
        <v>3786</v>
      </c>
      <c r="P209">
        <v>3856</v>
      </c>
      <c r="Q209">
        <v>3932</v>
      </c>
      <c r="R209">
        <v>4004</v>
      </c>
      <c r="S209" s="143">
        <f>100</f>
        <v>100</v>
      </c>
      <c r="T209" s="328">
        <f t="shared" si="114"/>
        <v>108.41816758026624</v>
      </c>
      <c r="U209" s="328">
        <f t="shared" si="114"/>
        <v>111.62881754111199</v>
      </c>
      <c r="V209" s="328">
        <f t="shared" si="114"/>
        <v>128.58261550509005</v>
      </c>
      <c r="W209" s="328">
        <f t="shared" si="114"/>
        <v>130.14878621769773</v>
      </c>
      <c r="X209" s="328">
        <f t="shared" si="114"/>
        <v>131.24510571652311</v>
      </c>
      <c r="Y209" s="328">
        <f t="shared" si="104"/>
        <v>135.5912294440094</v>
      </c>
      <c r="Z209" s="328">
        <f t="shared" si="104"/>
        <v>136.37431480031324</v>
      </c>
      <c r="AA209" s="328">
        <f t="shared" si="104"/>
        <v>136.13938919342209</v>
      </c>
      <c r="AB209" s="328">
        <f t="shared" si="104"/>
        <v>143.18715740015662</v>
      </c>
      <c r="AC209" s="328">
        <f t="shared" si="105"/>
        <v>145.61472200469851</v>
      </c>
      <c r="AD209" s="328">
        <f t="shared" si="105"/>
        <v>148.23805794831637</v>
      </c>
      <c r="AE209" s="328">
        <f t="shared" ref="AE209:AE210" si="133">P209*100/$D209</f>
        <v>150.97885669537979</v>
      </c>
      <c r="AF209" s="328">
        <f t="shared" ref="AF209:AG210" si="134">Q209*100/$D209</f>
        <v>153.95458104933437</v>
      </c>
      <c r="AG209" s="329">
        <f t="shared" si="134"/>
        <v>156.7736883320282</v>
      </c>
      <c r="AH209" s="772"/>
      <c r="AI209" s="773"/>
      <c r="AJ209" s="773"/>
      <c r="AK209" s="773"/>
      <c r="AL209" s="773"/>
      <c r="AM209" s="773"/>
      <c r="AN209" s="773"/>
      <c r="AO209" s="773"/>
      <c r="AP209" s="773"/>
      <c r="AQ209" s="773"/>
      <c r="AR209" s="773"/>
      <c r="AS209" s="773"/>
      <c r="AT209" s="773"/>
      <c r="AU209" s="773"/>
      <c r="AV209" s="774"/>
    </row>
    <row r="210" spans="2:48" ht="15" customHeight="1" x14ac:dyDescent="0.3">
      <c r="B210" s="905" t="s">
        <v>50</v>
      </c>
      <c r="C210" s="1" t="s">
        <v>2</v>
      </c>
      <c r="D210" s="742">
        <v>14</v>
      </c>
      <c r="E210" s="741">
        <v>26</v>
      </c>
      <c r="F210" s="741">
        <v>22</v>
      </c>
      <c r="G210" s="741">
        <v>50</v>
      </c>
      <c r="H210" s="741">
        <v>36</v>
      </c>
      <c r="I210" s="742">
        <v>65</v>
      </c>
      <c r="J210" s="741">
        <v>60</v>
      </c>
      <c r="K210" s="742">
        <v>68</v>
      </c>
      <c r="L210" s="742">
        <v>46</v>
      </c>
      <c r="M210" s="742">
        <v>42</v>
      </c>
      <c r="N210" s="742">
        <v>52</v>
      </c>
      <c r="O210" s="742">
        <v>27</v>
      </c>
      <c r="P210" s="742">
        <v>14</v>
      </c>
      <c r="Q210" s="742">
        <v>14</v>
      </c>
      <c r="R210" s="742">
        <v>14</v>
      </c>
      <c r="S210" s="143">
        <f>100</f>
        <v>100</v>
      </c>
      <c r="T210" s="328">
        <f t="shared" si="114"/>
        <v>185.71428571428572</v>
      </c>
      <c r="U210" s="328">
        <f t="shared" si="114"/>
        <v>157.14285714285714</v>
      </c>
      <c r="V210" s="328">
        <f t="shared" si="114"/>
        <v>357.14285714285717</v>
      </c>
      <c r="W210" s="328">
        <f t="shared" si="114"/>
        <v>257.14285714285717</v>
      </c>
      <c r="X210" s="328">
        <f t="shared" si="114"/>
        <v>464.28571428571428</v>
      </c>
      <c r="Y210" s="328">
        <f t="shared" si="104"/>
        <v>428.57142857142856</v>
      </c>
      <c r="Z210" s="328">
        <f t="shared" si="104"/>
        <v>485.71428571428572</v>
      </c>
      <c r="AA210" s="328">
        <f t="shared" si="104"/>
        <v>328.57142857142856</v>
      </c>
      <c r="AB210" s="328">
        <f t="shared" si="104"/>
        <v>300</v>
      </c>
      <c r="AC210" s="328">
        <f t="shared" si="105"/>
        <v>371.42857142857144</v>
      </c>
      <c r="AD210" s="328">
        <f t="shared" si="105"/>
        <v>192.85714285714286</v>
      </c>
      <c r="AE210" s="328">
        <f t="shared" si="133"/>
        <v>100</v>
      </c>
      <c r="AF210" s="328">
        <f t="shared" si="134"/>
        <v>100</v>
      </c>
      <c r="AG210" s="329">
        <f t="shared" si="134"/>
        <v>100</v>
      </c>
      <c r="AH210" s="768">
        <v>4</v>
      </c>
      <c r="AI210" s="769">
        <v>1</v>
      </c>
      <c r="AJ210" s="769">
        <v>1</v>
      </c>
      <c r="AK210" s="769">
        <v>1</v>
      </c>
      <c r="AL210" s="769">
        <v>1</v>
      </c>
      <c r="AM210" s="769">
        <v>4</v>
      </c>
      <c r="AN210" s="769">
        <v>1</v>
      </c>
      <c r="AO210" s="769">
        <v>4</v>
      </c>
      <c r="AP210" s="769">
        <v>4</v>
      </c>
      <c r="AQ210" s="769">
        <v>4</v>
      </c>
      <c r="AR210" s="769">
        <v>4</v>
      </c>
      <c r="AS210" s="769">
        <v>4</v>
      </c>
      <c r="AT210" s="769">
        <v>4</v>
      </c>
      <c r="AU210" s="769">
        <v>6</v>
      </c>
      <c r="AV210" s="771">
        <v>7</v>
      </c>
    </row>
    <row r="211" spans="2:48" ht="14.4" x14ac:dyDescent="0.3">
      <c r="B211" s="905"/>
      <c r="C211" s="1" t="s">
        <v>3</v>
      </c>
      <c r="D211" s="742">
        <v>80</v>
      </c>
      <c r="E211" s="742">
        <v>49</v>
      </c>
      <c r="F211" s="742">
        <v>66</v>
      </c>
      <c r="G211" s="742">
        <v>60</v>
      </c>
      <c r="H211" s="742">
        <v>104</v>
      </c>
      <c r="I211" s="742">
        <v>61</v>
      </c>
      <c r="J211" s="742">
        <v>76</v>
      </c>
      <c r="K211" s="742">
        <v>80</v>
      </c>
      <c r="L211" s="741">
        <v>77</v>
      </c>
      <c r="M211" s="741">
        <v>90</v>
      </c>
      <c r="N211" s="742">
        <v>83</v>
      </c>
      <c r="O211" s="742">
        <v>72</v>
      </c>
      <c r="P211" s="740">
        <v>70</v>
      </c>
      <c r="Q211" s="742">
        <v>67</v>
      </c>
      <c r="R211" s="742">
        <v>68</v>
      </c>
      <c r="S211" s="143">
        <f>100</f>
        <v>100</v>
      </c>
      <c r="T211" s="328">
        <f t="shared" si="114"/>
        <v>61.25</v>
      </c>
      <c r="U211" s="328">
        <f t="shared" si="114"/>
        <v>82.5</v>
      </c>
      <c r="V211" s="328">
        <f t="shared" si="114"/>
        <v>75</v>
      </c>
      <c r="W211" s="328">
        <f t="shared" si="114"/>
        <v>130</v>
      </c>
      <c r="X211" s="328">
        <f t="shared" si="114"/>
        <v>76.25</v>
      </c>
      <c r="Y211" s="328">
        <f t="shared" si="104"/>
        <v>95</v>
      </c>
      <c r="Z211" s="328">
        <f t="shared" si="104"/>
        <v>100</v>
      </c>
      <c r="AA211" s="328">
        <f t="shared" si="104"/>
        <v>96.25</v>
      </c>
      <c r="AB211" s="328">
        <f t="shared" si="104"/>
        <v>112.5</v>
      </c>
      <c r="AC211" s="328">
        <f t="shared" si="105"/>
        <v>103.75</v>
      </c>
      <c r="AD211" s="328">
        <f t="shared" si="105"/>
        <v>90</v>
      </c>
      <c r="AE211" s="328">
        <f t="shared" ref="AE211:AE212" si="135">P211*100/$D211</f>
        <v>87.5</v>
      </c>
      <c r="AF211" s="328">
        <f t="shared" ref="AF211:AG212" si="136">Q211*100/$D211</f>
        <v>83.75</v>
      </c>
      <c r="AG211" s="329">
        <f t="shared" si="136"/>
        <v>85</v>
      </c>
      <c r="AH211" s="768">
        <v>4</v>
      </c>
      <c r="AI211" s="769">
        <v>4</v>
      </c>
      <c r="AJ211" s="769">
        <v>4</v>
      </c>
      <c r="AK211" s="769">
        <v>4</v>
      </c>
      <c r="AL211" s="769">
        <v>4</v>
      </c>
      <c r="AM211" s="769">
        <v>4</v>
      </c>
      <c r="AN211" s="769">
        <v>4</v>
      </c>
      <c r="AO211" s="769">
        <v>4</v>
      </c>
      <c r="AP211" s="769">
        <v>1</v>
      </c>
      <c r="AQ211" s="769">
        <v>1</v>
      </c>
      <c r="AR211" s="769">
        <v>4</v>
      </c>
      <c r="AS211" s="769">
        <v>4</v>
      </c>
      <c r="AT211" s="769">
        <v>2</v>
      </c>
      <c r="AU211" s="769">
        <v>6</v>
      </c>
      <c r="AV211" s="771">
        <v>7</v>
      </c>
    </row>
    <row r="212" spans="2:48" ht="14.4" x14ac:dyDescent="0.3">
      <c r="B212" s="905"/>
      <c r="C212" s="1" t="s">
        <v>4</v>
      </c>
      <c r="D212" s="742">
        <v>83</v>
      </c>
      <c r="E212" s="742">
        <v>127</v>
      </c>
      <c r="F212" s="742">
        <v>99</v>
      </c>
      <c r="G212" s="742">
        <v>111</v>
      </c>
      <c r="H212" s="742">
        <v>109</v>
      </c>
      <c r="I212" s="741">
        <v>242</v>
      </c>
      <c r="J212" s="742">
        <v>318</v>
      </c>
      <c r="K212" s="741">
        <v>296</v>
      </c>
      <c r="L212" s="742">
        <v>335</v>
      </c>
      <c r="M212" s="742">
        <v>209</v>
      </c>
      <c r="N212" s="741">
        <v>224</v>
      </c>
      <c r="O212" s="742">
        <v>196</v>
      </c>
      <c r="P212" s="742">
        <v>115</v>
      </c>
      <c r="Q212" s="742">
        <v>120</v>
      </c>
      <c r="R212" s="742">
        <v>122</v>
      </c>
      <c r="S212" s="143">
        <f>100</f>
        <v>100</v>
      </c>
      <c r="T212" s="328">
        <f t="shared" si="114"/>
        <v>153.01204819277109</v>
      </c>
      <c r="U212" s="328">
        <f t="shared" si="114"/>
        <v>119.27710843373494</v>
      </c>
      <c r="V212" s="328">
        <f t="shared" si="114"/>
        <v>133.73493975903614</v>
      </c>
      <c r="W212" s="328">
        <f t="shared" si="114"/>
        <v>131.32530120481928</v>
      </c>
      <c r="X212" s="328">
        <f t="shared" si="114"/>
        <v>291.56626506024094</v>
      </c>
      <c r="Y212" s="328">
        <f t="shared" si="104"/>
        <v>383.13253012048193</v>
      </c>
      <c r="Z212" s="328">
        <f t="shared" si="104"/>
        <v>356.62650602409639</v>
      </c>
      <c r="AA212" s="328">
        <f t="shared" si="104"/>
        <v>403.6144578313253</v>
      </c>
      <c r="AB212" s="328">
        <f t="shared" si="104"/>
        <v>251.80722891566265</v>
      </c>
      <c r="AC212" s="328">
        <f t="shared" si="105"/>
        <v>269.87951807228916</v>
      </c>
      <c r="AD212" s="328">
        <f t="shared" si="105"/>
        <v>236.14457831325302</v>
      </c>
      <c r="AE212" s="328">
        <f t="shared" si="135"/>
        <v>138.55421686746988</v>
      </c>
      <c r="AF212" s="328">
        <f t="shared" si="136"/>
        <v>144.57831325301206</v>
      </c>
      <c r="AG212" s="329">
        <f t="shared" si="136"/>
        <v>146.98795180722891</v>
      </c>
      <c r="AH212" s="768">
        <v>4</v>
      </c>
      <c r="AI212" s="769">
        <v>4</v>
      </c>
      <c r="AJ212" s="769">
        <v>4</v>
      </c>
      <c r="AK212" s="769">
        <v>4</v>
      </c>
      <c r="AL212" s="769">
        <v>4</v>
      </c>
      <c r="AM212" s="769">
        <v>1</v>
      </c>
      <c r="AN212" s="769">
        <v>4</v>
      </c>
      <c r="AO212" s="769">
        <v>1</v>
      </c>
      <c r="AP212" s="769">
        <v>4</v>
      </c>
      <c r="AQ212" s="769">
        <v>4</v>
      </c>
      <c r="AR212" s="769">
        <v>1</v>
      </c>
      <c r="AS212" s="769">
        <v>4</v>
      </c>
      <c r="AT212" s="769">
        <v>4</v>
      </c>
      <c r="AU212" s="769">
        <v>6</v>
      </c>
      <c r="AV212" s="771">
        <v>7</v>
      </c>
    </row>
    <row r="213" spans="2:48" ht="14.4" x14ac:dyDescent="0.3">
      <c r="B213" s="905"/>
      <c r="C213" s="1" t="s">
        <v>5</v>
      </c>
      <c r="D213" s="741">
        <v>0</v>
      </c>
      <c r="E213" s="741">
        <v>0</v>
      </c>
      <c r="F213" s="741">
        <v>0</v>
      </c>
      <c r="G213" s="741">
        <v>0</v>
      </c>
      <c r="H213" s="741">
        <v>0</v>
      </c>
      <c r="I213" s="741">
        <v>0</v>
      </c>
      <c r="J213" s="741">
        <v>0</v>
      </c>
      <c r="K213" s="741">
        <v>0</v>
      </c>
      <c r="L213" s="741">
        <v>0</v>
      </c>
      <c r="M213" s="741">
        <v>0</v>
      </c>
      <c r="N213" s="741">
        <v>0</v>
      </c>
      <c r="O213" s="741">
        <v>0</v>
      </c>
      <c r="P213" s="740">
        <v>0</v>
      </c>
      <c r="Q213" s="742">
        <v>0</v>
      </c>
      <c r="R213" s="742">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8">
        <v>1</v>
      </c>
      <c r="AI213" s="769">
        <v>1</v>
      </c>
      <c r="AJ213" s="769">
        <v>1</v>
      </c>
      <c r="AK213" s="769">
        <v>1</v>
      </c>
      <c r="AL213" s="769">
        <v>1</v>
      </c>
      <c r="AM213" s="769">
        <v>1</v>
      </c>
      <c r="AN213" s="769">
        <v>1</v>
      </c>
      <c r="AO213" s="769">
        <v>1</v>
      </c>
      <c r="AP213" s="769">
        <v>1</v>
      </c>
      <c r="AQ213" s="769">
        <v>1</v>
      </c>
      <c r="AR213" s="769">
        <v>1</v>
      </c>
      <c r="AS213" s="769">
        <v>1</v>
      </c>
      <c r="AT213" s="769">
        <v>2</v>
      </c>
      <c r="AU213" s="769">
        <v>6</v>
      </c>
      <c r="AV213" s="771">
        <v>7</v>
      </c>
    </row>
    <row r="214" spans="2:48" ht="14.4" x14ac:dyDescent="0.3">
      <c r="B214" s="905"/>
      <c r="C214" s="1" t="s">
        <v>6</v>
      </c>
      <c r="D214" s="742">
        <v>177</v>
      </c>
      <c r="E214" s="742">
        <v>202</v>
      </c>
      <c r="F214" s="742">
        <v>187</v>
      </c>
      <c r="G214" s="742">
        <v>221</v>
      </c>
      <c r="H214" s="741">
        <v>249</v>
      </c>
      <c r="I214" s="741">
        <v>368</v>
      </c>
      <c r="J214" s="741">
        <v>454</v>
      </c>
      <c r="K214" s="741">
        <v>444</v>
      </c>
      <c r="L214" s="741">
        <v>458</v>
      </c>
      <c r="M214" s="741">
        <v>341</v>
      </c>
      <c r="N214" s="741">
        <v>359</v>
      </c>
      <c r="O214" s="741">
        <v>295</v>
      </c>
      <c r="P214" s="740">
        <v>199</v>
      </c>
      <c r="Q214" s="742">
        <v>201</v>
      </c>
      <c r="R214" s="742">
        <v>204</v>
      </c>
      <c r="S214" s="143">
        <f>100</f>
        <v>100</v>
      </c>
      <c r="T214" s="328">
        <f t="shared" si="114"/>
        <v>114.12429378531074</v>
      </c>
      <c r="U214" s="328">
        <f t="shared" si="114"/>
        <v>105.64971751412429</v>
      </c>
      <c r="V214" s="328">
        <f t="shared" si="114"/>
        <v>124.85875706214689</v>
      </c>
      <c r="W214" s="328">
        <f t="shared" si="114"/>
        <v>140.67796610169492</v>
      </c>
      <c r="X214" s="328">
        <f t="shared" si="114"/>
        <v>207.90960451977401</v>
      </c>
      <c r="Y214" s="328">
        <f t="shared" si="104"/>
        <v>256.49717514124296</v>
      </c>
      <c r="Z214" s="328">
        <f t="shared" si="104"/>
        <v>250.84745762711864</v>
      </c>
      <c r="AA214" s="328">
        <f t="shared" si="104"/>
        <v>258.75706214689268</v>
      </c>
      <c r="AB214" s="328">
        <f t="shared" si="104"/>
        <v>192.65536723163842</v>
      </c>
      <c r="AC214" s="328">
        <f t="shared" si="105"/>
        <v>202.82485875706215</v>
      </c>
      <c r="AD214" s="328">
        <f t="shared" si="105"/>
        <v>166.66666666666666</v>
      </c>
      <c r="AE214" s="328">
        <f t="shared" si="137"/>
        <v>112.42937853107344</v>
      </c>
      <c r="AF214" s="328">
        <f t="shared" si="138"/>
        <v>113.55932203389831</v>
      </c>
      <c r="AG214" s="329">
        <f t="shared" si="138"/>
        <v>115.2542372881356</v>
      </c>
      <c r="AH214" s="768">
        <v>4</v>
      </c>
      <c r="AI214" s="769">
        <v>4</v>
      </c>
      <c r="AJ214" s="769">
        <v>4</v>
      </c>
      <c r="AK214" s="769">
        <v>4</v>
      </c>
      <c r="AL214" s="769">
        <v>1</v>
      </c>
      <c r="AM214" s="769">
        <v>1</v>
      </c>
      <c r="AN214" s="769">
        <v>1</v>
      </c>
      <c r="AO214" s="769">
        <v>1</v>
      </c>
      <c r="AP214" s="769">
        <v>1</v>
      </c>
      <c r="AQ214" s="769">
        <v>1</v>
      </c>
      <c r="AR214" s="769">
        <v>1</v>
      </c>
      <c r="AS214" s="769">
        <v>1</v>
      </c>
      <c r="AT214" s="769">
        <v>2</v>
      </c>
      <c r="AU214" s="769">
        <v>6</v>
      </c>
      <c r="AV214" s="771">
        <v>7</v>
      </c>
    </row>
    <row r="215" spans="2:48" ht="14.4" x14ac:dyDescent="0.3">
      <c r="B215" s="906"/>
      <c r="C215" s="8" t="s">
        <v>7</v>
      </c>
      <c r="D215">
        <v>177</v>
      </c>
      <c r="E215">
        <v>202</v>
      </c>
      <c r="F215">
        <v>187</v>
      </c>
      <c r="G215">
        <v>221</v>
      </c>
      <c r="H215">
        <v>249</v>
      </c>
      <c r="I215">
        <v>368</v>
      </c>
      <c r="J215">
        <v>454</v>
      </c>
      <c r="K215">
        <v>444</v>
      </c>
      <c r="L215">
        <v>458</v>
      </c>
      <c r="M215">
        <v>341</v>
      </c>
      <c r="N215">
        <v>359</v>
      </c>
      <c r="O215">
        <v>295</v>
      </c>
      <c r="P215">
        <v>199</v>
      </c>
      <c r="Q215">
        <v>201</v>
      </c>
      <c r="R215">
        <v>204</v>
      </c>
      <c r="S215" s="143">
        <f>100</f>
        <v>100</v>
      </c>
      <c r="T215" s="328">
        <f t="shared" si="114"/>
        <v>114.12429378531074</v>
      </c>
      <c r="U215" s="328">
        <f t="shared" si="114"/>
        <v>105.64971751412429</v>
      </c>
      <c r="V215" s="328">
        <f t="shared" si="114"/>
        <v>124.85875706214689</v>
      </c>
      <c r="W215" s="328">
        <f t="shared" si="114"/>
        <v>140.67796610169492</v>
      </c>
      <c r="X215" s="328">
        <f t="shared" si="114"/>
        <v>207.90960451977401</v>
      </c>
      <c r="Y215" s="328">
        <f t="shared" si="104"/>
        <v>256.49717514124296</v>
      </c>
      <c r="Z215" s="328">
        <f t="shared" si="104"/>
        <v>250.84745762711864</v>
      </c>
      <c r="AA215" s="328">
        <f t="shared" si="104"/>
        <v>258.75706214689268</v>
      </c>
      <c r="AB215" s="328">
        <f t="shared" si="104"/>
        <v>192.65536723163842</v>
      </c>
      <c r="AC215" s="328">
        <f t="shared" si="105"/>
        <v>202.82485875706215</v>
      </c>
      <c r="AD215" s="328">
        <f t="shared" si="105"/>
        <v>166.66666666666666</v>
      </c>
      <c r="AE215" s="328">
        <f t="shared" ref="AE215:AE216" si="139">P215*100/$D215</f>
        <v>112.42937853107344</v>
      </c>
      <c r="AF215" s="328">
        <f t="shared" ref="AF215:AG216" si="140">Q215*100/$D215</f>
        <v>113.55932203389831</v>
      </c>
      <c r="AG215" s="329">
        <f t="shared" si="140"/>
        <v>115.2542372881356</v>
      </c>
      <c r="AH215" s="772"/>
      <c r="AI215" s="773"/>
      <c r="AJ215" s="773"/>
      <c r="AK215" s="773"/>
      <c r="AL215" s="773"/>
      <c r="AM215" s="773"/>
      <c r="AN215" s="773"/>
      <c r="AO215" s="773"/>
      <c r="AP215" s="773"/>
      <c r="AQ215" s="773"/>
      <c r="AR215" s="773"/>
      <c r="AS215" s="773"/>
      <c r="AT215" s="773"/>
      <c r="AU215" s="773"/>
      <c r="AV215" s="774"/>
    </row>
    <row r="216" spans="2:48" ht="15" customHeight="1" x14ac:dyDescent="0.3">
      <c r="B216" s="905" t="s">
        <v>51</v>
      </c>
      <c r="C216" s="1" t="s">
        <v>2</v>
      </c>
      <c r="D216" s="741">
        <v>8344</v>
      </c>
      <c r="E216" s="741">
        <v>8120</v>
      </c>
      <c r="F216" s="741">
        <v>7339</v>
      </c>
      <c r="G216" s="741">
        <v>7019</v>
      </c>
      <c r="H216" s="741">
        <v>6738</v>
      </c>
      <c r="I216" s="741">
        <v>6364</v>
      </c>
      <c r="J216" s="741">
        <v>6198</v>
      </c>
      <c r="K216" s="741">
        <v>6016</v>
      </c>
      <c r="L216" s="741">
        <v>5960</v>
      </c>
      <c r="M216" s="741">
        <v>5744</v>
      </c>
      <c r="N216" s="741">
        <v>5679</v>
      </c>
      <c r="O216" s="741">
        <v>5839</v>
      </c>
      <c r="P216" s="740">
        <v>6070</v>
      </c>
      <c r="Q216" s="742">
        <v>6322</v>
      </c>
      <c r="R216" s="742">
        <v>6382</v>
      </c>
      <c r="S216" s="143">
        <f>100</f>
        <v>100</v>
      </c>
      <c r="T216" s="328">
        <f t="shared" si="114"/>
        <v>97.31543624161074</v>
      </c>
      <c r="U216" s="328">
        <f t="shared" si="114"/>
        <v>87.95541706615532</v>
      </c>
      <c r="V216" s="328">
        <f t="shared" si="114"/>
        <v>84.120325982742088</v>
      </c>
      <c r="W216" s="328">
        <f t="shared" si="114"/>
        <v>80.752636625119848</v>
      </c>
      <c r="X216" s="328">
        <f t="shared" si="114"/>
        <v>76.270373921380639</v>
      </c>
      <c r="Y216" s="328">
        <f t="shared" si="104"/>
        <v>74.280920421860017</v>
      </c>
      <c r="Z216" s="328">
        <f t="shared" si="104"/>
        <v>72.099712368168738</v>
      </c>
      <c r="AA216" s="328">
        <f t="shared" si="104"/>
        <v>71.428571428571431</v>
      </c>
      <c r="AB216" s="328">
        <f t="shared" si="104"/>
        <v>68.839884947267493</v>
      </c>
      <c r="AC216" s="328">
        <f t="shared" si="105"/>
        <v>68.060882070949191</v>
      </c>
      <c r="AD216" s="328">
        <f t="shared" si="105"/>
        <v>69.978427612655807</v>
      </c>
      <c r="AE216" s="328">
        <f t="shared" si="139"/>
        <v>72.74688398849473</v>
      </c>
      <c r="AF216" s="328">
        <f t="shared" si="140"/>
        <v>75.767018216682644</v>
      </c>
      <c r="AG216" s="329">
        <f t="shared" si="140"/>
        <v>76.486097794822626</v>
      </c>
      <c r="AH216" s="768">
        <v>1</v>
      </c>
      <c r="AI216" s="769">
        <v>1</v>
      </c>
      <c r="AJ216" s="769">
        <v>1</v>
      </c>
      <c r="AK216" s="769">
        <v>1</v>
      </c>
      <c r="AL216" s="769">
        <v>1</v>
      </c>
      <c r="AM216" s="769">
        <v>1</v>
      </c>
      <c r="AN216" s="769">
        <v>1</v>
      </c>
      <c r="AO216" s="769">
        <v>1</v>
      </c>
      <c r="AP216" s="769">
        <v>1</v>
      </c>
      <c r="AQ216" s="769">
        <v>1</v>
      </c>
      <c r="AR216" s="769">
        <v>1</v>
      </c>
      <c r="AS216" s="769">
        <v>1</v>
      </c>
      <c r="AT216" s="769">
        <v>2</v>
      </c>
      <c r="AU216" s="769">
        <v>6</v>
      </c>
      <c r="AV216" s="771">
        <v>7</v>
      </c>
    </row>
    <row r="217" spans="2:48" ht="14.4" x14ac:dyDescent="0.3">
      <c r="B217" s="905"/>
      <c r="C217" s="1" t="s">
        <v>3</v>
      </c>
      <c r="D217" s="741">
        <v>10535</v>
      </c>
      <c r="E217" s="741">
        <v>9749</v>
      </c>
      <c r="F217" s="741">
        <v>8441</v>
      </c>
      <c r="G217" s="742">
        <v>6790</v>
      </c>
      <c r="H217" s="742">
        <v>5746</v>
      </c>
      <c r="I217" s="742">
        <v>5588</v>
      </c>
      <c r="J217" s="742">
        <v>5241</v>
      </c>
      <c r="K217" s="742">
        <v>5063</v>
      </c>
      <c r="L217" s="742">
        <v>4782</v>
      </c>
      <c r="M217" s="741">
        <v>4885</v>
      </c>
      <c r="N217" s="741">
        <v>5737</v>
      </c>
      <c r="O217" s="741">
        <v>6748</v>
      </c>
      <c r="P217" s="740">
        <v>6753</v>
      </c>
      <c r="Q217" s="742">
        <v>6976</v>
      </c>
      <c r="R217" s="742">
        <v>6943</v>
      </c>
      <c r="S217" s="143">
        <f>100</f>
        <v>100</v>
      </c>
      <c r="T217" s="328">
        <f t="shared" si="114"/>
        <v>92.539155196962511</v>
      </c>
      <c r="U217" s="328">
        <f t="shared" si="114"/>
        <v>80.123398196487898</v>
      </c>
      <c r="V217" s="328">
        <f t="shared" si="114"/>
        <v>64.451827242524914</v>
      </c>
      <c r="W217" s="328">
        <f t="shared" si="114"/>
        <v>54.542002847650686</v>
      </c>
      <c r="X217" s="328">
        <f t="shared" si="114"/>
        <v>53.042240151874701</v>
      </c>
      <c r="Y217" s="328">
        <f t="shared" si="104"/>
        <v>49.748457522543902</v>
      </c>
      <c r="Z217" s="328">
        <f t="shared" si="104"/>
        <v>48.058851447555767</v>
      </c>
      <c r="AA217" s="328">
        <f t="shared" si="104"/>
        <v>45.391551969625063</v>
      </c>
      <c r="AB217" s="328">
        <f t="shared" si="104"/>
        <v>46.369245372567633</v>
      </c>
      <c r="AC217" s="328">
        <f t="shared" si="105"/>
        <v>54.456573327005223</v>
      </c>
      <c r="AD217" s="328">
        <f t="shared" si="105"/>
        <v>64.053156146179404</v>
      </c>
      <c r="AE217" s="328">
        <f t="shared" ref="AE217:AE218" si="141">P217*100/$D217</f>
        <v>64.100616990982445</v>
      </c>
      <c r="AF217" s="328">
        <f t="shared" ref="AF217:AG218" si="142">Q217*100/$D217</f>
        <v>66.217370669197905</v>
      </c>
      <c r="AG217" s="329">
        <f t="shared" si="142"/>
        <v>65.904129093497858</v>
      </c>
      <c r="AH217" s="768">
        <v>1</v>
      </c>
      <c r="AI217" s="769">
        <v>1</v>
      </c>
      <c r="AJ217" s="769">
        <v>1</v>
      </c>
      <c r="AK217" s="769">
        <v>4</v>
      </c>
      <c r="AL217" s="769">
        <v>4</v>
      </c>
      <c r="AM217" s="769">
        <v>4</v>
      </c>
      <c r="AN217" s="769">
        <v>4</v>
      </c>
      <c r="AO217" s="769">
        <v>4</v>
      </c>
      <c r="AP217" s="769">
        <v>4</v>
      </c>
      <c r="AQ217" s="769">
        <v>1</v>
      </c>
      <c r="AR217" s="769">
        <v>1</v>
      </c>
      <c r="AS217" s="769">
        <v>1</v>
      </c>
      <c r="AT217" s="769">
        <v>2</v>
      </c>
      <c r="AU217" s="769">
        <v>6</v>
      </c>
      <c r="AV217" s="771">
        <v>7</v>
      </c>
    </row>
    <row r="218" spans="2:48" ht="14.4" x14ac:dyDescent="0.3">
      <c r="B218" s="905"/>
      <c r="C218" s="1" t="s">
        <v>4</v>
      </c>
      <c r="D218" s="741">
        <v>8473</v>
      </c>
      <c r="E218" s="742">
        <v>7832</v>
      </c>
      <c r="F218" s="742">
        <v>5689</v>
      </c>
      <c r="G218" s="741">
        <v>4667</v>
      </c>
      <c r="H218" s="741">
        <v>3636</v>
      </c>
      <c r="I218" s="741">
        <v>2208</v>
      </c>
      <c r="J218" s="741">
        <v>1815</v>
      </c>
      <c r="K218" s="741">
        <v>2268</v>
      </c>
      <c r="L218" s="741">
        <v>1882</v>
      </c>
      <c r="M218" s="742">
        <v>2389</v>
      </c>
      <c r="N218" s="742">
        <v>2854</v>
      </c>
      <c r="O218" s="742">
        <v>2475</v>
      </c>
      <c r="P218" s="742">
        <v>2566</v>
      </c>
      <c r="Q218" s="742">
        <v>2620</v>
      </c>
      <c r="R218" s="742">
        <v>2589</v>
      </c>
      <c r="S218" s="143">
        <f>100</f>
        <v>100</v>
      </c>
      <c r="T218" s="328">
        <f t="shared" si="114"/>
        <v>92.434792871474087</v>
      </c>
      <c r="U218" s="328">
        <f t="shared" si="114"/>
        <v>67.142688540068448</v>
      </c>
      <c r="V218" s="328">
        <f t="shared" si="114"/>
        <v>55.080845037176914</v>
      </c>
      <c r="W218" s="328">
        <f t="shared" si="114"/>
        <v>42.912781777410601</v>
      </c>
      <c r="X218" s="328">
        <f t="shared" si="114"/>
        <v>26.059247019945708</v>
      </c>
      <c r="Y218" s="328">
        <f t="shared" si="104"/>
        <v>21.420984303080374</v>
      </c>
      <c r="Z218" s="328">
        <f t="shared" si="104"/>
        <v>26.767378732444236</v>
      </c>
      <c r="AA218" s="328">
        <f t="shared" si="104"/>
        <v>22.211731382037058</v>
      </c>
      <c r="AB218" s="328">
        <f t="shared" si="104"/>
        <v>28.195444352649591</v>
      </c>
      <c r="AC218" s="328">
        <f t="shared" si="105"/>
        <v>33.683465124513162</v>
      </c>
      <c r="AD218" s="328">
        <f t="shared" si="105"/>
        <v>29.210433140564145</v>
      </c>
      <c r="AE218" s="328">
        <f t="shared" si="141"/>
        <v>30.284432904520241</v>
      </c>
      <c r="AF218" s="328">
        <f t="shared" si="142"/>
        <v>30.921751445768912</v>
      </c>
      <c r="AG218" s="329">
        <f t="shared" si="142"/>
        <v>30.555883394311341</v>
      </c>
      <c r="AH218" s="768">
        <v>1</v>
      </c>
      <c r="AI218" s="769">
        <v>4</v>
      </c>
      <c r="AJ218" s="769">
        <v>4</v>
      </c>
      <c r="AK218" s="769">
        <v>1</v>
      </c>
      <c r="AL218" s="769">
        <v>1</v>
      </c>
      <c r="AM218" s="769">
        <v>1</v>
      </c>
      <c r="AN218" s="769">
        <v>1</v>
      </c>
      <c r="AO218" s="769">
        <v>1</v>
      </c>
      <c r="AP218" s="769">
        <v>1</v>
      </c>
      <c r="AQ218" s="769">
        <v>4</v>
      </c>
      <c r="AR218" s="769">
        <v>4</v>
      </c>
      <c r="AS218" s="769">
        <v>4</v>
      </c>
      <c r="AT218" s="769">
        <v>4</v>
      </c>
      <c r="AU218" s="769">
        <v>6</v>
      </c>
      <c r="AV218" s="771">
        <v>7</v>
      </c>
    </row>
    <row r="219" spans="2:48" ht="14.4" x14ac:dyDescent="0.3">
      <c r="B219" s="905"/>
      <c r="C219" s="1" t="s">
        <v>5</v>
      </c>
      <c r="D219" s="741">
        <v>3127</v>
      </c>
      <c r="E219" s="742">
        <v>2342</v>
      </c>
      <c r="F219" s="742">
        <v>1978</v>
      </c>
      <c r="G219" s="742">
        <v>937</v>
      </c>
      <c r="H219" s="742">
        <v>486</v>
      </c>
      <c r="I219" s="742">
        <v>436</v>
      </c>
      <c r="J219" s="742">
        <v>426</v>
      </c>
      <c r="K219" s="742">
        <v>415</v>
      </c>
      <c r="L219" s="742">
        <v>814</v>
      </c>
      <c r="M219" s="742">
        <v>791</v>
      </c>
      <c r="N219" s="742">
        <v>847</v>
      </c>
      <c r="O219" s="742">
        <v>1342</v>
      </c>
      <c r="P219" s="742">
        <v>1008</v>
      </c>
      <c r="Q219" s="742">
        <v>1092</v>
      </c>
      <c r="R219" s="742">
        <v>1076</v>
      </c>
      <c r="S219" s="143">
        <f>100</f>
        <v>100</v>
      </c>
      <c r="T219" s="328">
        <f t="shared" si="114"/>
        <v>74.896066517428849</v>
      </c>
      <c r="U219" s="328">
        <f t="shared" si="114"/>
        <v>63.255516469459543</v>
      </c>
      <c r="V219" s="328">
        <f t="shared" si="114"/>
        <v>29.964822513591301</v>
      </c>
      <c r="W219" s="328">
        <f t="shared" si="114"/>
        <v>15.542053086024945</v>
      </c>
      <c r="X219" s="328">
        <f t="shared" si="114"/>
        <v>13.943076431084107</v>
      </c>
      <c r="Y219" s="328">
        <f t="shared" si="104"/>
        <v>13.623281100095939</v>
      </c>
      <c r="Z219" s="328">
        <f t="shared" si="104"/>
        <v>13.271506236008955</v>
      </c>
      <c r="AA219" s="328">
        <f t="shared" si="104"/>
        <v>26.031339942436841</v>
      </c>
      <c r="AB219" s="328">
        <f t="shared" si="104"/>
        <v>25.295810681164056</v>
      </c>
      <c r="AC219" s="328">
        <f t="shared" si="105"/>
        <v>27.086664534697793</v>
      </c>
      <c r="AD219" s="328">
        <f t="shared" si="105"/>
        <v>42.91653341861209</v>
      </c>
      <c r="AE219" s="328">
        <f t="shared" ref="AE219:AE220" si="143">P219*100/$D219</f>
        <v>32.23536936360729</v>
      </c>
      <c r="AF219" s="328">
        <f t="shared" ref="AF219:AG220" si="144">Q219*100/$D219</f>
        <v>34.921650143907897</v>
      </c>
      <c r="AG219" s="329">
        <f t="shared" si="144"/>
        <v>34.409977614326834</v>
      </c>
      <c r="AH219" s="768">
        <v>1</v>
      </c>
      <c r="AI219" s="769">
        <v>4</v>
      </c>
      <c r="AJ219" s="769">
        <v>4</v>
      </c>
      <c r="AK219" s="769">
        <v>4</v>
      </c>
      <c r="AL219" s="769">
        <v>4</v>
      </c>
      <c r="AM219" s="769">
        <v>4</v>
      </c>
      <c r="AN219" s="769">
        <v>4</v>
      </c>
      <c r="AO219" s="769">
        <v>4</v>
      </c>
      <c r="AP219" s="769">
        <v>4</v>
      </c>
      <c r="AQ219" s="769">
        <v>4</v>
      </c>
      <c r="AR219" s="769">
        <v>4</v>
      </c>
      <c r="AS219" s="769">
        <v>4</v>
      </c>
      <c r="AT219" s="769">
        <v>4</v>
      </c>
      <c r="AU219" s="769">
        <v>6</v>
      </c>
      <c r="AV219" s="771">
        <v>7</v>
      </c>
    </row>
    <row r="220" spans="2:48" ht="14.4" x14ac:dyDescent="0.3">
      <c r="B220" s="905"/>
      <c r="C220" s="1" t="s">
        <v>6</v>
      </c>
      <c r="D220" s="741">
        <v>30479</v>
      </c>
      <c r="E220" s="741">
        <v>28043</v>
      </c>
      <c r="F220" s="741">
        <v>23447</v>
      </c>
      <c r="G220" s="741">
        <v>19413</v>
      </c>
      <c r="H220" s="741">
        <v>16606</v>
      </c>
      <c r="I220" s="741">
        <v>14596</v>
      </c>
      <c r="J220" s="741">
        <v>13680</v>
      </c>
      <c r="K220" s="741">
        <v>13762</v>
      </c>
      <c r="L220" s="741">
        <v>13438</v>
      </c>
      <c r="M220" s="741">
        <v>13809</v>
      </c>
      <c r="N220" s="741">
        <v>15117</v>
      </c>
      <c r="O220" s="741">
        <v>16404</v>
      </c>
      <c r="P220" s="740">
        <v>16397</v>
      </c>
      <c r="Q220" s="742">
        <v>17010</v>
      </c>
      <c r="R220" s="742">
        <v>16990</v>
      </c>
      <c r="S220" s="143">
        <f>100</f>
        <v>100</v>
      </c>
      <c r="T220" s="328">
        <f t="shared" si="114"/>
        <v>92.007611798287343</v>
      </c>
      <c r="U220" s="328">
        <f t="shared" si="114"/>
        <v>76.928376915253125</v>
      </c>
      <c r="V220" s="328">
        <f t="shared" si="114"/>
        <v>63.693034548377568</v>
      </c>
      <c r="W220" s="328">
        <f t="shared" si="114"/>
        <v>54.483414810197182</v>
      </c>
      <c r="X220" s="328">
        <f t="shared" si="114"/>
        <v>47.888710259522952</v>
      </c>
      <c r="Y220" s="328">
        <f t="shared" si="104"/>
        <v>44.883362315036585</v>
      </c>
      <c r="Z220" s="328">
        <f t="shared" si="104"/>
        <v>45.152400013123788</v>
      </c>
      <c r="AA220" s="328">
        <f t="shared" si="104"/>
        <v>44.089373010925556</v>
      </c>
      <c r="AB220" s="328">
        <f t="shared" si="104"/>
        <v>45.306604547393285</v>
      </c>
      <c r="AC220" s="328">
        <f t="shared" si="105"/>
        <v>49.598083926638012</v>
      </c>
      <c r="AD220" s="328">
        <f t="shared" si="105"/>
        <v>53.820663407592114</v>
      </c>
      <c r="AE220" s="328">
        <f t="shared" si="143"/>
        <v>53.797696774828573</v>
      </c>
      <c r="AF220" s="328">
        <f t="shared" si="144"/>
        <v>55.808917615407331</v>
      </c>
      <c r="AG220" s="329">
        <f t="shared" si="144"/>
        <v>55.743298664654354</v>
      </c>
      <c r="AH220" s="768">
        <v>1</v>
      </c>
      <c r="AI220" s="769">
        <v>1</v>
      </c>
      <c r="AJ220" s="769">
        <v>1</v>
      </c>
      <c r="AK220" s="769">
        <v>1</v>
      </c>
      <c r="AL220" s="769">
        <v>1</v>
      </c>
      <c r="AM220" s="769">
        <v>1</v>
      </c>
      <c r="AN220" s="769">
        <v>1</v>
      </c>
      <c r="AO220" s="769">
        <v>1</v>
      </c>
      <c r="AP220" s="769">
        <v>1</v>
      </c>
      <c r="AQ220" s="769">
        <v>1</v>
      </c>
      <c r="AR220" s="769">
        <v>1</v>
      </c>
      <c r="AS220" s="769">
        <v>1</v>
      </c>
      <c r="AT220" s="769">
        <v>2</v>
      </c>
      <c r="AU220" s="769">
        <v>6</v>
      </c>
      <c r="AV220" s="771">
        <v>7</v>
      </c>
    </row>
    <row r="221" spans="2:48" ht="14.4" x14ac:dyDescent="0.3">
      <c r="B221" s="906"/>
      <c r="C221" s="8" t="s">
        <v>7</v>
      </c>
      <c r="D221">
        <v>27352</v>
      </c>
      <c r="E221">
        <v>25701</v>
      </c>
      <c r="F221">
        <v>21469</v>
      </c>
      <c r="G221">
        <v>18476</v>
      </c>
      <c r="H221">
        <v>16120</v>
      </c>
      <c r="I221">
        <v>14160</v>
      </c>
      <c r="J221">
        <v>13254</v>
      </c>
      <c r="K221">
        <v>13347</v>
      </c>
      <c r="L221">
        <v>12624</v>
      </c>
      <c r="M221">
        <v>13018</v>
      </c>
      <c r="N221">
        <v>14270</v>
      </c>
      <c r="O221">
        <v>15062</v>
      </c>
      <c r="P221">
        <v>15389</v>
      </c>
      <c r="Q221">
        <v>15918</v>
      </c>
      <c r="R221">
        <v>15914</v>
      </c>
      <c r="S221" s="143">
        <f>100</f>
        <v>100</v>
      </c>
      <c r="T221" s="328">
        <f t="shared" si="114"/>
        <v>93.963878326996195</v>
      </c>
      <c r="U221" s="328">
        <f t="shared" si="114"/>
        <v>78.49151798771571</v>
      </c>
      <c r="V221" s="328">
        <f t="shared" si="114"/>
        <v>67.548990933021358</v>
      </c>
      <c r="W221" s="328">
        <f t="shared" si="114"/>
        <v>58.935361216730037</v>
      </c>
      <c r="X221" s="328">
        <f t="shared" si="114"/>
        <v>51.769523252412988</v>
      </c>
      <c r="Y221" s="328">
        <f t="shared" si="104"/>
        <v>48.457151213805204</v>
      </c>
      <c r="Z221" s="328">
        <f t="shared" si="104"/>
        <v>48.797162913132496</v>
      </c>
      <c r="AA221" s="328">
        <f t="shared" si="104"/>
        <v>46.153846153846153</v>
      </c>
      <c r="AB221" s="328">
        <f t="shared" si="104"/>
        <v>47.594325826264992</v>
      </c>
      <c r="AC221" s="328">
        <f t="shared" si="105"/>
        <v>52.17168762796139</v>
      </c>
      <c r="AD221" s="328">
        <f t="shared" si="105"/>
        <v>55.067271131909912</v>
      </c>
      <c r="AE221" s="328">
        <f t="shared" ref="AE221:AE222" si="145">P221*100/$D221</f>
        <v>56.262796139221997</v>
      </c>
      <c r="AF221" s="328">
        <f t="shared" ref="AF221:AG222" si="146">Q221*100/$D221</f>
        <v>58.19684118163206</v>
      </c>
      <c r="AG221" s="329">
        <f t="shared" si="146"/>
        <v>58.182217022521208</v>
      </c>
      <c r="AH221" s="772"/>
      <c r="AI221" s="773"/>
      <c r="AJ221" s="773"/>
      <c r="AK221" s="773"/>
      <c r="AL221" s="773"/>
      <c r="AM221" s="773"/>
      <c r="AN221" s="773"/>
      <c r="AO221" s="773"/>
      <c r="AP221" s="773"/>
      <c r="AQ221" s="773"/>
      <c r="AR221" s="773"/>
      <c r="AS221" s="773"/>
      <c r="AT221" s="773"/>
      <c r="AU221" s="773"/>
      <c r="AV221" s="774"/>
    </row>
    <row r="222" spans="2:48" ht="15" customHeight="1" x14ac:dyDescent="0.3">
      <c r="B222" s="905" t="s">
        <v>52</v>
      </c>
      <c r="C222" s="1" t="s">
        <v>2</v>
      </c>
      <c r="D222" s="741">
        <v>923</v>
      </c>
      <c r="E222" s="741">
        <v>1098</v>
      </c>
      <c r="F222" s="741">
        <v>1056</v>
      </c>
      <c r="G222" s="741">
        <v>1070</v>
      </c>
      <c r="H222" s="741">
        <v>1100</v>
      </c>
      <c r="I222" s="741">
        <v>1038</v>
      </c>
      <c r="J222" s="741">
        <v>1063</v>
      </c>
      <c r="K222" s="741">
        <v>1095</v>
      </c>
      <c r="L222" s="741">
        <v>1068</v>
      </c>
      <c r="M222" s="741">
        <v>1131</v>
      </c>
      <c r="N222" s="741">
        <v>1119</v>
      </c>
      <c r="O222" s="741">
        <v>1148</v>
      </c>
      <c r="P222" s="740">
        <v>1196</v>
      </c>
      <c r="Q222" s="742">
        <v>1246</v>
      </c>
      <c r="R222" s="742">
        <v>1258</v>
      </c>
      <c r="S222" s="143">
        <f>100</f>
        <v>100</v>
      </c>
      <c r="T222" s="328">
        <f t="shared" si="114"/>
        <v>118.95991332611051</v>
      </c>
      <c r="U222" s="328">
        <f t="shared" si="114"/>
        <v>114.40953412784398</v>
      </c>
      <c r="V222" s="328">
        <f t="shared" si="114"/>
        <v>115.92632719393283</v>
      </c>
      <c r="W222" s="328">
        <f t="shared" si="114"/>
        <v>119.17659804983748</v>
      </c>
      <c r="X222" s="328">
        <f t="shared" si="114"/>
        <v>112.45937161430119</v>
      </c>
      <c r="Y222" s="328">
        <f t="shared" si="104"/>
        <v>115.1679306608884</v>
      </c>
      <c r="Z222" s="328">
        <f t="shared" si="104"/>
        <v>118.63488624052005</v>
      </c>
      <c r="AA222" s="328">
        <f t="shared" si="104"/>
        <v>115.70964247020585</v>
      </c>
      <c r="AB222" s="328">
        <f t="shared" si="104"/>
        <v>122.53521126760563</v>
      </c>
      <c r="AC222" s="328">
        <f t="shared" si="105"/>
        <v>121.23510292524377</v>
      </c>
      <c r="AD222" s="328">
        <f t="shared" si="105"/>
        <v>124.37703141928495</v>
      </c>
      <c r="AE222" s="328">
        <f t="shared" si="145"/>
        <v>129.57746478873239</v>
      </c>
      <c r="AF222" s="328">
        <f t="shared" si="146"/>
        <v>134.99458288190684</v>
      </c>
      <c r="AG222" s="329">
        <f t="shared" si="146"/>
        <v>136.29469122426869</v>
      </c>
      <c r="AH222" s="768">
        <v>1</v>
      </c>
      <c r="AI222" s="769">
        <v>1</v>
      </c>
      <c r="AJ222" s="769">
        <v>1</v>
      </c>
      <c r="AK222" s="769">
        <v>1</v>
      </c>
      <c r="AL222" s="769">
        <v>1</v>
      </c>
      <c r="AM222" s="769">
        <v>1</v>
      </c>
      <c r="AN222" s="769">
        <v>1</v>
      </c>
      <c r="AO222" s="769">
        <v>1</v>
      </c>
      <c r="AP222" s="769">
        <v>1</v>
      </c>
      <c r="AQ222" s="769">
        <v>1</v>
      </c>
      <c r="AR222" s="769">
        <v>1</v>
      </c>
      <c r="AS222" s="769">
        <v>1</v>
      </c>
      <c r="AT222" s="769">
        <v>2</v>
      </c>
      <c r="AU222" s="769">
        <v>6</v>
      </c>
      <c r="AV222" s="771">
        <v>7</v>
      </c>
    </row>
    <row r="223" spans="2:48" ht="14.4" x14ac:dyDescent="0.3">
      <c r="B223" s="905"/>
      <c r="C223" s="1" t="s">
        <v>3</v>
      </c>
      <c r="D223" s="741">
        <v>2570</v>
      </c>
      <c r="E223" s="741">
        <v>2626</v>
      </c>
      <c r="F223" s="741">
        <v>2272</v>
      </c>
      <c r="G223" s="742">
        <v>2371</v>
      </c>
      <c r="H223" s="742">
        <v>2129</v>
      </c>
      <c r="I223" s="742">
        <v>2283</v>
      </c>
      <c r="J223" s="742">
        <v>2116</v>
      </c>
      <c r="K223" s="742">
        <v>2204</v>
      </c>
      <c r="L223" s="742">
        <v>2151</v>
      </c>
      <c r="M223" s="741">
        <v>2123</v>
      </c>
      <c r="N223" s="741">
        <v>2511</v>
      </c>
      <c r="O223" s="741">
        <v>2613</v>
      </c>
      <c r="P223" s="740">
        <v>2737</v>
      </c>
      <c r="Q223" s="742">
        <v>2828</v>
      </c>
      <c r="R223" s="742">
        <v>2815</v>
      </c>
      <c r="S223" s="143">
        <f>100</f>
        <v>100</v>
      </c>
      <c r="T223" s="328">
        <f t="shared" si="114"/>
        <v>102.17898832684826</v>
      </c>
      <c r="U223" s="328">
        <f t="shared" si="114"/>
        <v>88.404669260700388</v>
      </c>
      <c r="V223" s="328">
        <f t="shared" si="114"/>
        <v>92.256809338521407</v>
      </c>
      <c r="W223" s="328">
        <f t="shared" si="114"/>
        <v>82.840466926070036</v>
      </c>
      <c r="X223" s="328">
        <f t="shared" si="114"/>
        <v>88.832684824902728</v>
      </c>
      <c r="Y223" s="328">
        <f t="shared" si="104"/>
        <v>82.334630350194558</v>
      </c>
      <c r="Z223" s="328">
        <f t="shared" si="104"/>
        <v>85.758754863813223</v>
      </c>
      <c r="AA223" s="328">
        <f t="shared" si="104"/>
        <v>83.696498054474702</v>
      </c>
      <c r="AB223" s="328">
        <f t="shared" si="104"/>
        <v>82.607003891050582</v>
      </c>
      <c r="AC223" s="328">
        <f t="shared" si="105"/>
        <v>97.704280155642024</v>
      </c>
      <c r="AD223" s="328">
        <f t="shared" si="105"/>
        <v>101.67315175097276</v>
      </c>
      <c r="AE223" s="328">
        <f t="shared" ref="AE223:AE224" si="147">P223*100/$D223</f>
        <v>106.49805447470817</v>
      </c>
      <c r="AF223" s="328">
        <f t="shared" ref="AF223:AG224" si="148">Q223*100/$D223</f>
        <v>110.03891050583658</v>
      </c>
      <c r="AG223" s="329">
        <f t="shared" si="148"/>
        <v>109.53307392996109</v>
      </c>
      <c r="AH223" s="768">
        <v>1</v>
      </c>
      <c r="AI223" s="769">
        <v>1</v>
      </c>
      <c r="AJ223" s="769">
        <v>1</v>
      </c>
      <c r="AK223" s="769">
        <v>4</v>
      </c>
      <c r="AL223" s="769">
        <v>4</v>
      </c>
      <c r="AM223" s="769">
        <v>4</v>
      </c>
      <c r="AN223" s="769">
        <v>4</v>
      </c>
      <c r="AO223" s="769">
        <v>4</v>
      </c>
      <c r="AP223" s="769">
        <v>4</v>
      </c>
      <c r="AQ223" s="769">
        <v>1</v>
      </c>
      <c r="AR223" s="769">
        <v>1</v>
      </c>
      <c r="AS223" s="769">
        <v>1</v>
      </c>
      <c r="AT223" s="769">
        <v>2</v>
      </c>
      <c r="AU223" s="769">
        <v>6</v>
      </c>
      <c r="AV223" s="771">
        <v>7</v>
      </c>
    </row>
    <row r="224" spans="2:48" ht="14.4" x14ac:dyDescent="0.3">
      <c r="B224" s="905"/>
      <c r="C224" s="1" t="s">
        <v>4</v>
      </c>
      <c r="D224" s="742">
        <v>3280</v>
      </c>
      <c r="E224" s="741">
        <v>3519</v>
      </c>
      <c r="F224" s="741">
        <v>3166</v>
      </c>
      <c r="G224" s="742">
        <v>3686</v>
      </c>
      <c r="H224" s="741">
        <v>3013</v>
      </c>
      <c r="I224" s="741">
        <v>2765</v>
      </c>
      <c r="J224" s="741">
        <v>3063</v>
      </c>
      <c r="K224" s="741">
        <v>2983</v>
      </c>
      <c r="L224" s="741">
        <v>2797</v>
      </c>
      <c r="M224" s="741">
        <v>2581</v>
      </c>
      <c r="N224" s="741">
        <v>2552</v>
      </c>
      <c r="O224" s="741">
        <v>2904</v>
      </c>
      <c r="P224" s="740">
        <v>3017</v>
      </c>
      <c r="Q224" s="742">
        <v>3080</v>
      </c>
      <c r="R224" s="742">
        <v>3044</v>
      </c>
      <c r="S224" s="143">
        <f>100</f>
        <v>100</v>
      </c>
      <c r="T224" s="328">
        <f t="shared" si="114"/>
        <v>107.28658536585365</v>
      </c>
      <c r="U224" s="328">
        <f t="shared" si="114"/>
        <v>96.524390243902445</v>
      </c>
      <c r="V224" s="328">
        <f t="shared" si="114"/>
        <v>112.3780487804878</v>
      </c>
      <c r="W224" s="328">
        <f t="shared" si="114"/>
        <v>91.859756097560975</v>
      </c>
      <c r="X224" s="328">
        <f t="shared" si="114"/>
        <v>84.298780487804876</v>
      </c>
      <c r="Y224" s="328">
        <f t="shared" si="104"/>
        <v>93.384146341463421</v>
      </c>
      <c r="Z224" s="328">
        <f t="shared" si="104"/>
        <v>90.945121951219505</v>
      </c>
      <c r="AA224" s="328">
        <f t="shared" si="104"/>
        <v>85.274390243902445</v>
      </c>
      <c r="AB224" s="328">
        <f t="shared" si="104"/>
        <v>78.689024390243901</v>
      </c>
      <c r="AC224" s="328">
        <f t="shared" si="105"/>
        <v>77.804878048780495</v>
      </c>
      <c r="AD224" s="328">
        <f t="shared" si="105"/>
        <v>88.536585365853654</v>
      </c>
      <c r="AE224" s="328">
        <f t="shared" si="147"/>
        <v>91.981707317073173</v>
      </c>
      <c r="AF224" s="328">
        <f t="shared" si="148"/>
        <v>93.902439024390247</v>
      </c>
      <c r="AG224" s="329">
        <f t="shared" si="148"/>
        <v>92.804878048780495</v>
      </c>
      <c r="AH224" s="768">
        <v>4</v>
      </c>
      <c r="AI224" s="769">
        <v>1</v>
      </c>
      <c r="AJ224" s="769">
        <v>1</v>
      </c>
      <c r="AK224" s="769">
        <v>4</v>
      </c>
      <c r="AL224" s="769">
        <v>1</v>
      </c>
      <c r="AM224" s="769">
        <v>1</v>
      </c>
      <c r="AN224" s="769">
        <v>1</v>
      </c>
      <c r="AO224" s="769">
        <v>1</v>
      </c>
      <c r="AP224" s="769">
        <v>1</v>
      </c>
      <c r="AQ224" s="769">
        <v>1</v>
      </c>
      <c r="AR224" s="769">
        <v>1</v>
      </c>
      <c r="AS224" s="769">
        <v>1</v>
      </c>
      <c r="AT224" s="769">
        <v>2</v>
      </c>
      <c r="AU224" s="769">
        <v>6</v>
      </c>
      <c r="AV224" s="771">
        <v>7</v>
      </c>
    </row>
    <row r="225" spans="2:48" ht="14.4" x14ac:dyDescent="0.3">
      <c r="B225" s="905"/>
      <c r="C225" s="1" t="s">
        <v>5</v>
      </c>
      <c r="D225" s="742">
        <v>7473</v>
      </c>
      <c r="E225" s="741">
        <v>6491</v>
      </c>
      <c r="F225" s="741">
        <v>5936</v>
      </c>
      <c r="G225" s="742">
        <v>3538</v>
      </c>
      <c r="H225" s="742">
        <v>2497</v>
      </c>
      <c r="I225" s="742">
        <v>1841</v>
      </c>
      <c r="J225" s="742">
        <v>1945</v>
      </c>
      <c r="K225" s="742">
        <v>2294</v>
      </c>
      <c r="L225" s="742">
        <v>1921</v>
      </c>
      <c r="M225" s="741">
        <v>2012</v>
      </c>
      <c r="N225" s="741">
        <v>2125</v>
      </c>
      <c r="O225" s="741">
        <v>2696</v>
      </c>
      <c r="P225" s="740">
        <v>2396</v>
      </c>
      <c r="Q225" s="742">
        <v>2596</v>
      </c>
      <c r="R225" s="742">
        <v>2558</v>
      </c>
      <c r="S225" s="143">
        <f>100</f>
        <v>100</v>
      </c>
      <c r="T225" s="328">
        <f t="shared" si="114"/>
        <v>86.85936036397699</v>
      </c>
      <c r="U225" s="328">
        <f t="shared" si="114"/>
        <v>79.432624113475171</v>
      </c>
      <c r="V225" s="328">
        <f t="shared" si="114"/>
        <v>47.343770908604306</v>
      </c>
      <c r="W225" s="328">
        <f t="shared" si="114"/>
        <v>33.413622373879299</v>
      </c>
      <c r="X225" s="328">
        <f t="shared" si="114"/>
        <v>24.63535394085374</v>
      </c>
      <c r="Y225" s="328">
        <f t="shared" si="104"/>
        <v>26.027030643650477</v>
      </c>
      <c r="Z225" s="328">
        <f t="shared" si="104"/>
        <v>30.697176502074132</v>
      </c>
      <c r="AA225" s="328">
        <f t="shared" si="104"/>
        <v>25.705874481466612</v>
      </c>
      <c r="AB225" s="328">
        <f t="shared" si="104"/>
        <v>26.923591596413758</v>
      </c>
      <c r="AC225" s="328">
        <f t="shared" si="105"/>
        <v>28.43570186002944</v>
      </c>
      <c r="AD225" s="328">
        <f t="shared" si="105"/>
        <v>36.07654221865382</v>
      </c>
      <c r="AE225" s="328">
        <f t="shared" ref="AE225:AE226" si="149">P225*100/$D225</f>
        <v>32.062090191355544</v>
      </c>
      <c r="AF225" s="328">
        <f t="shared" ref="AF225:AG226" si="150">Q225*100/$D225</f>
        <v>34.738391542887726</v>
      </c>
      <c r="AG225" s="329">
        <f t="shared" si="150"/>
        <v>34.229894286096616</v>
      </c>
      <c r="AH225" s="768">
        <v>4</v>
      </c>
      <c r="AI225" s="769">
        <v>1</v>
      </c>
      <c r="AJ225" s="769">
        <v>1</v>
      </c>
      <c r="AK225" s="769">
        <v>4</v>
      </c>
      <c r="AL225" s="769">
        <v>4</v>
      </c>
      <c r="AM225" s="769">
        <v>4</v>
      </c>
      <c r="AN225" s="769">
        <v>4</v>
      </c>
      <c r="AO225" s="769">
        <v>4</v>
      </c>
      <c r="AP225" s="769">
        <v>4</v>
      </c>
      <c r="AQ225" s="769">
        <v>1</v>
      </c>
      <c r="AR225" s="769">
        <v>1</v>
      </c>
      <c r="AS225" s="769">
        <v>1</v>
      </c>
      <c r="AT225" s="769">
        <v>2</v>
      </c>
      <c r="AU225" s="769">
        <v>6</v>
      </c>
      <c r="AV225" s="771">
        <v>7</v>
      </c>
    </row>
    <row r="226" spans="2:48" ht="14.4" x14ac:dyDescent="0.3">
      <c r="B226" s="905"/>
      <c r="C226" s="1" t="s">
        <v>6</v>
      </c>
      <c r="D226" s="741">
        <v>14246</v>
      </c>
      <c r="E226" s="741">
        <v>13734</v>
      </c>
      <c r="F226" s="741">
        <v>12430</v>
      </c>
      <c r="G226" s="741">
        <v>10665</v>
      </c>
      <c r="H226" s="741">
        <v>8739</v>
      </c>
      <c r="I226" s="741">
        <v>7927</v>
      </c>
      <c r="J226" s="741">
        <v>8187</v>
      </c>
      <c r="K226" s="741">
        <v>8576</v>
      </c>
      <c r="L226" s="741">
        <v>7937</v>
      </c>
      <c r="M226" s="741">
        <v>7847</v>
      </c>
      <c r="N226" s="741">
        <v>8307</v>
      </c>
      <c r="O226" s="741">
        <v>9361</v>
      </c>
      <c r="P226" s="740">
        <v>9346</v>
      </c>
      <c r="Q226" s="742">
        <v>9750</v>
      </c>
      <c r="R226" s="742">
        <v>9675</v>
      </c>
      <c r="S226" s="143">
        <f>100</f>
        <v>100</v>
      </c>
      <c r="T226" s="328">
        <f t="shared" si="114"/>
        <v>96.406008704197674</v>
      </c>
      <c r="U226" s="328">
        <f t="shared" si="114"/>
        <v>87.252562122701107</v>
      </c>
      <c r="V226" s="328">
        <f t="shared" si="114"/>
        <v>74.863119472132524</v>
      </c>
      <c r="W226" s="328">
        <f t="shared" si="114"/>
        <v>61.343535027376106</v>
      </c>
      <c r="X226" s="328">
        <f t="shared" si="114"/>
        <v>55.6436894566896</v>
      </c>
      <c r="Y226" s="328">
        <f t="shared" si="104"/>
        <v>57.468763161589216</v>
      </c>
      <c r="Z226" s="328">
        <f t="shared" si="104"/>
        <v>60.199354204689037</v>
      </c>
      <c r="AA226" s="328">
        <f t="shared" si="104"/>
        <v>55.713884599185739</v>
      </c>
      <c r="AB226" s="328">
        <f t="shared" si="104"/>
        <v>55.082128316720485</v>
      </c>
      <c r="AC226" s="328">
        <f t="shared" si="105"/>
        <v>58.311104871542888</v>
      </c>
      <c r="AD226" s="328">
        <f t="shared" si="105"/>
        <v>65.709672890635971</v>
      </c>
      <c r="AE226" s="328">
        <f t="shared" si="149"/>
        <v>65.604380176891766</v>
      </c>
      <c r="AF226" s="328">
        <f t="shared" si="150"/>
        <v>68.440263933735793</v>
      </c>
      <c r="AG226" s="329">
        <f t="shared" si="150"/>
        <v>67.913800365014737</v>
      </c>
      <c r="AH226" s="768">
        <v>1</v>
      </c>
      <c r="AI226" s="769">
        <v>1</v>
      </c>
      <c r="AJ226" s="769">
        <v>1</v>
      </c>
      <c r="AK226" s="769">
        <v>1</v>
      </c>
      <c r="AL226" s="769">
        <v>1</v>
      </c>
      <c r="AM226" s="769">
        <v>1</v>
      </c>
      <c r="AN226" s="769">
        <v>1</v>
      </c>
      <c r="AO226" s="769">
        <v>1</v>
      </c>
      <c r="AP226" s="769">
        <v>1</v>
      </c>
      <c r="AQ226" s="769">
        <v>1</v>
      </c>
      <c r="AR226" s="769">
        <v>1</v>
      </c>
      <c r="AS226" s="769">
        <v>1</v>
      </c>
      <c r="AT226" s="769">
        <v>2</v>
      </c>
      <c r="AU226" s="769">
        <v>6</v>
      </c>
      <c r="AV226" s="771">
        <v>7</v>
      </c>
    </row>
    <row r="227" spans="2:48" ht="14.4" x14ac:dyDescent="0.3">
      <c r="B227" s="906"/>
      <c r="C227" s="8" t="s">
        <v>7</v>
      </c>
      <c r="D227">
        <v>6773</v>
      </c>
      <c r="E227">
        <v>7243</v>
      </c>
      <c r="F227">
        <v>6494</v>
      </c>
      <c r="G227">
        <v>7127</v>
      </c>
      <c r="H227">
        <v>6242</v>
      </c>
      <c r="I227">
        <v>6086</v>
      </c>
      <c r="J227">
        <v>6242</v>
      </c>
      <c r="K227">
        <v>6282</v>
      </c>
      <c r="L227">
        <v>6016</v>
      </c>
      <c r="M227">
        <v>5835</v>
      </c>
      <c r="N227">
        <v>6182</v>
      </c>
      <c r="O227">
        <v>6665</v>
      </c>
      <c r="P227">
        <v>6950</v>
      </c>
      <c r="Q227">
        <v>7154</v>
      </c>
      <c r="R227">
        <v>7117</v>
      </c>
      <c r="S227" s="143">
        <f>100</f>
        <v>100</v>
      </c>
      <c r="T227" s="328">
        <f t="shared" si="114"/>
        <v>106.93931787981693</v>
      </c>
      <c r="U227" s="328">
        <f t="shared" si="114"/>
        <v>95.880702790491654</v>
      </c>
      <c r="V227" s="328">
        <f t="shared" si="114"/>
        <v>105.22663516905359</v>
      </c>
      <c r="W227" s="328">
        <f t="shared" si="114"/>
        <v>92.160047246419609</v>
      </c>
      <c r="X227" s="328">
        <f t="shared" si="114"/>
        <v>89.856784290565486</v>
      </c>
      <c r="Y227" s="328">
        <f t="shared" si="104"/>
        <v>92.160047246419609</v>
      </c>
      <c r="Z227" s="328">
        <f t="shared" si="104"/>
        <v>92.750627491510414</v>
      </c>
      <c r="AA227" s="328">
        <f t="shared" si="104"/>
        <v>88.823268861656572</v>
      </c>
      <c r="AB227" s="328">
        <f t="shared" si="104"/>
        <v>86.150893252620705</v>
      </c>
      <c r="AC227" s="328">
        <f t="shared" si="105"/>
        <v>91.274176878783408</v>
      </c>
      <c r="AD227" s="328">
        <f t="shared" si="105"/>
        <v>98.405433338254838</v>
      </c>
      <c r="AE227" s="328">
        <f t="shared" ref="AE227:AE228" si="151">P227*100/$D227</f>
        <v>102.6133175845268</v>
      </c>
      <c r="AF227" s="328">
        <f t="shared" ref="AF227:AG228" si="152">Q227*100/$D227</f>
        <v>105.62527683448988</v>
      </c>
      <c r="AG227" s="329">
        <f t="shared" si="152"/>
        <v>105.0789901077809</v>
      </c>
      <c r="AH227" s="772"/>
      <c r="AI227" s="773"/>
      <c r="AJ227" s="773"/>
      <c r="AK227" s="773"/>
      <c r="AL227" s="773"/>
      <c r="AM227" s="773"/>
      <c r="AN227" s="773"/>
      <c r="AO227" s="773"/>
      <c r="AP227" s="773"/>
      <c r="AQ227" s="773"/>
      <c r="AR227" s="773"/>
      <c r="AS227" s="773"/>
      <c r="AT227" s="773"/>
      <c r="AU227" s="773"/>
      <c r="AV227" s="774"/>
    </row>
    <row r="228" spans="2:48" ht="15" customHeight="1" x14ac:dyDescent="0.3">
      <c r="B228" s="905" t="s">
        <v>53</v>
      </c>
      <c r="C228" s="1" t="s">
        <v>2</v>
      </c>
      <c r="D228" s="741">
        <v>26528</v>
      </c>
      <c r="E228" s="741">
        <v>27275</v>
      </c>
      <c r="F228" s="741">
        <v>26579</v>
      </c>
      <c r="G228" s="741">
        <v>26346</v>
      </c>
      <c r="H228" s="741">
        <v>25736</v>
      </c>
      <c r="I228" s="741">
        <v>25566</v>
      </c>
      <c r="J228" s="741">
        <v>25631</v>
      </c>
      <c r="K228" s="741">
        <v>25795</v>
      </c>
      <c r="L228" s="741">
        <v>26247</v>
      </c>
      <c r="M228" s="741">
        <v>26575</v>
      </c>
      <c r="N228" s="741">
        <v>27040</v>
      </c>
      <c r="O228" s="741">
        <v>27695</v>
      </c>
      <c r="P228" s="740">
        <v>28641</v>
      </c>
      <c r="Q228" s="742">
        <v>29830</v>
      </c>
      <c r="R228" s="742">
        <v>30114</v>
      </c>
      <c r="S228" s="143">
        <f>100</f>
        <v>100</v>
      </c>
      <c r="T228" s="328">
        <f t="shared" si="114"/>
        <v>102.81589264173704</v>
      </c>
      <c r="U228" s="328">
        <f t="shared" si="114"/>
        <v>100.19224969843185</v>
      </c>
      <c r="V228" s="328">
        <f t="shared" si="114"/>
        <v>99.313932448733411</v>
      </c>
      <c r="W228" s="328">
        <f t="shared" si="114"/>
        <v>97.014475271411342</v>
      </c>
      <c r="X228" s="328">
        <f t="shared" si="114"/>
        <v>96.373642943305185</v>
      </c>
      <c r="Y228" s="328">
        <f t="shared" si="104"/>
        <v>96.618667068757546</v>
      </c>
      <c r="Z228" s="328">
        <f t="shared" si="104"/>
        <v>97.236881785283472</v>
      </c>
      <c r="AA228" s="328">
        <f t="shared" si="104"/>
        <v>98.94074185765983</v>
      </c>
      <c r="AB228" s="328">
        <f t="shared" si="104"/>
        <v>100.1771712907117</v>
      </c>
      <c r="AC228" s="328">
        <f t="shared" si="105"/>
        <v>101.93003618817853</v>
      </c>
      <c r="AD228" s="328">
        <f t="shared" si="105"/>
        <v>104.39912545235224</v>
      </c>
      <c r="AE228" s="328">
        <f t="shared" si="151"/>
        <v>107.96516887816647</v>
      </c>
      <c r="AF228" s="328">
        <f t="shared" si="152"/>
        <v>112.44722557297949</v>
      </c>
      <c r="AG228" s="329">
        <f t="shared" si="152"/>
        <v>113.51779252110977</v>
      </c>
      <c r="AH228" s="768">
        <v>1</v>
      </c>
      <c r="AI228" s="769">
        <v>1</v>
      </c>
      <c r="AJ228" s="769">
        <v>1</v>
      </c>
      <c r="AK228" s="769">
        <v>1</v>
      </c>
      <c r="AL228" s="769">
        <v>1</v>
      </c>
      <c r="AM228" s="769">
        <v>1</v>
      </c>
      <c r="AN228" s="769">
        <v>1</v>
      </c>
      <c r="AO228" s="769">
        <v>1</v>
      </c>
      <c r="AP228" s="769">
        <v>1</v>
      </c>
      <c r="AQ228" s="769">
        <v>1</v>
      </c>
      <c r="AR228" s="769">
        <v>1</v>
      </c>
      <c r="AS228" s="769">
        <v>1</v>
      </c>
      <c r="AT228" s="769">
        <v>2</v>
      </c>
      <c r="AU228" s="769">
        <v>6</v>
      </c>
      <c r="AV228" s="771">
        <v>7</v>
      </c>
    </row>
    <row r="229" spans="2:48" ht="14.4" x14ac:dyDescent="0.3">
      <c r="B229" s="905"/>
      <c r="C229" s="1" t="s">
        <v>3</v>
      </c>
      <c r="D229" s="741">
        <v>11495</v>
      </c>
      <c r="E229" s="741">
        <v>11511</v>
      </c>
      <c r="F229" s="741">
        <v>10429</v>
      </c>
      <c r="G229" s="742">
        <v>9302</v>
      </c>
      <c r="H229" s="742">
        <v>8494</v>
      </c>
      <c r="I229" s="741">
        <v>8883</v>
      </c>
      <c r="J229" s="741">
        <v>9422</v>
      </c>
      <c r="K229" s="741">
        <v>10305</v>
      </c>
      <c r="L229" s="741">
        <v>9714</v>
      </c>
      <c r="M229" s="741">
        <v>10248</v>
      </c>
      <c r="N229" s="741">
        <v>11928</v>
      </c>
      <c r="O229" s="741">
        <v>14406</v>
      </c>
      <c r="P229" s="740">
        <v>14778</v>
      </c>
      <c r="Q229" s="742">
        <v>15267</v>
      </c>
      <c r="R229" s="742">
        <v>15195</v>
      </c>
      <c r="S229" s="143">
        <f>100</f>
        <v>100</v>
      </c>
      <c r="T229" s="328">
        <f t="shared" si="114"/>
        <v>100.13919095258808</v>
      </c>
      <c r="U229" s="328">
        <f t="shared" si="114"/>
        <v>90.726402783819054</v>
      </c>
      <c r="V229" s="328">
        <f t="shared" si="114"/>
        <v>80.922140060896041</v>
      </c>
      <c r="W229" s="328">
        <f t="shared" si="114"/>
        <v>73.892996955197916</v>
      </c>
      <c r="X229" s="328">
        <f t="shared" si="114"/>
        <v>77.277076989995649</v>
      </c>
      <c r="Y229" s="328">
        <f t="shared" si="104"/>
        <v>81.966072205306659</v>
      </c>
      <c r="Z229" s="328">
        <f t="shared" si="104"/>
        <v>89.647672901261416</v>
      </c>
      <c r="AA229" s="328">
        <f t="shared" si="104"/>
        <v>84.506307090039144</v>
      </c>
      <c r="AB229" s="328">
        <f t="shared" si="104"/>
        <v>89.151805132666382</v>
      </c>
      <c r="AC229" s="328">
        <f t="shared" si="105"/>
        <v>103.76685515441497</v>
      </c>
      <c r="AD229" s="328">
        <f t="shared" si="105"/>
        <v>125.32405393649412</v>
      </c>
      <c r="AE229" s="328">
        <f t="shared" ref="AE229:AE230" si="153">P229*100/$D229</f>
        <v>128.56024358416704</v>
      </c>
      <c r="AF229" s="328">
        <f t="shared" ref="AF229:AG230" si="154">Q229*100/$D229</f>
        <v>132.81426707264029</v>
      </c>
      <c r="AG229" s="329">
        <f t="shared" si="154"/>
        <v>132.1879077859939</v>
      </c>
      <c r="AH229" s="768">
        <v>1</v>
      </c>
      <c r="AI229" s="769">
        <v>1</v>
      </c>
      <c r="AJ229" s="769">
        <v>1</v>
      </c>
      <c r="AK229" s="769">
        <v>4</v>
      </c>
      <c r="AL229" s="769">
        <v>4</v>
      </c>
      <c r="AM229" s="769">
        <v>1</v>
      </c>
      <c r="AN229" s="769">
        <v>1</v>
      </c>
      <c r="AO229" s="769">
        <v>1</v>
      </c>
      <c r="AP229" s="769">
        <v>1</v>
      </c>
      <c r="AQ229" s="769">
        <v>1</v>
      </c>
      <c r="AR229" s="769">
        <v>1</v>
      </c>
      <c r="AS229" s="769">
        <v>1</v>
      </c>
      <c r="AT229" s="769">
        <v>2</v>
      </c>
      <c r="AU229" s="769">
        <v>6</v>
      </c>
      <c r="AV229" s="771">
        <v>7</v>
      </c>
    </row>
    <row r="230" spans="2:48" ht="14.4" x14ac:dyDescent="0.3">
      <c r="B230" s="905"/>
      <c r="C230" s="1" t="s">
        <v>4</v>
      </c>
      <c r="D230" s="742">
        <v>5537</v>
      </c>
      <c r="E230" s="742">
        <v>5053</v>
      </c>
      <c r="F230" s="742">
        <v>3816</v>
      </c>
      <c r="G230" s="742">
        <v>2855</v>
      </c>
      <c r="H230" s="741">
        <v>2399</v>
      </c>
      <c r="I230" s="741">
        <v>2708</v>
      </c>
      <c r="J230" s="741">
        <v>2794</v>
      </c>
      <c r="K230" s="741">
        <v>2600</v>
      </c>
      <c r="L230" s="741">
        <v>2664</v>
      </c>
      <c r="M230" s="742">
        <v>3156</v>
      </c>
      <c r="N230" s="742">
        <v>4492</v>
      </c>
      <c r="O230" s="742">
        <v>4617</v>
      </c>
      <c r="P230" s="742">
        <v>4794</v>
      </c>
      <c r="Q230" s="742">
        <v>4895</v>
      </c>
      <c r="R230" s="742">
        <v>4837</v>
      </c>
      <c r="S230" s="143">
        <f>100</f>
        <v>100</v>
      </c>
      <c r="T230" s="328">
        <f t="shared" si="114"/>
        <v>91.25880440671844</v>
      </c>
      <c r="U230" s="328">
        <f t="shared" si="114"/>
        <v>68.918186743724036</v>
      </c>
      <c r="V230" s="328">
        <f t="shared" si="114"/>
        <v>51.562217807476976</v>
      </c>
      <c r="W230" s="328">
        <f t="shared" si="114"/>
        <v>43.326711215459632</v>
      </c>
      <c r="X230" s="328">
        <f t="shared" si="114"/>
        <v>48.907350550839801</v>
      </c>
      <c r="Y230" s="328">
        <f t="shared" si="104"/>
        <v>50.460538197579915</v>
      </c>
      <c r="Z230" s="328">
        <f t="shared" si="104"/>
        <v>46.956835831677807</v>
      </c>
      <c r="AA230" s="328">
        <f t="shared" si="104"/>
        <v>48.112696405996026</v>
      </c>
      <c r="AB230" s="328">
        <f t="shared" si="104"/>
        <v>56.998374571067366</v>
      </c>
      <c r="AC230" s="328">
        <f t="shared" si="105"/>
        <v>81.126964059960272</v>
      </c>
      <c r="AD230" s="328">
        <f t="shared" si="105"/>
        <v>83.384504244175545</v>
      </c>
      <c r="AE230" s="328">
        <f t="shared" si="153"/>
        <v>86.581181145024388</v>
      </c>
      <c r="AF230" s="328">
        <f t="shared" si="154"/>
        <v>88.405273613870321</v>
      </c>
      <c r="AG230" s="329">
        <f t="shared" si="154"/>
        <v>87.357774968394438</v>
      </c>
      <c r="AH230" s="768">
        <v>4</v>
      </c>
      <c r="AI230" s="769">
        <v>4</v>
      </c>
      <c r="AJ230" s="769">
        <v>4</v>
      </c>
      <c r="AK230" s="769">
        <v>4</v>
      </c>
      <c r="AL230" s="769">
        <v>1</v>
      </c>
      <c r="AM230" s="769">
        <v>1</v>
      </c>
      <c r="AN230" s="769">
        <v>1</v>
      </c>
      <c r="AO230" s="769">
        <v>1</v>
      </c>
      <c r="AP230" s="769">
        <v>1</v>
      </c>
      <c r="AQ230" s="769">
        <v>4</v>
      </c>
      <c r="AR230" s="769">
        <v>4</v>
      </c>
      <c r="AS230" s="769">
        <v>4</v>
      </c>
      <c r="AT230" s="769">
        <v>4</v>
      </c>
      <c r="AU230" s="769">
        <v>6</v>
      </c>
      <c r="AV230" s="771">
        <v>7</v>
      </c>
    </row>
    <row r="231" spans="2:48" ht="14.4" x14ac:dyDescent="0.3">
      <c r="B231" s="905"/>
      <c r="C231" s="1" t="s">
        <v>5</v>
      </c>
      <c r="D231" s="742">
        <v>1481</v>
      </c>
      <c r="E231" s="742">
        <v>1175</v>
      </c>
      <c r="F231" s="742">
        <v>1202</v>
      </c>
      <c r="G231" s="742">
        <v>386</v>
      </c>
      <c r="H231" s="742">
        <v>383</v>
      </c>
      <c r="I231" s="741">
        <v>1173</v>
      </c>
      <c r="J231" s="741">
        <v>977</v>
      </c>
      <c r="K231" s="741">
        <v>1011</v>
      </c>
      <c r="L231" s="741">
        <v>1113</v>
      </c>
      <c r="M231" s="742">
        <v>786</v>
      </c>
      <c r="N231" s="742">
        <v>425</v>
      </c>
      <c r="O231" s="742">
        <v>798</v>
      </c>
      <c r="P231" s="742">
        <v>601</v>
      </c>
      <c r="Q231" s="742">
        <v>651</v>
      </c>
      <c r="R231" s="742">
        <v>641</v>
      </c>
      <c r="S231" s="143">
        <f>100</f>
        <v>100</v>
      </c>
      <c r="T231" s="328">
        <f t="shared" si="114"/>
        <v>79.33828494260635</v>
      </c>
      <c r="U231" s="328">
        <f t="shared" si="114"/>
        <v>81.161377447670489</v>
      </c>
      <c r="V231" s="328">
        <f t="shared" si="114"/>
        <v>26.063470627954086</v>
      </c>
      <c r="W231" s="328">
        <f t="shared" si="114"/>
        <v>25.860904794058069</v>
      </c>
      <c r="X231" s="328">
        <f t="shared" si="114"/>
        <v>79.203241053342339</v>
      </c>
      <c r="Y231" s="328">
        <f t="shared" si="104"/>
        <v>65.968939905469284</v>
      </c>
      <c r="Z231" s="328">
        <f t="shared" si="104"/>
        <v>68.264686022957463</v>
      </c>
      <c r="AA231" s="328">
        <f t="shared" si="104"/>
        <v>75.151924375422013</v>
      </c>
      <c r="AB231" s="328">
        <f t="shared" si="104"/>
        <v>53.072248480756244</v>
      </c>
      <c r="AC231" s="328">
        <f t="shared" si="105"/>
        <v>28.696826468602296</v>
      </c>
      <c r="AD231" s="328">
        <f t="shared" si="105"/>
        <v>53.882511816340312</v>
      </c>
      <c r="AE231" s="328">
        <f t="shared" ref="AE231:AE232" si="155">P231*100/$D231</f>
        <v>40.580688723835245</v>
      </c>
      <c r="AF231" s="328">
        <f t="shared" ref="AF231:AG232" si="156">Q231*100/$D231</f>
        <v>43.956785955435514</v>
      </c>
      <c r="AG231" s="329">
        <f t="shared" si="156"/>
        <v>43.281566509115464</v>
      </c>
      <c r="AH231" s="768">
        <v>4</v>
      </c>
      <c r="AI231" s="769">
        <v>4</v>
      </c>
      <c r="AJ231" s="769">
        <v>4</v>
      </c>
      <c r="AK231" s="769">
        <v>4</v>
      </c>
      <c r="AL231" s="769">
        <v>4</v>
      </c>
      <c r="AM231" s="769">
        <v>1</v>
      </c>
      <c r="AN231" s="769">
        <v>1</v>
      </c>
      <c r="AO231" s="769">
        <v>1</v>
      </c>
      <c r="AP231" s="769">
        <v>1</v>
      </c>
      <c r="AQ231" s="769">
        <v>4</v>
      </c>
      <c r="AR231" s="769">
        <v>4</v>
      </c>
      <c r="AS231" s="769">
        <v>4</v>
      </c>
      <c r="AT231" s="769">
        <v>4</v>
      </c>
      <c r="AU231" s="769">
        <v>6</v>
      </c>
      <c r="AV231" s="771">
        <v>7</v>
      </c>
    </row>
    <row r="232" spans="2:48" ht="14.4" x14ac:dyDescent="0.3">
      <c r="B232" s="905"/>
      <c r="C232" s="1" t="s">
        <v>6</v>
      </c>
      <c r="D232" s="741">
        <v>45041</v>
      </c>
      <c r="E232" s="741">
        <v>45014</v>
      </c>
      <c r="F232" s="741">
        <v>42026</v>
      </c>
      <c r="G232" s="741">
        <v>38889</v>
      </c>
      <c r="H232" s="741">
        <v>37012</v>
      </c>
      <c r="I232" s="741">
        <v>38330</v>
      </c>
      <c r="J232" s="741">
        <v>38824</v>
      </c>
      <c r="K232" s="741">
        <v>39711</v>
      </c>
      <c r="L232" s="741">
        <v>39738</v>
      </c>
      <c r="M232" s="741">
        <v>40765</v>
      </c>
      <c r="N232" s="741">
        <v>43885</v>
      </c>
      <c r="O232" s="741">
        <v>47516</v>
      </c>
      <c r="P232" s="740">
        <v>48814</v>
      </c>
      <c r="Q232" s="742">
        <v>50643</v>
      </c>
      <c r="R232" s="742">
        <v>50787</v>
      </c>
      <c r="S232" s="143">
        <f>100</f>
        <v>100</v>
      </c>
      <c r="T232" s="328">
        <f t="shared" si="114"/>
        <v>99.940054616904604</v>
      </c>
      <c r="U232" s="328">
        <f t="shared" si="114"/>
        <v>93.306098887680108</v>
      </c>
      <c r="V232" s="328">
        <f t="shared" si="114"/>
        <v>86.341333451743964</v>
      </c>
      <c r="W232" s="328">
        <f t="shared" si="114"/>
        <v>82.174019226926575</v>
      </c>
      <c r="X232" s="328">
        <f t="shared" si="114"/>
        <v>85.100242001731758</v>
      </c>
      <c r="Y232" s="328">
        <f t="shared" si="104"/>
        <v>86.197020492440217</v>
      </c>
      <c r="Z232" s="328">
        <f t="shared" si="104"/>
        <v>88.16633733709287</v>
      </c>
      <c r="AA232" s="328">
        <f t="shared" si="104"/>
        <v>88.22628272018828</v>
      </c>
      <c r="AB232" s="328">
        <f t="shared" si="104"/>
        <v>90.506427477187458</v>
      </c>
      <c r="AC232" s="328">
        <f t="shared" si="105"/>
        <v>97.433449523767237</v>
      </c>
      <c r="AD232" s="328">
        <f t="shared" si="105"/>
        <v>105.49499345041184</v>
      </c>
      <c r="AE232" s="328">
        <f t="shared" si="155"/>
        <v>108.37681223773895</v>
      </c>
      <c r="AF232" s="328">
        <f t="shared" si="156"/>
        <v>112.43755689260895</v>
      </c>
      <c r="AG232" s="329">
        <f t="shared" si="156"/>
        <v>112.7572656024511</v>
      </c>
      <c r="AH232" s="768">
        <v>1</v>
      </c>
      <c r="AI232" s="769">
        <v>1</v>
      </c>
      <c r="AJ232" s="769">
        <v>1</v>
      </c>
      <c r="AK232" s="769">
        <v>1</v>
      </c>
      <c r="AL232" s="769">
        <v>1</v>
      </c>
      <c r="AM232" s="769">
        <v>1</v>
      </c>
      <c r="AN232" s="769">
        <v>1</v>
      </c>
      <c r="AO232" s="769">
        <v>1</v>
      </c>
      <c r="AP232" s="769">
        <v>1</v>
      </c>
      <c r="AQ232" s="769">
        <v>1</v>
      </c>
      <c r="AR232" s="769">
        <v>1</v>
      </c>
      <c r="AS232" s="769">
        <v>1</v>
      </c>
      <c r="AT232" s="769">
        <v>2</v>
      </c>
      <c r="AU232" s="769">
        <v>6</v>
      </c>
      <c r="AV232" s="771">
        <v>7</v>
      </c>
    </row>
    <row r="233" spans="2:48" ht="14.4" x14ac:dyDescent="0.3">
      <c r="B233" s="906"/>
      <c r="C233" s="8" t="s">
        <v>7</v>
      </c>
      <c r="D233">
        <v>43560</v>
      </c>
      <c r="E233">
        <v>43839</v>
      </c>
      <c r="F233">
        <v>40824</v>
      </c>
      <c r="G233">
        <v>38503</v>
      </c>
      <c r="H233">
        <v>36629</v>
      </c>
      <c r="I233">
        <v>37157</v>
      </c>
      <c r="J233">
        <v>37847</v>
      </c>
      <c r="K233">
        <v>38700</v>
      </c>
      <c r="L233">
        <v>38625</v>
      </c>
      <c r="M233">
        <v>39979</v>
      </c>
      <c r="N233">
        <v>43460</v>
      </c>
      <c r="O233">
        <v>46718</v>
      </c>
      <c r="P233">
        <v>48213</v>
      </c>
      <c r="Q233">
        <v>49992</v>
      </c>
      <c r="R233">
        <v>50146</v>
      </c>
      <c r="S233" s="143">
        <f>100</f>
        <v>100</v>
      </c>
      <c r="T233" s="328">
        <f t="shared" si="114"/>
        <v>100.64049586776859</v>
      </c>
      <c r="U233" s="328">
        <f t="shared" si="114"/>
        <v>93.719008264462815</v>
      </c>
      <c r="V233" s="328">
        <f t="shared" si="114"/>
        <v>88.390725436179977</v>
      </c>
      <c r="W233" s="328">
        <f t="shared" si="114"/>
        <v>84.088613406795218</v>
      </c>
      <c r="X233" s="328">
        <f t="shared" si="114"/>
        <v>85.300734618916437</v>
      </c>
      <c r="Y233" s="328">
        <f t="shared" si="104"/>
        <v>86.884756657483933</v>
      </c>
      <c r="Z233" s="328">
        <f t="shared" si="104"/>
        <v>88.84297520661157</v>
      </c>
      <c r="AA233" s="328">
        <f t="shared" si="104"/>
        <v>88.670798898071624</v>
      </c>
      <c r="AB233" s="328">
        <f t="shared" si="104"/>
        <v>91.779155188246094</v>
      </c>
      <c r="AC233" s="328">
        <f t="shared" si="105"/>
        <v>99.770431588613405</v>
      </c>
      <c r="AD233" s="328">
        <f t="shared" si="105"/>
        <v>107.24977043158862</v>
      </c>
      <c r="AE233" s="328">
        <f t="shared" ref="AE233:AE234" si="157">P233*100/$D233</f>
        <v>110.68181818181819</v>
      </c>
      <c r="AF233" s="328">
        <f t="shared" ref="AF233:AG234" si="158">Q233*100/$D233</f>
        <v>114.76584022038567</v>
      </c>
      <c r="AG233" s="329">
        <f t="shared" si="158"/>
        <v>115.11937557392103</v>
      </c>
      <c r="AH233" s="772"/>
      <c r="AI233" s="773"/>
      <c r="AJ233" s="773"/>
      <c r="AK233" s="773"/>
      <c r="AL233" s="773"/>
      <c r="AM233" s="773"/>
      <c r="AN233" s="773"/>
      <c r="AO233" s="773"/>
      <c r="AP233" s="773"/>
      <c r="AQ233" s="773"/>
      <c r="AR233" s="773"/>
      <c r="AS233" s="773"/>
      <c r="AT233" s="773"/>
      <c r="AU233" s="773"/>
      <c r="AV233" s="774"/>
    </row>
    <row r="234" spans="2:48" ht="15" customHeight="1" x14ac:dyDescent="0.3">
      <c r="B234" s="905" t="s">
        <v>54</v>
      </c>
      <c r="C234" s="1" t="s">
        <v>2</v>
      </c>
      <c r="D234" s="741">
        <v>7023</v>
      </c>
      <c r="E234" s="741">
        <v>7167</v>
      </c>
      <c r="F234" s="741">
        <v>7212</v>
      </c>
      <c r="G234" s="741">
        <v>7195</v>
      </c>
      <c r="H234" s="741">
        <v>7274</v>
      </c>
      <c r="I234" s="741">
        <v>7428</v>
      </c>
      <c r="J234" s="741">
        <v>7698</v>
      </c>
      <c r="K234" s="741">
        <v>7879</v>
      </c>
      <c r="L234" s="741">
        <v>8009</v>
      </c>
      <c r="M234" s="741">
        <v>8246</v>
      </c>
      <c r="N234" s="741">
        <v>8426</v>
      </c>
      <c r="O234" s="741">
        <v>8668</v>
      </c>
      <c r="P234" s="740">
        <v>8639</v>
      </c>
      <c r="Q234" s="742">
        <v>8677</v>
      </c>
      <c r="R234" s="742">
        <v>8731</v>
      </c>
      <c r="S234" s="143">
        <f>100</f>
        <v>100</v>
      </c>
      <c r="T234" s="328">
        <f t="shared" si="114"/>
        <v>102.05040580948312</v>
      </c>
      <c r="U234" s="328">
        <f t="shared" si="114"/>
        <v>102.6911576249466</v>
      </c>
      <c r="V234" s="328">
        <f t="shared" si="114"/>
        <v>102.44909582799373</v>
      </c>
      <c r="W234" s="328">
        <f t="shared" si="114"/>
        <v>103.57397123736295</v>
      </c>
      <c r="X234" s="328">
        <f t="shared" si="114"/>
        <v>105.7667663391713</v>
      </c>
      <c r="Y234" s="328">
        <f t="shared" si="104"/>
        <v>109.61127723195216</v>
      </c>
      <c r="Z234" s="328">
        <f t="shared" si="104"/>
        <v>112.18852342303859</v>
      </c>
      <c r="AA234" s="328">
        <f t="shared" si="104"/>
        <v>114.03958422326642</v>
      </c>
      <c r="AB234" s="328">
        <f t="shared" si="104"/>
        <v>117.41421045137406</v>
      </c>
      <c r="AC234" s="328">
        <f t="shared" si="105"/>
        <v>119.97721771322797</v>
      </c>
      <c r="AD234" s="328">
        <f t="shared" si="105"/>
        <v>123.42303858749823</v>
      </c>
      <c r="AE234" s="328">
        <f t="shared" si="157"/>
        <v>123.01010963975509</v>
      </c>
      <c r="AF234" s="328">
        <f t="shared" si="158"/>
        <v>123.55118895059091</v>
      </c>
      <c r="AG234" s="329">
        <f t="shared" si="158"/>
        <v>124.32009112914709</v>
      </c>
      <c r="AH234" s="768">
        <v>1</v>
      </c>
      <c r="AI234" s="769">
        <v>1</v>
      </c>
      <c r="AJ234" s="769">
        <v>1</v>
      </c>
      <c r="AK234" s="769">
        <v>1</v>
      </c>
      <c r="AL234" s="769">
        <v>1</v>
      </c>
      <c r="AM234" s="769">
        <v>1</v>
      </c>
      <c r="AN234" s="769">
        <v>1</v>
      </c>
      <c r="AO234" s="769">
        <v>1</v>
      </c>
      <c r="AP234" s="769">
        <v>1</v>
      </c>
      <c r="AQ234" s="769">
        <v>1</v>
      </c>
      <c r="AR234" s="769">
        <v>1</v>
      </c>
      <c r="AS234" s="769">
        <v>1</v>
      </c>
      <c r="AT234" s="769">
        <v>2</v>
      </c>
      <c r="AU234" s="769">
        <v>6</v>
      </c>
      <c r="AV234" s="771">
        <v>7</v>
      </c>
    </row>
    <row r="235" spans="2:48" ht="14.4" x14ac:dyDescent="0.3">
      <c r="B235" s="905"/>
      <c r="C235" s="1" t="s">
        <v>3</v>
      </c>
      <c r="D235" s="742">
        <v>4173</v>
      </c>
      <c r="E235" s="742">
        <v>4272</v>
      </c>
      <c r="F235" s="742">
        <v>4364</v>
      </c>
      <c r="G235" s="742">
        <v>3900</v>
      </c>
      <c r="H235" s="742">
        <v>3736</v>
      </c>
      <c r="I235" s="742">
        <v>3558</v>
      </c>
      <c r="J235" s="742">
        <v>3576</v>
      </c>
      <c r="K235" s="742">
        <v>3731</v>
      </c>
      <c r="L235" s="742">
        <v>4020</v>
      </c>
      <c r="M235" s="742">
        <v>4077</v>
      </c>
      <c r="N235" s="742">
        <v>4112</v>
      </c>
      <c r="O235" s="742">
        <v>4246</v>
      </c>
      <c r="P235" s="740">
        <v>4122</v>
      </c>
      <c r="Q235" s="742">
        <v>4145</v>
      </c>
      <c r="R235" s="742">
        <v>4178</v>
      </c>
      <c r="S235" s="143">
        <f>100</f>
        <v>100</v>
      </c>
      <c r="T235" s="328">
        <f t="shared" si="114"/>
        <v>102.37239396117901</v>
      </c>
      <c r="U235" s="328">
        <f t="shared" si="114"/>
        <v>104.5770428947999</v>
      </c>
      <c r="V235" s="328">
        <f t="shared" si="114"/>
        <v>93.45794392523365</v>
      </c>
      <c r="W235" s="328">
        <f t="shared" si="114"/>
        <v>89.52791756530074</v>
      </c>
      <c r="X235" s="328">
        <f t="shared" si="114"/>
        <v>85.26240115025162</v>
      </c>
      <c r="Y235" s="328">
        <f t="shared" si="104"/>
        <v>85.693745506829615</v>
      </c>
      <c r="Z235" s="328">
        <f t="shared" si="104"/>
        <v>89.408099688473527</v>
      </c>
      <c r="AA235" s="328">
        <f t="shared" si="104"/>
        <v>96.333572969086987</v>
      </c>
      <c r="AB235" s="328">
        <f t="shared" si="104"/>
        <v>97.699496764917328</v>
      </c>
      <c r="AC235" s="328">
        <f t="shared" si="105"/>
        <v>98.538221902707889</v>
      </c>
      <c r="AD235" s="328">
        <f t="shared" si="105"/>
        <v>101.74934100167745</v>
      </c>
      <c r="AE235" s="328">
        <f t="shared" ref="AE235:AE236" si="159">P235*100/$D235</f>
        <v>98.777857656362329</v>
      </c>
      <c r="AF235" s="328">
        <f t="shared" ref="AF235:AG236" si="160">Q235*100/$D235</f>
        <v>99.329019889767551</v>
      </c>
      <c r="AG235" s="329">
        <f t="shared" si="160"/>
        <v>100.11981787682723</v>
      </c>
      <c r="AH235" s="768">
        <v>4</v>
      </c>
      <c r="AI235" s="769">
        <v>4</v>
      </c>
      <c r="AJ235" s="769">
        <v>4</v>
      </c>
      <c r="AK235" s="769">
        <v>4</v>
      </c>
      <c r="AL235" s="769">
        <v>4</v>
      </c>
      <c r="AM235" s="769">
        <v>4</v>
      </c>
      <c r="AN235" s="769">
        <v>4</v>
      </c>
      <c r="AO235" s="769">
        <v>4</v>
      </c>
      <c r="AP235" s="769">
        <v>4</v>
      </c>
      <c r="AQ235" s="769">
        <v>4</v>
      </c>
      <c r="AR235" s="769">
        <v>4</v>
      </c>
      <c r="AS235" s="769">
        <v>4</v>
      </c>
      <c r="AT235" s="769">
        <v>2</v>
      </c>
      <c r="AU235" s="769">
        <v>6</v>
      </c>
      <c r="AV235" s="771">
        <v>7</v>
      </c>
    </row>
    <row r="236" spans="2:48" ht="14.4" x14ac:dyDescent="0.3">
      <c r="B236" s="905"/>
      <c r="C236" s="1" t="s">
        <v>4</v>
      </c>
      <c r="D236" s="741">
        <v>3315</v>
      </c>
      <c r="E236" s="741">
        <v>3026</v>
      </c>
      <c r="F236" s="742">
        <v>2870</v>
      </c>
      <c r="G236" s="741">
        <v>2711</v>
      </c>
      <c r="H236" s="741">
        <v>2551</v>
      </c>
      <c r="I236" s="741">
        <v>2340</v>
      </c>
      <c r="J236" s="741">
        <v>2104</v>
      </c>
      <c r="K236" s="741">
        <v>2131</v>
      </c>
      <c r="L236" s="741">
        <v>2422</v>
      </c>
      <c r="M236" s="741">
        <v>2694</v>
      </c>
      <c r="N236" s="741">
        <v>2941</v>
      </c>
      <c r="O236" s="741">
        <v>2804</v>
      </c>
      <c r="P236" s="740">
        <v>2864</v>
      </c>
      <c r="Q236" s="742">
        <v>2881</v>
      </c>
      <c r="R236" s="742">
        <v>2905</v>
      </c>
      <c r="S236" s="143">
        <f>100</f>
        <v>100</v>
      </c>
      <c r="T236" s="328">
        <f t="shared" si="114"/>
        <v>91.282051282051285</v>
      </c>
      <c r="U236" s="328">
        <f t="shared" si="114"/>
        <v>86.576168929110111</v>
      </c>
      <c r="V236" s="328">
        <f t="shared" si="114"/>
        <v>81.779788838612362</v>
      </c>
      <c r="W236" s="328">
        <f t="shared" si="114"/>
        <v>76.953242835595773</v>
      </c>
      <c r="X236" s="328">
        <f t="shared" si="114"/>
        <v>70.588235294117652</v>
      </c>
      <c r="Y236" s="328">
        <f t="shared" si="104"/>
        <v>63.469079939668177</v>
      </c>
      <c r="Z236" s="328">
        <f t="shared" si="104"/>
        <v>64.283559577677224</v>
      </c>
      <c r="AA236" s="328">
        <f t="shared" si="104"/>
        <v>73.061840120663646</v>
      </c>
      <c r="AB236" s="328">
        <f t="shared" si="104"/>
        <v>81.266968325791851</v>
      </c>
      <c r="AC236" s="328">
        <f t="shared" si="105"/>
        <v>88.717948717948715</v>
      </c>
      <c r="AD236" s="328">
        <f t="shared" si="105"/>
        <v>84.58521870286576</v>
      </c>
      <c r="AE236" s="328">
        <f t="shared" si="159"/>
        <v>86.395173453996989</v>
      </c>
      <c r="AF236" s="328">
        <f t="shared" si="160"/>
        <v>86.9079939668175</v>
      </c>
      <c r="AG236" s="329">
        <f t="shared" si="160"/>
        <v>87.631975867269986</v>
      </c>
      <c r="AH236" s="768">
        <v>1</v>
      </c>
      <c r="AI236" s="769">
        <v>1</v>
      </c>
      <c r="AJ236" s="769">
        <v>4</v>
      </c>
      <c r="AK236" s="769">
        <v>1</v>
      </c>
      <c r="AL236" s="769">
        <v>1</v>
      </c>
      <c r="AM236" s="769">
        <v>1</v>
      </c>
      <c r="AN236" s="769">
        <v>1</v>
      </c>
      <c r="AO236" s="769">
        <v>1</v>
      </c>
      <c r="AP236" s="769">
        <v>1</v>
      </c>
      <c r="AQ236" s="769">
        <v>1</v>
      </c>
      <c r="AR236" s="769">
        <v>1</v>
      </c>
      <c r="AS236" s="769">
        <v>1</v>
      </c>
      <c r="AT236" s="769">
        <v>2</v>
      </c>
      <c r="AU236" s="769">
        <v>6</v>
      </c>
      <c r="AV236" s="771">
        <v>7</v>
      </c>
    </row>
    <row r="237" spans="2:48" ht="14.4" x14ac:dyDescent="0.3">
      <c r="B237" s="905"/>
      <c r="C237" s="1" t="s">
        <v>5</v>
      </c>
      <c r="D237" s="742">
        <v>769</v>
      </c>
      <c r="E237" s="742">
        <v>832</v>
      </c>
      <c r="F237" s="742">
        <v>653</v>
      </c>
      <c r="G237" s="742">
        <v>1124</v>
      </c>
      <c r="H237" s="742">
        <v>1048</v>
      </c>
      <c r="I237" s="742">
        <v>960</v>
      </c>
      <c r="J237" s="742">
        <v>929</v>
      </c>
      <c r="K237" s="742">
        <v>872</v>
      </c>
      <c r="L237" s="742">
        <v>621</v>
      </c>
      <c r="M237" s="742">
        <v>630</v>
      </c>
      <c r="N237" s="742">
        <v>633</v>
      </c>
      <c r="O237" s="742">
        <v>972</v>
      </c>
      <c r="P237" s="740">
        <v>951</v>
      </c>
      <c r="Q237" s="742">
        <v>965</v>
      </c>
      <c r="R237" s="742">
        <v>985</v>
      </c>
      <c r="S237" s="143">
        <f>100</f>
        <v>100</v>
      </c>
      <c r="T237" s="328">
        <f t="shared" si="114"/>
        <v>108.19245773732119</v>
      </c>
      <c r="U237" s="328">
        <f t="shared" si="114"/>
        <v>84.915474642392724</v>
      </c>
      <c r="V237" s="328">
        <f t="shared" si="114"/>
        <v>146.16384915474643</v>
      </c>
      <c r="W237" s="328">
        <f t="shared" si="114"/>
        <v>136.28088426527958</v>
      </c>
      <c r="X237" s="328">
        <f t="shared" si="114"/>
        <v>124.83745123537061</v>
      </c>
      <c r="Y237" s="328">
        <f t="shared" si="104"/>
        <v>120.80624187256177</v>
      </c>
      <c r="Z237" s="328">
        <f t="shared" si="104"/>
        <v>113.39401820546163</v>
      </c>
      <c r="AA237" s="328">
        <f t="shared" si="104"/>
        <v>80.75422626788037</v>
      </c>
      <c r="AB237" s="328">
        <f t="shared" si="104"/>
        <v>81.92457737321196</v>
      </c>
      <c r="AC237" s="328">
        <f t="shared" si="105"/>
        <v>82.314694408322495</v>
      </c>
      <c r="AD237" s="328">
        <f t="shared" si="105"/>
        <v>126.39791937581275</v>
      </c>
      <c r="AE237" s="328">
        <f t="shared" ref="AE237:AE238" si="161">P237*100/$D237</f>
        <v>123.66710013003902</v>
      </c>
      <c r="AF237" s="328">
        <f t="shared" ref="AF237:AG238" si="162">Q237*100/$D237</f>
        <v>125.48764629388816</v>
      </c>
      <c r="AG237" s="329">
        <f t="shared" si="162"/>
        <v>128.08842652795838</v>
      </c>
      <c r="AH237" s="768">
        <v>4</v>
      </c>
      <c r="AI237" s="769">
        <v>4</v>
      </c>
      <c r="AJ237" s="769">
        <v>4</v>
      </c>
      <c r="AK237" s="769">
        <v>4</v>
      </c>
      <c r="AL237" s="769">
        <v>4</v>
      </c>
      <c r="AM237" s="769">
        <v>4</v>
      </c>
      <c r="AN237" s="769">
        <v>4</v>
      </c>
      <c r="AO237" s="769">
        <v>4</v>
      </c>
      <c r="AP237" s="769">
        <v>4</v>
      </c>
      <c r="AQ237" s="769">
        <v>4</v>
      </c>
      <c r="AR237" s="769">
        <v>4</v>
      </c>
      <c r="AS237" s="769">
        <v>4</v>
      </c>
      <c r="AT237" s="769">
        <v>2</v>
      </c>
      <c r="AU237" s="769">
        <v>6</v>
      </c>
      <c r="AV237" s="771">
        <v>7</v>
      </c>
    </row>
    <row r="238" spans="2:48" ht="14.4" x14ac:dyDescent="0.3">
      <c r="B238" s="905"/>
      <c r="C238" s="1" t="s">
        <v>6</v>
      </c>
      <c r="D238" s="741">
        <v>15280</v>
      </c>
      <c r="E238" s="741">
        <v>15297</v>
      </c>
      <c r="F238" s="741">
        <v>15099</v>
      </c>
      <c r="G238" s="741">
        <v>14930</v>
      </c>
      <c r="H238" s="741">
        <v>14609</v>
      </c>
      <c r="I238" s="741">
        <v>14286</v>
      </c>
      <c r="J238" s="741">
        <v>14307</v>
      </c>
      <c r="K238" s="741">
        <v>14613</v>
      </c>
      <c r="L238" s="741">
        <v>15072</v>
      </c>
      <c r="M238" s="741">
        <v>15647</v>
      </c>
      <c r="N238" s="741">
        <v>16112</v>
      </c>
      <c r="O238" s="741">
        <v>16690</v>
      </c>
      <c r="P238" s="740">
        <v>16576</v>
      </c>
      <c r="Q238" s="742">
        <v>16668</v>
      </c>
      <c r="R238" s="742">
        <v>16799</v>
      </c>
      <c r="S238" s="143">
        <f>100</f>
        <v>100</v>
      </c>
      <c r="T238" s="328">
        <f t="shared" si="114"/>
        <v>100.11125654450262</v>
      </c>
      <c r="U238" s="328">
        <f t="shared" si="114"/>
        <v>98.815445026178011</v>
      </c>
      <c r="V238" s="328">
        <f t="shared" si="114"/>
        <v>97.709424083769633</v>
      </c>
      <c r="W238" s="328">
        <f t="shared" si="114"/>
        <v>95.608638743455501</v>
      </c>
      <c r="X238" s="328">
        <f t="shared" si="114"/>
        <v>93.494764397905755</v>
      </c>
      <c r="Y238" s="328">
        <f t="shared" si="104"/>
        <v>93.632198952879577</v>
      </c>
      <c r="Z238" s="328">
        <f t="shared" si="104"/>
        <v>95.6348167539267</v>
      </c>
      <c r="AA238" s="328">
        <f t="shared" si="104"/>
        <v>98.638743455497377</v>
      </c>
      <c r="AB238" s="328">
        <f t="shared" si="104"/>
        <v>102.40183246073299</v>
      </c>
      <c r="AC238" s="328">
        <f t="shared" si="105"/>
        <v>105.44502617801047</v>
      </c>
      <c r="AD238" s="328">
        <f t="shared" si="105"/>
        <v>109.22774869109948</v>
      </c>
      <c r="AE238" s="328">
        <f t="shared" si="161"/>
        <v>108.48167539267016</v>
      </c>
      <c r="AF238" s="328">
        <f t="shared" si="162"/>
        <v>109.08376963350786</v>
      </c>
      <c r="AG238" s="329">
        <f t="shared" si="162"/>
        <v>109.94109947643979</v>
      </c>
      <c r="AH238" s="768">
        <v>1</v>
      </c>
      <c r="AI238" s="769">
        <v>1</v>
      </c>
      <c r="AJ238" s="769">
        <v>1</v>
      </c>
      <c r="AK238" s="769">
        <v>1</v>
      </c>
      <c r="AL238" s="769">
        <v>1</v>
      </c>
      <c r="AM238" s="769">
        <v>1</v>
      </c>
      <c r="AN238" s="769">
        <v>1</v>
      </c>
      <c r="AO238" s="769">
        <v>1</v>
      </c>
      <c r="AP238" s="769">
        <v>1</v>
      </c>
      <c r="AQ238" s="769">
        <v>1</v>
      </c>
      <c r="AR238" s="769">
        <v>1</v>
      </c>
      <c r="AS238" s="769">
        <v>1</v>
      </c>
      <c r="AT238" s="769">
        <v>2</v>
      </c>
      <c r="AU238" s="769">
        <v>6</v>
      </c>
      <c r="AV238" s="771">
        <v>7</v>
      </c>
    </row>
    <row r="239" spans="2:48" ht="14.4" x14ac:dyDescent="0.3">
      <c r="B239" s="906"/>
      <c r="C239" s="8" t="s">
        <v>7</v>
      </c>
      <c r="D239">
        <v>14511</v>
      </c>
      <c r="E239">
        <v>14465</v>
      </c>
      <c r="F239">
        <v>14446</v>
      </c>
      <c r="G239">
        <v>13806</v>
      </c>
      <c r="H239">
        <v>13561</v>
      </c>
      <c r="I239">
        <v>13326</v>
      </c>
      <c r="J239">
        <v>13378</v>
      </c>
      <c r="K239">
        <v>13741</v>
      </c>
      <c r="L239">
        <v>14451</v>
      </c>
      <c r="M239">
        <v>15017</v>
      </c>
      <c r="N239">
        <v>15479</v>
      </c>
      <c r="O239">
        <v>15718</v>
      </c>
      <c r="P239">
        <v>15625</v>
      </c>
      <c r="Q239">
        <v>15703</v>
      </c>
      <c r="R239">
        <v>15814</v>
      </c>
      <c r="S239" s="143">
        <f>100</f>
        <v>100</v>
      </c>
      <c r="T239" s="328">
        <f t="shared" si="114"/>
        <v>99.682999104127902</v>
      </c>
      <c r="U239" s="328">
        <f t="shared" si="114"/>
        <v>99.552063951485081</v>
      </c>
      <c r="V239" s="328">
        <f t="shared" si="114"/>
        <v>95.141616704568946</v>
      </c>
      <c r="W239" s="328">
        <f t="shared" si="114"/>
        <v>93.453242367858863</v>
      </c>
      <c r="X239" s="328">
        <f t="shared" si="114"/>
        <v>91.833781269381845</v>
      </c>
      <c r="Y239" s="328">
        <f t="shared" si="104"/>
        <v>92.19213010819378</v>
      </c>
      <c r="Z239" s="328">
        <f t="shared" si="104"/>
        <v>94.693680656054028</v>
      </c>
      <c r="AA239" s="328">
        <f t="shared" si="104"/>
        <v>99.586520570601607</v>
      </c>
      <c r="AB239" s="328">
        <f t="shared" si="104"/>
        <v>103.48700985459307</v>
      </c>
      <c r="AC239" s="328">
        <f t="shared" si="105"/>
        <v>106.67080146096065</v>
      </c>
      <c r="AD239" s="328">
        <f t="shared" si="105"/>
        <v>108.31782785473089</v>
      </c>
      <c r="AE239" s="328">
        <f t="shared" ref="AE239:AE240" si="163">P239*100/$D239</f>
        <v>107.6769347391634</v>
      </c>
      <c r="AF239" s="328">
        <f t="shared" ref="AF239:AG240" si="164">Q239*100/$D239</f>
        <v>108.2144579973813</v>
      </c>
      <c r="AG239" s="329">
        <f t="shared" si="164"/>
        <v>108.97939494176832</v>
      </c>
      <c r="AH239" s="772"/>
      <c r="AI239" s="773"/>
      <c r="AJ239" s="773"/>
      <c r="AK239" s="773"/>
      <c r="AL239" s="773"/>
      <c r="AM239" s="773"/>
      <c r="AN239" s="773"/>
      <c r="AO239" s="773"/>
      <c r="AP239" s="773"/>
      <c r="AQ239" s="773"/>
      <c r="AR239" s="773"/>
      <c r="AS239" s="773"/>
      <c r="AT239" s="773"/>
      <c r="AU239" s="773"/>
      <c r="AV239" s="774"/>
    </row>
    <row r="240" spans="2:48" ht="15" customHeight="1" x14ac:dyDescent="0.3">
      <c r="B240" s="905" t="s">
        <v>90</v>
      </c>
      <c r="C240" s="1" t="s">
        <v>2</v>
      </c>
      <c r="D240" s="741">
        <v>21287</v>
      </c>
      <c r="E240" s="741">
        <v>21285</v>
      </c>
      <c r="F240" s="741">
        <v>21113</v>
      </c>
      <c r="G240" s="741">
        <v>20939</v>
      </c>
      <c r="H240" s="741">
        <v>21208</v>
      </c>
      <c r="I240" s="741">
        <v>21348</v>
      </c>
      <c r="J240" s="741">
        <v>21288</v>
      </c>
      <c r="K240" s="741">
        <v>21450</v>
      </c>
      <c r="L240" s="741">
        <v>21425</v>
      </c>
      <c r="M240" s="741">
        <v>21328</v>
      </c>
      <c r="N240" s="741">
        <v>21052</v>
      </c>
      <c r="O240" s="741">
        <v>21011</v>
      </c>
      <c r="P240" s="740">
        <v>20537</v>
      </c>
      <c r="Q240" s="742">
        <v>20626</v>
      </c>
      <c r="R240" s="742">
        <v>20753</v>
      </c>
      <c r="S240" s="143">
        <f>100</f>
        <v>100</v>
      </c>
      <c r="T240" s="328">
        <f t="shared" si="114"/>
        <v>99.990604594353357</v>
      </c>
      <c r="U240" s="328">
        <f t="shared" si="114"/>
        <v>99.18259970874243</v>
      </c>
      <c r="V240" s="328">
        <f t="shared" si="114"/>
        <v>98.365199417484845</v>
      </c>
      <c r="W240" s="328">
        <f t="shared" si="114"/>
        <v>99.628881476957773</v>
      </c>
      <c r="X240" s="328">
        <f t="shared" si="114"/>
        <v>100.28655987222248</v>
      </c>
      <c r="Y240" s="328">
        <f t="shared" si="104"/>
        <v>100.00469770282332</v>
      </c>
      <c r="Z240" s="328">
        <f t="shared" si="104"/>
        <v>100.76572556020106</v>
      </c>
      <c r="AA240" s="328">
        <f t="shared" si="104"/>
        <v>100.64828298961808</v>
      </c>
      <c r="AB240" s="328">
        <f t="shared" si="104"/>
        <v>100.1926058157561</v>
      </c>
      <c r="AC240" s="328">
        <f t="shared" si="105"/>
        <v>98.896039836519947</v>
      </c>
      <c r="AD240" s="328">
        <f t="shared" si="105"/>
        <v>98.703434020763851</v>
      </c>
      <c r="AE240" s="328">
        <f t="shared" si="163"/>
        <v>96.476722882510458</v>
      </c>
      <c r="AF240" s="328">
        <f t="shared" si="164"/>
        <v>96.894818433785872</v>
      </c>
      <c r="AG240" s="329">
        <f t="shared" si="164"/>
        <v>97.491426692347446</v>
      </c>
      <c r="AH240" s="768">
        <v>1</v>
      </c>
      <c r="AI240" s="769">
        <v>1</v>
      </c>
      <c r="AJ240" s="769">
        <v>1</v>
      </c>
      <c r="AK240" s="769">
        <v>1</v>
      </c>
      <c r="AL240" s="769">
        <v>1</v>
      </c>
      <c r="AM240" s="769">
        <v>1</v>
      </c>
      <c r="AN240" s="769">
        <v>1</v>
      </c>
      <c r="AO240" s="769">
        <v>1</v>
      </c>
      <c r="AP240" s="769">
        <v>1</v>
      </c>
      <c r="AQ240" s="769">
        <v>1</v>
      </c>
      <c r="AR240" s="769">
        <v>1</v>
      </c>
      <c r="AS240" s="769">
        <v>1</v>
      </c>
      <c r="AT240" s="769">
        <v>2</v>
      </c>
      <c r="AU240" s="769">
        <v>6</v>
      </c>
      <c r="AV240" s="771">
        <v>7</v>
      </c>
    </row>
    <row r="241" spans="2:48" ht="14.4" x14ac:dyDescent="0.3">
      <c r="B241" s="905"/>
      <c r="C241" s="1" t="s">
        <v>3</v>
      </c>
      <c r="D241" s="742">
        <v>15104</v>
      </c>
      <c r="E241" s="742">
        <v>14559</v>
      </c>
      <c r="F241" s="742">
        <v>13733</v>
      </c>
      <c r="G241" s="742">
        <v>13301</v>
      </c>
      <c r="H241" s="742">
        <v>12830</v>
      </c>
      <c r="I241" s="742">
        <v>12318</v>
      </c>
      <c r="J241" s="742">
        <v>11349</v>
      </c>
      <c r="K241" s="742">
        <v>11529</v>
      </c>
      <c r="L241" s="742">
        <v>11727</v>
      </c>
      <c r="M241" s="742">
        <v>12607</v>
      </c>
      <c r="N241" s="742">
        <v>13506</v>
      </c>
      <c r="O241" s="742">
        <v>13627</v>
      </c>
      <c r="P241" s="740">
        <v>13399</v>
      </c>
      <c r="Q241" s="742">
        <v>13475</v>
      </c>
      <c r="R241" s="742">
        <v>13582</v>
      </c>
      <c r="S241" s="143">
        <f>100</f>
        <v>100</v>
      </c>
      <c r="T241" s="328">
        <f t="shared" si="114"/>
        <v>96.391684322033896</v>
      </c>
      <c r="U241" s="328">
        <f t="shared" si="114"/>
        <v>90.922934322033896</v>
      </c>
      <c r="V241" s="328">
        <f t="shared" si="114"/>
        <v>88.06276483050847</v>
      </c>
      <c r="W241" s="328">
        <f t="shared" si="114"/>
        <v>84.944385593220332</v>
      </c>
      <c r="X241" s="328">
        <f t="shared" si="114"/>
        <v>81.554555084745758</v>
      </c>
      <c r="Y241" s="328">
        <f t="shared" si="104"/>
        <v>75.139036016949149</v>
      </c>
      <c r="Z241" s="328">
        <f t="shared" si="104"/>
        <v>76.330773305084747</v>
      </c>
      <c r="AA241" s="328">
        <f t="shared" si="104"/>
        <v>77.641684322033896</v>
      </c>
      <c r="AB241" s="328">
        <f t="shared" si="104"/>
        <v>83.467955508474574</v>
      </c>
      <c r="AC241" s="328">
        <f t="shared" si="105"/>
        <v>89.420021186440678</v>
      </c>
      <c r="AD241" s="328">
        <f t="shared" si="105"/>
        <v>90.221133474576277</v>
      </c>
      <c r="AE241" s="328">
        <f t="shared" ref="AE241:AE242" si="165">P241*100/$D241</f>
        <v>88.711599576271183</v>
      </c>
      <c r="AF241" s="328">
        <f t="shared" ref="AF241:AG242" si="166">Q241*100/$D241</f>
        <v>89.214777542372886</v>
      </c>
      <c r="AG241" s="329">
        <f t="shared" si="166"/>
        <v>89.923199152542367</v>
      </c>
      <c r="AH241" s="768">
        <v>4</v>
      </c>
      <c r="AI241" s="769">
        <v>4</v>
      </c>
      <c r="AJ241" s="769">
        <v>4</v>
      </c>
      <c r="AK241" s="769">
        <v>4</v>
      </c>
      <c r="AL241" s="769">
        <v>4</v>
      </c>
      <c r="AM241" s="769">
        <v>4</v>
      </c>
      <c r="AN241" s="769">
        <v>4</v>
      </c>
      <c r="AO241" s="769">
        <v>4</v>
      </c>
      <c r="AP241" s="769">
        <v>4</v>
      </c>
      <c r="AQ241" s="769">
        <v>4</v>
      </c>
      <c r="AR241" s="769">
        <v>4</v>
      </c>
      <c r="AS241" s="769">
        <v>4</v>
      </c>
      <c r="AT241" s="769">
        <v>2</v>
      </c>
      <c r="AU241" s="769">
        <v>6</v>
      </c>
      <c r="AV241" s="771">
        <v>7</v>
      </c>
    </row>
    <row r="242" spans="2:48" ht="14.4" x14ac:dyDescent="0.3">
      <c r="B242" s="905"/>
      <c r="C242" s="1" t="s">
        <v>4</v>
      </c>
      <c r="D242" s="741">
        <v>8540</v>
      </c>
      <c r="E242" s="741">
        <v>8814</v>
      </c>
      <c r="F242" s="742">
        <v>8790</v>
      </c>
      <c r="G242" s="741">
        <v>8909</v>
      </c>
      <c r="H242" s="741">
        <v>8197</v>
      </c>
      <c r="I242" s="741">
        <v>8104</v>
      </c>
      <c r="J242" s="741">
        <v>7929</v>
      </c>
      <c r="K242" s="741">
        <v>7692</v>
      </c>
      <c r="L242" s="741">
        <v>7854</v>
      </c>
      <c r="M242" s="741">
        <v>8463</v>
      </c>
      <c r="N242" s="741">
        <v>9348</v>
      </c>
      <c r="O242" s="741">
        <v>9357</v>
      </c>
      <c r="P242" s="740">
        <v>8965</v>
      </c>
      <c r="Q242" s="742">
        <v>9018</v>
      </c>
      <c r="R242" s="742">
        <v>9093</v>
      </c>
      <c r="S242" s="143">
        <f>100</f>
        <v>100</v>
      </c>
      <c r="T242" s="328">
        <f t="shared" ref="T242:AA275" si="167">E242*100/$D242</f>
        <v>103.20843091334895</v>
      </c>
      <c r="U242" s="328">
        <f t="shared" si="167"/>
        <v>102.92740046838408</v>
      </c>
      <c r="V242" s="328">
        <f t="shared" si="167"/>
        <v>104.32084309133489</v>
      </c>
      <c r="W242" s="328">
        <f t="shared" si="167"/>
        <v>95.983606557377044</v>
      </c>
      <c r="X242" s="328">
        <f t="shared" si="167"/>
        <v>94.894613583138167</v>
      </c>
      <c r="Y242" s="328">
        <f t="shared" si="104"/>
        <v>92.845433255269327</v>
      </c>
      <c r="Z242" s="328">
        <f t="shared" si="104"/>
        <v>90.070257611241217</v>
      </c>
      <c r="AA242" s="328">
        <f t="shared" si="104"/>
        <v>91.967213114754102</v>
      </c>
      <c r="AB242" s="328">
        <f t="shared" si="104"/>
        <v>99.098360655737707</v>
      </c>
      <c r="AC242" s="328">
        <f t="shared" si="105"/>
        <v>109.46135831381733</v>
      </c>
      <c r="AD242" s="328">
        <f t="shared" si="105"/>
        <v>109.56674473067916</v>
      </c>
      <c r="AE242" s="328">
        <f t="shared" si="165"/>
        <v>104.97658079625293</v>
      </c>
      <c r="AF242" s="328">
        <f t="shared" si="166"/>
        <v>105.59718969555036</v>
      </c>
      <c r="AG242" s="329">
        <f t="shared" si="166"/>
        <v>106.47540983606558</v>
      </c>
      <c r="AH242" s="768">
        <v>1</v>
      </c>
      <c r="AI242" s="769">
        <v>1</v>
      </c>
      <c r="AJ242" s="769">
        <v>4</v>
      </c>
      <c r="AK242" s="769">
        <v>1</v>
      </c>
      <c r="AL242" s="769">
        <v>1</v>
      </c>
      <c r="AM242" s="769">
        <v>1</v>
      </c>
      <c r="AN242" s="769">
        <v>1</v>
      </c>
      <c r="AO242" s="769">
        <v>1</v>
      </c>
      <c r="AP242" s="769">
        <v>1</v>
      </c>
      <c r="AQ242" s="769">
        <v>1</v>
      </c>
      <c r="AR242" s="769">
        <v>1</v>
      </c>
      <c r="AS242" s="769">
        <v>1</v>
      </c>
      <c r="AT242" s="769">
        <v>2</v>
      </c>
      <c r="AU242" s="769">
        <v>6</v>
      </c>
      <c r="AV242" s="771">
        <v>7</v>
      </c>
    </row>
    <row r="243" spans="2:48" ht="14.4" x14ac:dyDescent="0.3">
      <c r="B243" s="905"/>
      <c r="C243" s="1" t="s">
        <v>5</v>
      </c>
      <c r="D243" s="742">
        <v>3481</v>
      </c>
      <c r="E243" s="742">
        <v>4048</v>
      </c>
      <c r="F243" s="742">
        <v>3354</v>
      </c>
      <c r="G243" s="742">
        <v>2663</v>
      </c>
      <c r="H243" s="742">
        <v>2835</v>
      </c>
      <c r="I243" s="742">
        <v>3298</v>
      </c>
      <c r="J243" s="742">
        <v>1446</v>
      </c>
      <c r="K243" s="742">
        <v>1356</v>
      </c>
      <c r="L243" s="742">
        <v>1292</v>
      </c>
      <c r="M243" s="742">
        <v>1215</v>
      </c>
      <c r="N243" s="742">
        <v>1129</v>
      </c>
      <c r="O243" s="742">
        <v>1692</v>
      </c>
      <c r="P243" s="740">
        <v>950</v>
      </c>
      <c r="Q243" s="742">
        <v>964</v>
      </c>
      <c r="R243" s="742">
        <v>984</v>
      </c>
      <c r="S243" s="143">
        <f>100</f>
        <v>100</v>
      </c>
      <c r="T243" s="328">
        <f t="shared" si="167"/>
        <v>116.28842286699225</v>
      </c>
      <c r="U243" s="328">
        <f t="shared" si="167"/>
        <v>96.351623096811267</v>
      </c>
      <c r="V243" s="328">
        <f t="shared" si="167"/>
        <v>76.501005458201661</v>
      </c>
      <c r="W243" s="328">
        <f t="shared" si="167"/>
        <v>81.442114334961218</v>
      </c>
      <c r="X243" s="328">
        <f t="shared" si="167"/>
        <v>94.742889974145356</v>
      </c>
      <c r="Y243" s="328">
        <f t="shared" si="104"/>
        <v>41.539787417408789</v>
      </c>
      <c r="Z243" s="328">
        <f t="shared" si="104"/>
        <v>38.954323470267163</v>
      </c>
      <c r="AA243" s="328">
        <f t="shared" si="104"/>
        <v>37.115771330077564</v>
      </c>
      <c r="AB243" s="328">
        <f t="shared" si="104"/>
        <v>34.903763286411952</v>
      </c>
      <c r="AC243" s="328">
        <f t="shared" si="105"/>
        <v>32.433208848032173</v>
      </c>
      <c r="AD243" s="328">
        <f t="shared" si="105"/>
        <v>48.606722206262567</v>
      </c>
      <c r="AE243" s="328">
        <f t="shared" ref="AE243:AE244" si="168">P243*100/$D243</f>
        <v>27.291008330939384</v>
      </c>
      <c r="AF243" s="328">
        <f t="shared" ref="AF243:AG244" si="169">Q243*100/$D243</f>
        <v>27.693191611605862</v>
      </c>
      <c r="AG243" s="329">
        <f t="shared" si="169"/>
        <v>28.267739155415111</v>
      </c>
      <c r="AH243" s="768">
        <v>4</v>
      </c>
      <c r="AI243" s="769">
        <v>4</v>
      </c>
      <c r="AJ243" s="769">
        <v>4</v>
      </c>
      <c r="AK243" s="769">
        <v>4</v>
      </c>
      <c r="AL243" s="769">
        <v>4</v>
      </c>
      <c r="AM243" s="769">
        <v>4</v>
      </c>
      <c r="AN243" s="769">
        <v>4</v>
      </c>
      <c r="AO243" s="769">
        <v>4</v>
      </c>
      <c r="AP243" s="769">
        <v>4</v>
      </c>
      <c r="AQ243" s="769">
        <v>4</v>
      </c>
      <c r="AR243" s="769">
        <v>4</v>
      </c>
      <c r="AS243" s="769">
        <v>4</v>
      </c>
      <c r="AT243" s="769">
        <v>2</v>
      </c>
      <c r="AU243" s="769">
        <v>6</v>
      </c>
      <c r="AV243" s="771">
        <v>7</v>
      </c>
    </row>
    <row r="244" spans="2:48" ht="14.4" x14ac:dyDescent="0.3">
      <c r="B244" s="905"/>
      <c r="C244" s="1" t="s">
        <v>6</v>
      </c>
      <c r="D244" s="741">
        <v>48412</v>
      </c>
      <c r="E244" s="741">
        <v>48706</v>
      </c>
      <c r="F244" s="741">
        <v>46990</v>
      </c>
      <c r="G244" s="741">
        <v>45812</v>
      </c>
      <c r="H244" s="741">
        <v>45070</v>
      </c>
      <c r="I244" s="741">
        <v>45068</v>
      </c>
      <c r="J244" s="741">
        <v>42012</v>
      </c>
      <c r="K244" s="741">
        <v>42027</v>
      </c>
      <c r="L244" s="741">
        <v>42298</v>
      </c>
      <c r="M244" s="741">
        <v>43613</v>
      </c>
      <c r="N244" s="741">
        <v>45035</v>
      </c>
      <c r="O244" s="741">
        <v>45687</v>
      </c>
      <c r="P244" s="740">
        <v>43851</v>
      </c>
      <c r="Q244" s="742">
        <v>44083</v>
      </c>
      <c r="R244" s="742">
        <v>44412</v>
      </c>
      <c r="S244" s="143">
        <f>100</f>
        <v>100</v>
      </c>
      <c r="T244" s="328">
        <f t="shared" si="167"/>
        <v>100.60728744939271</v>
      </c>
      <c r="U244" s="328">
        <f t="shared" si="167"/>
        <v>97.062711724365855</v>
      </c>
      <c r="V244" s="328">
        <f t="shared" si="167"/>
        <v>94.629430719656284</v>
      </c>
      <c r="W244" s="328">
        <f t="shared" si="167"/>
        <v>93.096752871188968</v>
      </c>
      <c r="X244" s="328">
        <f t="shared" si="167"/>
        <v>93.092621664050242</v>
      </c>
      <c r="Y244" s="328">
        <f t="shared" si="104"/>
        <v>86.780137156077004</v>
      </c>
      <c r="Z244" s="328">
        <f t="shared" si="104"/>
        <v>86.811121209617454</v>
      </c>
      <c r="AA244" s="328">
        <f t="shared" si="104"/>
        <v>87.370899776914811</v>
      </c>
      <c r="AB244" s="328">
        <f t="shared" si="104"/>
        <v>90.08716847062712</v>
      </c>
      <c r="AC244" s="328">
        <f t="shared" si="105"/>
        <v>93.024456746261251</v>
      </c>
      <c r="AD244" s="328">
        <f t="shared" si="105"/>
        <v>94.371230273485907</v>
      </c>
      <c r="AE244" s="328">
        <f t="shared" si="168"/>
        <v>90.5787821201355</v>
      </c>
      <c r="AF244" s="328">
        <f t="shared" si="169"/>
        <v>91.058002148227715</v>
      </c>
      <c r="AG244" s="329">
        <f t="shared" si="169"/>
        <v>91.737585722548133</v>
      </c>
      <c r="AH244" s="768">
        <v>1</v>
      </c>
      <c r="AI244" s="769">
        <v>1</v>
      </c>
      <c r="AJ244" s="769">
        <v>1</v>
      </c>
      <c r="AK244" s="769">
        <v>1</v>
      </c>
      <c r="AL244" s="769">
        <v>1</v>
      </c>
      <c r="AM244" s="769">
        <v>1</v>
      </c>
      <c r="AN244" s="769">
        <v>1</v>
      </c>
      <c r="AO244" s="769">
        <v>1</v>
      </c>
      <c r="AP244" s="769">
        <v>1</v>
      </c>
      <c r="AQ244" s="769">
        <v>1</v>
      </c>
      <c r="AR244" s="769">
        <v>1</v>
      </c>
      <c r="AS244" s="769">
        <v>1</v>
      </c>
      <c r="AT244" s="769">
        <v>2</v>
      </c>
      <c r="AU244" s="769">
        <v>6</v>
      </c>
      <c r="AV244" s="771">
        <v>7</v>
      </c>
    </row>
    <row r="245" spans="2:48" ht="14.4" x14ac:dyDescent="0.3">
      <c r="B245" s="906"/>
      <c r="C245" s="8" t="s">
        <v>7</v>
      </c>
      <c r="D245">
        <v>44931</v>
      </c>
      <c r="E245">
        <v>44658</v>
      </c>
      <c r="F245">
        <v>43636</v>
      </c>
      <c r="G245">
        <v>43149</v>
      </c>
      <c r="H245">
        <v>42235</v>
      </c>
      <c r="I245">
        <v>41770</v>
      </c>
      <c r="J245">
        <v>40566</v>
      </c>
      <c r="K245">
        <v>40671</v>
      </c>
      <c r="L245">
        <v>41006</v>
      </c>
      <c r="M245">
        <v>42398</v>
      </c>
      <c r="N245">
        <v>43906</v>
      </c>
      <c r="O245">
        <v>43995</v>
      </c>
      <c r="P245">
        <v>42901</v>
      </c>
      <c r="Q245">
        <v>43119</v>
      </c>
      <c r="R245">
        <v>43428</v>
      </c>
      <c r="S245" s="143">
        <f>100</f>
        <v>100</v>
      </c>
      <c r="T245" s="328">
        <f t="shared" si="167"/>
        <v>99.392401682579958</v>
      </c>
      <c r="U245" s="328">
        <f t="shared" si="167"/>
        <v>97.117802853263896</v>
      </c>
      <c r="V245" s="328">
        <f t="shared" si="167"/>
        <v>96.033918675302132</v>
      </c>
      <c r="W245" s="328">
        <f t="shared" si="167"/>
        <v>93.999688411119266</v>
      </c>
      <c r="X245" s="328">
        <f t="shared" si="167"/>
        <v>92.964768200129086</v>
      </c>
      <c r="Y245" s="328">
        <f t="shared" si="104"/>
        <v>90.285103825866329</v>
      </c>
      <c r="Z245" s="328">
        <f t="shared" si="104"/>
        <v>90.5187954864125</v>
      </c>
      <c r="AA245" s="328">
        <f t="shared" si="104"/>
        <v>91.2643831652979</v>
      </c>
      <c r="AB245" s="328">
        <f t="shared" ref="AB245:AD308" si="170">M245*100/$D245</f>
        <v>94.362466893681429</v>
      </c>
      <c r="AC245" s="328">
        <f t="shared" si="170"/>
        <v>97.718724266096899</v>
      </c>
      <c r="AD245" s="328">
        <f t="shared" si="170"/>
        <v>97.916805768845563</v>
      </c>
      <c r="AE245" s="328">
        <f t="shared" ref="AE245:AG245" si="171">P245*100/$D245</f>
        <v>95.481961229440699</v>
      </c>
      <c r="AF245" s="328">
        <f t="shared" si="171"/>
        <v>95.967149629431802</v>
      </c>
      <c r="AG245" s="329">
        <f t="shared" si="171"/>
        <v>96.654870801896237</v>
      </c>
      <c r="AH245" s="772"/>
      <c r="AI245" s="773"/>
      <c r="AJ245" s="773"/>
      <c r="AK245" s="773"/>
      <c r="AL245" s="773"/>
      <c r="AM245" s="773"/>
      <c r="AN245" s="773"/>
      <c r="AO245" s="773"/>
      <c r="AP245" s="773"/>
      <c r="AQ245" s="773"/>
      <c r="AR245" s="773"/>
      <c r="AS245" s="773"/>
      <c r="AT245" s="773"/>
      <c r="AU245" s="773"/>
      <c r="AV245" s="774"/>
    </row>
    <row r="246" spans="2:48" ht="15" customHeight="1" x14ac:dyDescent="0.3">
      <c r="B246" s="905" t="s">
        <v>55</v>
      </c>
      <c r="C246" s="1" t="s">
        <v>2</v>
      </c>
      <c r="D246" s="741">
        <v>13237</v>
      </c>
      <c r="E246" s="741">
        <v>13396</v>
      </c>
      <c r="F246" s="741">
        <v>13306</v>
      </c>
      <c r="G246" s="741">
        <v>13285</v>
      </c>
      <c r="H246" s="741">
        <v>13310</v>
      </c>
      <c r="I246" s="741">
        <v>13256</v>
      </c>
      <c r="J246" s="741">
        <v>13302</v>
      </c>
      <c r="K246" s="741">
        <v>13859</v>
      </c>
      <c r="L246" s="741">
        <v>13621</v>
      </c>
      <c r="M246" s="741">
        <v>13761</v>
      </c>
      <c r="N246" s="741">
        <v>13529</v>
      </c>
      <c r="O246" s="741">
        <v>13491</v>
      </c>
      <c r="P246" s="740">
        <v>13196</v>
      </c>
      <c r="Q246" s="742">
        <v>13253</v>
      </c>
      <c r="R246" s="742">
        <v>13335</v>
      </c>
      <c r="S246" s="143">
        <f>100</f>
        <v>100</v>
      </c>
      <c r="T246" s="328">
        <f t="shared" si="167"/>
        <v>101.20117851476921</v>
      </c>
      <c r="U246" s="328">
        <f t="shared" si="167"/>
        <v>100.52126614791871</v>
      </c>
      <c r="V246" s="328">
        <f t="shared" si="167"/>
        <v>100.36261992898693</v>
      </c>
      <c r="W246" s="328">
        <f t="shared" si="167"/>
        <v>100.55148447533429</v>
      </c>
      <c r="X246" s="328">
        <f t="shared" si="167"/>
        <v>100.14353705522399</v>
      </c>
      <c r="Y246" s="328">
        <f t="shared" si="167"/>
        <v>100.49104782050314</v>
      </c>
      <c r="Z246" s="328">
        <f t="shared" si="167"/>
        <v>104.69894991312231</v>
      </c>
      <c r="AA246" s="328">
        <f t="shared" si="167"/>
        <v>102.90095943189544</v>
      </c>
      <c r="AB246" s="328">
        <f t="shared" si="170"/>
        <v>103.95860089144065</v>
      </c>
      <c r="AC246" s="328">
        <f t="shared" si="170"/>
        <v>102.20593790133717</v>
      </c>
      <c r="AD246" s="328">
        <f t="shared" si="170"/>
        <v>101.91886379088918</v>
      </c>
      <c r="AE246" s="328">
        <f t="shared" ref="AE246:AG246" si="172">P246*100/$D246</f>
        <v>99.690262143990324</v>
      </c>
      <c r="AF246" s="328">
        <f t="shared" si="172"/>
        <v>100.12087330966231</v>
      </c>
      <c r="AG246" s="329">
        <f t="shared" si="172"/>
        <v>100.74034902168165</v>
      </c>
      <c r="AH246" s="768">
        <v>1</v>
      </c>
      <c r="AI246" s="769">
        <v>1</v>
      </c>
      <c r="AJ246" s="769">
        <v>1</v>
      </c>
      <c r="AK246" s="769">
        <v>1</v>
      </c>
      <c r="AL246" s="769">
        <v>1</v>
      </c>
      <c r="AM246" s="769">
        <v>1</v>
      </c>
      <c r="AN246" s="769">
        <v>1</v>
      </c>
      <c r="AO246" s="769">
        <v>1</v>
      </c>
      <c r="AP246" s="769">
        <v>1</v>
      </c>
      <c r="AQ246" s="769">
        <v>1</v>
      </c>
      <c r="AR246" s="769">
        <v>1</v>
      </c>
      <c r="AS246" s="769">
        <v>1</v>
      </c>
      <c r="AT246" s="769">
        <v>2</v>
      </c>
      <c r="AU246" s="769">
        <v>6</v>
      </c>
      <c r="AV246" s="771">
        <v>7</v>
      </c>
    </row>
    <row r="247" spans="2:48" ht="14.4" x14ac:dyDescent="0.3">
      <c r="B247" s="905"/>
      <c r="C247" s="1" t="s">
        <v>3</v>
      </c>
      <c r="D247" s="741">
        <v>7071</v>
      </c>
      <c r="E247" s="741">
        <v>6835</v>
      </c>
      <c r="F247" s="741">
        <v>6357</v>
      </c>
      <c r="G247" s="741">
        <v>6118</v>
      </c>
      <c r="H247" s="741">
        <v>5610</v>
      </c>
      <c r="I247" s="741">
        <v>5418</v>
      </c>
      <c r="J247" s="741">
        <v>5308</v>
      </c>
      <c r="K247" s="741">
        <v>5011</v>
      </c>
      <c r="L247" s="741">
        <v>5219</v>
      </c>
      <c r="M247" s="741">
        <v>5215</v>
      </c>
      <c r="N247" s="741">
        <v>5138</v>
      </c>
      <c r="O247" s="741">
        <v>5335</v>
      </c>
      <c r="P247" s="740">
        <v>5287</v>
      </c>
      <c r="Q247" s="742">
        <v>5317</v>
      </c>
      <c r="R247" s="742">
        <v>5359</v>
      </c>
      <c r="S247" s="143">
        <f>100</f>
        <v>100</v>
      </c>
      <c r="T247" s="328">
        <f t="shared" si="167"/>
        <v>96.662423985292037</v>
      </c>
      <c r="U247" s="328">
        <f t="shared" si="167"/>
        <v>89.902418328383533</v>
      </c>
      <c r="V247" s="328">
        <f t="shared" si="167"/>
        <v>86.522415499929295</v>
      </c>
      <c r="W247" s="328">
        <f t="shared" si="167"/>
        <v>79.338141705557916</v>
      </c>
      <c r="X247" s="328">
        <f t="shared" si="167"/>
        <v>76.6228256257955</v>
      </c>
      <c r="Y247" s="328">
        <f t="shared" si="167"/>
        <v>75.067175788431626</v>
      </c>
      <c r="Z247" s="328">
        <f t="shared" si="167"/>
        <v>70.866921227549142</v>
      </c>
      <c r="AA247" s="328">
        <f t="shared" si="167"/>
        <v>73.808513647291761</v>
      </c>
      <c r="AB247" s="328">
        <f t="shared" si="170"/>
        <v>73.7519445622967</v>
      </c>
      <c r="AC247" s="328">
        <f t="shared" si="170"/>
        <v>72.66298967614199</v>
      </c>
      <c r="AD247" s="328">
        <f t="shared" si="170"/>
        <v>75.449017112148212</v>
      </c>
      <c r="AE247" s="328">
        <f t="shared" ref="AE247:AG247" si="173">P247*100/$D247</f>
        <v>74.770188092207604</v>
      </c>
      <c r="AF247" s="328">
        <f t="shared" si="173"/>
        <v>75.194456229670479</v>
      </c>
      <c r="AG247" s="329">
        <f t="shared" si="173"/>
        <v>75.788431622118509</v>
      </c>
      <c r="AH247" s="768">
        <v>1</v>
      </c>
      <c r="AI247" s="769">
        <v>1</v>
      </c>
      <c r="AJ247" s="769">
        <v>1</v>
      </c>
      <c r="AK247" s="769">
        <v>1</v>
      </c>
      <c r="AL247" s="769">
        <v>1</v>
      </c>
      <c r="AM247" s="769">
        <v>1</v>
      </c>
      <c r="AN247" s="769">
        <v>1</v>
      </c>
      <c r="AO247" s="769">
        <v>1</v>
      </c>
      <c r="AP247" s="769">
        <v>1</v>
      </c>
      <c r="AQ247" s="769">
        <v>1</v>
      </c>
      <c r="AR247" s="769">
        <v>1</v>
      </c>
      <c r="AS247" s="769">
        <v>1</v>
      </c>
      <c r="AT247" s="769">
        <v>2</v>
      </c>
      <c r="AU247" s="769">
        <v>6</v>
      </c>
      <c r="AV247" s="771">
        <v>7</v>
      </c>
    </row>
    <row r="248" spans="2:48" ht="14.4" x14ac:dyDescent="0.3">
      <c r="B248" s="905"/>
      <c r="C248" s="1" t="s">
        <v>4</v>
      </c>
      <c r="D248" s="741">
        <v>8360</v>
      </c>
      <c r="E248" s="741">
        <v>8061</v>
      </c>
      <c r="F248" s="741">
        <v>8959</v>
      </c>
      <c r="G248" s="741">
        <v>7859</v>
      </c>
      <c r="H248" s="741">
        <v>7719</v>
      </c>
      <c r="I248" s="741">
        <v>7627</v>
      </c>
      <c r="J248" s="741">
        <v>8198</v>
      </c>
      <c r="K248" s="741">
        <v>7903</v>
      </c>
      <c r="L248" s="741">
        <v>8354</v>
      </c>
      <c r="M248" s="741">
        <v>7695</v>
      </c>
      <c r="N248" s="741">
        <v>8460</v>
      </c>
      <c r="O248" s="741">
        <v>8892</v>
      </c>
      <c r="P248" s="740">
        <v>8816</v>
      </c>
      <c r="Q248" s="742">
        <v>8868</v>
      </c>
      <c r="R248" s="742">
        <v>8942</v>
      </c>
      <c r="S248" s="143">
        <f>100</f>
        <v>100</v>
      </c>
      <c r="T248" s="328">
        <f t="shared" si="167"/>
        <v>96.423444976076553</v>
      </c>
      <c r="U248" s="328">
        <f t="shared" si="167"/>
        <v>107.16507177033493</v>
      </c>
      <c r="V248" s="328">
        <f t="shared" si="167"/>
        <v>94.007177033492823</v>
      </c>
      <c r="W248" s="328">
        <f t="shared" si="167"/>
        <v>92.332535885167459</v>
      </c>
      <c r="X248" s="328">
        <f t="shared" si="167"/>
        <v>91.232057416267949</v>
      </c>
      <c r="Y248" s="328">
        <f t="shared" si="167"/>
        <v>98.062200956937801</v>
      </c>
      <c r="Z248" s="328">
        <f t="shared" si="167"/>
        <v>94.533492822966508</v>
      </c>
      <c r="AA248" s="328">
        <f t="shared" si="167"/>
        <v>99.928229665071768</v>
      </c>
      <c r="AB248" s="328">
        <f t="shared" si="170"/>
        <v>92.045454545454547</v>
      </c>
      <c r="AC248" s="328">
        <f t="shared" si="170"/>
        <v>101.19617224880383</v>
      </c>
      <c r="AD248" s="328">
        <f t="shared" si="170"/>
        <v>106.36363636363636</v>
      </c>
      <c r="AE248" s="328">
        <f t="shared" ref="AE248:AG248" si="174">P248*100/$D248</f>
        <v>105.45454545454545</v>
      </c>
      <c r="AF248" s="328">
        <f t="shared" si="174"/>
        <v>106.07655502392345</v>
      </c>
      <c r="AG248" s="329">
        <f t="shared" si="174"/>
        <v>106.96172248803828</v>
      </c>
      <c r="AH248" s="768">
        <v>1</v>
      </c>
      <c r="AI248" s="769">
        <v>1</v>
      </c>
      <c r="AJ248" s="769">
        <v>1</v>
      </c>
      <c r="AK248" s="769">
        <v>1</v>
      </c>
      <c r="AL248" s="769">
        <v>1</v>
      </c>
      <c r="AM248" s="769">
        <v>1</v>
      </c>
      <c r="AN248" s="769">
        <v>1</v>
      </c>
      <c r="AO248" s="769">
        <v>1</v>
      </c>
      <c r="AP248" s="769">
        <v>1</v>
      </c>
      <c r="AQ248" s="769">
        <v>1</v>
      </c>
      <c r="AR248" s="769">
        <v>1</v>
      </c>
      <c r="AS248" s="769">
        <v>1</v>
      </c>
      <c r="AT248" s="769">
        <v>2</v>
      </c>
      <c r="AU248" s="769">
        <v>6</v>
      </c>
      <c r="AV248" s="771">
        <v>7</v>
      </c>
    </row>
    <row r="249" spans="2:48" ht="14.4" x14ac:dyDescent="0.3">
      <c r="B249" s="905"/>
      <c r="C249" s="1" t="s">
        <v>5</v>
      </c>
      <c r="D249" s="741">
        <v>27432</v>
      </c>
      <c r="E249" s="741">
        <v>27560</v>
      </c>
      <c r="F249" s="741">
        <v>27133</v>
      </c>
      <c r="G249" s="741">
        <v>27796</v>
      </c>
      <c r="H249" s="741">
        <v>28218</v>
      </c>
      <c r="I249" s="741">
        <v>27419</v>
      </c>
      <c r="J249" s="741">
        <v>29094</v>
      </c>
      <c r="K249" s="741">
        <v>29249</v>
      </c>
      <c r="L249" s="741">
        <v>29602</v>
      </c>
      <c r="M249" s="741">
        <v>31112</v>
      </c>
      <c r="N249" s="741">
        <v>31867</v>
      </c>
      <c r="O249" s="741">
        <v>32250</v>
      </c>
      <c r="P249" s="740">
        <v>32865</v>
      </c>
      <c r="Q249" s="742">
        <v>33355</v>
      </c>
      <c r="R249" s="742">
        <v>34059</v>
      </c>
      <c r="S249" s="143">
        <f>100</f>
        <v>100</v>
      </c>
      <c r="T249" s="328">
        <f t="shared" si="167"/>
        <v>100.46660834062409</v>
      </c>
      <c r="U249" s="328">
        <f t="shared" si="167"/>
        <v>98.910032079323415</v>
      </c>
      <c r="V249" s="328">
        <f t="shared" si="167"/>
        <v>101.32691746864975</v>
      </c>
      <c r="W249" s="328">
        <f t="shared" si="167"/>
        <v>102.8652668416448</v>
      </c>
      <c r="X249" s="328">
        <f t="shared" si="167"/>
        <v>99.952610090405372</v>
      </c>
      <c r="Y249" s="328">
        <f t="shared" si="167"/>
        <v>106.0586176727909</v>
      </c>
      <c r="Z249" s="328">
        <f t="shared" si="167"/>
        <v>106.62365121026538</v>
      </c>
      <c r="AA249" s="328">
        <f t="shared" si="167"/>
        <v>107.91046952464275</v>
      </c>
      <c r="AB249" s="328">
        <f t="shared" si="170"/>
        <v>113.41498979294255</v>
      </c>
      <c r="AC249" s="328">
        <f t="shared" si="170"/>
        <v>116.16724992709244</v>
      </c>
      <c r="AD249" s="328">
        <f t="shared" si="170"/>
        <v>117.56342957130359</v>
      </c>
      <c r="AE249" s="328">
        <f t="shared" ref="AE249:AG249" si="175">P249*100/$D249</f>
        <v>119.80533683289589</v>
      </c>
      <c r="AF249" s="328">
        <f t="shared" si="175"/>
        <v>121.59157188684748</v>
      </c>
      <c r="AG249" s="329">
        <f t="shared" si="175"/>
        <v>124.15791776027997</v>
      </c>
      <c r="AH249" s="768">
        <v>1</v>
      </c>
      <c r="AI249" s="769">
        <v>1</v>
      </c>
      <c r="AJ249" s="769">
        <v>1</v>
      </c>
      <c r="AK249" s="769">
        <v>1</v>
      </c>
      <c r="AL249" s="769">
        <v>1</v>
      </c>
      <c r="AM249" s="769">
        <v>1</v>
      </c>
      <c r="AN249" s="769">
        <v>1</v>
      </c>
      <c r="AO249" s="769">
        <v>1</v>
      </c>
      <c r="AP249" s="769">
        <v>1</v>
      </c>
      <c r="AQ249" s="769">
        <v>1</v>
      </c>
      <c r="AR249" s="769">
        <v>1</v>
      </c>
      <c r="AS249" s="769">
        <v>1</v>
      </c>
      <c r="AT249" s="769">
        <v>2</v>
      </c>
      <c r="AU249" s="769">
        <v>6</v>
      </c>
      <c r="AV249" s="771">
        <v>7</v>
      </c>
    </row>
    <row r="250" spans="2:48" ht="14.4" x14ac:dyDescent="0.3">
      <c r="B250" s="905"/>
      <c r="C250" s="1" t="s">
        <v>6</v>
      </c>
      <c r="D250" s="741">
        <v>56100</v>
      </c>
      <c r="E250" s="741">
        <v>55852</v>
      </c>
      <c r="F250" s="741">
        <v>55755</v>
      </c>
      <c r="G250" s="741">
        <v>55058</v>
      </c>
      <c r="H250" s="741">
        <v>54857</v>
      </c>
      <c r="I250" s="741">
        <v>53720</v>
      </c>
      <c r="J250" s="741">
        <v>55902</v>
      </c>
      <c r="K250" s="741">
        <v>56022</v>
      </c>
      <c r="L250" s="741">
        <v>56796</v>
      </c>
      <c r="M250" s="741">
        <v>57783</v>
      </c>
      <c r="N250" s="741">
        <v>58994</v>
      </c>
      <c r="O250" s="741">
        <v>59968</v>
      </c>
      <c r="P250" s="740">
        <v>60164</v>
      </c>
      <c r="Q250" s="742">
        <v>60793</v>
      </c>
      <c r="R250" s="742">
        <v>61695</v>
      </c>
      <c r="S250" s="143">
        <f>100</f>
        <v>100</v>
      </c>
      <c r="T250" s="328">
        <f t="shared" si="167"/>
        <v>99.557932263814621</v>
      </c>
      <c r="U250" s="328">
        <f t="shared" si="167"/>
        <v>99.38502673796792</v>
      </c>
      <c r="V250" s="328">
        <f t="shared" si="167"/>
        <v>98.14260249554367</v>
      </c>
      <c r="W250" s="328">
        <f t="shared" si="167"/>
        <v>97.784313725490193</v>
      </c>
      <c r="X250" s="328">
        <f t="shared" si="167"/>
        <v>95.757575757575751</v>
      </c>
      <c r="Y250" s="328">
        <f t="shared" si="167"/>
        <v>99.647058823529406</v>
      </c>
      <c r="Z250" s="328">
        <f t="shared" si="167"/>
        <v>99.860962566844918</v>
      </c>
      <c r="AA250" s="328">
        <f t="shared" si="167"/>
        <v>101.24064171122994</v>
      </c>
      <c r="AB250" s="328">
        <f t="shared" si="170"/>
        <v>103</v>
      </c>
      <c r="AC250" s="328">
        <f t="shared" si="170"/>
        <v>105.15864527629233</v>
      </c>
      <c r="AD250" s="328">
        <f t="shared" si="170"/>
        <v>106.89483065953654</v>
      </c>
      <c r="AE250" s="328">
        <f t="shared" ref="AE250:AG250" si="176">P250*100/$D250</f>
        <v>107.24420677361854</v>
      </c>
      <c r="AF250" s="328">
        <f t="shared" si="176"/>
        <v>108.36541889483065</v>
      </c>
      <c r="AG250" s="329">
        <f t="shared" si="176"/>
        <v>109.97326203208556</v>
      </c>
      <c r="AH250" s="768">
        <v>1</v>
      </c>
      <c r="AI250" s="769">
        <v>1</v>
      </c>
      <c r="AJ250" s="769">
        <v>1</v>
      </c>
      <c r="AK250" s="769">
        <v>1</v>
      </c>
      <c r="AL250" s="769">
        <v>1</v>
      </c>
      <c r="AM250" s="769">
        <v>1</v>
      </c>
      <c r="AN250" s="769">
        <v>1</v>
      </c>
      <c r="AO250" s="769">
        <v>1</v>
      </c>
      <c r="AP250" s="769">
        <v>1</v>
      </c>
      <c r="AQ250" s="769">
        <v>1</v>
      </c>
      <c r="AR250" s="769">
        <v>1</v>
      </c>
      <c r="AS250" s="769">
        <v>1</v>
      </c>
      <c r="AT250" s="769">
        <v>2</v>
      </c>
      <c r="AU250" s="769">
        <v>6</v>
      </c>
      <c r="AV250" s="771">
        <v>7</v>
      </c>
    </row>
    <row r="251" spans="2:48" ht="14.4" x14ac:dyDescent="0.3">
      <c r="B251" s="906"/>
      <c r="C251" s="8" t="s">
        <v>7</v>
      </c>
      <c r="D251">
        <v>28668</v>
      </c>
      <c r="E251">
        <v>28292</v>
      </c>
      <c r="F251">
        <v>28622</v>
      </c>
      <c r="G251">
        <v>27262</v>
      </c>
      <c r="H251">
        <v>26639</v>
      </c>
      <c r="I251">
        <v>26301</v>
      </c>
      <c r="J251">
        <v>26808</v>
      </c>
      <c r="K251">
        <v>26773</v>
      </c>
      <c r="L251">
        <v>27194</v>
      </c>
      <c r="M251">
        <v>26671</v>
      </c>
      <c r="N251">
        <v>27127</v>
      </c>
      <c r="O251">
        <v>27718</v>
      </c>
      <c r="P251">
        <v>27299</v>
      </c>
      <c r="Q251">
        <v>27438</v>
      </c>
      <c r="R251">
        <v>27636</v>
      </c>
      <c r="S251" s="143">
        <f>100</f>
        <v>100</v>
      </c>
      <c r="T251" s="328">
        <f t="shared" si="167"/>
        <v>98.688433096135057</v>
      </c>
      <c r="U251" s="328">
        <f t="shared" si="167"/>
        <v>99.839542346867589</v>
      </c>
      <c r="V251" s="328">
        <f t="shared" si="167"/>
        <v>95.095576949909301</v>
      </c>
      <c r="W251" s="328">
        <f t="shared" si="167"/>
        <v>92.922422212920324</v>
      </c>
      <c r="X251" s="328">
        <f t="shared" si="167"/>
        <v>91.743407283382169</v>
      </c>
      <c r="Y251" s="328">
        <f t="shared" si="167"/>
        <v>93.511929677689409</v>
      </c>
      <c r="Z251" s="328">
        <f t="shared" si="167"/>
        <v>93.389842332914753</v>
      </c>
      <c r="AA251" s="328">
        <f t="shared" si="167"/>
        <v>94.858378680061392</v>
      </c>
      <c r="AB251" s="328">
        <f t="shared" si="170"/>
        <v>93.034044928142876</v>
      </c>
      <c r="AC251" s="328">
        <f t="shared" si="170"/>
        <v>94.624668620064185</v>
      </c>
      <c r="AD251" s="328">
        <f t="shared" si="170"/>
        <v>96.686200641830609</v>
      </c>
      <c r="AE251" s="328">
        <f t="shared" ref="AE251:AG251" si="177">P251*100/$D251</f>
        <v>95.224640714385373</v>
      </c>
      <c r="AF251" s="328">
        <f t="shared" si="177"/>
        <v>95.709501883633322</v>
      </c>
      <c r="AG251" s="329">
        <f t="shared" si="177"/>
        <v>96.400167434072827</v>
      </c>
      <c r="AH251" s="772"/>
      <c r="AI251" s="773"/>
      <c r="AJ251" s="773"/>
      <c r="AK251" s="773"/>
      <c r="AL251" s="773"/>
      <c r="AM251" s="773"/>
      <c r="AN251" s="773"/>
      <c r="AO251" s="773"/>
      <c r="AP251" s="773"/>
      <c r="AQ251" s="773"/>
      <c r="AR251" s="773"/>
      <c r="AS251" s="773"/>
      <c r="AT251" s="773"/>
      <c r="AU251" s="773"/>
      <c r="AV251" s="774"/>
    </row>
    <row r="252" spans="2:48" ht="15" customHeight="1" x14ac:dyDescent="0.3">
      <c r="B252" s="905" t="s">
        <v>56</v>
      </c>
      <c r="C252" s="1" t="s">
        <v>2</v>
      </c>
      <c r="D252" s="741">
        <v>13803</v>
      </c>
      <c r="E252" s="741">
        <v>13358</v>
      </c>
      <c r="F252" s="741">
        <v>12870</v>
      </c>
      <c r="G252" s="741">
        <v>12315</v>
      </c>
      <c r="H252" s="741">
        <v>12118</v>
      </c>
      <c r="I252" s="741">
        <v>11881</v>
      </c>
      <c r="J252" s="741">
        <v>11928</v>
      </c>
      <c r="K252" s="741">
        <v>12190</v>
      </c>
      <c r="L252" s="741">
        <v>12213</v>
      </c>
      <c r="M252" s="741">
        <v>12444</v>
      </c>
      <c r="N252" s="741">
        <v>12841</v>
      </c>
      <c r="O252" s="741">
        <v>13200</v>
      </c>
      <c r="P252" s="740">
        <v>12942</v>
      </c>
      <c r="Q252" s="742">
        <v>12856</v>
      </c>
      <c r="R252" s="742">
        <v>12928</v>
      </c>
      <c r="S252" s="143">
        <f>100</f>
        <v>100</v>
      </c>
      <c r="T252" s="328">
        <f t="shared" si="167"/>
        <v>96.776063174672174</v>
      </c>
      <c r="U252" s="328">
        <f t="shared" si="167"/>
        <v>93.240599869593566</v>
      </c>
      <c r="V252" s="328">
        <f t="shared" si="167"/>
        <v>89.219734840252116</v>
      </c>
      <c r="W252" s="328">
        <f t="shared" si="167"/>
        <v>87.792508874882273</v>
      </c>
      <c r="X252" s="328">
        <f t="shared" si="167"/>
        <v>86.075490835325652</v>
      </c>
      <c r="Y252" s="328">
        <f t="shared" si="167"/>
        <v>86.415996522495107</v>
      </c>
      <c r="Z252" s="328">
        <f t="shared" si="167"/>
        <v>88.314134608418456</v>
      </c>
      <c r="AA252" s="328">
        <f t="shared" si="167"/>
        <v>88.480765051075849</v>
      </c>
      <c r="AB252" s="328">
        <f t="shared" si="170"/>
        <v>90.154314279504462</v>
      </c>
      <c r="AC252" s="328">
        <f t="shared" si="170"/>
        <v>93.030500615808151</v>
      </c>
      <c r="AD252" s="328">
        <f t="shared" si="170"/>
        <v>95.631384481634427</v>
      </c>
      <c r="AE252" s="328">
        <f t="shared" ref="AE252:AG252" si="178">P252*100/$D252</f>
        <v>93.76222560312975</v>
      </c>
      <c r="AF252" s="328">
        <f t="shared" si="178"/>
        <v>93.1391726436282</v>
      </c>
      <c r="AG252" s="329">
        <f t="shared" si="178"/>
        <v>93.660798377164383</v>
      </c>
      <c r="AH252" s="768">
        <v>1</v>
      </c>
      <c r="AI252" s="769">
        <v>1</v>
      </c>
      <c r="AJ252" s="769">
        <v>1</v>
      </c>
      <c r="AK252" s="769">
        <v>1</v>
      </c>
      <c r="AL252" s="769">
        <v>1</v>
      </c>
      <c r="AM252" s="769">
        <v>1</v>
      </c>
      <c r="AN252" s="769">
        <v>1</v>
      </c>
      <c r="AO252" s="769">
        <v>1</v>
      </c>
      <c r="AP252" s="769">
        <v>1</v>
      </c>
      <c r="AQ252" s="769">
        <v>1</v>
      </c>
      <c r="AR252" s="769">
        <v>1</v>
      </c>
      <c r="AS252" s="769">
        <v>1</v>
      </c>
      <c r="AT252" s="769">
        <v>2</v>
      </c>
      <c r="AU252" s="769">
        <v>6</v>
      </c>
      <c r="AV252" s="771">
        <v>7</v>
      </c>
    </row>
    <row r="253" spans="2:48" ht="14.4" x14ac:dyDescent="0.3">
      <c r="B253" s="905"/>
      <c r="C253" s="1" t="s">
        <v>3</v>
      </c>
      <c r="D253" s="741">
        <v>7238</v>
      </c>
      <c r="E253" s="741">
        <v>7226</v>
      </c>
      <c r="F253" s="741">
        <v>7056</v>
      </c>
      <c r="G253" s="741">
        <v>7581</v>
      </c>
      <c r="H253" s="741">
        <v>7985</v>
      </c>
      <c r="I253" s="741">
        <v>7783</v>
      </c>
      <c r="J253" s="741">
        <v>8248</v>
      </c>
      <c r="K253" s="741">
        <v>8644</v>
      </c>
      <c r="L253" s="741">
        <v>9244</v>
      </c>
      <c r="M253" s="741">
        <v>9963</v>
      </c>
      <c r="N253" s="741">
        <v>10765</v>
      </c>
      <c r="O253" s="741">
        <v>11446</v>
      </c>
      <c r="P253" s="740">
        <v>11232</v>
      </c>
      <c r="Q253" s="742">
        <v>11100</v>
      </c>
      <c r="R253" s="742">
        <v>11180</v>
      </c>
      <c r="S253" s="143">
        <f>100</f>
        <v>100</v>
      </c>
      <c r="T253" s="328">
        <f t="shared" si="167"/>
        <v>99.834208344846644</v>
      </c>
      <c r="U253" s="328">
        <f t="shared" si="167"/>
        <v>97.485493230174086</v>
      </c>
      <c r="V253" s="328">
        <f t="shared" si="167"/>
        <v>104.73887814313346</v>
      </c>
      <c r="W253" s="328">
        <f t="shared" si="167"/>
        <v>110.32053053329649</v>
      </c>
      <c r="X253" s="328">
        <f t="shared" si="167"/>
        <v>107.52970433821497</v>
      </c>
      <c r="Y253" s="328">
        <f t="shared" si="167"/>
        <v>113.95413097540757</v>
      </c>
      <c r="Z253" s="328">
        <f t="shared" si="167"/>
        <v>119.42525559546836</v>
      </c>
      <c r="AA253" s="328">
        <f t="shared" si="167"/>
        <v>127.71483835313623</v>
      </c>
      <c r="AB253" s="328">
        <f t="shared" si="170"/>
        <v>137.64852169107488</v>
      </c>
      <c r="AC253" s="328">
        <f t="shared" si="170"/>
        <v>148.72893064382427</v>
      </c>
      <c r="AD253" s="328">
        <f t="shared" si="170"/>
        <v>158.13760707377727</v>
      </c>
      <c r="AE253" s="328">
        <f t="shared" ref="AE253:AG253" si="179">P253*100/$D253</f>
        <v>155.18098922354241</v>
      </c>
      <c r="AF253" s="328">
        <f t="shared" si="179"/>
        <v>153.3572810168555</v>
      </c>
      <c r="AG253" s="329">
        <f t="shared" si="179"/>
        <v>154.46255871787787</v>
      </c>
      <c r="AH253" s="768">
        <v>1</v>
      </c>
      <c r="AI253" s="769">
        <v>1</v>
      </c>
      <c r="AJ253" s="769">
        <v>1</v>
      </c>
      <c r="AK253" s="769">
        <v>1</v>
      </c>
      <c r="AL253" s="769">
        <v>1</v>
      </c>
      <c r="AM253" s="769">
        <v>1</v>
      </c>
      <c r="AN253" s="769">
        <v>1</v>
      </c>
      <c r="AO253" s="769">
        <v>1</v>
      </c>
      <c r="AP253" s="769">
        <v>1</v>
      </c>
      <c r="AQ253" s="769">
        <v>1</v>
      </c>
      <c r="AR253" s="769">
        <v>1</v>
      </c>
      <c r="AS253" s="769">
        <v>1</v>
      </c>
      <c r="AT253" s="769">
        <v>2</v>
      </c>
      <c r="AU253" s="769">
        <v>6</v>
      </c>
      <c r="AV253" s="771">
        <v>7</v>
      </c>
    </row>
    <row r="254" spans="2:48" ht="14.4" x14ac:dyDescent="0.3">
      <c r="B254" s="905"/>
      <c r="C254" s="1" t="s">
        <v>4</v>
      </c>
      <c r="D254" s="741">
        <v>4191</v>
      </c>
      <c r="E254" s="741">
        <v>4329</v>
      </c>
      <c r="F254" s="741">
        <v>4268</v>
      </c>
      <c r="G254" s="741">
        <v>4365</v>
      </c>
      <c r="H254" s="741">
        <v>3959</v>
      </c>
      <c r="I254" s="741">
        <v>4047</v>
      </c>
      <c r="J254" s="741">
        <v>4371</v>
      </c>
      <c r="K254" s="741">
        <v>5338</v>
      </c>
      <c r="L254" s="741">
        <v>5660</v>
      </c>
      <c r="M254" s="741">
        <v>6663</v>
      </c>
      <c r="N254" s="741">
        <v>6944</v>
      </c>
      <c r="O254" s="741">
        <v>7633</v>
      </c>
      <c r="P254" s="740">
        <v>6933</v>
      </c>
      <c r="Q254" s="742">
        <v>6891</v>
      </c>
      <c r="R254" s="742">
        <v>6943</v>
      </c>
      <c r="S254" s="143">
        <f>100</f>
        <v>100</v>
      </c>
      <c r="T254" s="328">
        <f t="shared" si="167"/>
        <v>103.29277022190408</v>
      </c>
      <c r="U254" s="328">
        <f t="shared" si="167"/>
        <v>101.83727034120734</v>
      </c>
      <c r="V254" s="328">
        <f t="shared" si="167"/>
        <v>104.15175375805298</v>
      </c>
      <c r="W254" s="328">
        <f t="shared" si="167"/>
        <v>94.464328322596046</v>
      </c>
      <c r="X254" s="328">
        <f t="shared" si="167"/>
        <v>96.564065855404436</v>
      </c>
      <c r="Y254" s="328">
        <f t="shared" si="167"/>
        <v>104.29491768074445</v>
      </c>
      <c r="Z254" s="328">
        <f t="shared" si="167"/>
        <v>127.36816988785493</v>
      </c>
      <c r="AA254" s="328">
        <f t="shared" si="167"/>
        <v>135.05130040563111</v>
      </c>
      <c r="AB254" s="328">
        <f t="shared" si="170"/>
        <v>158.98353614889049</v>
      </c>
      <c r="AC254" s="328">
        <f t="shared" si="170"/>
        <v>165.68837986160821</v>
      </c>
      <c r="AD254" s="328">
        <f t="shared" si="170"/>
        <v>182.12837031734671</v>
      </c>
      <c r="AE254" s="328">
        <f t="shared" ref="AE254:AG254" si="180">P254*100/$D254</f>
        <v>165.42591267000716</v>
      </c>
      <c r="AF254" s="328">
        <f t="shared" si="180"/>
        <v>164.4237652111668</v>
      </c>
      <c r="AG254" s="329">
        <f t="shared" si="180"/>
        <v>165.66451920782629</v>
      </c>
      <c r="AH254" s="768">
        <v>1</v>
      </c>
      <c r="AI254" s="769">
        <v>1</v>
      </c>
      <c r="AJ254" s="769">
        <v>1</v>
      </c>
      <c r="AK254" s="769">
        <v>1</v>
      </c>
      <c r="AL254" s="769">
        <v>1</v>
      </c>
      <c r="AM254" s="769">
        <v>1</v>
      </c>
      <c r="AN254" s="769">
        <v>1</v>
      </c>
      <c r="AO254" s="769">
        <v>1</v>
      </c>
      <c r="AP254" s="769">
        <v>1</v>
      </c>
      <c r="AQ254" s="769">
        <v>1</v>
      </c>
      <c r="AR254" s="769">
        <v>1</v>
      </c>
      <c r="AS254" s="769">
        <v>1</v>
      </c>
      <c r="AT254" s="769">
        <v>2</v>
      </c>
      <c r="AU254" s="769">
        <v>6</v>
      </c>
      <c r="AV254" s="771">
        <v>7</v>
      </c>
    </row>
    <row r="255" spans="2:48" ht="14.4" x14ac:dyDescent="0.3">
      <c r="B255" s="905"/>
      <c r="C255" s="1" t="s">
        <v>5</v>
      </c>
      <c r="D255" s="741">
        <v>11544</v>
      </c>
      <c r="E255" s="741">
        <v>10777</v>
      </c>
      <c r="F255" s="741">
        <v>10202</v>
      </c>
      <c r="G255" s="741">
        <v>3734</v>
      </c>
      <c r="H255" s="741">
        <v>3480</v>
      </c>
      <c r="I255" s="741">
        <v>3358</v>
      </c>
      <c r="J255" s="741">
        <v>3341</v>
      </c>
      <c r="K255" s="741">
        <v>3045</v>
      </c>
      <c r="L255" s="741">
        <v>3580</v>
      </c>
      <c r="M255" s="741">
        <v>3776</v>
      </c>
      <c r="N255" s="741">
        <v>4429</v>
      </c>
      <c r="O255" s="741">
        <v>4546</v>
      </c>
      <c r="P255" s="740">
        <v>4787</v>
      </c>
      <c r="Q255" s="742">
        <v>4735</v>
      </c>
      <c r="R255" s="742">
        <v>4825</v>
      </c>
      <c r="S255" s="143">
        <f>100</f>
        <v>100</v>
      </c>
      <c r="T255" s="328">
        <f t="shared" si="167"/>
        <v>93.35585585585585</v>
      </c>
      <c r="U255" s="328">
        <f t="shared" si="167"/>
        <v>88.374913374913376</v>
      </c>
      <c r="V255" s="328">
        <f t="shared" si="167"/>
        <v>32.345807345807344</v>
      </c>
      <c r="W255" s="328">
        <f t="shared" si="167"/>
        <v>30.145530145530145</v>
      </c>
      <c r="X255" s="328">
        <f t="shared" si="167"/>
        <v>29.088704088704088</v>
      </c>
      <c r="Y255" s="328">
        <f t="shared" si="167"/>
        <v>28.941441441441441</v>
      </c>
      <c r="Z255" s="328">
        <f t="shared" si="167"/>
        <v>26.377338877338879</v>
      </c>
      <c r="AA255" s="328">
        <f t="shared" si="167"/>
        <v>31.011781011781011</v>
      </c>
      <c r="AB255" s="328">
        <f t="shared" si="170"/>
        <v>32.709632709632707</v>
      </c>
      <c r="AC255" s="328">
        <f t="shared" si="170"/>
        <v>38.366250866250866</v>
      </c>
      <c r="AD255" s="328">
        <f t="shared" si="170"/>
        <v>39.379764379764381</v>
      </c>
      <c r="AE255" s="328">
        <f t="shared" ref="AE255:AG255" si="181">P255*100/$D255</f>
        <v>41.467428967428965</v>
      </c>
      <c r="AF255" s="328">
        <f t="shared" si="181"/>
        <v>41.016978516978519</v>
      </c>
      <c r="AG255" s="329">
        <f t="shared" si="181"/>
        <v>41.796604296604293</v>
      </c>
      <c r="AH255" s="768">
        <v>1</v>
      </c>
      <c r="AI255" s="769">
        <v>1</v>
      </c>
      <c r="AJ255" s="769">
        <v>1</v>
      </c>
      <c r="AK255" s="769">
        <v>1</v>
      </c>
      <c r="AL255" s="769">
        <v>1</v>
      </c>
      <c r="AM255" s="769">
        <v>1</v>
      </c>
      <c r="AN255" s="769">
        <v>1</v>
      </c>
      <c r="AO255" s="769">
        <v>1</v>
      </c>
      <c r="AP255" s="769">
        <v>1</v>
      </c>
      <c r="AQ255" s="769">
        <v>1</v>
      </c>
      <c r="AR255" s="769">
        <v>1</v>
      </c>
      <c r="AS255" s="769">
        <v>1</v>
      </c>
      <c r="AT255" s="769">
        <v>2</v>
      </c>
      <c r="AU255" s="769">
        <v>6</v>
      </c>
      <c r="AV255" s="771">
        <v>7</v>
      </c>
    </row>
    <row r="256" spans="2:48" ht="14.4" x14ac:dyDescent="0.3">
      <c r="B256" s="905"/>
      <c r="C256" s="1" t="s">
        <v>6</v>
      </c>
      <c r="D256" s="741">
        <v>36776</v>
      </c>
      <c r="E256" s="741">
        <v>35690</v>
      </c>
      <c r="F256" s="741">
        <v>34396</v>
      </c>
      <c r="G256" s="741">
        <v>27995</v>
      </c>
      <c r="H256" s="741">
        <v>27542</v>
      </c>
      <c r="I256" s="741">
        <v>27069</v>
      </c>
      <c r="J256" s="741">
        <v>27888</v>
      </c>
      <c r="K256" s="741">
        <v>29217</v>
      </c>
      <c r="L256" s="741">
        <v>30697</v>
      </c>
      <c r="M256" s="741">
        <v>32846</v>
      </c>
      <c r="N256" s="741">
        <v>34979</v>
      </c>
      <c r="O256" s="741">
        <v>36825</v>
      </c>
      <c r="P256" s="740">
        <v>35894</v>
      </c>
      <c r="Q256" s="742">
        <v>35582</v>
      </c>
      <c r="R256" s="742">
        <v>35876</v>
      </c>
      <c r="S256" s="143">
        <f>100</f>
        <v>100</v>
      </c>
      <c r="T256" s="328">
        <f t="shared" si="167"/>
        <v>97.046987165542745</v>
      </c>
      <c r="U256" s="328">
        <f t="shared" si="167"/>
        <v>93.528388079182079</v>
      </c>
      <c r="V256" s="328">
        <f t="shared" si="167"/>
        <v>76.123015009788986</v>
      </c>
      <c r="W256" s="328">
        <f t="shared" si="167"/>
        <v>74.891233413095492</v>
      </c>
      <c r="X256" s="328">
        <f t="shared" si="167"/>
        <v>73.60506852294975</v>
      </c>
      <c r="Y256" s="328">
        <f t="shared" si="167"/>
        <v>75.83206438981945</v>
      </c>
      <c r="Z256" s="328">
        <f t="shared" si="167"/>
        <v>79.445834239721563</v>
      </c>
      <c r="AA256" s="328">
        <f t="shared" si="167"/>
        <v>83.470197955188169</v>
      </c>
      <c r="AB256" s="328">
        <f t="shared" si="170"/>
        <v>89.31368283663258</v>
      </c>
      <c r="AC256" s="328">
        <f t="shared" si="170"/>
        <v>95.113661083315208</v>
      </c>
      <c r="AD256" s="328">
        <f t="shared" si="170"/>
        <v>100.13323906895802</v>
      </c>
      <c r="AE256" s="328">
        <f t="shared" ref="AE256:AG256" si="182">P256*100/$D256</f>
        <v>97.601696758755708</v>
      </c>
      <c r="AF256" s="328">
        <f t="shared" si="182"/>
        <v>96.753317380900583</v>
      </c>
      <c r="AG256" s="329">
        <f t="shared" si="182"/>
        <v>97.552751794648685</v>
      </c>
      <c r="AH256" s="768">
        <v>1</v>
      </c>
      <c r="AI256" s="769">
        <v>1</v>
      </c>
      <c r="AJ256" s="769">
        <v>1</v>
      </c>
      <c r="AK256" s="769">
        <v>1</v>
      </c>
      <c r="AL256" s="769">
        <v>1</v>
      </c>
      <c r="AM256" s="769">
        <v>1</v>
      </c>
      <c r="AN256" s="769">
        <v>1</v>
      </c>
      <c r="AO256" s="769">
        <v>1</v>
      </c>
      <c r="AP256" s="769">
        <v>1</v>
      </c>
      <c r="AQ256" s="769">
        <v>1</v>
      </c>
      <c r="AR256" s="769">
        <v>1</v>
      </c>
      <c r="AS256" s="769">
        <v>1</v>
      </c>
      <c r="AT256" s="769">
        <v>2</v>
      </c>
      <c r="AU256" s="769">
        <v>6</v>
      </c>
      <c r="AV256" s="771">
        <v>7</v>
      </c>
    </row>
    <row r="257" spans="2:48" ht="14.4" x14ac:dyDescent="0.3">
      <c r="B257" s="906"/>
      <c r="C257" s="8" t="s">
        <v>7</v>
      </c>
      <c r="D257">
        <v>25232</v>
      </c>
      <c r="E257">
        <v>24913</v>
      </c>
      <c r="F257">
        <v>24194</v>
      </c>
      <c r="G257">
        <v>24261</v>
      </c>
      <c r="H257">
        <v>24062</v>
      </c>
      <c r="I257">
        <v>23711</v>
      </c>
      <c r="J257">
        <v>24547</v>
      </c>
      <c r="K257">
        <v>26172</v>
      </c>
      <c r="L257">
        <v>27117</v>
      </c>
      <c r="M257">
        <v>29070</v>
      </c>
      <c r="N257">
        <v>30550</v>
      </c>
      <c r="O257">
        <v>32279</v>
      </c>
      <c r="P257">
        <v>31107</v>
      </c>
      <c r="Q257">
        <v>30847</v>
      </c>
      <c r="R257">
        <v>31051</v>
      </c>
      <c r="S257" s="143">
        <f>100</f>
        <v>100</v>
      </c>
      <c r="T257" s="328">
        <f t="shared" si="167"/>
        <v>98.735732403297405</v>
      </c>
      <c r="U257" s="328">
        <f t="shared" si="167"/>
        <v>95.886176284083703</v>
      </c>
      <c r="V257" s="328">
        <f t="shared" si="167"/>
        <v>96.151712111604311</v>
      </c>
      <c r="W257" s="328">
        <f t="shared" si="167"/>
        <v>95.363031071655044</v>
      </c>
      <c r="X257" s="328">
        <f t="shared" si="167"/>
        <v>93.971940393151556</v>
      </c>
      <c r="Y257" s="328">
        <f t="shared" si="167"/>
        <v>97.285193405199749</v>
      </c>
      <c r="Z257" s="328">
        <f t="shared" si="167"/>
        <v>103.72542802790107</v>
      </c>
      <c r="AA257" s="328">
        <f t="shared" si="167"/>
        <v>107.47067216233354</v>
      </c>
      <c r="AB257" s="328">
        <f t="shared" si="170"/>
        <v>115.21084337349397</v>
      </c>
      <c r="AC257" s="328">
        <f t="shared" si="170"/>
        <v>121.07641090678503</v>
      </c>
      <c r="AD257" s="328">
        <f t="shared" si="170"/>
        <v>127.92882054533925</v>
      </c>
      <c r="AE257" s="328">
        <f t="shared" ref="AE257:AG257" si="183">P257*100/$D257</f>
        <v>123.28392517438174</v>
      </c>
      <c r="AF257" s="328">
        <f t="shared" si="183"/>
        <v>122.25348763474952</v>
      </c>
      <c r="AG257" s="329">
        <f t="shared" si="183"/>
        <v>123.06198478123018</v>
      </c>
      <c r="AH257" s="772"/>
      <c r="AI257" s="773"/>
      <c r="AJ257" s="773"/>
      <c r="AK257" s="773"/>
      <c r="AL257" s="773"/>
      <c r="AM257" s="773"/>
      <c r="AN257" s="773"/>
      <c r="AO257" s="773"/>
      <c r="AP257" s="773"/>
      <c r="AQ257" s="773"/>
      <c r="AR257" s="773"/>
      <c r="AS257" s="773"/>
      <c r="AT257" s="773"/>
      <c r="AU257" s="773"/>
      <c r="AV257" s="774"/>
    </row>
    <row r="258" spans="2:48" ht="14.4" x14ac:dyDescent="0.3">
      <c r="B258" s="905" t="s">
        <v>57</v>
      </c>
      <c r="C258" s="1" t="s">
        <v>2</v>
      </c>
      <c r="D258" s="742">
        <v>50</v>
      </c>
      <c r="E258" s="742">
        <v>50</v>
      </c>
      <c r="F258" s="742">
        <v>56</v>
      </c>
      <c r="G258" s="742">
        <v>114</v>
      </c>
      <c r="H258" s="741">
        <v>112</v>
      </c>
      <c r="I258" s="742">
        <v>123</v>
      </c>
      <c r="J258" s="742">
        <v>150</v>
      </c>
      <c r="K258" s="741">
        <v>129</v>
      </c>
      <c r="L258" s="742">
        <v>141</v>
      </c>
      <c r="M258" s="742">
        <v>136</v>
      </c>
      <c r="N258" s="742">
        <v>142</v>
      </c>
      <c r="O258" s="742">
        <v>149</v>
      </c>
      <c r="P258" s="740">
        <v>132</v>
      </c>
      <c r="Q258" s="742">
        <v>131</v>
      </c>
      <c r="R258" s="742">
        <v>132</v>
      </c>
      <c r="S258" s="143">
        <f>100</f>
        <v>100</v>
      </c>
      <c r="T258" s="328">
        <f t="shared" si="167"/>
        <v>100</v>
      </c>
      <c r="U258" s="328">
        <f t="shared" si="167"/>
        <v>112</v>
      </c>
      <c r="V258" s="328">
        <f t="shared" si="167"/>
        <v>228</v>
      </c>
      <c r="W258" s="328">
        <f t="shared" si="167"/>
        <v>224</v>
      </c>
      <c r="X258" s="328">
        <f t="shared" si="167"/>
        <v>246</v>
      </c>
      <c r="Y258" s="328">
        <f t="shared" si="167"/>
        <v>300</v>
      </c>
      <c r="Z258" s="328">
        <f t="shared" si="167"/>
        <v>258</v>
      </c>
      <c r="AA258" s="328">
        <f t="shared" si="167"/>
        <v>282</v>
      </c>
      <c r="AB258" s="328">
        <f t="shared" si="170"/>
        <v>272</v>
      </c>
      <c r="AC258" s="328">
        <f t="shared" si="170"/>
        <v>284</v>
      </c>
      <c r="AD258" s="328">
        <f t="shared" si="170"/>
        <v>298</v>
      </c>
      <c r="AE258" s="328">
        <f t="shared" ref="AE258:AG258" si="184">P258*100/$D258</f>
        <v>264</v>
      </c>
      <c r="AF258" s="328">
        <f t="shared" si="184"/>
        <v>262</v>
      </c>
      <c r="AG258" s="329">
        <f t="shared" si="184"/>
        <v>264</v>
      </c>
      <c r="AH258" s="768">
        <v>4</v>
      </c>
      <c r="AI258" s="769">
        <v>4</v>
      </c>
      <c r="AJ258" s="769">
        <v>4</v>
      </c>
      <c r="AK258" s="769">
        <v>4</v>
      </c>
      <c r="AL258" s="769">
        <v>1</v>
      </c>
      <c r="AM258" s="769">
        <v>4</v>
      </c>
      <c r="AN258" s="769">
        <v>4</v>
      </c>
      <c r="AO258" s="769">
        <v>1</v>
      </c>
      <c r="AP258" s="769">
        <v>4</v>
      </c>
      <c r="AQ258" s="769">
        <v>4</v>
      </c>
      <c r="AR258" s="769">
        <v>4</v>
      </c>
      <c r="AS258" s="769">
        <v>4</v>
      </c>
      <c r="AT258" s="769">
        <v>2</v>
      </c>
      <c r="AU258" s="769">
        <v>6</v>
      </c>
      <c r="AV258" s="771">
        <v>7</v>
      </c>
    </row>
    <row r="259" spans="2:48" ht="14.4" x14ac:dyDescent="0.3">
      <c r="B259" s="905"/>
      <c r="C259" s="1" t="s">
        <v>3</v>
      </c>
      <c r="D259" s="742">
        <v>123</v>
      </c>
      <c r="E259" s="742">
        <v>130</v>
      </c>
      <c r="F259" s="742">
        <v>128</v>
      </c>
      <c r="G259" s="742">
        <v>166</v>
      </c>
      <c r="H259" s="742">
        <v>135</v>
      </c>
      <c r="I259" s="742">
        <v>107</v>
      </c>
      <c r="J259" s="742">
        <v>80</v>
      </c>
      <c r="K259" s="741">
        <v>99</v>
      </c>
      <c r="L259" s="741">
        <v>98</v>
      </c>
      <c r="M259" s="741">
        <v>101</v>
      </c>
      <c r="N259" s="741">
        <v>97</v>
      </c>
      <c r="O259" s="741">
        <v>94</v>
      </c>
      <c r="P259" s="740">
        <v>89</v>
      </c>
      <c r="Q259" s="742">
        <v>88</v>
      </c>
      <c r="R259" s="742">
        <v>89</v>
      </c>
      <c r="S259" s="143">
        <f>100</f>
        <v>100</v>
      </c>
      <c r="T259" s="328">
        <f t="shared" si="167"/>
        <v>105.6910569105691</v>
      </c>
      <c r="U259" s="328">
        <f t="shared" si="167"/>
        <v>104.0650406504065</v>
      </c>
      <c r="V259" s="328">
        <f t="shared" si="167"/>
        <v>134.95934959349594</v>
      </c>
      <c r="W259" s="328">
        <f t="shared" si="167"/>
        <v>109.7560975609756</v>
      </c>
      <c r="X259" s="328">
        <f t="shared" si="167"/>
        <v>86.99186991869918</v>
      </c>
      <c r="Y259" s="328">
        <f t="shared" si="167"/>
        <v>65.040650406504071</v>
      </c>
      <c r="Z259" s="328">
        <f t="shared" si="167"/>
        <v>80.487804878048777</v>
      </c>
      <c r="AA259" s="328">
        <f t="shared" si="167"/>
        <v>79.674796747967477</v>
      </c>
      <c r="AB259" s="328">
        <f t="shared" si="170"/>
        <v>82.113821138211378</v>
      </c>
      <c r="AC259" s="328">
        <f t="shared" si="170"/>
        <v>78.861788617886177</v>
      </c>
      <c r="AD259" s="328">
        <f t="shared" si="170"/>
        <v>76.422764227642276</v>
      </c>
      <c r="AE259" s="328">
        <f t="shared" ref="AE259:AG259" si="185">P259*100/$D259</f>
        <v>72.357723577235774</v>
      </c>
      <c r="AF259" s="328">
        <f t="shared" si="185"/>
        <v>71.544715447154474</v>
      </c>
      <c r="AG259" s="329">
        <f t="shared" si="185"/>
        <v>72.357723577235774</v>
      </c>
      <c r="AH259" s="768">
        <v>4</v>
      </c>
      <c r="AI259" s="769">
        <v>4</v>
      </c>
      <c r="AJ259" s="769">
        <v>4</v>
      </c>
      <c r="AK259" s="769">
        <v>4</v>
      </c>
      <c r="AL259" s="769">
        <v>4</v>
      </c>
      <c r="AM259" s="769">
        <v>4</v>
      </c>
      <c r="AN259" s="769">
        <v>4</v>
      </c>
      <c r="AO259" s="769">
        <v>1</v>
      </c>
      <c r="AP259" s="769">
        <v>1</v>
      </c>
      <c r="AQ259" s="769">
        <v>1</v>
      </c>
      <c r="AR259" s="769">
        <v>1</v>
      </c>
      <c r="AS259" s="769">
        <v>1</v>
      </c>
      <c r="AT259" s="769">
        <v>2</v>
      </c>
      <c r="AU259" s="769">
        <v>6</v>
      </c>
      <c r="AV259" s="771">
        <v>7</v>
      </c>
    </row>
    <row r="260" spans="2:48" ht="14.4" x14ac:dyDescent="0.3">
      <c r="B260" s="905"/>
      <c r="C260" s="1" t="s">
        <v>4</v>
      </c>
      <c r="D260" s="742">
        <v>104</v>
      </c>
      <c r="E260" s="742">
        <v>104</v>
      </c>
      <c r="F260" s="742">
        <v>104</v>
      </c>
      <c r="G260" s="742">
        <v>0</v>
      </c>
      <c r="H260" s="742">
        <v>0</v>
      </c>
      <c r="I260" s="742">
        <v>0</v>
      </c>
      <c r="J260" s="742">
        <v>0</v>
      </c>
      <c r="K260" s="741">
        <v>0</v>
      </c>
      <c r="L260" s="741">
        <v>0</v>
      </c>
      <c r="M260" s="741">
        <v>0</v>
      </c>
      <c r="N260" s="741">
        <v>0</v>
      </c>
      <c r="O260" s="741">
        <v>0</v>
      </c>
      <c r="P260" s="740">
        <v>0</v>
      </c>
      <c r="Q260" s="742">
        <v>0</v>
      </c>
      <c r="R260" s="742">
        <v>0</v>
      </c>
      <c r="S260" s="143">
        <f>100</f>
        <v>100</v>
      </c>
      <c r="T260" s="328">
        <f t="shared" si="167"/>
        <v>100</v>
      </c>
      <c r="U260" s="328">
        <f t="shared" si="167"/>
        <v>100</v>
      </c>
      <c r="V260" s="328">
        <f t="shared" si="167"/>
        <v>0</v>
      </c>
      <c r="W260" s="328">
        <f t="shared" si="167"/>
        <v>0</v>
      </c>
      <c r="X260" s="328">
        <f t="shared" si="167"/>
        <v>0</v>
      </c>
      <c r="Y260" s="328">
        <f t="shared" si="167"/>
        <v>0</v>
      </c>
      <c r="Z260" s="328">
        <f t="shared" si="167"/>
        <v>0</v>
      </c>
      <c r="AA260" s="328">
        <f t="shared" si="167"/>
        <v>0</v>
      </c>
      <c r="AB260" s="328">
        <f t="shared" si="170"/>
        <v>0</v>
      </c>
      <c r="AC260" s="328">
        <f t="shared" si="170"/>
        <v>0</v>
      </c>
      <c r="AD260" s="328">
        <f t="shared" si="170"/>
        <v>0</v>
      </c>
      <c r="AE260" s="328">
        <f t="shared" ref="AE260:AG260" si="186">P260*100/$D260</f>
        <v>0</v>
      </c>
      <c r="AF260" s="328">
        <f t="shared" si="186"/>
        <v>0</v>
      </c>
      <c r="AG260" s="329">
        <f t="shared" si="186"/>
        <v>0</v>
      </c>
      <c r="AH260" s="768">
        <v>4</v>
      </c>
      <c r="AI260" s="769">
        <v>4</v>
      </c>
      <c r="AJ260" s="769">
        <v>4</v>
      </c>
      <c r="AK260" s="769">
        <v>4</v>
      </c>
      <c r="AL260" s="769">
        <v>4</v>
      </c>
      <c r="AM260" s="769">
        <v>4</v>
      </c>
      <c r="AN260" s="769">
        <v>4</v>
      </c>
      <c r="AO260" s="769">
        <v>1</v>
      </c>
      <c r="AP260" s="769">
        <v>1</v>
      </c>
      <c r="AQ260" s="769">
        <v>1</v>
      </c>
      <c r="AR260" s="769">
        <v>1</v>
      </c>
      <c r="AS260" s="769">
        <v>1</v>
      </c>
      <c r="AT260" s="769">
        <v>2</v>
      </c>
      <c r="AU260" s="769">
        <v>6</v>
      </c>
      <c r="AV260" s="771">
        <v>7</v>
      </c>
    </row>
    <row r="261" spans="2:48" ht="14.4" x14ac:dyDescent="0.3">
      <c r="B261" s="905"/>
      <c r="C261" s="1" t="s">
        <v>5</v>
      </c>
      <c r="D261" s="741">
        <v>0</v>
      </c>
      <c r="E261" s="741">
        <v>0</v>
      </c>
      <c r="F261" s="741">
        <v>0</v>
      </c>
      <c r="G261" s="741">
        <v>0</v>
      </c>
      <c r="H261" s="741">
        <v>0</v>
      </c>
      <c r="I261" s="741">
        <v>0</v>
      </c>
      <c r="J261" s="741">
        <v>0</v>
      </c>
      <c r="K261" s="741">
        <v>0</v>
      </c>
      <c r="L261" s="741">
        <v>0</v>
      </c>
      <c r="M261" s="741">
        <v>0</v>
      </c>
      <c r="N261" s="741">
        <v>0</v>
      </c>
      <c r="O261" s="741">
        <v>0</v>
      </c>
      <c r="P261" s="740">
        <v>0</v>
      </c>
      <c r="Q261" s="742">
        <v>0</v>
      </c>
      <c r="R261" s="742">
        <v>0</v>
      </c>
      <c r="S261" s="143">
        <f>100</f>
        <v>100</v>
      </c>
      <c r="T261" s="328" t="e">
        <f t="shared" si="167"/>
        <v>#DIV/0!</v>
      </c>
      <c r="U261" s="328" t="e">
        <f t="shared" si="167"/>
        <v>#DIV/0!</v>
      </c>
      <c r="V261" s="328" t="e">
        <f t="shared" si="167"/>
        <v>#DIV/0!</v>
      </c>
      <c r="W261" s="328" t="e">
        <f t="shared" si="167"/>
        <v>#DIV/0!</v>
      </c>
      <c r="X261" s="328" t="e">
        <f t="shared" si="167"/>
        <v>#DIV/0!</v>
      </c>
      <c r="Y261" s="328" t="e">
        <f t="shared" si="167"/>
        <v>#DIV/0!</v>
      </c>
      <c r="Z261" s="328" t="e">
        <f t="shared" si="167"/>
        <v>#DIV/0!</v>
      </c>
      <c r="AA261" s="328" t="e">
        <f t="shared" si="167"/>
        <v>#DIV/0!</v>
      </c>
      <c r="AB261" s="328" t="e">
        <f t="shared" si="170"/>
        <v>#DIV/0!</v>
      </c>
      <c r="AC261" s="328" t="e">
        <f t="shared" si="170"/>
        <v>#DIV/0!</v>
      </c>
      <c r="AD261" s="328" t="e">
        <f t="shared" si="170"/>
        <v>#DIV/0!</v>
      </c>
      <c r="AE261" s="328" t="e">
        <f t="shared" ref="AE261:AG261" si="187">P261*100/$D261</f>
        <v>#DIV/0!</v>
      </c>
      <c r="AF261" s="328" t="e">
        <f t="shared" si="187"/>
        <v>#DIV/0!</v>
      </c>
      <c r="AG261" s="329" t="e">
        <f t="shared" si="187"/>
        <v>#DIV/0!</v>
      </c>
      <c r="AH261" s="768">
        <v>1</v>
      </c>
      <c r="AI261" s="769">
        <v>1</v>
      </c>
      <c r="AJ261" s="769">
        <v>1</v>
      </c>
      <c r="AK261" s="769">
        <v>1</v>
      </c>
      <c r="AL261" s="769">
        <v>1</v>
      </c>
      <c r="AM261" s="769">
        <v>1</v>
      </c>
      <c r="AN261" s="769">
        <v>1</v>
      </c>
      <c r="AO261" s="769">
        <v>1</v>
      </c>
      <c r="AP261" s="769">
        <v>1</v>
      </c>
      <c r="AQ261" s="769">
        <v>1</v>
      </c>
      <c r="AR261" s="769">
        <v>1</v>
      </c>
      <c r="AS261" s="769">
        <v>1</v>
      </c>
      <c r="AT261" s="769">
        <v>2</v>
      </c>
      <c r="AU261" s="769">
        <v>6</v>
      </c>
      <c r="AV261" s="771">
        <v>7</v>
      </c>
    </row>
    <row r="262" spans="2:48" ht="14.4" x14ac:dyDescent="0.3">
      <c r="B262" s="905"/>
      <c r="C262" s="1" t="s">
        <v>6</v>
      </c>
      <c r="D262" s="741">
        <v>277</v>
      </c>
      <c r="E262" s="741">
        <v>284</v>
      </c>
      <c r="F262" s="741">
        <v>288</v>
      </c>
      <c r="G262" s="741">
        <v>280</v>
      </c>
      <c r="H262" s="741">
        <v>247</v>
      </c>
      <c r="I262" s="741">
        <v>230</v>
      </c>
      <c r="J262" s="742">
        <v>230</v>
      </c>
      <c r="K262" s="741">
        <v>228</v>
      </c>
      <c r="L262" s="741">
        <v>239</v>
      </c>
      <c r="M262" s="741">
        <v>237</v>
      </c>
      <c r="N262" s="741">
        <v>239</v>
      </c>
      <c r="O262" s="741">
        <v>243</v>
      </c>
      <c r="P262" s="740">
        <v>221</v>
      </c>
      <c r="Q262" s="742">
        <v>219</v>
      </c>
      <c r="R262" s="742">
        <v>221</v>
      </c>
      <c r="S262" s="143">
        <f>100</f>
        <v>100</v>
      </c>
      <c r="T262" s="328">
        <f t="shared" si="167"/>
        <v>102.52707581227436</v>
      </c>
      <c r="U262" s="328">
        <f t="shared" si="167"/>
        <v>103.97111913357401</v>
      </c>
      <c r="V262" s="328">
        <f t="shared" si="167"/>
        <v>101.08303249097473</v>
      </c>
      <c r="W262" s="328">
        <f t="shared" si="167"/>
        <v>89.16967509025271</v>
      </c>
      <c r="X262" s="328">
        <f t="shared" si="167"/>
        <v>83.032490974729242</v>
      </c>
      <c r="Y262" s="328">
        <f t="shared" si="167"/>
        <v>83.032490974729242</v>
      </c>
      <c r="Z262" s="328">
        <f t="shared" si="167"/>
        <v>82.310469314079427</v>
      </c>
      <c r="AA262" s="328">
        <f t="shared" si="167"/>
        <v>86.281588447653434</v>
      </c>
      <c r="AB262" s="328">
        <f t="shared" si="170"/>
        <v>85.559566787003604</v>
      </c>
      <c r="AC262" s="328">
        <f t="shared" si="170"/>
        <v>86.281588447653434</v>
      </c>
      <c r="AD262" s="328">
        <f t="shared" si="170"/>
        <v>87.725631768953065</v>
      </c>
      <c r="AE262" s="328">
        <f t="shared" ref="AE262:AG262" si="188">P262*100/$D262</f>
        <v>79.783393501805051</v>
      </c>
      <c r="AF262" s="328">
        <f t="shared" si="188"/>
        <v>79.061371841155236</v>
      </c>
      <c r="AG262" s="329">
        <f t="shared" si="188"/>
        <v>79.783393501805051</v>
      </c>
      <c r="AH262" s="768">
        <v>1</v>
      </c>
      <c r="AI262" s="769">
        <v>1</v>
      </c>
      <c r="AJ262" s="769">
        <v>1</v>
      </c>
      <c r="AK262" s="769">
        <v>1</v>
      </c>
      <c r="AL262" s="769">
        <v>1</v>
      </c>
      <c r="AM262" s="769">
        <v>1</v>
      </c>
      <c r="AN262" s="769">
        <v>4</v>
      </c>
      <c r="AO262" s="769">
        <v>1</v>
      </c>
      <c r="AP262" s="769">
        <v>1</v>
      </c>
      <c r="AQ262" s="769">
        <v>1</v>
      </c>
      <c r="AR262" s="769">
        <v>1</v>
      </c>
      <c r="AS262" s="769">
        <v>1</v>
      </c>
      <c r="AT262" s="769">
        <v>2</v>
      </c>
      <c r="AU262" s="769">
        <v>6</v>
      </c>
      <c r="AV262" s="771">
        <v>7</v>
      </c>
    </row>
    <row r="263" spans="2:48" ht="14.4" x14ac:dyDescent="0.3">
      <c r="B263" s="906"/>
      <c r="C263" s="8" t="s">
        <v>7</v>
      </c>
      <c r="D263">
        <v>277</v>
      </c>
      <c r="E263">
        <v>284</v>
      </c>
      <c r="F263">
        <v>288</v>
      </c>
      <c r="G263">
        <v>280</v>
      </c>
      <c r="H263">
        <v>247</v>
      </c>
      <c r="I263">
        <v>230</v>
      </c>
      <c r="J263">
        <v>230</v>
      </c>
      <c r="K263">
        <v>228</v>
      </c>
      <c r="L263">
        <v>239</v>
      </c>
      <c r="M263">
        <v>237</v>
      </c>
      <c r="N263">
        <v>239</v>
      </c>
      <c r="O263">
        <v>243</v>
      </c>
      <c r="P263">
        <v>221</v>
      </c>
      <c r="Q263">
        <v>219</v>
      </c>
      <c r="R263">
        <v>221</v>
      </c>
      <c r="S263" s="143">
        <f>100</f>
        <v>100</v>
      </c>
      <c r="T263" s="328">
        <f t="shared" si="167"/>
        <v>102.52707581227436</v>
      </c>
      <c r="U263" s="328">
        <f t="shared" si="167"/>
        <v>103.97111913357401</v>
      </c>
      <c r="V263" s="328">
        <f t="shared" si="167"/>
        <v>101.08303249097473</v>
      </c>
      <c r="W263" s="328">
        <f t="shared" si="167"/>
        <v>89.16967509025271</v>
      </c>
      <c r="X263" s="328">
        <f t="shared" si="167"/>
        <v>83.032490974729242</v>
      </c>
      <c r="Y263" s="328">
        <f t="shared" si="167"/>
        <v>83.032490974729242</v>
      </c>
      <c r="Z263" s="328">
        <f t="shared" si="167"/>
        <v>82.310469314079427</v>
      </c>
      <c r="AA263" s="328">
        <f t="shared" si="167"/>
        <v>86.281588447653434</v>
      </c>
      <c r="AB263" s="328">
        <f t="shared" si="170"/>
        <v>85.559566787003604</v>
      </c>
      <c r="AC263" s="328">
        <f t="shared" si="170"/>
        <v>86.281588447653434</v>
      </c>
      <c r="AD263" s="328">
        <f t="shared" si="170"/>
        <v>87.725631768953065</v>
      </c>
      <c r="AE263" s="328">
        <f t="shared" ref="AE263:AG263" si="189">P263*100/$D263</f>
        <v>79.783393501805051</v>
      </c>
      <c r="AF263" s="328">
        <f t="shared" si="189"/>
        <v>79.061371841155236</v>
      </c>
      <c r="AG263" s="329">
        <f t="shared" si="189"/>
        <v>79.783393501805051</v>
      </c>
      <c r="AH263" s="772"/>
      <c r="AI263" s="773"/>
      <c r="AJ263" s="773"/>
      <c r="AK263" s="773"/>
      <c r="AL263" s="773"/>
      <c r="AM263" s="773"/>
      <c r="AN263" s="773"/>
      <c r="AO263" s="773"/>
      <c r="AP263" s="773"/>
      <c r="AQ263" s="773"/>
      <c r="AR263" s="773"/>
      <c r="AS263" s="773"/>
      <c r="AT263" s="773"/>
      <c r="AU263" s="773"/>
      <c r="AV263" s="774"/>
    </row>
    <row r="264" spans="2:48" ht="14.4" x14ac:dyDescent="0.3">
      <c r="B264" s="905" t="s">
        <v>58</v>
      </c>
      <c r="C264" s="1" t="s">
        <v>2</v>
      </c>
      <c r="D264" s="742">
        <v>67</v>
      </c>
      <c r="E264" s="742">
        <v>64</v>
      </c>
      <c r="F264" s="742">
        <v>63</v>
      </c>
      <c r="G264" s="742">
        <v>66</v>
      </c>
      <c r="H264" s="742">
        <v>75</v>
      </c>
      <c r="I264" s="742">
        <v>78</v>
      </c>
      <c r="J264" s="741">
        <v>101</v>
      </c>
      <c r="K264" s="741">
        <v>112</v>
      </c>
      <c r="L264" s="742">
        <v>603</v>
      </c>
      <c r="M264" s="742">
        <v>629</v>
      </c>
      <c r="N264" s="742">
        <v>710</v>
      </c>
      <c r="O264" s="742">
        <v>698</v>
      </c>
      <c r="P264" s="740">
        <v>157</v>
      </c>
      <c r="Q264" s="742">
        <v>156</v>
      </c>
      <c r="R264" s="742">
        <v>157</v>
      </c>
      <c r="S264" s="143">
        <f>100</f>
        <v>100</v>
      </c>
      <c r="T264" s="328">
        <f t="shared" si="167"/>
        <v>95.522388059701498</v>
      </c>
      <c r="U264" s="328">
        <f t="shared" si="167"/>
        <v>94.02985074626865</v>
      </c>
      <c r="V264" s="328">
        <f t="shared" si="167"/>
        <v>98.507462686567166</v>
      </c>
      <c r="W264" s="328">
        <f t="shared" si="167"/>
        <v>111.94029850746269</v>
      </c>
      <c r="X264" s="328">
        <f t="shared" si="167"/>
        <v>116.41791044776119</v>
      </c>
      <c r="Y264" s="328">
        <f t="shared" si="167"/>
        <v>150.74626865671641</v>
      </c>
      <c r="Z264" s="328">
        <f t="shared" si="167"/>
        <v>167.16417910447763</v>
      </c>
      <c r="AA264" s="328">
        <f t="shared" si="167"/>
        <v>900</v>
      </c>
      <c r="AB264" s="328">
        <f t="shared" si="170"/>
        <v>938.80597014925377</v>
      </c>
      <c r="AC264" s="328">
        <f t="shared" si="170"/>
        <v>1059.7014925373135</v>
      </c>
      <c r="AD264" s="328">
        <f t="shared" si="170"/>
        <v>1041.7910447761194</v>
      </c>
      <c r="AE264" s="328">
        <f t="shared" ref="AE264:AG264" si="190">P264*100/$D264</f>
        <v>234.32835820895522</v>
      </c>
      <c r="AF264" s="328">
        <f t="shared" si="190"/>
        <v>232.83582089552237</v>
      </c>
      <c r="AG264" s="329">
        <f t="shared" si="190"/>
        <v>234.32835820895522</v>
      </c>
      <c r="AH264" s="768">
        <v>4</v>
      </c>
      <c r="AI264" s="769">
        <v>4</v>
      </c>
      <c r="AJ264" s="769">
        <v>4</v>
      </c>
      <c r="AK264" s="769">
        <v>4</v>
      </c>
      <c r="AL264" s="769">
        <v>4</v>
      </c>
      <c r="AM264" s="769">
        <v>4</v>
      </c>
      <c r="AN264" s="769">
        <v>1</v>
      </c>
      <c r="AO264" s="769">
        <v>1</v>
      </c>
      <c r="AP264" s="769">
        <v>4</v>
      </c>
      <c r="AQ264" s="769">
        <v>4</v>
      </c>
      <c r="AR264" s="769">
        <v>4</v>
      </c>
      <c r="AS264" s="769">
        <v>4</v>
      </c>
      <c r="AT264" s="769">
        <v>2</v>
      </c>
      <c r="AU264" s="769">
        <v>6</v>
      </c>
      <c r="AV264" s="771">
        <v>7</v>
      </c>
    </row>
    <row r="265" spans="2:48" ht="14.4" x14ac:dyDescent="0.3">
      <c r="B265" s="905"/>
      <c r="C265" s="1" t="s">
        <v>3</v>
      </c>
      <c r="D265" s="742">
        <v>103</v>
      </c>
      <c r="E265" s="742">
        <v>131</v>
      </c>
      <c r="F265" s="742">
        <v>107</v>
      </c>
      <c r="G265" s="742">
        <v>81</v>
      </c>
      <c r="H265" s="742">
        <v>87</v>
      </c>
      <c r="I265" s="742">
        <v>32</v>
      </c>
      <c r="J265" s="742">
        <v>25</v>
      </c>
      <c r="K265" s="742">
        <v>50</v>
      </c>
      <c r="L265" s="742">
        <v>0</v>
      </c>
      <c r="M265" s="742">
        <v>0</v>
      </c>
      <c r="N265" s="741">
        <v>0</v>
      </c>
      <c r="O265" s="742">
        <v>0</v>
      </c>
      <c r="P265" s="742">
        <v>0</v>
      </c>
      <c r="Q265" s="742">
        <v>0</v>
      </c>
      <c r="R265" s="742">
        <v>0</v>
      </c>
      <c r="S265" s="143">
        <f>100</f>
        <v>100</v>
      </c>
      <c r="T265" s="328">
        <f t="shared" si="167"/>
        <v>127.18446601941747</v>
      </c>
      <c r="U265" s="328">
        <f t="shared" si="167"/>
        <v>103.88349514563107</v>
      </c>
      <c r="V265" s="328">
        <f t="shared" si="167"/>
        <v>78.640776699029132</v>
      </c>
      <c r="W265" s="328">
        <f t="shared" si="167"/>
        <v>84.466019417475735</v>
      </c>
      <c r="X265" s="328">
        <f t="shared" si="167"/>
        <v>31.067961165048544</v>
      </c>
      <c r="Y265" s="328">
        <f t="shared" si="167"/>
        <v>24.271844660194176</v>
      </c>
      <c r="Z265" s="328">
        <f t="shared" si="167"/>
        <v>48.543689320388353</v>
      </c>
      <c r="AA265" s="328">
        <f t="shared" si="167"/>
        <v>0</v>
      </c>
      <c r="AB265" s="328">
        <f t="shared" si="170"/>
        <v>0</v>
      </c>
      <c r="AC265" s="328">
        <f t="shared" si="170"/>
        <v>0</v>
      </c>
      <c r="AD265" s="328">
        <f t="shared" si="170"/>
        <v>0</v>
      </c>
      <c r="AE265" s="328">
        <f t="shared" ref="AE265:AG265" si="191">P265*100/$D265</f>
        <v>0</v>
      </c>
      <c r="AF265" s="328">
        <f t="shared" si="191"/>
        <v>0</v>
      </c>
      <c r="AG265" s="329">
        <f t="shared" si="191"/>
        <v>0</v>
      </c>
      <c r="AH265" s="768">
        <v>4</v>
      </c>
      <c r="AI265" s="769">
        <v>4</v>
      </c>
      <c r="AJ265" s="769">
        <v>4</v>
      </c>
      <c r="AK265" s="769">
        <v>4</v>
      </c>
      <c r="AL265" s="769">
        <v>4</v>
      </c>
      <c r="AM265" s="769">
        <v>4</v>
      </c>
      <c r="AN265" s="769">
        <v>4</v>
      </c>
      <c r="AO265" s="769">
        <v>4</v>
      </c>
      <c r="AP265" s="769">
        <v>4</v>
      </c>
      <c r="AQ265" s="769">
        <v>4</v>
      </c>
      <c r="AR265" s="769">
        <v>1</v>
      </c>
      <c r="AS265" s="769">
        <v>4</v>
      </c>
      <c r="AT265" s="769">
        <v>4</v>
      </c>
      <c r="AU265" s="769">
        <v>6</v>
      </c>
      <c r="AV265" s="771">
        <v>7</v>
      </c>
    </row>
    <row r="266" spans="2:48" ht="14.4" x14ac:dyDescent="0.3">
      <c r="B266" s="905"/>
      <c r="C266" s="1" t="s">
        <v>4</v>
      </c>
      <c r="D266" s="741">
        <v>0</v>
      </c>
      <c r="E266" s="741">
        <v>0</v>
      </c>
      <c r="F266" s="741">
        <v>0</v>
      </c>
      <c r="G266" s="741">
        <v>0</v>
      </c>
      <c r="H266" s="741">
        <v>0</v>
      </c>
      <c r="I266" s="741">
        <v>0</v>
      </c>
      <c r="J266" s="741">
        <v>0</v>
      </c>
      <c r="K266" s="741">
        <v>0</v>
      </c>
      <c r="L266" s="741">
        <v>0</v>
      </c>
      <c r="M266" s="742">
        <v>0</v>
      </c>
      <c r="N266" s="742">
        <v>0</v>
      </c>
      <c r="O266" s="742">
        <v>0</v>
      </c>
      <c r="P266" s="742">
        <v>0</v>
      </c>
      <c r="Q266" s="742">
        <v>0</v>
      </c>
      <c r="R266" s="742">
        <v>0</v>
      </c>
      <c r="S266" s="143">
        <f>100</f>
        <v>100</v>
      </c>
      <c r="T266" s="328" t="e">
        <f t="shared" si="167"/>
        <v>#DIV/0!</v>
      </c>
      <c r="U266" s="328" t="e">
        <f t="shared" si="167"/>
        <v>#DIV/0!</v>
      </c>
      <c r="V266" s="328" t="e">
        <f t="shared" si="167"/>
        <v>#DIV/0!</v>
      </c>
      <c r="W266" s="328" t="e">
        <f t="shared" si="167"/>
        <v>#DIV/0!</v>
      </c>
      <c r="X266" s="328" t="e">
        <f t="shared" si="167"/>
        <v>#DIV/0!</v>
      </c>
      <c r="Y266" s="328" t="e">
        <f t="shared" si="167"/>
        <v>#DIV/0!</v>
      </c>
      <c r="Z266" s="328" t="e">
        <f t="shared" si="167"/>
        <v>#DIV/0!</v>
      </c>
      <c r="AA266" s="328" t="e">
        <f t="shared" si="167"/>
        <v>#DIV/0!</v>
      </c>
      <c r="AB266" s="328" t="e">
        <f t="shared" si="170"/>
        <v>#DIV/0!</v>
      </c>
      <c r="AC266" s="328" t="e">
        <f t="shared" si="170"/>
        <v>#DIV/0!</v>
      </c>
      <c r="AD266" s="328" t="e">
        <f t="shared" si="170"/>
        <v>#DIV/0!</v>
      </c>
      <c r="AE266" s="328" t="e">
        <f t="shared" ref="AE266:AG266" si="192">P266*100/$D266</f>
        <v>#DIV/0!</v>
      </c>
      <c r="AF266" s="328" t="e">
        <f t="shared" si="192"/>
        <v>#DIV/0!</v>
      </c>
      <c r="AG266" s="329" t="e">
        <f t="shared" si="192"/>
        <v>#DIV/0!</v>
      </c>
      <c r="AH266" s="768">
        <v>1</v>
      </c>
      <c r="AI266" s="769">
        <v>1</v>
      </c>
      <c r="AJ266" s="769">
        <v>1</v>
      </c>
      <c r="AK266" s="769">
        <v>1</v>
      </c>
      <c r="AL266" s="769">
        <v>1</v>
      </c>
      <c r="AM266" s="769">
        <v>1</v>
      </c>
      <c r="AN266" s="769">
        <v>1</v>
      </c>
      <c r="AO266" s="769">
        <v>1</v>
      </c>
      <c r="AP266" s="769">
        <v>1</v>
      </c>
      <c r="AQ266" s="769">
        <v>4</v>
      </c>
      <c r="AR266" s="769">
        <v>4</v>
      </c>
      <c r="AS266" s="769">
        <v>4</v>
      </c>
      <c r="AT266" s="769">
        <v>4</v>
      </c>
      <c r="AU266" s="769">
        <v>6</v>
      </c>
      <c r="AV266" s="771">
        <v>7</v>
      </c>
    </row>
    <row r="267" spans="2:48" ht="14.4" x14ac:dyDescent="0.3">
      <c r="B267" s="905"/>
      <c r="C267" s="1" t="s">
        <v>5</v>
      </c>
      <c r="D267" s="742">
        <v>679</v>
      </c>
      <c r="E267" s="742">
        <v>693</v>
      </c>
      <c r="F267" s="742">
        <v>558</v>
      </c>
      <c r="G267" s="742">
        <v>481</v>
      </c>
      <c r="H267" s="742">
        <v>462</v>
      </c>
      <c r="I267" s="742">
        <v>448</v>
      </c>
      <c r="J267" s="742">
        <v>432</v>
      </c>
      <c r="K267" s="742">
        <v>437</v>
      </c>
      <c r="L267" s="742">
        <v>0</v>
      </c>
      <c r="M267" s="742">
        <v>0</v>
      </c>
      <c r="N267" s="742">
        <v>0</v>
      </c>
      <c r="O267" s="742">
        <v>0</v>
      </c>
      <c r="P267" s="740">
        <v>0</v>
      </c>
      <c r="Q267" s="742">
        <v>0</v>
      </c>
      <c r="R267" s="742">
        <v>0</v>
      </c>
      <c r="S267" s="143">
        <f>100</f>
        <v>100</v>
      </c>
      <c r="T267" s="328">
        <f t="shared" si="167"/>
        <v>102.0618556701031</v>
      </c>
      <c r="U267" s="328">
        <f t="shared" si="167"/>
        <v>82.17967599410899</v>
      </c>
      <c r="V267" s="328">
        <f t="shared" si="167"/>
        <v>70.839469808541978</v>
      </c>
      <c r="W267" s="328">
        <f t="shared" si="167"/>
        <v>68.041237113402062</v>
      </c>
      <c r="X267" s="328">
        <f t="shared" si="167"/>
        <v>65.979381443298962</v>
      </c>
      <c r="Y267" s="328">
        <f t="shared" si="167"/>
        <v>63.62297496318115</v>
      </c>
      <c r="Z267" s="328">
        <f t="shared" si="167"/>
        <v>64.359351988217966</v>
      </c>
      <c r="AA267" s="328">
        <f t="shared" si="167"/>
        <v>0</v>
      </c>
      <c r="AB267" s="328">
        <f t="shared" si="170"/>
        <v>0</v>
      </c>
      <c r="AC267" s="328">
        <f t="shared" si="170"/>
        <v>0</v>
      </c>
      <c r="AD267" s="328">
        <f t="shared" si="170"/>
        <v>0</v>
      </c>
      <c r="AE267" s="328">
        <f t="shared" ref="AE267:AG267" si="193">P267*100/$D267</f>
        <v>0</v>
      </c>
      <c r="AF267" s="328">
        <f t="shared" si="193"/>
        <v>0</v>
      </c>
      <c r="AG267" s="329">
        <f t="shared" si="193"/>
        <v>0</v>
      </c>
      <c r="AH267" s="768">
        <v>4</v>
      </c>
      <c r="AI267" s="769">
        <v>4</v>
      </c>
      <c r="AJ267" s="769">
        <v>4</v>
      </c>
      <c r="AK267" s="769">
        <v>4</v>
      </c>
      <c r="AL267" s="769">
        <v>4</v>
      </c>
      <c r="AM267" s="769">
        <v>4</v>
      </c>
      <c r="AN267" s="769">
        <v>4</v>
      </c>
      <c r="AO267" s="769">
        <v>4</v>
      </c>
      <c r="AP267" s="769">
        <v>4</v>
      </c>
      <c r="AQ267" s="769">
        <v>4</v>
      </c>
      <c r="AR267" s="769">
        <v>4</v>
      </c>
      <c r="AS267" s="769">
        <v>4</v>
      </c>
      <c r="AT267" s="769">
        <v>2</v>
      </c>
      <c r="AU267" s="769">
        <v>6</v>
      </c>
      <c r="AV267" s="771">
        <v>7</v>
      </c>
    </row>
    <row r="268" spans="2:48" ht="14.4" x14ac:dyDescent="0.3">
      <c r="B268" s="905"/>
      <c r="C268" s="1" t="s">
        <v>6</v>
      </c>
      <c r="D268" s="741">
        <v>849</v>
      </c>
      <c r="E268" s="741">
        <v>888</v>
      </c>
      <c r="F268" s="741">
        <v>728</v>
      </c>
      <c r="G268" s="741">
        <v>628</v>
      </c>
      <c r="H268" s="741">
        <v>624</v>
      </c>
      <c r="I268" s="741">
        <v>558</v>
      </c>
      <c r="J268" s="742">
        <v>558</v>
      </c>
      <c r="K268" s="742">
        <v>599</v>
      </c>
      <c r="L268" s="741">
        <v>603</v>
      </c>
      <c r="M268" s="741">
        <v>629</v>
      </c>
      <c r="N268" s="741">
        <v>710</v>
      </c>
      <c r="O268" s="741">
        <v>698</v>
      </c>
      <c r="P268" s="740">
        <v>157</v>
      </c>
      <c r="Q268" s="742">
        <v>156</v>
      </c>
      <c r="R268" s="742">
        <v>157</v>
      </c>
      <c r="S268" s="143">
        <f>100</f>
        <v>100</v>
      </c>
      <c r="T268" s="328">
        <f t="shared" si="167"/>
        <v>104.59363957597174</v>
      </c>
      <c r="U268" s="328">
        <f t="shared" si="167"/>
        <v>85.747938751472319</v>
      </c>
      <c r="V268" s="328">
        <f t="shared" si="167"/>
        <v>73.969375736160188</v>
      </c>
      <c r="W268" s="328">
        <f t="shared" si="167"/>
        <v>73.4982332155477</v>
      </c>
      <c r="X268" s="328">
        <f t="shared" si="167"/>
        <v>65.724381625441694</v>
      </c>
      <c r="Y268" s="328">
        <f t="shared" si="167"/>
        <v>65.724381625441694</v>
      </c>
      <c r="Z268" s="328">
        <f t="shared" si="167"/>
        <v>70.553592461719674</v>
      </c>
      <c r="AA268" s="328">
        <f t="shared" si="167"/>
        <v>71.024734982332149</v>
      </c>
      <c r="AB268" s="328">
        <f t="shared" si="170"/>
        <v>74.08716136631331</v>
      </c>
      <c r="AC268" s="328">
        <f t="shared" si="170"/>
        <v>83.627797408716134</v>
      </c>
      <c r="AD268" s="328">
        <f t="shared" si="170"/>
        <v>82.214369846878682</v>
      </c>
      <c r="AE268" s="328">
        <f t="shared" ref="AE268:AG268" si="194">P268*100/$D268</f>
        <v>18.492343934040047</v>
      </c>
      <c r="AF268" s="328">
        <f t="shared" si="194"/>
        <v>18.374558303886925</v>
      </c>
      <c r="AG268" s="329">
        <f t="shared" si="194"/>
        <v>18.492343934040047</v>
      </c>
      <c r="AH268" s="768">
        <v>1</v>
      </c>
      <c r="AI268" s="769">
        <v>1</v>
      </c>
      <c r="AJ268" s="769">
        <v>1</v>
      </c>
      <c r="AK268" s="769">
        <v>1</v>
      </c>
      <c r="AL268" s="769">
        <v>1</v>
      </c>
      <c r="AM268" s="769">
        <v>1</v>
      </c>
      <c r="AN268" s="769">
        <v>4</v>
      </c>
      <c r="AO268" s="769">
        <v>4</v>
      </c>
      <c r="AP268" s="769">
        <v>1</v>
      </c>
      <c r="AQ268" s="769">
        <v>1</v>
      </c>
      <c r="AR268" s="769">
        <v>1</v>
      </c>
      <c r="AS268" s="769">
        <v>1</v>
      </c>
      <c r="AT268" s="769">
        <v>2</v>
      </c>
      <c r="AU268" s="769">
        <v>6</v>
      </c>
      <c r="AV268" s="771">
        <v>7</v>
      </c>
    </row>
    <row r="269" spans="2:48" ht="14.4" x14ac:dyDescent="0.3">
      <c r="B269" s="906"/>
      <c r="C269" s="8" t="s">
        <v>7</v>
      </c>
      <c r="D269">
        <v>170</v>
      </c>
      <c r="E269">
        <v>195</v>
      </c>
      <c r="F269">
        <v>170</v>
      </c>
      <c r="G269">
        <v>147</v>
      </c>
      <c r="H269">
        <v>162</v>
      </c>
      <c r="I269">
        <v>110</v>
      </c>
      <c r="J269">
        <v>126</v>
      </c>
      <c r="K269">
        <v>162</v>
      </c>
      <c r="L269">
        <v>603</v>
      </c>
      <c r="M269">
        <v>629</v>
      </c>
      <c r="N269">
        <v>710</v>
      </c>
      <c r="O269">
        <v>698</v>
      </c>
      <c r="P269">
        <v>157</v>
      </c>
      <c r="Q269">
        <v>156</v>
      </c>
      <c r="R269">
        <v>157</v>
      </c>
      <c r="S269" s="143">
        <f>100</f>
        <v>100</v>
      </c>
      <c r="T269" s="328">
        <f t="shared" si="167"/>
        <v>114.70588235294117</v>
      </c>
      <c r="U269" s="328">
        <f t="shared" si="167"/>
        <v>100</v>
      </c>
      <c r="V269" s="328">
        <f t="shared" si="167"/>
        <v>86.470588235294116</v>
      </c>
      <c r="W269" s="328">
        <f t="shared" si="167"/>
        <v>95.294117647058826</v>
      </c>
      <c r="X269" s="328">
        <f t="shared" si="167"/>
        <v>64.705882352941174</v>
      </c>
      <c r="Y269" s="328">
        <f t="shared" si="167"/>
        <v>74.117647058823536</v>
      </c>
      <c r="Z269" s="328">
        <f t="shared" si="167"/>
        <v>95.294117647058826</v>
      </c>
      <c r="AA269" s="328">
        <f t="shared" si="167"/>
        <v>354.70588235294116</v>
      </c>
      <c r="AB269" s="328">
        <f t="shared" si="170"/>
        <v>370</v>
      </c>
      <c r="AC269" s="328">
        <f t="shared" si="170"/>
        <v>417.64705882352939</v>
      </c>
      <c r="AD269" s="328">
        <f t="shared" si="170"/>
        <v>410.58823529411762</v>
      </c>
      <c r="AE269" s="328">
        <f t="shared" ref="AE269:AG269" si="195">P269*100/$D269</f>
        <v>92.352941176470594</v>
      </c>
      <c r="AF269" s="328">
        <f t="shared" si="195"/>
        <v>91.764705882352942</v>
      </c>
      <c r="AG269" s="329">
        <f t="shared" si="195"/>
        <v>92.352941176470594</v>
      </c>
      <c r="AH269" s="772"/>
      <c r="AI269" s="773"/>
      <c r="AJ269" s="773"/>
      <c r="AK269" s="773"/>
      <c r="AL269" s="773"/>
      <c r="AM269" s="773"/>
      <c r="AN269" s="773"/>
      <c r="AO269" s="773"/>
      <c r="AP269" s="773"/>
      <c r="AQ269" s="773"/>
      <c r="AR269" s="773"/>
      <c r="AS269" s="773"/>
      <c r="AT269" s="773"/>
      <c r="AU269" s="773"/>
      <c r="AV269" s="774"/>
    </row>
    <row r="270" spans="2:48" ht="15" customHeight="1" x14ac:dyDescent="0.3">
      <c r="B270" s="905" t="s">
        <v>59</v>
      </c>
      <c r="C270" s="1" t="s">
        <v>2</v>
      </c>
      <c r="D270" s="742">
        <v>1238</v>
      </c>
      <c r="E270" s="741">
        <v>1320</v>
      </c>
      <c r="F270" s="741">
        <v>1353</v>
      </c>
      <c r="G270" s="741">
        <v>1485</v>
      </c>
      <c r="H270" s="741">
        <v>1618</v>
      </c>
      <c r="I270" s="741">
        <v>1740</v>
      </c>
      <c r="J270" s="741">
        <v>1752</v>
      </c>
      <c r="K270" s="741">
        <v>1892</v>
      </c>
      <c r="L270" s="741">
        <v>1974</v>
      </c>
      <c r="M270" s="742">
        <v>2019</v>
      </c>
      <c r="N270" s="742">
        <v>2043</v>
      </c>
      <c r="O270" s="741">
        <v>2084</v>
      </c>
      <c r="P270" s="740">
        <v>2018</v>
      </c>
      <c r="Q270" s="742">
        <v>2005</v>
      </c>
      <c r="R270" s="742">
        <v>2016</v>
      </c>
      <c r="S270" s="143">
        <f>100</f>
        <v>100</v>
      </c>
      <c r="T270" s="328">
        <f t="shared" si="167"/>
        <v>106.62358642972536</v>
      </c>
      <c r="U270" s="328">
        <f t="shared" si="167"/>
        <v>109.2891760904685</v>
      </c>
      <c r="V270" s="328">
        <f t="shared" si="167"/>
        <v>119.95153473344104</v>
      </c>
      <c r="W270" s="328">
        <f t="shared" si="167"/>
        <v>130.69466882067852</v>
      </c>
      <c r="X270" s="328">
        <f t="shared" si="167"/>
        <v>140.54927302100162</v>
      </c>
      <c r="Y270" s="328">
        <f t="shared" si="167"/>
        <v>141.51857835218092</v>
      </c>
      <c r="Z270" s="328">
        <f t="shared" si="167"/>
        <v>152.82714054927303</v>
      </c>
      <c r="AA270" s="328">
        <f t="shared" si="167"/>
        <v>159.45072697899838</v>
      </c>
      <c r="AB270" s="328">
        <f t="shared" si="170"/>
        <v>163.08562197092084</v>
      </c>
      <c r="AC270" s="328">
        <f t="shared" si="170"/>
        <v>165.0242326332795</v>
      </c>
      <c r="AD270" s="328">
        <f t="shared" si="170"/>
        <v>168.33602584814216</v>
      </c>
      <c r="AE270" s="328">
        <f t="shared" ref="AE270:AG270" si="196">P270*100/$D270</f>
        <v>163.00484652665591</v>
      </c>
      <c r="AF270" s="328">
        <f t="shared" si="196"/>
        <v>161.95476575121162</v>
      </c>
      <c r="AG270" s="329">
        <f t="shared" si="196"/>
        <v>162.84329563812602</v>
      </c>
      <c r="AH270" s="768">
        <v>4</v>
      </c>
      <c r="AI270" s="769">
        <v>1</v>
      </c>
      <c r="AJ270" s="769">
        <v>1</v>
      </c>
      <c r="AK270" s="769">
        <v>1</v>
      </c>
      <c r="AL270" s="769">
        <v>1</v>
      </c>
      <c r="AM270" s="769">
        <v>1</v>
      </c>
      <c r="AN270" s="769">
        <v>1</v>
      </c>
      <c r="AO270" s="769">
        <v>1</v>
      </c>
      <c r="AP270" s="769">
        <v>1</v>
      </c>
      <c r="AQ270" s="769">
        <v>4</v>
      </c>
      <c r="AR270" s="769">
        <v>4</v>
      </c>
      <c r="AS270" s="769">
        <v>1</v>
      </c>
      <c r="AT270" s="769">
        <v>2</v>
      </c>
      <c r="AU270" s="769">
        <v>6</v>
      </c>
      <c r="AV270" s="771">
        <v>7</v>
      </c>
    </row>
    <row r="271" spans="2:48" ht="14.4" x14ac:dyDescent="0.3">
      <c r="B271" s="905"/>
      <c r="C271" s="1" t="s">
        <v>3</v>
      </c>
      <c r="D271" s="742">
        <v>1357</v>
      </c>
      <c r="E271" s="742">
        <v>1423</v>
      </c>
      <c r="F271" s="742">
        <v>1519</v>
      </c>
      <c r="G271" s="742">
        <v>1572</v>
      </c>
      <c r="H271" s="741">
        <v>1642</v>
      </c>
      <c r="I271" s="741">
        <v>1672</v>
      </c>
      <c r="J271" s="741">
        <v>1602</v>
      </c>
      <c r="K271" s="741">
        <v>1630</v>
      </c>
      <c r="L271" s="742">
        <v>1657</v>
      </c>
      <c r="M271" s="741">
        <v>1756</v>
      </c>
      <c r="N271" s="741">
        <v>1667</v>
      </c>
      <c r="O271" s="742">
        <v>1869</v>
      </c>
      <c r="P271" s="742">
        <v>1796</v>
      </c>
      <c r="Q271" s="742">
        <v>1775</v>
      </c>
      <c r="R271" s="742">
        <v>1788</v>
      </c>
      <c r="S271" s="143">
        <f>100</f>
        <v>100</v>
      </c>
      <c r="T271" s="328">
        <f t="shared" si="167"/>
        <v>104.86366985998527</v>
      </c>
      <c r="U271" s="328">
        <f t="shared" si="167"/>
        <v>111.93809874723655</v>
      </c>
      <c r="V271" s="328">
        <f t="shared" si="167"/>
        <v>115.84377302873986</v>
      </c>
      <c r="W271" s="328">
        <f t="shared" si="167"/>
        <v>121.00221075902726</v>
      </c>
      <c r="X271" s="328">
        <f t="shared" si="167"/>
        <v>123.2129697862933</v>
      </c>
      <c r="Y271" s="328">
        <f t="shared" si="167"/>
        <v>118.0545320560059</v>
      </c>
      <c r="Z271" s="328">
        <f t="shared" si="167"/>
        <v>120.11790714812085</v>
      </c>
      <c r="AA271" s="328">
        <f t="shared" si="167"/>
        <v>122.10759027266027</v>
      </c>
      <c r="AB271" s="328">
        <f t="shared" si="170"/>
        <v>129.40309506263819</v>
      </c>
      <c r="AC271" s="328">
        <f t="shared" si="170"/>
        <v>122.84450994841562</v>
      </c>
      <c r="AD271" s="328">
        <f t="shared" si="170"/>
        <v>137.73028739867354</v>
      </c>
      <c r="AE271" s="328">
        <f t="shared" ref="AE271:AG271" si="197">P271*100/$D271</f>
        <v>132.35077376565954</v>
      </c>
      <c r="AF271" s="328">
        <f t="shared" si="197"/>
        <v>130.80324244657334</v>
      </c>
      <c r="AG271" s="329">
        <f t="shared" si="197"/>
        <v>131.76123802505526</v>
      </c>
      <c r="AH271" s="768">
        <v>4</v>
      </c>
      <c r="AI271" s="769">
        <v>4</v>
      </c>
      <c r="AJ271" s="769">
        <v>4</v>
      </c>
      <c r="AK271" s="769">
        <v>4</v>
      </c>
      <c r="AL271" s="769">
        <v>1</v>
      </c>
      <c r="AM271" s="769">
        <v>1</v>
      </c>
      <c r="AN271" s="769">
        <v>1</v>
      </c>
      <c r="AO271" s="769">
        <v>1</v>
      </c>
      <c r="AP271" s="769">
        <v>4</v>
      </c>
      <c r="AQ271" s="769">
        <v>1</v>
      </c>
      <c r="AR271" s="769">
        <v>1</v>
      </c>
      <c r="AS271" s="769">
        <v>4</v>
      </c>
      <c r="AT271" s="769">
        <v>4</v>
      </c>
      <c r="AU271" s="769">
        <v>6</v>
      </c>
      <c r="AV271" s="771">
        <v>7</v>
      </c>
    </row>
    <row r="272" spans="2:48" ht="14.4" x14ac:dyDescent="0.3">
      <c r="B272" s="905"/>
      <c r="C272" s="1" t="s">
        <v>4</v>
      </c>
      <c r="D272" s="742">
        <v>1895</v>
      </c>
      <c r="E272" s="742">
        <v>1560</v>
      </c>
      <c r="F272" s="742">
        <v>1346</v>
      </c>
      <c r="G272" s="741">
        <v>1327</v>
      </c>
      <c r="H272" s="742">
        <v>1490</v>
      </c>
      <c r="I272" s="742">
        <v>1006</v>
      </c>
      <c r="J272" s="742">
        <v>1146</v>
      </c>
      <c r="K272" s="742">
        <v>1267</v>
      </c>
      <c r="L272" s="741">
        <v>1458</v>
      </c>
      <c r="M272" s="741">
        <v>1781</v>
      </c>
      <c r="N272" s="741">
        <v>2247</v>
      </c>
      <c r="O272" s="741">
        <v>2095</v>
      </c>
      <c r="P272" s="740">
        <v>2100</v>
      </c>
      <c r="Q272" s="742">
        <v>2087</v>
      </c>
      <c r="R272" s="742">
        <v>2103</v>
      </c>
      <c r="S272" s="143">
        <f>100</f>
        <v>100</v>
      </c>
      <c r="T272" s="328">
        <f t="shared" si="167"/>
        <v>82.321899736147756</v>
      </c>
      <c r="U272" s="328">
        <f t="shared" si="167"/>
        <v>71.029023746701853</v>
      </c>
      <c r="V272" s="328">
        <f t="shared" si="167"/>
        <v>70.026385224274406</v>
      </c>
      <c r="W272" s="328">
        <f t="shared" si="167"/>
        <v>78.627968337730877</v>
      </c>
      <c r="X272" s="328">
        <f t="shared" si="167"/>
        <v>53.087071240105544</v>
      </c>
      <c r="Y272" s="328">
        <f t="shared" si="167"/>
        <v>60.474934036939317</v>
      </c>
      <c r="Z272" s="328">
        <f t="shared" si="167"/>
        <v>66.860158311345643</v>
      </c>
      <c r="AA272" s="328">
        <f t="shared" si="167"/>
        <v>76.939313984168862</v>
      </c>
      <c r="AB272" s="328">
        <f t="shared" si="170"/>
        <v>93.98416886543535</v>
      </c>
      <c r="AC272" s="328">
        <f t="shared" si="170"/>
        <v>118.57519788918206</v>
      </c>
      <c r="AD272" s="328">
        <f t="shared" si="170"/>
        <v>110.55408970976254</v>
      </c>
      <c r="AE272" s="328">
        <f t="shared" ref="AE272:AG272" si="198">P272*100/$D272</f>
        <v>110.8179419525066</v>
      </c>
      <c r="AF272" s="328">
        <f t="shared" si="198"/>
        <v>110.13192612137203</v>
      </c>
      <c r="AG272" s="329">
        <f t="shared" si="198"/>
        <v>110.97625329815304</v>
      </c>
      <c r="AH272" s="768">
        <v>4</v>
      </c>
      <c r="AI272" s="769">
        <v>4</v>
      </c>
      <c r="AJ272" s="769">
        <v>4</v>
      </c>
      <c r="AK272" s="769">
        <v>1</v>
      </c>
      <c r="AL272" s="769">
        <v>4</v>
      </c>
      <c r="AM272" s="769">
        <v>4</v>
      </c>
      <c r="AN272" s="769">
        <v>4</v>
      </c>
      <c r="AO272" s="769">
        <v>4</v>
      </c>
      <c r="AP272" s="769">
        <v>1</v>
      </c>
      <c r="AQ272" s="769">
        <v>1</v>
      </c>
      <c r="AR272" s="769">
        <v>1</v>
      </c>
      <c r="AS272" s="769">
        <v>1</v>
      </c>
      <c r="AT272" s="769">
        <v>2</v>
      </c>
      <c r="AU272" s="769">
        <v>6</v>
      </c>
      <c r="AV272" s="771">
        <v>7</v>
      </c>
    </row>
    <row r="273" spans="2:48" ht="14.4" x14ac:dyDescent="0.3">
      <c r="B273" s="905"/>
      <c r="C273" s="1" t="s">
        <v>5</v>
      </c>
      <c r="D273" s="742">
        <v>3787</v>
      </c>
      <c r="E273" s="742">
        <v>3668</v>
      </c>
      <c r="F273" s="742">
        <v>3573</v>
      </c>
      <c r="G273" s="742">
        <v>3547</v>
      </c>
      <c r="H273" s="742">
        <v>3561</v>
      </c>
      <c r="I273" s="742">
        <v>3813</v>
      </c>
      <c r="J273" s="742">
        <v>3449</v>
      </c>
      <c r="K273" s="742">
        <v>3437</v>
      </c>
      <c r="L273" s="742">
        <v>3420</v>
      </c>
      <c r="M273" s="742">
        <v>3513</v>
      </c>
      <c r="N273" s="742">
        <v>3719</v>
      </c>
      <c r="O273" s="742">
        <v>4265</v>
      </c>
      <c r="P273" s="742">
        <v>4212</v>
      </c>
      <c r="Q273" s="742">
        <v>4166</v>
      </c>
      <c r="R273" s="742">
        <v>4245</v>
      </c>
      <c r="S273" s="143">
        <f>100</f>
        <v>100</v>
      </c>
      <c r="T273" s="328">
        <f t="shared" si="167"/>
        <v>96.857670979667276</v>
      </c>
      <c r="U273" s="328">
        <f t="shared" si="167"/>
        <v>94.349088988645363</v>
      </c>
      <c r="V273" s="328">
        <f t="shared" si="167"/>
        <v>93.662529706892002</v>
      </c>
      <c r="W273" s="328">
        <f t="shared" si="167"/>
        <v>94.032215473989964</v>
      </c>
      <c r="X273" s="328">
        <f t="shared" si="167"/>
        <v>100.68655928175336</v>
      </c>
      <c r="Y273" s="328">
        <f t="shared" si="167"/>
        <v>91.074729337206236</v>
      </c>
      <c r="Z273" s="328">
        <f t="shared" si="167"/>
        <v>90.757855822550837</v>
      </c>
      <c r="AA273" s="328">
        <f t="shared" si="167"/>
        <v>90.308951676789022</v>
      </c>
      <c r="AB273" s="328">
        <f t="shared" si="170"/>
        <v>92.764721415368371</v>
      </c>
      <c r="AC273" s="328">
        <f t="shared" si="170"/>
        <v>98.204383416952737</v>
      </c>
      <c r="AD273" s="328">
        <f t="shared" si="170"/>
        <v>112.62212833377343</v>
      </c>
      <c r="AE273" s="328">
        <f t="shared" ref="AE273:AG273" si="199">P273*100/$D273</f>
        <v>111.22260364404542</v>
      </c>
      <c r="AF273" s="328">
        <f t="shared" si="199"/>
        <v>110.00792183786639</v>
      </c>
      <c r="AG273" s="329">
        <f t="shared" si="199"/>
        <v>112.09400580934776</v>
      </c>
      <c r="AH273" s="768">
        <v>4</v>
      </c>
      <c r="AI273" s="769">
        <v>4</v>
      </c>
      <c r="AJ273" s="769">
        <v>4</v>
      </c>
      <c r="AK273" s="769">
        <v>4</v>
      </c>
      <c r="AL273" s="769">
        <v>4</v>
      </c>
      <c r="AM273" s="769">
        <v>4</v>
      </c>
      <c r="AN273" s="769">
        <v>4</v>
      </c>
      <c r="AO273" s="769">
        <v>4</v>
      </c>
      <c r="AP273" s="769">
        <v>4</v>
      </c>
      <c r="AQ273" s="769">
        <v>4</v>
      </c>
      <c r="AR273" s="769">
        <v>4</v>
      </c>
      <c r="AS273" s="769">
        <v>4</v>
      </c>
      <c r="AT273" s="769">
        <v>4</v>
      </c>
      <c r="AU273" s="769">
        <v>6</v>
      </c>
      <c r="AV273" s="771">
        <v>7</v>
      </c>
    </row>
    <row r="274" spans="2:48" ht="14.4" x14ac:dyDescent="0.3">
      <c r="B274" s="905"/>
      <c r="C274" s="1" t="s">
        <v>6</v>
      </c>
      <c r="D274" s="741">
        <v>8277</v>
      </c>
      <c r="E274" s="741">
        <v>7971</v>
      </c>
      <c r="F274" s="741">
        <v>7791</v>
      </c>
      <c r="G274" s="741">
        <v>7931</v>
      </c>
      <c r="H274" s="741">
        <v>8311</v>
      </c>
      <c r="I274" s="741">
        <v>8231</v>
      </c>
      <c r="J274" s="741">
        <v>7949</v>
      </c>
      <c r="K274" s="741">
        <v>8226</v>
      </c>
      <c r="L274" s="741">
        <v>8509</v>
      </c>
      <c r="M274" s="741">
        <v>9069</v>
      </c>
      <c r="N274" s="741">
        <v>9676</v>
      </c>
      <c r="O274" s="741">
        <v>10313</v>
      </c>
      <c r="P274" s="740">
        <v>10126</v>
      </c>
      <c r="Q274" s="742">
        <v>10033</v>
      </c>
      <c r="R274" s="742">
        <v>10152</v>
      </c>
      <c r="S274" s="143">
        <f>100</f>
        <v>100</v>
      </c>
      <c r="T274" s="328">
        <f t="shared" si="167"/>
        <v>96.303008336353756</v>
      </c>
      <c r="U274" s="328">
        <f t="shared" si="167"/>
        <v>94.128307357738308</v>
      </c>
      <c r="V274" s="328">
        <f t="shared" si="167"/>
        <v>95.819741452216988</v>
      </c>
      <c r="W274" s="328">
        <f t="shared" si="167"/>
        <v>100.41077685151625</v>
      </c>
      <c r="X274" s="328">
        <f t="shared" si="167"/>
        <v>99.444243083242725</v>
      </c>
      <c r="Y274" s="328">
        <f t="shared" si="167"/>
        <v>96.037211550078524</v>
      </c>
      <c r="Z274" s="328">
        <f t="shared" si="167"/>
        <v>99.383834722725624</v>
      </c>
      <c r="AA274" s="328">
        <f t="shared" si="167"/>
        <v>102.80294792799323</v>
      </c>
      <c r="AB274" s="328">
        <f t="shared" si="170"/>
        <v>109.56868430590794</v>
      </c>
      <c r="AC274" s="328">
        <f t="shared" si="170"/>
        <v>116.90225927268334</v>
      </c>
      <c r="AD274" s="328">
        <f t="shared" si="170"/>
        <v>124.59828440256132</v>
      </c>
      <c r="AE274" s="328">
        <f t="shared" ref="AE274:AG274" si="200">P274*100/$D274</f>
        <v>122.33901171922194</v>
      </c>
      <c r="AF274" s="328">
        <f t="shared" si="200"/>
        <v>121.21541621360396</v>
      </c>
      <c r="AG274" s="329">
        <f t="shared" si="200"/>
        <v>122.65313519391084</v>
      </c>
      <c r="AH274" s="768">
        <v>1</v>
      </c>
      <c r="AI274" s="769">
        <v>1</v>
      </c>
      <c r="AJ274" s="769">
        <v>1</v>
      </c>
      <c r="AK274" s="769">
        <v>1</v>
      </c>
      <c r="AL274" s="769">
        <v>1</v>
      </c>
      <c r="AM274" s="769">
        <v>1</v>
      </c>
      <c r="AN274" s="769">
        <v>1</v>
      </c>
      <c r="AO274" s="769">
        <v>1</v>
      </c>
      <c r="AP274" s="769">
        <v>1</v>
      </c>
      <c r="AQ274" s="769">
        <v>1</v>
      </c>
      <c r="AR274" s="769">
        <v>1</v>
      </c>
      <c r="AS274" s="769">
        <v>1</v>
      </c>
      <c r="AT274" s="769">
        <v>2</v>
      </c>
      <c r="AU274" s="769">
        <v>6</v>
      </c>
      <c r="AV274" s="771">
        <v>7</v>
      </c>
    </row>
    <row r="275" spans="2:48" ht="14.4" x14ac:dyDescent="0.3">
      <c r="B275" s="906"/>
      <c r="C275" s="8" t="s">
        <v>7</v>
      </c>
      <c r="D275">
        <v>4490</v>
      </c>
      <c r="E275">
        <v>4303</v>
      </c>
      <c r="F275">
        <v>4218</v>
      </c>
      <c r="G275">
        <v>4384</v>
      </c>
      <c r="H275">
        <v>4750</v>
      </c>
      <c r="I275">
        <v>4418</v>
      </c>
      <c r="J275">
        <v>4500</v>
      </c>
      <c r="K275">
        <v>4789</v>
      </c>
      <c r="L275">
        <v>5089</v>
      </c>
      <c r="M275">
        <v>5556</v>
      </c>
      <c r="N275">
        <v>5957</v>
      </c>
      <c r="O275">
        <v>6048</v>
      </c>
      <c r="P275">
        <v>5914</v>
      </c>
      <c r="Q275">
        <v>5867</v>
      </c>
      <c r="R275">
        <v>5907</v>
      </c>
      <c r="S275" s="143">
        <f>100</f>
        <v>100</v>
      </c>
      <c r="T275" s="328">
        <f t="shared" si="167"/>
        <v>95.835189309576833</v>
      </c>
      <c r="U275" s="328">
        <f t="shared" si="167"/>
        <v>93.942093541202667</v>
      </c>
      <c r="V275" s="328">
        <f t="shared" si="167"/>
        <v>97.639198218262806</v>
      </c>
      <c r="W275" s="328">
        <f t="shared" ref="W275:AA325" si="201">H275*100/$D275</f>
        <v>105.79064587973274</v>
      </c>
      <c r="X275" s="328">
        <f t="shared" si="201"/>
        <v>98.396436525612472</v>
      </c>
      <c r="Y275" s="328">
        <f t="shared" si="201"/>
        <v>100.22271714922049</v>
      </c>
      <c r="Z275" s="328">
        <f t="shared" si="201"/>
        <v>106.65924276169265</v>
      </c>
      <c r="AA275" s="328">
        <f t="shared" si="201"/>
        <v>113.34075723830735</v>
      </c>
      <c r="AB275" s="328">
        <f t="shared" si="170"/>
        <v>123.74164810690424</v>
      </c>
      <c r="AC275" s="328">
        <f t="shared" si="170"/>
        <v>132.67260579064589</v>
      </c>
      <c r="AD275" s="328">
        <f t="shared" si="170"/>
        <v>134.69933184855233</v>
      </c>
      <c r="AE275" s="328">
        <f t="shared" ref="AE275:AG275" si="202">P275*100/$D275</f>
        <v>131.71492204899778</v>
      </c>
      <c r="AF275" s="328">
        <f t="shared" si="202"/>
        <v>130.66815144766147</v>
      </c>
      <c r="AG275" s="329">
        <f t="shared" si="202"/>
        <v>131.55902004454342</v>
      </c>
      <c r="AH275" s="772"/>
      <c r="AI275" s="773"/>
      <c r="AJ275" s="773"/>
      <c r="AK275" s="773"/>
      <c r="AL275" s="773"/>
      <c r="AM275" s="773"/>
      <c r="AN275" s="773"/>
      <c r="AO275" s="773"/>
      <c r="AP275" s="773"/>
      <c r="AQ275" s="773"/>
      <c r="AR275" s="773"/>
      <c r="AS275" s="773"/>
      <c r="AT275" s="773"/>
      <c r="AU275" s="773"/>
      <c r="AV275" s="774"/>
    </row>
    <row r="276" spans="2:48" ht="15" customHeight="1" x14ac:dyDescent="0.3">
      <c r="B276" s="905" t="s">
        <v>91</v>
      </c>
      <c r="C276" s="1" t="s">
        <v>2</v>
      </c>
      <c r="D276" s="742">
        <v>793</v>
      </c>
      <c r="E276" s="742">
        <v>705</v>
      </c>
      <c r="F276" s="742">
        <v>709</v>
      </c>
      <c r="G276" s="742">
        <v>722</v>
      </c>
      <c r="H276" s="742">
        <v>708</v>
      </c>
      <c r="I276" s="742">
        <v>684</v>
      </c>
      <c r="J276" s="742">
        <v>584</v>
      </c>
      <c r="K276" s="741">
        <v>586</v>
      </c>
      <c r="L276" s="742">
        <v>609</v>
      </c>
      <c r="M276" s="742">
        <v>600</v>
      </c>
      <c r="N276" s="742">
        <v>576</v>
      </c>
      <c r="O276" s="741">
        <v>573</v>
      </c>
      <c r="P276" s="740">
        <v>668</v>
      </c>
      <c r="Q276" s="742">
        <v>664</v>
      </c>
      <c r="R276" s="742">
        <v>668</v>
      </c>
      <c r="S276" s="143">
        <f>100</f>
        <v>100</v>
      </c>
      <c r="T276" s="328">
        <f t="shared" ref="T276:T307" si="203">E276*100/$D276</f>
        <v>88.902900378310221</v>
      </c>
      <c r="U276" s="328">
        <f t="shared" ref="U276:U307" si="204">F276*100/$D276</f>
        <v>89.407313997477928</v>
      </c>
      <c r="V276" s="328">
        <f t="shared" ref="V276:V307" si="205">G276*100/$D276</f>
        <v>91.046658259773011</v>
      </c>
      <c r="W276" s="328">
        <f t="shared" si="201"/>
        <v>89.281210592686008</v>
      </c>
      <c r="X276" s="328">
        <f t="shared" si="201"/>
        <v>86.254728877679696</v>
      </c>
      <c r="Y276" s="328">
        <f t="shared" si="201"/>
        <v>73.644388398486754</v>
      </c>
      <c r="Z276" s="328">
        <f t="shared" si="201"/>
        <v>73.896595208070622</v>
      </c>
      <c r="AA276" s="328">
        <f t="shared" si="201"/>
        <v>76.796973518285</v>
      </c>
      <c r="AB276" s="328">
        <f t="shared" si="170"/>
        <v>75.662042875157624</v>
      </c>
      <c r="AC276" s="328">
        <f t="shared" si="170"/>
        <v>72.635561160151326</v>
      </c>
      <c r="AD276" s="328">
        <f t="shared" si="170"/>
        <v>72.257250945775539</v>
      </c>
      <c r="AE276" s="328">
        <f t="shared" ref="AE276:AG276" si="206">P276*100/$D276</f>
        <v>84.237074401008826</v>
      </c>
      <c r="AF276" s="328">
        <f t="shared" si="206"/>
        <v>83.732660781841105</v>
      </c>
      <c r="AG276" s="329">
        <f t="shared" si="206"/>
        <v>84.237074401008826</v>
      </c>
      <c r="AH276" s="768">
        <v>4</v>
      </c>
      <c r="AI276" s="769">
        <v>4</v>
      </c>
      <c r="AJ276" s="769">
        <v>4</v>
      </c>
      <c r="AK276" s="769">
        <v>4</v>
      </c>
      <c r="AL276" s="769">
        <v>4</v>
      </c>
      <c r="AM276" s="769">
        <v>4</v>
      </c>
      <c r="AN276" s="769">
        <v>4</v>
      </c>
      <c r="AO276" s="769">
        <v>1</v>
      </c>
      <c r="AP276" s="769">
        <v>4</v>
      </c>
      <c r="AQ276" s="769">
        <v>4</v>
      </c>
      <c r="AR276" s="769">
        <v>4</v>
      </c>
      <c r="AS276" s="769">
        <v>1</v>
      </c>
      <c r="AT276" s="769">
        <v>2</v>
      </c>
      <c r="AU276" s="769">
        <v>6</v>
      </c>
      <c r="AV276" s="771">
        <v>7</v>
      </c>
    </row>
    <row r="277" spans="2:48" ht="14.4" x14ac:dyDescent="0.3">
      <c r="B277" s="905"/>
      <c r="C277" s="1" t="s">
        <v>3</v>
      </c>
      <c r="D277" s="742">
        <v>144</v>
      </c>
      <c r="E277" s="742">
        <v>153</v>
      </c>
      <c r="F277" s="742">
        <v>128</v>
      </c>
      <c r="G277" s="742">
        <v>168</v>
      </c>
      <c r="H277" s="742">
        <v>166</v>
      </c>
      <c r="I277" s="742">
        <v>139</v>
      </c>
      <c r="J277" s="742">
        <v>225</v>
      </c>
      <c r="K277" s="742">
        <v>232</v>
      </c>
      <c r="L277" s="742">
        <v>267</v>
      </c>
      <c r="M277" s="742">
        <v>250</v>
      </c>
      <c r="N277" s="741">
        <v>231</v>
      </c>
      <c r="O277" s="742">
        <v>232</v>
      </c>
      <c r="P277" s="742">
        <v>229</v>
      </c>
      <c r="Q277" s="742">
        <v>226</v>
      </c>
      <c r="R277" s="742">
        <v>228</v>
      </c>
      <c r="S277" s="143">
        <f>100</f>
        <v>100</v>
      </c>
      <c r="T277" s="328">
        <f t="shared" si="203"/>
        <v>106.25</v>
      </c>
      <c r="U277" s="328">
        <f t="shared" si="204"/>
        <v>88.888888888888886</v>
      </c>
      <c r="V277" s="328">
        <f t="shared" si="205"/>
        <v>116.66666666666667</v>
      </c>
      <c r="W277" s="328">
        <f t="shared" si="201"/>
        <v>115.27777777777777</v>
      </c>
      <c r="X277" s="328">
        <f t="shared" si="201"/>
        <v>96.527777777777771</v>
      </c>
      <c r="Y277" s="328">
        <f t="shared" si="201"/>
        <v>156.25</v>
      </c>
      <c r="Z277" s="328">
        <f t="shared" si="201"/>
        <v>161.11111111111111</v>
      </c>
      <c r="AA277" s="328">
        <f t="shared" si="201"/>
        <v>185.41666666666666</v>
      </c>
      <c r="AB277" s="328">
        <f t="shared" si="170"/>
        <v>173.61111111111111</v>
      </c>
      <c r="AC277" s="328">
        <f t="shared" si="170"/>
        <v>160.41666666666666</v>
      </c>
      <c r="AD277" s="328">
        <f t="shared" si="170"/>
        <v>161.11111111111111</v>
      </c>
      <c r="AE277" s="328">
        <f t="shared" ref="AE277:AG277" si="207">P277*100/$D277</f>
        <v>159.02777777777777</v>
      </c>
      <c r="AF277" s="328">
        <f t="shared" si="207"/>
        <v>156.94444444444446</v>
      </c>
      <c r="AG277" s="329">
        <f t="shared" si="207"/>
        <v>158.33333333333334</v>
      </c>
      <c r="AH277" s="768">
        <v>4</v>
      </c>
      <c r="AI277" s="769">
        <v>4</v>
      </c>
      <c r="AJ277" s="769">
        <v>4</v>
      </c>
      <c r="AK277" s="769">
        <v>4</v>
      </c>
      <c r="AL277" s="769">
        <v>4</v>
      </c>
      <c r="AM277" s="769">
        <v>4</v>
      </c>
      <c r="AN277" s="769">
        <v>4</v>
      </c>
      <c r="AO277" s="769">
        <v>4</v>
      </c>
      <c r="AP277" s="769">
        <v>4</v>
      </c>
      <c r="AQ277" s="769">
        <v>4</v>
      </c>
      <c r="AR277" s="769">
        <v>1</v>
      </c>
      <c r="AS277" s="769">
        <v>4</v>
      </c>
      <c r="AT277" s="769">
        <v>4</v>
      </c>
      <c r="AU277" s="769">
        <v>6</v>
      </c>
      <c r="AV277" s="771">
        <v>7</v>
      </c>
    </row>
    <row r="278" spans="2:48" ht="14.4" x14ac:dyDescent="0.3">
      <c r="B278" s="905"/>
      <c r="C278" s="1" t="s">
        <v>4</v>
      </c>
      <c r="D278" s="742">
        <v>223</v>
      </c>
      <c r="E278" s="742">
        <v>208</v>
      </c>
      <c r="F278" s="742">
        <v>207</v>
      </c>
      <c r="G278" s="742">
        <v>297</v>
      </c>
      <c r="H278" s="742">
        <v>191</v>
      </c>
      <c r="I278" s="742">
        <v>177</v>
      </c>
      <c r="J278" s="742">
        <v>162</v>
      </c>
      <c r="K278" s="742">
        <v>306</v>
      </c>
      <c r="L278" s="741">
        <v>321</v>
      </c>
      <c r="M278" s="742">
        <v>358</v>
      </c>
      <c r="N278" s="742">
        <v>408</v>
      </c>
      <c r="O278" s="742">
        <v>416</v>
      </c>
      <c r="P278" s="742">
        <v>532</v>
      </c>
      <c r="Q278" s="742">
        <v>529</v>
      </c>
      <c r="R278" s="742">
        <v>533</v>
      </c>
      <c r="S278" s="143">
        <f>100</f>
        <v>100</v>
      </c>
      <c r="T278" s="328">
        <f t="shared" si="203"/>
        <v>93.27354260089686</v>
      </c>
      <c r="U278" s="328">
        <f t="shared" si="204"/>
        <v>92.825112107623312</v>
      </c>
      <c r="V278" s="328">
        <f t="shared" si="205"/>
        <v>133.18385650224215</v>
      </c>
      <c r="W278" s="328">
        <f t="shared" si="201"/>
        <v>85.650224215246638</v>
      </c>
      <c r="X278" s="328">
        <f t="shared" si="201"/>
        <v>79.372197309417047</v>
      </c>
      <c r="Y278" s="328">
        <f t="shared" si="201"/>
        <v>72.645739910313907</v>
      </c>
      <c r="Z278" s="328">
        <f t="shared" si="201"/>
        <v>137.21973094170403</v>
      </c>
      <c r="AA278" s="328">
        <f t="shared" si="201"/>
        <v>143.94618834080717</v>
      </c>
      <c r="AB278" s="328">
        <f t="shared" si="170"/>
        <v>160.53811659192826</v>
      </c>
      <c r="AC278" s="328">
        <f t="shared" si="170"/>
        <v>182.95964125560539</v>
      </c>
      <c r="AD278" s="328">
        <f t="shared" si="170"/>
        <v>186.54708520179372</v>
      </c>
      <c r="AE278" s="328">
        <f t="shared" ref="AE278:AG278" si="208">P278*100/$D278</f>
        <v>238.56502242152467</v>
      </c>
      <c r="AF278" s="328">
        <f t="shared" si="208"/>
        <v>237.21973094170403</v>
      </c>
      <c r="AG278" s="329">
        <f t="shared" si="208"/>
        <v>239.01345291479819</v>
      </c>
      <c r="AH278" s="768">
        <v>4</v>
      </c>
      <c r="AI278" s="769">
        <v>4</v>
      </c>
      <c r="AJ278" s="769">
        <v>4</v>
      </c>
      <c r="AK278" s="769">
        <v>4</v>
      </c>
      <c r="AL278" s="769">
        <v>4</v>
      </c>
      <c r="AM278" s="769">
        <v>4</v>
      </c>
      <c r="AN278" s="769">
        <v>4</v>
      </c>
      <c r="AO278" s="769">
        <v>4</v>
      </c>
      <c r="AP278" s="769">
        <v>1</v>
      </c>
      <c r="AQ278" s="769">
        <v>4</v>
      </c>
      <c r="AR278" s="769">
        <v>4</v>
      </c>
      <c r="AS278" s="769">
        <v>4</v>
      </c>
      <c r="AT278" s="769">
        <v>4</v>
      </c>
      <c r="AU278" s="769">
        <v>6</v>
      </c>
      <c r="AV278" s="771">
        <v>7</v>
      </c>
    </row>
    <row r="279" spans="2:48" ht="14.4" x14ac:dyDescent="0.3">
      <c r="B279" s="905"/>
      <c r="C279" s="1" t="s">
        <v>5</v>
      </c>
      <c r="D279" s="742">
        <v>6598</v>
      </c>
      <c r="E279" s="742">
        <v>6719</v>
      </c>
      <c r="F279" s="742">
        <v>6582</v>
      </c>
      <c r="G279" s="742">
        <v>6529</v>
      </c>
      <c r="H279" s="742">
        <v>6530</v>
      </c>
      <c r="I279" s="742">
        <v>6336</v>
      </c>
      <c r="J279" s="742">
        <v>6073</v>
      </c>
      <c r="K279" s="742">
        <v>5901</v>
      </c>
      <c r="L279" s="742">
        <v>5610</v>
      </c>
      <c r="M279" s="742">
        <v>5557</v>
      </c>
      <c r="N279" s="742">
        <v>5587</v>
      </c>
      <c r="O279" s="742">
        <v>5737</v>
      </c>
      <c r="P279" s="742">
        <v>5819</v>
      </c>
      <c r="Q279" s="742">
        <v>5755</v>
      </c>
      <c r="R279" s="742">
        <v>5865</v>
      </c>
      <c r="S279" s="143">
        <f>100</f>
        <v>100</v>
      </c>
      <c r="T279" s="328">
        <f t="shared" si="203"/>
        <v>101.83388905729009</v>
      </c>
      <c r="U279" s="328">
        <f t="shared" si="204"/>
        <v>99.757502273416193</v>
      </c>
      <c r="V279" s="328">
        <f t="shared" si="205"/>
        <v>98.954228554107303</v>
      </c>
      <c r="W279" s="328">
        <f t="shared" si="201"/>
        <v>98.969384662018797</v>
      </c>
      <c r="X279" s="328">
        <f t="shared" si="201"/>
        <v>96.029099727190058</v>
      </c>
      <c r="Y279" s="328">
        <f t="shared" si="201"/>
        <v>92.043043346468622</v>
      </c>
      <c r="Z279" s="328">
        <f t="shared" si="201"/>
        <v>89.43619278569264</v>
      </c>
      <c r="AA279" s="328">
        <f t="shared" si="201"/>
        <v>85.025765383449524</v>
      </c>
      <c r="AB279" s="328">
        <f t="shared" si="170"/>
        <v>84.222491664140648</v>
      </c>
      <c r="AC279" s="328">
        <f t="shared" si="170"/>
        <v>84.677174901485301</v>
      </c>
      <c r="AD279" s="328">
        <f t="shared" si="170"/>
        <v>86.950591088208554</v>
      </c>
      <c r="AE279" s="328">
        <f t="shared" ref="AE279:AG279" si="209">P279*100/$D279</f>
        <v>88.19339193695059</v>
      </c>
      <c r="AF279" s="328">
        <f t="shared" si="209"/>
        <v>87.223401030615335</v>
      </c>
      <c r="AG279" s="329">
        <f t="shared" si="209"/>
        <v>88.89057290087905</v>
      </c>
      <c r="AH279" s="768">
        <v>4</v>
      </c>
      <c r="AI279" s="769">
        <v>4</v>
      </c>
      <c r="AJ279" s="769">
        <v>4</v>
      </c>
      <c r="AK279" s="769">
        <v>4</v>
      </c>
      <c r="AL279" s="769">
        <v>4</v>
      </c>
      <c r="AM279" s="769">
        <v>4</v>
      </c>
      <c r="AN279" s="769">
        <v>4</v>
      </c>
      <c r="AO279" s="769">
        <v>4</v>
      </c>
      <c r="AP279" s="769">
        <v>4</v>
      </c>
      <c r="AQ279" s="769">
        <v>4</v>
      </c>
      <c r="AR279" s="769">
        <v>4</v>
      </c>
      <c r="AS279" s="769">
        <v>4</v>
      </c>
      <c r="AT279" s="769">
        <v>4</v>
      </c>
      <c r="AU279" s="769">
        <v>6</v>
      </c>
      <c r="AV279" s="771">
        <v>7</v>
      </c>
    </row>
    <row r="280" spans="2:48" ht="14.4" x14ac:dyDescent="0.3">
      <c r="B280" s="905"/>
      <c r="C280" s="1" t="s">
        <v>6</v>
      </c>
      <c r="D280" s="741">
        <v>7758</v>
      </c>
      <c r="E280" s="741">
        <v>7785</v>
      </c>
      <c r="F280" s="741">
        <v>7626</v>
      </c>
      <c r="G280" s="741">
        <v>7716</v>
      </c>
      <c r="H280" s="741">
        <v>7595</v>
      </c>
      <c r="I280" s="741">
        <v>7336</v>
      </c>
      <c r="J280" s="741">
        <v>7044</v>
      </c>
      <c r="K280" s="742">
        <v>7025</v>
      </c>
      <c r="L280" s="741">
        <v>6807</v>
      </c>
      <c r="M280" s="741">
        <v>6765</v>
      </c>
      <c r="N280" s="741">
        <v>6802</v>
      </c>
      <c r="O280" s="741">
        <v>6958</v>
      </c>
      <c r="P280" s="740">
        <v>7248</v>
      </c>
      <c r="Q280" s="742">
        <v>7174</v>
      </c>
      <c r="R280" s="742">
        <v>7294</v>
      </c>
      <c r="S280" s="143">
        <f>100</f>
        <v>100</v>
      </c>
      <c r="T280" s="328">
        <f t="shared" si="203"/>
        <v>100.34802784222738</v>
      </c>
      <c r="U280" s="328">
        <f t="shared" si="204"/>
        <v>98.298530549110595</v>
      </c>
      <c r="V280" s="328">
        <f t="shared" si="205"/>
        <v>99.458623356535185</v>
      </c>
      <c r="W280" s="328">
        <f t="shared" si="201"/>
        <v>97.898943026553241</v>
      </c>
      <c r="X280" s="328">
        <f t="shared" si="201"/>
        <v>94.560453725186903</v>
      </c>
      <c r="Y280" s="328">
        <f t="shared" si="201"/>
        <v>90.796597061098225</v>
      </c>
      <c r="Z280" s="328">
        <f t="shared" si="201"/>
        <v>90.551688579530804</v>
      </c>
      <c r="AA280" s="328">
        <f t="shared" si="201"/>
        <v>87.741686001546796</v>
      </c>
      <c r="AB280" s="328">
        <f t="shared" si="170"/>
        <v>87.200309358081981</v>
      </c>
      <c r="AC280" s="328">
        <f t="shared" si="170"/>
        <v>87.677236401134309</v>
      </c>
      <c r="AD280" s="328">
        <f t="shared" si="170"/>
        <v>89.688063934003608</v>
      </c>
      <c r="AE280" s="328">
        <f t="shared" ref="AE280:AG280" si="210">P280*100/$D280</f>
        <v>93.4261407579273</v>
      </c>
      <c r="AF280" s="328">
        <f t="shared" si="210"/>
        <v>92.47228667182263</v>
      </c>
      <c r="AG280" s="329">
        <f t="shared" si="210"/>
        <v>94.019077081722088</v>
      </c>
      <c r="AH280" s="768">
        <v>1</v>
      </c>
      <c r="AI280" s="769">
        <v>1</v>
      </c>
      <c r="AJ280" s="769">
        <v>1</v>
      </c>
      <c r="AK280" s="769">
        <v>1</v>
      </c>
      <c r="AL280" s="769">
        <v>1</v>
      </c>
      <c r="AM280" s="769">
        <v>1</v>
      </c>
      <c r="AN280" s="769">
        <v>1</v>
      </c>
      <c r="AO280" s="769">
        <v>4</v>
      </c>
      <c r="AP280" s="769">
        <v>1</v>
      </c>
      <c r="AQ280" s="769">
        <v>1</v>
      </c>
      <c r="AR280" s="769">
        <v>1</v>
      </c>
      <c r="AS280" s="769">
        <v>1</v>
      </c>
      <c r="AT280" s="769">
        <v>2</v>
      </c>
      <c r="AU280" s="769">
        <v>6</v>
      </c>
      <c r="AV280" s="771">
        <v>7</v>
      </c>
    </row>
    <row r="281" spans="2:48" ht="14.4" x14ac:dyDescent="0.3">
      <c r="B281" s="906"/>
      <c r="C281" s="8" t="s">
        <v>7</v>
      </c>
      <c r="D281">
        <v>1160</v>
      </c>
      <c r="E281">
        <v>1066</v>
      </c>
      <c r="F281">
        <v>1044</v>
      </c>
      <c r="G281">
        <v>1187</v>
      </c>
      <c r="H281">
        <v>1065</v>
      </c>
      <c r="I281">
        <v>1000</v>
      </c>
      <c r="J281">
        <v>971</v>
      </c>
      <c r="K281">
        <v>1124</v>
      </c>
      <c r="L281">
        <v>1197</v>
      </c>
      <c r="M281">
        <v>1208</v>
      </c>
      <c r="N281">
        <v>1215</v>
      </c>
      <c r="O281">
        <v>1221</v>
      </c>
      <c r="P281">
        <v>1429</v>
      </c>
      <c r="Q281">
        <v>1419</v>
      </c>
      <c r="R281">
        <v>1429</v>
      </c>
      <c r="S281" s="143">
        <f>100</f>
        <v>100</v>
      </c>
      <c r="T281" s="328">
        <f t="shared" si="203"/>
        <v>91.896551724137936</v>
      </c>
      <c r="U281" s="328">
        <f t="shared" si="204"/>
        <v>90</v>
      </c>
      <c r="V281" s="328">
        <f t="shared" si="205"/>
        <v>102.32758620689656</v>
      </c>
      <c r="W281" s="328">
        <f t="shared" si="201"/>
        <v>91.810344827586206</v>
      </c>
      <c r="X281" s="328">
        <f t="shared" si="201"/>
        <v>86.206896551724142</v>
      </c>
      <c r="Y281" s="328">
        <f t="shared" si="201"/>
        <v>83.706896551724142</v>
      </c>
      <c r="Z281" s="328">
        <f t="shared" si="201"/>
        <v>96.896551724137936</v>
      </c>
      <c r="AA281" s="328">
        <f t="shared" si="201"/>
        <v>103.18965517241379</v>
      </c>
      <c r="AB281" s="328">
        <f t="shared" si="170"/>
        <v>104.13793103448276</v>
      </c>
      <c r="AC281" s="328">
        <f t="shared" si="170"/>
        <v>104.74137931034483</v>
      </c>
      <c r="AD281" s="328">
        <f t="shared" si="170"/>
        <v>105.25862068965517</v>
      </c>
      <c r="AE281" s="328">
        <f t="shared" ref="AE281:AG281" si="211">P281*100/$D281</f>
        <v>123.18965517241379</v>
      </c>
      <c r="AF281" s="328">
        <f t="shared" si="211"/>
        <v>122.32758620689656</v>
      </c>
      <c r="AG281" s="329">
        <f t="shared" si="211"/>
        <v>123.18965517241379</v>
      </c>
      <c r="AH281" s="772"/>
      <c r="AI281" s="773"/>
      <c r="AJ281" s="773"/>
      <c r="AK281" s="773"/>
      <c r="AL281" s="773"/>
      <c r="AM281" s="773"/>
      <c r="AN281" s="773"/>
      <c r="AO281" s="773"/>
      <c r="AP281" s="773"/>
      <c r="AQ281" s="773"/>
      <c r="AR281" s="773"/>
      <c r="AS281" s="773"/>
      <c r="AT281" s="773"/>
      <c r="AU281" s="773"/>
      <c r="AV281" s="774"/>
    </row>
    <row r="282" spans="2:48" ht="14.4" x14ac:dyDescent="0.3">
      <c r="B282" s="905" t="s">
        <v>79</v>
      </c>
      <c r="C282" s="1" t="s">
        <v>2</v>
      </c>
      <c r="D282" s="741">
        <v>1273</v>
      </c>
      <c r="E282" s="741">
        <v>1359</v>
      </c>
      <c r="F282" s="741">
        <v>1482</v>
      </c>
      <c r="G282" s="741">
        <v>1540</v>
      </c>
      <c r="H282" s="741">
        <v>1601</v>
      </c>
      <c r="I282" s="741">
        <v>2735</v>
      </c>
      <c r="J282" s="741">
        <v>2685</v>
      </c>
      <c r="K282" s="741">
        <v>2900</v>
      </c>
      <c r="L282" s="741">
        <v>3093</v>
      </c>
      <c r="M282" s="741">
        <v>3516</v>
      </c>
      <c r="N282" s="741">
        <v>4486</v>
      </c>
      <c r="O282" s="741">
        <v>5189</v>
      </c>
      <c r="P282" s="740">
        <v>5142</v>
      </c>
      <c r="Q282" s="742">
        <v>4949</v>
      </c>
      <c r="R282" s="742">
        <v>5023</v>
      </c>
      <c r="S282" s="143">
        <f>100</f>
        <v>100</v>
      </c>
      <c r="T282" s="328">
        <f t="shared" si="203"/>
        <v>106.75569520816968</v>
      </c>
      <c r="U282" s="328">
        <f t="shared" si="204"/>
        <v>116.41791044776119</v>
      </c>
      <c r="V282" s="328">
        <f t="shared" si="205"/>
        <v>120.97407698350354</v>
      </c>
      <c r="W282" s="328">
        <f t="shared" si="201"/>
        <v>125.76590730557737</v>
      </c>
      <c r="X282" s="328">
        <f t="shared" si="201"/>
        <v>214.84681853888452</v>
      </c>
      <c r="Y282" s="328">
        <f t="shared" si="201"/>
        <v>210.91908876669285</v>
      </c>
      <c r="Z282" s="328">
        <f t="shared" si="201"/>
        <v>227.80832678711704</v>
      </c>
      <c r="AA282" s="328">
        <f t="shared" si="201"/>
        <v>242.96936370777689</v>
      </c>
      <c r="AB282" s="328">
        <f t="shared" si="170"/>
        <v>276.19795758051845</v>
      </c>
      <c r="AC282" s="328">
        <f t="shared" si="170"/>
        <v>352.3959151610369</v>
      </c>
      <c r="AD282" s="328">
        <f t="shared" si="170"/>
        <v>407.61979575805185</v>
      </c>
      <c r="AE282" s="328">
        <f t="shared" ref="AE282:AG282" si="212">P282*100/$D282</f>
        <v>403.9277297721917</v>
      </c>
      <c r="AF282" s="328">
        <f t="shared" si="212"/>
        <v>388.76669285153179</v>
      </c>
      <c r="AG282" s="329">
        <f t="shared" si="212"/>
        <v>394.57973291437548</v>
      </c>
      <c r="AH282" s="768">
        <v>1</v>
      </c>
      <c r="AI282" s="769">
        <v>1</v>
      </c>
      <c r="AJ282" s="769">
        <v>1</v>
      </c>
      <c r="AK282" s="769">
        <v>1</v>
      </c>
      <c r="AL282" s="769">
        <v>1</v>
      </c>
      <c r="AM282" s="769">
        <v>1</v>
      </c>
      <c r="AN282" s="769">
        <v>1</v>
      </c>
      <c r="AO282" s="769">
        <v>1</v>
      </c>
      <c r="AP282" s="769">
        <v>1</v>
      </c>
      <c r="AQ282" s="769">
        <v>1</v>
      </c>
      <c r="AR282" s="769">
        <v>1</v>
      </c>
      <c r="AS282" s="769">
        <v>1</v>
      </c>
      <c r="AT282" s="769">
        <v>2</v>
      </c>
      <c r="AU282" s="769">
        <v>6</v>
      </c>
      <c r="AV282" s="771">
        <v>7</v>
      </c>
    </row>
    <row r="283" spans="2:48" ht="14.4" x14ac:dyDescent="0.3">
      <c r="B283" s="905"/>
      <c r="C283" s="1" t="s">
        <v>3</v>
      </c>
      <c r="D283" s="742">
        <v>1362</v>
      </c>
      <c r="E283" s="742">
        <v>1435</v>
      </c>
      <c r="F283" s="742">
        <v>1415</v>
      </c>
      <c r="G283" s="742">
        <v>1541</v>
      </c>
      <c r="H283" s="741">
        <v>1560</v>
      </c>
      <c r="I283" s="742">
        <v>1361</v>
      </c>
      <c r="J283" s="741">
        <v>1592</v>
      </c>
      <c r="K283" s="741">
        <v>1664</v>
      </c>
      <c r="L283" s="741">
        <v>1596</v>
      </c>
      <c r="M283" s="741">
        <v>1819</v>
      </c>
      <c r="N283" s="741">
        <v>1768</v>
      </c>
      <c r="O283" s="741">
        <v>1863</v>
      </c>
      <c r="P283" s="740">
        <v>1728</v>
      </c>
      <c r="Q283" s="742">
        <v>1650</v>
      </c>
      <c r="R283" s="742">
        <v>1679</v>
      </c>
      <c r="S283" s="143">
        <f>100</f>
        <v>100</v>
      </c>
      <c r="T283" s="328">
        <f t="shared" si="203"/>
        <v>105.359765051395</v>
      </c>
      <c r="U283" s="328">
        <f t="shared" si="204"/>
        <v>103.89133627019089</v>
      </c>
      <c r="V283" s="328">
        <f t="shared" si="205"/>
        <v>113.1424375917768</v>
      </c>
      <c r="W283" s="328">
        <f t="shared" si="201"/>
        <v>114.53744493392071</v>
      </c>
      <c r="X283" s="328">
        <f t="shared" si="201"/>
        <v>99.926578560939788</v>
      </c>
      <c r="Y283" s="328">
        <f t="shared" si="201"/>
        <v>116.88693098384728</v>
      </c>
      <c r="Z283" s="328">
        <f t="shared" si="201"/>
        <v>122.17327459618208</v>
      </c>
      <c r="AA283" s="328">
        <f t="shared" si="201"/>
        <v>117.18061674008811</v>
      </c>
      <c r="AB283" s="328">
        <f t="shared" si="170"/>
        <v>133.55359765051395</v>
      </c>
      <c r="AC283" s="328">
        <f t="shared" si="170"/>
        <v>129.80910425844345</v>
      </c>
      <c r="AD283" s="328">
        <f t="shared" si="170"/>
        <v>136.78414096916299</v>
      </c>
      <c r="AE283" s="328">
        <f t="shared" ref="AE283:AG283" si="213">P283*100/$D283</f>
        <v>126.87224669603525</v>
      </c>
      <c r="AF283" s="328">
        <f t="shared" si="213"/>
        <v>121.1453744493392</v>
      </c>
      <c r="AG283" s="329">
        <f t="shared" si="213"/>
        <v>123.27459618208516</v>
      </c>
      <c r="AH283" s="768">
        <v>4</v>
      </c>
      <c r="AI283" s="769">
        <v>4</v>
      </c>
      <c r="AJ283" s="769">
        <v>4</v>
      </c>
      <c r="AK283" s="769">
        <v>4</v>
      </c>
      <c r="AL283" s="769">
        <v>1</v>
      </c>
      <c r="AM283" s="769">
        <v>4</v>
      </c>
      <c r="AN283" s="769">
        <v>1</v>
      </c>
      <c r="AO283" s="769">
        <v>1</v>
      </c>
      <c r="AP283" s="769">
        <v>1</v>
      </c>
      <c r="AQ283" s="769">
        <v>1</v>
      </c>
      <c r="AR283" s="769">
        <v>1</v>
      </c>
      <c r="AS283" s="769">
        <v>1</v>
      </c>
      <c r="AT283" s="769">
        <v>2</v>
      </c>
      <c r="AU283" s="769">
        <v>6</v>
      </c>
      <c r="AV283" s="771">
        <v>7</v>
      </c>
    </row>
    <row r="284" spans="2:48" ht="14.4" x14ac:dyDescent="0.3">
      <c r="B284" s="905"/>
      <c r="C284" s="1" t="s">
        <v>4</v>
      </c>
      <c r="D284" s="741">
        <v>3179</v>
      </c>
      <c r="E284" s="741">
        <v>2746</v>
      </c>
      <c r="F284" s="741">
        <v>3042</v>
      </c>
      <c r="G284" s="741">
        <v>2434</v>
      </c>
      <c r="H284" s="742">
        <v>2422</v>
      </c>
      <c r="I284" s="741">
        <v>2696</v>
      </c>
      <c r="J284" s="742">
        <v>2564</v>
      </c>
      <c r="K284" s="741">
        <v>2430</v>
      </c>
      <c r="L284" s="742">
        <v>2486</v>
      </c>
      <c r="M284" s="741">
        <v>2083</v>
      </c>
      <c r="N284" s="741">
        <v>2643</v>
      </c>
      <c r="O284" s="741">
        <v>2906</v>
      </c>
      <c r="P284" s="740">
        <v>2482</v>
      </c>
      <c r="Q284" s="742">
        <v>2365</v>
      </c>
      <c r="R284" s="742">
        <v>2409</v>
      </c>
      <c r="S284" s="143">
        <f>100</f>
        <v>100</v>
      </c>
      <c r="T284" s="328">
        <f t="shared" si="203"/>
        <v>86.379364580056617</v>
      </c>
      <c r="U284" s="328">
        <f t="shared" si="204"/>
        <v>95.690468700849323</v>
      </c>
      <c r="V284" s="328">
        <f t="shared" si="205"/>
        <v>76.564957533815672</v>
      </c>
      <c r="W284" s="328">
        <f t="shared" si="201"/>
        <v>76.187480339729476</v>
      </c>
      <c r="X284" s="328">
        <f t="shared" si="201"/>
        <v>84.80654293803083</v>
      </c>
      <c r="Y284" s="328">
        <f t="shared" si="201"/>
        <v>80.654293803082737</v>
      </c>
      <c r="Z284" s="328">
        <f t="shared" si="201"/>
        <v>76.439131802453602</v>
      </c>
      <c r="AA284" s="328">
        <f t="shared" si="201"/>
        <v>78.200692041522487</v>
      </c>
      <c r="AB284" s="328">
        <f t="shared" si="170"/>
        <v>65.523749606794595</v>
      </c>
      <c r="AC284" s="328">
        <f t="shared" si="170"/>
        <v>83.139351997483487</v>
      </c>
      <c r="AD284" s="328">
        <f t="shared" si="170"/>
        <v>91.412393834539159</v>
      </c>
      <c r="AE284" s="328">
        <f t="shared" ref="AE284:AG284" si="214">P284*100/$D284</f>
        <v>78.074866310160431</v>
      </c>
      <c r="AF284" s="328">
        <f t="shared" si="214"/>
        <v>74.394463667820062</v>
      </c>
      <c r="AG284" s="329">
        <f t="shared" si="214"/>
        <v>75.778546712802765</v>
      </c>
      <c r="AH284" s="768">
        <v>1</v>
      </c>
      <c r="AI284" s="769">
        <v>1</v>
      </c>
      <c r="AJ284" s="769">
        <v>1</v>
      </c>
      <c r="AK284" s="769">
        <v>1</v>
      </c>
      <c r="AL284" s="769">
        <v>4</v>
      </c>
      <c r="AM284" s="769">
        <v>1</v>
      </c>
      <c r="AN284" s="769">
        <v>4</v>
      </c>
      <c r="AO284" s="769">
        <v>1</v>
      </c>
      <c r="AP284" s="769">
        <v>4</v>
      </c>
      <c r="AQ284" s="769">
        <v>1</v>
      </c>
      <c r="AR284" s="769">
        <v>1</v>
      </c>
      <c r="AS284" s="769">
        <v>1</v>
      </c>
      <c r="AT284" s="769">
        <v>2</v>
      </c>
      <c r="AU284" s="769">
        <v>6</v>
      </c>
      <c r="AV284" s="771">
        <v>7</v>
      </c>
    </row>
    <row r="285" spans="2:48" ht="14.4" x14ac:dyDescent="0.3">
      <c r="B285" s="905"/>
      <c r="C285" s="1" t="s">
        <v>5</v>
      </c>
      <c r="D285" s="742">
        <v>4473</v>
      </c>
      <c r="E285" s="742">
        <v>4771</v>
      </c>
      <c r="F285" s="742">
        <v>4395</v>
      </c>
      <c r="G285" s="742">
        <v>4602</v>
      </c>
      <c r="H285" s="742">
        <v>4341</v>
      </c>
      <c r="I285" s="742">
        <v>3910</v>
      </c>
      <c r="J285" s="742">
        <v>3614</v>
      </c>
      <c r="K285" s="741">
        <v>3785</v>
      </c>
      <c r="L285" s="742">
        <v>3726</v>
      </c>
      <c r="M285" s="741">
        <v>4435</v>
      </c>
      <c r="N285" s="741">
        <v>4245</v>
      </c>
      <c r="O285" s="741">
        <v>3913</v>
      </c>
      <c r="P285" s="740">
        <v>3613</v>
      </c>
      <c r="Q285" s="742">
        <v>3244</v>
      </c>
      <c r="R285" s="742">
        <v>3375</v>
      </c>
      <c r="S285" s="143">
        <f>100</f>
        <v>100</v>
      </c>
      <c r="T285" s="328">
        <f t="shared" si="203"/>
        <v>106.66219539458976</v>
      </c>
      <c r="U285" s="328">
        <f t="shared" si="204"/>
        <v>98.256203890006702</v>
      </c>
      <c r="V285" s="328">
        <f t="shared" si="205"/>
        <v>102.88397048960429</v>
      </c>
      <c r="W285" s="328">
        <f t="shared" si="201"/>
        <v>97.048960429242115</v>
      </c>
      <c r="X285" s="328">
        <f t="shared" si="201"/>
        <v>87.41336910350995</v>
      </c>
      <c r="Y285" s="328">
        <f t="shared" si="201"/>
        <v>80.795886429689247</v>
      </c>
      <c r="Z285" s="328">
        <f t="shared" si="201"/>
        <v>84.618824055443767</v>
      </c>
      <c r="AA285" s="328">
        <f t="shared" si="201"/>
        <v>83.299798792756533</v>
      </c>
      <c r="AB285" s="328">
        <f t="shared" si="170"/>
        <v>99.150458305387886</v>
      </c>
      <c r="AC285" s="328">
        <f t="shared" si="170"/>
        <v>94.902749832327302</v>
      </c>
      <c r="AD285" s="328">
        <f t="shared" si="170"/>
        <v>87.480438184663541</v>
      </c>
      <c r="AE285" s="328">
        <f t="shared" ref="AE285:AG285" si="215">P285*100/$D285</f>
        <v>80.773530069304712</v>
      </c>
      <c r="AF285" s="328">
        <f t="shared" si="215"/>
        <v>72.524033087413372</v>
      </c>
      <c r="AG285" s="329">
        <f t="shared" si="215"/>
        <v>75.452716297786722</v>
      </c>
      <c r="AH285" s="768">
        <v>4</v>
      </c>
      <c r="AI285" s="769">
        <v>4</v>
      </c>
      <c r="AJ285" s="769">
        <v>4</v>
      </c>
      <c r="AK285" s="769">
        <v>4</v>
      </c>
      <c r="AL285" s="769">
        <v>4</v>
      </c>
      <c r="AM285" s="769">
        <v>4</v>
      </c>
      <c r="AN285" s="769">
        <v>4</v>
      </c>
      <c r="AO285" s="769">
        <v>1</v>
      </c>
      <c r="AP285" s="769">
        <v>4</v>
      </c>
      <c r="AQ285" s="769">
        <v>1</v>
      </c>
      <c r="AR285" s="769">
        <v>1</v>
      </c>
      <c r="AS285" s="769">
        <v>1</v>
      </c>
      <c r="AT285" s="769">
        <v>2</v>
      </c>
      <c r="AU285" s="769">
        <v>6</v>
      </c>
      <c r="AV285" s="771">
        <v>7</v>
      </c>
    </row>
    <row r="286" spans="2:48" ht="14.4" x14ac:dyDescent="0.3">
      <c r="B286" s="905"/>
      <c r="C286" s="1" t="s">
        <v>6</v>
      </c>
      <c r="D286" s="741">
        <v>10287</v>
      </c>
      <c r="E286" s="741">
        <v>10311</v>
      </c>
      <c r="F286" s="741">
        <v>10334</v>
      </c>
      <c r="G286" s="741">
        <v>10117</v>
      </c>
      <c r="H286" s="741">
        <v>9924</v>
      </c>
      <c r="I286" s="741">
        <v>10702</v>
      </c>
      <c r="J286" s="741">
        <v>10455</v>
      </c>
      <c r="K286" s="741">
        <v>10779</v>
      </c>
      <c r="L286" s="741">
        <v>10901</v>
      </c>
      <c r="M286" s="741">
        <v>11853</v>
      </c>
      <c r="N286" s="741">
        <v>13142</v>
      </c>
      <c r="O286" s="741">
        <v>13871</v>
      </c>
      <c r="P286" s="740">
        <v>12965</v>
      </c>
      <c r="Q286" s="742">
        <v>12208</v>
      </c>
      <c r="R286" s="742">
        <v>12486</v>
      </c>
      <c r="S286" s="143">
        <f>100</f>
        <v>100</v>
      </c>
      <c r="T286" s="328">
        <f t="shared" si="203"/>
        <v>100.23330417031204</v>
      </c>
      <c r="U286" s="328">
        <f t="shared" si="204"/>
        <v>100.45688733352776</v>
      </c>
      <c r="V286" s="328">
        <f t="shared" si="205"/>
        <v>98.347428793623024</v>
      </c>
      <c r="W286" s="328">
        <f t="shared" si="201"/>
        <v>96.471274424030327</v>
      </c>
      <c r="X286" s="328">
        <f t="shared" si="201"/>
        <v>104.0342179449791</v>
      </c>
      <c r="Y286" s="328">
        <f t="shared" si="201"/>
        <v>101.63312919218431</v>
      </c>
      <c r="Z286" s="328">
        <f t="shared" si="201"/>
        <v>104.78273549139691</v>
      </c>
      <c r="AA286" s="328">
        <f t="shared" si="201"/>
        <v>105.9686983571498</v>
      </c>
      <c r="AB286" s="328">
        <f t="shared" si="170"/>
        <v>115.2230971128609</v>
      </c>
      <c r="AC286" s="328">
        <f t="shared" si="170"/>
        <v>127.75347526003694</v>
      </c>
      <c r="AD286" s="328">
        <f t="shared" si="170"/>
        <v>134.84008943326529</v>
      </c>
      <c r="AE286" s="328">
        <f t="shared" ref="AE286:AG286" si="216">P286*100/$D286</f>
        <v>126.03285700398561</v>
      </c>
      <c r="AF286" s="328">
        <f t="shared" si="216"/>
        <v>118.67405463205988</v>
      </c>
      <c r="AG286" s="329">
        <f t="shared" si="216"/>
        <v>121.37649460484106</v>
      </c>
      <c r="AH286" s="768">
        <v>1</v>
      </c>
      <c r="AI286" s="769">
        <v>1</v>
      </c>
      <c r="AJ286" s="769">
        <v>1</v>
      </c>
      <c r="AK286" s="769">
        <v>1</v>
      </c>
      <c r="AL286" s="769">
        <v>1</v>
      </c>
      <c r="AM286" s="769">
        <v>1</v>
      </c>
      <c r="AN286" s="769">
        <v>1</v>
      </c>
      <c r="AO286" s="769">
        <v>1</v>
      </c>
      <c r="AP286" s="769">
        <v>1</v>
      </c>
      <c r="AQ286" s="769">
        <v>1</v>
      </c>
      <c r="AR286" s="769">
        <v>1</v>
      </c>
      <c r="AS286" s="769">
        <v>1</v>
      </c>
      <c r="AT286" s="769">
        <v>2</v>
      </c>
      <c r="AU286" s="769">
        <v>6</v>
      </c>
      <c r="AV286" s="771">
        <v>7</v>
      </c>
    </row>
    <row r="287" spans="2:48" ht="14.4" x14ac:dyDescent="0.3">
      <c r="B287" s="906"/>
      <c r="C287" s="8" t="s">
        <v>7</v>
      </c>
      <c r="D287">
        <v>5814</v>
      </c>
      <c r="E287">
        <v>5540</v>
      </c>
      <c r="F287">
        <v>5939</v>
      </c>
      <c r="G287">
        <v>5515</v>
      </c>
      <c r="H287">
        <v>5583</v>
      </c>
      <c r="I287">
        <v>6792</v>
      </c>
      <c r="J287">
        <v>6841</v>
      </c>
      <c r="K287">
        <v>6994</v>
      </c>
      <c r="L287">
        <v>7175</v>
      </c>
      <c r="M287">
        <v>7418</v>
      </c>
      <c r="N287">
        <v>8897</v>
      </c>
      <c r="O287">
        <v>9958</v>
      </c>
      <c r="P287">
        <v>9352</v>
      </c>
      <c r="Q287">
        <v>8964</v>
      </c>
      <c r="R287">
        <v>9111</v>
      </c>
      <c r="S287" s="143">
        <f>100</f>
        <v>100</v>
      </c>
      <c r="T287" s="328">
        <f t="shared" si="203"/>
        <v>95.287237702098381</v>
      </c>
      <c r="U287" s="328">
        <f t="shared" si="204"/>
        <v>102.14998280013759</v>
      </c>
      <c r="V287" s="328">
        <f t="shared" si="205"/>
        <v>94.857241142070862</v>
      </c>
      <c r="W287" s="328">
        <f t="shared" si="201"/>
        <v>96.026831785345721</v>
      </c>
      <c r="X287" s="328">
        <f t="shared" si="201"/>
        <v>116.82146542827657</v>
      </c>
      <c r="Y287" s="328">
        <f t="shared" si="201"/>
        <v>117.66425868593051</v>
      </c>
      <c r="Z287" s="328">
        <f t="shared" si="201"/>
        <v>120.29583763329893</v>
      </c>
      <c r="AA287" s="328">
        <f t="shared" si="201"/>
        <v>123.40901272789817</v>
      </c>
      <c r="AB287" s="328">
        <f t="shared" si="170"/>
        <v>127.58857929136568</v>
      </c>
      <c r="AC287" s="328">
        <f t="shared" si="170"/>
        <v>153.02717578259373</v>
      </c>
      <c r="AD287" s="328">
        <f t="shared" si="170"/>
        <v>171.27622979016166</v>
      </c>
      <c r="AE287" s="328">
        <f t="shared" ref="AE287:AG287" si="217">P287*100/$D287</f>
        <v>160.85311317509459</v>
      </c>
      <c r="AF287" s="328">
        <f t="shared" si="217"/>
        <v>154.17956656346749</v>
      </c>
      <c r="AG287" s="329">
        <f t="shared" si="217"/>
        <v>156.7079463364293</v>
      </c>
      <c r="AH287" s="772"/>
      <c r="AI287" s="773"/>
      <c r="AJ287" s="773"/>
      <c r="AK287" s="773"/>
      <c r="AL287" s="773"/>
      <c r="AM287" s="773"/>
      <c r="AN287" s="773"/>
      <c r="AO287" s="773"/>
      <c r="AP287" s="773"/>
      <c r="AQ287" s="773"/>
      <c r="AR287" s="773"/>
      <c r="AS287" s="773"/>
      <c r="AT287" s="773"/>
      <c r="AU287" s="773"/>
      <c r="AV287" s="774"/>
    </row>
    <row r="288" spans="2:48" ht="15" customHeight="1" x14ac:dyDescent="0.3">
      <c r="B288" s="905" t="s">
        <v>60</v>
      </c>
      <c r="C288" s="1" t="s">
        <v>2</v>
      </c>
      <c r="D288" s="741">
        <v>15179</v>
      </c>
      <c r="E288" s="741">
        <v>15452</v>
      </c>
      <c r="F288" s="741">
        <v>15625</v>
      </c>
      <c r="G288" s="741">
        <v>15406</v>
      </c>
      <c r="H288" s="741">
        <v>15290</v>
      </c>
      <c r="I288" s="741">
        <v>15863</v>
      </c>
      <c r="J288" s="741">
        <v>16618</v>
      </c>
      <c r="K288" s="741">
        <v>17243</v>
      </c>
      <c r="L288" s="741">
        <v>17501</v>
      </c>
      <c r="M288" s="741">
        <v>17410</v>
      </c>
      <c r="N288" s="741">
        <v>17440</v>
      </c>
      <c r="O288" s="741">
        <v>17249</v>
      </c>
      <c r="P288" s="740">
        <v>16750</v>
      </c>
      <c r="Q288" s="742">
        <v>16121</v>
      </c>
      <c r="R288" s="742">
        <v>16360</v>
      </c>
      <c r="S288" s="143">
        <f>100</f>
        <v>100</v>
      </c>
      <c r="T288" s="328">
        <f t="shared" si="203"/>
        <v>101.79853745306015</v>
      </c>
      <c r="U288" s="328">
        <f t="shared" si="204"/>
        <v>102.93826997825944</v>
      </c>
      <c r="V288" s="328">
        <f t="shared" si="205"/>
        <v>101.49548718624415</v>
      </c>
      <c r="W288" s="328">
        <f t="shared" si="201"/>
        <v>100.73127346992555</v>
      </c>
      <c r="X288" s="328">
        <f t="shared" si="201"/>
        <v>104.50622570656829</v>
      </c>
      <c r="Y288" s="328">
        <f t="shared" si="201"/>
        <v>109.48020291191779</v>
      </c>
      <c r="Z288" s="328">
        <f t="shared" si="201"/>
        <v>113.59773371104816</v>
      </c>
      <c r="AA288" s="328">
        <f t="shared" si="201"/>
        <v>115.29745042492918</v>
      </c>
      <c r="AB288" s="328">
        <f t="shared" si="170"/>
        <v>114.6979379405758</v>
      </c>
      <c r="AC288" s="328">
        <f t="shared" si="170"/>
        <v>114.89557941893405</v>
      </c>
      <c r="AD288" s="328">
        <f t="shared" si="170"/>
        <v>113.63726200671981</v>
      </c>
      <c r="AE288" s="328">
        <f t="shared" ref="AE288:AG288" si="218">P288*100/$D288</f>
        <v>110.34982541669412</v>
      </c>
      <c r="AF288" s="328">
        <f t="shared" si="218"/>
        <v>106.2059424204493</v>
      </c>
      <c r="AG288" s="329">
        <f t="shared" si="218"/>
        <v>107.78048619803675</v>
      </c>
      <c r="AH288" s="768">
        <v>1</v>
      </c>
      <c r="AI288" s="769">
        <v>1</v>
      </c>
      <c r="AJ288" s="769">
        <v>1</v>
      </c>
      <c r="AK288" s="769">
        <v>1</v>
      </c>
      <c r="AL288" s="769">
        <v>1</v>
      </c>
      <c r="AM288" s="769">
        <v>1</v>
      </c>
      <c r="AN288" s="769">
        <v>1</v>
      </c>
      <c r="AO288" s="769">
        <v>1</v>
      </c>
      <c r="AP288" s="769">
        <v>1</v>
      </c>
      <c r="AQ288" s="769">
        <v>1</v>
      </c>
      <c r="AR288" s="769">
        <v>1</v>
      </c>
      <c r="AS288" s="769">
        <v>1</v>
      </c>
      <c r="AT288" s="769">
        <v>2</v>
      </c>
      <c r="AU288" s="769">
        <v>6</v>
      </c>
      <c r="AV288" s="771">
        <v>7</v>
      </c>
    </row>
    <row r="289" spans="2:48" ht="14.4" x14ac:dyDescent="0.3">
      <c r="B289" s="905"/>
      <c r="C289" s="1" t="s">
        <v>3</v>
      </c>
      <c r="D289" s="742">
        <v>5907</v>
      </c>
      <c r="E289" s="742">
        <v>5959</v>
      </c>
      <c r="F289" s="742">
        <v>5579</v>
      </c>
      <c r="G289" s="742">
        <v>5263</v>
      </c>
      <c r="H289" s="741">
        <v>4869</v>
      </c>
      <c r="I289" s="742">
        <v>4577</v>
      </c>
      <c r="J289" s="741">
        <v>4655</v>
      </c>
      <c r="K289" s="741">
        <v>5043</v>
      </c>
      <c r="L289" s="741">
        <v>5830</v>
      </c>
      <c r="M289" s="741">
        <v>6276</v>
      </c>
      <c r="N289" s="741">
        <v>6767</v>
      </c>
      <c r="O289" s="741">
        <v>7400</v>
      </c>
      <c r="P289" s="740">
        <v>6772</v>
      </c>
      <c r="Q289" s="742">
        <v>6465</v>
      </c>
      <c r="R289" s="742">
        <v>6581</v>
      </c>
      <c r="S289" s="143">
        <f>100</f>
        <v>100</v>
      </c>
      <c r="T289" s="328">
        <f t="shared" si="203"/>
        <v>100.88031149483663</v>
      </c>
      <c r="U289" s="328">
        <f t="shared" si="204"/>
        <v>94.447265955645847</v>
      </c>
      <c r="V289" s="328">
        <f t="shared" si="205"/>
        <v>89.097680717792443</v>
      </c>
      <c r="W289" s="328">
        <f t="shared" si="201"/>
        <v>82.427628237684104</v>
      </c>
      <c r="X289" s="328">
        <f t="shared" si="201"/>
        <v>77.484340612832227</v>
      </c>
      <c r="Y289" s="328">
        <f t="shared" si="201"/>
        <v>78.804807855087191</v>
      </c>
      <c r="Z289" s="328">
        <f t="shared" si="201"/>
        <v>85.373285931945148</v>
      </c>
      <c r="AA289" s="328">
        <f t="shared" si="201"/>
        <v>98.696461824953445</v>
      </c>
      <c r="AB289" s="328">
        <f t="shared" si="170"/>
        <v>106.24682579989843</v>
      </c>
      <c r="AC289" s="328">
        <f t="shared" si="170"/>
        <v>114.55899779922126</v>
      </c>
      <c r="AD289" s="328">
        <f t="shared" si="170"/>
        <v>125.27509734213645</v>
      </c>
      <c r="AE289" s="328">
        <f t="shared" ref="AE289:AG289" si="219">P289*100/$D289</f>
        <v>114.64364313526325</v>
      </c>
      <c r="AF289" s="328">
        <f t="shared" si="219"/>
        <v>109.44641950228542</v>
      </c>
      <c r="AG289" s="329">
        <f t="shared" si="219"/>
        <v>111.41019129845945</v>
      </c>
      <c r="AH289" s="768">
        <v>4</v>
      </c>
      <c r="AI289" s="769">
        <v>4</v>
      </c>
      <c r="AJ289" s="769">
        <v>4</v>
      </c>
      <c r="AK289" s="769">
        <v>4</v>
      </c>
      <c r="AL289" s="769">
        <v>1</v>
      </c>
      <c r="AM289" s="769">
        <v>4</v>
      </c>
      <c r="AN289" s="769">
        <v>1</v>
      </c>
      <c r="AO289" s="769">
        <v>1</v>
      </c>
      <c r="AP289" s="769">
        <v>1</v>
      </c>
      <c r="AQ289" s="769">
        <v>1</v>
      </c>
      <c r="AR289" s="769">
        <v>1</v>
      </c>
      <c r="AS289" s="769">
        <v>1</v>
      </c>
      <c r="AT289" s="769">
        <v>2</v>
      </c>
      <c r="AU289" s="769">
        <v>6</v>
      </c>
      <c r="AV289" s="771">
        <v>7</v>
      </c>
    </row>
    <row r="290" spans="2:48" ht="14.4" x14ac:dyDescent="0.3">
      <c r="B290" s="905"/>
      <c r="C290" s="1" t="s">
        <v>4</v>
      </c>
      <c r="D290" s="741">
        <v>1586</v>
      </c>
      <c r="E290" s="741">
        <v>1841</v>
      </c>
      <c r="F290" s="741">
        <v>1495</v>
      </c>
      <c r="G290" s="741">
        <v>1275</v>
      </c>
      <c r="H290" s="742">
        <v>1460</v>
      </c>
      <c r="I290" s="741">
        <v>1273</v>
      </c>
      <c r="J290" s="742">
        <v>1045</v>
      </c>
      <c r="K290" s="741">
        <v>1073</v>
      </c>
      <c r="L290" s="742">
        <v>982</v>
      </c>
      <c r="M290" s="741">
        <v>969</v>
      </c>
      <c r="N290" s="741">
        <v>1232</v>
      </c>
      <c r="O290" s="741">
        <v>1520</v>
      </c>
      <c r="P290" s="740">
        <v>1432</v>
      </c>
      <c r="Q290" s="742">
        <v>1364</v>
      </c>
      <c r="R290" s="742">
        <v>1389</v>
      </c>
      <c r="S290" s="143">
        <f>100</f>
        <v>100</v>
      </c>
      <c r="T290" s="328">
        <f t="shared" si="203"/>
        <v>116.07818411097099</v>
      </c>
      <c r="U290" s="328">
        <f t="shared" si="204"/>
        <v>94.26229508196721</v>
      </c>
      <c r="V290" s="328">
        <f t="shared" si="205"/>
        <v>80.390920554854986</v>
      </c>
      <c r="W290" s="328">
        <f t="shared" si="201"/>
        <v>92.055485498108453</v>
      </c>
      <c r="X290" s="328">
        <f t="shared" si="201"/>
        <v>80.264817150063053</v>
      </c>
      <c r="Y290" s="328">
        <f t="shared" si="201"/>
        <v>65.889029003783108</v>
      </c>
      <c r="Z290" s="328">
        <f t="shared" si="201"/>
        <v>67.65447667087011</v>
      </c>
      <c r="AA290" s="328">
        <f t="shared" si="201"/>
        <v>61.916771752837327</v>
      </c>
      <c r="AB290" s="328">
        <f t="shared" si="170"/>
        <v>61.097099621689786</v>
      </c>
      <c r="AC290" s="328">
        <f t="shared" si="170"/>
        <v>77.679697351828494</v>
      </c>
      <c r="AD290" s="328">
        <f t="shared" si="170"/>
        <v>95.838587641866326</v>
      </c>
      <c r="AE290" s="328">
        <f t="shared" ref="AE290:AG290" si="220">P290*100/$D290</f>
        <v>90.290037831021436</v>
      </c>
      <c r="AF290" s="328">
        <f t="shared" si="220"/>
        <v>86.002522068095843</v>
      </c>
      <c r="AG290" s="329">
        <f t="shared" si="220"/>
        <v>87.578814627994959</v>
      </c>
      <c r="AH290" s="768">
        <v>1</v>
      </c>
      <c r="AI290" s="769">
        <v>1</v>
      </c>
      <c r="AJ290" s="769">
        <v>1</v>
      </c>
      <c r="AK290" s="769">
        <v>1</v>
      </c>
      <c r="AL290" s="769">
        <v>4</v>
      </c>
      <c r="AM290" s="769">
        <v>1</v>
      </c>
      <c r="AN290" s="769">
        <v>4</v>
      </c>
      <c r="AO290" s="769">
        <v>1</v>
      </c>
      <c r="AP290" s="769">
        <v>4</v>
      </c>
      <c r="AQ290" s="769">
        <v>1</v>
      </c>
      <c r="AR290" s="769">
        <v>1</v>
      </c>
      <c r="AS290" s="769">
        <v>1</v>
      </c>
      <c r="AT290" s="769">
        <v>2</v>
      </c>
      <c r="AU290" s="769">
        <v>6</v>
      </c>
      <c r="AV290" s="771">
        <v>7</v>
      </c>
    </row>
    <row r="291" spans="2:48" ht="14.4" x14ac:dyDescent="0.3">
      <c r="B291" s="905"/>
      <c r="C291" s="1" t="s">
        <v>5</v>
      </c>
      <c r="D291" s="742">
        <v>823</v>
      </c>
      <c r="E291" s="742">
        <v>802</v>
      </c>
      <c r="F291" s="742">
        <v>803</v>
      </c>
      <c r="G291" s="742">
        <v>1200</v>
      </c>
      <c r="H291" s="742">
        <v>1308</v>
      </c>
      <c r="I291" s="742">
        <v>1311</v>
      </c>
      <c r="J291" s="742">
        <v>1443</v>
      </c>
      <c r="K291" s="741">
        <v>1448</v>
      </c>
      <c r="L291" s="742">
        <v>1576</v>
      </c>
      <c r="M291" s="741">
        <v>1913</v>
      </c>
      <c r="N291" s="741">
        <v>1988</v>
      </c>
      <c r="O291" s="741">
        <v>2062</v>
      </c>
      <c r="P291" s="740">
        <v>1737</v>
      </c>
      <c r="Q291" s="742">
        <v>1560</v>
      </c>
      <c r="R291" s="742">
        <v>1623</v>
      </c>
      <c r="S291" s="143">
        <f>100</f>
        <v>100</v>
      </c>
      <c r="T291" s="328">
        <f t="shared" si="203"/>
        <v>97.448359659781289</v>
      </c>
      <c r="U291" s="328">
        <f t="shared" si="204"/>
        <v>97.569866342648851</v>
      </c>
      <c r="V291" s="328">
        <f t="shared" si="205"/>
        <v>145.80801944106926</v>
      </c>
      <c r="W291" s="328">
        <f t="shared" si="201"/>
        <v>158.9307411907655</v>
      </c>
      <c r="X291" s="328">
        <f t="shared" si="201"/>
        <v>159.29526123936816</v>
      </c>
      <c r="Y291" s="328">
        <f t="shared" si="201"/>
        <v>175.33414337788579</v>
      </c>
      <c r="Z291" s="328">
        <f t="shared" si="201"/>
        <v>175.94167679222357</v>
      </c>
      <c r="AA291" s="328">
        <f t="shared" si="201"/>
        <v>191.49453219927096</v>
      </c>
      <c r="AB291" s="328">
        <f t="shared" si="170"/>
        <v>232.4422843256379</v>
      </c>
      <c r="AC291" s="328">
        <f t="shared" si="170"/>
        <v>241.55528554070474</v>
      </c>
      <c r="AD291" s="328">
        <f t="shared" si="170"/>
        <v>250.546780072904</v>
      </c>
      <c r="AE291" s="328">
        <f t="shared" ref="AE291:AG291" si="221">P291*100/$D291</f>
        <v>211.05710814094775</v>
      </c>
      <c r="AF291" s="328">
        <f t="shared" si="221"/>
        <v>189.55042527339003</v>
      </c>
      <c r="AG291" s="329">
        <f t="shared" si="221"/>
        <v>197.20534629404617</v>
      </c>
      <c r="AH291" s="768">
        <v>4</v>
      </c>
      <c r="AI291" s="769">
        <v>4</v>
      </c>
      <c r="AJ291" s="769">
        <v>4</v>
      </c>
      <c r="AK291" s="769">
        <v>4</v>
      </c>
      <c r="AL291" s="769">
        <v>4</v>
      </c>
      <c r="AM291" s="769">
        <v>4</v>
      </c>
      <c r="AN291" s="769">
        <v>4</v>
      </c>
      <c r="AO291" s="769">
        <v>1</v>
      </c>
      <c r="AP291" s="769">
        <v>4</v>
      </c>
      <c r="AQ291" s="769">
        <v>1</v>
      </c>
      <c r="AR291" s="769">
        <v>1</v>
      </c>
      <c r="AS291" s="769">
        <v>1</v>
      </c>
      <c r="AT291" s="769">
        <v>2</v>
      </c>
      <c r="AU291" s="769">
        <v>6</v>
      </c>
      <c r="AV291" s="771">
        <v>7</v>
      </c>
    </row>
    <row r="292" spans="2:48" ht="14.4" x14ac:dyDescent="0.3">
      <c r="B292" s="905"/>
      <c r="C292" s="1" t="s">
        <v>6</v>
      </c>
      <c r="D292" s="741">
        <v>23495</v>
      </c>
      <c r="E292" s="741">
        <v>24054</v>
      </c>
      <c r="F292" s="741">
        <v>23502</v>
      </c>
      <c r="G292" s="741">
        <v>23144</v>
      </c>
      <c r="H292" s="741">
        <v>22927</v>
      </c>
      <c r="I292" s="741">
        <v>23024</v>
      </c>
      <c r="J292" s="741">
        <v>23761</v>
      </c>
      <c r="K292" s="741">
        <v>24807</v>
      </c>
      <c r="L292" s="741">
        <v>25889</v>
      </c>
      <c r="M292" s="741">
        <v>26568</v>
      </c>
      <c r="N292" s="741">
        <v>27427</v>
      </c>
      <c r="O292" s="741">
        <v>28231</v>
      </c>
      <c r="P292" s="740">
        <v>26691</v>
      </c>
      <c r="Q292" s="742">
        <v>25510</v>
      </c>
      <c r="R292" s="742">
        <v>25953</v>
      </c>
      <c r="S292" s="143">
        <f>100</f>
        <v>100</v>
      </c>
      <c r="T292" s="328">
        <f t="shared" si="203"/>
        <v>102.37922962332411</v>
      </c>
      <c r="U292" s="328">
        <f t="shared" si="204"/>
        <v>100.02979357310066</v>
      </c>
      <c r="V292" s="328">
        <f t="shared" si="205"/>
        <v>98.506065120238347</v>
      </c>
      <c r="W292" s="328">
        <f t="shared" si="201"/>
        <v>97.582464354117903</v>
      </c>
      <c r="X292" s="328">
        <f t="shared" si="201"/>
        <v>97.995318152798461</v>
      </c>
      <c r="Y292" s="328">
        <f t="shared" si="201"/>
        <v>101.13215577782506</v>
      </c>
      <c r="Z292" s="328">
        <f t="shared" si="201"/>
        <v>105.58416684400936</v>
      </c>
      <c r="AA292" s="328">
        <f t="shared" si="201"/>
        <v>110.18940200042562</v>
      </c>
      <c r="AB292" s="328">
        <f t="shared" si="170"/>
        <v>113.07937859118961</v>
      </c>
      <c r="AC292" s="328">
        <f t="shared" si="170"/>
        <v>116.73547563311342</v>
      </c>
      <c r="AD292" s="328">
        <f t="shared" si="170"/>
        <v>120.15748031496064</v>
      </c>
      <c r="AE292" s="328">
        <f t="shared" ref="AE292:AG292" si="222">P292*100/$D292</f>
        <v>113.60289423281549</v>
      </c>
      <c r="AF292" s="328">
        <f t="shared" si="222"/>
        <v>108.57629282826133</v>
      </c>
      <c r="AG292" s="329">
        <f t="shared" si="222"/>
        <v>110.46180038306022</v>
      </c>
      <c r="AH292" s="768">
        <v>1</v>
      </c>
      <c r="AI292" s="769">
        <v>1</v>
      </c>
      <c r="AJ292" s="769">
        <v>1</v>
      </c>
      <c r="AK292" s="769">
        <v>1</v>
      </c>
      <c r="AL292" s="769">
        <v>1</v>
      </c>
      <c r="AM292" s="769">
        <v>1</v>
      </c>
      <c r="AN292" s="769">
        <v>1</v>
      </c>
      <c r="AO292" s="769">
        <v>1</v>
      </c>
      <c r="AP292" s="769">
        <v>1</v>
      </c>
      <c r="AQ292" s="769">
        <v>1</v>
      </c>
      <c r="AR292" s="769">
        <v>1</v>
      </c>
      <c r="AS292" s="769">
        <v>1</v>
      </c>
      <c r="AT292" s="769">
        <v>2</v>
      </c>
      <c r="AU292" s="769">
        <v>6</v>
      </c>
      <c r="AV292" s="771">
        <v>7</v>
      </c>
    </row>
    <row r="293" spans="2:48" ht="14.4" x14ac:dyDescent="0.3">
      <c r="B293" s="906"/>
      <c r="C293" s="8" t="s">
        <v>7</v>
      </c>
      <c r="D293">
        <v>22672</v>
      </c>
      <c r="E293">
        <v>23252</v>
      </c>
      <c r="F293">
        <v>22699</v>
      </c>
      <c r="G293">
        <v>21944</v>
      </c>
      <c r="H293">
        <v>21619</v>
      </c>
      <c r="I293">
        <v>21713</v>
      </c>
      <c r="J293">
        <v>22318</v>
      </c>
      <c r="K293">
        <v>23359</v>
      </c>
      <c r="L293">
        <v>24313</v>
      </c>
      <c r="M293">
        <v>24655</v>
      </c>
      <c r="N293">
        <v>25439</v>
      </c>
      <c r="O293">
        <v>26169</v>
      </c>
      <c r="P293">
        <v>24954</v>
      </c>
      <c r="Q293">
        <v>23950</v>
      </c>
      <c r="R293">
        <v>24330</v>
      </c>
      <c r="S293" s="143">
        <f>100</f>
        <v>100</v>
      </c>
      <c r="T293" s="328">
        <f t="shared" si="203"/>
        <v>102.55822159491885</v>
      </c>
      <c r="U293" s="328">
        <f t="shared" si="204"/>
        <v>100.11908962597036</v>
      </c>
      <c r="V293" s="328">
        <f t="shared" si="205"/>
        <v>96.788990825688074</v>
      </c>
      <c r="W293" s="328">
        <f t="shared" si="201"/>
        <v>95.355504587155963</v>
      </c>
      <c r="X293" s="328">
        <f t="shared" si="201"/>
        <v>95.770112914608333</v>
      </c>
      <c r="Y293" s="328">
        <f t="shared" si="201"/>
        <v>98.438602681721946</v>
      </c>
      <c r="Z293" s="328">
        <f t="shared" si="201"/>
        <v>103.03016937191249</v>
      </c>
      <c r="AA293" s="328">
        <f t="shared" si="201"/>
        <v>107.23800282286521</v>
      </c>
      <c r="AB293" s="328">
        <f t="shared" si="170"/>
        <v>108.74647141848976</v>
      </c>
      <c r="AC293" s="328">
        <f t="shared" si="170"/>
        <v>112.20448129851799</v>
      </c>
      <c r="AD293" s="328">
        <f t="shared" si="170"/>
        <v>115.4243119266055</v>
      </c>
      <c r="AE293" s="328">
        <f t="shared" ref="AE293:AG308" si="223">P293*100/$D293</f>
        <v>110.06527875793931</v>
      </c>
      <c r="AF293" s="328">
        <f t="shared" si="223"/>
        <v>105.63690896259703</v>
      </c>
      <c r="AG293" s="329">
        <f t="shared" si="223"/>
        <v>107.31298517995765</v>
      </c>
      <c r="AH293" s="772"/>
      <c r="AI293" s="773"/>
      <c r="AJ293" s="773"/>
      <c r="AK293" s="773"/>
      <c r="AL293" s="773"/>
      <c r="AM293" s="773"/>
      <c r="AN293" s="773"/>
      <c r="AO293" s="773"/>
      <c r="AP293" s="773"/>
      <c r="AQ293" s="773"/>
      <c r="AR293" s="773"/>
      <c r="AS293" s="773"/>
      <c r="AT293" s="773"/>
      <c r="AU293" s="773"/>
      <c r="AV293" s="774"/>
    </row>
    <row r="294" spans="2:48" ht="15" customHeight="1" x14ac:dyDescent="0.3">
      <c r="B294" s="905" t="s">
        <v>61</v>
      </c>
      <c r="C294" s="1" t="s">
        <v>2</v>
      </c>
      <c r="D294" s="742">
        <v>950</v>
      </c>
      <c r="E294" s="742">
        <v>999</v>
      </c>
      <c r="F294" s="742">
        <v>1116</v>
      </c>
      <c r="G294" s="742">
        <v>896</v>
      </c>
      <c r="H294" s="741">
        <v>860</v>
      </c>
      <c r="I294" s="741">
        <v>836</v>
      </c>
      <c r="J294" s="741">
        <v>810</v>
      </c>
      <c r="K294" s="741">
        <v>788</v>
      </c>
      <c r="L294" s="741">
        <v>821</v>
      </c>
      <c r="M294" s="741">
        <v>834</v>
      </c>
      <c r="N294" s="741">
        <v>817</v>
      </c>
      <c r="O294" s="741">
        <v>815</v>
      </c>
      <c r="P294" s="740">
        <v>767</v>
      </c>
      <c r="Q294" s="742">
        <v>785</v>
      </c>
      <c r="R294" s="742">
        <v>806</v>
      </c>
      <c r="S294" s="143">
        <f>100</f>
        <v>100</v>
      </c>
      <c r="T294" s="328">
        <f t="shared" si="203"/>
        <v>105.15789473684211</v>
      </c>
      <c r="U294" s="328">
        <f t="shared" si="204"/>
        <v>117.47368421052632</v>
      </c>
      <c r="V294" s="328">
        <f t="shared" si="205"/>
        <v>94.315789473684205</v>
      </c>
      <c r="W294" s="328">
        <f t="shared" si="201"/>
        <v>90.526315789473685</v>
      </c>
      <c r="X294" s="328">
        <f t="shared" si="201"/>
        <v>88</v>
      </c>
      <c r="Y294" s="328">
        <f t="shared" si="201"/>
        <v>85.263157894736835</v>
      </c>
      <c r="Z294" s="328">
        <f t="shared" si="201"/>
        <v>82.94736842105263</v>
      </c>
      <c r="AA294" s="328">
        <f t="shared" si="201"/>
        <v>86.421052631578945</v>
      </c>
      <c r="AB294" s="328">
        <f t="shared" si="170"/>
        <v>87.78947368421052</v>
      </c>
      <c r="AC294" s="328">
        <f t="shared" si="170"/>
        <v>86</v>
      </c>
      <c r="AD294" s="328">
        <f t="shared" si="170"/>
        <v>85.78947368421052</v>
      </c>
      <c r="AE294" s="328">
        <f t="shared" si="223"/>
        <v>80.736842105263165</v>
      </c>
      <c r="AF294" s="328">
        <f t="shared" si="223"/>
        <v>82.631578947368425</v>
      </c>
      <c r="AG294" s="329">
        <f t="shared" si="223"/>
        <v>84.84210526315789</v>
      </c>
      <c r="AH294" s="768">
        <v>4</v>
      </c>
      <c r="AI294" s="769">
        <v>4</v>
      </c>
      <c r="AJ294" s="769">
        <v>4</v>
      </c>
      <c r="AK294" s="769">
        <v>4</v>
      </c>
      <c r="AL294" s="769">
        <v>1</v>
      </c>
      <c r="AM294" s="769">
        <v>1</v>
      </c>
      <c r="AN294" s="769">
        <v>1</v>
      </c>
      <c r="AO294" s="769">
        <v>1</v>
      </c>
      <c r="AP294" s="769">
        <v>1</v>
      </c>
      <c r="AQ294" s="769">
        <v>1</v>
      </c>
      <c r="AR294" s="769">
        <v>1</v>
      </c>
      <c r="AS294" s="769">
        <v>1</v>
      </c>
      <c r="AT294" s="769">
        <v>2</v>
      </c>
      <c r="AU294" s="769">
        <v>6</v>
      </c>
      <c r="AV294" s="771">
        <v>7</v>
      </c>
    </row>
    <row r="295" spans="2:48" ht="14.4" x14ac:dyDescent="0.3">
      <c r="B295" s="905"/>
      <c r="C295" s="1" t="s">
        <v>3</v>
      </c>
      <c r="D295" s="742">
        <v>696</v>
      </c>
      <c r="E295" s="742">
        <v>731</v>
      </c>
      <c r="F295" s="742">
        <v>786</v>
      </c>
      <c r="G295" s="742">
        <v>688</v>
      </c>
      <c r="H295" s="742">
        <v>671</v>
      </c>
      <c r="I295" s="742">
        <v>574</v>
      </c>
      <c r="J295" s="742">
        <v>584</v>
      </c>
      <c r="K295" s="742">
        <v>523</v>
      </c>
      <c r="L295" s="741">
        <v>475</v>
      </c>
      <c r="M295" s="741">
        <v>517</v>
      </c>
      <c r="N295" s="742">
        <v>380</v>
      </c>
      <c r="O295" s="742">
        <v>303</v>
      </c>
      <c r="P295" s="742">
        <v>281</v>
      </c>
      <c r="Q295" s="742">
        <v>282</v>
      </c>
      <c r="R295" s="742">
        <v>291</v>
      </c>
      <c r="S295" s="143">
        <f>100</f>
        <v>100</v>
      </c>
      <c r="T295" s="328">
        <f t="shared" si="203"/>
        <v>105.02873563218391</v>
      </c>
      <c r="U295" s="328">
        <f t="shared" si="204"/>
        <v>112.93103448275862</v>
      </c>
      <c r="V295" s="328">
        <f t="shared" si="205"/>
        <v>98.850574712643677</v>
      </c>
      <c r="W295" s="328">
        <f t="shared" si="201"/>
        <v>96.408045977011497</v>
      </c>
      <c r="X295" s="328">
        <f t="shared" si="201"/>
        <v>82.47126436781609</v>
      </c>
      <c r="Y295" s="328">
        <f t="shared" si="201"/>
        <v>83.908045977011497</v>
      </c>
      <c r="Z295" s="328">
        <f t="shared" si="201"/>
        <v>75.143678160919535</v>
      </c>
      <c r="AA295" s="328">
        <f t="shared" si="201"/>
        <v>68.247126436781613</v>
      </c>
      <c r="AB295" s="328">
        <f t="shared" si="170"/>
        <v>74.281609195402297</v>
      </c>
      <c r="AC295" s="328">
        <f t="shared" si="170"/>
        <v>54.597701149425291</v>
      </c>
      <c r="AD295" s="328">
        <f t="shared" si="170"/>
        <v>43.53448275862069</v>
      </c>
      <c r="AE295" s="328">
        <f t="shared" si="223"/>
        <v>40.373563218390807</v>
      </c>
      <c r="AF295" s="328">
        <f t="shared" si="223"/>
        <v>40.517241379310342</v>
      </c>
      <c r="AG295" s="329">
        <f t="shared" si="223"/>
        <v>41.810344827586206</v>
      </c>
      <c r="AH295" s="768">
        <v>4</v>
      </c>
      <c r="AI295" s="769">
        <v>4</v>
      </c>
      <c r="AJ295" s="769">
        <v>4</v>
      </c>
      <c r="AK295" s="769">
        <v>4</v>
      </c>
      <c r="AL295" s="769">
        <v>4</v>
      </c>
      <c r="AM295" s="769">
        <v>4</v>
      </c>
      <c r="AN295" s="769">
        <v>4</v>
      </c>
      <c r="AO295" s="769">
        <v>4</v>
      </c>
      <c r="AP295" s="769">
        <v>1</v>
      </c>
      <c r="AQ295" s="769">
        <v>1</v>
      </c>
      <c r="AR295" s="769">
        <v>4</v>
      </c>
      <c r="AS295" s="769">
        <v>4</v>
      </c>
      <c r="AT295" s="769">
        <v>4</v>
      </c>
      <c r="AU295" s="769">
        <v>6</v>
      </c>
      <c r="AV295" s="771">
        <v>7</v>
      </c>
    </row>
    <row r="296" spans="2:48" ht="14.4" x14ac:dyDescent="0.3">
      <c r="B296" s="905"/>
      <c r="C296" s="1" t="s">
        <v>4</v>
      </c>
      <c r="D296" s="741">
        <v>1099</v>
      </c>
      <c r="E296" s="741">
        <v>1027</v>
      </c>
      <c r="F296" s="741">
        <v>960</v>
      </c>
      <c r="G296" s="741">
        <v>991</v>
      </c>
      <c r="H296" s="741">
        <v>909</v>
      </c>
      <c r="I296" s="741">
        <v>799</v>
      </c>
      <c r="J296" s="741">
        <v>726</v>
      </c>
      <c r="K296" s="741">
        <v>698</v>
      </c>
      <c r="L296" s="742">
        <v>622</v>
      </c>
      <c r="M296" s="742">
        <v>596</v>
      </c>
      <c r="N296" s="741">
        <v>802</v>
      </c>
      <c r="O296" s="741">
        <v>744</v>
      </c>
      <c r="P296" s="740">
        <v>778</v>
      </c>
      <c r="Q296" s="742">
        <v>801</v>
      </c>
      <c r="R296" s="742">
        <v>828</v>
      </c>
      <c r="S296" s="143">
        <f>100</f>
        <v>100</v>
      </c>
      <c r="T296" s="328">
        <f t="shared" si="203"/>
        <v>93.448589626933583</v>
      </c>
      <c r="U296" s="328">
        <f t="shared" si="204"/>
        <v>87.352138307552323</v>
      </c>
      <c r="V296" s="328">
        <f t="shared" si="205"/>
        <v>90.172884440400367</v>
      </c>
      <c r="W296" s="328">
        <f t="shared" si="201"/>
        <v>82.711555959963604</v>
      </c>
      <c r="X296" s="328">
        <f t="shared" si="201"/>
        <v>72.702456778889896</v>
      </c>
      <c r="Y296" s="328">
        <f t="shared" si="201"/>
        <v>66.060054595086442</v>
      </c>
      <c r="Z296" s="328">
        <f t="shared" si="201"/>
        <v>63.512283894449503</v>
      </c>
      <c r="AA296" s="328">
        <f t="shared" si="201"/>
        <v>56.596906278434943</v>
      </c>
      <c r="AB296" s="328">
        <f t="shared" si="170"/>
        <v>54.231119199272065</v>
      </c>
      <c r="AC296" s="328">
        <f t="shared" si="170"/>
        <v>72.975432211100994</v>
      </c>
      <c r="AD296" s="328">
        <f t="shared" si="170"/>
        <v>67.697907188353042</v>
      </c>
      <c r="AE296" s="328">
        <f t="shared" si="223"/>
        <v>70.791628753412198</v>
      </c>
      <c r="AF296" s="328">
        <f t="shared" si="223"/>
        <v>72.884440400363971</v>
      </c>
      <c r="AG296" s="329">
        <f t="shared" si="223"/>
        <v>75.341219290263879</v>
      </c>
      <c r="AH296" s="768">
        <v>1</v>
      </c>
      <c r="AI296" s="769">
        <v>1</v>
      </c>
      <c r="AJ296" s="769">
        <v>1</v>
      </c>
      <c r="AK296" s="769">
        <v>1</v>
      </c>
      <c r="AL296" s="769">
        <v>1</v>
      </c>
      <c r="AM296" s="769">
        <v>1</v>
      </c>
      <c r="AN296" s="769">
        <v>1</v>
      </c>
      <c r="AO296" s="769">
        <v>1</v>
      </c>
      <c r="AP296" s="769">
        <v>4</v>
      </c>
      <c r="AQ296" s="769">
        <v>4</v>
      </c>
      <c r="AR296" s="769">
        <v>1</v>
      </c>
      <c r="AS296" s="769">
        <v>1</v>
      </c>
      <c r="AT296" s="769">
        <v>2</v>
      </c>
      <c r="AU296" s="769">
        <v>6</v>
      </c>
      <c r="AV296" s="771">
        <v>7</v>
      </c>
    </row>
    <row r="297" spans="2:48" ht="14.4" x14ac:dyDescent="0.3">
      <c r="B297" s="905"/>
      <c r="C297" s="1" t="s">
        <v>5</v>
      </c>
      <c r="D297" s="742">
        <v>956</v>
      </c>
      <c r="E297" s="742">
        <v>888</v>
      </c>
      <c r="F297" s="742">
        <v>670</v>
      </c>
      <c r="G297" s="742">
        <v>875</v>
      </c>
      <c r="H297" s="742">
        <v>864</v>
      </c>
      <c r="I297" s="742">
        <v>854</v>
      </c>
      <c r="J297" s="742">
        <v>836</v>
      </c>
      <c r="K297" s="742">
        <v>779</v>
      </c>
      <c r="L297" s="742">
        <v>607</v>
      </c>
      <c r="M297" s="742">
        <v>539</v>
      </c>
      <c r="N297" s="742">
        <v>451</v>
      </c>
      <c r="O297" s="742">
        <v>518</v>
      </c>
      <c r="P297" s="742">
        <v>440</v>
      </c>
      <c r="Q297" s="742">
        <v>485</v>
      </c>
      <c r="R297" s="742">
        <v>523</v>
      </c>
      <c r="S297" s="143">
        <f>100</f>
        <v>100</v>
      </c>
      <c r="T297" s="328">
        <f t="shared" si="203"/>
        <v>92.887029288702934</v>
      </c>
      <c r="U297" s="328">
        <f t="shared" si="204"/>
        <v>70.0836820083682</v>
      </c>
      <c r="V297" s="328">
        <f t="shared" si="205"/>
        <v>91.527196652719667</v>
      </c>
      <c r="W297" s="328">
        <f t="shared" si="201"/>
        <v>90.376569037656907</v>
      </c>
      <c r="X297" s="328">
        <f t="shared" si="201"/>
        <v>89.330543933054386</v>
      </c>
      <c r="Y297" s="328">
        <f t="shared" si="201"/>
        <v>87.44769874476988</v>
      </c>
      <c r="Z297" s="328">
        <f t="shared" si="201"/>
        <v>81.48535564853556</v>
      </c>
      <c r="AA297" s="328">
        <f t="shared" si="201"/>
        <v>63.493723849372387</v>
      </c>
      <c r="AB297" s="328">
        <f t="shared" si="170"/>
        <v>56.380753138075313</v>
      </c>
      <c r="AC297" s="328">
        <f t="shared" si="170"/>
        <v>47.17573221757322</v>
      </c>
      <c r="AD297" s="328">
        <f t="shared" si="170"/>
        <v>54.18410041841004</v>
      </c>
      <c r="AE297" s="328">
        <f t="shared" si="223"/>
        <v>46.02510460251046</v>
      </c>
      <c r="AF297" s="328">
        <f t="shared" si="223"/>
        <v>50.73221757322176</v>
      </c>
      <c r="AG297" s="329">
        <f t="shared" si="223"/>
        <v>54.7071129707113</v>
      </c>
      <c r="AH297" s="768">
        <v>4</v>
      </c>
      <c r="AI297" s="769">
        <v>4</v>
      </c>
      <c r="AJ297" s="769">
        <v>4</v>
      </c>
      <c r="AK297" s="769">
        <v>4</v>
      </c>
      <c r="AL297" s="769">
        <v>4</v>
      </c>
      <c r="AM297" s="769">
        <v>4</v>
      </c>
      <c r="AN297" s="769">
        <v>4</v>
      </c>
      <c r="AO297" s="769">
        <v>4</v>
      </c>
      <c r="AP297" s="769">
        <v>4</v>
      </c>
      <c r="AQ297" s="769">
        <v>4</v>
      </c>
      <c r="AR297" s="769">
        <v>4</v>
      </c>
      <c r="AS297" s="769">
        <v>4</v>
      </c>
      <c r="AT297" s="769">
        <v>4</v>
      </c>
      <c r="AU297" s="769">
        <v>6</v>
      </c>
      <c r="AV297" s="771">
        <v>7</v>
      </c>
    </row>
    <row r="298" spans="2:48" ht="14.4" x14ac:dyDescent="0.3">
      <c r="B298" s="905"/>
      <c r="C298" s="1" t="s">
        <v>6</v>
      </c>
      <c r="D298" s="741">
        <v>3701</v>
      </c>
      <c r="E298" s="741">
        <v>3645</v>
      </c>
      <c r="F298" s="741">
        <v>3532</v>
      </c>
      <c r="G298" s="741">
        <v>3450</v>
      </c>
      <c r="H298" s="741">
        <v>3304</v>
      </c>
      <c r="I298" s="741">
        <v>3063</v>
      </c>
      <c r="J298" s="741">
        <v>2956</v>
      </c>
      <c r="K298" s="741">
        <v>2788</v>
      </c>
      <c r="L298" s="741">
        <v>2525</v>
      </c>
      <c r="M298" s="741">
        <v>2486</v>
      </c>
      <c r="N298" s="741">
        <v>2450</v>
      </c>
      <c r="O298" s="741">
        <v>2380</v>
      </c>
      <c r="P298" s="740">
        <v>2266</v>
      </c>
      <c r="Q298" s="742">
        <v>2353</v>
      </c>
      <c r="R298" s="742">
        <v>2448</v>
      </c>
      <c r="S298" s="143">
        <f>100</f>
        <v>100</v>
      </c>
      <c r="T298" s="328">
        <f t="shared" si="203"/>
        <v>98.486895433666575</v>
      </c>
      <c r="U298" s="328">
        <f t="shared" si="204"/>
        <v>95.433666576600913</v>
      </c>
      <c r="V298" s="328">
        <f t="shared" si="205"/>
        <v>93.2180491758984</v>
      </c>
      <c r="W298" s="328">
        <f t="shared" si="201"/>
        <v>89.27316941367198</v>
      </c>
      <c r="X298" s="328">
        <f t="shared" si="201"/>
        <v>82.761415833558502</v>
      </c>
      <c r="Y298" s="328">
        <f t="shared" si="201"/>
        <v>79.870305322885713</v>
      </c>
      <c r="Z298" s="328">
        <f t="shared" si="201"/>
        <v>75.330991623885438</v>
      </c>
      <c r="AA298" s="328">
        <f t="shared" si="201"/>
        <v>68.224804106998107</v>
      </c>
      <c r="AB298" s="328">
        <f t="shared" si="170"/>
        <v>67.171034855444475</v>
      </c>
      <c r="AC298" s="328">
        <f t="shared" si="170"/>
        <v>66.198324777087279</v>
      </c>
      <c r="AD298" s="328">
        <f t="shared" si="170"/>
        <v>64.306944069170498</v>
      </c>
      <c r="AE298" s="328">
        <f t="shared" si="223"/>
        <v>61.226695487706024</v>
      </c>
      <c r="AF298" s="328">
        <f t="shared" si="223"/>
        <v>63.577411510402591</v>
      </c>
      <c r="AG298" s="329">
        <f t="shared" si="223"/>
        <v>66.144285328289655</v>
      </c>
      <c r="AH298" s="768">
        <v>1</v>
      </c>
      <c r="AI298" s="769">
        <v>1</v>
      </c>
      <c r="AJ298" s="769">
        <v>1</v>
      </c>
      <c r="AK298" s="769">
        <v>1</v>
      </c>
      <c r="AL298" s="769">
        <v>1</v>
      </c>
      <c r="AM298" s="769">
        <v>1</v>
      </c>
      <c r="AN298" s="769">
        <v>1</v>
      </c>
      <c r="AO298" s="769">
        <v>1</v>
      </c>
      <c r="AP298" s="769">
        <v>1</v>
      </c>
      <c r="AQ298" s="769">
        <v>1</v>
      </c>
      <c r="AR298" s="769">
        <v>1</v>
      </c>
      <c r="AS298" s="769">
        <v>1</v>
      </c>
      <c r="AT298" s="769">
        <v>2</v>
      </c>
      <c r="AU298" s="769">
        <v>6</v>
      </c>
      <c r="AV298" s="771">
        <v>7</v>
      </c>
    </row>
    <row r="299" spans="2:48" ht="14.4" x14ac:dyDescent="0.3">
      <c r="B299" s="906"/>
      <c r="C299" s="8" t="s">
        <v>7</v>
      </c>
      <c r="D299">
        <v>2745</v>
      </c>
      <c r="E299">
        <v>2757</v>
      </c>
      <c r="F299">
        <v>2862</v>
      </c>
      <c r="G299">
        <v>2575</v>
      </c>
      <c r="H299">
        <v>2440</v>
      </c>
      <c r="I299">
        <v>2209</v>
      </c>
      <c r="J299">
        <v>2120</v>
      </c>
      <c r="K299">
        <v>2009</v>
      </c>
      <c r="L299">
        <v>1918</v>
      </c>
      <c r="M299">
        <v>1947</v>
      </c>
      <c r="N299">
        <v>1999</v>
      </c>
      <c r="O299">
        <v>1862</v>
      </c>
      <c r="P299">
        <v>1826</v>
      </c>
      <c r="Q299">
        <v>1868</v>
      </c>
      <c r="R299">
        <v>1925</v>
      </c>
      <c r="S299" s="143">
        <f>100</f>
        <v>100</v>
      </c>
      <c r="T299" s="328">
        <f t="shared" si="203"/>
        <v>100.43715846994536</v>
      </c>
      <c r="U299" s="328">
        <f t="shared" si="204"/>
        <v>104.26229508196721</v>
      </c>
      <c r="V299" s="328">
        <f t="shared" si="205"/>
        <v>93.806921675774134</v>
      </c>
      <c r="W299" s="328">
        <f t="shared" si="201"/>
        <v>88.888888888888886</v>
      </c>
      <c r="X299" s="328">
        <f t="shared" si="201"/>
        <v>80.473588342440806</v>
      </c>
      <c r="Y299" s="328">
        <f t="shared" si="201"/>
        <v>77.231329690346087</v>
      </c>
      <c r="Z299" s="328">
        <f t="shared" si="201"/>
        <v>73.187613843351542</v>
      </c>
      <c r="AA299" s="328">
        <f t="shared" si="201"/>
        <v>69.872495446265944</v>
      </c>
      <c r="AB299" s="328">
        <f t="shared" si="170"/>
        <v>70.928961748633881</v>
      </c>
      <c r="AC299" s="328">
        <f t="shared" si="170"/>
        <v>72.82331511839709</v>
      </c>
      <c r="AD299" s="328">
        <f t="shared" si="170"/>
        <v>67.832422586520948</v>
      </c>
      <c r="AE299" s="328">
        <f t="shared" si="223"/>
        <v>66.520947176684885</v>
      </c>
      <c r="AF299" s="328">
        <f t="shared" si="223"/>
        <v>68.051001821493628</v>
      </c>
      <c r="AG299" s="329">
        <f t="shared" si="223"/>
        <v>70.127504553734056</v>
      </c>
      <c r="AH299" s="772"/>
      <c r="AI299" s="773"/>
      <c r="AJ299" s="773"/>
      <c r="AK299" s="773"/>
      <c r="AL299" s="773"/>
      <c r="AM299" s="773"/>
      <c r="AN299" s="773"/>
      <c r="AO299" s="773"/>
      <c r="AP299" s="773"/>
      <c r="AQ299" s="773"/>
      <c r="AR299" s="773"/>
      <c r="AS299" s="773"/>
      <c r="AT299" s="773"/>
      <c r="AU299" s="773"/>
      <c r="AV299" s="774"/>
    </row>
    <row r="300" spans="2:48" ht="15" customHeight="1" x14ac:dyDescent="0.3">
      <c r="B300" s="905" t="s">
        <v>62</v>
      </c>
      <c r="C300" s="1" t="s">
        <v>2</v>
      </c>
      <c r="D300" s="742">
        <v>645</v>
      </c>
      <c r="E300" s="742">
        <v>631</v>
      </c>
      <c r="F300" s="742">
        <v>789</v>
      </c>
      <c r="G300" s="741">
        <v>889</v>
      </c>
      <c r="H300" s="742">
        <v>941</v>
      </c>
      <c r="I300" s="741">
        <v>1006</v>
      </c>
      <c r="J300" s="742">
        <v>1258</v>
      </c>
      <c r="K300" s="741">
        <v>1275</v>
      </c>
      <c r="L300" s="741">
        <v>1392</v>
      </c>
      <c r="M300" s="741">
        <v>1457</v>
      </c>
      <c r="N300" s="741">
        <v>1491</v>
      </c>
      <c r="O300" s="741">
        <v>1506</v>
      </c>
      <c r="P300" s="740">
        <v>1507</v>
      </c>
      <c r="Q300" s="742">
        <v>1543</v>
      </c>
      <c r="R300" s="742">
        <v>1584</v>
      </c>
      <c r="S300" s="143">
        <f>100</f>
        <v>100</v>
      </c>
      <c r="T300" s="328">
        <f t="shared" si="203"/>
        <v>97.829457364341081</v>
      </c>
      <c r="U300" s="328">
        <f t="shared" si="204"/>
        <v>122.32558139534883</v>
      </c>
      <c r="V300" s="328">
        <f t="shared" si="205"/>
        <v>137.8294573643411</v>
      </c>
      <c r="W300" s="328">
        <f t="shared" si="201"/>
        <v>145.89147286821705</v>
      </c>
      <c r="X300" s="328">
        <f t="shared" si="201"/>
        <v>155.96899224806202</v>
      </c>
      <c r="Y300" s="328">
        <f t="shared" si="201"/>
        <v>195.03875968992247</v>
      </c>
      <c r="Z300" s="328">
        <f t="shared" si="201"/>
        <v>197.67441860465115</v>
      </c>
      <c r="AA300" s="328">
        <f t="shared" si="201"/>
        <v>215.81395348837211</v>
      </c>
      <c r="AB300" s="328">
        <f t="shared" si="170"/>
        <v>225.89147286821705</v>
      </c>
      <c r="AC300" s="328">
        <f t="shared" si="170"/>
        <v>231.16279069767441</v>
      </c>
      <c r="AD300" s="328">
        <f t="shared" si="170"/>
        <v>233.48837209302326</v>
      </c>
      <c r="AE300" s="328">
        <f t="shared" si="223"/>
        <v>233.64341085271317</v>
      </c>
      <c r="AF300" s="328">
        <f t="shared" si="223"/>
        <v>239.22480620155039</v>
      </c>
      <c r="AG300" s="329">
        <f t="shared" si="223"/>
        <v>245.58139534883722</v>
      </c>
      <c r="AH300" s="768">
        <v>4</v>
      </c>
      <c r="AI300" s="769">
        <v>4</v>
      </c>
      <c r="AJ300" s="769">
        <v>4</v>
      </c>
      <c r="AK300" s="769">
        <v>1</v>
      </c>
      <c r="AL300" s="769">
        <v>4</v>
      </c>
      <c r="AM300" s="769">
        <v>1</v>
      </c>
      <c r="AN300" s="769">
        <v>4</v>
      </c>
      <c r="AO300" s="769">
        <v>1</v>
      </c>
      <c r="AP300" s="769">
        <v>1</v>
      </c>
      <c r="AQ300" s="769">
        <v>1</v>
      </c>
      <c r="AR300" s="769">
        <v>1</v>
      </c>
      <c r="AS300" s="769">
        <v>1</v>
      </c>
      <c r="AT300" s="769">
        <v>2</v>
      </c>
      <c r="AU300" s="769">
        <v>6</v>
      </c>
      <c r="AV300" s="771">
        <v>7</v>
      </c>
    </row>
    <row r="301" spans="2:48" ht="14.4" x14ac:dyDescent="0.3">
      <c r="B301" s="905"/>
      <c r="C301" s="1" t="s">
        <v>3</v>
      </c>
      <c r="D301" s="742">
        <v>184</v>
      </c>
      <c r="E301" s="742">
        <v>271</v>
      </c>
      <c r="F301" s="742">
        <v>196</v>
      </c>
      <c r="G301" s="742">
        <v>159</v>
      </c>
      <c r="H301" s="742">
        <v>175</v>
      </c>
      <c r="I301" s="742">
        <v>200</v>
      </c>
      <c r="J301" s="742">
        <v>179</v>
      </c>
      <c r="K301" s="742">
        <v>225</v>
      </c>
      <c r="L301" s="742">
        <v>319</v>
      </c>
      <c r="M301" s="742">
        <v>380</v>
      </c>
      <c r="N301" s="742">
        <v>534</v>
      </c>
      <c r="O301" s="742">
        <v>579</v>
      </c>
      <c r="P301" s="742">
        <v>559</v>
      </c>
      <c r="Q301" s="742">
        <v>561</v>
      </c>
      <c r="R301" s="742">
        <v>579</v>
      </c>
      <c r="S301" s="143">
        <f>100</f>
        <v>100</v>
      </c>
      <c r="T301" s="328">
        <f t="shared" si="203"/>
        <v>147.28260869565219</v>
      </c>
      <c r="U301" s="328">
        <f t="shared" si="204"/>
        <v>106.52173913043478</v>
      </c>
      <c r="V301" s="328">
        <f t="shared" si="205"/>
        <v>86.413043478260875</v>
      </c>
      <c r="W301" s="328">
        <f t="shared" si="201"/>
        <v>95.108695652173907</v>
      </c>
      <c r="X301" s="328">
        <f t="shared" si="201"/>
        <v>108.69565217391305</v>
      </c>
      <c r="Y301" s="328">
        <f t="shared" si="201"/>
        <v>97.282608695652172</v>
      </c>
      <c r="Z301" s="328">
        <f t="shared" si="201"/>
        <v>122.28260869565217</v>
      </c>
      <c r="AA301" s="328">
        <f t="shared" si="201"/>
        <v>173.36956521739131</v>
      </c>
      <c r="AB301" s="328">
        <f t="shared" si="170"/>
        <v>206.52173913043478</v>
      </c>
      <c r="AC301" s="328">
        <f t="shared" si="170"/>
        <v>290.21739130434781</v>
      </c>
      <c r="AD301" s="328">
        <f t="shared" si="170"/>
        <v>314.67391304347825</v>
      </c>
      <c r="AE301" s="328">
        <f t="shared" si="223"/>
        <v>303.80434782608694</v>
      </c>
      <c r="AF301" s="328">
        <f t="shared" si="223"/>
        <v>304.89130434782606</v>
      </c>
      <c r="AG301" s="329">
        <f t="shared" si="223"/>
        <v>314.67391304347825</v>
      </c>
      <c r="AH301" s="768">
        <v>4</v>
      </c>
      <c r="AI301" s="769">
        <v>4</v>
      </c>
      <c r="AJ301" s="769">
        <v>4</v>
      </c>
      <c r="AK301" s="769">
        <v>4</v>
      </c>
      <c r="AL301" s="769">
        <v>4</v>
      </c>
      <c r="AM301" s="769">
        <v>4</v>
      </c>
      <c r="AN301" s="769">
        <v>4</v>
      </c>
      <c r="AO301" s="769">
        <v>4</v>
      </c>
      <c r="AP301" s="769">
        <v>4</v>
      </c>
      <c r="AQ301" s="769">
        <v>4</v>
      </c>
      <c r="AR301" s="769">
        <v>4</v>
      </c>
      <c r="AS301" s="769">
        <v>4</v>
      </c>
      <c r="AT301" s="769">
        <v>4</v>
      </c>
      <c r="AU301" s="769">
        <v>6</v>
      </c>
      <c r="AV301" s="771">
        <v>7</v>
      </c>
    </row>
    <row r="302" spans="2:48" ht="14.4" x14ac:dyDescent="0.3">
      <c r="B302" s="905"/>
      <c r="C302" s="1" t="s">
        <v>4</v>
      </c>
      <c r="D302" s="742">
        <v>218</v>
      </c>
      <c r="E302" s="742">
        <v>211</v>
      </c>
      <c r="F302" s="742">
        <v>218</v>
      </c>
      <c r="G302" s="742">
        <v>207</v>
      </c>
      <c r="H302" s="742">
        <v>228</v>
      </c>
      <c r="I302" s="742">
        <v>334</v>
      </c>
      <c r="J302" s="742">
        <v>93</v>
      </c>
      <c r="K302" s="742">
        <v>88</v>
      </c>
      <c r="L302" s="742">
        <v>63</v>
      </c>
      <c r="M302" s="742">
        <v>33</v>
      </c>
      <c r="N302" s="741">
        <v>0</v>
      </c>
      <c r="O302" s="741">
        <v>0</v>
      </c>
      <c r="P302" s="740">
        <v>0</v>
      </c>
      <c r="Q302" s="742">
        <v>0</v>
      </c>
      <c r="R302" s="742">
        <v>0</v>
      </c>
      <c r="S302" s="143">
        <f>100</f>
        <v>100</v>
      </c>
      <c r="T302" s="328">
        <f t="shared" si="203"/>
        <v>96.788990825688074</v>
      </c>
      <c r="U302" s="328">
        <f t="shared" si="204"/>
        <v>100</v>
      </c>
      <c r="V302" s="328">
        <f t="shared" si="205"/>
        <v>94.954128440366972</v>
      </c>
      <c r="W302" s="328">
        <f t="shared" si="201"/>
        <v>104.58715596330275</v>
      </c>
      <c r="X302" s="328">
        <f t="shared" si="201"/>
        <v>153.21100917431193</v>
      </c>
      <c r="Y302" s="328">
        <f t="shared" si="201"/>
        <v>42.660550458715598</v>
      </c>
      <c r="Z302" s="328">
        <f t="shared" si="201"/>
        <v>40.366972477064223</v>
      </c>
      <c r="AA302" s="328">
        <f t="shared" si="201"/>
        <v>28.899082568807341</v>
      </c>
      <c r="AB302" s="328">
        <f t="shared" si="170"/>
        <v>15.137614678899082</v>
      </c>
      <c r="AC302" s="328">
        <f t="shared" si="170"/>
        <v>0</v>
      </c>
      <c r="AD302" s="328">
        <f t="shared" si="170"/>
        <v>0</v>
      </c>
      <c r="AE302" s="328">
        <f t="shared" si="223"/>
        <v>0</v>
      </c>
      <c r="AF302" s="328">
        <f t="shared" si="223"/>
        <v>0</v>
      </c>
      <c r="AG302" s="329">
        <f t="shared" si="223"/>
        <v>0</v>
      </c>
      <c r="AH302" s="768">
        <v>4</v>
      </c>
      <c r="AI302" s="769">
        <v>4</v>
      </c>
      <c r="AJ302" s="769">
        <v>4</v>
      </c>
      <c r="AK302" s="769">
        <v>4</v>
      </c>
      <c r="AL302" s="769">
        <v>4</v>
      </c>
      <c r="AM302" s="769">
        <v>4</v>
      </c>
      <c r="AN302" s="769">
        <v>4</v>
      </c>
      <c r="AO302" s="769">
        <v>4</v>
      </c>
      <c r="AP302" s="769">
        <v>4</v>
      </c>
      <c r="AQ302" s="769">
        <v>4</v>
      </c>
      <c r="AR302" s="769">
        <v>1</v>
      </c>
      <c r="AS302" s="769">
        <v>1</v>
      </c>
      <c r="AT302" s="769">
        <v>2</v>
      </c>
      <c r="AU302" s="769">
        <v>6</v>
      </c>
      <c r="AV302" s="771">
        <v>7</v>
      </c>
    </row>
    <row r="303" spans="2:48" ht="14.4" x14ac:dyDescent="0.3">
      <c r="B303" s="905"/>
      <c r="C303" s="1" t="s">
        <v>5</v>
      </c>
      <c r="D303" s="741">
        <v>0</v>
      </c>
      <c r="E303" s="741">
        <v>0</v>
      </c>
      <c r="F303" s="741">
        <v>0</v>
      </c>
      <c r="G303" s="741">
        <v>0</v>
      </c>
      <c r="H303" s="741">
        <v>0</v>
      </c>
      <c r="I303" s="741">
        <v>0</v>
      </c>
      <c r="J303" s="741">
        <v>0</v>
      </c>
      <c r="K303" s="741">
        <v>0</v>
      </c>
      <c r="L303" s="741">
        <v>0</v>
      </c>
      <c r="M303" s="741">
        <v>0</v>
      </c>
      <c r="N303" s="742">
        <v>0</v>
      </c>
      <c r="O303" s="742">
        <v>0</v>
      </c>
      <c r="P303" s="742">
        <v>0</v>
      </c>
      <c r="Q303" s="742">
        <v>0</v>
      </c>
      <c r="R303" s="742">
        <v>0</v>
      </c>
      <c r="S303" s="143">
        <f>100</f>
        <v>100</v>
      </c>
      <c r="T303" s="328" t="e">
        <f t="shared" si="203"/>
        <v>#DIV/0!</v>
      </c>
      <c r="U303" s="328" t="e">
        <f t="shared" si="204"/>
        <v>#DIV/0!</v>
      </c>
      <c r="V303" s="328" t="e">
        <f t="shared" si="205"/>
        <v>#DIV/0!</v>
      </c>
      <c r="W303" s="328" t="e">
        <f t="shared" si="201"/>
        <v>#DIV/0!</v>
      </c>
      <c r="X303" s="328" t="e">
        <f t="shared" si="201"/>
        <v>#DIV/0!</v>
      </c>
      <c r="Y303" s="328" t="e">
        <f t="shared" si="201"/>
        <v>#DIV/0!</v>
      </c>
      <c r="Z303" s="328" t="e">
        <f t="shared" si="201"/>
        <v>#DIV/0!</v>
      </c>
      <c r="AA303" s="328" t="e">
        <f t="shared" si="201"/>
        <v>#DIV/0!</v>
      </c>
      <c r="AB303" s="328" t="e">
        <f t="shared" si="170"/>
        <v>#DIV/0!</v>
      </c>
      <c r="AC303" s="328" t="e">
        <f t="shared" si="170"/>
        <v>#DIV/0!</v>
      </c>
      <c r="AD303" s="328" t="e">
        <f t="shared" si="170"/>
        <v>#DIV/0!</v>
      </c>
      <c r="AE303" s="328" t="e">
        <f t="shared" si="223"/>
        <v>#DIV/0!</v>
      </c>
      <c r="AF303" s="328" t="e">
        <f t="shared" si="223"/>
        <v>#DIV/0!</v>
      </c>
      <c r="AG303" s="329" t="e">
        <f t="shared" si="223"/>
        <v>#DIV/0!</v>
      </c>
      <c r="AH303" s="768">
        <v>1</v>
      </c>
      <c r="AI303" s="769">
        <v>1</v>
      </c>
      <c r="AJ303" s="769">
        <v>1</v>
      </c>
      <c r="AK303" s="769">
        <v>1</v>
      </c>
      <c r="AL303" s="769">
        <v>1</v>
      </c>
      <c r="AM303" s="769">
        <v>1</v>
      </c>
      <c r="AN303" s="769">
        <v>1</v>
      </c>
      <c r="AO303" s="769">
        <v>1</v>
      </c>
      <c r="AP303" s="769">
        <v>1</v>
      </c>
      <c r="AQ303" s="769">
        <v>1</v>
      </c>
      <c r="AR303" s="769">
        <v>4</v>
      </c>
      <c r="AS303" s="769">
        <v>4</v>
      </c>
      <c r="AT303" s="769">
        <v>4</v>
      </c>
      <c r="AU303" s="769">
        <v>6</v>
      </c>
      <c r="AV303" s="771">
        <v>7</v>
      </c>
    </row>
    <row r="304" spans="2:48" ht="14.4" x14ac:dyDescent="0.3">
      <c r="B304" s="905"/>
      <c r="C304" s="1" t="s">
        <v>6</v>
      </c>
      <c r="D304" s="741">
        <v>1047</v>
      </c>
      <c r="E304" s="741">
        <v>1113</v>
      </c>
      <c r="F304" s="741">
        <v>1203</v>
      </c>
      <c r="G304" s="741">
        <v>1255</v>
      </c>
      <c r="H304" s="741">
        <v>1344</v>
      </c>
      <c r="I304" s="741">
        <v>1540</v>
      </c>
      <c r="J304" s="741">
        <v>1530</v>
      </c>
      <c r="K304" s="741">
        <v>1588</v>
      </c>
      <c r="L304" s="741">
        <v>1774</v>
      </c>
      <c r="M304" s="741">
        <v>1870</v>
      </c>
      <c r="N304" s="741">
        <v>2025</v>
      </c>
      <c r="O304" s="741">
        <v>2085</v>
      </c>
      <c r="P304" s="740">
        <v>2066</v>
      </c>
      <c r="Q304" s="742">
        <v>2104</v>
      </c>
      <c r="R304" s="742">
        <v>2163</v>
      </c>
      <c r="S304" s="143">
        <f>100</f>
        <v>100</v>
      </c>
      <c r="T304" s="328">
        <f t="shared" si="203"/>
        <v>106.30372492836676</v>
      </c>
      <c r="U304" s="328">
        <f t="shared" si="204"/>
        <v>114.89971346704871</v>
      </c>
      <c r="V304" s="328">
        <f t="shared" si="205"/>
        <v>119.86628462273161</v>
      </c>
      <c r="W304" s="328">
        <f t="shared" si="201"/>
        <v>128.36676217765043</v>
      </c>
      <c r="X304" s="328">
        <f t="shared" si="201"/>
        <v>147.08691499522445</v>
      </c>
      <c r="Y304" s="328">
        <f t="shared" si="201"/>
        <v>146.13180515759313</v>
      </c>
      <c r="Z304" s="328">
        <f t="shared" si="201"/>
        <v>151.67144221585482</v>
      </c>
      <c r="AA304" s="328">
        <f t="shared" si="201"/>
        <v>169.43648519579753</v>
      </c>
      <c r="AB304" s="328">
        <f t="shared" si="170"/>
        <v>178.60553963705826</v>
      </c>
      <c r="AC304" s="328">
        <f t="shared" si="170"/>
        <v>193.40974212034385</v>
      </c>
      <c r="AD304" s="328">
        <f t="shared" si="170"/>
        <v>199.14040114613181</v>
      </c>
      <c r="AE304" s="328">
        <f t="shared" si="223"/>
        <v>197.32569245463228</v>
      </c>
      <c r="AF304" s="328">
        <f t="shared" si="223"/>
        <v>200.95510983763134</v>
      </c>
      <c r="AG304" s="329">
        <f t="shared" si="223"/>
        <v>206.59025787965615</v>
      </c>
      <c r="AH304" s="768">
        <v>1</v>
      </c>
      <c r="AI304" s="769">
        <v>1</v>
      </c>
      <c r="AJ304" s="769">
        <v>1</v>
      </c>
      <c r="AK304" s="769">
        <v>1</v>
      </c>
      <c r="AL304" s="769">
        <v>1</v>
      </c>
      <c r="AM304" s="769">
        <v>1</v>
      </c>
      <c r="AN304" s="769">
        <v>1</v>
      </c>
      <c r="AO304" s="769">
        <v>1</v>
      </c>
      <c r="AP304" s="769">
        <v>1</v>
      </c>
      <c r="AQ304" s="769">
        <v>1</v>
      </c>
      <c r="AR304" s="769">
        <v>1</v>
      </c>
      <c r="AS304" s="769">
        <v>1</v>
      </c>
      <c r="AT304" s="769">
        <v>2</v>
      </c>
      <c r="AU304" s="769">
        <v>6</v>
      </c>
      <c r="AV304" s="771">
        <v>7</v>
      </c>
    </row>
    <row r="305" spans="2:48" ht="14.4" x14ac:dyDescent="0.3">
      <c r="B305" s="906"/>
      <c r="C305" s="8" t="s">
        <v>7</v>
      </c>
      <c r="D305">
        <v>1047</v>
      </c>
      <c r="E305">
        <v>1113</v>
      </c>
      <c r="F305">
        <v>1203</v>
      </c>
      <c r="G305">
        <v>1255</v>
      </c>
      <c r="H305">
        <v>1344</v>
      </c>
      <c r="I305">
        <v>1540</v>
      </c>
      <c r="J305">
        <v>1530</v>
      </c>
      <c r="K305">
        <v>1588</v>
      </c>
      <c r="L305">
        <v>1774</v>
      </c>
      <c r="M305">
        <v>1870</v>
      </c>
      <c r="N305">
        <v>2025</v>
      </c>
      <c r="O305">
        <v>2085</v>
      </c>
      <c r="P305">
        <v>2066</v>
      </c>
      <c r="Q305">
        <v>2104</v>
      </c>
      <c r="R305">
        <v>2163</v>
      </c>
      <c r="S305" s="143">
        <f>100</f>
        <v>100</v>
      </c>
      <c r="T305" s="328">
        <f t="shared" si="203"/>
        <v>106.30372492836676</v>
      </c>
      <c r="U305" s="328">
        <f t="shared" si="204"/>
        <v>114.89971346704871</v>
      </c>
      <c r="V305" s="328">
        <f t="shared" si="205"/>
        <v>119.86628462273161</v>
      </c>
      <c r="W305" s="328">
        <f t="shared" si="201"/>
        <v>128.36676217765043</v>
      </c>
      <c r="X305" s="328">
        <f t="shared" si="201"/>
        <v>147.08691499522445</v>
      </c>
      <c r="Y305" s="328">
        <f t="shared" si="201"/>
        <v>146.13180515759313</v>
      </c>
      <c r="Z305" s="328">
        <f t="shared" si="201"/>
        <v>151.67144221585482</v>
      </c>
      <c r="AA305" s="328">
        <f t="shared" si="201"/>
        <v>169.43648519579753</v>
      </c>
      <c r="AB305" s="328">
        <f t="shared" si="170"/>
        <v>178.60553963705826</v>
      </c>
      <c r="AC305" s="328">
        <f t="shared" si="170"/>
        <v>193.40974212034385</v>
      </c>
      <c r="AD305" s="328">
        <f t="shared" si="170"/>
        <v>199.14040114613181</v>
      </c>
      <c r="AE305" s="328">
        <f t="shared" si="223"/>
        <v>197.32569245463228</v>
      </c>
      <c r="AF305" s="328">
        <f t="shared" si="223"/>
        <v>200.95510983763134</v>
      </c>
      <c r="AG305" s="329">
        <f t="shared" si="223"/>
        <v>206.59025787965615</v>
      </c>
      <c r="AH305" s="772"/>
      <c r="AI305" s="773"/>
      <c r="AJ305" s="773"/>
      <c r="AK305" s="773"/>
      <c r="AL305" s="773"/>
      <c r="AM305" s="773"/>
      <c r="AN305" s="773"/>
      <c r="AO305" s="773"/>
      <c r="AP305" s="773"/>
      <c r="AQ305" s="773"/>
      <c r="AR305" s="773"/>
      <c r="AS305" s="773"/>
      <c r="AT305" s="773"/>
      <c r="AU305" s="773"/>
      <c r="AV305" s="774"/>
    </row>
    <row r="306" spans="2:48" ht="15" customHeight="1" x14ac:dyDescent="0.3">
      <c r="B306" s="905" t="s">
        <v>92</v>
      </c>
      <c r="C306" s="1" t="s">
        <v>2</v>
      </c>
      <c r="D306" s="742">
        <v>316</v>
      </c>
      <c r="E306" s="742">
        <v>373</v>
      </c>
      <c r="F306" s="742">
        <v>427</v>
      </c>
      <c r="G306" s="742">
        <v>440</v>
      </c>
      <c r="H306" s="741">
        <v>493</v>
      </c>
      <c r="I306" s="741">
        <v>493</v>
      </c>
      <c r="J306" s="742">
        <v>535</v>
      </c>
      <c r="K306" s="741">
        <v>551</v>
      </c>
      <c r="L306" s="741">
        <v>511</v>
      </c>
      <c r="M306" s="741">
        <v>490</v>
      </c>
      <c r="N306" s="741">
        <v>466</v>
      </c>
      <c r="O306" s="741">
        <v>480</v>
      </c>
      <c r="P306" s="740">
        <v>403</v>
      </c>
      <c r="Q306" s="742">
        <v>413</v>
      </c>
      <c r="R306" s="742">
        <v>424</v>
      </c>
      <c r="S306" s="143">
        <f>100</f>
        <v>100</v>
      </c>
      <c r="T306" s="328">
        <f t="shared" si="203"/>
        <v>118.03797468354431</v>
      </c>
      <c r="U306" s="328">
        <f t="shared" si="204"/>
        <v>135.12658227848101</v>
      </c>
      <c r="V306" s="328">
        <f t="shared" si="205"/>
        <v>139.24050632911391</v>
      </c>
      <c r="W306" s="328">
        <f t="shared" si="201"/>
        <v>156.01265822784811</v>
      </c>
      <c r="X306" s="328">
        <f t="shared" si="201"/>
        <v>156.01265822784811</v>
      </c>
      <c r="Y306" s="328">
        <f t="shared" si="201"/>
        <v>169.30379746835442</v>
      </c>
      <c r="Z306" s="328">
        <f t="shared" si="201"/>
        <v>174.36708860759492</v>
      </c>
      <c r="AA306" s="328">
        <f t="shared" si="201"/>
        <v>161.70886075949366</v>
      </c>
      <c r="AB306" s="328">
        <f t="shared" si="170"/>
        <v>155.0632911392405</v>
      </c>
      <c r="AC306" s="328">
        <f t="shared" si="170"/>
        <v>147.46835443037975</v>
      </c>
      <c r="AD306" s="328">
        <f t="shared" si="170"/>
        <v>151.8987341772152</v>
      </c>
      <c r="AE306" s="328">
        <f t="shared" si="223"/>
        <v>127.53164556962025</v>
      </c>
      <c r="AF306" s="328">
        <f t="shared" si="223"/>
        <v>130.69620253164558</v>
      </c>
      <c r="AG306" s="329">
        <f t="shared" si="223"/>
        <v>134.17721518987341</v>
      </c>
      <c r="AH306" s="768">
        <v>4</v>
      </c>
      <c r="AI306" s="769">
        <v>4</v>
      </c>
      <c r="AJ306" s="769">
        <v>4</v>
      </c>
      <c r="AK306" s="769">
        <v>4</v>
      </c>
      <c r="AL306" s="769">
        <v>1</v>
      </c>
      <c r="AM306" s="769">
        <v>1</v>
      </c>
      <c r="AN306" s="769">
        <v>4</v>
      </c>
      <c r="AO306" s="769">
        <v>1</v>
      </c>
      <c r="AP306" s="769">
        <v>1</v>
      </c>
      <c r="AQ306" s="769">
        <v>1</v>
      </c>
      <c r="AR306" s="769">
        <v>1</v>
      </c>
      <c r="AS306" s="769">
        <v>1</v>
      </c>
      <c r="AT306" s="769">
        <v>2</v>
      </c>
      <c r="AU306" s="769">
        <v>6</v>
      </c>
      <c r="AV306" s="771">
        <v>7</v>
      </c>
    </row>
    <row r="307" spans="2:48" ht="14.4" x14ac:dyDescent="0.3">
      <c r="B307" s="905"/>
      <c r="C307" s="1" t="s">
        <v>3</v>
      </c>
      <c r="D307" s="742">
        <v>410</v>
      </c>
      <c r="E307" s="742">
        <v>359</v>
      </c>
      <c r="F307" s="742">
        <v>315</v>
      </c>
      <c r="G307" s="742">
        <v>308</v>
      </c>
      <c r="H307" s="742">
        <v>304</v>
      </c>
      <c r="I307" s="741">
        <v>241</v>
      </c>
      <c r="J307" s="742">
        <v>236</v>
      </c>
      <c r="K307" s="741">
        <v>244</v>
      </c>
      <c r="L307" s="742">
        <v>254</v>
      </c>
      <c r="M307" s="742">
        <v>223</v>
      </c>
      <c r="N307" s="741">
        <v>225</v>
      </c>
      <c r="O307" s="741">
        <v>196</v>
      </c>
      <c r="P307" s="740">
        <v>257</v>
      </c>
      <c r="Q307" s="742">
        <v>258</v>
      </c>
      <c r="R307" s="742">
        <v>266</v>
      </c>
      <c r="S307" s="143">
        <f>100</f>
        <v>100</v>
      </c>
      <c r="T307" s="328">
        <f t="shared" si="203"/>
        <v>87.560975609756099</v>
      </c>
      <c r="U307" s="328">
        <f t="shared" si="204"/>
        <v>76.829268292682926</v>
      </c>
      <c r="V307" s="328">
        <f t="shared" si="205"/>
        <v>75.121951219512198</v>
      </c>
      <c r="W307" s="328">
        <f t="shared" si="201"/>
        <v>74.146341463414629</v>
      </c>
      <c r="X307" s="328">
        <f t="shared" si="201"/>
        <v>58.780487804878049</v>
      </c>
      <c r="Y307" s="328">
        <f t="shared" si="201"/>
        <v>57.560975609756099</v>
      </c>
      <c r="Z307" s="328">
        <f t="shared" si="201"/>
        <v>59.512195121951223</v>
      </c>
      <c r="AA307" s="328">
        <f t="shared" si="201"/>
        <v>61.951219512195124</v>
      </c>
      <c r="AB307" s="328">
        <f t="shared" si="170"/>
        <v>54.390243902439025</v>
      </c>
      <c r="AC307" s="328">
        <f t="shared" si="170"/>
        <v>54.878048780487802</v>
      </c>
      <c r="AD307" s="328">
        <f t="shared" si="170"/>
        <v>47.804878048780488</v>
      </c>
      <c r="AE307" s="328">
        <f t="shared" si="223"/>
        <v>62.68292682926829</v>
      </c>
      <c r="AF307" s="328">
        <f t="shared" si="223"/>
        <v>62.926829268292686</v>
      </c>
      <c r="AG307" s="329">
        <f t="shared" si="223"/>
        <v>64.878048780487802</v>
      </c>
      <c r="AH307" s="768">
        <v>4</v>
      </c>
      <c r="AI307" s="769">
        <v>4</v>
      </c>
      <c r="AJ307" s="769">
        <v>4</v>
      </c>
      <c r="AK307" s="769">
        <v>4</v>
      </c>
      <c r="AL307" s="769">
        <v>4</v>
      </c>
      <c r="AM307" s="769">
        <v>1</v>
      </c>
      <c r="AN307" s="769">
        <v>4</v>
      </c>
      <c r="AO307" s="769">
        <v>1</v>
      </c>
      <c r="AP307" s="769">
        <v>4</v>
      </c>
      <c r="AQ307" s="769">
        <v>4</v>
      </c>
      <c r="AR307" s="769">
        <v>1</v>
      </c>
      <c r="AS307" s="769">
        <v>1</v>
      </c>
      <c r="AT307" s="769">
        <v>2</v>
      </c>
      <c r="AU307" s="769">
        <v>6</v>
      </c>
      <c r="AV307" s="771">
        <v>7</v>
      </c>
    </row>
    <row r="308" spans="2:48" ht="14.4" x14ac:dyDescent="0.3">
      <c r="B308" s="905"/>
      <c r="C308" s="1" t="s">
        <v>4</v>
      </c>
      <c r="D308" s="741">
        <v>0</v>
      </c>
      <c r="E308" s="741">
        <v>0</v>
      </c>
      <c r="F308" s="741">
        <v>0</v>
      </c>
      <c r="G308" s="741">
        <v>0</v>
      </c>
      <c r="H308" s="742">
        <v>183</v>
      </c>
      <c r="I308" s="741">
        <v>0</v>
      </c>
      <c r="J308" s="741">
        <v>0</v>
      </c>
      <c r="K308" s="741">
        <v>0</v>
      </c>
      <c r="L308" s="742">
        <v>0</v>
      </c>
      <c r="M308" s="742">
        <v>0</v>
      </c>
      <c r="N308" s="741">
        <v>0</v>
      </c>
      <c r="O308" s="741">
        <v>0</v>
      </c>
      <c r="P308" s="740">
        <v>0</v>
      </c>
      <c r="Q308" s="742">
        <v>0</v>
      </c>
      <c r="R308" s="742">
        <v>0</v>
      </c>
      <c r="S308" s="143">
        <f>100</f>
        <v>100</v>
      </c>
      <c r="T308" s="328" t="e">
        <f t="shared" ref="T308:T338" si="224">E308*100/$D308</f>
        <v>#DIV/0!</v>
      </c>
      <c r="U308" s="328" t="e">
        <f t="shared" ref="U308:U338" si="225">F308*100/$D308</f>
        <v>#DIV/0!</v>
      </c>
      <c r="V308" s="328" t="e">
        <f t="shared" ref="V308:V338" si="226">G308*100/$D308</f>
        <v>#DIV/0!</v>
      </c>
      <c r="W308" s="328" t="e">
        <f t="shared" si="201"/>
        <v>#DIV/0!</v>
      </c>
      <c r="X308" s="328" t="e">
        <f t="shared" si="201"/>
        <v>#DIV/0!</v>
      </c>
      <c r="Y308" s="328" t="e">
        <f t="shared" si="201"/>
        <v>#DIV/0!</v>
      </c>
      <c r="Z308" s="328" t="e">
        <f t="shared" si="201"/>
        <v>#DIV/0!</v>
      </c>
      <c r="AA308" s="328" t="e">
        <f t="shared" si="201"/>
        <v>#DIV/0!</v>
      </c>
      <c r="AB308" s="328" t="e">
        <f t="shared" si="170"/>
        <v>#DIV/0!</v>
      </c>
      <c r="AC308" s="328" t="e">
        <f t="shared" si="170"/>
        <v>#DIV/0!</v>
      </c>
      <c r="AD308" s="328" t="e">
        <f t="shared" si="170"/>
        <v>#DIV/0!</v>
      </c>
      <c r="AE308" s="328" t="e">
        <f t="shared" si="223"/>
        <v>#DIV/0!</v>
      </c>
      <c r="AF308" s="328" t="e">
        <f t="shared" si="223"/>
        <v>#DIV/0!</v>
      </c>
      <c r="AG308" s="329" t="e">
        <f t="shared" si="223"/>
        <v>#DIV/0!</v>
      </c>
      <c r="AH308" s="768">
        <v>1</v>
      </c>
      <c r="AI308" s="769">
        <v>1</v>
      </c>
      <c r="AJ308" s="769">
        <v>1</v>
      </c>
      <c r="AK308" s="769">
        <v>1</v>
      </c>
      <c r="AL308" s="769">
        <v>4</v>
      </c>
      <c r="AM308" s="769">
        <v>1</v>
      </c>
      <c r="AN308" s="769">
        <v>1</v>
      </c>
      <c r="AO308" s="769">
        <v>1</v>
      </c>
      <c r="AP308" s="769">
        <v>4</v>
      </c>
      <c r="AQ308" s="769">
        <v>4</v>
      </c>
      <c r="AR308" s="769">
        <v>1</v>
      </c>
      <c r="AS308" s="769">
        <v>1</v>
      </c>
      <c r="AT308" s="769">
        <v>2</v>
      </c>
      <c r="AU308" s="769">
        <v>6</v>
      </c>
      <c r="AV308" s="771">
        <v>7</v>
      </c>
    </row>
    <row r="309" spans="2:48" ht="14.4" x14ac:dyDescent="0.3">
      <c r="B309" s="905"/>
      <c r="C309" s="1" t="s">
        <v>5</v>
      </c>
      <c r="D309" s="741">
        <v>0</v>
      </c>
      <c r="E309" s="741">
        <v>0</v>
      </c>
      <c r="F309" s="741">
        <v>0</v>
      </c>
      <c r="G309" s="741">
        <v>0</v>
      </c>
      <c r="H309" s="741">
        <v>0</v>
      </c>
      <c r="I309" s="741">
        <v>0</v>
      </c>
      <c r="J309" s="741">
        <v>0</v>
      </c>
      <c r="K309" s="741">
        <v>0</v>
      </c>
      <c r="L309" s="741">
        <v>0</v>
      </c>
      <c r="M309" s="741">
        <v>0</v>
      </c>
      <c r="N309" s="741">
        <v>0</v>
      </c>
      <c r="O309" s="741">
        <v>0</v>
      </c>
      <c r="P309" s="740">
        <v>0</v>
      </c>
      <c r="Q309" s="742">
        <v>0</v>
      </c>
      <c r="R309" s="742">
        <v>0</v>
      </c>
      <c r="S309" s="143">
        <f>100</f>
        <v>100</v>
      </c>
      <c r="T309" s="328" t="e">
        <f t="shared" si="224"/>
        <v>#DIV/0!</v>
      </c>
      <c r="U309" s="328" t="e">
        <f t="shared" si="225"/>
        <v>#DIV/0!</v>
      </c>
      <c r="V309" s="328" t="e">
        <f t="shared" si="226"/>
        <v>#DIV/0!</v>
      </c>
      <c r="W309" s="328" t="e">
        <f t="shared" si="201"/>
        <v>#DIV/0!</v>
      </c>
      <c r="X309" s="328" t="e">
        <f t="shared" si="201"/>
        <v>#DIV/0!</v>
      </c>
      <c r="Y309" s="328" t="e">
        <f t="shared" si="201"/>
        <v>#DIV/0!</v>
      </c>
      <c r="Z309" s="328" t="e">
        <f t="shared" si="201"/>
        <v>#DIV/0!</v>
      </c>
      <c r="AA309" s="328" t="e">
        <f t="shared" si="201"/>
        <v>#DIV/0!</v>
      </c>
      <c r="AB309" s="328" t="e">
        <f t="shared" ref="AB309:AD372" si="227">M309*100/$D309</f>
        <v>#DIV/0!</v>
      </c>
      <c r="AC309" s="328" t="e">
        <f t="shared" si="227"/>
        <v>#DIV/0!</v>
      </c>
      <c r="AD309" s="328" t="e">
        <f t="shared" si="227"/>
        <v>#DIV/0!</v>
      </c>
      <c r="AE309" s="328" t="e">
        <f t="shared" ref="AE309:AG309" si="228">P309*100/$D309</f>
        <v>#DIV/0!</v>
      </c>
      <c r="AF309" s="328" t="e">
        <f t="shared" si="228"/>
        <v>#DIV/0!</v>
      </c>
      <c r="AG309" s="329" t="e">
        <f t="shared" si="228"/>
        <v>#DIV/0!</v>
      </c>
      <c r="AH309" s="768">
        <v>1</v>
      </c>
      <c r="AI309" s="769">
        <v>1</v>
      </c>
      <c r="AJ309" s="769">
        <v>1</v>
      </c>
      <c r="AK309" s="769">
        <v>1</v>
      </c>
      <c r="AL309" s="769">
        <v>1</v>
      </c>
      <c r="AM309" s="769">
        <v>1</v>
      </c>
      <c r="AN309" s="769">
        <v>1</v>
      </c>
      <c r="AO309" s="769">
        <v>1</v>
      </c>
      <c r="AP309" s="769">
        <v>1</v>
      </c>
      <c r="AQ309" s="769">
        <v>1</v>
      </c>
      <c r="AR309" s="769">
        <v>1</v>
      </c>
      <c r="AS309" s="769">
        <v>1</v>
      </c>
      <c r="AT309" s="769">
        <v>2</v>
      </c>
      <c r="AU309" s="769">
        <v>6</v>
      </c>
      <c r="AV309" s="771">
        <v>7</v>
      </c>
    </row>
    <row r="310" spans="2:48" ht="14.4" x14ac:dyDescent="0.3">
      <c r="B310" s="905"/>
      <c r="C310" s="1" t="s">
        <v>6</v>
      </c>
      <c r="D310" s="741">
        <v>726</v>
      </c>
      <c r="E310" s="741">
        <v>732</v>
      </c>
      <c r="F310" s="741">
        <v>742</v>
      </c>
      <c r="G310" s="741">
        <v>748</v>
      </c>
      <c r="H310" s="741">
        <v>980</v>
      </c>
      <c r="I310" s="741">
        <v>734</v>
      </c>
      <c r="J310" s="741">
        <v>771</v>
      </c>
      <c r="K310" s="741">
        <v>795</v>
      </c>
      <c r="L310" s="741">
        <v>765</v>
      </c>
      <c r="M310" s="741">
        <v>713</v>
      </c>
      <c r="N310" s="741">
        <v>691</v>
      </c>
      <c r="O310" s="741">
        <v>676</v>
      </c>
      <c r="P310" s="740">
        <v>660</v>
      </c>
      <c r="Q310" s="742">
        <v>671</v>
      </c>
      <c r="R310" s="742">
        <v>690</v>
      </c>
      <c r="S310" s="143">
        <f>100</f>
        <v>100</v>
      </c>
      <c r="T310" s="328">
        <f t="shared" si="224"/>
        <v>100.82644628099173</v>
      </c>
      <c r="U310" s="328">
        <f t="shared" si="225"/>
        <v>102.2038567493113</v>
      </c>
      <c r="V310" s="328">
        <f t="shared" si="226"/>
        <v>103.03030303030303</v>
      </c>
      <c r="W310" s="328">
        <f t="shared" si="201"/>
        <v>134.98622589531681</v>
      </c>
      <c r="X310" s="328">
        <f t="shared" si="201"/>
        <v>101.10192837465564</v>
      </c>
      <c r="Y310" s="328">
        <f t="shared" si="201"/>
        <v>106.19834710743801</v>
      </c>
      <c r="Z310" s="328">
        <f t="shared" si="201"/>
        <v>109.50413223140495</v>
      </c>
      <c r="AA310" s="328">
        <f t="shared" si="201"/>
        <v>105.37190082644628</v>
      </c>
      <c r="AB310" s="328">
        <f t="shared" si="227"/>
        <v>98.209366391184574</v>
      </c>
      <c r="AC310" s="328">
        <f t="shared" si="227"/>
        <v>95.179063360881543</v>
      </c>
      <c r="AD310" s="328">
        <f t="shared" si="227"/>
        <v>93.112947658402206</v>
      </c>
      <c r="AE310" s="328">
        <f t="shared" ref="AE310:AG310" si="229">P310*100/$D310</f>
        <v>90.909090909090907</v>
      </c>
      <c r="AF310" s="328">
        <f t="shared" si="229"/>
        <v>92.424242424242422</v>
      </c>
      <c r="AG310" s="329">
        <f t="shared" si="229"/>
        <v>95.04132231404958</v>
      </c>
      <c r="AH310" s="768">
        <v>1</v>
      </c>
      <c r="AI310" s="769">
        <v>1</v>
      </c>
      <c r="AJ310" s="769">
        <v>1</v>
      </c>
      <c r="AK310" s="769">
        <v>1</v>
      </c>
      <c r="AL310" s="769">
        <v>1</v>
      </c>
      <c r="AM310" s="769">
        <v>1</v>
      </c>
      <c r="AN310" s="769">
        <v>1</v>
      </c>
      <c r="AO310" s="769">
        <v>1</v>
      </c>
      <c r="AP310" s="769">
        <v>1</v>
      </c>
      <c r="AQ310" s="769">
        <v>1</v>
      </c>
      <c r="AR310" s="769">
        <v>1</v>
      </c>
      <c r="AS310" s="769">
        <v>1</v>
      </c>
      <c r="AT310" s="769">
        <v>2</v>
      </c>
      <c r="AU310" s="769">
        <v>6</v>
      </c>
      <c r="AV310" s="771">
        <v>7</v>
      </c>
    </row>
    <row r="311" spans="2:48" ht="14.4" x14ac:dyDescent="0.3">
      <c r="B311" s="906"/>
      <c r="C311" s="8" t="s">
        <v>7</v>
      </c>
      <c r="D311">
        <v>726</v>
      </c>
      <c r="E311">
        <v>732</v>
      </c>
      <c r="F311">
        <v>742</v>
      </c>
      <c r="G311">
        <v>748</v>
      </c>
      <c r="H311">
        <v>980</v>
      </c>
      <c r="I311">
        <v>734</v>
      </c>
      <c r="J311">
        <v>771</v>
      </c>
      <c r="K311">
        <v>795</v>
      </c>
      <c r="L311">
        <v>765</v>
      </c>
      <c r="M311">
        <v>713</v>
      </c>
      <c r="N311">
        <v>691</v>
      </c>
      <c r="O311">
        <v>676</v>
      </c>
      <c r="P311">
        <v>660</v>
      </c>
      <c r="Q311">
        <v>671</v>
      </c>
      <c r="R311">
        <v>690</v>
      </c>
      <c r="S311" s="143">
        <f>100</f>
        <v>100</v>
      </c>
      <c r="T311" s="328">
        <f t="shared" si="224"/>
        <v>100.82644628099173</v>
      </c>
      <c r="U311" s="328">
        <f t="shared" si="225"/>
        <v>102.2038567493113</v>
      </c>
      <c r="V311" s="328">
        <f t="shared" si="226"/>
        <v>103.03030303030303</v>
      </c>
      <c r="W311" s="328">
        <f t="shared" si="201"/>
        <v>134.98622589531681</v>
      </c>
      <c r="X311" s="328">
        <f t="shared" si="201"/>
        <v>101.10192837465564</v>
      </c>
      <c r="Y311" s="328">
        <f t="shared" si="201"/>
        <v>106.19834710743801</v>
      </c>
      <c r="Z311" s="328">
        <f t="shared" si="201"/>
        <v>109.50413223140495</v>
      </c>
      <c r="AA311" s="328">
        <f t="shared" si="201"/>
        <v>105.37190082644628</v>
      </c>
      <c r="AB311" s="328">
        <f t="shared" si="227"/>
        <v>98.209366391184574</v>
      </c>
      <c r="AC311" s="328">
        <f t="shared" si="227"/>
        <v>95.179063360881543</v>
      </c>
      <c r="AD311" s="328">
        <f t="shared" si="227"/>
        <v>93.112947658402206</v>
      </c>
      <c r="AE311" s="328">
        <f t="shared" ref="AE311:AG311" si="230">P311*100/$D311</f>
        <v>90.909090909090907</v>
      </c>
      <c r="AF311" s="328">
        <f t="shared" si="230"/>
        <v>92.424242424242422</v>
      </c>
      <c r="AG311" s="329">
        <f t="shared" si="230"/>
        <v>95.04132231404958</v>
      </c>
      <c r="AH311" s="772"/>
      <c r="AI311" s="773"/>
      <c r="AJ311" s="773"/>
      <c r="AK311" s="773"/>
      <c r="AL311" s="773"/>
      <c r="AM311" s="773"/>
      <c r="AN311" s="773"/>
      <c r="AO311" s="773"/>
      <c r="AP311" s="773"/>
      <c r="AQ311" s="773"/>
      <c r="AR311" s="773"/>
      <c r="AS311" s="773"/>
      <c r="AT311" s="773"/>
      <c r="AU311" s="773"/>
      <c r="AV311" s="774"/>
    </row>
    <row r="312" spans="2:48" ht="15" customHeight="1" x14ac:dyDescent="0.3">
      <c r="B312" s="905" t="s">
        <v>63</v>
      </c>
      <c r="C312" s="1" t="s">
        <v>2</v>
      </c>
      <c r="D312" s="741">
        <v>491</v>
      </c>
      <c r="E312" s="741">
        <v>561</v>
      </c>
      <c r="F312" s="742">
        <v>392</v>
      </c>
      <c r="G312" s="741">
        <v>523</v>
      </c>
      <c r="H312" s="741">
        <v>575</v>
      </c>
      <c r="I312" s="741">
        <v>533</v>
      </c>
      <c r="J312" s="741">
        <v>581</v>
      </c>
      <c r="K312" s="741">
        <v>581</v>
      </c>
      <c r="L312" s="741">
        <v>555</v>
      </c>
      <c r="M312" s="741">
        <v>526</v>
      </c>
      <c r="N312" s="741">
        <v>537</v>
      </c>
      <c r="O312" s="741">
        <v>528</v>
      </c>
      <c r="P312" s="740">
        <v>481</v>
      </c>
      <c r="Q312" s="742">
        <v>492</v>
      </c>
      <c r="R312" s="742">
        <v>505</v>
      </c>
      <c r="S312" s="143">
        <f>100</f>
        <v>100</v>
      </c>
      <c r="T312" s="328">
        <f t="shared" si="224"/>
        <v>114.25661914460285</v>
      </c>
      <c r="U312" s="328">
        <f t="shared" si="225"/>
        <v>79.837067209775967</v>
      </c>
      <c r="V312" s="328">
        <f t="shared" si="226"/>
        <v>106.51731160896131</v>
      </c>
      <c r="W312" s="328">
        <f t="shared" si="201"/>
        <v>117.10794297352342</v>
      </c>
      <c r="X312" s="328">
        <f t="shared" si="201"/>
        <v>108.55397148676171</v>
      </c>
      <c r="Y312" s="328">
        <f t="shared" si="201"/>
        <v>118.32993890020367</v>
      </c>
      <c r="Z312" s="328">
        <f t="shared" si="201"/>
        <v>118.32993890020367</v>
      </c>
      <c r="AA312" s="328">
        <f t="shared" si="201"/>
        <v>113.0346232179226</v>
      </c>
      <c r="AB312" s="328">
        <f t="shared" si="227"/>
        <v>107.12830957230143</v>
      </c>
      <c r="AC312" s="328">
        <f t="shared" si="227"/>
        <v>109.36863543788188</v>
      </c>
      <c r="AD312" s="328">
        <f t="shared" si="227"/>
        <v>107.5356415478615</v>
      </c>
      <c r="AE312" s="328">
        <f t="shared" ref="AE312:AG312" si="231">P312*100/$D312</f>
        <v>97.963340122199597</v>
      </c>
      <c r="AF312" s="328">
        <f t="shared" si="231"/>
        <v>100.20366598778004</v>
      </c>
      <c r="AG312" s="329">
        <f t="shared" si="231"/>
        <v>102.85132382892057</v>
      </c>
      <c r="AH312" s="768">
        <v>1</v>
      </c>
      <c r="AI312" s="769">
        <v>1</v>
      </c>
      <c r="AJ312" s="769">
        <v>4</v>
      </c>
      <c r="AK312" s="769">
        <v>1</v>
      </c>
      <c r="AL312" s="769">
        <v>1</v>
      </c>
      <c r="AM312" s="769">
        <v>1</v>
      </c>
      <c r="AN312" s="769">
        <v>1</v>
      </c>
      <c r="AO312" s="769">
        <v>1</v>
      </c>
      <c r="AP312" s="769">
        <v>1</v>
      </c>
      <c r="AQ312" s="769">
        <v>1</v>
      </c>
      <c r="AR312" s="769">
        <v>1</v>
      </c>
      <c r="AS312" s="769">
        <v>1</v>
      </c>
      <c r="AT312" s="769">
        <v>2</v>
      </c>
      <c r="AU312" s="769">
        <v>6</v>
      </c>
      <c r="AV312" s="771">
        <v>7</v>
      </c>
    </row>
    <row r="313" spans="2:48" ht="14.4" x14ac:dyDescent="0.3">
      <c r="B313" s="905"/>
      <c r="C313" s="1" t="s">
        <v>3</v>
      </c>
      <c r="D313" s="742">
        <v>504</v>
      </c>
      <c r="E313" s="742">
        <v>535</v>
      </c>
      <c r="F313" s="742">
        <v>470</v>
      </c>
      <c r="G313" s="742">
        <v>669</v>
      </c>
      <c r="H313" s="742">
        <v>526</v>
      </c>
      <c r="I313" s="741">
        <v>491</v>
      </c>
      <c r="J313" s="741">
        <v>464</v>
      </c>
      <c r="K313" s="742">
        <v>593</v>
      </c>
      <c r="L313" s="742">
        <v>444</v>
      </c>
      <c r="M313" s="742">
        <v>445</v>
      </c>
      <c r="N313" s="741">
        <v>330</v>
      </c>
      <c r="O313" s="741">
        <v>349</v>
      </c>
      <c r="P313" s="740">
        <v>403</v>
      </c>
      <c r="Q313" s="742">
        <v>404</v>
      </c>
      <c r="R313" s="742">
        <v>417</v>
      </c>
      <c r="S313" s="143">
        <f>100</f>
        <v>100</v>
      </c>
      <c r="T313" s="328">
        <f t="shared" si="224"/>
        <v>106.15079365079364</v>
      </c>
      <c r="U313" s="328">
        <f t="shared" si="225"/>
        <v>93.253968253968253</v>
      </c>
      <c r="V313" s="328">
        <f t="shared" si="226"/>
        <v>132.73809523809524</v>
      </c>
      <c r="W313" s="328">
        <f t="shared" si="201"/>
        <v>104.36507936507937</v>
      </c>
      <c r="X313" s="328">
        <f t="shared" si="201"/>
        <v>97.420634920634924</v>
      </c>
      <c r="Y313" s="328">
        <f t="shared" si="201"/>
        <v>92.063492063492063</v>
      </c>
      <c r="Z313" s="328">
        <f t="shared" si="201"/>
        <v>117.65873015873017</v>
      </c>
      <c r="AA313" s="328">
        <f t="shared" si="201"/>
        <v>88.095238095238102</v>
      </c>
      <c r="AB313" s="328">
        <f t="shared" si="227"/>
        <v>88.293650793650798</v>
      </c>
      <c r="AC313" s="328">
        <f t="shared" si="227"/>
        <v>65.476190476190482</v>
      </c>
      <c r="AD313" s="328">
        <f t="shared" si="227"/>
        <v>69.246031746031747</v>
      </c>
      <c r="AE313" s="328">
        <f t="shared" ref="AE313:AG313" si="232">P313*100/$D313</f>
        <v>79.960317460317455</v>
      </c>
      <c r="AF313" s="328">
        <f t="shared" si="232"/>
        <v>80.158730158730165</v>
      </c>
      <c r="AG313" s="329">
        <f t="shared" si="232"/>
        <v>82.738095238095241</v>
      </c>
      <c r="AH313" s="768">
        <v>4</v>
      </c>
      <c r="AI313" s="769">
        <v>4</v>
      </c>
      <c r="AJ313" s="769">
        <v>4</v>
      </c>
      <c r="AK313" s="769">
        <v>4</v>
      </c>
      <c r="AL313" s="769">
        <v>4</v>
      </c>
      <c r="AM313" s="769">
        <v>1</v>
      </c>
      <c r="AN313" s="769">
        <v>1</v>
      </c>
      <c r="AO313" s="769">
        <v>4</v>
      </c>
      <c r="AP313" s="769">
        <v>4</v>
      </c>
      <c r="AQ313" s="769">
        <v>4</v>
      </c>
      <c r="AR313" s="769">
        <v>1</v>
      </c>
      <c r="AS313" s="769">
        <v>1</v>
      </c>
      <c r="AT313" s="769">
        <v>2</v>
      </c>
      <c r="AU313" s="769">
        <v>6</v>
      </c>
      <c r="AV313" s="771">
        <v>7</v>
      </c>
    </row>
    <row r="314" spans="2:48" ht="14.4" x14ac:dyDescent="0.3">
      <c r="B314" s="905"/>
      <c r="C314" s="1" t="s">
        <v>4</v>
      </c>
      <c r="D314" s="741">
        <v>931</v>
      </c>
      <c r="E314" s="742">
        <v>596</v>
      </c>
      <c r="F314" s="741">
        <v>765</v>
      </c>
      <c r="G314" s="742">
        <v>701</v>
      </c>
      <c r="H314" s="741">
        <v>580</v>
      </c>
      <c r="I314" s="742">
        <v>624</v>
      </c>
      <c r="J314" s="742">
        <v>482</v>
      </c>
      <c r="K314" s="742">
        <v>199</v>
      </c>
      <c r="L314" s="741">
        <v>0</v>
      </c>
      <c r="M314" s="741">
        <v>0</v>
      </c>
      <c r="N314" s="741">
        <v>0</v>
      </c>
      <c r="O314" s="741">
        <v>0</v>
      </c>
      <c r="P314" s="740">
        <v>0</v>
      </c>
      <c r="Q314" s="742">
        <v>0</v>
      </c>
      <c r="R314" s="742">
        <v>0</v>
      </c>
      <c r="S314" s="143">
        <f>100</f>
        <v>100</v>
      </c>
      <c r="T314" s="328">
        <f t="shared" si="224"/>
        <v>64.017185821697097</v>
      </c>
      <c r="U314" s="328">
        <f t="shared" si="225"/>
        <v>82.169709989258862</v>
      </c>
      <c r="V314" s="328">
        <f t="shared" si="226"/>
        <v>75.295381310418904</v>
      </c>
      <c r="W314" s="328">
        <f t="shared" si="201"/>
        <v>62.298603651987108</v>
      </c>
      <c r="X314" s="328">
        <f t="shared" si="201"/>
        <v>67.024704618689583</v>
      </c>
      <c r="Y314" s="328">
        <f t="shared" si="201"/>
        <v>51.77228786251343</v>
      </c>
      <c r="Z314" s="328">
        <f t="shared" si="201"/>
        <v>21.37486573576799</v>
      </c>
      <c r="AA314" s="328">
        <f t="shared" si="201"/>
        <v>0</v>
      </c>
      <c r="AB314" s="328">
        <f t="shared" si="227"/>
        <v>0</v>
      </c>
      <c r="AC314" s="328">
        <f t="shared" si="227"/>
        <v>0</v>
      </c>
      <c r="AD314" s="328">
        <f t="shared" si="227"/>
        <v>0</v>
      </c>
      <c r="AE314" s="328">
        <f t="shared" ref="AE314:AG314" si="233">P314*100/$D314</f>
        <v>0</v>
      </c>
      <c r="AF314" s="328">
        <f t="shared" si="233"/>
        <v>0</v>
      </c>
      <c r="AG314" s="329">
        <f t="shared" si="233"/>
        <v>0</v>
      </c>
      <c r="AH314" s="768">
        <v>1</v>
      </c>
      <c r="AI314" s="769">
        <v>4</v>
      </c>
      <c r="AJ314" s="769">
        <v>1</v>
      </c>
      <c r="AK314" s="769">
        <v>4</v>
      </c>
      <c r="AL314" s="769">
        <v>1</v>
      </c>
      <c r="AM314" s="769">
        <v>4</v>
      </c>
      <c r="AN314" s="769">
        <v>4</v>
      </c>
      <c r="AO314" s="769">
        <v>4</v>
      </c>
      <c r="AP314" s="769">
        <v>1</v>
      </c>
      <c r="AQ314" s="769">
        <v>1</v>
      </c>
      <c r="AR314" s="769">
        <v>1</v>
      </c>
      <c r="AS314" s="769">
        <v>1</v>
      </c>
      <c r="AT314" s="769">
        <v>2</v>
      </c>
      <c r="AU314" s="769">
        <v>6</v>
      </c>
      <c r="AV314" s="771">
        <v>7</v>
      </c>
    </row>
    <row r="315" spans="2:48" ht="14.4" x14ac:dyDescent="0.3">
      <c r="B315" s="905"/>
      <c r="C315" s="1" t="s">
        <v>5</v>
      </c>
      <c r="D315" s="742">
        <v>3287</v>
      </c>
      <c r="E315" s="742">
        <v>3488</v>
      </c>
      <c r="F315" s="742">
        <v>3323</v>
      </c>
      <c r="G315" s="742">
        <v>3152</v>
      </c>
      <c r="H315" s="742">
        <v>3379</v>
      </c>
      <c r="I315" s="742">
        <v>3514</v>
      </c>
      <c r="J315" s="742">
        <v>3671</v>
      </c>
      <c r="K315" s="741">
        <v>3768</v>
      </c>
      <c r="L315" s="742">
        <v>3956</v>
      </c>
      <c r="M315" s="742">
        <v>3886</v>
      </c>
      <c r="N315" s="741">
        <v>3886</v>
      </c>
      <c r="O315" s="741">
        <v>3833</v>
      </c>
      <c r="P315" s="740">
        <v>3922</v>
      </c>
      <c r="Q315" s="742">
        <v>4325</v>
      </c>
      <c r="R315" s="742">
        <v>4661</v>
      </c>
      <c r="S315" s="143">
        <f>100</f>
        <v>100</v>
      </c>
      <c r="T315" s="328">
        <f t="shared" si="224"/>
        <v>106.11499847885609</v>
      </c>
      <c r="U315" s="328">
        <f t="shared" si="225"/>
        <v>101.09522360815333</v>
      </c>
      <c r="V315" s="328">
        <f t="shared" si="226"/>
        <v>95.892911469425002</v>
      </c>
      <c r="W315" s="328">
        <f t="shared" si="201"/>
        <v>102.79890477639185</v>
      </c>
      <c r="X315" s="328">
        <f t="shared" si="201"/>
        <v>106.90599330696683</v>
      </c>
      <c r="Y315" s="328">
        <f t="shared" si="201"/>
        <v>111.68238515363554</v>
      </c>
      <c r="Z315" s="328">
        <f t="shared" si="201"/>
        <v>114.63340432004868</v>
      </c>
      <c r="AA315" s="328">
        <f t="shared" si="201"/>
        <v>120.35290538484941</v>
      </c>
      <c r="AB315" s="328">
        <f t="shared" si="227"/>
        <v>118.22330392455126</v>
      </c>
      <c r="AC315" s="328">
        <f t="shared" si="227"/>
        <v>118.22330392455126</v>
      </c>
      <c r="AD315" s="328">
        <f t="shared" si="227"/>
        <v>116.61089139032552</v>
      </c>
      <c r="AE315" s="328">
        <f t="shared" ref="AE315:AG315" si="234">P315*100/$D315</f>
        <v>119.31852753270459</v>
      </c>
      <c r="AF315" s="328">
        <f t="shared" si="234"/>
        <v>131.57894736842104</v>
      </c>
      <c r="AG315" s="329">
        <f t="shared" si="234"/>
        <v>141.80103437785215</v>
      </c>
      <c r="AH315" s="768">
        <v>4</v>
      </c>
      <c r="AI315" s="769">
        <v>4</v>
      </c>
      <c r="AJ315" s="769">
        <v>4</v>
      </c>
      <c r="AK315" s="769">
        <v>4</v>
      </c>
      <c r="AL315" s="769">
        <v>4</v>
      </c>
      <c r="AM315" s="769">
        <v>4</v>
      </c>
      <c r="AN315" s="769">
        <v>4</v>
      </c>
      <c r="AO315" s="769">
        <v>1</v>
      </c>
      <c r="AP315" s="769">
        <v>4</v>
      </c>
      <c r="AQ315" s="769">
        <v>4</v>
      </c>
      <c r="AR315" s="769">
        <v>1</v>
      </c>
      <c r="AS315" s="769">
        <v>1</v>
      </c>
      <c r="AT315" s="769">
        <v>2</v>
      </c>
      <c r="AU315" s="769">
        <v>6</v>
      </c>
      <c r="AV315" s="771">
        <v>7</v>
      </c>
    </row>
    <row r="316" spans="2:48" ht="14.4" x14ac:dyDescent="0.3">
      <c r="B316" s="905"/>
      <c r="C316" s="1" t="s">
        <v>6</v>
      </c>
      <c r="D316" s="741">
        <v>5213</v>
      </c>
      <c r="E316" s="741">
        <v>5180</v>
      </c>
      <c r="F316" s="741">
        <v>4950</v>
      </c>
      <c r="G316" s="741">
        <v>5045</v>
      </c>
      <c r="H316" s="741">
        <v>5060</v>
      </c>
      <c r="I316" s="741">
        <v>5162</v>
      </c>
      <c r="J316" s="741">
        <v>5198</v>
      </c>
      <c r="K316" s="741">
        <v>5141</v>
      </c>
      <c r="L316" s="741">
        <v>4955</v>
      </c>
      <c r="M316" s="741">
        <v>4857</v>
      </c>
      <c r="N316" s="741">
        <v>4753</v>
      </c>
      <c r="O316" s="741">
        <v>4710</v>
      </c>
      <c r="P316" s="740">
        <v>4806</v>
      </c>
      <c r="Q316" s="742">
        <v>5221</v>
      </c>
      <c r="R316" s="742">
        <v>5583</v>
      </c>
      <c r="S316" s="143">
        <f>100</f>
        <v>100</v>
      </c>
      <c r="T316" s="328">
        <f t="shared" si="224"/>
        <v>99.366967197391133</v>
      </c>
      <c r="U316" s="328">
        <f t="shared" si="225"/>
        <v>94.954920391329367</v>
      </c>
      <c r="V316" s="328">
        <f t="shared" si="226"/>
        <v>96.777287550354885</v>
      </c>
      <c r="W316" s="328">
        <f t="shared" si="201"/>
        <v>97.065029733358912</v>
      </c>
      <c r="X316" s="328">
        <f t="shared" si="201"/>
        <v>99.021676577786309</v>
      </c>
      <c r="Y316" s="328">
        <f t="shared" si="201"/>
        <v>99.712257816995972</v>
      </c>
      <c r="Z316" s="328">
        <f t="shared" si="201"/>
        <v>98.618837521580659</v>
      </c>
      <c r="AA316" s="328">
        <f t="shared" si="201"/>
        <v>95.050834452330719</v>
      </c>
      <c r="AB316" s="328">
        <f t="shared" si="227"/>
        <v>93.17091885670439</v>
      </c>
      <c r="AC316" s="328">
        <f t="shared" si="227"/>
        <v>91.175906387876466</v>
      </c>
      <c r="AD316" s="328">
        <f t="shared" si="227"/>
        <v>90.35104546326491</v>
      </c>
      <c r="AE316" s="328">
        <f t="shared" ref="AE316:AG316" si="235">P316*100/$D316</f>
        <v>92.192595434490698</v>
      </c>
      <c r="AF316" s="328">
        <f t="shared" si="235"/>
        <v>100.15346249760215</v>
      </c>
      <c r="AG316" s="329">
        <f t="shared" si="235"/>
        <v>107.09764051409937</v>
      </c>
      <c r="AH316" s="768">
        <v>1</v>
      </c>
      <c r="AI316" s="769">
        <v>1</v>
      </c>
      <c r="AJ316" s="769">
        <v>1</v>
      </c>
      <c r="AK316" s="769">
        <v>1</v>
      </c>
      <c r="AL316" s="769">
        <v>1</v>
      </c>
      <c r="AM316" s="769">
        <v>1</v>
      </c>
      <c r="AN316" s="769">
        <v>1</v>
      </c>
      <c r="AO316" s="769">
        <v>1</v>
      </c>
      <c r="AP316" s="769">
        <v>1</v>
      </c>
      <c r="AQ316" s="769">
        <v>1</v>
      </c>
      <c r="AR316" s="769">
        <v>1</v>
      </c>
      <c r="AS316" s="769">
        <v>1</v>
      </c>
      <c r="AT316" s="769">
        <v>2</v>
      </c>
      <c r="AU316" s="769">
        <v>6</v>
      </c>
      <c r="AV316" s="771">
        <v>7</v>
      </c>
    </row>
    <row r="317" spans="2:48" ht="14.4" x14ac:dyDescent="0.3">
      <c r="B317" s="906"/>
      <c r="C317" s="8" t="s">
        <v>7</v>
      </c>
      <c r="D317">
        <v>1926</v>
      </c>
      <c r="E317">
        <v>1692</v>
      </c>
      <c r="F317">
        <v>1627</v>
      </c>
      <c r="G317">
        <v>1893</v>
      </c>
      <c r="H317">
        <v>1681</v>
      </c>
      <c r="I317">
        <v>1648</v>
      </c>
      <c r="J317">
        <v>1527</v>
      </c>
      <c r="K317">
        <v>1373</v>
      </c>
      <c r="L317">
        <v>999</v>
      </c>
      <c r="M317">
        <v>971</v>
      </c>
      <c r="N317">
        <v>867</v>
      </c>
      <c r="O317">
        <v>877</v>
      </c>
      <c r="P317">
        <v>884</v>
      </c>
      <c r="Q317">
        <v>896</v>
      </c>
      <c r="R317">
        <v>922</v>
      </c>
      <c r="S317" s="143">
        <f>100</f>
        <v>100</v>
      </c>
      <c r="T317" s="328">
        <f t="shared" si="224"/>
        <v>87.850467289719631</v>
      </c>
      <c r="U317" s="328">
        <f t="shared" si="225"/>
        <v>84.47559709241952</v>
      </c>
      <c r="V317" s="328">
        <f t="shared" si="226"/>
        <v>98.286604361370721</v>
      </c>
      <c r="W317" s="328">
        <f t="shared" si="201"/>
        <v>87.279335410176529</v>
      </c>
      <c r="X317" s="328">
        <f t="shared" si="201"/>
        <v>85.565939771547249</v>
      </c>
      <c r="Y317" s="328">
        <f t="shared" si="201"/>
        <v>79.283489096573206</v>
      </c>
      <c r="Z317" s="328">
        <f t="shared" si="201"/>
        <v>71.287642782969883</v>
      </c>
      <c r="AA317" s="328">
        <f t="shared" si="201"/>
        <v>51.86915887850467</v>
      </c>
      <c r="AB317" s="328">
        <f t="shared" si="227"/>
        <v>50.415368639667705</v>
      </c>
      <c r="AC317" s="328">
        <f t="shared" si="227"/>
        <v>45.015576323987538</v>
      </c>
      <c r="AD317" s="328">
        <f t="shared" si="227"/>
        <v>45.534787123572173</v>
      </c>
      <c r="AE317" s="328">
        <f t="shared" ref="AE317:AG317" si="236">P317*100/$D317</f>
        <v>45.898234683281409</v>
      </c>
      <c r="AF317" s="328">
        <f t="shared" si="236"/>
        <v>46.521287642782973</v>
      </c>
      <c r="AG317" s="329">
        <f t="shared" si="236"/>
        <v>47.871235721703009</v>
      </c>
      <c r="AH317" s="772"/>
      <c r="AI317" s="773"/>
      <c r="AJ317" s="773"/>
      <c r="AK317" s="773"/>
      <c r="AL317" s="773"/>
      <c r="AM317" s="773"/>
      <c r="AN317" s="773"/>
      <c r="AO317" s="773"/>
      <c r="AP317" s="773"/>
      <c r="AQ317" s="773"/>
      <c r="AR317" s="773"/>
      <c r="AS317" s="773"/>
      <c r="AT317" s="773"/>
      <c r="AU317" s="773"/>
      <c r="AV317" s="774"/>
    </row>
    <row r="318" spans="2:48" ht="15" customHeight="1" x14ac:dyDescent="0.3">
      <c r="B318" s="905" t="s">
        <v>64</v>
      </c>
      <c r="C318" s="1" t="s">
        <v>2</v>
      </c>
      <c r="D318" s="741">
        <v>3953</v>
      </c>
      <c r="E318" s="741">
        <v>4542</v>
      </c>
      <c r="F318" s="741">
        <v>4929</v>
      </c>
      <c r="G318" s="741">
        <v>5273</v>
      </c>
      <c r="H318" s="741">
        <v>5423</v>
      </c>
      <c r="I318" s="741">
        <v>5906</v>
      </c>
      <c r="J318" s="741">
        <v>6333</v>
      </c>
      <c r="K318" s="741">
        <v>6897</v>
      </c>
      <c r="L318" s="741">
        <v>7193</v>
      </c>
      <c r="M318" s="741">
        <v>7607</v>
      </c>
      <c r="N318" s="741">
        <v>8107</v>
      </c>
      <c r="O318" s="741">
        <v>8301</v>
      </c>
      <c r="P318" s="740">
        <v>8548</v>
      </c>
      <c r="Q318" s="742">
        <v>8750</v>
      </c>
      <c r="R318" s="742">
        <v>8980</v>
      </c>
      <c r="S318" s="143">
        <f>100</f>
        <v>100</v>
      </c>
      <c r="T318" s="328">
        <f t="shared" si="224"/>
        <v>114.90007589172779</v>
      </c>
      <c r="U318" s="328">
        <f t="shared" si="225"/>
        <v>124.69010877814318</v>
      </c>
      <c r="V318" s="328">
        <f t="shared" si="226"/>
        <v>133.39236023273463</v>
      </c>
      <c r="W318" s="328">
        <f t="shared" si="201"/>
        <v>137.18694662281811</v>
      </c>
      <c r="X318" s="328">
        <f t="shared" si="201"/>
        <v>149.40551479888691</v>
      </c>
      <c r="Y318" s="328">
        <f t="shared" si="201"/>
        <v>160.20743738932455</v>
      </c>
      <c r="Z318" s="328">
        <f t="shared" si="201"/>
        <v>174.47508221603846</v>
      </c>
      <c r="AA318" s="328">
        <f t="shared" si="201"/>
        <v>181.96306602580319</v>
      </c>
      <c r="AB318" s="328">
        <f t="shared" si="227"/>
        <v>192.43612446243358</v>
      </c>
      <c r="AC318" s="328">
        <f t="shared" si="227"/>
        <v>205.08474576271186</v>
      </c>
      <c r="AD318" s="328">
        <f t="shared" si="227"/>
        <v>209.99241082721983</v>
      </c>
      <c r="AE318" s="328">
        <f t="shared" ref="AE318:AG318" si="237">P318*100/$D318</f>
        <v>216.24082974955729</v>
      </c>
      <c r="AF318" s="328">
        <f t="shared" si="237"/>
        <v>221.35087275486973</v>
      </c>
      <c r="AG318" s="329">
        <f t="shared" si="237"/>
        <v>227.16923855299771</v>
      </c>
      <c r="AH318" s="768">
        <v>1</v>
      </c>
      <c r="AI318" s="769">
        <v>1</v>
      </c>
      <c r="AJ318" s="769">
        <v>1</v>
      </c>
      <c r="AK318" s="769">
        <v>1</v>
      </c>
      <c r="AL318" s="769">
        <v>1</v>
      </c>
      <c r="AM318" s="769">
        <v>1</v>
      </c>
      <c r="AN318" s="769">
        <v>1</v>
      </c>
      <c r="AO318" s="769">
        <v>1</v>
      </c>
      <c r="AP318" s="769">
        <v>1</v>
      </c>
      <c r="AQ318" s="769">
        <v>1</v>
      </c>
      <c r="AR318" s="769">
        <v>1</v>
      </c>
      <c r="AS318" s="769">
        <v>1</v>
      </c>
      <c r="AT318" s="769">
        <v>2</v>
      </c>
      <c r="AU318" s="769">
        <v>6</v>
      </c>
      <c r="AV318" s="771">
        <v>7</v>
      </c>
    </row>
    <row r="319" spans="2:48" ht="14.4" x14ac:dyDescent="0.3">
      <c r="B319" s="905"/>
      <c r="C319" s="1" t="s">
        <v>3</v>
      </c>
      <c r="D319" s="741">
        <v>2774</v>
      </c>
      <c r="E319" s="741">
        <v>2851</v>
      </c>
      <c r="F319" s="741">
        <v>2968</v>
      </c>
      <c r="G319" s="742">
        <v>2909</v>
      </c>
      <c r="H319" s="741">
        <v>3130</v>
      </c>
      <c r="I319" s="742">
        <v>3217</v>
      </c>
      <c r="J319" s="742">
        <v>3320</v>
      </c>
      <c r="K319" s="742">
        <v>3458</v>
      </c>
      <c r="L319" s="742">
        <v>3753</v>
      </c>
      <c r="M319" s="742">
        <v>3744</v>
      </c>
      <c r="N319" s="742">
        <v>3851</v>
      </c>
      <c r="O319" s="742">
        <v>4185</v>
      </c>
      <c r="P319" s="742">
        <v>4580</v>
      </c>
      <c r="Q319" s="742">
        <v>4595</v>
      </c>
      <c r="R319" s="742">
        <v>4744</v>
      </c>
      <c r="S319" s="143">
        <f>100</f>
        <v>100</v>
      </c>
      <c r="T319" s="328">
        <f t="shared" si="224"/>
        <v>102.77577505407353</v>
      </c>
      <c r="U319" s="328">
        <f t="shared" si="225"/>
        <v>106.99351117519826</v>
      </c>
      <c r="V319" s="328">
        <f t="shared" si="226"/>
        <v>104.86661860129776</v>
      </c>
      <c r="W319" s="328">
        <f t="shared" si="201"/>
        <v>112.83345349675558</v>
      </c>
      <c r="X319" s="328">
        <f t="shared" si="201"/>
        <v>115.96971881759193</v>
      </c>
      <c r="Y319" s="328">
        <f t="shared" si="201"/>
        <v>119.68276856524874</v>
      </c>
      <c r="Z319" s="328">
        <f t="shared" si="201"/>
        <v>124.65753424657534</v>
      </c>
      <c r="AA319" s="328">
        <f t="shared" si="201"/>
        <v>135.29199711607788</v>
      </c>
      <c r="AB319" s="328">
        <f t="shared" si="227"/>
        <v>134.96755587599134</v>
      </c>
      <c r="AC319" s="328">
        <f t="shared" si="227"/>
        <v>138.82480173035327</v>
      </c>
      <c r="AD319" s="328">
        <f t="shared" si="227"/>
        <v>150.86517664023071</v>
      </c>
      <c r="AE319" s="328">
        <f t="shared" ref="AE319:AG319" si="238">P319*100/$D319</f>
        <v>165.10454217736122</v>
      </c>
      <c r="AF319" s="328">
        <f t="shared" si="238"/>
        <v>165.6452775775054</v>
      </c>
      <c r="AG319" s="329">
        <f t="shared" si="238"/>
        <v>171.01658255227107</v>
      </c>
      <c r="AH319" s="768">
        <v>1</v>
      </c>
      <c r="AI319" s="769">
        <v>1</v>
      </c>
      <c r="AJ319" s="769">
        <v>1</v>
      </c>
      <c r="AK319" s="769">
        <v>4</v>
      </c>
      <c r="AL319" s="769">
        <v>1</v>
      </c>
      <c r="AM319" s="769">
        <v>4</v>
      </c>
      <c r="AN319" s="769">
        <v>4</v>
      </c>
      <c r="AO319" s="769">
        <v>4</v>
      </c>
      <c r="AP319" s="769">
        <v>4</v>
      </c>
      <c r="AQ319" s="769">
        <v>4</v>
      </c>
      <c r="AR319" s="769">
        <v>4</v>
      </c>
      <c r="AS319" s="769">
        <v>4</v>
      </c>
      <c r="AT319" s="769">
        <v>4</v>
      </c>
      <c r="AU319" s="769">
        <v>6</v>
      </c>
      <c r="AV319" s="771">
        <v>7</v>
      </c>
    </row>
    <row r="320" spans="2:48" ht="14.4" x14ac:dyDescent="0.3">
      <c r="B320" s="905"/>
      <c r="C320" s="1" t="s">
        <v>4</v>
      </c>
      <c r="D320" s="741">
        <v>1441</v>
      </c>
      <c r="E320" s="741">
        <v>1614</v>
      </c>
      <c r="F320" s="741">
        <v>1559</v>
      </c>
      <c r="G320" s="741">
        <v>1797</v>
      </c>
      <c r="H320" s="742">
        <v>1687</v>
      </c>
      <c r="I320" s="741">
        <v>2146</v>
      </c>
      <c r="J320" s="741">
        <v>2073</v>
      </c>
      <c r="K320" s="741">
        <v>2257</v>
      </c>
      <c r="L320" s="741">
        <v>2490</v>
      </c>
      <c r="M320" s="741">
        <v>2970</v>
      </c>
      <c r="N320" s="741">
        <v>3408</v>
      </c>
      <c r="O320" s="741">
        <v>3694</v>
      </c>
      <c r="P320" s="740">
        <v>3958</v>
      </c>
      <c r="Q320" s="742">
        <v>4077</v>
      </c>
      <c r="R320" s="742">
        <v>4216</v>
      </c>
      <c r="S320" s="143">
        <f>100</f>
        <v>100</v>
      </c>
      <c r="T320" s="328">
        <f t="shared" si="224"/>
        <v>112.00555170020819</v>
      </c>
      <c r="U320" s="328">
        <f t="shared" si="225"/>
        <v>108.18875780707842</v>
      </c>
      <c r="V320" s="328">
        <f t="shared" si="226"/>
        <v>124.70506592643997</v>
      </c>
      <c r="W320" s="328">
        <f t="shared" si="201"/>
        <v>117.07147814018043</v>
      </c>
      <c r="X320" s="328">
        <f t="shared" si="201"/>
        <v>148.92435808466342</v>
      </c>
      <c r="Y320" s="328">
        <f t="shared" si="201"/>
        <v>143.85843164469119</v>
      </c>
      <c r="Z320" s="328">
        <f t="shared" si="201"/>
        <v>156.62734212352532</v>
      </c>
      <c r="AA320" s="328">
        <f t="shared" si="201"/>
        <v>172.79666897987508</v>
      </c>
      <c r="AB320" s="328">
        <f t="shared" si="227"/>
        <v>206.10687022900763</v>
      </c>
      <c r="AC320" s="328">
        <f t="shared" si="227"/>
        <v>236.50242886884109</v>
      </c>
      <c r="AD320" s="328">
        <f t="shared" si="227"/>
        <v>256.34975711311591</v>
      </c>
      <c r="AE320" s="328">
        <f t="shared" ref="AE320:AG320" si="239">P320*100/$D320</f>
        <v>274.67036780013882</v>
      </c>
      <c r="AF320" s="328">
        <f t="shared" si="239"/>
        <v>282.92852185981957</v>
      </c>
      <c r="AG320" s="329">
        <f t="shared" si="239"/>
        <v>292.57460097154751</v>
      </c>
      <c r="AH320" s="768">
        <v>1</v>
      </c>
      <c r="AI320" s="769">
        <v>1</v>
      </c>
      <c r="AJ320" s="769">
        <v>1</v>
      </c>
      <c r="AK320" s="769">
        <v>1</v>
      </c>
      <c r="AL320" s="769">
        <v>4</v>
      </c>
      <c r="AM320" s="769">
        <v>1</v>
      </c>
      <c r="AN320" s="769">
        <v>1</v>
      </c>
      <c r="AO320" s="769">
        <v>1</v>
      </c>
      <c r="AP320" s="769">
        <v>1</v>
      </c>
      <c r="AQ320" s="769">
        <v>1</v>
      </c>
      <c r="AR320" s="769">
        <v>1</v>
      </c>
      <c r="AS320" s="769">
        <v>1</v>
      </c>
      <c r="AT320" s="769">
        <v>2</v>
      </c>
      <c r="AU320" s="769">
        <v>6</v>
      </c>
      <c r="AV320" s="771">
        <v>7</v>
      </c>
    </row>
    <row r="321" spans="2:48" ht="14.4" x14ac:dyDescent="0.3">
      <c r="B321" s="905"/>
      <c r="C321" s="1" t="s">
        <v>5</v>
      </c>
      <c r="D321" s="741">
        <v>1253</v>
      </c>
      <c r="E321" s="741">
        <v>1204</v>
      </c>
      <c r="F321" s="741">
        <v>1094</v>
      </c>
      <c r="G321" s="742">
        <v>735</v>
      </c>
      <c r="H321" s="742">
        <v>722</v>
      </c>
      <c r="I321" s="742">
        <v>368</v>
      </c>
      <c r="J321" s="742">
        <v>369</v>
      </c>
      <c r="K321" s="742">
        <v>393</v>
      </c>
      <c r="L321" s="742">
        <v>367</v>
      </c>
      <c r="M321" s="742">
        <v>404</v>
      </c>
      <c r="N321" s="742">
        <v>473</v>
      </c>
      <c r="O321" s="742">
        <v>739</v>
      </c>
      <c r="P321" s="742">
        <v>742</v>
      </c>
      <c r="Q321" s="742">
        <v>818</v>
      </c>
      <c r="R321" s="742">
        <v>882</v>
      </c>
      <c r="S321" s="143">
        <f>100</f>
        <v>100</v>
      </c>
      <c r="T321" s="328">
        <f t="shared" si="224"/>
        <v>96.089385474860336</v>
      </c>
      <c r="U321" s="328">
        <f t="shared" si="225"/>
        <v>87.310454908220265</v>
      </c>
      <c r="V321" s="328">
        <f t="shared" si="226"/>
        <v>58.659217877094974</v>
      </c>
      <c r="W321" s="328">
        <f t="shared" si="201"/>
        <v>57.62170790103751</v>
      </c>
      <c r="X321" s="328">
        <f t="shared" si="201"/>
        <v>29.369513168395851</v>
      </c>
      <c r="Y321" s="328">
        <f t="shared" si="201"/>
        <v>29.449321628092576</v>
      </c>
      <c r="Z321" s="328">
        <f t="shared" si="201"/>
        <v>31.364724660814048</v>
      </c>
      <c r="AA321" s="328">
        <f t="shared" si="201"/>
        <v>29.289704708699123</v>
      </c>
      <c r="AB321" s="328">
        <f t="shared" si="227"/>
        <v>32.242617717478055</v>
      </c>
      <c r="AC321" s="328">
        <f t="shared" si="227"/>
        <v>37.749401436552276</v>
      </c>
      <c r="AD321" s="328">
        <f t="shared" si="227"/>
        <v>58.978451715881882</v>
      </c>
      <c r="AE321" s="328">
        <f t="shared" ref="AE321:AG321" si="240">P321*100/$D321</f>
        <v>59.217877094972067</v>
      </c>
      <c r="AF321" s="328">
        <f t="shared" si="240"/>
        <v>65.283320031923381</v>
      </c>
      <c r="AG321" s="329">
        <f t="shared" si="240"/>
        <v>70.391061452513966</v>
      </c>
      <c r="AH321" s="768">
        <v>1</v>
      </c>
      <c r="AI321" s="769">
        <v>1</v>
      </c>
      <c r="AJ321" s="769">
        <v>1</v>
      </c>
      <c r="AK321" s="769">
        <v>4</v>
      </c>
      <c r="AL321" s="769">
        <v>4</v>
      </c>
      <c r="AM321" s="769">
        <v>4</v>
      </c>
      <c r="AN321" s="769">
        <v>4</v>
      </c>
      <c r="AO321" s="769">
        <v>4</v>
      </c>
      <c r="AP321" s="769">
        <v>4</v>
      </c>
      <c r="AQ321" s="769">
        <v>4</v>
      </c>
      <c r="AR321" s="769">
        <v>4</v>
      </c>
      <c r="AS321" s="769">
        <v>4</v>
      </c>
      <c r="AT321" s="769">
        <v>4</v>
      </c>
      <c r="AU321" s="769">
        <v>6</v>
      </c>
      <c r="AV321" s="771">
        <v>7</v>
      </c>
    </row>
    <row r="322" spans="2:48" ht="14.4" x14ac:dyDescent="0.3">
      <c r="B322" s="905"/>
      <c r="C322" s="1" t="s">
        <v>6</v>
      </c>
      <c r="D322" s="741">
        <v>9421</v>
      </c>
      <c r="E322" s="741">
        <v>10211</v>
      </c>
      <c r="F322" s="741">
        <v>10550</v>
      </c>
      <c r="G322" s="741">
        <v>10714</v>
      </c>
      <c r="H322" s="741">
        <v>10962</v>
      </c>
      <c r="I322" s="741">
        <v>11637</v>
      </c>
      <c r="J322" s="741">
        <v>12095</v>
      </c>
      <c r="K322" s="741">
        <v>13005</v>
      </c>
      <c r="L322" s="741">
        <v>13803</v>
      </c>
      <c r="M322" s="741">
        <v>14725</v>
      </c>
      <c r="N322" s="741">
        <v>15839</v>
      </c>
      <c r="O322" s="741">
        <v>16919</v>
      </c>
      <c r="P322" s="740">
        <v>17828</v>
      </c>
      <c r="Q322" s="742">
        <v>18240</v>
      </c>
      <c r="R322" s="742">
        <v>18822</v>
      </c>
      <c r="S322" s="143">
        <f>100</f>
        <v>100</v>
      </c>
      <c r="T322" s="328">
        <f t="shared" si="224"/>
        <v>108.38552170682517</v>
      </c>
      <c r="U322" s="328">
        <f t="shared" si="225"/>
        <v>111.98386583165269</v>
      </c>
      <c r="V322" s="328">
        <f t="shared" si="226"/>
        <v>113.72465767965184</v>
      </c>
      <c r="W322" s="328">
        <f t="shared" si="201"/>
        <v>116.35707462052861</v>
      </c>
      <c r="X322" s="328">
        <f t="shared" si="201"/>
        <v>123.52191911686657</v>
      </c>
      <c r="Y322" s="328">
        <f t="shared" si="201"/>
        <v>128.38339878993739</v>
      </c>
      <c r="Z322" s="328">
        <f t="shared" si="201"/>
        <v>138.04267062944487</v>
      </c>
      <c r="AA322" s="328">
        <f t="shared" si="201"/>
        <v>146.51310901178218</v>
      </c>
      <c r="AB322" s="328">
        <f t="shared" si="227"/>
        <v>156.29975586455791</v>
      </c>
      <c r="AC322" s="328">
        <f t="shared" si="227"/>
        <v>168.12440292962532</v>
      </c>
      <c r="AD322" s="328">
        <f t="shared" si="227"/>
        <v>179.58815412376606</v>
      </c>
      <c r="AE322" s="328">
        <f t="shared" ref="AE322:AG322" si="241">P322*100/$D322</f>
        <v>189.23681137883452</v>
      </c>
      <c r="AF322" s="328">
        <f t="shared" si="241"/>
        <v>193.61002016771045</v>
      </c>
      <c r="AG322" s="329">
        <f t="shared" si="241"/>
        <v>199.7877083112196</v>
      </c>
      <c r="AH322" s="768">
        <v>1</v>
      </c>
      <c r="AI322" s="769">
        <v>1</v>
      </c>
      <c r="AJ322" s="769">
        <v>1</v>
      </c>
      <c r="AK322" s="769">
        <v>1</v>
      </c>
      <c r="AL322" s="769">
        <v>1</v>
      </c>
      <c r="AM322" s="769">
        <v>1</v>
      </c>
      <c r="AN322" s="769">
        <v>1</v>
      </c>
      <c r="AO322" s="769">
        <v>1</v>
      </c>
      <c r="AP322" s="769">
        <v>1</v>
      </c>
      <c r="AQ322" s="769">
        <v>1</v>
      </c>
      <c r="AR322" s="769">
        <v>1</v>
      </c>
      <c r="AS322" s="769">
        <v>1</v>
      </c>
      <c r="AT322" s="769">
        <v>2</v>
      </c>
      <c r="AU322" s="769">
        <v>6</v>
      </c>
      <c r="AV322" s="771">
        <v>7</v>
      </c>
    </row>
    <row r="323" spans="2:48" ht="14.4" x14ac:dyDescent="0.3">
      <c r="B323" s="906"/>
      <c r="C323" s="8" t="s">
        <v>7</v>
      </c>
      <c r="D323">
        <v>8168</v>
      </c>
      <c r="E323">
        <v>9007</v>
      </c>
      <c r="F323">
        <v>9456</v>
      </c>
      <c r="G323">
        <v>9979</v>
      </c>
      <c r="H323">
        <v>10240</v>
      </c>
      <c r="I323">
        <v>11269</v>
      </c>
      <c r="J323">
        <v>11726</v>
      </c>
      <c r="K323">
        <v>12612</v>
      </c>
      <c r="L323">
        <v>13436</v>
      </c>
      <c r="M323">
        <v>14321</v>
      </c>
      <c r="N323">
        <v>15366</v>
      </c>
      <c r="O323">
        <v>16180</v>
      </c>
      <c r="P323">
        <v>17086</v>
      </c>
      <c r="Q323">
        <v>17422</v>
      </c>
      <c r="R323">
        <v>17940</v>
      </c>
      <c r="S323" s="143">
        <f>100</f>
        <v>100</v>
      </c>
      <c r="T323" s="328">
        <f t="shared" si="224"/>
        <v>110.27179236043095</v>
      </c>
      <c r="U323" s="328">
        <f t="shared" si="225"/>
        <v>115.76885406464251</v>
      </c>
      <c r="V323" s="328">
        <f t="shared" si="226"/>
        <v>122.1718903036239</v>
      </c>
      <c r="W323" s="328">
        <f t="shared" si="201"/>
        <v>125.36728697355534</v>
      </c>
      <c r="X323" s="328">
        <f t="shared" si="201"/>
        <v>137.96523016650343</v>
      </c>
      <c r="Y323" s="328">
        <f t="shared" si="201"/>
        <v>143.56023506366307</v>
      </c>
      <c r="Z323" s="328">
        <f t="shared" si="201"/>
        <v>154.40744368266405</v>
      </c>
      <c r="AA323" s="328">
        <f t="shared" si="201"/>
        <v>164.49559255631735</v>
      </c>
      <c r="AB323" s="328">
        <f t="shared" si="227"/>
        <v>175.33055827619981</v>
      </c>
      <c r="AC323" s="328">
        <f t="shared" si="227"/>
        <v>188.12438785504406</v>
      </c>
      <c r="AD323" s="328">
        <f t="shared" si="227"/>
        <v>198.09010773751226</v>
      </c>
      <c r="AE323" s="328">
        <f t="shared" ref="AE323:AG323" si="242">P323*100/$D323</f>
        <v>209.18217433888344</v>
      </c>
      <c r="AF323" s="328">
        <f t="shared" si="242"/>
        <v>213.29578844270324</v>
      </c>
      <c r="AG323" s="329">
        <f t="shared" si="242"/>
        <v>219.63761018609208</v>
      </c>
      <c r="AH323" s="772"/>
      <c r="AI323" s="773"/>
      <c r="AJ323" s="773"/>
      <c r="AK323" s="773"/>
      <c r="AL323" s="773"/>
      <c r="AM323" s="773"/>
      <c r="AN323" s="773"/>
      <c r="AO323" s="773"/>
      <c r="AP323" s="773"/>
      <c r="AQ323" s="773"/>
      <c r="AR323" s="773"/>
      <c r="AS323" s="773"/>
      <c r="AT323" s="773"/>
      <c r="AU323" s="773"/>
      <c r="AV323" s="774"/>
    </row>
    <row r="324" spans="2:48" ht="15" customHeight="1" x14ac:dyDescent="0.3">
      <c r="B324" s="905" t="s">
        <v>65</v>
      </c>
      <c r="C324" s="1" t="s">
        <v>2</v>
      </c>
      <c r="D324" s="741">
        <v>647</v>
      </c>
      <c r="E324" s="742">
        <v>671</v>
      </c>
      <c r="F324" s="741">
        <v>732</v>
      </c>
      <c r="G324" s="741">
        <v>789</v>
      </c>
      <c r="H324" s="742">
        <v>803</v>
      </c>
      <c r="I324" s="741">
        <v>826</v>
      </c>
      <c r="J324" s="741">
        <v>930</v>
      </c>
      <c r="K324" s="741">
        <v>967</v>
      </c>
      <c r="L324" s="741">
        <v>1000</v>
      </c>
      <c r="M324" s="741">
        <v>1040</v>
      </c>
      <c r="N324" s="741">
        <v>1090</v>
      </c>
      <c r="O324" s="741">
        <v>1098</v>
      </c>
      <c r="P324" s="740">
        <v>1123</v>
      </c>
      <c r="Q324" s="742">
        <v>1150</v>
      </c>
      <c r="R324" s="742">
        <v>1180</v>
      </c>
      <c r="S324" s="143">
        <f>100</f>
        <v>100</v>
      </c>
      <c r="T324" s="328">
        <f t="shared" si="224"/>
        <v>103.70942812982999</v>
      </c>
      <c r="U324" s="328">
        <f t="shared" si="225"/>
        <v>113.13755795981453</v>
      </c>
      <c r="V324" s="328">
        <f t="shared" si="226"/>
        <v>121.94744976816074</v>
      </c>
      <c r="W324" s="328">
        <f t="shared" si="201"/>
        <v>124.1112828438949</v>
      </c>
      <c r="X324" s="328">
        <f t="shared" si="201"/>
        <v>127.66615146831531</v>
      </c>
      <c r="Y324" s="328">
        <f t="shared" si="201"/>
        <v>143.74034003091191</v>
      </c>
      <c r="Z324" s="328">
        <f t="shared" si="201"/>
        <v>149.45904173106646</v>
      </c>
      <c r="AA324" s="328">
        <f t="shared" si="201"/>
        <v>154.5595054095827</v>
      </c>
      <c r="AB324" s="328">
        <f t="shared" si="227"/>
        <v>160.74188562596601</v>
      </c>
      <c r="AC324" s="328">
        <f t="shared" si="227"/>
        <v>168.46986089644514</v>
      </c>
      <c r="AD324" s="328">
        <f t="shared" si="227"/>
        <v>169.70633693972178</v>
      </c>
      <c r="AE324" s="328">
        <f t="shared" ref="AE324:AG324" si="243">P324*100/$D324</f>
        <v>173.57032457496135</v>
      </c>
      <c r="AF324" s="328">
        <f t="shared" si="243"/>
        <v>177.7434312210201</v>
      </c>
      <c r="AG324" s="329">
        <f t="shared" si="243"/>
        <v>182.38021638330758</v>
      </c>
      <c r="AH324" s="768">
        <v>1</v>
      </c>
      <c r="AI324" s="769">
        <v>4</v>
      </c>
      <c r="AJ324" s="769">
        <v>1</v>
      </c>
      <c r="AK324" s="769">
        <v>1</v>
      </c>
      <c r="AL324" s="769">
        <v>4</v>
      </c>
      <c r="AM324" s="769">
        <v>1</v>
      </c>
      <c r="AN324" s="769">
        <v>1</v>
      </c>
      <c r="AO324" s="769">
        <v>1</v>
      </c>
      <c r="AP324" s="769">
        <v>1</v>
      </c>
      <c r="AQ324" s="769">
        <v>1</v>
      </c>
      <c r="AR324" s="769">
        <v>1</v>
      </c>
      <c r="AS324" s="769">
        <v>1</v>
      </c>
      <c r="AT324" s="769">
        <v>2</v>
      </c>
      <c r="AU324" s="769">
        <v>6</v>
      </c>
      <c r="AV324" s="771">
        <v>7</v>
      </c>
    </row>
    <row r="325" spans="2:48" ht="14.4" x14ac:dyDescent="0.3">
      <c r="B325" s="905"/>
      <c r="C325" s="1" t="s">
        <v>3</v>
      </c>
      <c r="D325" s="741">
        <v>282</v>
      </c>
      <c r="E325" s="742">
        <v>231</v>
      </c>
      <c r="F325" s="742">
        <v>172</v>
      </c>
      <c r="G325" s="741">
        <v>216</v>
      </c>
      <c r="H325" s="742">
        <v>164</v>
      </c>
      <c r="I325" s="741">
        <v>233</v>
      </c>
      <c r="J325" s="741">
        <v>187</v>
      </c>
      <c r="K325" s="741">
        <v>283</v>
      </c>
      <c r="L325" s="741">
        <v>357</v>
      </c>
      <c r="M325" s="741">
        <v>402</v>
      </c>
      <c r="N325" s="741">
        <v>435</v>
      </c>
      <c r="O325" s="741">
        <v>506</v>
      </c>
      <c r="P325" s="740">
        <v>511</v>
      </c>
      <c r="Q325" s="742">
        <v>513</v>
      </c>
      <c r="R325" s="742">
        <v>530</v>
      </c>
      <c r="S325" s="143">
        <f>100</f>
        <v>100</v>
      </c>
      <c r="T325" s="328">
        <f t="shared" si="224"/>
        <v>81.914893617021278</v>
      </c>
      <c r="U325" s="328">
        <f t="shared" si="225"/>
        <v>60.99290780141844</v>
      </c>
      <c r="V325" s="328">
        <f t="shared" si="226"/>
        <v>76.59574468085107</v>
      </c>
      <c r="W325" s="328">
        <f t="shared" si="201"/>
        <v>58.156028368794324</v>
      </c>
      <c r="X325" s="328">
        <f t="shared" si="201"/>
        <v>82.62411347517731</v>
      </c>
      <c r="Y325" s="328">
        <f t="shared" si="201"/>
        <v>66.312056737588648</v>
      </c>
      <c r="Z325" s="328">
        <f t="shared" si="201"/>
        <v>100.35460992907801</v>
      </c>
      <c r="AA325" s="328">
        <f t="shared" si="201"/>
        <v>126.59574468085107</v>
      </c>
      <c r="AB325" s="328">
        <f t="shared" si="227"/>
        <v>142.55319148936169</v>
      </c>
      <c r="AC325" s="328">
        <f t="shared" si="227"/>
        <v>154.25531914893617</v>
      </c>
      <c r="AD325" s="328">
        <f t="shared" si="227"/>
        <v>179.43262411347519</v>
      </c>
      <c r="AE325" s="328">
        <f t="shared" ref="AE325:AG325" si="244">P325*100/$D325</f>
        <v>181.20567375886526</v>
      </c>
      <c r="AF325" s="328">
        <f t="shared" si="244"/>
        <v>181.91489361702128</v>
      </c>
      <c r="AG325" s="329">
        <f t="shared" si="244"/>
        <v>187.94326241134752</v>
      </c>
      <c r="AH325" s="768">
        <v>1</v>
      </c>
      <c r="AI325" s="769">
        <v>4</v>
      </c>
      <c r="AJ325" s="769">
        <v>4</v>
      </c>
      <c r="AK325" s="769">
        <v>1</v>
      </c>
      <c r="AL325" s="769">
        <v>4</v>
      </c>
      <c r="AM325" s="769">
        <v>1</v>
      </c>
      <c r="AN325" s="769">
        <v>1</v>
      </c>
      <c r="AO325" s="769">
        <v>1</v>
      </c>
      <c r="AP325" s="769">
        <v>1</v>
      </c>
      <c r="AQ325" s="769">
        <v>1</v>
      </c>
      <c r="AR325" s="769">
        <v>1</v>
      </c>
      <c r="AS325" s="769">
        <v>1</v>
      </c>
      <c r="AT325" s="769">
        <v>2</v>
      </c>
      <c r="AU325" s="769">
        <v>6</v>
      </c>
      <c r="AV325" s="771">
        <v>7</v>
      </c>
    </row>
    <row r="326" spans="2:48" ht="14.4" x14ac:dyDescent="0.3">
      <c r="B326" s="905"/>
      <c r="C326" s="1" t="s">
        <v>4</v>
      </c>
      <c r="D326" s="741">
        <v>543</v>
      </c>
      <c r="E326" s="741">
        <v>553</v>
      </c>
      <c r="F326" s="742">
        <v>638</v>
      </c>
      <c r="G326" s="741">
        <v>550</v>
      </c>
      <c r="H326" s="742">
        <v>666</v>
      </c>
      <c r="I326" s="741">
        <v>763</v>
      </c>
      <c r="J326" s="741">
        <v>640</v>
      </c>
      <c r="K326" s="741">
        <v>587</v>
      </c>
      <c r="L326" s="741">
        <v>569</v>
      </c>
      <c r="M326" s="741">
        <v>573</v>
      </c>
      <c r="N326" s="741">
        <v>561</v>
      </c>
      <c r="O326" s="741">
        <v>648</v>
      </c>
      <c r="P326" s="740">
        <v>712</v>
      </c>
      <c r="Q326" s="742">
        <v>733</v>
      </c>
      <c r="R326" s="742">
        <v>758</v>
      </c>
      <c r="S326" s="143">
        <f>100</f>
        <v>100</v>
      </c>
      <c r="T326" s="328">
        <f t="shared" si="224"/>
        <v>101.84162062615101</v>
      </c>
      <c r="U326" s="328">
        <f t="shared" si="225"/>
        <v>117.49539594843462</v>
      </c>
      <c r="V326" s="328">
        <f t="shared" si="226"/>
        <v>101.28913443830571</v>
      </c>
      <c r="W326" s="328">
        <f t="shared" ref="W326:W338" si="245">H326*100/$D326</f>
        <v>122.65193370165746</v>
      </c>
      <c r="X326" s="328">
        <f t="shared" ref="X326:X338" si="246">I326*100/$D326</f>
        <v>140.51565377532228</v>
      </c>
      <c r="Y326" s="328">
        <f t="shared" ref="Y326:Y338" si="247">J326*100/$D326</f>
        <v>117.86372007366482</v>
      </c>
      <c r="Z326" s="328">
        <f t="shared" ref="Z326:Z338" si="248">K326*100/$D326</f>
        <v>108.10313075506446</v>
      </c>
      <c r="AA326" s="328">
        <f t="shared" ref="AA326:AA338" si="249">L326*100/$D326</f>
        <v>104.78821362799263</v>
      </c>
      <c r="AB326" s="328">
        <f t="shared" si="227"/>
        <v>105.52486187845304</v>
      </c>
      <c r="AC326" s="328">
        <f t="shared" si="227"/>
        <v>103.31491712707182</v>
      </c>
      <c r="AD326" s="328">
        <f t="shared" si="227"/>
        <v>119.33701657458563</v>
      </c>
      <c r="AE326" s="328">
        <f t="shared" ref="AE326:AG326" si="250">P326*100/$D326</f>
        <v>131.12338858195213</v>
      </c>
      <c r="AF326" s="328">
        <f t="shared" si="250"/>
        <v>134.99079189686924</v>
      </c>
      <c r="AG326" s="329">
        <f t="shared" si="250"/>
        <v>139.59484346224679</v>
      </c>
      <c r="AH326" s="768">
        <v>1</v>
      </c>
      <c r="AI326" s="769">
        <v>1</v>
      </c>
      <c r="AJ326" s="769">
        <v>4</v>
      </c>
      <c r="AK326" s="769">
        <v>1</v>
      </c>
      <c r="AL326" s="769">
        <v>4</v>
      </c>
      <c r="AM326" s="769">
        <v>1</v>
      </c>
      <c r="AN326" s="769">
        <v>1</v>
      </c>
      <c r="AO326" s="769">
        <v>1</v>
      </c>
      <c r="AP326" s="769">
        <v>1</v>
      </c>
      <c r="AQ326" s="769">
        <v>1</v>
      </c>
      <c r="AR326" s="769">
        <v>1</v>
      </c>
      <c r="AS326" s="769">
        <v>1</v>
      </c>
      <c r="AT326" s="769">
        <v>2</v>
      </c>
      <c r="AU326" s="769">
        <v>6</v>
      </c>
      <c r="AV326" s="771">
        <v>7</v>
      </c>
    </row>
    <row r="327" spans="2:48" ht="14.4" x14ac:dyDescent="0.3">
      <c r="B327" s="905"/>
      <c r="C327" s="1" t="s">
        <v>5</v>
      </c>
      <c r="D327" s="741">
        <v>0</v>
      </c>
      <c r="E327" s="741">
        <v>0</v>
      </c>
      <c r="F327" s="741">
        <v>0</v>
      </c>
      <c r="G327" s="741">
        <v>0</v>
      </c>
      <c r="H327" s="741">
        <v>0</v>
      </c>
      <c r="I327" s="741">
        <v>0</v>
      </c>
      <c r="J327" s="741">
        <v>0</v>
      </c>
      <c r="K327" s="741">
        <v>0</v>
      </c>
      <c r="L327" s="741">
        <v>0</v>
      </c>
      <c r="M327" s="741">
        <v>0</v>
      </c>
      <c r="N327" s="741">
        <v>0</v>
      </c>
      <c r="O327" s="741">
        <v>0</v>
      </c>
      <c r="P327" s="740">
        <v>0</v>
      </c>
      <c r="Q327" s="742">
        <v>0</v>
      </c>
      <c r="R327" s="742">
        <v>0</v>
      </c>
      <c r="S327" s="143">
        <f>100</f>
        <v>100</v>
      </c>
      <c r="T327" s="328" t="e">
        <f t="shared" si="224"/>
        <v>#DIV/0!</v>
      </c>
      <c r="U327" s="328" t="e">
        <f t="shared" si="225"/>
        <v>#DIV/0!</v>
      </c>
      <c r="V327" s="328" t="e">
        <f t="shared" si="226"/>
        <v>#DIV/0!</v>
      </c>
      <c r="W327" s="328" t="e">
        <f t="shared" si="245"/>
        <v>#DIV/0!</v>
      </c>
      <c r="X327" s="328" t="e">
        <f t="shared" si="246"/>
        <v>#DIV/0!</v>
      </c>
      <c r="Y327" s="328" t="e">
        <f t="shared" si="247"/>
        <v>#DIV/0!</v>
      </c>
      <c r="Z327" s="328" t="e">
        <f t="shared" si="248"/>
        <v>#DIV/0!</v>
      </c>
      <c r="AA327" s="328" t="e">
        <f t="shared" si="249"/>
        <v>#DIV/0!</v>
      </c>
      <c r="AB327" s="328" t="e">
        <f t="shared" si="227"/>
        <v>#DIV/0!</v>
      </c>
      <c r="AC327" s="328" t="e">
        <f t="shared" si="227"/>
        <v>#DIV/0!</v>
      </c>
      <c r="AD327" s="328" t="e">
        <f t="shared" si="227"/>
        <v>#DIV/0!</v>
      </c>
      <c r="AE327" s="328" t="e">
        <f t="shared" ref="AE327:AG327" si="251">P327*100/$D327</f>
        <v>#DIV/0!</v>
      </c>
      <c r="AF327" s="328" t="e">
        <f t="shared" si="251"/>
        <v>#DIV/0!</v>
      </c>
      <c r="AG327" s="329" t="e">
        <f t="shared" si="251"/>
        <v>#DIV/0!</v>
      </c>
      <c r="AH327" s="768">
        <v>1</v>
      </c>
      <c r="AI327" s="769">
        <v>1</v>
      </c>
      <c r="AJ327" s="769">
        <v>1</v>
      </c>
      <c r="AK327" s="769">
        <v>1</v>
      </c>
      <c r="AL327" s="769">
        <v>1</v>
      </c>
      <c r="AM327" s="769">
        <v>1</v>
      </c>
      <c r="AN327" s="769">
        <v>1</v>
      </c>
      <c r="AO327" s="769">
        <v>1</v>
      </c>
      <c r="AP327" s="769">
        <v>1</v>
      </c>
      <c r="AQ327" s="769">
        <v>1</v>
      </c>
      <c r="AR327" s="769">
        <v>1</v>
      </c>
      <c r="AS327" s="769">
        <v>1</v>
      </c>
      <c r="AT327" s="769">
        <v>2</v>
      </c>
      <c r="AU327" s="769">
        <v>6</v>
      </c>
      <c r="AV327" s="771">
        <v>7</v>
      </c>
    </row>
    <row r="328" spans="2:48" ht="14.4" x14ac:dyDescent="0.3">
      <c r="B328" s="905"/>
      <c r="C328" s="1" t="s">
        <v>6</v>
      </c>
      <c r="D328" s="741">
        <v>1472</v>
      </c>
      <c r="E328" s="741">
        <v>1455</v>
      </c>
      <c r="F328" s="741">
        <v>1542</v>
      </c>
      <c r="G328" s="741">
        <v>1555</v>
      </c>
      <c r="H328" s="741">
        <v>1633</v>
      </c>
      <c r="I328" s="741">
        <v>1822</v>
      </c>
      <c r="J328" s="741">
        <v>1757</v>
      </c>
      <c r="K328" s="741">
        <v>1837</v>
      </c>
      <c r="L328" s="741">
        <v>1926</v>
      </c>
      <c r="M328" s="741">
        <v>2015</v>
      </c>
      <c r="N328" s="741">
        <v>2086</v>
      </c>
      <c r="O328" s="741">
        <v>2252</v>
      </c>
      <c r="P328" s="740">
        <v>2346</v>
      </c>
      <c r="Q328" s="742">
        <v>2396</v>
      </c>
      <c r="R328" s="742">
        <v>2468</v>
      </c>
      <c r="S328" s="143">
        <f>100</f>
        <v>100</v>
      </c>
      <c r="T328" s="328">
        <f t="shared" si="224"/>
        <v>98.845108695652172</v>
      </c>
      <c r="U328" s="328">
        <f t="shared" si="225"/>
        <v>104.7554347826087</v>
      </c>
      <c r="V328" s="328">
        <f t="shared" si="226"/>
        <v>105.63858695652173</v>
      </c>
      <c r="W328" s="328">
        <f t="shared" si="245"/>
        <v>110.9375</v>
      </c>
      <c r="X328" s="328">
        <f t="shared" si="246"/>
        <v>123.77717391304348</v>
      </c>
      <c r="Y328" s="328">
        <f t="shared" si="247"/>
        <v>119.36141304347827</v>
      </c>
      <c r="Z328" s="328">
        <f t="shared" si="248"/>
        <v>124.79619565217391</v>
      </c>
      <c r="AA328" s="328">
        <f t="shared" si="249"/>
        <v>130.84239130434781</v>
      </c>
      <c r="AB328" s="328">
        <f t="shared" si="227"/>
        <v>136.88858695652175</v>
      </c>
      <c r="AC328" s="328">
        <f t="shared" si="227"/>
        <v>141.71195652173913</v>
      </c>
      <c r="AD328" s="328">
        <f t="shared" si="227"/>
        <v>152.9891304347826</v>
      </c>
      <c r="AE328" s="328">
        <f t="shared" ref="AE328:AG328" si="252">P328*100/$D328</f>
        <v>159.375</v>
      </c>
      <c r="AF328" s="328">
        <f t="shared" si="252"/>
        <v>162.77173913043478</v>
      </c>
      <c r="AG328" s="329">
        <f t="shared" si="252"/>
        <v>167.66304347826087</v>
      </c>
      <c r="AH328" s="768">
        <v>1</v>
      </c>
      <c r="AI328" s="769">
        <v>1</v>
      </c>
      <c r="AJ328" s="769">
        <v>1</v>
      </c>
      <c r="AK328" s="769">
        <v>1</v>
      </c>
      <c r="AL328" s="769">
        <v>1</v>
      </c>
      <c r="AM328" s="769">
        <v>1</v>
      </c>
      <c r="AN328" s="769">
        <v>1</v>
      </c>
      <c r="AO328" s="769">
        <v>1</v>
      </c>
      <c r="AP328" s="769">
        <v>1</v>
      </c>
      <c r="AQ328" s="769">
        <v>1</v>
      </c>
      <c r="AR328" s="769">
        <v>1</v>
      </c>
      <c r="AS328" s="769">
        <v>1</v>
      </c>
      <c r="AT328" s="769">
        <v>2</v>
      </c>
      <c r="AU328" s="769">
        <v>6</v>
      </c>
      <c r="AV328" s="771">
        <v>7</v>
      </c>
    </row>
    <row r="329" spans="2:48" ht="15.75" customHeight="1" x14ac:dyDescent="0.3">
      <c r="B329" s="906"/>
      <c r="C329" s="8" t="s">
        <v>7</v>
      </c>
      <c r="D329">
        <v>1472</v>
      </c>
      <c r="E329">
        <v>1455</v>
      </c>
      <c r="F329">
        <v>1542</v>
      </c>
      <c r="G329">
        <v>1555</v>
      </c>
      <c r="H329">
        <v>1633</v>
      </c>
      <c r="I329">
        <v>1822</v>
      </c>
      <c r="J329">
        <v>1757</v>
      </c>
      <c r="K329">
        <v>1837</v>
      </c>
      <c r="L329">
        <v>1926</v>
      </c>
      <c r="M329">
        <v>2015</v>
      </c>
      <c r="N329">
        <v>2086</v>
      </c>
      <c r="O329">
        <v>2252</v>
      </c>
      <c r="P329">
        <v>2346</v>
      </c>
      <c r="Q329">
        <v>2396</v>
      </c>
      <c r="R329">
        <v>2468</v>
      </c>
      <c r="S329" s="143">
        <f>100</f>
        <v>100</v>
      </c>
      <c r="T329" s="328">
        <f t="shared" si="224"/>
        <v>98.845108695652172</v>
      </c>
      <c r="U329" s="328">
        <f t="shared" si="225"/>
        <v>104.7554347826087</v>
      </c>
      <c r="V329" s="328">
        <f t="shared" si="226"/>
        <v>105.63858695652173</v>
      </c>
      <c r="W329" s="328">
        <f t="shared" si="245"/>
        <v>110.9375</v>
      </c>
      <c r="X329" s="328">
        <f t="shared" si="246"/>
        <v>123.77717391304348</v>
      </c>
      <c r="Y329" s="328">
        <f t="shared" si="247"/>
        <v>119.36141304347827</v>
      </c>
      <c r="Z329" s="328">
        <f t="shared" si="248"/>
        <v>124.79619565217391</v>
      </c>
      <c r="AA329" s="328">
        <f t="shared" si="249"/>
        <v>130.84239130434781</v>
      </c>
      <c r="AB329" s="328">
        <f t="shared" si="227"/>
        <v>136.88858695652175</v>
      </c>
      <c r="AC329" s="328">
        <f t="shared" si="227"/>
        <v>141.71195652173913</v>
      </c>
      <c r="AD329" s="328">
        <f t="shared" si="227"/>
        <v>152.9891304347826</v>
      </c>
      <c r="AE329" s="328">
        <f t="shared" ref="AE329:AG329" si="253">P329*100/$D329</f>
        <v>159.375</v>
      </c>
      <c r="AF329" s="328">
        <f t="shared" si="253"/>
        <v>162.77173913043478</v>
      </c>
      <c r="AG329" s="329">
        <f t="shared" si="253"/>
        <v>167.66304347826087</v>
      </c>
      <c r="AH329" s="772"/>
      <c r="AI329" s="773"/>
      <c r="AJ329" s="773"/>
      <c r="AK329" s="773"/>
      <c r="AL329" s="773"/>
      <c r="AM329" s="773"/>
      <c r="AN329" s="773"/>
      <c r="AO329" s="773"/>
      <c r="AP329" s="773"/>
      <c r="AQ329" s="773"/>
      <c r="AR329" s="773"/>
      <c r="AS329" s="773"/>
      <c r="AT329" s="773"/>
      <c r="AU329" s="773"/>
      <c r="AV329" s="774"/>
    </row>
    <row r="330" spans="2:48" ht="15" customHeight="1" x14ac:dyDescent="0.3">
      <c r="B330" s="905" t="s">
        <v>66</v>
      </c>
      <c r="C330" s="1" t="s">
        <v>2</v>
      </c>
      <c r="D330" s="742">
        <v>2822</v>
      </c>
      <c r="E330" s="742">
        <v>2845</v>
      </c>
      <c r="F330" s="741">
        <v>2878</v>
      </c>
      <c r="G330" s="742">
        <v>2816</v>
      </c>
      <c r="H330" s="742">
        <v>2926</v>
      </c>
      <c r="I330" s="741">
        <v>3037</v>
      </c>
      <c r="J330" s="741">
        <v>3071</v>
      </c>
      <c r="K330" s="741">
        <v>3257</v>
      </c>
      <c r="L330" s="741">
        <v>3458</v>
      </c>
      <c r="M330" s="741">
        <v>3718</v>
      </c>
      <c r="N330" s="741">
        <v>4021</v>
      </c>
      <c r="O330" s="741">
        <v>4368</v>
      </c>
      <c r="P330" s="740">
        <v>4545</v>
      </c>
      <c r="Q330" s="742">
        <v>4588</v>
      </c>
      <c r="R330" s="742">
        <v>4714</v>
      </c>
      <c r="S330" s="143">
        <f>100</f>
        <v>100</v>
      </c>
      <c r="T330" s="328">
        <f t="shared" si="224"/>
        <v>100.81502480510277</v>
      </c>
      <c r="U330" s="328">
        <f t="shared" si="225"/>
        <v>101.98440822111978</v>
      </c>
      <c r="V330" s="328">
        <f t="shared" si="226"/>
        <v>99.787384833451455</v>
      </c>
      <c r="W330" s="328">
        <f t="shared" si="245"/>
        <v>103.68532955350815</v>
      </c>
      <c r="X330" s="328">
        <f t="shared" si="246"/>
        <v>107.61871013465627</v>
      </c>
      <c r="Y330" s="328">
        <f t="shared" si="247"/>
        <v>108.82352941176471</v>
      </c>
      <c r="Z330" s="328">
        <f t="shared" si="248"/>
        <v>115.41459957476967</v>
      </c>
      <c r="AA330" s="328">
        <f t="shared" si="249"/>
        <v>122.537207654146</v>
      </c>
      <c r="AB330" s="328">
        <f t="shared" si="227"/>
        <v>131.75053153791637</v>
      </c>
      <c r="AC330" s="328">
        <f t="shared" si="227"/>
        <v>142.487597448618</v>
      </c>
      <c r="AD330" s="328">
        <f t="shared" si="227"/>
        <v>154.78384124734231</v>
      </c>
      <c r="AE330" s="328">
        <f t="shared" ref="AE330:AG330" si="254">P330*100/$D330</f>
        <v>161.05598866052446</v>
      </c>
      <c r="AF330" s="328">
        <f t="shared" si="254"/>
        <v>162.57973068745571</v>
      </c>
      <c r="AG330" s="329">
        <f t="shared" si="254"/>
        <v>167.04464918497519</v>
      </c>
      <c r="AH330" s="768">
        <v>4</v>
      </c>
      <c r="AI330" s="769">
        <v>4</v>
      </c>
      <c r="AJ330" s="769">
        <v>1</v>
      </c>
      <c r="AK330" s="769">
        <v>4</v>
      </c>
      <c r="AL330" s="769">
        <v>4</v>
      </c>
      <c r="AM330" s="769">
        <v>1</v>
      </c>
      <c r="AN330" s="769">
        <v>1</v>
      </c>
      <c r="AO330" s="769">
        <v>1</v>
      </c>
      <c r="AP330" s="769">
        <v>1</v>
      </c>
      <c r="AQ330" s="769">
        <v>1</v>
      </c>
      <c r="AR330" s="769">
        <v>1</v>
      </c>
      <c r="AS330" s="769">
        <v>1</v>
      </c>
      <c r="AT330" s="769">
        <v>2</v>
      </c>
      <c r="AU330" s="769">
        <v>6</v>
      </c>
      <c r="AV330" s="771">
        <v>7</v>
      </c>
    </row>
    <row r="331" spans="2:48" ht="14.4" x14ac:dyDescent="0.3">
      <c r="B331" s="905"/>
      <c r="C331" s="1" t="s">
        <v>3</v>
      </c>
      <c r="D331" s="741">
        <v>1598</v>
      </c>
      <c r="E331" s="742">
        <v>1521</v>
      </c>
      <c r="F331" s="742">
        <v>1228</v>
      </c>
      <c r="G331" s="742">
        <v>1278</v>
      </c>
      <c r="H331" s="742">
        <v>1293</v>
      </c>
      <c r="I331" s="742">
        <v>1235</v>
      </c>
      <c r="J331" s="742">
        <v>1302</v>
      </c>
      <c r="K331" s="742">
        <v>1096</v>
      </c>
      <c r="L331" s="742">
        <v>1109</v>
      </c>
      <c r="M331" s="742">
        <v>1174</v>
      </c>
      <c r="N331" s="742">
        <v>1197</v>
      </c>
      <c r="O331" s="742">
        <v>1103</v>
      </c>
      <c r="P331" s="742">
        <v>1079</v>
      </c>
      <c r="Q331" s="742">
        <v>1091</v>
      </c>
      <c r="R331" s="742">
        <v>1126</v>
      </c>
      <c r="S331" s="143">
        <f>100</f>
        <v>100</v>
      </c>
      <c r="T331" s="328">
        <f t="shared" si="224"/>
        <v>95.181476846057578</v>
      </c>
      <c r="U331" s="328">
        <f t="shared" si="225"/>
        <v>76.846057571964963</v>
      </c>
      <c r="V331" s="328">
        <f t="shared" si="226"/>
        <v>79.974968710888618</v>
      </c>
      <c r="W331" s="328">
        <f t="shared" si="245"/>
        <v>80.913642052565706</v>
      </c>
      <c r="X331" s="328">
        <f t="shared" si="246"/>
        <v>77.284105131414265</v>
      </c>
      <c r="Y331" s="328">
        <f t="shared" si="247"/>
        <v>81.476846057571962</v>
      </c>
      <c r="Z331" s="328">
        <f t="shared" si="248"/>
        <v>68.585732165206508</v>
      </c>
      <c r="AA331" s="328">
        <f t="shared" si="249"/>
        <v>69.399249061326657</v>
      </c>
      <c r="AB331" s="328">
        <f t="shared" si="227"/>
        <v>73.466833541927414</v>
      </c>
      <c r="AC331" s="328">
        <f t="shared" si="227"/>
        <v>74.906132665832288</v>
      </c>
      <c r="AD331" s="328">
        <f t="shared" si="227"/>
        <v>69.023779724655824</v>
      </c>
      <c r="AE331" s="328">
        <f t="shared" ref="AE331:AG331" si="255">P331*100/$D331</f>
        <v>67.521902377972467</v>
      </c>
      <c r="AF331" s="328">
        <f t="shared" si="255"/>
        <v>68.272841051314145</v>
      </c>
      <c r="AG331" s="329">
        <f t="shared" si="255"/>
        <v>70.463078848560698</v>
      </c>
      <c r="AH331" s="768">
        <v>1</v>
      </c>
      <c r="AI331" s="769">
        <v>4</v>
      </c>
      <c r="AJ331" s="769">
        <v>4</v>
      </c>
      <c r="AK331" s="769">
        <v>4</v>
      </c>
      <c r="AL331" s="769">
        <v>4</v>
      </c>
      <c r="AM331" s="769">
        <v>4</v>
      </c>
      <c r="AN331" s="769">
        <v>4</v>
      </c>
      <c r="AO331" s="769">
        <v>4</v>
      </c>
      <c r="AP331" s="769">
        <v>4</v>
      </c>
      <c r="AQ331" s="769">
        <v>4</v>
      </c>
      <c r="AR331" s="769">
        <v>4</v>
      </c>
      <c r="AS331" s="769">
        <v>4</v>
      </c>
      <c r="AT331" s="769">
        <v>4</v>
      </c>
      <c r="AU331" s="769">
        <v>6</v>
      </c>
      <c r="AV331" s="771">
        <v>7</v>
      </c>
    </row>
    <row r="332" spans="2:48" ht="14.4" x14ac:dyDescent="0.3">
      <c r="B332" s="905"/>
      <c r="C332" s="1" t="s">
        <v>4</v>
      </c>
      <c r="D332" s="742">
        <v>589</v>
      </c>
      <c r="E332" s="742">
        <v>688</v>
      </c>
      <c r="F332" s="741">
        <v>963</v>
      </c>
      <c r="G332" s="742">
        <v>754</v>
      </c>
      <c r="H332" s="742">
        <v>753</v>
      </c>
      <c r="I332" s="742">
        <v>590</v>
      </c>
      <c r="J332" s="742">
        <v>585</v>
      </c>
      <c r="K332" s="742">
        <v>567</v>
      </c>
      <c r="L332" s="742">
        <v>574</v>
      </c>
      <c r="M332" s="742">
        <v>579</v>
      </c>
      <c r="N332" s="742">
        <v>728</v>
      </c>
      <c r="O332" s="742">
        <v>674</v>
      </c>
      <c r="P332" s="742">
        <v>661</v>
      </c>
      <c r="Q332" s="742">
        <v>668</v>
      </c>
      <c r="R332" s="742">
        <v>690</v>
      </c>
      <c r="S332" s="143">
        <f>100</f>
        <v>100</v>
      </c>
      <c r="T332" s="328">
        <f t="shared" si="224"/>
        <v>116.8081494057725</v>
      </c>
      <c r="U332" s="328">
        <f t="shared" si="225"/>
        <v>163.4974533106961</v>
      </c>
      <c r="V332" s="328">
        <f t="shared" si="226"/>
        <v>128.01358234295415</v>
      </c>
      <c r="W332" s="328">
        <f t="shared" si="245"/>
        <v>127.84380305602717</v>
      </c>
      <c r="X332" s="328">
        <f t="shared" si="246"/>
        <v>100.169779286927</v>
      </c>
      <c r="Y332" s="328">
        <f t="shared" si="247"/>
        <v>99.320882852292016</v>
      </c>
      <c r="Z332" s="328">
        <f t="shared" si="248"/>
        <v>96.264855687606115</v>
      </c>
      <c r="AA332" s="328">
        <f t="shared" si="249"/>
        <v>97.453310696095073</v>
      </c>
      <c r="AB332" s="328">
        <f t="shared" si="227"/>
        <v>98.302207130730054</v>
      </c>
      <c r="AC332" s="328">
        <f t="shared" si="227"/>
        <v>123.5993208828523</v>
      </c>
      <c r="AD332" s="328">
        <f t="shared" si="227"/>
        <v>114.43123938879457</v>
      </c>
      <c r="AE332" s="328">
        <f t="shared" ref="AE332:AG332" si="256">P332*100/$D332</f>
        <v>112.22410865874363</v>
      </c>
      <c r="AF332" s="328">
        <f t="shared" si="256"/>
        <v>113.4125636672326</v>
      </c>
      <c r="AG332" s="329">
        <f t="shared" si="256"/>
        <v>117.14770797962649</v>
      </c>
      <c r="AH332" s="768">
        <v>4</v>
      </c>
      <c r="AI332" s="769">
        <v>4</v>
      </c>
      <c r="AJ332" s="769">
        <v>1</v>
      </c>
      <c r="AK332" s="769">
        <v>4</v>
      </c>
      <c r="AL332" s="769">
        <v>4</v>
      </c>
      <c r="AM332" s="769">
        <v>4</v>
      </c>
      <c r="AN332" s="769">
        <v>4</v>
      </c>
      <c r="AO332" s="769">
        <v>4</v>
      </c>
      <c r="AP332" s="769">
        <v>4</v>
      </c>
      <c r="AQ332" s="769">
        <v>4</v>
      </c>
      <c r="AR332" s="769">
        <v>4</v>
      </c>
      <c r="AS332" s="769">
        <v>4</v>
      </c>
      <c r="AT332" s="769">
        <v>4</v>
      </c>
      <c r="AU332" s="769">
        <v>6</v>
      </c>
      <c r="AV332" s="771">
        <v>7</v>
      </c>
    </row>
    <row r="333" spans="2:48" ht="14.4" x14ac:dyDescent="0.3">
      <c r="B333" s="905"/>
      <c r="C333" s="1" t="s">
        <v>5</v>
      </c>
      <c r="D333" s="741">
        <v>0</v>
      </c>
      <c r="E333" s="741">
        <v>0</v>
      </c>
      <c r="F333" s="741">
        <v>0</v>
      </c>
      <c r="G333" s="741">
        <v>0</v>
      </c>
      <c r="H333" s="741">
        <v>0</v>
      </c>
      <c r="I333" s="741">
        <v>0</v>
      </c>
      <c r="J333" s="741">
        <v>0</v>
      </c>
      <c r="K333" s="741">
        <v>0</v>
      </c>
      <c r="L333" s="741">
        <v>0</v>
      </c>
      <c r="M333" s="741">
        <v>0</v>
      </c>
      <c r="N333" s="741">
        <v>0</v>
      </c>
      <c r="O333" s="741">
        <v>0</v>
      </c>
      <c r="P333" s="740">
        <v>0</v>
      </c>
      <c r="Q333" s="742">
        <v>0</v>
      </c>
      <c r="R333" s="742">
        <v>0</v>
      </c>
      <c r="S333" s="143">
        <f>100</f>
        <v>100</v>
      </c>
      <c r="T333" s="328" t="e">
        <f t="shared" si="224"/>
        <v>#DIV/0!</v>
      </c>
      <c r="U333" s="328" t="e">
        <f t="shared" si="225"/>
        <v>#DIV/0!</v>
      </c>
      <c r="V333" s="328" t="e">
        <f t="shared" si="226"/>
        <v>#DIV/0!</v>
      </c>
      <c r="W333" s="328" t="e">
        <f t="shared" si="245"/>
        <v>#DIV/0!</v>
      </c>
      <c r="X333" s="328" t="e">
        <f t="shared" si="246"/>
        <v>#DIV/0!</v>
      </c>
      <c r="Y333" s="328" t="e">
        <f t="shared" si="247"/>
        <v>#DIV/0!</v>
      </c>
      <c r="Z333" s="328" t="e">
        <f t="shared" si="248"/>
        <v>#DIV/0!</v>
      </c>
      <c r="AA333" s="328" t="e">
        <f t="shared" si="249"/>
        <v>#DIV/0!</v>
      </c>
      <c r="AB333" s="328" t="e">
        <f t="shared" si="227"/>
        <v>#DIV/0!</v>
      </c>
      <c r="AC333" s="328" t="e">
        <f t="shared" si="227"/>
        <v>#DIV/0!</v>
      </c>
      <c r="AD333" s="328" t="e">
        <f t="shared" si="227"/>
        <v>#DIV/0!</v>
      </c>
      <c r="AE333" s="328" t="e">
        <f t="shared" ref="AE333:AG333" si="257">P333*100/$D333</f>
        <v>#DIV/0!</v>
      </c>
      <c r="AF333" s="328" t="e">
        <f t="shared" si="257"/>
        <v>#DIV/0!</v>
      </c>
      <c r="AG333" s="329" t="e">
        <f t="shared" si="257"/>
        <v>#DIV/0!</v>
      </c>
      <c r="AH333" s="768">
        <v>1</v>
      </c>
      <c r="AI333" s="769">
        <v>1</v>
      </c>
      <c r="AJ333" s="769">
        <v>1</v>
      </c>
      <c r="AK333" s="769">
        <v>1</v>
      </c>
      <c r="AL333" s="769">
        <v>1</v>
      </c>
      <c r="AM333" s="769">
        <v>1</v>
      </c>
      <c r="AN333" s="769">
        <v>1</v>
      </c>
      <c r="AO333" s="769">
        <v>1</v>
      </c>
      <c r="AP333" s="769">
        <v>1</v>
      </c>
      <c r="AQ333" s="769">
        <v>1</v>
      </c>
      <c r="AR333" s="769">
        <v>1</v>
      </c>
      <c r="AS333" s="769">
        <v>1</v>
      </c>
      <c r="AT333" s="769">
        <v>2</v>
      </c>
      <c r="AU333" s="769">
        <v>6</v>
      </c>
      <c r="AV333" s="771">
        <v>7</v>
      </c>
    </row>
    <row r="334" spans="2:48" ht="14.4" x14ac:dyDescent="0.3">
      <c r="B334" s="905"/>
      <c r="C334" s="1" t="s">
        <v>6</v>
      </c>
      <c r="D334" s="741">
        <v>5009</v>
      </c>
      <c r="E334" s="741">
        <v>5054</v>
      </c>
      <c r="F334" s="741">
        <v>5069</v>
      </c>
      <c r="G334" s="741">
        <v>4848</v>
      </c>
      <c r="H334" s="741">
        <v>4972</v>
      </c>
      <c r="I334" s="741">
        <v>4862</v>
      </c>
      <c r="J334" s="741">
        <v>4958</v>
      </c>
      <c r="K334" s="741">
        <v>4920</v>
      </c>
      <c r="L334" s="741">
        <v>5141</v>
      </c>
      <c r="M334" s="741">
        <v>5471</v>
      </c>
      <c r="N334" s="741">
        <v>5946</v>
      </c>
      <c r="O334" s="741">
        <v>6145</v>
      </c>
      <c r="P334" s="740">
        <v>6285</v>
      </c>
      <c r="Q334" s="742">
        <v>6347</v>
      </c>
      <c r="R334" s="742">
        <v>6530</v>
      </c>
      <c r="S334" s="143">
        <f>100</f>
        <v>100</v>
      </c>
      <c r="T334" s="328">
        <f t="shared" si="224"/>
        <v>100.89838291076063</v>
      </c>
      <c r="U334" s="328">
        <f t="shared" si="225"/>
        <v>101.19784388101418</v>
      </c>
      <c r="V334" s="328">
        <f t="shared" si="226"/>
        <v>96.785785585945305</v>
      </c>
      <c r="W334" s="328">
        <f t="shared" si="245"/>
        <v>99.261329606707932</v>
      </c>
      <c r="X334" s="328">
        <f t="shared" si="246"/>
        <v>97.065282491515276</v>
      </c>
      <c r="Y334" s="328">
        <f t="shared" si="247"/>
        <v>98.981832701137947</v>
      </c>
      <c r="Z334" s="328">
        <f t="shared" si="248"/>
        <v>98.223198243162301</v>
      </c>
      <c r="AA334" s="328">
        <f t="shared" si="249"/>
        <v>102.63525653823119</v>
      </c>
      <c r="AB334" s="328">
        <f t="shared" si="227"/>
        <v>109.22339788380914</v>
      </c>
      <c r="AC334" s="328">
        <f t="shared" si="227"/>
        <v>118.70632860850469</v>
      </c>
      <c r="AD334" s="328">
        <f t="shared" si="227"/>
        <v>122.67917748053503</v>
      </c>
      <c r="AE334" s="328">
        <f t="shared" ref="AE334:AG334" si="258">P334*100/$D334</f>
        <v>125.47414653623478</v>
      </c>
      <c r="AF334" s="328">
        <f t="shared" si="258"/>
        <v>126.71191854661609</v>
      </c>
      <c r="AG334" s="329">
        <f t="shared" si="258"/>
        <v>130.36534238370933</v>
      </c>
      <c r="AH334" s="768">
        <v>1</v>
      </c>
      <c r="AI334" s="769">
        <v>1</v>
      </c>
      <c r="AJ334" s="769">
        <v>1</v>
      </c>
      <c r="AK334" s="769">
        <v>1</v>
      </c>
      <c r="AL334" s="769">
        <v>1</v>
      </c>
      <c r="AM334" s="769">
        <v>1</v>
      </c>
      <c r="AN334" s="769">
        <v>1</v>
      </c>
      <c r="AO334" s="769">
        <v>1</v>
      </c>
      <c r="AP334" s="769">
        <v>1</v>
      </c>
      <c r="AQ334" s="769">
        <v>1</v>
      </c>
      <c r="AR334" s="769">
        <v>1</v>
      </c>
      <c r="AS334" s="769">
        <v>1</v>
      </c>
      <c r="AT334" s="769">
        <v>2</v>
      </c>
      <c r="AU334" s="769">
        <v>6</v>
      </c>
      <c r="AV334" s="771">
        <v>7</v>
      </c>
    </row>
    <row r="335" spans="2:48" ht="14.4" x14ac:dyDescent="0.3">
      <c r="B335" s="906"/>
      <c r="C335" s="8" t="s">
        <v>7</v>
      </c>
      <c r="D335">
        <v>5009</v>
      </c>
      <c r="E335">
        <v>5054</v>
      </c>
      <c r="F335">
        <v>5069</v>
      </c>
      <c r="G335">
        <v>4848</v>
      </c>
      <c r="H335">
        <v>4972</v>
      </c>
      <c r="I335">
        <v>4862</v>
      </c>
      <c r="J335">
        <v>4958</v>
      </c>
      <c r="K335">
        <v>4920</v>
      </c>
      <c r="L335">
        <v>5141</v>
      </c>
      <c r="M335">
        <v>5471</v>
      </c>
      <c r="N335">
        <v>5946</v>
      </c>
      <c r="O335">
        <v>6145</v>
      </c>
      <c r="P335">
        <v>6285</v>
      </c>
      <c r="Q335">
        <v>6347</v>
      </c>
      <c r="R335">
        <v>6530</v>
      </c>
      <c r="S335" s="143">
        <f>100</f>
        <v>100</v>
      </c>
      <c r="T335" s="328">
        <f t="shared" si="224"/>
        <v>100.89838291076063</v>
      </c>
      <c r="U335" s="328">
        <f t="shared" si="225"/>
        <v>101.19784388101418</v>
      </c>
      <c r="V335" s="328">
        <f t="shared" si="226"/>
        <v>96.785785585945305</v>
      </c>
      <c r="W335" s="328">
        <f t="shared" si="245"/>
        <v>99.261329606707932</v>
      </c>
      <c r="X335" s="328">
        <f t="shared" si="246"/>
        <v>97.065282491515276</v>
      </c>
      <c r="Y335" s="328">
        <f t="shared" si="247"/>
        <v>98.981832701137947</v>
      </c>
      <c r="Z335" s="328">
        <f t="shared" si="248"/>
        <v>98.223198243162301</v>
      </c>
      <c r="AA335" s="328">
        <f t="shared" si="249"/>
        <v>102.63525653823119</v>
      </c>
      <c r="AB335" s="328">
        <f t="shared" si="227"/>
        <v>109.22339788380914</v>
      </c>
      <c r="AC335" s="328">
        <f t="shared" si="227"/>
        <v>118.70632860850469</v>
      </c>
      <c r="AD335" s="328">
        <f t="shared" si="227"/>
        <v>122.67917748053503</v>
      </c>
      <c r="AE335" s="328">
        <f t="shared" ref="AE335:AG335" si="259">P335*100/$D335</f>
        <v>125.47414653623478</v>
      </c>
      <c r="AF335" s="328">
        <f t="shared" si="259"/>
        <v>126.71191854661609</v>
      </c>
      <c r="AG335" s="329">
        <f t="shared" si="259"/>
        <v>130.36534238370933</v>
      </c>
      <c r="AH335" s="772"/>
      <c r="AI335" s="773"/>
      <c r="AJ335" s="773"/>
      <c r="AK335" s="773"/>
      <c r="AL335" s="773"/>
      <c r="AM335" s="773"/>
      <c r="AN335" s="773"/>
      <c r="AO335" s="773"/>
      <c r="AP335" s="773"/>
      <c r="AQ335" s="773"/>
      <c r="AR335" s="773"/>
      <c r="AS335" s="773"/>
      <c r="AT335" s="773"/>
      <c r="AU335" s="773"/>
      <c r="AV335" s="774"/>
    </row>
    <row r="336" spans="2:48" ht="15" customHeight="1" x14ac:dyDescent="0.3">
      <c r="B336" s="905" t="s">
        <v>67</v>
      </c>
      <c r="C336" s="1" t="s">
        <v>2</v>
      </c>
      <c r="D336" s="741">
        <v>9130</v>
      </c>
      <c r="E336" s="741">
        <v>9478</v>
      </c>
      <c r="F336" s="741">
        <v>9832</v>
      </c>
      <c r="G336" s="741">
        <v>9763</v>
      </c>
      <c r="H336" s="741">
        <v>10159</v>
      </c>
      <c r="I336" s="741">
        <v>10401</v>
      </c>
      <c r="J336" s="741">
        <v>10503</v>
      </c>
      <c r="K336" s="741">
        <v>10687</v>
      </c>
      <c r="L336" s="741">
        <v>10614</v>
      </c>
      <c r="M336" s="741">
        <v>10637</v>
      </c>
      <c r="N336" s="741">
        <v>10645</v>
      </c>
      <c r="O336" s="741">
        <v>10555</v>
      </c>
      <c r="P336" s="740">
        <v>10468</v>
      </c>
      <c r="Q336" s="742">
        <v>10617</v>
      </c>
      <c r="R336" s="742">
        <v>11005</v>
      </c>
      <c r="S336" s="143">
        <f>100</f>
        <v>100</v>
      </c>
      <c r="T336" s="328">
        <f t="shared" si="224"/>
        <v>103.81161007667032</v>
      </c>
      <c r="U336" s="328">
        <f t="shared" si="225"/>
        <v>107.68893756845564</v>
      </c>
      <c r="V336" s="328">
        <f t="shared" si="226"/>
        <v>106.93318729463307</v>
      </c>
      <c r="W336" s="328">
        <f t="shared" si="245"/>
        <v>111.27053669222344</v>
      </c>
      <c r="X336" s="328">
        <f t="shared" si="246"/>
        <v>113.921139101862</v>
      </c>
      <c r="Y336" s="328">
        <f t="shared" si="247"/>
        <v>115.03833515881709</v>
      </c>
      <c r="Z336" s="328">
        <f t="shared" si="248"/>
        <v>117.05366922234393</v>
      </c>
      <c r="AA336" s="328">
        <f t="shared" si="249"/>
        <v>116.25410733844468</v>
      </c>
      <c r="AB336" s="328">
        <f t="shared" si="227"/>
        <v>116.50602409638554</v>
      </c>
      <c r="AC336" s="328">
        <f t="shared" si="227"/>
        <v>116.59364731653888</v>
      </c>
      <c r="AD336" s="328">
        <f t="shared" si="227"/>
        <v>115.6078860898138</v>
      </c>
      <c r="AE336" s="328">
        <f t="shared" ref="AE336:AG336" si="260">P336*100/$D336</f>
        <v>114.65498357064622</v>
      </c>
      <c r="AF336" s="328">
        <f t="shared" si="260"/>
        <v>116.28696604600219</v>
      </c>
      <c r="AG336" s="329">
        <f t="shared" si="260"/>
        <v>120.53669222343922</v>
      </c>
      <c r="AH336" s="768">
        <v>1</v>
      </c>
      <c r="AI336" s="769">
        <v>1</v>
      </c>
      <c r="AJ336" s="769">
        <v>1</v>
      </c>
      <c r="AK336" s="769">
        <v>1</v>
      </c>
      <c r="AL336" s="769">
        <v>1</v>
      </c>
      <c r="AM336" s="769">
        <v>1</v>
      </c>
      <c r="AN336" s="769">
        <v>1</v>
      </c>
      <c r="AO336" s="769">
        <v>1</v>
      </c>
      <c r="AP336" s="769">
        <v>1</v>
      </c>
      <c r="AQ336" s="769">
        <v>1</v>
      </c>
      <c r="AR336" s="769">
        <v>1</v>
      </c>
      <c r="AS336" s="769">
        <v>1</v>
      </c>
      <c r="AT336" s="769">
        <v>2</v>
      </c>
      <c r="AU336" s="769">
        <v>6</v>
      </c>
      <c r="AV336" s="771">
        <v>7</v>
      </c>
    </row>
    <row r="337" spans="2:48" ht="14.4" x14ac:dyDescent="0.3">
      <c r="B337" s="905"/>
      <c r="C337" s="1" t="s">
        <v>3</v>
      </c>
      <c r="D337" s="741">
        <v>1352</v>
      </c>
      <c r="E337" s="741">
        <v>1465</v>
      </c>
      <c r="F337" s="741">
        <v>1382</v>
      </c>
      <c r="G337" s="741">
        <v>1300</v>
      </c>
      <c r="H337" s="741">
        <v>1271</v>
      </c>
      <c r="I337" s="741">
        <v>1275</v>
      </c>
      <c r="J337" s="741">
        <v>1350</v>
      </c>
      <c r="K337" s="741">
        <v>1349</v>
      </c>
      <c r="L337" s="741">
        <v>1390</v>
      </c>
      <c r="M337" s="741">
        <v>1488</v>
      </c>
      <c r="N337" s="741">
        <v>1451</v>
      </c>
      <c r="O337" s="741">
        <v>1417</v>
      </c>
      <c r="P337" s="740">
        <v>1400</v>
      </c>
      <c r="Q337" s="742">
        <v>1393</v>
      </c>
      <c r="R337" s="742">
        <v>1453</v>
      </c>
      <c r="S337" s="143">
        <f>100</f>
        <v>100</v>
      </c>
      <c r="T337" s="328">
        <f t="shared" si="224"/>
        <v>108.35798816568047</v>
      </c>
      <c r="U337" s="328">
        <f t="shared" si="225"/>
        <v>102.2189349112426</v>
      </c>
      <c r="V337" s="328">
        <f t="shared" si="226"/>
        <v>96.15384615384616</v>
      </c>
      <c r="W337" s="328">
        <f t="shared" si="245"/>
        <v>94.008875739644964</v>
      </c>
      <c r="X337" s="328">
        <f t="shared" si="246"/>
        <v>94.304733727810657</v>
      </c>
      <c r="Y337" s="328">
        <f t="shared" si="247"/>
        <v>99.852071005917153</v>
      </c>
      <c r="Z337" s="328">
        <f t="shared" si="248"/>
        <v>99.778106508875737</v>
      </c>
      <c r="AA337" s="328">
        <f t="shared" si="249"/>
        <v>102.81065088757397</v>
      </c>
      <c r="AB337" s="328">
        <f t="shared" si="227"/>
        <v>110.05917159763314</v>
      </c>
      <c r="AC337" s="328">
        <f t="shared" si="227"/>
        <v>107.3224852071006</v>
      </c>
      <c r="AD337" s="328">
        <f t="shared" si="227"/>
        <v>104.80769230769231</v>
      </c>
      <c r="AE337" s="328">
        <f t="shared" ref="AE337:AG337" si="261">P337*100/$D337</f>
        <v>103.55029585798816</v>
      </c>
      <c r="AF337" s="328">
        <f t="shared" si="261"/>
        <v>103.03254437869822</v>
      </c>
      <c r="AG337" s="329">
        <f t="shared" si="261"/>
        <v>107.47041420118343</v>
      </c>
      <c r="AH337" s="768">
        <v>1</v>
      </c>
      <c r="AI337" s="769">
        <v>1</v>
      </c>
      <c r="AJ337" s="769">
        <v>1</v>
      </c>
      <c r="AK337" s="769">
        <v>1</v>
      </c>
      <c r="AL337" s="769">
        <v>1</v>
      </c>
      <c r="AM337" s="769">
        <v>1</v>
      </c>
      <c r="AN337" s="769">
        <v>1</v>
      </c>
      <c r="AO337" s="769">
        <v>1</v>
      </c>
      <c r="AP337" s="769">
        <v>1</v>
      </c>
      <c r="AQ337" s="769">
        <v>1</v>
      </c>
      <c r="AR337" s="769">
        <v>1</v>
      </c>
      <c r="AS337" s="769">
        <v>1</v>
      </c>
      <c r="AT337" s="769">
        <v>2</v>
      </c>
      <c r="AU337" s="769">
        <v>6</v>
      </c>
      <c r="AV337" s="771">
        <v>7</v>
      </c>
    </row>
    <row r="338" spans="2:48" ht="14.4" x14ac:dyDescent="0.3">
      <c r="B338" s="905"/>
      <c r="C338" s="1" t="s">
        <v>4</v>
      </c>
      <c r="D338" s="741">
        <v>307</v>
      </c>
      <c r="E338" s="741">
        <v>361</v>
      </c>
      <c r="F338" s="741">
        <v>433</v>
      </c>
      <c r="G338" s="741">
        <v>422</v>
      </c>
      <c r="H338" s="741">
        <v>362</v>
      </c>
      <c r="I338" s="741">
        <v>349</v>
      </c>
      <c r="J338" s="741">
        <v>327</v>
      </c>
      <c r="K338" s="741">
        <v>405</v>
      </c>
      <c r="L338" s="741">
        <v>429</v>
      </c>
      <c r="M338" s="741">
        <v>378</v>
      </c>
      <c r="N338" s="741">
        <v>397</v>
      </c>
      <c r="O338" s="741">
        <v>504</v>
      </c>
      <c r="P338" s="740">
        <v>488</v>
      </c>
      <c r="Q338" s="742">
        <v>504</v>
      </c>
      <c r="R338" s="742">
        <v>526</v>
      </c>
      <c r="S338" s="143">
        <f>100</f>
        <v>100</v>
      </c>
      <c r="T338" s="328">
        <f t="shared" si="224"/>
        <v>117.58957654723127</v>
      </c>
      <c r="U338" s="328">
        <f t="shared" si="225"/>
        <v>141.04234527687296</v>
      </c>
      <c r="V338" s="328">
        <f t="shared" si="226"/>
        <v>137.45928338762215</v>
      </c>
      <c r="W338" s="328">
        <f t="shared" si="245"/>
        <v>117.91530944625407</v>
      </c>
      <c r="X338" s="328">
        <f t="shared" si="246"/>
        <v>113.68078175895765</v>
      </c>
      <c r="Y338" s="328">
        <f t="shared" si="247"/>
        <v>106.51465798045602</v>
      </c>
      <c r="Z338" s="328">
        <f t="shared" si="248"/>
        <v>131.92182410423453</v>
      </c>
      <c r="AA338" s="328">
        <f t="shared" si="249"/>
        <v>139.73941368078175</v>
      </c>
      <c r="AB338" s="328">
        <f t="shared" si="227"/>
        <v>123.12703583061889</v>
      </c>
      <c r="AC338" s="328">
        <f t="shared" si="227"/>
        <v>129.31596091205211</v>
      </c>
      <c r="AD338" s="328">
        <f t="shared" si="227"/>
        <v>164.16938110749186</v>
      </c>
      <c r="AE338" s="328">
        <f t="shared" ref="AE338:AG338" si="262">P338*100/$D338</f>
        <v>158.95765472312704</v>
      </c>
      <c r="AF338" s="328">
        <f t="shared" si="262"/>
        <v>164.16938110749186</v>
      </c>
      <c r="AG338" s="329">
        <f t="shared" si="262"/>
        <v>171.33550488599349</v>
      </c>
      <c r="AH338" s="768">
        <v>1</v>
      </c>
      <c r="AI338" s="769">
        <v>1</v>
      </c>
      <c r="AJ338" s="769">
        <v>1</v>
      </c>
      <c r="AK338" s="769">
        <v>1</v>
      </c>
      <c r="AL338" s="769">
        <v>1</v>
      </c>
      <c r="AM338" s="769">
        <v>1</v>
      </c>
      <c r="AN338" s="769">
        <v>1</v>
      </c>
      <c r="AO338" s="769">
        <v>1</v>
      </c>
      <c r="AP338" s="769">
        <v>1</v>
      </c>
      <c r="AQ338" s="769">
        <v>1</v>
      </c>
      <c r="AR338" s="769">
        <v>1</v>
      </c>
      <c r="AS338" s="769">
        <v>1</v>
      </c>
      <c r="AT338" s="769">
        <v>2</v>
      </c>
      <c r="AU338" s="769">
        <v>6</v>
      </c>
      <c r="AV338" s="771">
        <v>7</v>
      </c>
    </row>
    <row r="339" spans="2:48" ht="14.4" x14ac:dyDescent="0.3">
      <c r="B339" s="905"/>
      <c r="C339" s="1" t="s">
        <v>5</v>
      </c>
      <c r="D339" s="741">
        <v>0</v>
      </c>
      <c r="E339" s="741">
        <v>0</v>
      </c>
      <c r="F339" s="741">
        <v>0</v>
      </c>
      <c r="G339" s="741">
        <v>0</v>
      </c>
      <c r="H339" s="741">
        <v>0</v>
      </c>
      <c r="I339" s="741">
        <v>0</v>
      </c>
      <c r="J339" s="741">
        <v>0</v>
      </c>
      <c r="K339" s="741">
        <v>0</v>
      </c>
      <c r="L339" s="741">
        <v>0</v>
      </c>
      <c r="M339" s="741">
        <v>0</v>
      </c>
      <c r="N339" s="741">
        <v>0</v>
      </c>
      <c r="O339" s="741">
        <v>0</v>
      </c>
      <c r="P339" s="740">
        <v>0</v>
      </c>
      <c r="Q339" s="742">
        <v>0</v>
      </c>
      <c r="R339" s="742">
        <v>0</v>
      </c>
      <c r="S339" s="143">
        <f>100</f>
        <v>100</v>
      </c>
      <c r="T339" s="328" t="e">
        <f>E339*100/$D339</f>
        <v>#DIV/0!</v>
      </c>
      <c r="U339" s="328" t="e">
        <f t="shared" ref="U339:AA375" si="263">F339*100/$D339</f>
        <v>#DIV/0!</v>
      </c>
      <c r="V339" s="328" t="e">
        <f t="shared" si="263"/>
        <v>#DIV/0!</v>
      </c>
      <c r="W339" s="328" t="e">
        <f t="shared" si="263"/>
        <v>#DIV/0!</v>
      </c>
      <c r="X339" s="328" t="e">
        <f t="shared" si="263"/>
        <v>#DIV/0!</v>
      </c>
      <c r="Y339" s="328" t="e">
        <f t="shared" si="263"/>
        <v>#DIV/0!</v>
      </c>
      <c r="Z339" s="328" t="e">
        <f t="shared" si="263"/>
        <v>#DIV/0!</v>
      </c>
      <c r="AA339" s="328" t="e">
        <f t="shared" si="263"/>
        <v>#DIV/0!</v>
      </c>
      <c r="AB339" s="328" t="e">
        <f t="shared" si="227"/>
        <v>#DIV/0!</v>
      </c>
      <c r="AC339" s="328" t="e">
        <f t="shared" si="227"/>
        <v>#DIV/0!</v>
      </c>
      <c r="AD339" s="328" t="e">
        <f t="shared" si="227"/>
        <v>#DIV/0!</v>
      </c>
      <c r="AE339" s="328" t="e">
        <f t="shared" ref="AE339:AG339" si="264">P339*100/$D339</f>
        <v>#DIV/0!</v>
      </c>
      <c r="AF339" s="328" t="e">
        <f t="shared" si="264"/>
        <v>#DIV/0!</v>
      </c>
      <c r="AG339" s="329" t="e">
        <f t="shared" si="264"/>
        <v>#DIV/0!</v>
      </c>
      <c r="AH339" s="768">
        <v>1</v>
      </c>
      <c r="AI339" s="769">
        <v>1</v>
      </c>
      <c r="AJ339" s="769">
        <v>1</v>
      </c>
      <c r="AK339" s="769">
        <v>1</v>
      </c>
      <c r="AL339" s="769">
        <v>1</v>
      </c>
      <c r="AM339" s="769">
        <v>1</v>
      </c>
      <c r="AN339" s="769">
        <v>1</v>
      </c>
      <c r="AO339" s="769">
        <v>1</v>
      </c>
      <c r="AP339" s="769">
        <v>1</v>
      </c>
      <c r="AQ339" s="769">
        <v>1</v>
      </c>
      <c r="AR339" s="769">
        <v>1</v>
      </c>
      <c r="AS339" s="769">
        <v>1</v>
      </c>
      <c r="AT339" s="769">
        <v>2</v>
      </c>
      <c r="AU339" s="769">
        <v>6</v>
      </c>
      <c r="AV339" s="771">
        <v>7</v>
      </c>
    </row>
    <row r="340" spans="2:48" ht="14.4" x14ac:dyDescent="0.3">
      <c r="B340" s="905"/>
      <c r="C340" s="1" t="s">
        <v>6</v>
      </c>
      <c r="D340" s="741">
        <v>10789</v>
      </c>
      <c r="E340" s="741">
        <v>11304</v>
      </c>
      <c r="F340" s="741">
        <v>11647</v>
      </c>
      <c r="G340" s="741">
        <v>11485</v>
      </c>
      <c r="H340" s="741">
        <v>11792</v>
      </c>
      <c r="I340" s="741">
        <v>12025</v>
      </c>
      <c r="J340" s="741">
        <v>12180</v>
      </c>
      <c r="K340" s="741">
        <v>12441</v>
      </c>
      <c r="L340" s="741">
        <v>12433</v>
      </c>
      <c r="M340" s="741">
        <v>12503</v>
      </c>
      <c r="N340" s="741">
        <v>12493</v>
      </c>
      <c r="O340" s="741">
        <v>12476</v>
      </c>
      <c r="P340" s="740">
        <v>12356</v>
      </c>
      <c r="Q340" s="742">
        <v>12514</v>
      </c>
      <c r="R340" s="742">
        <v>12984</v>
      </c>
      <c r="S340" s="143">
        <f>100</f>
        <v>100</v>
      </c>
      <c r="T340" s="328">
        <f t="shared" ref="T340:W403" si="265">E340*100/$D340</f>
        <v>104.77338029474464</v>
      </c>
      <c r="U340" s="328">
        <f t="shared" si="263"/>
        <v>107.9525442580406</v>
      </c>
      <c r="V340" s="328">
        <f t="shared" si="263"/>
        <v>106.45101492260636</v>
      </c>
      <c r="W340" s="328">
        <f t="shared" si="263"/>
        <v>109.29650570025025</v>
      </c>
      <c r="X340" s="328">
        <f t="shared" si="263"/>
        <v>111.45611270738715</v>
      </c>
      <c r="Y340" s="328">
        <f t="shared" si="263"/>
        <v>112.89276114561127</v>
      </c>
      <c r="Z340" s="328">
        <f t="shared" si="263"/>
        <v>115.31189174158865</v>
      </c>
      <c r="AA340" s="328">
        <f t="shared" si="263"/>
        <v>115.23774214477709</v>
      </c>
      <c r="AB340" s="328">
        <f t="shared" si="227"/>
        <v>115.88655111687831</v>
      </c>
      <c r="AC340" s="328">
        <f t="shared" si="227"/>
        <v>115.79386412086384</v>
      </c>
      <c r="AD340" s="328">
        <f t="shared" si="227"/>
        <v>115.63629622763926</v>
      </c>
      <c r="AE340" s="328">
        <f t="shared" ref="AE340:AG340" si="266">P340*100/$D340</f>
        <v>114.52405227546575</v>
      </c>
      <c r="AF340" s="328">
        <f t="shared" si="266"/>
        <v>115.98850681249421</v>
      </c>
      <c r="AG340" s="329">
        <f t="shared" si="266"/>
        <v>120.34479562517379</v>
      </c>
      <c r="AH340" s="768">
        <v>1</v>
      </c>
      <c r="AI340" s="769">
        <v>1</v>
      </c>
      <c r="AJ340" s="769">
        <v>1</v>
      </c>
      <c r="AK340" s="769">
        <v>1</v>
      </c>
      <c r="AL340" s="769">
        <v>1</v>
      </c>
      <c r="AM340" s="769">
        <v>1</v>
      </c>
      <c r="AN340" s="769">
        <v>1</v>
      </c>
      <c r="AO340" s="769">
        <v>1</v>
      </c>
      <c r="AP340" s="769">
        <v>1</v>
      </c>
      <c r="AQ340" s="769">
        <v>1</v>
      </c>
      <c r="AR340" s="769">
        <v>1</v>
      </c>
      <c r="AS340" s="769">
        <v>1</v>
      </c>
      <c r="AT340" s="769">
        <v>2</v>
      </c>
      <c r="AU340" s="769">
        <v>6</v>
      </c>
      <c r="AV340" s="771">
        <v>7</v>
      </c>
    </row>
    <row r="341" spans="2:48" ht="14.4" x14ac:dyDescent="0.3">
      <c r="B341" s="906"/>
      <c r="C341" s="8" t="s">
        <v>7</v>
      </c>
      <c r="D341">
        <v>10789</v>
      </c>
      <c r="E341">
        <v>11304</v>
      </c>
      <c r="F341">
        <v>11647</v>
      </c>
      <c r="G341">
        <v>11485</v>
      </c>
      <c r="H341">
        <v>11792</v>
      </c>
      <c r="I341">
        <v>12025</v>
      </c>
      <c r="J341">
        <v>12180</v>
      </c>
      <c r="K341">
        <v>12441</v>
      </c>
      <c r="L341">
        <v>12433</v>
      </c>
      <c r="M341">
        <v>12503</v>
      </c>
      <c r="N341">
        <v>12493</v>
      </c>
      <c r="O341">
        <v>12476</v>
      </c>
      <c r="P341">
        <v>12356</v>
      </c>
      <c r="Q341">
        <v>12514</v>
      </c>
      <c r="R341">
        <v>12984</v>
      </c>
      <c r="S341" s="143">
        <f>100</f>
        <v>100</v>
      </c>
      <c r="T341" s="328">
        <f t="shared" si="265"/>
        <v>104.77338029474464</v>
      </c>
      <c r="U341" s="328">
        <f t="shared" si="263"/>
        <v>107.9525442580406</v>
      </c>
      <c r="V341" s="328">
        <f t="shared" si="263"/>
        <v>106.45101492260636</v>
      </c>
      <c r="W341" s="328">
        <f t="shared" si="263"/>
        <v>109.29650570025025</v>
      </c>
      <c r="X341" s="328">
        <f t="shared" si="263"/>
        <v>111.45611270738715</v>
      </c>
      <c r="Y341" s="328">
        <f t="shared" si="263"/>
        <v>112.89276114561127</v>
      </c>
      <c r="Z341" s="328">
        <f t="shared" si="263"/>
        <v>115.31189174158865</v>
      </c>
      <c r="AA341" s="328">
        <f t="shared" si="263"/>
        <v>115.23774214477709</v>
      </c>
      <c r="AB341" s="328">
        <f t="shared" si="227"/>
        <v>115.88655111687831</v>
      </c>
      <c r="AC341" s="328">
        <f t="shared" si="227"/>
        <v>115.79386412086384</v>
      </c>
      <c r="AD341" s="328">
        <f t="shared" si="227"/>
        <v>115.63629622763926</v>
      </c>
      <c r="AE341" s="328">
        <f t="shared" ref="AE341:AG341" si="267">P341*100/$D341</f>
        <v>114.52405227546575</v>
      </c>
      <c r="AF341" s="328">
        <f t="shared" si="267"/>
        <v>115.98850681249421</v>
      </c>
      <c r="AG341" s="329">
        <f t="shared" si="267"/>
        <v>120.34479562517379</v>
      </c>
      <c r="AH341" s="772"/>
      <c r="AI341" s="773"/>
      <c r="AJ341" s="773"/>
      <c r="AK341" s="773"/>
      <c r="AL341" s="773"/>
      <c r="AM341" s="773"/>
      <c r="AN341" s="773"/>
      <c r="AO341" s="773"/>
      <c r="AP341" s="773"/>
      <c r="AQ341" s="773"/>
      <c r="AR341" s="773"/>
      <c r="AS341" s="773"/>
      <c r="AT341" s="773"/>
      <c r="AU341" s="773"/>
      <c r="AV341" s="774"/>
    </row>
    <row r="342" spans="2:48" ht="15" customHeight="1" x14ac:dyDescent="0.3">
      <c r="B342" s="905" t="s">
        <v>68</v>
      </c>
      <c r="C342" s="1" t="s">
        <v>2</v>
      </c>
      <c r="D342" s="741">
        <v>6296</v>
      </c>
      <c r="E342" s="741">
        <v>6896</v>
      </c>
      <c r="F342" s="741">
        <v>7377</v>
      </c>
      <c r="G342" s="741">
        <v>8040</v>
      </c>
      <c r="H342" s="741">
        <v>8118</v>
      </c>
      <c r="I342" s="741">
        <v>9416</v>
      </c>
      <c r="J342" s="741">
        <v>10275</v>
      </c>
      <c r="K342" s="741">
        <v>11537</v>
      </c>
      <c r="L342" s="741">
        <v>12308</v>
      </c>
      <c r="M342" s="741">
        <v>13336</v>
      </c>
      <c r="N342" s="741">
        <v>14041</v>
      </c>
      <c r="O342" s="741">
        <v>14372</v>
      </c>
      <c r="P342" s="740">
        <v>14522</v>
      </c>
      <c r="Q342" s="742">
        <v>14728</v>
      </c>
      <c r="R342" s="742">
        <v>15267</v>
      </c>
      <c r="S342" s="143">
        <f>100</f>
        <v>100</v>
      </c>
      <c r="T342" s="328">
        <f t="shared" si="265"/>
        <v>109.52986022871664</v>
      </c>
      <c r="U342" s="328">
        <f t="shared" si="263"/>
        <v>117.16963151207116</v>
      </c>
      <c r="V342" s="328">
        <f t="shared" si="263"/>
        <v>127.70012706480306</v>
      </c>
      <c r="W342" s="328">
        <f t="shared" si="263"/>
        <v>128.93900889453622</v>
      </c>
      <c r="X342" s="328">
        <f t="shared" si="263"/>
        <v>149.55527318932656</v>
      </c>
      <c r="Y342" s="328">
        <f t="shared" si="263"/>
        <v>163.19885641677254</v>
      </c>
      <c r="Z342" s="328">
        <f t="shared" si="263"/>
        <v>183.2433290978399</v>
      </c>
      <c r="AA342" s="328">
        <f t="shared" si="263"/>
        <v>195.48919949174078</v>
      </c>
      <c r="AB342" s="328">
        <f t="shared" si="227"/>
        <v>211.81702668360865</v>
      </c>
      <c r="AC342" s="328">
        <f t="shared" si="227"/>
        <v>223.01461245235069</v>
      </c>
      <c r="AD342" s="328">
        <f t="shared" si="227"/>
        <v>228.27191867852605</v>
      </c>
      <c r="AE342" s="328">
        <f t="shared" ref="AE342:AG342" si="268">P342*100/$D342</f>
        <v>230.65438373570521</v>
      </c>
      <c r="AF342" s="328">
        <f t="shared" si="268"/>
        <v>233.92630241423126</v>
      </c>
      <c r="AG342" s="329">
        <f t="shared" si="268"/>
        <v>242.48729351969504</v>
      </c>
      <c r="AH342" s="768">
        <v>1</v>
      </c>
      <c r="AI342" s="769">
        <v>1</v>
      </c>
      <c r="AJ342" s="769">
        <v>1</v>
      </c>
      <c r="AK342" s="769">
        <v>1</v>
      </c>
      <c r="AL342" s="769">
        <v>1</v>
      </c>
      <c r="AM342" s="769">
        <v>1</v>
      </c>
      <c r="AN342" s="769">
        <v>1</v>
      </c>
      <c r="AO342" s="769">
        <v>1</v>
      </c>
      <c r="AP342" s="769">
        <v>1</v>
      </c>
      <c r="AQ342" s="769">
        <v>1</v>
      </c>
      <c r="AR342" s="769">
        <v>1</v>
      </c>
      <c r="AS342" s="769">
        <v>1</v>
      </c>
      <c r="AT342" s="769">
        <v>2</v>
      </c>
      <c r="AU342" s="769">
        <v>6</v>
      </c>
      <c r="AV342" s="771">
        <v>7</v>
      </c>
    </row>
    <row r="343" spans="2:48" ht="14.4" x14ac:dyDescent="0.3">
      <c r="B343" s="905"/>
      <c r="C343" s="1" t="s">
        <v>3</v>
      </c>
      <c r="D343" s="741">
        <v>1201</v>
      </c>
      <c r="E343" s="741">
        <v>1620</v>
      </c>
      <c r="F343" s="741">
        <v>1452</v>
      </c>
      <c r="G343" s="742">
        <v>1471</v>
      </c>
      <c r="H343" s="742">
        <v>1231</v>
      </c>
      <c r="I343" s="742">
        <v>1497</v>
      </c>
      <c r="J343" s="742">
        <v>1268</v>
      </c>
      <c r="K343" s="742">
        <v>1456</v>
      </c>
      <c r="L343" s="742">
        <v>1372</v>
      </c>
      <c r="M343" s="742">
        <v>1443</v>
      </c>
      <c r="N343" s="742">
        <v>1489</v>
      </c>
      <c r="O343" s="742">
        <v>1523</v>
      </c>
      <c r="P343" s="742">
        <v>1805</v>
      </c>
      <c r="Q343" s="742">
        <v>1796</v>
      </c>
      <c r="R343" s="742">
        <v>1873</v>
      </c>
      <c r="S343" s="143">
        <f>100</f>
        <v>100</v>
      </c>
      <c r="T343" s="328">
        <f t="shared" si="265"/>
        <v>134.88759367194004</v>
      </c>
      <c r="U343" s="328">
        <f t="shared" si="263"/>
        <v>120.89925062447961</v>
      </c>
      <c r="V343" s="328">
        <f t="shared" si="263"/>
        <v>122.48126561199001</v>
      </c>
      <c r="W343" s="328">
        <f t="shared" si="263"/>
        <v>102.49791840133223</v>
      </c>
      <c r="X343" s="328">
        <f t="shared" si="263"/>
        <v>124.64612822647794</v>
      </c>
      <c r="Y343" s="328">
        <f t="shared" si="263"/>
        <v>105.57868442964197</v>
      </c>
      <c r="Z343" s="328">
        <f t="shared" si="263"/>
        <v>121.23230641132389</v>
      </c>
      <c r="AA343" s="328">
        <f t="shared" si="263"/>
        <v>114.23813488759367</v>
      </c>
      <c r="AB343" s="328">
        <f t="shared" si="227"/>
        <v>120.14987510407994</v>
      </c>
      <c r="AC343" s="328">
        <f t="shared" si="227"/>
        <v>123.98001665278935</v>
      </c>
      <c r="AD343" s="328">
        <f t="shared" si="227"/>
        <v>126.81099084096586</v>
      </c>
      <c r="AE343" s="328">
        <f t="shared" ref="AE343:AG343" si="269">P343*100/$D343</f>
        <v>150.29142381348876</v>
      </c>
      <c r="AF343" s="328">
        <f t="shared" si="269"/>
        <v>149.5420482930891</v>
      </c>
      <c r="AG343" s="329">
        <f t="shared" si="269"/>
        <v>155.95337218984179</v>
      </c>
      <c r="AH343" s="768">
        <v>1</v>
      </c>
      <c r="AI343" s="769">
        <v>1</v>
      </c>
      <c r="AJ343" s="769">
        <v>1</v>
      </c>
      <c r="AK343" s="769">
        <v>4</v>
      </c>
      <c r="AL343" s="769">
        <v>4</v>
      </c>
      <c r="AM343" s="769">
        <v>4</v>
      </c>
      <c r="AN343" s="769">
        <v>4</v>
      </c>
      <c r="AO343" s="769">
        <v>4</v>
      </c>
      <c r="AP343" s="769">
        <v>4</v>
      </c>
      <c r="AQ343" s="769">
        <v>4</v>
      </c>
      <c r="AR343" s="769">
        <v>4</v>
      </c>
      <c r="AS343" s="769">
        <v>4</v>
      </c>
      <c r="AT343" s="769">
        <v>4</v>
      </c>
      <c r="AU343" s="769">
        <v>6</v>
      </c>
      <c r="AV343" s="771">
        <v>7</v>
      </c>
    </row>
    <row r="344" spans="2:48" ht="14.4" x14ac:dyDescent="0.3">
      <c r="B344" s="905"/>
      <c r="C344" s="1" t="s">
        <v>4</v>
      </c>
      <c r="D344" s="741">
        <v>1061</v>
      </c>
      <c r="E344" s="741">
        <v>1267</v>
      </c>
      <c r="F344" s="741">
        <v>1944</v>
      </c>
      <c r="G344" s="742">
        <v>1851</v>
      </c>
      <c r="H344" s="741">
        <v>1707</v>
      </c>
      <c r="I344" s="741">
        <v>1971</v>
      </c>
      <c r="J344" s="741">
        <v>1486</v>
      </c>
      <c r="K344" s="741">
        <v>1221</v>
      </c>
      <c r="L344" s="741">
        <v>1387</v>
      </c>
      <c r="M344" s="741">
        <v>1440</v>
      </c>
      <c r="N344" s="741">
        <v>1193</v>
      </c>
      <c r="O344" s="741">
        <v>890</v>
      </c>
      <c r="P344" s="740">
        <v>1247</v>
      </c>
      <c r="Q344" s="742">
        <v>1288</v>
      </c>
      <c r="R344" s="742">
        <v>1345</v>
      </c>
      <c r="S344" s="143">
        <f>100</f>
        <v>100</v>
      </c>
      <c r="T344" s="328">
        <f t="shared" si="265"/>
        <v>119.41564561734214</v>
      </c>
      <c r="U344" s="328">
        <f t="shared" si="263"/>
        <v>183.2233741753063</v>
      </c>
      <c r="V344" s="328">
        <f t="shared" si="263"/>
        <v>174.45805843543826</v>
      </c>
      <c r="W344" s="328">
        <f t="shared" si="263"/>
        <v>160.88595664467485</v>
      </c>
      <c r="X344" s="328">
        <f t="shared" si="263"/>
        <v>185.76814326107447</v>
      </c>
      <c r="Y344" s="328">
        <f t="shared" si="263"/>
        <v>140.05655042412818</v>
      </c>
      <c r="Z344" s="328">
        <f t="shared" si="263"/>
        <v>115.08011310084825</v>
      </c>
      <c r="AA344" s="328">
        <f t="shared" si="263"/>
        <v>130.72573044297832</v>
      </c>
      <c r="AB344" s="328">
        <f t="shared" si="227"/>
        <v>135.72101790763432</v>
      </c>
      <c r="AC344" s="328">
        <f t="shared" si="227"/>
        <v>112.44109330819981</v>
      </c>
      <c r="AD344" s="328">
        <f t="shared" si="227"/>
        <v>83.883129123468422</v>
      </c>
      <c r="AE344" s="328">
        <f t="shared" ref="AE344:AG344" si="270">P344*100/$D344</f>
        <v>117.5306314797361</v>
      </c>
      <c r="AF344" s="328">
        <f t="shared" si="270"/>
        <v>121.39491046182846</v>
      </c>
      <c r="AG344" s="329">
        <f t="shared" si="270"/>
        <v>126.76720075400566</v>
      </c>
      <c r="AH344" s="768">
        <v>1</v>
      </c>
      <c r="AI344" s="769">
        <v>1</v>
      </c>
      <c r="AJ344" s="769">
        <v>1</v>
      </c>
      <c r="AK344" s="769">
        <v>4</v>
      </c>
      <c r="AL344" s="769">
        <v>1</v>
      </c>
      <c r="AM344" s="769">
        <v>1</v>
      </c>
      <c r="AN344" s="769">
        <v>1</v>
      </c>
      <c r="AO344" s="769">
        <v>1</v>
      </c>
      <c r="AP344" s="769">
        <v>1</v>
      </c>
      <c r="AQ344" s="769">
        <v>1</v>
      </c>
      <c r="AR344" s="769">
        <v>1</v>
      </c>
      <c r="AS344" s="769">
        <v>1</v>
      </c>
      <c r="AT344" s="769">
        <v>2</v>
      </c>
      <c r="AU344" s="769">
        <v>6</v>
      </c>
      <c r="AV344" s="771">
        <v>7</v>
      </c>
    </row>
    <row r="345" spans="2:48" ht="14.4" x14ac:dyDescent="0.3">
      <c r="B345" s="905"/>
      <c r="C345" s="1" t="s">
        <v>5</v>
      </c>
      <c r="D345" s="741">
        <v>0</v>
      </c>
      <c r="E345" s="741">
        <v>0</v>
      </c>
      <c r="F345" s="741">
        <v>0</v>
      </c>
      <c r="G345" s="742">
        <v>1506</v>
      </c>
      <c r="H345" s="742">
        <v>1515</v>
      </c>
      <c r="I345" s="742">
        <v>1809</v>
      </c>
      <c r="J345" s="742">
        <v>450</v>
      </c>
      <c r="K345" s="742">
        <v>445</v>
      </c>
      <c r="L345" s="742">
        <v>481</v>
      </c>
      <c r="M345" s="742">
        <v>519</v>
      </c>
      <c r="N345" s="742">
        <v>673</v>
      </c>
      <c r="O345" s="742">
        <v>543</v>
      </c>
      <c r="P345" s="742">
        <v>1019</v>
      </c>
      <c r="Q345" s="742">
        <v>1128</v>
      </c>
      <c r="R345" s="742">
        <v>1230</v>
      </c>
      <c r="S345" s="143">
        <f>100</f>
        <v>100</v>
      </c>
      <c r="T345" s="328" t="e">
        <f t="shared" si="265"/>
        <v>#DIV/0!</v>
      </c>
      <c r="U345" s="328" t="e">
        <f t="shared" si="263"/>
        <v>#DIV/0!</v>
      </c>
      <c r="V345" s="328" t="e">
        <f t="shared" si="263"/>
        <v>#DIV/0!</v>
      </c>
      <c r="W345" s="328" t="e">
        <f t="shared" si="263"/>
        <v>#DIV/0!</v>
      </c>
      <c r="X345" s="328" t="e">
        <f t="shared" si="263"/>
        <v>#DIV/0!</v>
      </c>
      <c r="Y345" s="328" t="e">
        <f t="shared" si="263"/>
        <v>#DIV/0!</v>
      </c>
      <c r="Z345" s="328" t="e">
        <f t="shared" si="263"/>
        <v>#DIV/0!</v>
      </c>
      <c r="AA345" s="328" t="e">
        <f t="shared" si="263"/>
        <v>#DIV/0!</v>
      </c>
      <c r="AB345" s="328" t="e">
        <f t="shared" si="227"/>
        <v>#DIV/0!</v>
      </c>
      <c r="AC345" s="328" t="e">
        <f t="shared" si="227"/>
        <v>#DIV/0!</v>
      </c>
      <c r="AD345" s="328" t="e">
        <f t="shared" si="227"/>
        <v>#DIV/0!</v>
      </c>
      <c r="AE345" s="328" t="e">
        <f t="shared" ref="AE345:AG345" si="271">P345*100/$D345</f>
        <v>#DIV/0!</v>
      </c>
      <c r="AF345" s="328" t="e">
        <f t="shared" si="271"/>
        <v>#DIV/0!</v>
      </c>
      <c r="AG345" s="329" t="e">
        <f t="shared" si="271"/>
        <v>#DIV/0!</v>
      </c>
      <c r="AH345" s="768">
        <v>1</v>
      </c>
      <c r="AI345" s="769">
        <v>1</v>
      </c>
      <c r="AJ345" s="769">
        <v>1</v>
      </c>
      <c r="AK345" s="769">
        <v>4</v>
      </c>
      <c r="AL345" s="769">
        <v>4</v>
      </c>
      <c r="AM345" s="769">
        <v>4</v>
      </c>
      <c r="AN345" s="769">
        <v>4</v>
      </c>
      <c r="AO345" s="769">
        <v>4</v>
      </c>
      <c r="AP345" s="769">
        <v>4</v>
      </c>
      <c r="AQ345" s="769">
        <v>4</v>
      </c>
      <c r="AR345" s="769">
        <v>4</v>
      </c>
      <c r="AS345" s="769">
        <v>4</v>
      </c>
      <c r="AT345" s="769">
        <v>4</v>
      </c>
      <c r="AU345" s="769">
        <v>6</v>
      </c>
      <c r="AV345" s="771">
        <v>7</v>
      </c>
    </row>
    <row r="346" spans="2:48" ht="14.4" x14ac:dyDescent="0.3">
      <c r="B346" s="905"/>
      <c r="C346" s="1" t="s">
        <v>6</v>
      </c>
      <c r="D346" s="741">
        <v>8558</v>
      </c>
      <c r="E346" s="741">
        <v>9783</v>
      </c>
      <c r="F346" s="741">
        <v>10773</v>
      </c>
      <c r="G346" s="741">
        <v>12868</v>
      </c>
      <c r="H346" s="741">
        <v>12571</v>
      </c>
      <c r="I346" s="741">
        <v>14693</v>
      </c>
      <c r="J346" s="741">
        <v>13479</v>
      </c>
      <c r="K346" s="741">
        <v>14659</v>
      </c>
      <c r="L346" s="741">
        <v>15548</v>
      </c>
      <c r="M346" s="741">
        <v>16738</v>
      </c>
      <c r="N346" s="741">
        <v>17396</v>
      </c>
      <c r="O346" s="741">
        <v>17328</v>
      </c>
      <c r="P346" s="740">
        <v>18593</v>
      </c>
      <c r="Q346" s="742">
        <v>18940</v>
      </c>
      <c r="R346" s="742">
        <v>19715</v>
      </c>
      <c r="S346" s="143">
        <f>100</f>
        <v>100</v>
      </c>
      <c r="T346" s="328">
        <f t="shared" si="265"/>
        <v>114.31409207758823</v>
      </c>
      <c r="U346" s="328">
        <f t="shared" si="263"/>
        <v>125.88221547090441</v>
      </c>
      <c r="V346" s="328">
        <f t="shared" si="263"/>
        <v>150.36223416686141</v>
      </c>
      <c r="W346" s="328">
        <f t="shared" si="263"/>
        <v>146.89179714886654</v>
      </c>
      <c r="X346" s="328">
        <f t="shared" si="263"/>
        <v>171.68731011918672</v>
      </c>
      <c r="Y346" s="328">
        <f t="shared" si="263"/>
        <v>157.50175274596867</v>
      </c>
      <c r="Z346" s="328">
        <f t="shared" si="263"/>
        <v>171.29002103295161</v>
      </c>
      <c r="AA346" s="328">
        <f t="shared" si="263"/>
        <v>181.67796214068707</v>
      </c>
      <c r="AB346" s="328">
        <f t="shared" si="227"/>
        <v>195.58308015891564</v>
      </c>
      <c r="AC346" s="328">
        <f t="shared" si="227"/>
        <v>203.27179247487732</v>
      </c>
      <c r="AD346" s="328">
        <f t="shared" si="227"/>
        <v>202.47721430240711</v>
      </c>
      <c r="AE346" s="328">
        <f t="shared" ref="AE346:AG346" si="272">P346*100/$D346</f>
        <v>217.25870530497781</v>
      </c>
      <c r="AF346" s="328">
        <f t="shared" si="272"/>
        <v>221.31339097920076</v>
      </c>
      <c r="AG346" s="329">
        <f t="shared" si="272"/>
        <v>230.36924515073616</v>
      </c>
      <c r="AH346" s="768">
        <v>1</v>
      </c>
      <c r="AI346" s="769">
        <v>1</v>
      </c>
      <c r="AJ346" s="769">
        <v>1</v>
      </c>
      <c r="AK346" s="769">
        <v>1</v>
      </c>
      <c r="AL346" s="769">
        <v>1</v>
      </c>
      <c r="AM346" s="769">
        <v>1</v>
      </c>
      <c r="AN346" s="769">
        <v>1</v>
      </c>
      <c r="AO346" s="769">
        <v>1</v>
      </c>
      <c r="AP346" s="769">
        <v>1</v>
      </c>
      <c r="AQ346" s="769">
        <v>1</v>
      </c>
      <c r="AR346" s="769">
        <v>1</v>
      </c>
      <c r="AS346" s="769">
        <v>1</v>
      </c>
      <c r="AT346" s="769">
        <v>2</v>
      </c>
      <c r="AU346" s="769">
        <v>6</v>
      </c>
      <c r="AV346" s="771">
        <v>7</v>
      </c>
    </row>
    <row r="347" spans="2:48" ht="14.4" x14ac:dyDescent="0.3">
      <c r="B347" s="906"/>
      <c r="C347" s="8" t="s">
        <v>7</v>
      </c>
      <c r="D347">
        <v>8558</v>
      </c>
      <c r="E347">
        <v>9783</v>
      </c>
      <c r="F347">
        <v>10773</v>
      </c>
      <c r="G347">
        <v>11362</v>
      </c>
      <c r="H347">
        <v>11056</v>
      </c>
      <c r="I347">
        <v>12884</v>
      </c>
      <c r="J347">
        <v>13029</v>
      </c>
      <c r="K347">
        <v>14214</v>
      </c>
      <c r="L347">
        <v>15067</v>
      </c>
      <c r="M347">
        <v>16219</v>
      </c>
      <c r="N347">
        <v>16723</v>
      </c>
      <c r="O347">
        <v>16785</v>
      </c>
      <c r="P347">
        <v>17574</v>
      </c>
      <c r="Q347">
        <v>17812</v>
      </c>
      <c r="R347">
        <v>18485</v>
      </c>
      <c r="S347" s="143">
        <f>100</f>
        <v>100</v>
      </c>
      <c r="T347" s="328">
        <f t="shared" si="265"/>
        <v>114.31409207758823</v>
      </c>
      <c r="U347" s="328">
        <f t="shared" si="263"/>
        <v>125.88221547090441</v>
      </c>
      <c r="V347" s="328">
        <f t="shared" si="263"/>
        <v>132.76466464127134</v>
      </c>
      <c r="W347" s="328">
        <f t="shared" si="263"/>
        <v>129.18906286515542</v>
      </c>
      <c r="X347" s="328">
        <f t="shared" si="263"/>
        <v>150.54919373685439</v>
      </c>
      <c r="Y347" s="328">
        <f t="shared" si="263"/>
        <v>152.24351483991586</v>
      </c>
      <c r="Z347" s="328">
        <f t="shared" si="263"/>
        <v>166.09020799252161</v>
      </c>
      <c r="AA347" s="328">
        <f t="shared" si="263"/>
        <v>176.05749006777285</v>
      </c>
      <c r="AB347" s="328">
        <f t="shared" si="227"/>
        <v>189.51857910726807</v>
      </c>
      <c r="AC347" s="328">
        <f t="shared" si="227"/>
        <v>195.4078055620472</v>
      </c>
      <c r="AD347" s="328">
        <f t="shared" si="227"/>
        <v>196.13227389577003</v>
      </c>
      <c r="AE347" s="328">
        <f t="shared" ref="AE347:AG347" si="273">P347*100/$D347</f>
        <v>205.35171769104932</v>
      </c>
      <c r="AF347" s="328">
        <f t="shared" si="273"/>
        <v>208.13274129469502</v>
      </c>
      <c r="AG347" s="329">
        <f t="shared" si="273"/>
        <v>215.99672820752511</v>
      </c>
      <c r="AH347" s="772"/>
      <c r="AI347" s="773"/>
      <c r="AJ347" s="773"/>
      <c r="AK347" s="773"/>
      <c r="AL347" s="773"/>
      <c r="AM347" s="773"/>
      <c r="AN347" s="773"/>
      <c r="AO347" s="773"/>
      <c r="AP347" s="773"/>
      <c r="AQ347" s="773"/>
      <c r="AR347" s="773"/>
      <c r="AS347" s="773"/>
      <c r="AT347" s="773"/>
      <c r="AU347" s="773"/>
      <c r="AV347" s="774"/>
    </row>
    <row r="348" spans="2:48" ht="15" customHeight="1" x14ac:dyDescent="0.3">
      <c r="B348" s="905" t="s">
        <v>69</v>
      </c>
      <c r="C348" s="1" t="s">
        <v>2</v>
      </c>
      <c r="D348" s="741">
        <v>8066</v>
      </c>
      <c r="E348" s="741">
        <v>8088</v>
      </c>
      <c r="F348" s="741">
        <v>8562</v>
      </c>
      <c r="G348" s="741">
        <v>8471</v>
      </c>
      <c r="H348" s="741">
        <v>8571</v>
      </c>
      <c r="I348" s="741">
        <v>9043</v>
      </c>
      <c r="J348" s="741">
        <v>9239</v>
      </c>
      <c r="K348" s="741">
        <v>9497</v>
      </c>
      <c r="L348" s="741">
        <v>9416</v>
      </c>
      <c r="M348" s="741">
        <v>9792</v>
      </c>
      <c r="N348" s="741">
        <v>10077</v>
      </c>
      <c r="O348" s="741">
        <v>10221</v>
      </c>
      <c r="P348" s="740">
        <v>10246</v>
      </c>
      <c r="Q348" s="742">
        <v>10392</v>
      </c>
      <c r="R348" s="742">
        <v>10772</v>
      </c>
      <c r="S348" s="143">
        <f>100</f>
        <v>100</v>
      </c>
      <c r="T348" s="328">
        <f t="shared" si="265"/>
        <v>100.27274981403421</v>
      </c>
      <c r="U348" s="328">
        <f t="shared" si="263"/>
        <v>106.14926853458964</v>
      </c>
      <c r="V348" s="328">
        <f t="shared" si="263"/>
        <v>105.02107612199356</v>
      </c>
      <c r="W348" s="328">
        <f t="shared" si="263"/>
        <v>106.26084800396727</v>
      </c>
      <c r="X348" s="328">
        <f t="shared" si="263"/>
        <v>112.11257128688321</v>
      </c>
      <c r="Y348" s="328">
        <f t="shared" si="263"/>
        <v>114.5425241755517</v>
      </c>
      <c r="Z348" s="328">
        <f t="shared" si="263"/>
        <v>117.74113563104389</v>
      </c>
      <c r="AA348" s="328">
        <f t="shared" si="263"/>
        <v>116.73692040664518</v>
      </c>
      <c r="AB348" s="328">
        <f t="shared" si="227"/>
        <v>121.39846268286635</v>
      </c>
      <c r="AC348" s="328">
        <f t="shared" si="227"/>
        <v>124.93181254649144</v>
      </c>
      <c r="AD348" s="328">
        <f t="shared" si="227"/>
        <v>126.71708405653359</v>
      </c>
      <c r="AE348" s="328">
        <f t="shared" ref="AE348:AG348" si="274">P348*100/$D348</f>
        <v>127.02702702702703</v>
      </c>
      <c r="AF348" s="328">
        <f t="shared" si="274"/>
        <v>128.83709397470867</v>
      </c>
      <c r="AG348" s="329">
        <f t="shared" si="274"/>
        <v>133.54822712620879</v>
      </c>
      <c r="AH348" s="768">
        <v>1</v>
      </c>
      <c r="AI348" s="769">
        <v>1</v>
      </c>
      <c r="AJ348" s="769">
        <v>1</v>
      </c>
      <c r="AK348" s="769">
        <v>1</v>
      </c>
      <c r="AL348" s="769">
        <v>1</v>
      </c>
      <c r="AM348" s="769">
        <v>1</v>
      </c>
      <c r="AN348" s="769">
        <v>1</v>
      </c>
      <c r="AO348" s="769">
        <v>1</v>
      </c>
      <c r="AP348" s="769">
        <v>1</v>
      </c>
      <c r="AQ348" s="769">
        <v>1</v>
      </c>
      <c r="AR348" s="769">
        <v>1</v>
      </c>
      <c r="AS348" s="769">
        <v>1</v>
      </c>
      <c r="AT348" s="769">
        <v>2</v>
      </c>
      <c r="AU348" s="769">
        <v>6</v>
      </c>
      <c r="AV348" s="771">
        <v>7</v>
      </c>
    </row>
    <row r="349" spans="2:48" ht="14.4" x14ac:dyDescent="0.3">
      <c r="B349" s="905"/>
      <c r="C349" s="1" t="s">
        <v>3</v>
      </c>
      <c r="D349" s="742">
        <v>4541</v>
      </c>
      <c r="E349" s="741">
        <v>4068</v>
      </c>
      <c r="F349" s="742">
        <v>4127</v>
      </c>
      <c r="G349" s="742">
        <v>3695</v>
      </c>
      <c r="H349" s="742">
        <v>3643</v>
      </c>
      <c r="I349" s="741">
        <v>3740</v>
      </c>
      <c r="J349" s="741">
        <v>3827</v>
      </c>
      <c r="K349" s="741">
        <v>3471</v>
      </c>
      <c r="L349" s="742">
        <v>3746</v>
      </c>
      <c r="M349" s="742">
        <v>3755</v>
      </c>
      <c r="N349" s="741">
        <v>3781</v>
      </c>
      <c r="O349" s="742">
        <v>4175</v>
      </c>
      <c r="P349" s="740">
        <v>3894</v>
      </c>
      <c r="Q349" s="742">
        <v>3875</v>
      </c>
      <c r="R349" s="742">
        <v>4041</v>
      </c>
      <c r="S349" s="143">
        <f>100</f>
        <v>100</v>
      </c>
      <c r="T349" s="328">
        <f t="shared" si="265"/>
        <v>89.583792116273955</v>
      </c>
      <c r="U349" s="328">
        <f t="shared" si="263"/>
        <v>90.883065404096016</v>
      </c>
      <c r="V349" s="328">
        <f t="shared" si="263"/>
        <v>81.369742347500548</v>
      </c>
      <c r="W349" s="328">
        <f t="shared" si="263"/>
        <v>80.224620127725174</v>
      </c>
      <c r="X349" s="328">
        <f t="shared" si="263"/>
        <v>82.360713499229249</v>
      </c>
      <c r="Y349" s="328">
        <f t="shared" si="263"/>
        <v>84.276591059238058</v>
      </c>
      <c r="Z349" s="328">
        <f t="shared" si="263"/>
        <v>76.436908170006603</v>
      </c>
      <c r="AA349" s="328">
        <f t="shared" si="263"/>
        <v>82.492842986126405</v>
      </c>
      <c r="AB349" s="328">
        <f t="shared" si="227"/>
        <v>82.691037216472139</v>
      </c>
      <c r="AC349" s="328">
        <f t="shared" si="227"/>
        <v>83.263598326359826</v>
      </c>
      <c r="AD349" s="328">
        <f t="shared" si="227"/>
        <v>91.940101299273294</v>
      </c>
      <c r="AE349" s="328">
        <f t="shared" ref="AE349:AG349" si="275">P349*100/$D349</f>
        <v>85.752036996256336</v>
      </c>
      <c r="AF349" s="328">
        <f t="shared" si="275"/>
        <v>85.333626954415323</v>
      </c>
      <c r="AG349" s="329">
        <f t="shared" si="275"/>
        <v>88.989209425236737</v>
      </c>
      <c r="AH349" s="768">
        <v>4</v>
      </c>
      <c r="AI349" s="769">
        <v>1</v>
      </c>
      <c r="AJ349" s="769">
        <v>4</v>
      </c>
      <c r="AK349" s="769">
        <v>4</v>
      </c>
      <c r="AL349" s="769">
        <v>4</v>
      </c>
      <c r="AM349" s="769">
        <v>1</v>
      </c>
      <c r="AN349" s="769">
        <v>1</v>
      </c>
      <c r="AO349" s="769">
        <v>1</v>
      </c>
      <c r="AP349" s="769">
        <v>4</v>
      </c>
      <c r="AQ349" s="769">
        <v>4</v>
      </c>
      <c r="AR349" s="769">
        <v>1</v>
      </c>
      <c r="AS349" s="769">
        <v>4</v>
      </c>
      <c r="AT349" s="769">
        <v>2</v>
      </c>
      <c r="AU349" s="769">
        <v>6</v>
      </c>
      <c r="AV349" s="771">
        <v>7</v>
      </c>
    </row>
    <row r="350" spans="2:48" ht="14.4" x14ac:dyDescent="0.3">
      <c r="B350" s="905"/>
      <c r="C350" s="1" t="s">
        <v>4</v>
      </c>
      <c r="D350" s="742">
        <v>2235</v>
      </c>
      <c r="E350" s="742">
        <v>2154</v>
      </c>
      <c r="F350" s="742">
        <v>2151</v>
      </c>
      <c r="G350" s="742">
        <v>1861</v>
      </c>
      <c r="H350" s="741">
        <v>2039</v>
      </c>
      <c r="I350" s="742">
        <v>1687</v>
      </c>
      <c r="J350" s="742">
        <v>1948</v>
      </c>
      <c r="K350" s="742">
        <v>1804</v>
      </c>
      <c r="L350" s="741">
        <v>1732</v>
      </c>
      <c r="M350" s="741">
        <v>1858</v>
      </c>
      <c r="N350" s="742">
        <v>1978</v>
      </c>
      <c r="O350" s="741">
        <v>2459</v>
      </c>
      <c r="P350" s="742">
        <v>2262</v>
      </c>
      <c r="Q350" s="742">
        <v>2337</v>
      </c>
      <c r="R350" s="742">
        <v>2441</v>
      </c>
      <c r="S350" s="143">
        <f>100</f>
        <v>100</v>
      </c>
      <c r="T350" s="328">
        <f t="shared" si="265"/>
        <v>96.375838926174495</v>
      </c>
      <c r="U350" s="328">
        <f t="shared" si="263"/>
        <v>96.241610738255034</v>
      </c>
      <c r="V350" s="328">
        <f t="shared" si="263"/>
        <v>83.266219239373598</v>
      </c>
      <c r="W350" s="328">
        <f t="shared" si="263"/>
        <v>91.230425055928407</v>
      </c>
      <c r="X350" s="328">
        <f t="shared" si="263"/>
        <v>75.480984340044742</v>
      </c>
      <c r="Y350" s="328">
        <f t="shared" si="263"/>
        <v>87.158836689038026</v>
      </c>
      <c r="Z350" s="328">
        <f t="shared" si="263"/>
        <v>80.7158836689038</v>
      </c>
      <c r="AA350" s="328">
        <f t="shared" si="263"/>
        <v>77.494407158836694</v>
      </c>
      <c r="AB350" s="328">
        <f t="shared" si="227"/>
        <v>83.131991051454136</v>
      </c>
      <c r="AC350" s="328">
        <f t="shared" si="227"/>
        <v>88.501118568232656</v>
      </c>
      <c r="AD350" s="328">
        <f t="shared" si="227"/>
        <v>110.02237136465324</v>
      </c>
      <c r="AE350" s="328">
        <f t="shared" ref="AE350:AG350" si="276">P350*100/$D350</f>
        <v>101.20805369127517</v>
      </c>
      <c r="AF350" s="328">
        <f t="shared" si="276"/>
        <v>104.56375838926175</v>
      </c>
      <c r="AG350" s="329">
        <f t="shared" si="276"/>
        <v>109.21700223713647</v>
      </c>
      <c r="AH350" s="768">
        <v>4</v>
      </c>
      <c r="AI350" s="769">
        <v>4</v>
      </c>
      <c r="AJ350" s="769">
        <v>4</v>
      </c>
      <c r="AK350" s="769">
        <v>4</v>
      </c>
      <c r="AL350" s="769">
        <v>1</v>
      </c>
      <c r="AM350" s="769">
        <v>4</v>
      </c>
      <c r="AN350" s="769">
        <v>4</v>
      </c>
      <c r="AO350" s="769">
        <v>4</v>
      </c>
      <c r="AP350" s="769">
        <v>1</v>
      </c>
      <c r="AQ350" s="769">
        <v>1</v>
      </c>
      <c r="AR350" s="769">
        <v>4</v>
      </c>
      <c r="AS350" s="769">
        <v>1</v>
      </c>
      <c r="AT350" s="769">
        <v>4</v>
      </c>
      <c r="AU350" s="769">
        <v>6</v>
      </c>
      <c r="AV350" s="771">
        <v>7</v>
      </c>
    </row>
    <row r="351" spans="2:48" ht="14.4" x14ac:dyDescent="0.3">
      <c r="B351" s="905"/>
      <c r="C351" s="1" t="s">
        <v>5</v>
      </c>
      <c r="D351" s="742">
        <v>303</v>
      </c>
      <c r="E351" s="742">
        <v>631</v>
      </c>
      <c r="F351" s="742">
        <v>303</v>
      </c>
      <c r="G351" s="742">
        <v>311</v>
      </c>
      <c r="H351" s="742">
        <v>382</v>
      </c>
      <c r="I351" s="742">
        <v>224</v>
      </c>
      <c r="J351" s="742">
        <v>228</v>
      </c>
      <c r="K351" s="742">
        <v>232</v>
      </c>
      <c r="L351" s="742">
        <v>216</v>
      </c>
      <c r="M351" s="742">
        <v>223</v>
      </c>
      <c r="N351" s="742">
        <v>285</v>
      </c>
      <c r="O351" s="742">
        <v>248</v>
      </c>
      <c r="P351" s="742">
        <v>384</v>
      </c>
      <c r="Q351" s="742">
        <v>425</v>
      </c>
      <c r="R351" s="742">
        <v>463</v>
      </c>
      <c r="S351" s="143">
        <f>100</f>
        <v>100</v>
      </c>
      <c r="T351" s="328">
        <f t="shared" si="265"/>
        <v>208.25082508250824</v>
      </c>
      <c r="U351" s="328">
        <f t="shared" si="263"/>
        <v>100</v>
      </c>
      <c r="V351" s="328">
        <f t="shared" si="263"/>
        <v>102.64026402640265</v>
      </c>
      <c r="W351" s="328">
        <f t="shared" si="263"/>
        <v>126.07260726072607</v>
      </c>
      <c r="X351" s="328">
        <f t="shared" si="263"/>
        <v>73.927392739273927</v>
      </c>
      <c r="Y351" s="328">
        <f t="shared" si="263"/>
        <v>75.247524752475243</v>
      </c>
      <c r="Z351" s="328">
        <f t="shared" si="263"/>
        <v>76.567656765676574</v>
      </c>
      <c r="AA351" s="328">
        <f t="shared" si="263"/>
        <v>71.287128712871294</v>
      </c>
      <c r="AB351" s="328">
        <f t="shared" si="227"/>
        <v>73.597359735973598</v>
      </c>
      <c r="AC351" s="328">
        <f t="shared" si="227"/>
        <v>94.059405940594061</v>
      </c>
      <c r="AD351" s="328">
        <f t="shared" si="227"/>
        <v>81.848184818481855</v>
      </c>
      <c r="AE351" s="328">
        <f t="shared" ref="AE351:AG351" si="277">P351*100/$D351</f>
        <v>126.73267326732673</v>
      </c>
      <c r="AF351" s="328">
        <f t="shared" si="277"/>
        <v>140.26402640264027</v>
      </c>
      <c r="AG351" s="329">
        <f t="shared" si="277"/>
        <v>152.8052805280528</v>
      </c>
      <c r="AH351" s="768">
        <v>4</v>
      </c>
      <c r="AI351" s="769">
        <v>4</v>
      </c>
      <c r="AJ351" s="769">
        <v>4</v>
      </c>
      <c r="AK351" s="769">
        <v>4</v>
      </c>
      <c r="AL351" s="769">
        <v>4</v>
      </c>
      <c r="AM351" s="769">
        <v>4</v>
      </c>
      <c r="AN351" s="769">
        <v>4</v>
      </c>
      <c r="AO351" s="769">
        <v>4</v>
      </c>
      <c r="AP351" s="769">
        <v>4</v>
      </c>
      <c r="AQ351" s="769">
        <v>4</v>
      </c>
      <c r="AR351" s="769">
        <v>4</v>
      </c>
      <c r="AS351" s="769">
        <v>4</v>
      </c>
      <c r="AT351" s="769">
        <v>4</v>
      </c>
      <c r="AU351" s="769">
        <v>6</v>
      </c>
      <c r="AV351" s="771">
        <v>7</v>
      </c>
    </row>
    <row r="352" spans="2:48" ht="14.4" x14ac:dyDescent="0.3">
      <c r="B352" s="905"/>
      <c r="C352" s="1" t="s">
        <v>6</v>
      </c>
      <c r="D352" s="741">
        <v>15145</v>
      </c>
      <c r="E352" s="741">
        <v>14941</v>
      </c>
      <c r="F352" s="741">
        <v>15143</v>
      </c>
      <c r="G352" s="741">
        <v>14338</v>
      </c>
      <c r="H352" s="741">
        <v>14635</v>
      </c>
      <c r="I352" s="741">
        <v>14694</v>
      </c>
      <c r="J352" s="741">
        <v>15242</v>
      </c>
      <c r="K352" s="741">
        <v>15004</v>
      </c>
      <c r="L352" s="741">
        <v>15110</v>
      </c>
      <c r="M352" s="741">
        <v>15628</v>
      </c>
      <c r="N352" s="741">
        <v>16121</v>
      </c>
      <c r="O352" s="741">
        <v>17103</v>
      </c>
      <c r="P352" s="740">
        <v>16786</v>
      </c>
      <c r="Q352" s="742">
        <v>17029</v>
      </c>
      <c r="R352" s="742">
        <v>17717</v>
      </c>
      <c r="S352" s="143">
        <f>100</f>
        <v>100</v>
      </c>
      <c r="T352" s="328">
        <f t="shared" si="265"/>
        <v>98.653020798943544</v>
      </c>
      <c r="U352" s="328">
        <f t="shared" si="263"/>
        <v>99.986794321558264</v>
      </c>
      <c r="V352" s="328">
        <f t="shared" si="263"/>
        <v>94.671508748761966</v>
      </c>
      <c r="W352" s="328">
        <f t="shared" si="263"/>
        <v>96.63255199735886</v>
      </c>
      <c r="X352" s="328">
        <f t="shared" si="263"/>
        <v>97.022119511389903</v>
      </c>
      <c r="Y352" s="328">
        <f t="shared" si="263"/>
        <v>100.6404754044239</v>
      </c>
      <c r="Z352" s="328">
        <f t="shared" si="263"/>
        <v>99.068999669858044</v>
      </c>
      <c r="AA352" s="328">
        <f t="shared" si="263"/>
        <v>99.76890062726973</v>
      </c>
      <c r="AB352" s="328">
        <f t="shared" si="227"/>
        <v>103.18917134367778</v>
      </c>
      <c r="AC352" s="328">
        <f t="shared" si="227"/>
        <v>106.44437107956421</v>
      </c>
      <c r="AD352" s="328">
        <f t="shared" si="227"/>
        <v>112.92835919445362</v>
      </c>
      <c r="AE352" s="328">
        <f t="shared" ref="AE352:AG352" si="278">P352*100/$D352</f>
        <v>110.83525916143942</v>
      </c>
      <c r="AF352" s="328">
        <f t="shared" si="278"/>
        <v>112.43974909210961</v>
      </c>
      <c r="AG352" s="329">
        <f t="shared" si="278"/>
        <v>116.98250247606471</v>
      </c>
      <c r="AH352" s="768">
        <v>1</v>
      </c>
      <c r="AI352" s="769">
        <v>1</v>
      </c>
      <c r="AJ352" s="769">
        <v>1</v>
      </c>
      <c r="AK352" s="769">
        <v>1</v>
      </c>
      <c r="AL352" s="769">
        <v>1</v>
      </c>
      <c r="AM352" s="769">
        <v>1</v>
      </c>
      <c r="AN352" s="769">
        <v>1</v>
      </c>
      <c r="AO352" s="769">
        <v>1</v>
      </c>
      <c r="AP352" s="769">
        <v>1</v>
      </c>
      <c r="AQ352" s="769">
        <v>1</v>
      </c>
      <c r="AR352" s="769">
        <v>1</v>
      </c>
      <c r="AS352" s="769">
        <v>1</v>
      </c>
      <c r="AT352" s="769">
        <v>2</v>
      </c>
      <c r="AU352" s="769">
        <v>6</v>
      </c>
      <c r="AV352" s="771">
        <v>7</v>
      </c>
    </row>
    <row r="353" spans="2:48" ht="14.4" x14ac:dyDescent="0.3">
      <c r="B353" s="906"/>
      <c r="C353" s="8" t="s">
        <v>7</v>
      </c>
      <c r="D353">
        <v>14842</v>
      </c>
      <c r="E353">
        <v>14310</v>
      </c>
      <c r="F353">
        <v>14840</v>
      </c>
      <c r="G353">
        <v>14027</v>
      </c>
      <c r="H353">
        <v>14253</v>
      </c>
      <c r="I353">
        <v>14470</v>
      </c>
      <c r="J353">
        <v>15014</v>
      </c>
      <c r="K353">
        <v>14772</v>
      </c>
      <c r="L353">
        <v>14894</v>
      </c>
      <c r="M353">
        <v>15405</v>
      </c>
      <c r="N353">
        <v>15836</v>
      </c>
      <c r="O353">
        <v>16855</v>
      </c>
      <c r="P353">
        <v>16402</v>
      </c>
      <c r="Q353">
        <v>16604</v>
      </c>
      <c r="R353">
        <v>17254</v>
      </c>
      <c r="S353" s="143">
        <f>100</f>
        <v>100</v>
      </c>
      <c r="T353" s="328">
        <f t="shared" si="265"/>
        <v>96.415577415442669</v>
      </c>
      <c r="U353" s="328">
        <f t="shared" si="263"/>
        <v>99.986524727125726</v>
      </c>
      <c r="V353" s="328">
        <f t="shared" si="263"/>
        <v>94.508826303732647</v>
      </c>
      <c r="W353" s="328">
        <f t="shared" si="263"/>
        <v>96.031532138525804</v>
      </c>
      <c r="X353" s="328">
        <f t="shared" si="263"/>
        <v>97.493599245384715</v>
      </c>
      <c r="Y353" s="328">
        <f t="shared" si="263"/>
        <v>101.1588734671877</v>
      </c>
      <c r="Z353" s="328">
        <f t="shared" si="263"/>
        <v>99.528365449400354</v>
      </c>
      <c r="AA353" s="328">
        <f t="shared" si="263"/>
        <v>100.35035709473117</v>
      </c>
      <c r="AB353" s="328">
        <f t="shared" si="227"/>
        <v>103.79328931410861</v>
      </c>
      <c r="AC353" s="328">
        <f t="shared" si="227"/>
        <v>106.69721061851503</v>
      </c>
      <c r="AD353" s="328">
        <f t="shared" si="227"/>
        <v>113.5628621479585</v>
      </c>
      <c r="AE353" s="328">
        <f t="shared" ref="AE353:AG353" si="279">P353*100/$D353</f>
        <v>110.51071284193505</v>
      </c>
      <c r="AF353" s="328">
        <f t="shared" si="279"/>
        <v>111.8717154022369</v>
      </c>
      <c r="AG353" s="329">
        <f t="shared" si="279"/>
        <v>116.2511790863765</v>
      </c>
      <c r="AH353" s="772"/>
      <c r="AI353" s="773"/>
      <c r="AJ353" s="773"/>
      <c r="AK353" s="773"/>
      <c r="AL353" s="773"/>
      <c r="AM353" s="773"/>
      <c r="AN353" s="773"/>
      <c r="AO353" s="773"/>
      <c r="AP353" s="773"/>
      <c r="AQ353" s="773"/>
      <c r="AR353" s="773"/>
      <c r="AS353" s="773"/>
      <c r="AT353" s="773"/>
      <c r="AU353" s="773"/>
      <c r="AV353" s="774"/>
    </row>
    <row r="354" spans="2:48" ht="15" customHeight="1" x14ac:dyDescent="0.3">
      <c r="B354" s="905" t="s">
        <v>70</v>
      </c>
      <c r="C354" s="1" t="s">
        <v>2</v>
      </c>
      <c r="D354" s="741">
        <v>1011</v>
      </c>
      <c r="E354" s="741">
        <v>1116</v>
      </c>
      <c r="F354" s="742">
        <v>1325</v>
      </c>
      <c r="G354" s="742">
        <v>1359</v>
      </c>
      <c r="H354" s="741">
        <v>1392</v>
      </c>
      <c r="I354" s="741">
        <v>1536</v>
      </c>
      <c r="J354" s="741">
        <v>1665</v>
      </c>
      <c r="K354" s="741">
        <v>1655</v>
      </c>
      <c r="L354" s="741">
        <v>1686</v>
      </c>
      <c r="M354" s="741">
        <v>1732</v>
      </c>
      <c r="N354" s="741">
        <v>1753</v>
      </c>
      <c r="O354" s="741">
        <v>1708</v>
      </c>
      <c r="P354" s="740">
        <v>1668</v>
      </c>
      <c r="Q354" s="742">
        <v>1692</v>
      </c>
      <c r="R354" s="742">
        <v>1754</v>
      </c>
      <c r="S354" s="143">
        <f>100</f>
        <v>100</v>
      </c>
      <c r="T354" s="328">
        <f t="shared" si="265"/>
        <v>110.38575667655786</v>
      </c>
      <c r="U354" s="328">
        <f t="shared" si="263"/>
        <v>131.05835806132541</v>
      </c>
      <c r="V354" s="328">
        <f t="shared" si="263"/>
        <v>134.42136498516319</v>
      </c>
      <c r="W354" s="328">
        <f t="shared" si="263"/>
        <v>137.68545994065281</v>
      </c>
      <c r="X354" s="328">
        <f t="shared" si="263"/>
        <v>151.92878338278931</v>
      </c>
      <c r="Y354" s="328">
        <f t="shared" si="263"/>
        <v>164.68842729970328</v>
      </c>
      <c r="Z354" s="328">
        <f t="shared" si="263"/>
        <v>163.69930761622157</v>
      </c>
      <c r="AA354" s="328">
        <f t="shared" si="263"/>
        <v>166.76557863501483</v>
      </c>
      <c r="AB354" s="328">
        <f t="shared" si="227"/>
        <v>171.31552917903068</v>
      </c>
      <c r="AC354" s="328">
        <f t="shared" si="227"/>
        <v>173.39268051434223</v>
      </c>
      <c r="AD354" s="328">
        <f t="shared" si="227"/>
        <v>168.94164193867459</v>
      </c>
      <c r="AE354" s="328">
        <f t="shared" ref="AE354:AG354" si="280">P354*100/$D354</f>
        <v>164.98516320474778</v>
      </c>
      <c r="AF354" s="328">
        <f t="shared" si="280"/>
        <v>167.35905044510386</v>
      </c>
      <c r="AG354" s="329">
        <f t="shared" si="280"/>
        <v>173.49159248269041</v>
      </c>
      <c r="AH354" s="768">
        <v>1</v>
      </c>
      <c r="AI354" s="769">
        <v>1</v>
      </c>
      <c r="AJ354" s="769">
        <v>4</v>
      </c>
      <c r="AK354" s="769">
        <v>4</v>
      </c>
      <c r="AL354" s="769">
        <v>1</v>
      </c>
      <c r="AM354" s="769">
        <v>1</v>
      </c>
      <c r="AN354" s="769">
        <v>1</v>
      </c>
      <c r="AO354" s="769">
        <v>1</v>
      </c>
      <c r="AP354" s="769">
        <v>1</v>
      </c>
      <c r="AQ354" s="769">
        <v>1</v>
      </c>
      <c r="AR354" s="769">
        <v>1</v>
      </c>
      <c r="AS354" s="769">
        <v>1</v>
      </c>
      <c r="AT354" s="769">
        <v>2</v>
      </c>
      <c r="AU354" s="769">
        <v>6</v>
      </c>
      <c r="AV354" s="771">
        <v>7</v>
      </c>
    </row>
    <row r="355" spans="2:48" ht="14.4" x14ac:dyDescent="0.3">
      <c r="B355" s="905"/>
      <c r="C355" s="1" t="s">
        <v>3</v>
      </c>
      <c r="D355" s="741">
        <v>1018</v>
      </c>
      <c r="E355" s="741">
        <v>1128</v>
      </c>
      <c r="F355" s="742">
        <v>1157</v>
      </c>
      <c r="G355" s="742">
        <v>1494</v>
      </c>
      <c r="H355" s="741">
        <v>1692</v>
      </c>
      <c r="I355" s="741">
        <v>1694</v>
      </c>
      <c r="J355" s="741">
        <v>1673</v>
      </c>
      <c r="K355" s="742">
        <v>1691</v>
      </c>
      <c r="L355" s="741">
        <v>1508</v>
      </c>
      <c r="M355" s="741">
        <v>1419</v>
      </c>
      <c r="N355" s="741">
        <v>1491</v>
      </c>
      <c r="O355" s="741">
        <v>1541</v>
      </c>
      <c r="P355" s="740">
        <v>1252</v>
      </c>
      <c r="Q355" s="742">
        <v>1246</v>
      </c>
      <c r="R355" s="742">
        <v>1300</v>
      </c>
      <c r="S355" s="143">
        <f>100</f>
        <v>100</v>
      </c>
      <c r="T355" s="328">
        <f t="shared" si="265"/>
        <v>110.80550098231826</v>
      </c>
      <c r="U355" s="328">
        <f t="shared" si="263"/>
        <v>113.65422396856582</v>
      </c>
      <c r="V355" s="328">
        <f t="shared" si="263"/>
        <v>146.75834970530451</v>
      </c>
      <c r="W355" s="328">
        <f t="shared" si="263"/>
        <v>166.20825147347742</v>
      </c>
      <c r="X355" s="328">
        <f t="shared" si="263"/>
        <v>166.40471512770137</v>
      </c>
      <c r="Y355" s="328">
        <f t="shared" si="263"/>
        <v>164.3418467583497</v>
      </c>
      <c r="Z355" s="328">
        <f t="shared" si="263"/>
        <v>166.11001964636543</v>
      </c>
      <c r="AA355" s="328">
        <f t="shared" si="263"/>
        <v>148.13359528487229</v>
      </c>
      <c r="AB355" s="328">
        <f t="shared" si="227"/>
        <v>139.3909626719057</v>
      </c>
      <c r="AC355" s="328">
        <f t="shared" si="227"/>
        <v>146.46365422396858</v>
      </c>
      <c r="AD355" s="328">
        <f t="shared" si="227"/>
        <v>151.37524557956777</v>
      </c>
      <c r="AE355" s="328">
        <f t="shared" ref="AE355:AG355" si="281">P355*100/$D355</f>
        <v>122.98624754420432</v>
      </c>
      <c r="AF355" s="328">
        <f t="shared" si="281"/>
        <v>122.39685658153242</v>
      </c>
      <c r="AG355" s="329">
        <f t="shared" si="281"/>
        <v>127.70137524557957</v>
      </c>
      <c r="AH355" s="768">
        <v>1</v>
      </c>
      <c r="AI355" s="769">
        <v>1</v>
      </c>
      <c r="AJ355" s="769">
        <v>4</v>
      </c>
      <c r="AK355" s="769">
        <v>4</v>
      </c>
      <c r="AL355" s="769">
        <v>1</v>
      </c>
      <c r="AM355" s="769">
        <v>1</v>
      </c>
      <c r="AN355" s="769">
        <v>1</v>
      </c>
      <c r="AO355" s="769">
        <v>4</v>
      </c>
      <c r="AP355" s="769">
        <v>1</v>
      </c>
      <c r="AQ355" s="769">
        <v>1</v>
      </c>
      <c r="AR355" s="769">
        <v>1</v>
      </c>
      <c r="AS355" s="769">
        <v>1</v>
      </c>
      <c r="AT355" s="769">
        <v>2</v>
      </c>
      <c r="AU355" s="769">
        <v>6</v>
      </c>
      <c r="AV355" s="771">
        <v>7</v>
      </c>
    </row>
    <row r="356" spans="2:48" ht="14.4" x14ac:dyDescent="0.3">
      <c r="B356" s="905"/>
      <c r="C356" s="1" t="s">
        <v>4</v>
      </c>
      <c r="D356" s="741">
        <v>642</v>
      </c>
      <c r="E356" s="741">
        <v>600</v>
      </c>
      <c r="F356" s="741">
        <v>600</v>
      </c>
      <c r="G356" s="741">
        <v>817</v>
      </c>
      <c r="H356" s="741">
        <v>913</v>
      </c>
      <c r="I356" s="741">
        <v>949</v>
      </c>
      <c r="J356" s="741">
        <v>873</v>
      </c>
      <c r="K356" s="741">
        <v>590</v>
      </c>
      <c r="L356" s="741">
        <v>630</v>
      </c>
      <c r="M356" s="741">
        <v>841</v>
      </c>
      <c r="N356" s="741">
        <v>1105</v>
      </c>
      <c r="O356" s="741">
        <v>1116</v>
      </c>
      <c r="P356" s="740">
        <v>1461</v>
      </c>
      <c r="Q356" s="742">
        <v>1510</v>
      </c>
      <c r="R356" s="742">
        <v>1577</v>
      </c>
      <c r="S356" s="143">
        <f>100</f>
        <v>100</v>
      </c>
      <c r="T356" s="328">
        <f t="shared" si="265"/>
        <v>93.45794392523365</v>
      </c>
      <c r="U356" s="328">
        <f t="shared" si="263"/>
        <v>93.45794392523365</v>
      </c>
      <c r="V356" s="328">
        <f t="shared" si="263"/>
        <v>127.25856697819314</v>
      </c>
      <c r="W356" s="328">
        <f t="shared" si="263"/>
        <v>142.21183800623052</v>
      </c>
      <c r="X356" s="328">
        <f t="shared" si="263"/>
        <v>147.81931464174454</v>
      </c>
      <c r="Y356" s="328">
        <f t="shared" si="263"/>
        <v>135.98130841121494</v>
      </c>
      <c r="Z356" s="328">
        <f t="shared" si="263"/>
        <v>91.900311526479754</v>
      </c>
      <c r="AA356" s="328">
        <f t="shared" si="263"/>
        <v>98.130841121495322</v>
      </c>
      <c r="AB356" s="328">
        <f t="shared" si="227"/>
        <v>130.99688473520249</v>
      </c>
      <c r="AC356" s="328">
        <f t="shared" si="227"/>
        <v>172.11838006230531</v>
      </c>
      <c r="AD356" s="328">
        <f t="shared" si="227"/>
        <v>173.83177570093457</v>
      </c>
      <c r="AE356" s="328">
        <f t="shared" ref="AE356:AG356" si="282">P356*100/$D356</f>
        <v>227.57009345794393</v>
      </c>
      <c r="AF356" s="328">
        <f t="shared" si="282"/>
        <v>235.20249221183801</v>
      </c>
      <c r="AG356" s="329">
        <f t="shared" si="282"/>
        <v>245.63862928348911</v>
      </c>
      <c r="AH356" s="768">
        <v>1</v>
      </c>
      <c r="AI356" s="769">
        <v>1</v>
      </c>
      <c r="AJ356" s="769">
        <v>1</v>
      </c>
      <c r="AK356" s="769">
        <v>1</v>
      </c>
      <c r="AL356" s="769">
        <v>1</v>
      </c>
      <c r="AM356" s="769">
        <v>1</v>
      </c>
      <c r="AN356" s="769">
        <v>1</v>
      </c>
      <c r="AO356" s="769">
        <v>1</v>
      </c>
      <c r="AP356" s="769">
        <v>1</v>
      </c>
      <c r="AQ356" s="769">
        <v>1</v>
      </c>
      <c r="AR356" s="769">
        <v>1</v>
      </c>
      <c r="AS356" s="769">
        <v>1</v>
      </c>
      <c r="AT356" s="769">
        <v>2</v>
      </c>
      <c r="AU356" s="769">
        <v>6</v>
      </c>
      <c r="AV356" s="771">
        <v>7</v>
      </c>
    </row>
    <row r="357" spans="2:48" ht="14.4" x14ac:dyDescent="0.3">
      <c r="B357" s="905"/>
      <c r="C357" s="1" t="s">
        <v>5</v>
      </c>
      <c r="D357" s="741">
        <v>0</v>
      </c>
      <c r="E357" s="741">
        <v>0</v>
      </c>
      <c r="F357" s="741">
        <v>0</v>
      </c>
      <c r="G357" s="741">
        <v>0</v>
      </c>
      <c r="H357" s="741">
        <v>0</v>
      </c>
      <c r="I357" s="741">
        <v>0</v>
      </c>
      <c r="J357" s="741">
        <v>0</v>
      </c>
      <c r="K357" s="741">
        <v>0</v>
      </c>
      <c r="L357" s="741">
        <v>0</v>
      </c>
      <c r="M357" s="741">
        <v>0</v>
      </c>
      <c r="N357" s="741">
        <v>0</v>
      </c>
      <c r="O357" s="741">
        <v>0</v>
      </c>
      <c r="P357" s="740">
        <v>0</v>
      </c>
      <c r="Q357" s="742">
        <v>0</v>
      </c>
      <c r="R357" s="742">
        <v>0</v>
      </c>
      <c r="S357" s="143">
        <f>100</f>
        <v>100</v>
      </c>
      <c r="T357" s="328" t="e">
        <f t="shared" si="265"/>
        <v>#DIV/0!</v>
      </c>
      <c r="U357" s="328" t="e">
        <f t="shared" si="263"/>
        <v>#DIV/0!</v>
      </c>
      <c r="V357" s="328" t="e">
        <f t="shared" si="263"/>
        <v>#DIV/0!</v>
      </c>
      <c r="W357" s="328" t="e">
        <f t="shared" si="263"/>
        <v>#DIV/0!</v>
      </c>
      <c r="X357" s="328" t="e">
        <f t="shared" si="263"/>
        <v>#DIV/0!</v>
      </c>
      <c r="Y357" s="328" t="e">
        <f t="shared" si="263"/>
        <v>#DIV/0!</v>
      </c>
      <c r="Z357" s="328" t="e">
        <f t="shared" si="263"/>
        <v>#DIV/0!</v>
      </c>
      <c r="AA357" s="328" t="e">
        <f t="shared" si="263"/>
        <v>#DIV/0!</v>
      </c>
      <c r="AB357" s="328" t="e">
        <f t="shared" si="227"/>
        <v>#DIV/0!</v>
      </c>
      <c r="AC357" s="328" t="e">
        <f t="shared" si="227"/>
        <v>#DIV/0!</v>
      </c>
      <c r="AD357" s="328" t="e">
        <f t="shared" si="227"/>
        <v>#DIV/0!</v>
      </c>
      <c r="AE357" s="328" t="e">
        <f t="shared" ref="AE357:AG357" si="283">P357*100/$D357</f>
        <v>#DIV/0!</v>
      </c>
      <c r="AF357" s="328" t="e">
        <f t="shared" si="283"/>
        <v>#DIV/0!</v>
      </c>
      <c r="AG357" s="329" t="e">
        <f t="shared" si="283"/>
        <v>#DIV/0!</v>
      </c>
      <c r="AH357" s="768">
        <v>1</v>
      </c>
      <c r="AI357" s="769">
        <v>1</v>
      </c>
      <c r="AJ357" s="769">
        <v>1</v>
      </c>
      <c r="AK357" s="769">
        <v>1</v>
      </c>
      <c r="AL357" s="769">
        <v>1</v>
      </c>
      <c r="AM357" s="769">
        <v>1</v>
      </c>
      <c r="AN357" s="769">
        <v>1</v>
      </c>
      <c r="AO357" s="769">
        <v>1</v>
      </c>
      <c r="AP357" s="769">
        <v>1</v>
      </c>
      <c r="AQ357" s="769">
        <v>1</v>
      </c>
      <c r="AR357" s="769">
        <v>1</v>
      </c>
      <c r="AS357" s="769">
        <v>1</v>
      </c>
      <c r="AT357" s="769">
        <v>2</v>
      </c>
      <c r="AU357" s="769">
        <v>6</v>
      </c>
      <c r="AV357" s="771">
        <v>7</v>
      </c>
    </row>
    <row r="358" spans="2:48" ht="14.4" x14ac:dyDescent="0.3">
      <c r="B358" s="905"/>
      <c r="C358" s="1" t="s">
        <v>6</v>
      </c>
      <c r="D358" s="741">
        <v>2671</v>
      </c>
      <c r="E358" s="741">
        <v>2844</v>
      </c>
      <c r="F358" s="741">
        <v>3082</v>
      </c>
      <c r="G358" s="741">
        <v>3670</v>
      </c>
      <c r="H358" s="741">
        <v>3997</v>
      </c>
      <c r="I358" s="741">
        <v>4179</v>
      </c>
      <c r="J358" s="741">
        <v>4211</v>
      </c>
      <c r="K358" s="742">
        <v>3936</v>
      </c>
      <c r="L358" s="741">
        <v>3824</v>
      </c>
      <c r="M358" s="741">
        <v>3992</v>
      </c>
      <c r="N358" s="741">
        <v>4349</v>
      </c>
      <c r="O358" s="741">
        <v>4365</v>
      </c>
      <c r="P358" s="740">
        <v>4381</v>
      </c>
      <c r="Q358" s="742">
        <v>4448</v>
      </c>
      <c r="R358" s="742">
        <v>4631</v>
      </c>
      <c r="S358" s="143">
        <f>100</f>
        <v>100</v>
      </c>
      <c r="T358" s="328">
        <f t="shared" si="265"/>
        <v>106.47697491576189</v>
      </c>
      <c r="U358" s="328">
        <f t="shared" si="263"/>
        <v>115.38749532010483</v>
      </c>
      <c r="V358" s="328">
        <f t="shared" si="263"/>
        <v>137.4017222014227</v>
      </c>
      <c r="W358" s="328">
        <f t="shared" si="263"/>
        <v>149.64432796705353</v>
      </c>
      <c r="X358" s="328">
        <f t="shared" si="263"/>
        <v>156.45825533508048</v>
      </c>
      <c r="Y358" s="328">
        <f t="shared" si="263"/>
        <v>157.65630849868964</v>
      </c>
      <c r="Z358" s="328">
        <f t="shared" si="263"/>
        <v>147.36053912392362</v>
      </c>
      <c r="AA358" s="328">
        <f t="shared" si="263"/>
        <v>143.16735305129166</v>
      </c>
      <c r="AB358" s="328">
        <f t="shared" si="227"/>
        <v>149.45713216023961</v>
      </c>
      <c r="AC358" s="328">
        <f t="shared" si="227"/>
        <v>162.82291276675403</v>
      </c>
      <c r="AD358" s="328">
        <f t="shared" si="227"/>
        <v>163.4219393485586</v>
      </c>
      <c r="AE358" s="328">
        <f t="shared" ref="AE358:AG358" si="284">P358*100/$D358</f>
        <v>164.02096593036316</v>
      </c>
      <c r="AF358" s="328">
        <f t="shared" si="284"/>
        <v>166.52938974166977</v>
      </c>
      <c r="AG358" s="329">
        <f t="shared" si="284"/>
        <v>173.38075627105954</v>
      </c>
      <c r="AH358" s="768">
        <v>1</v>
      </c>
      <c r="AI358" s="769">
        <v>1</v>
      </c>
      <c r="AJ358" s="769">
        <v>1</v>
      </c>
      <c r="AK358" s="769">
        <v>1</v>
      </c>
      <c r="AL358" s="769">
        <v>1</v>
      </c>
      <c r="AM358" s="769">
        <v>1</v>
      </c>
      <c r="AN358" s="769">
        <v>1</v>
      </c>
      <c r="AO358" s="769">
        <v>4</v>
      </c>
      <c r="AP358" s="769">
        <v>1</v>
      </c>
      <c r="AQ358" s="769">
        <v>1</v>
      </c>
      <c r="AR358" s="769">
        <v>1</v>
      </c>
      <c r="AS358" s="769">
        <v>1</v>
      </c>
      <c r="AT358" s="769">
        <v>2</v>
      </c>
      <c r="AU358" s="769">
        <v>6</v>
      </c>
      <c r="AV358" s="771">
        <v>7</v>
      </c>
    </row>
    <row r="359" spans="2:48" ht="14.4" x14ac:dyDescent="0.3">
      <c r="B359" s="906"/>
      <c r="C359" s="8" t="s">
        <v>7</v>
      </c>
      <c r="D359">
        <v>2671</v>
      </c>
      <c r="E359">
        <v>2844</v>
      </c>
      <c r="F359">
        <v>3082</v>
      </c>
      <c r="G359">
        <v>3670</v>
      </c>
      <c r="H359">
        <v>3997</v>
      </c>
      <c r="I359">
        <v>4179</v>
      </c>
      <c r="J359">
        <v>4211</v>
      </c>
      <c r="K359">
        <v>3936</v>
      </c>
      <c r="L359">
        <v>3824</v>
      </c>
      <c r="M359">
        <v>3992</v>
      </c>
      <c r="N359">
        <v>4349</v>
      </c>
      <c r="O359">
        <v>4365</v>
      </c>
      <c r="P359">
        <v>4381</v>
      </c>
      <c r="Q359">
        <v>4448</v>
      </c>
      <c r="R359">
        <v>4631</v>
      </c>
      <c r="S359" s="143">
        <f>100</f>
        <v>100</v>
      </c>
      <c r="T359" s="328">
        <f t="shared" si="265"/>
        <v>106.47697491576189</v>
      </c>
      <c r="U359" s="328">
        <f t="shared" si="263"/>
        <v>115.38749532010483</v>
      </c>
      <c r="V359" s="328">
        <f t="shared" si="263"/>
        <v>137.4017222014227</v>
      </c>
      <c r="W359" s="328">
        <f t="shared" si="263"/>
        <v>149.64432796705353</v>
      </c>
      <c r="X359" s="328">
        <f t="shared" si="263"/>
        <v>156.45825533508048</v>
      </c>
      <c r="Y359" s="328">
        <f t="shared" si="263"/>
        <v>157.65630849868964</v>
      </c>
      <c r="Z359" s="328">
        <f t="shared" si="263"/>
        <v>147.36053912392362</v>
      </c>
      <c r="AA359" s="328">
        <f t="shared" si="263"/>
        <v>143.16735305129166</v>
      </c>
      <c r="AB359" s="328">
        <f t="shared" si="227"/>
        <v>149.45713216023961</v>
      </c>
      <c r="AC359" s="328">
        <f t="shared" si="227"/>
        <v>162.82291276675403</v>
      </c>
      <c r="AD359" s="328">
        <f t="shared" si="227"/>
        <v>163.4219393485586</v>
      </c>
      <c r="AE359" s="328">
        <f t="shared" ref="AE359:AG359" si="285">P359*100/$D359</f>
        <v>164.02096593036316</v>
      </c>
      <c r="AF359" s="328">
        <f t="shared" si="285"/>
        <v>166.52938974166977</v>
      </c>
      <c r="AG359" s="329">
        <f t="shared" si="285"/>
        <v>173.38075627105954</v>
      </c>
      <c r="AH359" s="772"/>
      <c r="AI359" s="773"/>
      <c r="AJ359" s="773"/>
      <c r="AK359" s="773"/>
      <c r="AL359" s="773"/>
      <c r="AM359" s="773"/>
      <c r="AN359" s="773"/>
      <c r="AO359" s="773"/>
      <c r="AP359" s="773"/>
      <c r="AQ359" s="773"/>
      <c r="AR359" s="773"/>
      <c r="AS359" s="773"/>
      <c r="AT359" s="773"/>
      <c r="AU359" s="773"/>
      <c r="AV359" s="774"/>
    </row>
    <row r="360" spans="2:48" ht="15" customHeight="1" x14ac:dyDescent="0.3">
      <c r="B360" s="905" t="s">
        <v>71</v>
      </c>
      <c r="C360" s="1" t="s">
        <v>2</v>
      </c>
      <c r="D360" s="742">
        <v>2029</v>
      </c>
      <c r="E360" s="741">
        <v>2088</v>
      </c>
      <c r="F360" s="741">
        <v>2215</v>
      </c>
      <c r="G360" s="741">
        <v>2274</v>
      </c>
      <c r="H360" s="741">
        <v>2334</v>
      </c>
      <c r="I360" s="741">
        <v>2473</v>
      </c>
      <c r="J360" s="741">
        <v>2356</v>
      </c>
      <c r="K360" s="741">
        <v>2541</v>
      </c>
      <c r="L360" s="741">
        <v>2646</v>
      </c>
      <c r="M360" s="741">
        <v>2771</v>
      </c>
      <c r="N360" s="741">
        <v>2843</v>
      </c>
      <c r="O360" s="741">
        <v>2924</v>
      </c>
      <c r="P360" s="740">
        <v>3030</v>
      </c>
      <c r="Q360" s="742">
        <v>3073</v>
      </c>
      <c r="R360" s="742">
        <v>3185</v>
      </c>
      <c r="S360" s="143">
        <f>100</f>
        <v>100</v>
      </c>
      <c r="T360" s="328">
        <f t="shared" si="265"/>
        <v>102.90783637259734</v>
      </c>
      <c r="U360" s="328">
        <f t="shared" si="263"/>
        <v>109.16707737801873</v>
      </c>
      <c r="V360" s="328">
        <f t="shared" si="263"/>
        <v>112.07491375061606</v>
      </c>
      <c r="W360" s="328">
        <f t="shared" si="263"/>
        <v>115.03203548546082</v>
      </c>
      <c r="X360" s="328">
        <f t="shared" si="263"/>
        <v>121.88270083785116</v>
      </c>
      <c r="Y360" s="328">
        <f t="shared" si="263"/>
        <v>116.11631345490389</v>
      </c>
      <c r="Z360" s="328">
        <f t="shared" si="263"/>
        <v>125.2341054706752</v>
      </c>
      <c r="AA360" s="328">
        <f t="shared" si="263"/>
        <v>130.40906850665351</v>
      </c>
      <c r="AB360" s="328">
        <f t="shared" si="227"/>
        <v>136.56973878758009</v>
      </c>
      <c r="AC360" s="328">
        <f t="shared" si="227"/>
        <v>140.11828486939379</v>
      </c>
      <c r="AD360" s="328">
        <f t="shared" si="227"/>
        <v>144.11039921143421</v>
      </c>
      <c r="AE360" s="328">
        <f t="shared" ref="AE360:AG360" si="286">P360*100/$D360</f>
        <v>149.33464760965992</v>
      </c>
      <c r="AF360" s="328">
        <f t="shared" si="286"/>
        <v>151.45391818629867</v>
      </c>
      <c r="AG360" s="329">
        <f t="shared" si="286"/>
        <v>156.97387875800888</v>
      </c>
      <c r="AH360" s="768">
        <v>4</v>
      </c>
      <c r="AI360" s="769">
        <v>1</v>
      </c>
      <c r="AJ360" s="769">
        <v>1</v>
      </c>
      <c r="AK360" s="769">
        <v>1</v>
      </c>
      <c r="AL360" s="769">
        <v>1</v>
      </c>
      <c r="AM360" s="769">
        <v>1</v>
      </c>
      <c r="AN360" s="769">
        <v>1</v>
      </c>
      <c r="AO360" s="769">
        <v>1</v>
      </c>
      <c r="AP360" s="769">
        <v>1</v>
      </c>
      <c r="AQ360" s="769">
        <v>1</v>
      </c>
      <c r="AR360" s="769">
        <v>1</v>
      </c>
      <c r="AS360" s="769">
        <v>1</v>
      </c>
      <c r="AT360" s="769">
        <v>2</v>
      </c>
      <c r="AU360" s="769">
        <v>6</v>
      </c>
      <c r="AV360" s="771">
        <v>7</v>
      </c>
    </row>
    <row r="361" spans="2:48" ht="14.4" x14ac:dyDescent="0.3">
      <c r="B361" s="905"/>
      <c r="C361" s="1" t="s">
        <v>3</v>
      </c>
      <c r="D361" s="742">
        <v>983</v>
      </c>
      <c r="E361" s="742">
        <v>1060</v>
      </c>
      <c r="F361" s="742">
        <v>1099</v>
      </c>
      <c r="G361" s="742">
        <v>1000</v>
      </c>
      <c r="H361" s="742">
        <v>874</v>
      </c>
      <c r="I361" s="742">
        <v>1011</v>
      </c>
      <c r="J361" s="742">
        <v>1108</v>
      </c>
      <c r="K361" s="742">
        <v>921</v>
      </c>
      <c r="L361" s="742">
        <v>833</v>
      </c>
      <c r="M361" s="742">
        <v>863</v>
      </c>
      <c r="N361" s="742">
        <v>966</v>
      </c>
      <c r="O361" s="742">
        <v>1109</v>
      </c>
      <c r="P361" s="740">
        <v>1171</v>
      </c>
      <c r="Q361" s="742">
        <v>1165</v>
      </c>
      <c r="R361" s="742">
        <v>1215</v>
      </c>
      <c r="S361" s="143">
        <f>100</f>
        <v>100</v>
      </c>
      <c r="T361" s="328">
        <f t="shared" si="265"/>
        <v>107.83316378433368</v>
      </c>
      <c r="U361" s="328">
        <f t="shared" si="263"/>
        <v>111.80061037639878</v>
      </c>
      <c r="V361" s="328">
        <f t="shared" si="263"/>
        <v>101.7293997965412</v>
      </c>
      <c r="W361" s="328">
        <f t="shared" si="263"/>
        <v>88.911495422177012</v>
      </c>
      <c r="X361" s="328">
        <f t="shared" si="263"/>
        <v>102.84842319430315</v>
      </c>
      <c r="Y361" s="328">
        <f t="shared" si="263"/>
        <v>112.71617497456765</v>
      </c>
      <c r="Z361" s="328">
        <f t="shared" si="263"/>
        <v>93.692777212614445</v>
      </c>
      <c r="AA361" s="328">
        <f t="shared" si="263"/>
        <v>84.740590030518817</v>
      </c>
      <c r="AB361" s="328">
        <f t="shared" si="227"/>
        <v>87.792472024415062</v>
      </c>
      <c r="AC361" s="328">
        <f t="shared" si="227"/>
        <v>98.270600203458798</v>
      </c>
      <c r="AD361" s="328">
        <f t="shared" si="227"/>
        <v>112.81790437436419</v>
      </c>
      <c r="AE361" s="328">
        <f t="shared" ref="AE361:AG361" si="287">P361*100/$D361</f>
        <v>119.12512716174975</v>
      </c>
      <c r="AF361" s="328">
        <f t="shared" si="287"/>
        <v>118.51475076297049</v>
      </c>
      <c r="AG361" s="329">
        <f t="shared" si="287"/>
        <v>123.60122075279756</v>
      </c>
      <c r="AH361" s="768">
        <v>4</v>
      </c>
      <c r="AI361" s="769">
        <v>4</v>
      </c>
      <c r="AJ361" s="769">
        <v>4</v>
      </c>
      <c r="AK361" s="769">
        <v>4</v>
      </c>
      <c r="AL361" s="769">
        <v>4</v>
      </c>
      <c r="AM361" s="769">
        <v>4</v>
      </c>
      <c r="AN361" s="769">
        <v>4</v>
      </c>
      <c r="AO361" s="769">
        <v>4</v>
      </c>
      <c r="AP361" s="769">
        <v>4</v>
      </c>
      <c r="AQ361" s="769">
        <v>4</v>
      </c>
      <c r="AR361" s="769">
        <v>4</v>
      </c>
      <c r="AS361" s="769">
        <v>4</v>
      </c>
      <c r="AT361" s="769">
        <v>2</v>
      </c>
      <c r="AU361" s="769">
        <v>6</v>
      </c>
      <c r="AV361" s="771">
        <v>7</v>
      </c>
    </row>
    <row r="362" spans="2:48" ht="14.4" x14ac:dyDescent="0.3">
      <c r="B362" s="905"/>
      <c r="C362" s="1" t="s">
        <v>4</v>
      </c>
      <c r="D362" s="742">
        <v>120</v>
      </c>
      <c r="E362" s="742">
        <v>162</v>
      </c>
      <c r="F362" s="742">
        <v>143</v>
      </c>
      <c r="G362" s="742">
        <v>268</v>
      </c>
      <c r="H362" s="742">
        <v>126</v>
      </c>
      <c r="I362" s="742">
        <v>61</v>
      </c>
      <c r="J362" s="742">
        <v>122</v>
      </c>
      <c r="K362" s="742">
        <v>127</v>
      </c>
      <c r="L362" s="742">
        <v>182</v>
      </c>
      <c r="M362" s="742">
        <v>181</v>
      </c>
      <c r="N362" s="742">
        <v>181</v>
      </c>
      <c r="O362" s="742">
        <v>284</v>
      </c>
      <c r="P362" s="740">
        <v>253</v>
      </c>
      <c r="Q362" s="742">
        <v>261</v>
      </c>
      <c r="R362" s="742">
        <v>273</v>
      </c>
      <c r="S362" s="143">
        <f>100</f>
        <v>100</v>
      </c>
      <c r="T362" s="328">
        <f t="shared" si="265"/>
        <v>135</v>
      </c>
      <c r="U362" s="328">
        <f t="shared" si="263"/>
        <v>119.16666666666667</v>
      </c>
      <c r="V362" s="328">
        <f t="shared" si="263"/>
        <v>223.33333333333334</v>
      </c>
      <c r="W362" s="328">
        <f t="shared" si="263"/>
        <v>105</v>
      </c>
      <c r="X362" s="328">
        <f t="shared" si="263"/>
        <v>50.833333333333336</v>
      </c>
      <c r="Y362" s="328">
        <f t="shared" si="263"/>
        <v>101.66666666666667</v>
      </c>
      <c r="Z362" s="328">
        <f t="shared" si="263"/>
        <v>105.83333333333333</v>
      </c>
      <c r="AA362" s="328">
        <f t="shared" si="263"/>
        <v>151.66666666666666</v>
      </c>
      <c r="AB362" s="328">
        <f t="shared" si="227"/>
        <v>150.83333333333334</v>
      </c>
      <c r="AC362" s="328">
        <f t="shared" si="227"/>
        <v>150.83333333333334</v>
      </c>
      <c r="AD362" s="328">
        <f t="shared" si="227"/>
        <v>236.66666666666666</v>
      </c>
      <c r="AE362" s="328">
        <f t="shared" ref="AE362:AG362" si="288">P362*100/$D362</f>
        <v>210.83333333333334</v>
      </c>
      <c r="AF362" s="328">
        <f t="shared" si="288"/>
        <v>217.5</v>
      </c>
      <c r="AG362" s="329">
        <f t="shared" si="288"/>
        <v>227.5</v>
      </c>
      <c r="AH362" s="768">
        <v>4</v>
      </c>
      <c r="AI362" s="769">
        <v>4</v>
      </c>
      <c r="AJ362" s="769">
        <v>4</v>
      </c>
      <c r="AK362" s="769">
        <v>4</v>
      </c>
      <c r="AL362" s="769">
        <v>4</v>
      </c>
      <c r="AM362" s="769">
        <v>4</v>
      </c>
      <c r="AN362" s="769">
        <v>4</v>
      </c>
      <c r="AO362" s="769">
        <v>4</v>
      </c>
      <c r="AP362" s="769">
        <v>4</v>
      </c>
      <c r="AQ362" s="769">
        <v>4</v>
      </c>
      <c r="AR362" s="769">
        <v>4</v>
      </c>
      <c r="AS362" s="769">
        <v>4</v>
      </c>
      <c r="AT362" s="769">
        <v>2</v>
      </c>
      <c r="AU362" s="769">
        <v>6</v>
      </c>
      <c r="AV362" s="771">
        <v>7</v>
      </c>
    </row>
    <row r="363" spans="2:48" ht="14.4" x14ac:dyDescent="0.3">
      <c r="B363" s="905"/>
      <c r="C363" s="1" t="s">
        <v>5</v>
      </c>
      <c r="D363" s="741">
        <v>0</v>
      </c>
      <c r="E363" s="741">
        <v>0</v>
      </c>
      <c r="F363" s="741">
        <v>0</v>
      </c>
      <c r="G363" s="741">
        <v>0</v>
      </c>
      <c r="H363" s="741">
        <v>0</v>
      </c>
      <c r="I363" s="741">
        <v>0</v>
      </c>
      <c r="J363" s="741">
        <v>0</v>
      </c>
      <c r="K363" s="741">
        <v>0</v>
      </c>
      <c r="L363" s="741">
        <v>0</v>
      </c>
      <c r="M363" s="741">
        <v>0</v>
      </c>
      <c r="N363" s="741">
        <v>0</v>
      </c>
      <c r="O363" s="741">
        <v>0</v>
      </c>
      <c r="P363" s="740">
        <v>0</v>
      </c>
      <c r="Q363" s="742">
        <v>0</v>
      </c>
      <c r="R363" s="742">
        <v>0</v>
      </c>
      <c r="S363" s="143">
        <f>100</f>
        <v>100</v>
      </c>
      <c r="T363" s="328" t="e">
        <f t="shared" si="265"/>
        <v>#DIV/0!</v>
      </c>
      <c r="U363" s="328" t="e">
        <f t="shared" si="263"/>
        <v>#DIV/0!</v>
      </c>
      <c r="V363" s="328" t="e">
        <f t="shared" si="263"/>
        <v>#DIV/0!</v>
      </c>
      <c r="W363" s="328" t="e">
        <f t="shared" si="263"/>
        <v>#DIV/0!</v>
      </c>
      <c r="X363" s="328" t="e">
        <f t="shared" si="263"/>
        <v>#DIV/0!</v>
      </c>
      <c r="Y363" s="328" t="e">
        <f t="shared" si="263"/>
        <v>#DIV/0!</v>
      </c>
      <c r="Z363" s="328" t="e">
        <f t="shared" si="263"/>
        <v>#DIV/0!</v>
      </c>
      <c r="AA363" s="328" t="e">
        <f t="shared" si="263"/>
        <v>#DIV/0!</v>
      </c>
      <c r="AB363" s="328" t="e">
        <f t="shared" si="227"/>
        <v>#DIV/0!</v>
      </c>
      <c r="AC363" s="328" t="e">
        <f t="shared" si="227"/>
        <v>#DIV/0!</v>
      </c>
      <c r="AD363" s="328" t="e">
        <f t="shared" si="227"/>
        <v>#DIV/0!</v>
      </c>
      <c r="AE363" s="328" t="e">
        <f t="shared" ref="AE363:AG363" si="289">P363*100/$D363</f>
        <v>#DIV/0!</v>
      </c>
      <c r="AF363" s="328" t="e">
        <f t="shared" si="289"/>
        <v>#DIV/0!</v>
      </c>
      <c r="AG363" s="329" t="e">
        <f t="shared" si="289"/>
        <v>#DIV/0!</v>
      </c>
      <c r="AH363" s="768">
        <v>1</v>
      </c>
      <c r="AI363" s="769">
        <v>1</v>
      </c>
      <c r="AJ363" s="769">
        <v>1</v>
      </c>
      <c r="AK363" s="769">
        <v>1</v>
      </c>
      <c r="AL363" s="769">
        <v>1</v>
      </c>
      <c r="AM363" s="769">
        <v>1</v>
      </c>
      <c r="AN363" s="769">
        <v>1</v>
      </c>
      <c r="AO363" s="769">
        <v>1</v>
      </c>
      <c r="AP363" s="769">
        <v>1</v>
      </c>
      <c r="AQ363" s="769">
        <v>1</v>
      </c>
      <c r="AR363" s="769">
        <v>1</v>
      </c>
      <c r="AS363" s="769">
        <v>1</v>
      </c>
      <c r="AT363" s="769">
        <v>2</v>
      </c>
      <c r="AU363" s="769">
        <v>6</v>
      </c>
      <c r="AV363" s="771">
        <v>7</v>
      </c>
    </row>
    <row r="364" spans="2:48" ht="14.4" x14ac:dyDescent="0.3">
      <c r="B364" s="905"/>
      <c r="C364" s="1" t="s">
        <v>6</v>
      </c>
      <c r="D364" s="741">
        <v>3132</v>
      </c>
      <c r="E364" s="741">
        <v>3310</v>
      </c>
      <c r="F364" s="741">
        <v>3457</v>
      </c>
      <c r="G364" s="741">
        <v>3542</v>
      </c>
      <c r="H364" s="741">
        <v>3334</v>
      </c>
      <c r="I364" s="741">
        <v>3545</v>
      </c>
      <c r="J364" s="741">
        <v>3586</v>
      </c>
      <c r="K364" s="741">
        <v>3589</v>
      </c>
      <c r="L364" s="741">
        <v>3661</v>
      </c>
      <c r="M364" s="741">
        <v>3815</v>
      </c>
      <c r="N364" s="741">
        <v>3990</v>
      </c>
      <c r="O364" s="741">
        <v>4317</v>
      </c>
      <c r="P364" s="740">
        <v>4454</v>
      </c>
      <c r="Q364" s="742">
        <v>4499</v>
      </c>
      <c r="R364" s="742">
        <v>4673</v>
      </c>
      <c r="S364" s="143">
        <f>100</f>
        <v>100</v>
      </c>
      <c r="T364" s="328">
        <f t="shared" si="265"/>
        <v>105.68326947637293</v>
      </c>
      <c r="U364" s="328">
        <f t="shared" si="263"/>
        <v>110.37675606641123</v>
      </c>
      <c r="V364" s="328">
        <f t="shared" si="263"/>
        <v>113.09067688378033</v>
      </c>
      <c r="W364" s="328">
        <f t="shared" si="263"/>
        <v>106.44955300127714</v>
      </c>
      <c r="X364" s="328">
        <f t="shared" si="263"/>
        <v>113.18646232439336</v>
      </c>
      <c r="Y364" s="328">
        <f t="shared" si="263"/>
        <v>114.4955300127714</v>
      </c>
      <c r="Z364" s="328">
        <f t="shared" si="263"/>
        <v>114.59131545338442</v>
      </c>
      <c r="AA364" s="328">
        <f t="shared" si="263"/>
        <v>116.89016602809706</v>
      </c>
      <c r="AB364" s="328">
        <f t="shared" si="227"/>
        <v>121.80715197956577</v>
      </c>
      <c r="AC364" s="328">
        <f t="shared" si="227"/>
        <v>127.39463601532567</v>
      </c>
      <c r="AD364" s="328">
        <f t="shared" si="227"/>
        <v>137.83524904214559</v>
      </c>
      <c r="AE364" s="328">
        <f t="shared" ref="AE364:AG364" si="290">P364*100/$D364</f>
        <v>142.2094508301405</v>
      </c>
      <c r="AF364" s="328">
        <f t="shared" si="290"/>
        <v>143.64623243933588</v>
      </c>
      <c r="AG364" s="329">
        <f t="shared" si="290"/>
        <v>149.20178799489145</v>
      </c>
      <c r="AH364" s="768">
        <v>1</v>
      </c>
      <c r="AI364" s="769">
        <v>1</v>
      </c>
      <c r="AJ364" s="769">
        <v>1</v>
      </c>
      <c r="AK364" s="769">
        <v>1</v>
      </c>
      <c r="AL364" s="769">
        <v>1</v>
      </c>
      <c r="AM364" s="769">
        <v>1</v>
      </c>
      <c r="AN364" s="769">
        <v>1</v>
      </c>
      <c r="AO364" s="769">
        <v>1</v>
      </c>
      <c r="AP364" s="769">
        <v>1</v>
      </c>
      <c r="AQ364" s="769">
        <v>1</v>
      </c>
      <c r="AR364" s="769">
        <v>1</v>
      </c>
      <c r="AS364" s="769">
        <v>1</v>
      </c>
      <c r="AT364" s="769">
        <v>2</v>
      </c>
      <c r="AU364" s="769">
        <v>6</v>
      </c>
      <c r="AV364" s="771">
        <v>7</v>
      </c>
    </row>
    <row r="365" spans="2:48" ht="14.4" x14ac:dyDescent="0.3">
      <c r="B365" s="906"/>
      <c r="C365" s="8" t="s">
        <v>7</v>
      </c>
      <c r="D365">
        <v>3132</v>
      </c>
      <c r="E365">
        <v>3310</v>
      </c>
      <c r="F365">
        <v>3457</v>
      </c>
      <c r="G365">
        <v>3542</v>
      </c>
      <c r="H365">
        <v>3334</v>
      </c>
      <c r="I365">
        <v>3545</v>
      </c>
      <c r="J365">
        <v>3586</v>
      </c>
      <c r="K365">
        <v>3589</v>
      </c>
      <c r="L365">
        <v>3661</v>
      </c>
      <c r="M365">
        <v>3815</v>
      </c>
      <c r="N365">
        <v>3990</v>
      </c>
      <c r="O365">
        <v>4317</v>
      </c>
      <c r="P365">
        <v>4454</v>
      </c>
      <c r="Q365">
        <v>4499</v>
      </c>
      <c r="R365">
        <v>4673</v>
      </c>
      <c r="S365" s="143">
        <f>100</f>
        <v>100</v>
      </c>
      <c r="T365" s="328">
        <f t="shared" si="265"/>
        <v>105.68326947637293</v>
      </c>
      <c r="U365" s="328">
        <f t="shared" si="263"/>
        <v>110.37675606641123</v>
      </c>
      <c r="V365" s="328">
        <f t="shared" si="263"/>
        <v>113.09067688378033</v>
      </c>
      <c r="W365" s="328">
        <f t="shared" si="263"/>
        <v>106.44955300127714</v>
      </c>
      <c r="X365" s="328">
        <f t="shared" si="263"/>
        <v>113.18646232439336</v>
      </c>
      <c r="Y365" s="328">
        <f t="shared" si="263"/>
        <v>114.4955300127714</v>
      </c>
      <c r="Z365" s="328">
        <f t="shared" si="263"/>
        <v>114.59131545338442</v>
      </c>
      <c r="AA365" s="328">
        <f t="shared" si="263"/>
        <v>116.89016602809706</v>
      </c>
      <c r="AB365" s="328">
        <f t="shared" si="227"/>
        <v>121.80715197956577</v>
      </c>
      <c r="AC365" s="328">
        <f t="shared" si="227"/>
        <v>127.39463601532567</v>
      </c>
      <c r="AD365" s="328">
        <f t="shared" si="227"/>
        <v>137.83524904214559</v>
      </c>
      <c r="AE365" s="328">
        <f t="shared" ref="AE365:AG365" si="291">P365*100/$D365</f>
        <v>142.2094508301405</v>
      </c>
      <c r="AF365" s="328">
        <f t="shared" si="291"/>
        <v>143.64623243933588</v>
      </c>
      <c r="AG365" s="329">
        <f t="shared" si="291"/>
        <v>149.20178799489145</v>
      </c>
      <c r="AH365" s="772"/>
      <c r="AI365" s="773"/>
      <c r="AJ365" s="773"/>
      <c r="AK365" s="773"/>
      <c r="AL365" s="773"/>
      <c r="AM365" s="773"/>
      <c r="AN365" s="773"/>
      <c r="AO365" s="773"/>
      <c r="AP365" s="773"/>
      <c r="AQ365" s="773"/>
      <c r="AR365" s="773"/>
      <c r="AS365" s="773"/>
      <c r="AT365" s="773"/>
      <c r="AU365" s="773"/>
      <c r="AV365" s="774"/>
    </row>
    <row r="366" spans="2:48" ht="15" customHeight="1" x14ac:dyDescent="0.3">
      <c r="B366" s="905" t="s">
        <v>93</v>
      </c>
      <c r="C366" s="1" t="s">
        <v>2</v>
      </c>
      <c r="D366" s="741">
        <v>2585</v>
      </c>
      <c r="E366" s="741">
        <v>2881</v>
      </c>
      <c r="F366" s="741">
        <v>3084</v>
      </c>
      <c r="G366" s="741">
        <v>3219</v>
      </c>
      <c r="H366" s="741">
        <v>3401</v>
      </c>
      <c r="I366" s="741">
        <v>3836</v>
      </c>
      <c r="J366" s="742">
        <v>4088</v>
      </c>
      <c r="K366" s="741">
        <v>4435</v>
      </c>
      <c r="L366" s="741">
        <v>4737</v>
      </c>
      <c r="M366" s="741">
        <v>5097</v>
      </c>
      <c r="N366" s="741">
        <v>5472</v>
      </c>
      <c r="O366" s="741">
        <v>5725</v>
      </c>
      <c r="P366" s="740">
        <v>5802</v>
      </c>
      <c r="Q366" s="742">
        <v>5884</v>
      </c>
      <c r="R366" s="742">
        <v>6099</v>
      </c>
      <c r="S366" s="143">
        <f>100</f>
        <v>100</v>
      </c>
      <c r="T366" s="328">
        <f t="shared" si="265"/>
        <v>111.45067698259187</v>
      </c>
      <c r="U366" s="328">
        <f t="shared" si="263"/>
        <v>119.3036750483559</v>
      </c>
      <c r="V366" s="328">
        <f t="shared" si="263"/>
        <v>124.52611218568666</v>
      </c>
      <c r="W366" s="328">
        <f t="shared" si="263"/>
        <v>131.56673114119923</v>
      </c>
      <c r="X366" s="328">
        <f t="shared" si="263"/>
        <v>148.39458413926499</v>
      </c>
      <c r="Y366" s="328">
        <f t="shared" si="263"/>
        <v>158.14313346228241</v>
      </c>
      <c r="Z366" s="328">
        <f t="shared" si="263"/>
        <v>171.56673114119923</v>
      </c>
      <c r="AA366" s="328">
        <f t="shared" si="263"/>
        <v>183.2495164410058</v>
      </c>
      <c r="AB366" s="328">
        <f t="shared" si="227"/>
        <v>197.17601547388782</v>
      </c>
      <c r="AC366" s="328">
        <f t="shared" si="227"/>
        <v>211.68278529980657</v>
      </c>
      <c r="AD366" s="328">
        <f t="shared" si="227"/>
        <v>221.47001934235976</v>
      </c>
      <c r="AE366" s="328">
        <f t="shared" ref="AE366:AG366" si="292">P366*100/$D366</f>
        <v>224.4487427466151</v>
      </c>
      <c r="AF366" s="328">
        <f t="shared" si="292"/>
        <v>227.62088974854933</v>
      </c>
      <c r="AG366" s="329">
        <f t="shared" si="292"/>
        <v>235.93810444874273</v>
      </c>
      <c r="AH366" s="768">
        <v>1</v>
      </c>
      <c r="AI366" s="769">
        <v>1</v>
      </c>
      <c r="AJ366" s="769">
        <v>1</v>
      </c>
      <c r="AK366" s="769">
        <v>1</v>
      </c>
      <c r="AL366" s="769">
        <v>1</v>
      </c>
      <c r="AM366" s="769">
        <v>1</v>
      </c>
      <c r="AN366" s="769">
        <v>4</v>
      </c>
      <c r="AO366" s="769">
        <v>1</v>
      </c>
      <c r="AP366" s="769">
        <v>1</v>
      </c>
      <c r="AQ366" s="769">
        <v>1</v>
      </c>
      <c r="AR366" s="769">
        <v>1</v>
      </c>
      <c r="AS366" s="769">
        <v>1</v>
      </c>
      <c r="AT366" s="769">
        <v>2</v>
      </c>
      <c r="AU366" s="769">
        <v>6</v>
      </c>
      <c r="AV366" s="771">
        <v>7</v>
      </c>
    </row>
    <row r="367" spans="2:48" ht="14.4" x14ac:dyDescent="0.3">
      <c r="B367" s="905"/>
      <c r="C367" s="1" t="s">
        <v>3</v>
      </c>
      <c r="D367" s="742">
        <v>304</v>
      </c>
      <c r="E367" s="742">
        <v>439</v>
      </c>
      <c r="F367" s="742">
        <v>352</v>
      </c>
      <c r="G367" s="742">
        <v>352</v>
      </c>
      <c r="H367" s="741">
        <v>449</v>
      </c>
      <c r="I367" s="742">
        <v>392</v>
      </c>
      <c r="J367" s="741">
        <v>448</v>
      </c>
      <c r="K367" s="742">
        <v>429</v>
      </c>
      <c r="L367" s="742">
        <v>523</v>
      </c>
      <c r="M367" s="742">
        <v>576</v>
      </c>
      <c r="N367" s="742">
        <v>555</v>
      </c>
      <c r="O367" s="742">
        <v>644</v>
      </c>
      <c r="P367" s="742">
        <v>487</v>
      </c>
      <c r="Q367" s="742">
        <v>485</v>
      </c>
      <c r="R367" s="742">
        <v>506</v>
      </c>
      <c r="S367" s="143">
        <f>100</f>
        <v>100</v>
      </c>
      <c r="T367" s="328">
        <f t="shared" si="265"/>
        <v>144.40789473684211</v>
      </c>
      <c r="U367" s="328">
        <f t="shared" si="263"/>
        <v>115.78947368421052</v>
      </c>
      <c r="V367" s="328">
        <f t="shared" si="263"/>
        <v>115.78947368421052</v>
      </c>
      <c r="W367" s="328">
        <f t="shared" si="263"/>
        <v>147.69736842105263</v>
      </c>
      <c r="X367" s="328">
        <f t="shared" si="263"/>
        <v>128.94736842105263</v>
      </c>
      <c r="Y367" s="328">
        <f t="shared" si="263"/>
        <v>147.36842105263159</v>
      </c>
      <c r="Z367" s="328">
        <f t="shared" si="263"/>
        <v>141.11842105263159</v>
      </c>
      <c r="AA367" s="328">
        <f t="shared" si="263"/>
        <v>172.03947368421052</v>
      </c>
      <c r="AB367" s="328">
        <f t="shared" si="227"/>
        <v>189.47368421052633</v>
      </c>
      <c r="AC367" s="328">
        <f t="shared" si="227"/>
        <v>182.56578947368422</v>
      </c>
      <c r="AD367" s="328">
        <f t="shared" si="227"/>
        <v>211.84210526315789</v>
      </c>
      <c r="AE367" s="328">
        <f t="shared" ref="AE367:AG367" si="293">P367*100/$D367</f>
        <v>160.19736842105263</v>
      </c>
      <c r="AF367" s="328">
        <f t="shared" si="293"/>
        <v>159.53947368421052</v>
      </c>
      <c r="AG367" s="329">
        <f t="shared" si="293"/>
        <v>166.44736842105263</v>
      </c>
      <c r="AH367" s="768">
        <v>4</v>
      </c>
      <c r="AI367" s="769">
        <v>4</v>
      </c>
      <c r="AJ367" s="769">
        <v>4</v>
      </c>
      <c r="AK367" s="769">
        <v>4</v>
      </c>
      <c r="AL367" s="769">
        <v>1</v>
      </c>
      <c r="AM367" s="769">
        <v>4</v>
      </c>
      <c r="AN367" s="769">
        <v>1</v>
      </c>
      <c r="AO367" s="769">
        <v>4</v>
      </c>
      <c r="AP367" s="769">
        <v>4</v>
      </c>
      <c r="AQ367" s="769">
        <v>4</v>
      </c>
      <c r="AR367" s="769">
        <v>4</v>
      </c>
      <c r="AS367" s="769">
        <v>4</v>
      </c>
      <c r="AT367" s="769">
        <v>4</v>
      </c>
      <c r="AU367" s="769">
        <v>6</v>
      </c>
      <c r="AV367" s="771">
        <v>7</v>
      </c>
    </row>
    <row r="368" spans="2:48" ht="14.4" x14ac:dyDescent="0.3">
      <c r="B368" s="905"/>
      <c r="C368" s="1" t="s">
        <v>4</v>
      </c>
      <c r="D368" s="742">
        <v>266</v>
      </c>
      <c r="E368" s="742">
        <v>124</v>
      </c>
      <c r="F368" s="742">
        <v>62</v>
      </c>
      <c r="G368" s="742">
        <v>141</v>
      </c>
      <c r="H368" s="742">
        <v>231</v>
      </c>
      <c r="I368" s="741">
        <v>309</v>
      </c>
      <c r="J368" s="742">
        <v>31</v>
      </c>
      <c r="K368" s="741">
        <v>0</v>
      </c>
      <c r="L368" s="742">
        <v>0</v>
      </c>
      <c r="M368" s="742">
        <v>0</v>
      </c>
      <c r="N368" s="742">
        <v>0</v>
      </c>
      <c r="O368" s="742">
        <v>0</v>
      </c>
      <c r="P368" s="742">
        <v>0</v>
      </c>
      <c r="Q368" s="742">
        <v>0</v>
      </c>
      <c r="R368" s="742">
        <v>0</v>
      </c>
      <c r="S368" s="143">
        <f>100</f>
        <v>100</v>
      </c>
      <c r="T368" s="328">
        <f t="shared" si="265"/>
        <v>46.616541353383461</v>
      </c>
      <c r="U368" s="328">
        <f t="shared" si="263"/>
        <v>23.30827067669173</v>
      </c>
      <c r="V368" s="328">
        <f t="shared" si="263"/>
        <v>53.007518796992478</v>
      </c>
      <c r="W368" s="328">
        <f t="shared" si="263"/>
        <v>86.84210526315789</v>
      </c>
      <c r="X368" s="328">
        <f t="shared" si="263"/>
        <v>116.16541353383458</v>
      </c>
      <c r="Y368" s="328">
        <f t="shared" si="263"/>
        <v>11.654135338345865</v>
      </c>
      <c r="Z368" s="328">
        <f t="shared" si="263"/>
        <v>0</v>
      </c>
      <c r="AA368" s="328">
        <f t="shared" si="263"/>
        <v>0</v>
      </c>
      <c r="AB368" s="328">
        <f t="shared" si="227"/>
        <v>0</v>
      </c>
      <c r="AC368" s="328">
        <f t="shared" si="227"/>
        <v>0</v>
      </c>
      <c r="AD368" s="328">
        <f t="shared" si="227"/>
        <v>0</v>
      </c>
      <c r="AE368" s="328">
        <f t="shared" ref="AE368:AG368" si="294">P368*100/$D368</f>
        <v>0</v>
      </c>
      <c r="AF368" s="328">
        <f t="shared" si="294"/>
        <v>0</v>
      </c>
      <c r="AG368" s="329">
        <f t="shared" si="294"/>
        <v>0</v>
      </c>
      <c r="AH368" s="768">
        <v>4</v>
      </c>
      <c r="AI368" s="769">
        <v>4</v>
      </c>
      <c r="AJ368" s="769">
        <v>4</v>
      </c>
      <c r="AK368" s="769">
        <v>4</v>
      </c>
      <c r="AL368" s="769">
        <v>4</v>
      </c>
      <c r="AM368" s="769">
        <v>1</v>
      </c>
      <c r="AN368" s="769">
        <v>4</v>
      </c>
      <c r="AO368" s="769">
        <v>1</v>
      </c>
      <c r="AP368" s="769">
        <v>4</v>
      </c>
      <c r="AQ368" s="769">
        <v>4</v>
      </c>
      <c r="AR368" s="769">
        <v>4</v>
      </c>
      <c r="AS368" s="769">
        <v>4</v>
      </c>
      <c r="AT368" s="769">
        <v>4</v>
      </c>
      <c r="AU368" s="769">
        <v>6</v>
      </c>
      <c r="AV368" s="771">
        <v>7</v>
      </c>
    </row>
    <row r="369" spans="2:48" ht="14.4" x14ac:dyDescent="0.3">
      <c r="B369" s="905"/>
      <c r="C369" s="1" t="s">
        <v>5</v>
      </c>
      <c r="D369" s="742">
        <v>400</v>
      </c>
      <c r="E369" s="742">
        <v>322</v>
      </c>
      <c r="F369" s="742">
        <v>323</v>
      </c>
      <c r="G369" s="742">
        <v>323</v>
      </c>
      <c r="H369" s="742">
        <v>311</v>
      </c>
      <c r="I369" s="742">
        <v>311</v>
      </c>
      <c r="J369" s="742">
        <v>311</v>
      </c>
      <c r="K369" s="742">
        <v>298</v>
      </c>
      <c r="L369" s="742">
        <v>348</v>
      </c>
      <c r="M369" s="742">
        <v>393</v>
      </c>
      <c r="N369" s="742">
        <v>476</v>
      </c>
      <c r="O369" s="742">
        <v>436</v>
      </c>
      <c r="P369" s="742">
        <v>522</v>
      </c>
      <c r="Q369" s="742">
        <v>578</v>
      </c>
      <c r="R369" s="742">
        <v>630</v>
      </c>
      <c r="S369" s="143">
        <f>100</f>
        <v>100</v>
      </c>
      <c r="T369" s="328">
        <f t="shared" si="265"/>
        <v>80.5</v>
      </c>
      <c r="U369" s="328">
        <f t="shared" si="263"/>
        <v>80.75</v>
      </c>
      <c r="V369" s="328">
        <f t="shared" si="263"/>
        <v>80.75</v>
      </c>
      <c r="W369" s="328">
        <f t="shared" si="263"/>
        <v>77.75</v>
      </c>
      <c r="X369" s="328">
        <f t="shared" si="263"/>
        <v>77.75</v>
      </c>
      <c r="Y369" s="328">
        <f t="shared" si="263"/>
        <v>77.75</v>
      </c>
      <c r="Z369" s="328">
        <f t="shared" si="263"/>
        <v>74.5</v>
      </c>
      <c r="AA369" s="328">
        <f t="shared" si="263"/>
        <v>87</v>
      </c>
      <c r="AB369" s="328">
        <f t="shared" si="227"/>
        <v>98.25</v>
      </c>
      <c r="AC369" s="328">
        <f t="shared" si="227"/>
        <v>119</v>
      </c>
      <c r="AD369" s="328">
        <f t="shared" si="227"/>
        <v>109</v>
      </c>
      <c r="AE369" s="328">
        <f t="shared" ref="AE369:AG369" si="295">P369*100/$D369</f>
        <v>130.5</v>
      </c>
      <c r="AF369" s="328">
        <f t="shared" si="295"/>
        <v>144.5</v>
      </c>
      <c r="AG369" s="329">
        <f t="shared" si="295"/>
        <v>157.5</v>
      </c>
      <c r="AH369" s="768">
        <v>4</v>
      </c>
      <c r="AI369" s="769">
        <v>4</v>
      </c>
      <c r="AJ369" s="769">
        <v>4</v>
      </c>
      <c r="AK369" s="769">
        <v>4</v>
      </c>
      <c r="AL369" s="769">
        <v>4</v>
      </c>
      <c r="AM369" s="769">
        <v>4</v>
      </c>
      <c r="AN369" s="769">
        <v>4</v>
      </c>
      <c r="AO369" s="769">
        <v>4</v>
      </c>
      <c r="AP369" s="769">
        <v>4</v>
      </c>
      <c r="AQ369" s="769">
        <v>4</v>
      </c>
      <c r="AR369" s="769">
        <v>4</v>
      </c>
      <c r="AS369" s="769">
        <v>4</v>
      </c>
      <c r="AT369" s="769">
        <v>4</v>
      </c>
      <c r="AU369" s="769">
        <v>6</v>
      </c>
      <c r="AV369" s="771">
        <v>7</v>
      </c>
    </row>
    <row r="370" spans="2:48" ht="14.4" x14ac:dyDescent="0.3">
      <c r="B370" s="905"/>
      <c r="C370" s="1" t="s">
        <v>6</v>
      </c>
      <c r="D370" s="741">
        <v>3555</v>
      </c>
      <c r="E370" s="741">
        <v>3766</v>
      </c>
      <c r="F370" s="741">
        <v>3821</v>
      </c>
      <c r="G370" s="741">
        <v>4035</v>
      </c>
      <c r="H370" s="741">
        <v>4392</v>
      </c>
      <c r="I370" s="741">
        <v>4848</v>
      </c>
      <c r="J370" s="741">
        <v>4878</v>
      </c>
      <c r="K370" s="742">
        <v>5162</v>
      </c>
      <c r="L370" s="741">
        <v>5608</v>
      </c>
      <c r="M370" s="741">
        <v>6066</v>
      </c>
      <c r="N370" s="741">
        <v>6503</v>
      </c>
      <c r="O370" s="741">
        <v>6805</v>
      </c>
      <c r="P370" s="740">
        <v>6811</v>
      </c>
      <c r="Q370" s="742">
        <v>6947</v>
      </c>
      <c r="R370" s="742">
        <v>7235</v>
      </c>
      <c r="S370" s="143">
        <f>100</f>
        <v>100</v>
      </c>
      <c r="T370" s="328">
        <f t="shared" si="265"/>
        <v>105.93530239099859</v>
      </c>
      <c r="U370" s="328">
        <f t="shared" si="263"/>
        <v>107.48241912798875</v>
      </c>
      <c r="V370" s="328">
        <f t="shared" si="263"/>
        <v>113.50210970464136</v>
      </c>
      <c r="W370" s="328">
        <f t="shared" si="263"/>
        <v>123.54430379746836</v>
      </c>
      <c r="X370" s="328">
        <f t="shared" si="263"/>
        <v>136.37130801687763</v>
      </c>
      <c r="Y370" s="328">
        <f t="shared" si="263"/>
        <v>137.21518987341773</v>
      </c>
      <c r="Z370" s="328">
        <f t="shared" si="263"/>
        <v>145.20393811533052</v>
      </c>
      <c r="AA370" s="328">
        <f t="shared" si="263"/>
        <v>157.74964838255977</v>
      </c>
      <c r="AB370" s="328">
        <f t="shared" si="227"/>
        <v>170.63291139240508</v>
      </c>
      <c r="AC370" s="328">
        <f t="shared" si="227"/>
        <v>182.92545710267228</v>
      </c>
      <c r="AD370" s="328">
        <f t="shared" si="227"/>
        <v>191.42053445850914</v>
      </c>
      <c r="AE370" s="328">
        <f t="shared" ref="AE370:AG370" si="296">P370*100/$D370</f>
        <v>191.58931082981715</v>
      </c>
      <c r="AF370" s="328">
        <f t="shared" si="296"/>
        <v>195.41490857946553</v>
      </c>
      <c r="AG370" s="329">
        <f t="shared" si="296"/>
        <v>203.51617440225036</v>
      </c>
      <c r="AH370" s="768">
        <v>1</v>
      </c>
      <c r="AI370" s="769">
        <v>1</v>
      </c>
      <c r="AJ370" s="769">
        <v>1</v>
      </c>
      <c r="AK370" s="769">
        <v>1</v>
      </c>
      <c r="AL370" s="769">
        <v>1</v>
      </c>
      <c r="AM370" s="769">
        <v>1</v>
      </c>
      <c r="AN370" s="769">
        <v>1</v>
      </c>
      <c r="AO370" s="769">
        <v>4</v>
      </c>
      <c r="AP370" s="769">
        <v>1</v>
      </c>
      <c r="AQ370" s="769">
        <v>1</v>
      </c>
      <c r="AR370" s="769">
        <v>1</v>
      </c>
      <c r="AS370" s="769">
        <v>1</v>
      </c>
      <c r="AT370" s="769">
        <v>2</v>
      </c>
      <c r="AU370" s="769">
        <v>6</v>
      </c>
      <c r="AV370" s="771">
        <v>7</v>
      </c>
    </row>
    <row r="371" spans="2:48" ht="14.4" x14ac:dyDescent="0.3">
      <c r="B371" s="906"/>
      <c r="C371" s="8" t="s">
        <v>7</v>
      </c>
      <c r="D371">
        <v>3155</v>
      </c>
      <c r="E371">
        <v>3444</v>
      </c>
      <c r="F371">
        <v>3498</v>
      </c>
      <c r="G371">
        <v>3712</v>
      </c>
      <c r="H371">
        <v>4081</v>
      </c>
      <c r="I371">
        <v>4537</v>
      </c>
      <c r="J371">
        <v>4567</v>
      </c>
      <c r="K371">
        <v>4864</v>
      </c>
      <c r="L371">
        <v>5260</v>
      </c>
      <c r="M371">
        <v>5673</v>
      </c>
      <c r="N371">
        <v>6027</v>
      </c>
      <c r="O371">
        <v>6369</v>
      </c>
      <c r="P371">
        <v>6289</v>
      </c>
      <c r="Q371">
        <v>6369</v>
      </c>
      <c r="R371">
        <v>6605</v>
      </c>
      <c r="S371" s="143">
        <f>100</f>
        <v>100</v>
      </c>
      <c r="T371" s="328">
        <f t="shared" si="265"/>
        <v>109.16006339144215</v>
      </c>
      <c r="U371" s="328">
        <f t="shared" si="263"/>
        <v>110.8716323296355</v>
      </c>
      <c r="V371" s="328">
        <f t="shared" si="263"/>
        <v>117.65451664025356</v>
      </c>
      <c r="W371" s="328">
        <f t="shared" si="263"/>
        <v>129.35023771790807</v>
      </c>
      <c r="X371" s="328">
        <f t="shared" si="263"/>
        <v>143.80348652931855</v>
      </c>
      <c r="Y371" s="328">
        <f t="shared" si="263"/>
        <v>144.75435816164818</v>
      </c>
      <c r="Z371" s="328">
        <f t="shared" si="263"/>
        <v>154.16798732171156</v>
      </c>
      <c r="AA371" s="328">
        <f t="shared" si="263"/>
        <v>166.71949286846277</v>
      </c>
      <c r="AB371" s="328">
        <f t="shared" si="227"/>
        <v>179.80982567353408</v>
      </c>
      <c r="AC371" s="328">
        <f t="shared" si="227"/>
        <v>191.03011093502377</v>
      </c>
      <c r="AD371" s="328">
        <f t="shared" si="227"/>
        <v>201.87004754358162</v>
      </c>
      <c r="AE371" s="328">
        <f t="shared" ref="AE371:AG413" si="297">P371*100/$D371</f>
        <v>199.33438985736925</v>
      </c>
      <c r="AF371" s="328">
        <f t="shared" si="297"/>
        <v>201.87004754358162</v>
      </c>
      <c r="AG371" s="329">
        <f t="shared" si="297"/>
        <v>209.35023771790807</v>
      </c>
      <c r="AH371" s="772"/>
      <c r="AI371" s="773"/>
      <c r="AJ371" s="773"/>
      <c r="AK371" s="773"/>
      <c r="AL371" s="773"/>
      <c r="AM371" s="773"/>
      <c r="AN371" s="773"/>
      <c r="AO371" s="773"/>
      <c r="AP371" s="773"/>
      <c r="AQ371" s="773"/>
      <c r="AR371" s="773"/>
      <c r="AS371" s="773"/>
      <c r="AT371" s="773"/>
      <c r="AU371" s="773"/>
      <c r="AV371" s="774"/>
    </row>
    <row r="372" spans="2:48" ht="15" customHeight="1" x14ac:dyDescent="0.3">
      <c r="B372" s="905" t="s">
        <v>72</v>
      </c>
      <c r="C372" s="1" t="s">
        <v>2</v>
      </c>
      <c r="D372" s="742">
        <v>424</v>
      </c>
      <c r="E372" s="741">
        <v>415</v>
      </c>
      <c r="F372" s="742">
        <v>420</v>
      </c>
      <c r="G372" s="742">
        <v>438</v>
      </c>
      <c r="H372" s="741">
        <v>441</v>
      </c>
      <c r="I372" s="741">
        <v>450</v>
      </c>
      <c r="J372" s="742">
        <v>482</v>
      </c>
      <c r="K372" s="741">
        <v>495</v>
      </c>
      <c r="L372" s="741">
        <v>490</v>
      </c>
      <c r="M372" s="741">
        <v>503</v>
      </c>
      <c r="N372" s="741">
        <v>511</v>
      </c>
      <c r="O372" s="741">
        <v>540</v>
      </c>
      <c r="P372" s="740">
        <v>546</v>
      </c>
      <c r="Q372" s="742">
        <v>554</v>
      </c>
      <c r="R372" s="742">
        <v>574</v>
      </c>
      <c r="S372" s="143">
        <f>100</f>
        <v>100</v>
      </c>
      <c r="T372" s="328">
        <f t="shared" si="265"/>
        <v>97.877358490566039</v>
      </c>
      <c r="U372" s="328">
        <f t="shared" si="263"/>
        <v>99.056603773584911</v>
      </c>
      <c r="V372" s="328">
        <f t="shared" si="263"/>
        <v>103.30188679245283</v>
      </c>
      <c r="W372" s="328">
        <f t="shared" si="263"/>
        <v>104.00943396226415</v>
      </c>
      <c r="X372" s="328">
        <f t="shared" si="263"/>
        <v>106.13207547169812</v>
      </c>
      <c r="Y372" s="328">
        <f t="shared" si="263"/>
        <v>113.67924528301887</v>
      </c>
      <c r="Z372" s="328">
        <f t="shared" si="263"/>
        <v>116.74528301886792</v>
      </c>
      <c r="AA372" s="328">
        <f t="shared" si="263"/>
        <v>115.56603773584905</v>
      </c>
      <c r="AB372" s="328">
        <f t="shared" si="227"/>
        <v>118.63207547169812</v>
      </c>
      <c r="AC372" s="328">
        <f t="shared" si="227"/>
        <v>120.51886792452831</v>
      </c>
      <c r="AD372" s="328">
        <f t="shared" si="227"/>
        <v>127.35849056603773</v>
      </c>
      <c r="AE372" s="328">
        <f t="shared" si="297"/>
        <v>128.77358490566039</v>
      </c>
      <c r="AF372" s="328">
        <f t="shared" ref="AF372:AG413" si="298">Q372*100/$D372</f>
        <v>130.66037735849056</v>
      </c>
      <c r="AG372" s="329">
        <f t="shared" si="298"/>
        <v>135.37735849056602</v>
      </c>
      <c r="AH372" s="768">
        <v>4</v>
      </c>
      <c r="AI372" s="769">
        <v>1</v>
      </c>
      <c r="AJ372" s="769">
        <v>4</v>
      </c>
      <c r="AK372" s="769">
        <v>4</v>
      </c>
      <c r="AL372" s="769">
        <v>1</v>
      </c>
      <c r="AM372" s="769">
        <v>1</v>
      </c>
      <c r="AN372" s="769">
        <v>4</v>
      </c>
      <c r="AO372" s="769">
        <v>1</v>
      </c>
      <c r="AP372" s="769">
        <v>1</v>
      </c>
      <c r="AQ372" s="769">
        <v>1</v>
      </c>
      <c r="AR372" s="769">
        <v>1</v>
      </c>
      <c r="AS372" s="769">
        <v>1</v>
      </c>
      <c r="AT372" s="769">
        <v>2</v>
      </c>
      <c r="AU372" s="769">
        <v>6</v>
      </c>
      <c r="AV372" s="771">
        <v>7</v>
      </c>
    </row>
    <row r="373" spans="2:48" ht="14.4" x14ac:dyDescent="0.3">
      <c r="B373" s="905"/>
      <c r="C373" s="1" t="s">
        <v>3</v>
      </c>
      <c r="D373" s="742">
        <v>283</v>
      </c>
      <c r="E373" s="741">
        <v>302</v>
      </c>
      <c r="F373" s="742">
        <v>306</v>
      </c>
      <c r="G373" s="742">
        <v>319</v>
      </c>
      <c r="H373" s="741">
        <v>329</v>
      </c>
      <c r="I373" s="741">
        <v>310</v>
      </c>
      <c r="J373" s="742">
        <v>299</v>
      </c>
      <c r="K373" s="742">
        <v>314</v>
      </c>
      <c r="L373" s="742">
        <v>330</v>
      </c>
      <c r="M373" s="742">
        <v>351</v>
      </c>
      <c r="N373" s="742">
        <v>367</v>
      </c>
      <c r="O373" s="742">
        <v>372</v>
      </c>
      <c r="P373" s="742">
        <v>428</v>
      </c>
      <c r="Q373" s="742">
        <v>426</v>
      </c>
      <c r="R373" s="742">
        <v>444</v>
      </c>
      <c r="S373" s="143">
        <f>100</f>
        <v>100</v>
      </c>
      <c r="T373" s="328">
        <f t="shared" si="265"/>
        <v>106.71378091872792</v>
      </c>
      <c r="U373" s="328">
        <f t="shared" si="263"/>
        <v>108.12720848056537</v>
      </c>
      <c r="V373" s="328">
        <f t="shared" si="263"/>
        <v>112.72084805653711</v>
      </c>
      <c r="W373" s="328">
        <f t="shared" si="263"/>
        <v>116.25441696113074</v>
      </c>
      <c r="X373" s="328">
        <f t="shared" si="263"/>
        <v>109.54063604240282</v>
      </c>
      <c r="Y373" s="328">
        <f t="shared" si="263"/>
        <v>105.65371024734982</v>
      </c>
      <c r="Z373" s="328">
        <f t="shared" si="263"/>
        <v>110.95406360424029</v>
      </c>
      <c r="AA373" s="328">
        <f t="shared" si="263"/>
        <v>116.60777385159011</v>
      </c>
      <c r="AB373" s="328">
        <f t="shared" ref="AB373:AD374" si="299">M373*100/$D373</f>
        <v>124.02826855123675</v>
      </c>
      <c r="AC373" s="328">
        <f t="shared" si="299"/>
        <v>129.68197879858658</v>
      </c>
      <c r="AD373" s="328">
        <f t="shared" si="299"/>
        <v>131.44876325088339</v>
      </c>
      <c r="AE373" s="328">
        <f t="shared" si="297"/>
        <v>151.23674911660777</v>
      </c>
      <c r="AF373" s="328">
        <f t="shared" si="298"/>
        <v>150.53003533568904</v>
      </c>
      <c r="AG373" s="329">
        <f t="shared" si="298"/>
        <v>156.8904593639576</v>
      </c>
      <c r="AH373" s="768">
        <v>4</v>
      </c>
      <c r="AI373" s="769">
        <v>1</v>
      </c>
      <c r="AJ373" s="769">
        <v>4</v>
      </c>
      <c r="AK373" s="769">
        <v>4</v>
      </c>
      <c r="AL373" s="769">
        <v>1</v>
      </c>
      <c r="AM373" s="769">
        <v>1</v>
      </c>
      <c r="AN373" s="769">
        <v>4</v>
      </c>
      <c r="AO373" s="769">
        <v>4</v>
      </c>
      <c r="AP373" s="769">
        <v>4</v>
      </c>
      <c r="AQ373" s="769">
        <v>4</v>
      </c>
      <c r="AR373" s="769">
        <v>4</v>
      </c>
      <c r="AS373" s="769">
        <v>4</v>
      </c>
      <c r="AT373" s="769">
        <v>4</v>
      </c>
      <c r="AU373" s="769">
        <v>6</v>
      </c>
      <c r="AV373" s="771">
        <v>7</v>
      </c>
    </row>
    <row r="374" spans="2:48" ht="14.4" x14ac:dyDescent="0.3">
      <c r="B374" s="905"/>
      <c r="C374" s="1" t="s">
        <v>4</v>
      </c>
      <c r="D374" s="741">
        <v>0</v>
      </c>
      <c r="E374" s="741">
        <v>0</v>
      </c>
      <c r="F374" s="741">
        <v>0</v>
      </c>
      <c r="G374" s="741">
        <v>0</v>
      </c>
      <c r="H374" s="741">
        <v>0</v>
      </c>
      <c r="I374" s="741">
        <v>0</v>
      </c>
      <c r="J374" s="741">
        <v>0</v>
      </c>
      <c r="K374" s="741">
        <v>0</v>
      </c>
      <c r="L374" s="741">
        <v>0</v>
      </c>
      <c r="M374" s="741">
        <v>0</v>
      </c>
      <c r="N374" s="741">
        <v>0</v>
      </c>
      <c r="O374" s="741">
        <v>0</v>
      </c>
      <c r="P374" s="740">
        <v>0</v>
      </c>
      <c r="Q374" s="742">
        <v>0</v>
      </c>
      <c r="R374" s="742">
        <v>0</v>
      </c>
      <c r="S374" s="143">
        <f>100</f>
        <v>100</v>
      </c>
      <c r="T374" s="328" t="e">
        <f t="shared" si="265"/>
        <v>#DIV/0!</v>
      </c>
      <c r="U374" s="328" t="e">
        <f t="shared" si="263"/>
        <v>#DIV/0!</v>
      </c>
      <c r="V374" s="328" t="e">
        <f t="shared" si="263"/>
        <v>#DIV/0!</v>
      </c>
      <c r="W374" s="328" t="e">
        <f t="shared" si="263"/>
        <v>#DIV/0!</v>
      </c>
      <c r="X374" s="328" t="e">
        <f t="shared" si="263"/>
        <v>#DIV/0!</v>
      </c>
      <c r="Y374" s="328" t="e">
        <f t="shared" si="263"/>
        <v>#DIV/0!</v>
      </c>
      <c r="Z374" s="328" t="e">
        <f t="shared" si="263"/>
        <v>#DIV/0!</v>
      </c>
      <c r="AA374" s="328" t="e">
        <f t="shared" si="263"/>
        <v>#DIV/0!</v>
      </c>
      <c r="AB374" s="328" t="e">
        <f t="shared" si="299"/>
        <v>#DIV/0!</v>
      </c>
      <c r="AC374" s="328" t="e">
        <f t="shared" si="299"/>
        <v>#DIV/0!</v>
      </c>
      <c r="AD374" s="328" t="e">
        <f t="shared" si="299"/>
        <v>#DIV/0!</v>
      </c>
      <c r="AE374" s="328" t="e">
        <f t="shared" si="297"/>
        <v>#DIV/0!</v>
      </c>
      <c r="AF374" s="328" t="e">
        <f t="shared" si="298"/>
        <v>#DIV/0!</v>
      </c>
      <c r="AG374" s="329" t="e">
        <f t="shared" si="298"/>
        <v>#DIV/0!</v>
      </c>
      <c r="AH374" s="768">
        <v>1</v>
      </c>
      <c r="AI374" s="769">
        <v>1</v>
      </c>
      <c r="AJ374" s="769">
        <v>1</v>
      </c>
      <c r="AK374" s="769">
        <v>1</v>
      </c>
      <c r="AL374" s="769">
        <v>1</v>
      </c>
      <c r="AM374" s="769">
        <v>1</v>
      </c>
      <c r="AN374" s="769">
        <v>1</v>
      </c>
      <c r="AO374" s="769">
        <v>1</v>
      </c>
      <c r="AP374" s="769">
        <v>1</v>
      </c>
      <c r="AQ374" s="769">
        <v>1</v>
      </c>
      <c r="AR374" s="769">
        <v>1</v>
      </c>
      <c r="AS374" s="769">
        <v>1</v>
      </c>
      <c r="AT374" s="769">
        <v>2</v>
      </c>
      <c r="AU374" s="769">
        <v>6</v>
      </c>
      <c r="AV374" s="771">
        <v>7</v>
      </c>
    </row>
    <row r="375" spans="2:48" ht="14.4" x14ac:dyDescent="0.3">
      <c r="B375" s="905"/>
      <c r="C375" s="1" t="s">
        <v>5</v>
      </c>
      <c r="D375" s="741">
        <v>0</v>
      </c>
      <c r="E375" s="741">
        <v>0</v>
      </c>
      <c r="F375" s="741">
        <v>0</v>
      </c>
      <c r="G375" s="741">
        <v>0</v>
      </c>
      <c r="H375" s="741">
        <v>0</v>
      </c>
      <c r="I375" s="741">
        <v>0</v>
      </c>
      <c r="J375" s="741">
        <v>0</v>
      </c>
      <c r="K375" s="741">
        <v>0</v>
      </c>
      <c r="L375" s="741">
        <v>0</v>
      </c>
      <c r="M375" s="741">
        <v>0</v>
      </c>
      <c r="N375" s="741">
        <v>0</v>
      </c>
      <c r="O375" s="741">
        <v>0</v>
      </c>
      <c r="P375" s="740">
        <v>0</v>
      </c>
      <c r="Q375" s="742">
        <v>0</v>
      </c>
      <c r="R375" s="742">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8">
        <v>1</v>
      </c>
      <c r="AI375" s="769">
        <v>1</v>
      </c>
      <c r="AJ375" s="769">
        <v>1</v>
      </c>
      <c r="AK375" s="769">
        <v>1</v>
      </c>
      <c r="AL375" s="769">
        <v>1</v>
      </c>
      <c r="AM375" s="769">
        <v>1</v>
      </c>
      <c r="AN375" s="769">
        <v>1</v>
      </c>
      <c r="AO375" s="769">
        <v>1</v>
      </c>
      <c r="AP375" s="769">
        <v>1</v>
      </c>
      <c r="AQ375" s="769">
        <v>1</v>
      </c>
      <c r="AR375" s="769">
        <v>1</v>
      </c>
      <c r="AS375" s="769">
        <v>1</v>
      </c>
      <c r="AT375" s="769">
        <v>2</v>
      </c>
      <c r="AU375" s="769">
        <v>6</v>
      </c>
      <c r="AV375" s="771">
        <v>7</v>
      </c>
    </row>
    <row r="376" spans="2:48" ht="14.4" x14ac:dyDescent="0.3">
      <c r="B376" s="905"/>
      <c r="C376" s="1" t="s">
        <v>6</v>
      </c>
      <c r="D376" s="741">
        <v>707</v>
      </c>
      <c r="E376" s="741">
        <v>717</v>
      </c>
      <c r="F376" s="741">
        <v>726</v>
      </c>
      <c r="G376" s="741">
        <v>757</v>
      </c>
      <c r="H376" s="741">
        <v>770</v>
      </c>
      <c r="I376" s="741">
        <v>760</v>
      </c>
      <c r="J376" s="741">
        <v>781</v>
      </c>
      <c r="K376" s="741">
        <v>809</v>
      </c>
      <c r="L376" s="741">
        <v>820</v>
      </c>
      <c r="M376" s="741">
        <v>854</v>
      </c>
      <c r="N376" s="741">
        <v>878</v>
      </c>
      <c r="O376" s="741">
        <v>912</v>
      </c>
      <c r="P376" s="740">
        <v>974</v>
      </c>
      <c r="Q376" s="742">
        <v>980</v>
      </c>
      <c r="R376" s="742">
        <v>1018</v>
      </c>
      <c r="S376" s="143">
        <f>100</f>
        <v>100</v>
      </c>
      <c r="T376" s="328">
        <f t="shared" si="265"/>
        <v>101.41442715700141</v>
      </c>
      <c r="U376" s="328">
        <f t="shared" si="265"/>
        <v>102.68741159830269</v>
      </c>
      <c r="V376" s="328">
        <f t="shared" si="265"/>
        <v>107.07213578500708</v>
      </c>
      <c r="W376" s="328">
        <f t="shared" si="265"/>
        <v>108.91089108910892</v>
      </c>
      <c r="X376" s="328">
        <f t="shared" si="300"/>
        <v>107.4964639321075</v>
      </c>
      <c r="Y376" s="328">
        <f t="shared" si="300"/>
        <v>110.46676096181046</v>
      </c>
      <c r="Z376" s="328">
        <f t="shared" si="300"/>
        <v>114.42715700141443</v>
      </c>
      <c r="AA376" s="328">
        <f t="shared" si="300"/>
        <v>115.98302687411598</v>
      </c>
      <c r="AB376" s="328">
        <f t="shared" si="300"/>
        <v>120.79207920792079</v>
      </c>
      <c r="AC376" s="328">
        <f t="shared" si="300"/>
        <v>124.18670438472418</v>
      </c>
      <c r="AD376" s="328">
        <f t="shared" si="300"/>
        <v>128.99575671852901</v>
      </c>
      <c r="AE376" s="328">
        <f t="shared" si="297"/>
        <v>137.76520509193776</v>
      </c>
      <c r="AF376" s="328">
        <f t="shared" si="298"/>
        <v>138.61386138613861</v>
      </c>
      <c r="AG376" s="329">
        <f t="shared" si="298"/>
        <v>143.98868458274399</v>
      </c>
      <c r="AH376" s="768">
        <v>1</v>
      </c>
      <c r="AI376" s="769">
        <v>1</v>
      </c>
      <c r="AJ376" s="769">
        <v>1</v>
      </c>
      <c r="AK376" s="769">
        <v>1</v>
      </c>
      <c r="AL376" s="769">
        <v>1</v>
      </c>
      <c r="AM376" s="769">
        <v>1</v>
      </c>
      <c r="AN376" s="769">
        <v>1</v>
      </c>
      <c r="AO376" s="769">
        <v>1</v>
      </c>
      <c r="AP376" s="769">
        <v>1</v>
      </c>
      <c r="AQ376" s="769">
        <v>1</v>
      </c>
      <c r="AR376" s="769">
        <v>1</v>
      </c>
      <c r="AS376" s="769">
        <v>1</v>
      </c>
      <c r="AT376" s="769">
        <v>2</v>
      </c>
      <c r="AU376" s="769">
        <v>6</v>
      </c>
      <c r="AV376" s="771">
        <v>7</v>
      </c>
    </row>
    <row r="377" spans="2:48" ht="14.4" x14ac:dyDescent="0.3">
      <c r="B377" s="906"/>
      <c r="C377" s="8" t="s">
        <v>7</v>
      </c>
      <c r="D377">
        <v>707</v>
      </c>
      <c r="E377">
        <v>717</v>
      </c>
      <c r="F377">
        <v>726</v>
      </c>
      <c r="G377">
        <v>757</v>
      </c>
      <c r="H377">
        <v>770</v>
      </c>
      <c r="I377">
        <v>760</v>
      </c>
      <c r="J377">
        <v>781</v>
      </c>
      <c r="K377">
        <v>809</v>
      </c>
      <c r="L377">
        <v>820</v>
      </c>
      <c r="M377">
        <v>854</v>
      </c>
      <c r="N377">
        <v>878</v>
      </c>
      <c r="O377">
        <v>912</v>
      </c>
      <c r="P377">
        <v>974</v>
      </c>
      <c r="Q377">
        <v>980</v>
      </c>
      <c r="R377">
        <v>1018</v>
      </c>
      <c r="S377" s="143">
        <f>100</f>
        <v>100</v>
      </c>
      <c r="T377" s="328">
        <f t="shared" si="265"/>
        <v>101.41442715700141</v>
      </c>
      <c r="U377" s="328">
        <f t="shared" si="265"/>
        <v>102.68741159830269</v>
      </c>
      <c r="V377" s="328">
        <f t="shared" si="265"/>
        <v>107.07213578500708</v>
      </c>
      <c r="W377" s="328">
        <f t="shared" si="265"/>
        <v>108.91089108910892</v>
      </c>
      <c r="X377" s="328">
        <f t="shared" si="300"/>
        <v>107.4964639321075</v>
      </c>
      <c r="Y377" s="328">
        <f t="shared" si="300"/>
        <v>110.46676096181046</v>
      </c>
      <c r="Z377" s="328">
        <f t="shared" si="300"/>
        <v>114.42715700141443</v>
      </c>
      <c r="AA377" s="328">
        <f t="shared" si="300"/>
        <v>115.98302687411598</v>
      </c>
      <c r="AB377" s="328">
        <f t="shared" si="300"/>
        <v>120.79207920792079</v>
      </c>
      <c r="AC377" s="328">
        <f t="shared" si="300"/>
        <v>124.18670438472418</v>
      </c>
      <c r="AD377" s="328">
        <f t="shared" si="300"/>
        <v>128.99575671852901</v>
      </c>
      <c r="AE377" s="328">
        <f t="shared" si="297"/>
        <v>137.76520509193776</v>
      </c>
      <c r="AF377" s="328">
        <f t="shared" si="298"/>
        <v>138.61386138613861</v>
      </c>
      <c r="AG377" s="329">
        <f t="shared" si="298"/>
        <v>143.98868458274399</v>
      </c>
      <c r="AH377" s="772"/>
      <c r="AI377" s="773"/>
      <c r="AJ377" s="773"/>
      <c r="AK377" s="773"/>
      <c r="AL377" s="773"/>
      <c r="AM377" s="773"/>
      <c r="AN377" s="773"/>
      <c r="AO377" s="773"/>
      <c r="AP377" s="773"/>
      <c r="AQ377" s="773"/>
      <c r="AR377" s="773"/>
      <c r="AS377" s="773"/>
      <c r="AT377" s="773"/>
      <c r="AU377" s="773"/>
      <c r="AV377" s="774"/>
    </row>
    <row r="378" spans="2:48" ht="15" customHeight="1" x14ac:dyDescent="0.3">
      <c r="B378" s="905" t="s">
        <v>73</v>
      </c>
      <c r="C378" s="1" t="s">
        <v>2</v>
      </c>
      <c r="D378" s="741">
        <v>601</v>
      </c>
      <c r="E378" s="742">
        <v>618</v>
      </c>
      <c r="F378" s="742">
        <v>598</v>
      </c>
      <c r="G378" s="742">
        <v>621</v>
      </c>
      <c r="H378" s="742">
        <v>622</v>
      </c>
      <c r="I378" s="742">
        <v>615</v>
      </c>
      <c r="J378" s="741">
        <v>700</v>
      </c>
      <c r="K378" s="741">
        <v>775</v>
      </c>
      <c r="L378" s="741">
        <v>785</v>
      </c>
      <c r="M378" s="741">
        <v>839</v>
      </c>
      <c r="N378" s="741">
        <v>867</v>
      </c>
      <c r="O378" s="741">
        <v>913</v>
      </c>
      <c r="P378" s="740">
        <v>929</v>
      </c>
      <c r="Q378" s="742">
        <v>935</v>
      </c>
      <c r="R378" s="742">
        <v>953</v>
      </c>
      <c r="S378" s="143">
        <f>100</f>
        <v>100</v>
      </c>
      <c r="T378" s="328">
        <f t="shared" si="265"/>
        <v>102.82861896838602</v>
      </c>
      <c r="U378" s="328">
        <f t="shared" si="265"/>
        <v>99.500831946755412</v>
      </c>
      <c r="V378" s="328">
        <f t="shared" si="265"/>
        <v>103.32778702163061</v>
      </c>
      <c r="W378" s="328">
        <f t="shared" si="265"/>
        <v>103.49417637271215</v>
      </c>
      <c r="X378" s="328">
        <f t="shared" si="300"/>
        <v>102.32945091514144</v>
      </c>
      <c r="Y378" s="328">
        <f t="shared" si="300"/>
        <v>116.47254575707154</v>
      </c>
      <c r="Z378" s="328">
        <f t="shared" si="300"/>
        <v>128.95174708818635</v>
      </c>
      <c r="AA378" s="328">
        <f t="shared" si="300"/>
        <v>130.61564059900167</v>
      </c>
      <c r="AB378" s="328">
        <f t="shared" si="300"/>
        <v>139.60066555740431</v>
      </c>
      <c r="AC378" s="328">
        <f t="shared" si="300"/>
        <v>144.25956738768718</v>
      </c>
      <c r="AD378" s="328">
        <f t="shared" si="300"/>
        <v>151.91347753743761</v>
      </c>
      <c r="AE378" s="328">
        <f t="shared" si="297"/>
        <v>154.5757071547421</v>
      </c>
      <c r="AF378" s="328">
        <f t="shared" si="298"/>
        <v>155.57404326123128</v>
      </c>
      <c r="AG378" s="329">
        <f t="shared" si="298"/>
        <v>158.56905158069884</v>
      </c>
      <c r="AH378" s="768">
        <v>1</v>
      </c>
      <c r="AI378" s="769">
        <v>4</v>
      </c>
      <c r="AJ378" s="769">
        <v>4</v>
      </c>
      <c r="AK378" s="769">
        <v>4</v>
      </c>
      <c r="AL378" s="769">
        <v>4</v>
      </c>
      <c r="AM378" s="769">
        <v>4</v>
      </c>
      <c r="AN378" s="769">
        <v>1</v>
      </c>
      <c r="AO378" s="769">
        <v>1</v>
      </c>
      <c r="AP378" s="769">
        <v>1</v>
      </c>
      <c r="AQ378" s="769">
        <v>1</v>
      </c>
      <c r="AR378" s="769">
        <v>1</v>
      </c>
      <c r="AS378" s="769">
        <v>1</v>
      </c>
      <c r="AT378" s="769">
        <v>2</v>
      </c>
      <c r="AU378" s="769">
        <v>6</v>
      </c>
      <c r="AV378" s="771">
        <v>7</v>
      </c>
    </row>
    <row r="379" spans="2:48" ht="14.4" x14ac:dyDescent="0.3">
      <c r="B379" s="905"/>
      <c r="C379" s="1" t="s">
        <v>3</v>
      </c>
      <c r="D379" s="741">
        <v>242</v>
      </c>
      <c r="E379" s="742">
        <v>190</v>
      </c>
      <c r="F379" s="742">
        <v>239</v>
      </c>
      <c r="G379" s="742">
        <v>202</v>
      </c>
      <c r="H379" s="742">
        <v>175</v>
      </c>
      <c r="I379" s="742">
        <v>212</v>
      </c>
      <c r="J379" s="741">
        <v>264</v>
      </c>
      <c r="K379" s="741">
        <v>254</v>
      </c>
      <c r="L379" s="741">
        <v>289</v>
      </c>
      <c r="M379" s="741">
        <v>320</v>
      </c>
      <c r="N379" s="741">
        <v>440</v>
      </c>
      <c r="O379" s="742">
        <v>481</v>
      </c>
      <c r="P379" s="740">
        <v>358</v>
      </c>
      <c r="Q379" s="742">
        <v>336</v>
      </c>
      <c r="R379" s="742">
        <v>345</v>
      </c>
      <c r="S379" s="143">
        <f>100</f>
        <v>100</v>
      </c>
      <c r="T379" s="328">
        <f t="shared" si="265"/>
        <v>78.512396694214871</v>
      </c>
      <c r="U379" s="328">
        <f t="shared" si="265"/>
        <v>98.760330578512395</v>
      </c>
      <c r="V379" s="328">
        <f t="shared" si="265"/>
        <v>83.471074380165291</v>
      </c>
      <c r="W379" s="328">
        <f t="shared" si="265"/>
        <v>72.314049586776861</v>
      </c>
      <c r="X379" s="328">
        <f t="shared" si="300"/>
        <v>87.603305785123965</v>
      </c>
      <c r="Y379" s="328">
        <f t="shared" si="300"/>
        <v>109.09090909090909</v>
      </c>
      <c r="Z379" s="328">
        <f t="shared" si="300"/>
        <v>104.95867768595042</v>
      </c>
      <c r="AA379" s="328">
        <f t="shared" si="300"/>
        <v>119.42148760330579</v>
      </c>
      <c r="AB379" s="328">
        <f t="shared" si="300"/>
        <v>132.23140495867767</v>
      </c>
      <c r="AC379" s="328">
        <f t="shared" si="300"/>
        <v>181.81818181818181</v>
      </c>
      <c r="AD379" s="328">
        <f t="shared" si="300"/>
        <v>198.7603305785124</v>
      </c>
      <c r="AE379" s="328">
        <f t="shared" si="297"/>
        <v>147.93388429752065</v>
      </c>
      <c r="AF379" s="328">
        <f t="shared" si="298"/>
        <v>138.84297520661158</v>
      </c>
      <c r="AG379" s="329">
        <f t="shared" si="298"/>
        <v>142.56198347107437</v>
      </c>
      <c r="AH379" s="768">
        <v>1</v>
      </c>
      <c r="AI379" s="769">
        <v>4</v>
      </c>
      <c r="AJ379" s="769">
        <v>4</v>
      </c>
      <c r="AK379" s="769">
        <v>4</v>
      </c>
      <c r="AL379" s="769">
        <v>4</v>
      </c>
      <c r="AM379" s="769">
        <v>4</v>
      </c>
      <c r="AN379" s="769">
        <v>1</v>
      </c>
      <c r="AO379" s="769">
        <v>1</v>
      </c>
      <c r="AP379" s="769">
        <v>1</v>
      </c>
      <c r="AQ379" s="769">
        <v>1</v>
      </c>
      <c r="AR379" s="769">
        <v>1</v>
      </c>
      <c r="AS379" s="769">
        <v>4</v>
      </c>
      <c r="AT379" s="769">
        <v>2</v>
      </c>
      <c r="AU379" s="769">
        <v>6</v>
      </c>
      <c r="AV379" s="771">
        <v>7</v>
      </c>
    </row>
    <row r="380" spans="2:48" ht="14.4" x14ac:dyDescent="0.3">
      <c r="B380" s="905"/>
      <c r="C380" s="1" t="s">
        <v>4</v>
      </c>
      <c r="D380" s="741">
        <v>0</v>
      </c>
      <c r="E380" s="741">
        <v>0</v>
      </c>
      <c r="F380" s="741">
        <v>0</v>
      </c>
      <c r="G380" s="741">
        <v>0</v>
      </c>
      <c r="H380" s="741">
        <v>0</v>
      </c>
      <c r="I380" s="741">
        <v>0</v>
      </c>
      <c r="J380" s="741">
        <v>0</v>
      </c>
      <c r="K380" s="741">
        <v>0</v>
      </c>
      <c r="L380" s="741">
        <v>0</v>
      </c>
      <c r="M380" s="741">
        <v>0</v>
      </c>
      <c r="N380" s="741">
        <v>0</v>
      </c>
      <c r="O380" s="742">
        <v>0</v>
      </c>
      <c r="P380" s="740">
        <v>0</v>
      </c>
      <c r="Q380" s="742">
        <v>0</v>
      </c>
      <c r="R380" s="742">
        <v>0</v>
      </c>
      <c r="S380" s="143">
        <f>100</f>
        <v>100</v>
      </c>
      <c r="T380" s="328" t="e">
        <f t="shared" si="265"/>
        <v>#DIV/0!</v>
      </c>
      <c r="U380" s="328" t="e">
        <f t="shared" si="265"/>
        <v>#DIV/0!</v>
      </c>
      <c r="V380" s="328" t="e">
        <f t="shared" si="265"/>
        <v>#DIV/0!</v>
      </c>
      <c r="W380" s="328" t="e">
        <f t="shared" si="265"/>
        <v>#DIV/0!</v>
      </c>
      <c r="X380" s="328" t="e">
        <f t="shared" si="300"/>
        <v>#DIV/0!</v>
      </c>
      <c r="Y380" s="328" t="e">
        <f t="shared" si="300"/>
        <v>#DIV/0!</v>
      </c>
      <c r="Z380" s="328" t="e">
        <f t="shared" si="300"/>
        <v>#DIV/0!</v>
      </c>
      <c r="AA380" s="328" t="e">
        <f t="shared" si="300"/>
        <v>#DIV/0!</v>
      </c>
      <c r="AB380" s="328" t="e">
        <f t="shared" si="300"/>
        <v>#DIV/0!</v>
      </c>
      <c r="AC380" s="328" t="e">
        <f t="shared" si="300"/>
        <v>#DIV/0!</v>
      </c>
      <c r="AD380" s="328" t="e">
        <f t="shared" si="300"/>
        <v>#DIV/0!</v>
      </c>
      <c r="AE380" s="328" t="e">
        <f t="shared" si="297"/>
        <v>#DIV/0!</v>
      </c>
      <c r="AF380" s="328" t="e">
        <f t="shared" si="298"/>
        <v>#DIV/0!</v>
      </c>
      <c r="AG380" s="329" t="e">
        <f t="shared" si="298"/>
        <v>#DIV/0!</v>
      </c>
      <c r="AH380" s="768">
        <v>1</v>
      </c>
      <c r="AI380" s="769">
        <v>1</v>
      </c>
      <c r="AJ380" s="769">
        <v>1</v>
      </c>
      <c r="AK380" s="769">
        <v>1</v>
      </c>
      <c r="AL380" s="769">
        <v>1</v>
      </c>
      <c r="AM380" s="769">
        <v>1</v>
      </c>
      <c r="AN380" s="769">
        <v>1</v>
      </c>
      <c r="AO380" s="769">
        <v>1</v>
      </c>
      <c r="AP380" s="769">
        <v>1</v>
      </c>
      <c r="AQ380" s="769">
        <v>1</v>
      </c>
      <c r="AR380" s="769">
        <v>1</v>
      </c>
      <c r="AS380" s="769">
        <v>4</v>
      </c>
      <c r="AT380" s="769">
        <v>2</v>
      </c>
      <c r="AU380" s="769">
        <v>6</v>
      </c>
      <c r="AV380" s="771">
        <v>7</v>
      </c>
    </row>
    <row r="381" spans="2:48" ht="14.4" x14ac:dyDescent="0.3">
      <c r="B381" s="905"/>
      <c r="C381" s="1" t="s">
        <v>5</v>
      </c>
      <c r="D381" s="741">
        <v>0</v>
      </c>
      <c r="E381" s="741">
        <v>0</v>
      </c>
      <c r="F381" s="741">
        <v>0</v>
      </c>
      <c r="G381" s="741">
        <v>0</v>
      </c>
      <c r="H381" s="741">
        <v>0</v>
      </c>
      <c r="I381" s="741">
        <v>0</v>
      </c>
      <c r="J381" s="741">
        <v>0</v>
      </c>
      <c r="K381" s="741">
        <v>0</v>
      </c>
      <c r="L381" s="741">
        <v>0</v>
      </c>
      <c r="M381" s="741">
        <v>0</v>
      </c>
      <c r="N381" s="741">
        <v>0</v>
      </c>
      <c r="O381" s="741">
        <v>0</v>
      </c>
      <c r="P381" s="740">
        <v>0</v>
      </c>
      <c r="Q381" s="742">
        <v>0</v>
      </c>
      <c r="R381" s="742">
        <v>0</v>
      </c>
      <c r="S381" s="143">
        <f>100</f>
        <v>100</v>
      </c>
      <c r="T381" s="328" t="e">
        <f t="shared" si="265"/>
        <v>#DIV/0!</v>
      </c>
      <c r="U381" s="328" t="e">
        <f t="shared" si="265"/>
        <v>#DIV/0!</v>
      </c>
      <c r="V381" s="328" t="e">
        <f t="shared" si="265"/>
        <v>#DIV/0!</v>
      </c>
      <c r="W381" s="328" t="e">
        <f t="shared" si="265"/>
        <v>#DIV/0!</v>
      </c>
      <c r="X381" s="328" t="e">
        <f t="shared" si="300"/>
        <v>#DIV/0!</v>
      </c>
      <c r="Y381" s="328" t="e">
        <f t="shared" si="300"/>
        <v>#DIV/0!</v>
      </c>
      <c r="Z381" s="328" t="e">
        <f t="shared" si="300"/>
        <v>#DIV/0!</v>
      </c>
      <c r="AA381" s="328" t="e">
        <f t="shared" si="300"/>
        <v>#DIV/0!</v>
      </c>
      <c r="AB381" s="328" t="e">
        <f t="shared" si="300"/>
        <v>#DIV/0!</v>
      </c>
      <c r="AC381" s="328" t="e">
        <f t="shared" si="300"/>
        <v>#DIV/0!</v>
      </c>
      <c r="AD381" s="328" t="e">
        <f t="shared" si="300"/>
        <v>#DIV/0!</v>
      </c>
      <c r="AE381" s="328" t="e">
        <f t="shared" si="297"/>
        <v>#DIV/0!</v>
      </c>
      <c r="AF381" s="328" t="e">
        <f t="shared" si="298"/>
        <v>#DIV/0!</v>
      </c>
      <c r="AG381" s="329" t="e">
        <f t="shared" si="298"/>
        <v>#DIV/0!</v>
      </c>
      <c r="AH381" s="768">
        <v>1</v>
      </c>
      <c r="AI381" s="769">
        <v>1</v>
      </c>
      <c r="AJ381" s="769">
        <v>1</v>
      </c>
      <c r="AK381" s="769">
        <v>1</v>
      </c>
      <c r="AL381" s="769">
        <v>1</v>
      </c>
      <c r="AM381" s="769">
        <v>1</v>
      </c>
      <c r="AN381" s="769">
        <v>1</v>
      </c>
      <c r="AO381" s="769">
        <v>1</v>
      </c>
      <c r="AP381" s="769">
        <v>1</v>
      </c>
      <c r="AQ381" s="769">
        <v>1</v>
      </c>
      <c r="AR381" s="769">
        <v>1</v>
      </c>
      <c r="AS381" s="769">
        <v>1</v>
      </c>
      <c r="AT381" s="769">
        <v>2</v>
      </c>
      <c r="AU381" s="769">
        <v>6</v>
      </c>
      <c r="AV381" s="771">
        <v>7</v>
      </c>
    </row>
    <row r="382" spans="2:48" ht="14.4" x14ac:dyDescent="0.3">
      <c r="B382" s="905"/>
      <c r="C382" s="1" t="s">
        <v>6</v>
      </c>
      <c r="D382" s="741">
        <v>843</v>
      </c>
      <c r="E382" s="741">
        <v>808</v>
      </c>
      <c r="F382" s="741">
        <v>837</v>
      </c>
      <c r="G382" s="741">
        <v>823</v>
      </c>
      <c r="H382" s="741">
        <v>797</v>
      </c>
      <c r="I382" s="741">
        <v>827</v>
      </c>
      <c r="J382" s="741">
        <v>964</v>
      </c>
      <c r="K382" s="741">
        <v>1029</v>
      </c>
      <c r="L382" s="741">
        <v>1074</v>
      </c>
      <c r="M382" s="741">
        <v>1159</v>
      </c>
      <c r="N382" s="741">
        <v>1307</v>
      </c>
      <c r="O382" s="741">
        <v>1394</v>
      </c>
      <c r="P382" s="740">
        <v>1287</v>
      </c>
      <c r="Q382" s="742">
        <v>1271</v>
      </c>
      <c r="R382" s="742">
        <v>1298</v>
      </c>
      <c r="S382" s="143">
        <f>100</f>
        <v>100</v>
      </c>
      <c r="T382" s="328">
        <f t="shared" si="265"/>
        <v>95.848161328588375</v>
      </c>
      <c r="U382" s="328">
        <f t="shared" si="265"/>
        <v>99.288256227758012</v>
      </c>
      <c r="V382" s="328">
        <f t="shared" si="265"/>
        <v>97.627520759193359</v>
      </c>
      <c r="W382" s="328">
        <f t="shared" si="265"/>
        <v>94.543297746144717</v>
      </c>
      <c r="X382" s="328">
        <f t="shared" si="300"/>
        <v>98.102016607354685</v>
      </c>
      <c r="Y382" s="328">
        <f t="shared" si="300"/>
        <v>114.35349940688019</v>
      </c>
      <c r="Z382" s="328">
        <f t="shared" si="300"/>
        <v>122.06405693950178</v>
      </c>
      <c r="AA382" s="328">
        <f t="shared" si="300"/>
        <v>127.40213523131672</v>
      </c>
      <c r="AB382" s="328">
        <f t="shared" si="300"/>
        <v>137.48517200474495</v>
      </c>
      <c r="AC382" s="328">
        <f t="shared" si="300"/>
        <v>155.0415183867141</v>
      </c>
      <c r="AD382" s="328">
        <f t="shared" si="300"/>
        <v>165.36180308422303</v>
      </c>
      <c r="AE382" s="328">
        <f t="shared" si="297"/>
        <v>152.66903914590748</v>
      </c>
      <c r="AF382" s="328">
        <f t="shared" si="298"/>
        <v>150.77105575326215</v>
      </c>
      <c r="AG382" s="329">
        <f t="shared" si="298"/>
        <v>153.97390272835113</v>
      </c>
      <c r="AH382" s="768">
        <v>1</v>
      </c>
      <c r="AI382" s="769">
        <v>1</v>
      </c>
      <c r="AJ382" s="769">
        <v>1</v>
      </c>
      <c r="AK382" s="769">
        <v>1</v>
      </c>
      <c r="AL382" s="769">
        <v>1</v>
      </c>
      <c r="AM382" s="769">
        <v>1</v>
      </c>
      <c r="AN382" s="769">
        <v>1</v>
      </c>
      <c r="AO382" s="769">
        <v>1</v>
      </c>
      <c r="AP382" s="769">
        <v>1</v>
      </c>
      <c r="AQ382" s="769">
        <v>1</v>
      </c>
      <c r="AR382" s="769">
        <v>1</v>
      </c>
      <c r="AS382" s="769">
        <v>1</v>
      </c>
      <c r="AT382" s="769">
        <v>2</v>
      </c>
      <c r="AU382" s="769">
        <v>6</v>
      </c>
      <c r="AV382" s="771">
        <v>7</v>
      </c>
    </row>
    <row r="383" spans="2:48" ht="14.4" x14ac:dyDescent="0.3">
      <c r="B383" s="906"/>
      <c r="C383" s="8" t="s">
        <v>7</v>
      </c>
      <c r="D383">
        <v>843</v>
      </c>
      <c r="E383">
        <v>808</v>
      </c>
      <c r="F383">
        <v>837</v>
      </c>
      <c r="G383">
        <v>823</v>
      </c>
      <c r="H383">
        <v>797</v>
      </c>
      <c r="I383">
        <v>827</v>
      </c>
      <c r="J383">
        <v>964</v>
      </c>
      <c r="K383">
        <v>1029</v>
      </c>
      <c r="L383">
        <v>1074</v>
      </c>
      <c r="M383">
        <v>1159</v>
      </c>
      <c r="N383">
        <v>1307</v>
      </c>
      <c r="O383">
        <v>1394</v>
      </c>
      <c r="P383">
        <v>1287</v>
      </c>
      <c r="Q383">
        <v>1271</v>
      </c>
      <c r="R383">
        <v>1298</v>
      </c>
      <c r="S383" s="143">
        <f>100</f>
        <v>100</v>
      </c>
      <c r="T383" s="328">
        <f t="shared" si="265"/>
        <v>95.848161328588375</v>
      </c>
      <c r="U383" s="328">
        <f t="shared" si="265"/>
        <v>99.288256227758012</v>
      </c>
      <c r="V383" s="328">
        <f t="shared" si="265"/>
        <v>97.627520759193359</v>
      </c>
      <c r="W383" s="328">
        <f t="shared" si="265"/>
        <v>94.543297746144717</v>
      </c>
      <c r="X383" s="328">
        <f t="shared" si="300"/>
        <v>98.102016607354685</v>
      </c>
      <c r="Y383" s="328">
        <f t="shared" si="300"/>
        <v>114.35349940688019</v>
      </c>
      <c r="Z383" s="328">
        <f t="shared" si="300"/>
        <v>122.06405693950178</v>
      </c>
      <c r="AA383" s="328">
        <f t="shared" si="300"/>
        <v>127.40213523131672</v>
      </c>
      <c r="AB383" s="328">
        <f t="shared" si="300"/>
        <v>137.48517200474495</v>
      </c>
      <c r="AC383" s="328">
        <f t="shared" si="300"/>
        <v>155.0415183867141</v>
      </c>
      <c r="AD383" s="328">
        <f t="shared" si="300"/>
        <v>165.36180308422303</v>
      </c>
      <c r="AE383" s="328">
        <f t="shared" si="297"/>
        <v>152.66903914590748</v>
      </c>
      <c r="AF383" s="328">
        <f t="shared" si="298"/>
        <v>150.77105575326215</v>
      </c>
      <c r="AG383" s="329">
        <f t="shared" si="298"/>
        <v>153.97390272835113</v>
      </c>
      <c r="AH383" s="772"/>
      <c r="AI383" s="773"/>
      <c r="AJ383" s="773"/>
      <c r="AK383" s="773"/>
      <c r="AL383" s="773"/>
      <c r="AM383" s="773"/>
      <c r="AN383" s="773"/>
      <c r="AO383" s="773"/>
      <c r="AP383" s="773"/>
      <c r="AQ383" s="773"/>
      <c r="AR383" s="773"/>
      <c r="AS383" s="773"/>
      <c r="AT383" s="773"/>
      <c r="AU383" s="773"/>
      <c r="AV383" s="774"/>
    </row>
    <row r="384" spans="2:48" ht="15" customHeight="1" x14ac:dyDescent="0.3">
      <c r="B384" s="905" t="s">
        <v>74</v>
      </c>
      <c r="C384" s="1" t="s">
        <v>2</v>
      </c>
      <c r="D384" s="741">
        <v>141</v>
      </c>
      <c r="E384" s="741">
        <v>178</v>
      </c>
      <c r="F384" s="741">
        <v>197</v>
      </c>
      <c r="G384" s="741">
        <v>207</v>
      </c>
      <c r="H384" s="741">
        <v>252</v>
      </c>
      <c r="I384" s="741">
        <v>223</v>
      </c>
      <c r="J384" s="741">
        <v>248</v>
      </c>
      <c r="K384" s="741">
        <v>208</v>
      </c>
      <c r="L384" s="741">
        <v>236</v>
      </c>
      <c r="M384" s="741">
        <v>201</v>
      </c>
      <c r="N384" s="741">
        <v>233</v>
      </c>
      <c r="O384" s="741">
        <v>215</v>
      </c>
      <c r="P384" s="740">
        <v>226</v>
      </c>
      <c r="Q384" s="742">
        <v>227</v>
      </c>
      <c r="R384" s="742">
        <v>231</v>
      </c>
      <c r="S384" s="143">
        <f>100</f>
        <v>100</v>
      </c>
      <c r="T384" s="328">
        <f t="shared" si="265"/>
        <v>126.24113475177305</v>
      </c>
      <c r="U384" s="328">
        <f t="shared" si="265"/>
        <v>139.71631205673759</v>
      </c>
      <c r="V384" s="328">
        <f t="shared" si="265"/>
        <v>146.80851063829786</v>
      </c>
      <c r="W384" s="328">
        <f t="shared" si="265"/>
        <v>178.72340425531914</v>
      </c>
      <c r="X384" s="328">
        <f t="shared" si="300"/>
        <v>158.15602836879432</v>
      </c>
      <c r="Y384" s="328">
        <f t="shared" si="300"/>
        <v>175.88652482269504</v>
      </c>
      <c r="Z384" s="328">
        <f t="shared" si="300"/>
        <v>147.51773049645391</v>
      </c>
      <c r="AA384" s="328">
        <f t="shared" si="300"/>
        <v>167.3758865248227</v>
      </c>
      <c r="AB384" s="328">
        <f t="shared" si="300"/>
        <v>142.55319148936169</v>
      </c>
      <c r="AC384" s="328">
        <f t="shared" si="300"/>
        <v>165.24822695035462</v>
      </c>
      <c r="AD384" s="328">
        <f t="shared" si="300"/>
        <v>152.48226950354609</v>
      </c>
      <c r="AE384" s="328">
        <f t="shared" si="297"/>
        <v>160.28368794326241</v>
      </c>
      <c r="AF384" s="328">
        <f t="shared" si="298"/>
        <v>160.99290780141843</v>
      </c>
      <c r="AG384" s="329">
        <f t="shared" si="298"/>
        <v>163.82978723404256</v>
      </c>
      <c r="AH384" s="768">
        <v>1</v>
      </c>
      <c r="AI384" s="769">
        <v>1</v>
      </c>
      <c r="AJ384" s="769">
        <v>1</v>
      </c>
      <c r="AK384" s="769">
        <v>1</v>
      </c>
      <c r="AL384" s="769">
        <v>1</v>
      </c>
      <c r="AM384" s="769">
        <v>1</v>
      </c>
      <c r="AN384" s="769">
        <v>1</v>
      </c>
      <c r="AO384" s="769">
        <v>1</v>
      </c>
      <c r="AP384" s="769">
        <v>1</v>
      </c>
      <c r="AQ384" s="769">
        <v>1</v>
      </c>
      <c r="AR384" s="769">
        <v>1</v>
      </c>
      <c r="AS384" s="769">
        <v>1</v>
      </c>
      <c r="AT384" s="769">
        <v>2</v>
      </c>
      <c r="AU384" s="769">
        <v>6</v>
      </c>
      <c r="AV384" s="771">
        <v>7</v>
      </c>
    </row>
    <row r="385" spans="2:48" ht="14.4" x14ac:dyDescent="0.3">
      <c r="B385" s="905"/>
      <c r="C385" s="1" t="s">
        <v>3</v>
      </c>
      <c r="D385" s="741">
        <v>667</v>
      </c>
      <c r="E385" s="742">
        <v>485</v>
      </c>
      <c r="F385" s="741">
        <v>865</v>
      </c>
      <c r="G385" s="741">
        <v>659</v>
      </c>
      <c r="H385" s="741">
        <v>864</v>
      </c>
      <c r="I385" s="741">
        <v>1014</v>
      </c>
      <c r="J385" s="741">
        <v>1529</v>
      </c>
      <c r="K385" s="741">
        <v>1250</v>
      </c>
      <c r="L385" s="741">
        <v>1219</v>
      </c>
      <c r="M385" s="741">
        <v>1428</v>
      </c>
      <c r="N385" s="741">
        <v>1471</v>
      </c>
      <c r="O385" s="741">
        <v>1668</v>
      </c>
      <c r="P385" s="740">
        <v>1495</v>
      </c>
      <c r="Q385" s="742">
        <v>1404</v>
      </c>
      <c r="R385" s="742">
        <v>1440</v>
      </c>
      <c r="S385" s="143">
        <f>100</f>
        <v>100</v>
      </c>
      <c r="T385" s="328">
        <f t="shared" si="265"/>
        <v>72.713643178410791</v>
      </c>
      <c r="U385" s="328">
        <f t="shared" si="265"/>
        <v>129.68515742128935</v>
      </c>
      <c r="V385" s="328">
        <f t="shared" si="265"/>
        <v>98.800599700149931</v>
      </c>
      <c r="W385" s="328">
        <f t="shared" si="265"/>
        <v>129.53523238380811</v>
      </c>
      <c r="X385" s="328">
        <f t="shared" si="300"/>
        <v>152.02398800599701</v>
      </c>
      <c r="Y385" s="328">
        <f t="shared" si="300"/>
        <v>229.23538230884557</v>
      </c>
      <c r="Z385" s="328">
        <f t="shared" si="300"/>
        <v>187.40629685157421</v>
      </c>
      <c r="AA385" s="328">
        <f t="shared" si="300"/>
        <v>182.75862068965517</v>
      </c>
      <c r="AB385" s="328">
        <f t="shared" si="300"/>
        <v>214.09295352323838</v>
      </c>
      <c r="AC385" s="328">
        <f t="shared" si="300"/>
        <v>220.53973013493254</v>
      </c>
      <c r="AD385" s="328">
        <f t="shared" si="300"/>
        <v>250.07496251874062</v>
      </c>
      <c r="AE385" s="328">
        <f t="shared" si="297"/>
        <v>224.13793103448276</v>
      </c>
      <c r="AF385" s="328">
        <f t="shared" si="298"/>
        <v>210.49475262368816</v>
      </c>
      <c r="AG385" s="329">
        <f t="shared" si="298"/>
        <v>215.8920539730135</v>
      </c>
      <c r="AH385" s="768">
        <v>1</v>
      </c>
      <c r="AI385" s="769">
        <v>4</v>
      </c>
      <c r="AJ385" s="769">
        <v>1</v>
      </c>
      <c r="AK385" s="769">
        <v>1</v>
      </c>
      <c r="AL385" s="769">
        <v>1</v>
      </c>
      <c r="AM385" s="769">
        <v>1</v>
      </c>
      <c r="AN385" s="769">
        <v>1</v>
      </c>
      <c r="AO385" s="769">
        <v>1</v>
      </c>
      <c r="AP385" s="769">
        <v>1</v>
      </c>
      <c r="AQ385" s="769">
        <v>1</v>
      </c>
      <c r="AR385" s="769">
        <v>1</v>
      </c>
      <c r="AS385" s="769">
        <v>1</v>
      </c>
      <c r="AT385" s="769">
        <v>2</v>
      </c>
      <c r="AU385" s="769">
        <v>6</v>
      </c>
      <c r="AV385" s="771">
        <v>7</v>
      </c>
    </row>
    <row r="386" spans="2:48" ht="14.4" x14ac:dyDescent="0.3">
      <c r="B386" s="905"/>
      <c r="C386" s="1" t="s">
        <v>4</v>
      </c>
      <c r="D386" s="741">
        <v>1795</v>
      </c>
      <c r="E386" s="742">
        <v>1366</v>
      </c>
      <c r="F386" s="741">
        <v>1647</v>
      </c>
      <c r="G386" s="741">
        <v>1852</v>
      </c>
      <c r="H386" s="741">
        <v>1616</v>
      </c>
      <c r="I386" s="741">
        <v>1422</v>
      </c>
      <c r="J386" s="741">
        <v>2594</v>
      </c>
      <c r="K386" s="741">
        <v>3427</v>
      </c>
      <c r="L386" s="741">
        <v>3658</v>
      </c>
      <c r="M386" s="741">
        <v>4001</v>
      </c>
      <c r="N386" s="741">
        <v>4136</v>
      </c>
      <c r="O386" s="741">
        <v>3956</v>
      </c>
      <c r="P386" s="740">
        <v>3801</v>
      </c>
      <c r="Q386" s="742">
        <v>3835</v>
      </c>
      <c r="R386" s="742">
        <v>3939</v>
      </c>
      <c r="S386" s="143">
        <f>100</f>
        <v>100</v>
      </c>
      <c r="T386" s="328">
        <f t="shared" si="265"/>
        <v>76.100278551532028</v>
      </c>
      <c r="U386" s="328">
        <f t="shared" si="265"/>
        <v>91.754874651810582</v>
      </c>
      <c r="V386" s="328">
        <f t="shared" si="265"/>
        <v>103.17548746518106</v>
      </c>
      <c r="W386" s="328">
        <f t="shared" si="265"/>
        <v>90.027855153203348</v>
      </c>
      <c r="X386" s="328">
        <f t="shared" si="300"/>
        <v>79.220055710306411</v>
      </c>
      <c r="Y386" s="328">
        <f t="shared" si="300"/>
        <v>144.5125348189415</v>
      </c>
      <c r="Z386" s="328">
        <f t="shared" si="300"/>
        <v>190.9192200557103</v>
      </c>
      <c r="AA386" s="328">
        <f t="shared" si="300"/>
        <v>203.78830083565461</v>
      </c>
      <c r="AB386" s="328">
        <f t="shared" si="300"/>
        <v>222.89693593314763</v>
      </c>
      <c r="AC386" s="328">
        <f t="shared" si="300"/>
        <v>230.41782729805013</v>
      </c>
      <c r="AD386" s="328">
        <f t="shared" si="300"/>
        <v>220.38997214484681</v>
      </c>
      <c r="AE386" s="328">
        <f t="shared" si="297"/>
        <v>211.75487465181058</v>
      </c>
      <c r="AF386" s="328">
        <f t="shared" si="298"/>
        <v>213.64902506963787</v>
      </c>
      <c r="AG386" s="329">
        <f t="shared" si="298"/>
        <v>219.44289693593313</v>
      </c>
      <c r="AH386" s="768">
        <v>1</v>
      </c>
      <c r="AI386" s="769">
        <v>4</v>
      </c>
      <c r="AJ386" s="769">
        <v>1</v>
      </c>
      <c r="AK386" s="769">
        <v>1</v>
      </c>
      <c r="AL386" s="769">
        <v>1</v>
      </c>
      <c r="AM386" s="769">
        <v>1</v>
      </c>
      <c r="AN386" s="769">
        <v>1</v>
      </c>
      <c r="AO386" s="769">
        <v>1</v>
      </c>
      <c r="AP386" s="769">
        <v>1</v>
      </c>
      <c r="AQ386" s="769">
        <v>1</v>
      </c>
      <c r="AR386" s="769">
        <v>1</v>
      </c>
      <c r="AS386" s="769">
        <v>1</v>
      </c>
      <c r="AT386" s="769">
        <v>2</v>
      </c>
      <c r="AU386" s="769">
        <v>6</v>
      </c>
      <c r="AV386" s="771">
        <v>7</v>
      </c>
    </row>
    <row r="387" spans="2:48" ht="14.4" x14ac:dyDescent="0.3">
      <c r="B387" s="905"/>
      <c r="C387" s="1" t="s">
        <v>5</v>
      </c>
      <c r="D387" s="741">
        <v>3798</v>
      </c>
      <c r="E387" s="742">
        <v>3147</v>
      </c>
      <c r="F387" s="741">
        <v>3872</v>
      </c>
      <c r="G387" s="741">
        <v>4792</v>
      </c>
      <c r="H387" s="741">
        <v>3416</v>
      </c>
      <c r="I387" s="741">
        <v>3707</v>
      </c>
      <c r="J387" s="741">
        <v>6850</v>
      </c>
      <c r="K387" s="741">
        <v>7974</v>
      </c>
      <c r="L387" s="741">
        <v>9717</v>
      </c>
      <c r="M387" s="741">
        <v>11675</v>
      </c>
      <c r="N387" s="741">
        <v>11164</v>
      </c>
      <c r="O387" s="741">
        <v>9220</v>
      </c>
      <c r="P387" s="740">
        <v>7553</v>
      </c>
      <c r="Q387" s="742">
        <v>7970</v>
      </c>
      <c r="R387" s="742">
        <v>8546</v>
      </c>
      <c r="S387" s="143">
        <f>100</f>
        <v>100</v>
      </c>
      <c r="T387" s="328">
        <f t="shared" si="265"/>
        <v>82.859399684044234</v>
      </c>
      <c r="U387" s="328">
        <f t="shared" si="265"/>
        <v>101.94839389152186</v>
      </c>
      <c r="V387" s="328">
        <f t="shared" si="265"/>
        <v>126.17166929963139</v>
      </c>
      <c r="W387" s="328">
        <f t="shared" si="265"/>
        <v>89.942074776197998</v>
      </c>
      <c r="X387" s="328">
        <f t="shared" si="300"/>
        <v>97.60400210637178</v>
      </c>
      <c r="Y387" s="328">
        <f t="shared" si="300"/>
        <v>180.3580832016851</v>
      </c>
      <c r="Z387" s="328">
        <f t="shared" si="300"/>
        <v>209.95260663507108</v>
      </c>
      <c r="AA387" s="328">
        <f t="shared" si="300"/>
        <v>255.84518167456557</v>
      </c>
      <c r="AB387" s="328">
        <f t="shared" si="300"/>
        <v>307.39863085834651</v>
      </c>
      <c r="AC387" s="328">
        <f t="shared" si="300"/>
        <v>293.94418114797264</v>
      </c>
      <c r="AD387" s="328">
        <f t="shared" si="300"/>
        <v>242.75934702474987</v>
      </c>
      <c r="AE387" s="328">
        <f t="shared" si="297"/>
        <v>198.8678251711427</v>
      </c>
      <c r="AF387" s="328">
        <f t="shared" si="298"/>
        <v>209.84728804634017</v>
      </c>
      <c r="AG387" s="329">
        <f t="shared" si="298"/>
        <v>225.01316482359135</v>
      </c>
      <c r="AH387" s="768">
        <v>1</v>
      </c>
      <c r="AI387" s="769">
        <v>4</v>
      </c>
      <c r="AJ387" s="769">
        <v>1</v>
      </c>
      <c r="AK387" s="769">
        <v>1</v>
      </c>
      <c r="AL387" s="769">
        <v>1</v>
      </c>
      <c r="AM387" s="769">
        <v>1</v>
      </c>
      <c r="AN387" s="769">
        <v>1</v>
      </c>
      <c r="AO387" s="769">
        <v>1</v>
      </c>
      <c r="AP387" s="769">
        <v>1</v>
      </c>
      <c r="AQ387" s="769">
        <v>1</v>
      </c>
      <c r="AR387" s="769">
        <v>1</v>
      </c>
      <c r="AS387" s="769">
        <v>1</v>
      </c>
      <c r="AT387" s="769">
        <v>2</v>
      </c>
      <c r="AU387" s="769">
        <v>6</v>
      </c>
      <c r="AV387" s="771">
        <v>7</v>
      </c>
    </row>
    <row r="388" spans="2:48" ht="14.4" x14ac:dyDescent="0.3">
      <c r="B388" s="905"/>
      <c r="C388" s="1" t="s">
        <v>6</v>
      </c>
      <c r="D388" s="741">
        <v>6401</v>
      </c>
      <c r="E388" s="741">
        <v>5176</v>
      </c>
      <c r="F388" s="741">
        <v>6581</v>
      </c>
      <c r="G388" s="741">
        <v>7510</v>
      </c>
      <c r="H388" s="741">
        <v>6148</v>
      </c>
      <c r="I388" s="741">
        <v>6366</v>
      </c>
      <c r="J388" s="741">
        <v>11221</v>
      </c>
      <c r="K388" s="741">
        <v>12859</v>
      </c>
      <c r="L388" s="741">
        <v>14830</v>
      </c>
      <c r="M388" s="741">
        <v>17305</v>
      </c>
      <c r="N388" s="741">
        <v>17004</v>
      </c>
      <c r="O388" s="741">
        <v>15059</v>
      </c>
      <c r="P388" s="740">
        <v>13075</v>
      </c>
      <c r="Q388" s="742">
        <v>13436</v>
      </c>
      <c r="R388" s="742">
        <v>14156</v>
      </c>
      <c r="S388" s="143">
        <f>100</f>
        <v>100</v>
      </c>
      <c r="T388" s="328">
        <f t="shared" si="265"/>
        <v>80.862365255428841</v>
      </c>
      <c r="U388" s="328">
        <f t="shared" si="265"/>
        <v>102.81206061552882</v>
      </c>
      <c r="V388" s="328">
        <f t="shared" si="265"/>
        <v>117.32541790345259</v>
      </c>
      <c r="W388" s="328">
        <f t="shared" si="265"/>
        <v>96.04749257928448</v>
      </c>
      <c r="X388" s="328">
        <f t="shared" si="300"/>
        <v>99.453210435869394</v>
      </c>
      <c r="Y388" s="328">
        <f t="shared" si="300"/>
        <v>175.30073426027184</v>
      </c>
      <c r="Z388" s="328">
        <f t="shared" si="300"/>
        <v>200.89048586158412</v>
      </c>
      <c r="AA388" s="328">
        <f t="shared" si="300"/>
        <v>231.68254960162474</v>
      </c>
      <c r="AB388" s="328">
        <f t="shared" si="300"/>
        <v>270.34838306514609</v>
      </c>
      <c r="AC388" s="328">
        <f t="shared" si="300"/>
        <v>265.64599281362285</v>
      </c>
      <c r="AD388" s="328">
        <f t="shared" si="300"/>
        <v>235.26011560693641</v>
      </c>
      <c r="AE388" s="328">
        <f t="shared" si="297"/>
        <v>204.2649586002187</v>
      </c>
      <c r="AF388" s="328">
        <f t="shared" si="298"/>
        <v>209.90470239025151</v>
      </c>
      <c r="AG388" s="329">
        <f t="shared" si="298"/>
        <v>221.15294485236683</v>
      </c>
      <c r="AH388" s="768">
        <v>1</v>
      </c>
      <c r="AI388" s="769">
        <v>1</v>
      </c>
      <c r="AJ388" s="769">
        <v>1</v>
      </c>
      <c r="AK388" s="769">
        <v>1</v>
      </c>
      <c r="AL388" s="769">
        <v>1</v>
      </c>
      <c r="AM388" s="769">
        <v>1</v>
      </c>
      <c r="AN388" s="769">
        <v>1</v>
      </c>
      <c r="AO388" s="769">
        <v>1</v>
      </c>
      <c r="AP388" s="769">
        <v>1</v>
      </c>
      <c r="AQ388" s="769">
        <v>1</v>
      </c>
      <c r="AR388" s="769">
        <v>1</v>
      </c>
      <c r="AS388" s="769">
        <v>1</v>
      </c>
      <c r="AT388" s="769">
        <v>2</v>
      </c>
      <c r="AU388" s="769">
        <v>6</v>
      </c>
      <c r="AV388" s="771">
        <v>7</v>
      </c>
    </row>
    <row r="389" spans="2:48" ht="14.4" x14ac:dyDescent="0.3">
      <c r="B389" s="906"/>
      <c r="C389" s="8" t="s">
        <v>7</v>
      </c>
      <c r="D389">
        <v>2603</v>
      </c>
      <c r="E389">
        <v>2029</v>
      </c>
      <c r="F389">
        <v>2709</v>
      </c>
      <c r="G389">
        <v>2718</v>
      </c>
      <c r="H389">
        <v>2732</v>
      </c>
      <c r="I389">
        <v>2659</v>
      </c>
      <c r="J389">
        <v>4371</v>
      </c>
      <c r="K389">
        <v>4885</v>
      </c>
      <c r="L389">
        <v>5113</v>
      </c>
      <c r="M389">
        <v>5630</v>
      </c>
      <c r="N389">
        <v>5840</v>
      </c>
      <c r="O389">
        <v>5839</v>
      </c>
      <c r="P389">
        <v>5522</v>
      </c>
      <c r="Q389">
        <v>5466</v>
      </c>
      <c r="R389">
        <v>5610</v>
      </c>
      <c r="S389" s="143">
        <f>100</f>
        <v>100</v>
      </c>
      <c r="T389" s="328">
        <f t="shared" si="265"/>
        <v>77.948520937379939</v>
      </c>
      <c r="U389" s="328">
        <f t="shared" si="265"/>
        <v>104.07222435651171</v>
      </c>
      <c r="V389" s="328">
        <f t="shared" si="265"/>
        <v>104.41797925470611</v>
      </c>
      <c r="W389" s="328">
        <f t="shared" si="265"/>
        <v>104.95582020745294</v>
      </c>
      <c r="X389" s="328">
        <f t="shared" si="300"/>
        <v>102.15136381098732</v>
      </c>
      <c r="Y389" s="328">
        <f t="shared" si="300"/>
        <v>167.92162888974261</v>
      </c>
      <c r="Z389" s="328">
        <f t="shared" si="300"/>
        <v>187.6680752977334</v>
      </c>
      <c r="AA389" s="328">
        <f t="shared" si="300"/>
        <v>196.42719938532463</v>
      </c>
      <c r="AB389" s="328">
        <f t="shared" si="300"/>
        <v>216.28889742604687</v>
      </c>
      <c r="AC389" s="328">
        <f t="shared" si="300"/>
        <v>224.35651171724933</v>
      </c>
      <c r="AD389" s="328">
        <f t="shared" si="300"/>
        <v>224.31809450633884</v>
      </c>
      <c r="AE389" s="328">
        <f t="shared" si="297"/>
        <v>212.13983864771419</v>
      </c>
      <c r="AF389" s="328">
        <f t="shared" si="298"/>
        <v>209.98847483672685</v>
      </c>
      <c r="AG389" s="329">
        <f t="shared" si="298"/>
        <v>215.52055320783711</v>
      </c>
      <c r="AH389" s="772"/>
      <c r="AI389" s="773"/>
      <c r="AJ389" s="773"/>
      <c r="AK389" s="773"/>
      <c r="AL389" s="773"/>
      <c r="AM389" s="773"/>
      <c r="AN389" s="773"/>
      <c r="AO389" s="773"/>
      <c r="AP389" s="773"/>
      <c r="AQ389" s="773"/>
      <c r="AR389" s="773"/>
      <c r="AS389" s="773"/>
      <c r="AT389" s="773"/>
      <c r="AU389" s="773"/>
      <c r="AV389" s="774"/>
    </row>
    <row r="390" spans="2:48" ht="15" customHeight="1" x14ac:dyDescent="0.3">
      <c r="B390" s="905" t="s">
        <v>75</v>
      </c>
      <c r="C390" s="1" t="s">
        <v>2</v>
      </c>
      <c r="D390" s="741">
        <v>929</v>
      </c>
      <c r="E390" s="742">
        <v>1130</v>
      </c>
      <c r="F390" s="742">
        <v>982</v>
      </c>
      <c r="G390" s="742">
        <v>1010</v>
      </c>
      <c r="H390" s="741">
        <v>1074</v>
      </c>
      <c r="I390" s="741">
        <v>1085</v>
      </c>
      <c r="J390" s="741">
        <v>1156</v>
      </c>
      <c r="K390" s="741">
        <v>1221</v>
      </c>
      <c r="L390" s="741">
        <v>1274</v>
      </c>
      <c r="M390" s="741">
        <v>1338</v>
      </c>
      <c r="N390" s="741">
        <v>1410</v>
      </c>
      <c r="O390" s="741">
        <v>1521</v>
      </c>
      <c r="P390" s="740">
        <v>1402</v>
      </c>
      <c r="Q390" s="742">
        <v>1411</v>
      </c>
      <c r="R390" s="742">
        <v>1438</v>
      </c>
      <c r="S390" s="143">
        <f>100</f>
        <v>100</v>
      </c>
      <c r="T390" s="328">
        <f t="shared" si="265"/>
        <v>121.63616792249731</v>
      </c>
      <c r="U390" s="328">
        <f t="shared" si="265"/>
        <v>105.70505920344456</v>
      </c>
      <c r="V390" s="328">
        <f t="shared" si="265"/>
        <v>108.71905274488698</v>
      </c>
      <c r="W390" s="328">
        <f t="shared" si="265"/>
        <v>115.60818083961249</v>
      </c>
      <c r="X390" s="328">
        <f t="shared" si="300"/>
        <v>116.79224973089343</v>
      </c>
      <c r="Y390" s="328">
        <f t="shared" si="300"/>
        <v>124.43487621097955</v>
      </c>
      <c r="Z390" s="328">
        <f t="shared" si="300"/>
        <v>131.43164693218515</v>
      </c>
      <c r="AA390" s="328">
        <f t="shared" si="300"/>
        <v>137.13670613562971</v>
      </c>
      <c r="AB390" s="328">
        <f t="shared" si="300"/>
        <v>144.02583423035523</v>
      </c>
      <c r="AC390" s="328">
        <f t="shared" si="300"/>
        <v>151.77610333692141</v>
      </c>
      <c r="AD390" s="328">
        <f t="shared" si="300"/>
        <v>163.72443487621098</v>
      </c>
      <c r="AE390" s="328">
        <f t="shared" si="297"/>
        <v>150.91496232508072</v>
      </c>
      <c r="AF390" s="328">
        <f t="shared" si="298"/>
        <v>151.88374596340151</v>
      </c>
      <c r="AG390" s="329">
        <f t="shared" si="298"/>
        <v>154.79009687836384</v>
      </c>
      <c r="AH390" s="768">
        <v>1</v>
      </c>
      <c r="AI390" s="769">
        <v>4</v>
      </c>
      <c r="AJ390" s="769">
        <v>4</v>
      </c>
      <c r="AK390" s="769">
        <v>4</v>
      </c>
      <c r="AL390" s="769">
        <v>1</v>
      </c>
      <c r="AM390" s="769">
        <v>1</v>
      </c>
      <c r="AN390" s="769">
        <v>1</v>
      </c>
      <c r="AO390" s="769">
        <v>1</v>
      </c>
      <c r="AP390" s="769">
        <v>1</v>
      </c>
      <c r="AQ390" s="769">
        <v>1</v>
      </c>
      <c r="AR390" s="769">
        <v>1</v>
      </c>
      <c r="AS390" s="769">
        <v>1</v>
      </c>
      <c r="AT390" s="769">
        <v>2</v>
      </c>
      <c r="AU390" s="769">
        <v>6</v>
      </c>
      <c r="AV390" s="771">
        <v>7</v>
      </c>
    </row>
    <row r="391" spans="2:48" ht="14.4" x14ac:dyDescent="0.3">
      <c r="B391" s="905"/>
      <c r="C391" s="1" t="s">
        <v>3</v>
      </c>
      <c r="D391" s="741">
        <v>417</v>
      </c>
      <c r="E391" s="742">
        <v>410</v>
      </c>
      <c r="F391" s="742">
        <v>349</v>
      </c>
      <c r="G391" s="742">
        <v>347</v>
      </c>
      <c r="H391" s="742">
        <v>318</v>
      </c>
      <c r="I391" s="741">
        <v>315</v>
      </c>
      <c r="J391" s="741">
        <v>289</v>
      </c>
      <c r="K391" s="741">
        <v>381</v>
      </c>
      <c r="L391" s="741">
        <v>305</v>
      </c>
      <c r="M391" s="741">
        <v>299</v>
      </c>
      <c r="N391" s="742">
        <v>264</v>
      </c>
      <c r="O391" s="741">
        <v>325</v>
      </c>
      <c r="P391" s="740">
        <v>252</v>
      </c>
      <c r="Q391" s="742">
        <v>237</v>
      </c>
      <c r="R391" s="742">
        <v>243</v>
      </c>
      <c r="S391" s="143">
        <f>100</f>
        <v>100</v>
      </c>
      <c r="T391" s="328">
        <f t="shared" si="265"/>
        <v>98.321342925659479</v>
      </c>
      <c r="U391" s="328">
        <f t="shared" si="265"/>
        <v>83.693045563549163</v>
      </c>
      <c r="V391" s="328">
        <f t="shared" si="265"/>
        <v>83.213429256594722</v>
      </c>
      <c r="W391" s="328">
        <f t="shared" si="265"/>
        <v>76.258992805755398</v>
      </c>
      <c r="X391" s="328">
        <f t="shared" si="300"/>
        <v>75.539568345323744</v>
      </c>
      <c r="Y391" s="328">
        <f t="shared" si="300"/>
        <v>69.304556354916073</v>
      </c>
      <c r="Z391" s="328">
        <f t="shared" si="300"/>
        <v>91.366906474820141</v>
      </c>
      <c r="AA391" s="328">
        <f t="shared" si="300"/>
        <v>73.141486810551555</v>
      </c>
      <c r="AB391" s="328">
        <f t="shared" si="300"/>
        <v>71.702637889688248</v>
      </c>
      <c r="AC391" s="328">
        <f t="shared" si="300"/>
        <v>63.309352517985609</v>
      </c>
      <c r="AD391" s="328">
        <f t="shared" si="300"/>
        <v>77.937649880095918</v>
      </c>
      <c r="AE391" s="328">
        <f t="shared" si="297"/>
        <v>60.431654676258994</v>
      </c>
      <c r="AF391" s="328">
        <f t="shared" si="298"/>
        <v>56.834532374100718</v>
      </c>
      <c r="AG391" s="329">
        <f t="shared" si="298"/>
        <v>58.273381294964025</v>
      </c>
      <c r="AH391" s="768">
        <v>1</v>
      </c>
      <c r="AI391" s="769">
        <v>4</v>
      </c>
      <c r="AJ391" s="769">
        <v>4</v>
      </c>
      <c r="AK391" s="769">
        <v>4</v>
      </c>
      <c r="AL391" s="769">
        <v>4</v>
      </c>
      <c r="AM391" s="769">
        <v>1</v>
      </c>
      <c r="AN391" s="769">
        <v>1</v>
      </c>
      <c r="AO391" s="769">
        <v>1</v>
      </c>
      <c r="AP391" s="769">
        <v>1</v>
      </c>
      <c r="AQ391" s="769">
        <v>1</v>
      </c>
      <c r="AR391" s="769">
        <v>4</v>
      </c>
      <c r="AS391" s="769">
        <v>1</v>
      </c>
      <c r="AT391" s="769">
        <v>2</v>
      </c>
      <c r="AU391" s="769">
        <v>6</v>
      </c>
      <c r="AV391" s="771">
        <v>7</v>
      </c>
    </row>
    <row r="392" spans="2:48" ht="14.4" x14ac:dyDescent="0.3">
      <c r="B392" s="905"/>
      <c r="C392" s="1" t="s">
        <v>4</v>
      </c>
      <c r="D392" s="741">
        <v>646</v>
      </c>
      <c r="E392" s="742">
        <v>376</v>
      </c>
      <c r="F392" s="741">
        <v>567</v>
      </c>
      <c r="G392" s="742">
        <v>545</v>
      </c>
      <c r="H392" s="742">
        <v>546</v>
      </c>
      <c r="I392" s="741">
        <v>544</v>
      </c>
      <c r="J392" s="741">
        <v>495</v>
      </c>
      <c r="K392" s="741">
        <v>516</v>
      </c>
      <c r="L392" s="741">
        <v>548</v>
      </c>
      <c r="M392" s="741">
        <v>605</v>
      </c>
      <c r="N392" s="742">
        <v>691</v>
      </c>
      <c r="O392" s="741">
        <v>684</v>
      </c>
      <c r="P392" s="740">
        <v>522</v>
      </c>
      <c r="Q392" s="742">
        <v>527</v>
      </c>
      <c r="R392" s="742">
        <v>541</v>
      </c>
      <c r="S392" s="143">
        <f>100</f>
        <v>100</v>
      </c>
      <c r="T392" s="328">
        <f t="shared" si="265"/>
        <v>58.204334365325074</v>
      </c>
      <c r="U392" s="328">
        <f t="shared" si="265"/>
        <v>87.77089783281734</v>
      </c>
      <c r="V392" s="328">
        <f t="shared" si="265"/>
        <v>84.365325077399376</v>
      </c>
      <c r="W392" s="328">
        <f t="shared" si="265"/>
        <v>84.520123839009287</v>
      </c>
      <c r="X392" s="328">
        <f t="shared" si="300"/>
        <v>84.21052631578948</v>
      </c>
      <c r="Y392" s="328">
        <f t="shared" si="300"/>
        <v>76.625386996904027</v>
      </c>
      <c r="Z392" s="328">
        <f t="shared" si="300"/>
        <v>79.87616099071208</v>
      </c>
      <c r="AA392" s="328">
        <f t="shared" si="300"/>
        <v>84.829721362229108</v>
      </c>
      <c r="AB392" s="328">
        <f t="shared" si="300"/>
        <v>93.653250773993804</v>
      </c>
      <c r="AC392" s="328">
        <f t="shared" si="300"/>
        <v>106.96594427244582</v>
      </c>
      <c r="AD392" s="328">
        <f t="shared" si="300"/>
        <v>105.88235294117646</v>
      </c>
      <c r="AE392" s="328">
        <f t="shared" si="297"/>
        <v>80.804953560371516</v>
      </c>
      <c r="AF392" s="328">
        <f t="shared" si="298"/>
        <v>81.578947368421055</v>
      </c>
      <c r="AG392" s="329">
        <f t="shared" si="298"/>
        <v>83.746130030959748</v>
      </c>
      <c r="AH392" s="768">
        <v>1</v>
      </c>
      <c r="AI392" s="769">
        <v>4</v>
      </c>
      <c r="AJ392" s="769">
        <v>1</v>
      </c>
      <c r="AK392" s="769">
        <v>4</v>
      </c>
      <c r="AL392" s="769">
        <v>4</v>
      </c>
      <c r="AM392" s="769">
        <v>1</v>
      </c>
      <c r="AN392" s="769">
        <v>1</v>
      </c>
      <c r="AO392" s="769">
        <v>1</v>
      </c>
      <c r="AP392" s="769">
        <v>1</v>
      </c>
      <c r="AQ392" s="769">
        <v>1</v>
      </c>
      <c r="AR392" s="769">
        <v>4</v>
      </c>
      <c r="AS392" s="769">
        <v>1</v>
      </c>
      <c r="AT392" s="769">
        <v>2</v>
      </c>
      <c r="AU392" s="769">
        <v>6</v>
      </c>
      <c r="AV392" s="771">
        <v>7</v>
      </c>
    </row>
    <row r="393" spans="2:48" ht="14.4" x14ac:dyDescent="0.3">
      <c r="B393" s="905"/>
      <c r="C393" s="1" t="s">
        <v>5</v>
      </c>
      <c r="D393" s="741">
        <v>0</v>
      </c>
      <c r="E393" s="742">
        <v>0</v>
      </c>
      <c r="F393" s="741">
        <v>0</v>
      </c>
      <c r="G393" s="741">
        <v>0</v>
      </c>
      <c r="H393" s="741">
        <v>0</v>
      </c>
      <c r="I393" s="741">
        <v>0</v>
      </c>
      <c r="J393" s="741">
        <v>0</v>
      </c>
      <c r="K393" s="741">
        <v>0</v>
      </c>
      <c r="L393" s="741">
        <v>0</v>
      </c>
      <c r="M393" s="741">
        <v>0</v>
      </c>
      <c r="N393" s="741">
        <v>0</v>
      </c>
      <c r="O393" s="741">
        <v>0</v>
      </c>
      <c r="P393" s="740">
        <v>0</v>
      </c>
      <c r="Q393" s="742">
        <v>0</v>
      </c>
      <c r="R393" s="742">
        <v>0</v>
      </c>
      <c r="S393" s="143">
        <f>100</f>
        <v>100</v>
      </c>
      <c r="T393" s="328" t="e">
        <f t="shared" si="265"/>
        <v>#DIV/0!</v>
      </c>
      <c r="U393" s="328" t="e">
        <f t="shared" si="265"/>
        <v>#DIV/0!</v>
      </c>
      <c r="V393" s="328" t="e">
        <f t="shared" si="265"/>
        <v>#DIV/0!</v>
      </c>
      <c r="W393" s="328" t="e">
        <f t="shared" si="265"/>
        <v>#DIV/0!</v>
      </c>
      <c r="X393" s="328" t="e">
        <f t="shared" si="300"/>
        <v>#DIV/0!</v>
      </c>
      <c r="Y393" s="328" t="e">
        <f t="shared" si="300"/>
        <v>#DIV/0!</v>
      </c>
      <c r="Z393" s="328" t="e">
        <f t="shared" si="300"/>
        <v>#DIV/0!</v>
      </c>
      <c r="AA393" s="328" t="e">
        <f t="shared" si="300"/>
        <v>#DIV/0!</v>
      </c>
      <c r="AB393" s="328" t="e">
        <f t="shared" si="300"/>
        <v>#DIV/0!</v>
      </c>
      <c r="AC393" s="328" t="e">
        <f t="shared" si="300"/>
        <v>#DIV/0!</v>
      </c>
      <c r="AD393" s="328" t="e">
        <f t="shared" si="300"/>
        <v>#DIV/0!</v>
      </c>
      <c r="AE393" s="328" t="e">
        <f t="shared" si="297"/>
        <v>#DIV/0!</v>
      </c>
      <c r="AF393" s="328" t="e">
        <f t="shared" si="298"/>
        <v>#DIV/0!</v>
      </c>
      <c r="AG393" s="329" t="e">
        <f t="shared" si="298"/>
        <v>#DIV/0!</v>
      </c>
      <c r="AH393" s="768">
        <v>1</v>
      </c>
      <c r="AI393" s="769">
        <v>4</v>
      </c>
      <c r="AJ393" s="769">
        <v>1</v>
      </c>
      <c r="AK393" s="769">
        <v>1</v>
      </c>
      <c r="AL393" s="769">
        <v>1</v>
      </c>
      <c r="AM393" s="769">
        <v>1</v>
      </c>
      <c r="AN393" s="769">
        <v>1</v>
      </c>
      <c r="AO393" s="769">
        <v>1</v>
      </c>
      <c r="AP393" s="769">
        <v>1</v>
      </c>
      <c r="AQ393" s="769">
        <v>1</v>
      </c>
      <c r="AR393" s="769">
        <v>1</v>
      </c>
      <c r="AS393" s="769">
        <v>1</v>
      </c>
      <c r="AT393" s="769">
        <v>2</v>
      </c>
      <c r="AU393" s="769">
        <v>6</v>
      </c>
      <c r="AV393" s="771">
        <v>7</v>
      </c>
    </row>
    <row r="394" spans="2:48" ht="14.4" x14ac:dyDescent="0.3">
      <c r="B394" s="905"/>
      <c r="C394" s="1" t="s">
        <v>6</v>
      </c>
      <c r="D394" s="741">
        <v>1992</v>
      </c>
      <c r="E394" s="741">
        <v>1916</v>
      </c>
      <c r="F394" s="741">
        <v>1898</v>
      </c>
      <c r="G394" s="741">
        <v>1902</v>
      </c>
      <c r="H394" s="741">
        <v>1938</v>
      </c>
      <c r="I394" s="741">
        <v>1944</v>
      </c>
      <c r="J394" s="741">
        <v>1940</v>
      </c>
      <c r="K394" s="741">
        <v>2118</v>
      </c>
      <c r="L394" s="741">
        <v>2127</v>
      </c>
      <c r="M394" s="741">
        <v>2242</v>
      </c>
      <c r="N394" s="741">
        <v>2365</v>
      </c>
      <c r="O394" s="741">
        <v>2530</v>
      </c>
      <c r="P394" s="740">
        <v>2176</v>
      </c>
      <c r="Q394" s="742">
        <v>2175</v>
      </c>
      <c r="R394" s="742">
        <v>2222</v>
      </c>
      <c r="S394" s="143">
        <f>100</f>
        <v>100</v>
      </c>
      <c r="T394" s="328">
        <f t="shared" si="265"/>
        <v>96.184738955823292</v>
      </c>
      <c r="U394" s="328">
        <f t="shared" si="265"/>
        <v>95.281124497991968</v>
      </c>
      <c r="V394" s="328">
        <f t="shared" si="265"/>
        <v>95.481927710843379</v>
      </c>
      <c r="W394" s="328">
        <f t="shared" si="265"/>
        <v>97.289156626506028</v>
      </c>
      <c r="X394" s="328">
        <f t="shared" si="300"/>
        <v>97.590361445783131</v>
      </c>
      <c r="Y394" s="328">
        <f t="shared" si="300"/>
        <v>97.389558232931734</v>
      </c>
      <c r="Z394" s="328">
        <f t="shared" si="300"/>
        <v>106.32530120481928</v>
      </c>
      <c r="AA394" s="328">
        <f t="shared" si="300"/>
        <v>106.77710843373494</v>
      </c>
      <c r="AB394" s="328">
        <f t="shared" si="300"/>
        <v>112.55020080321285</v>
      </c>
      <c r="AC394" s="328">
        <f t="shared" si="300"/>
        <v>118.72489959839358</v>
      </c>
      <c r="AD394" s="328">
        <f t="shared" si="300"/>
        <v>127.00803212851406</v>
      </c>
      <c r="AE394" s="328">
        <f t="shared" si="297"/>
        <v>109.23694779116465</v>
      </c>
      <c r="AF394" s="328">
        <f t="shared" si="298"/>
        <v>109.18674698795181</v>
      </c>
      <c r="AG394" s="329">
        <f t="shared" si="298"/>
        <v>111.54618473895583</v>
      </c>
      <c r="AH394" s="768">
        <v>1</v>
      </c>
      <c r="AI394" s="769">
        <v>1</v>
      </c>
      <c r="AJ394" s="769">
        <v>1</v>
      </c>
      <c r="AK394" s="769">
        <v>1</v>
      </c>
      <c r="AL394" s="769">
        <v>1</v>
      </c>
      <c r="AM394" s="769">
        <v>1</v>
      </c>
      <c r="AN394" s="769">
        <v>1</v>
      </c>
      <c r="AO394" s="769">
        <v>1</v>
      </c>
      <c r="AP394" s="769">
        <v>1</v>
      </c>
      <c r="AQ394" s="769">
        <v>1</v>
      </c>
      <c r="AR394" s="769">
        <v>1</v>
      </c>
      <c r="AS394" s="769">
        <v>1</v>
      </c>
      <c r="AT394" s="769">
        <v>2</v>
      </c>
      <c r="AU394" s="769">
        <v>6</v>
      </c>
      <c r="AV394" s="771">
        <v>7</v>
      </c>
    </row>
    <row r="395" spans="2:48" ht="14.4" x14ac:dyDescent="0.3">
      <c r="B395" s="906"/>
      <c r="C395" s="8" t="s">
        <v>7</v>
      </c>
      <c r="D395">
        <v>1992</v>
      </c>
      <c r="E395">
        <v>1916</v>
      </c>
      <c r="F395">
        <v>1898</v>
      </c>
      <c r="G395">
        <v>1902</v>
      </c>
      <c r="H395">
        <v>1938</v>
      </c>
      <c r="I395">
        <v>1944</v>
      </c>
      <c r="J395">
        <v>1940</v>
      </c>
      <c r="K395">
        <v>2118</v>
      </c>
      <c r="L395">
        <v>2127</v>
      </c>
      <c r="M395">
        <v>2242</v>
      </c>
      <c r="N395">
        <v>2365</v>
      </c>
      <c r="O395">
        <v>2530</v>
      </c>
      <c r="P395">
        <v>2176</v>
      </c>
      <c r="Q395">
        <v>2175</v>
      </c>
      <c r="R395">
        <v>2222</v>
      </c>
      <c r="S395" s="143">
        <f>100</f>
        <v>100</v>
      </c>
      <c r="T395" s="328">
        <f t="shared" si="265"/>
        <v>96.184738955823292</v>
      </c>
      <c r="U395" s="328">
        <f t="shared" si="265"/>
        <v>95.281124497991968</v>
      </c>
      <c r="V395" s="328">
        <f t="shared" si="265"/>
        <v>95.481927710843379</v>
      </c>
      <c r="W395" s="328">
        <f t="shared" si="265"/>
        <v>97.289156626506028</v>
      </c>
      <c r="X395" s="328">
        <f t="shared" si="300"/>
        <v>97.590361445783131</v>
      </c>
      <c r="Y395" s="328">
        <f t="shared" si="300"/>
        <v>97.389558232931734</v>
      </c>
      <c r="Z395" s="328">
        <f t="shared" si="300"/>
        <v>106.32530120481928</v>
      </c>
      <c r="AA395" s="328">
        <f t="shared" si="300"/>
        <v>106.77710843373494</v>
      </c>
      <c r="AB395" s="328">
        <f t="shared" si="300"/>
        <v>112.55020080321285</v>
      </c>
      <c r="AC395" s="328">
        <f t="shared" si="300"/>
        <v>118.72489959839358</v>
      </c>
      <c r="AD395" s="328">
        <f t="shared" si="300"/>
        <v>127.00803212851406</v>
      </c>
      <c r="AE395" s="328">
        <f t="shared" si="297"/>
        <v>109.23694779116465</v>
      </c>
      <c r="AF395" s="328">
        <f t="shared" si="298"/>
        <v>109.18674698795181</v>
      </c>
      <c r="AG395" s="329">
        <f t="shared" si="298"/>
        <v>111.54618473895583</v>
      </c>
      <c r="AH395" s="772"/>
      <c r="AI395" s="773"/>
      <c r="AJ395" s="773"/>
      <c r="AK395" s="773"/>
      <c r="AL395" s="773"/>
      <c r="AM395" s="773"/>
      <c r="AN395" s="773"/>
      <c r="AO395" s="773"/>
      <c r="AP395" s="773"/>
      <c r="AQ395" s="773"/>
      <c r="AR395" s="773"/>
      <c r="AS395" s="773"/>
      <c r="AT395" s="773"/>
      <c r="AU395" s="773"/>
      <c r="AV395" s="774"/>
    </row>
    <row r="396" spans="2:48" ht="15" customHeight="1" x14ac:dyDescent="0.3">
      <c r="B396" s="905" t="s">
        <v>76</v>
      </c>
      <c r="C396" s="1" t="s">
        <v>2</v>
      </c>
      <c r="D396" s="741">
        <v>259</v>
      </c>
      <c r="E396" s="741">
        <v>250</v>
      </c>
      <c r="F396" s="741">
        <v>253</v>
      </c>
      <c r="G396" s="741">
        <v>220</v>
      </c>
      <c r="H396" s="741">
        <v>215</v>
      </c>
      <c r="I396" s="741">
        <v>230</v>
      </c>
      <c r="J396" s="741">
        <v>240</v>
      </c>
      <c r="K396" s="741">
        <v>217</v>
      </c>
      <c r="L396" s="741">
        <v>235</v>
      </c>
      <c r="M396" s="741">
        <v>209</v>
      </c>
      <c r="N396" s="741">
        <v>225</v>
      </c>
      <c r="O396" s="741">
        <v>196</v>
      </c>
      <c r="P396" s="740">
        <v>205</v>
      </c>
      <c r="Q396" s="742">
        <v>206</v>
      </c>
      <c r="R396" s="742">
        <v>210</v>
      </c>
      <c r="S396" s="143">
        <f>100</f>
        <v>100</v>
      </c>
      <c r="T396" s="328">
        <f t="shared" si="265"/>
        <v>96.525096525096529</v>
      </c>
      <c r="U396" s="328">
        <f t="shared" si="265"/>
        <v>97.683397683397686</v>
      </c>
      <c r="V396" s="328">
        <f t="shared" si="265"/>
        <v>84.942084942084946</v>
      </c>
      <c r="W396" s="328">
        <f t="shared" si="265"/>
        <v>83.011583011583014</v>
      </c>
      <c r="X396" s="328">
        <f t="shared" si="300"/>
        <v>88.803088803088798</v>
      </c>
      <c r="Y396" s="328">
        <f t="shared" si="300"/>
        <v>92.664092664092664</v>
      </c>
      <c r="Z396" s="328">
        <f t="shared" si="300"/>
        <v>83.78378378378379</v>
      </c>
      <c r="AA396" s="328">
        <f t="shared" si="300"/>
        <v>90.733590733590731</v>
      </c>
      <c r="AB396" s="328">
        <f t="shared" si="300"/>
        <v>80.6949806949807</v>
      </c>
      <c r="AC396" s="328">
        <f t="shared" si="300"/>
        <v>86.872586872586879</v>
      </c>
      <c r="AD396" s="328">
        <f t="shared" ref="AD396:AD413" si="301">O396*100/$D396</f>
        <v>75.675675675675677</v>
      </c>
      <c r="AE396" s="328">
        <f t="shared" si="297"/>
        <v>79.150579150579148</v>
      </c>
      <c r="AF396" s="328">
        <f t="shared" si="298"/>
        <v>79.536679536679543</v>
      </c>
      <c r="AG396" s="329">
        <f t="shared" si="298"/>
        <v>81.081081081081081</v>
      </c>
      <c r="AH396" s="768">
        <v>1</v>
      </c>
      <c r="AI396" s="769">
        <v>1</v>
      </c>
      <c r="AJ396" s="769">
        <v>1</v>
      </c>
      <c r="AK396" s="769">
        <v>1</v>
      </c>
      <c r="AL396" s="769">
        <v>1</v>
      </c>
      <c r="AM396" s="769">
        <v>1</v>
      </c>
      <c r="AN396" s="769">
        <v>1</v>
      </c>
      <c r="AO396" s="769">
        <v>1</v>
      </c>
      <c r="AP396" s="769">
        <v>1</v>
      </c>
      <c r="AQ396" s="769">
        <v>1</v>
      </c>
      <c r="AR396" s="769">
        <v>1</v>
      </c>
      <c r="AS396" s="769">
        <v>1</v>
      </c>
      <c r="AT396" s="769">
        <v>2</v>
      </c>
      <c r="AU396" s="769">
        <v>6</v>
      </c>
      <c r="AV396" s="771">
        <v>7</v>
      </c>
    </row>
    <row r="397" spans="2:48" ht="14.4" x14ac:dyDescent="0.3">
      <c r="B397" s="905"/>
      <c r="C397" s="1" t="s">
        <v>3</v>
      </c>
      <c r="D397" s="741">
        <v>767</v>
      </c>
      <c r="E397" s="741">
        <v>977</v>
      </c>
      <c r="F397" s="741">
        <v>885</v>
      </c>
      <c r="G397" s="741">
        <v>914</v>
      </c>
      <c r="H397" s="741">
        <v>815</v>
      </c>
      <c r="I397" s="741">
        <v>894</v>
      </c>
      <c r="J397" s="741">
        <v>889</v>
      </c>
      <c r="K397" s="741">
        <v>903</v>
      </c>
      <c r="L397" s="741">
        <v>785</v>
      </c>
      <c r="M397" s="741">
        <v>676</v>
      </c>
      <c r="N397" s="742">
        <v>602</v>
      </c>
      <c r="O397" s="742">
        <v>601</v>
      </c>
      <c r="P397" s="742">
        <v>585</v>
      </c>
      <c r="Q397" s="742">
        <v>549</v>
      </c>
      <c r="R397" s="742">
        <v>563</v>
      </c>
      <c r="S397" s="143">
        <f>100</f>
        <v>100</v>
      </c>
      <c r="T397" s="328">
        <f t="shared" si="265"/>
        <v>127.3794002607562</v>
      </c>
      <c r="U397" s="328">
        <f t="shared" si="265"/>
        <v>115.38461538461539</v>
      </c>
      <c r="V397" s="328">
        <f t="shared" si="265"/>
        <v>119.16558018252934</v>
      </c>
      <c r="W397" s="328">
        <f t="shared" si="265"/>
        <v>106.25814863102998</v>
      </c>
      <c r="X397" s="328">
        <f t="shared" si="300"/>
        <v>116.55801825293351</v>
      </c>
      <c r="Y397" s="328">
        <f t="shared" si="300"/>
        <v>115.90612777053455</v>
      </c>
      <c r="Z397" s="328">
        <f t="shared" si="300"/>
        <v>117.73142112125163</v>
      </c>
      <c r="AA397" s="328">
        <f t="shared" si="300"/>
        <v>102.34680573663624</v>
      </c>
      <c r="AB397" s="328">
        <f t="shared" si="300"/>
        <v>88.13559322033899</v>
      </c>
      <c r="AC397" s="328">
        <f t="shared" si="300"/>
        <v>78.487614080834419</v>
      </c>
      <c r="AD397" s="328">
        <f t="shared" si="301"/>
        <v>78.357235984354631</v>
      </c>
      <c r="AE397" s="328">
        <f t="shared" si="297"/>
        <v>76.271186440677965</v>
      </c>
      <c r="AF397" s="328">
        <f t="shared" si="298"/>
        <v>71.577574967405482</v>
      </c>
      <c r="AG397" s="329">
        <f t="shared" si="298"/>
        <v>73.402868318122557</v>
      </c>
      <c r="AH397" s="768">
        <v>1</v>
      </c>
      <c r="AI397" s="769">
        <v>1</v>
      </c>
      <c r="AJ397" s="769">
        <v>1</v>
      </c>
      <c r="AK397" s="769">
        <v>1</v>
      </c>
      <c r="AL397" s="769">
        <v>1</v>
      </c>
      <c r="AM397" s="769">
        <v>1</v>
      </c>
      <c r="AN397" s="769">
        <v>1</v>
      </c>
      <c r="AO397" s="769">
        <v>1</v>
      </c>
      <c r="AP397" s="769">
        <v>1</v>
      </c>
      <c r="AQ397" s="769">
        <v>1</v>
      </c>
      <c r="AR397" s="769">
        <v>4</v>
      </c>
      <c r="AS397" s="769">
        <v>4</v>
      </c>
      <c r="AT397" s="769">
        <v>4</v>
      </c>
      <c r="AU397" s="769">
        <v>6</v>
      </c>
      <c r="AV397" s="771">
        <v>7</v>
      </c>
    </row>
    <row r="398" spans="2:48" ht="14.4" x14ac:dyDescent="0.3">
      <c r="B398" s="905"/>
      <c r="C398" s="1" t="s">
        <v>4</v>
      </c>
      <c r="D398" s="741">
        <v>2663</v>
      </c>
      <c r="E398" s="741">
        <v>2525</v>
      </c>
      <c r="F398" s="741">
        <v>3001</v>
      </c>
      <c r="G398" s="741">
        <v>2749</v>
      </c>
      <c r="H398" s="741">
        <v>2429</v>
      </c>
      <c r="I398" s="741">
        <v>2601</v>
      </c>
      <c r="J398" s="741">
        <v>1812</v>
      </c>
      <c r="K398" s="741">
        <v>2032</v>
      </c>
      <c r="L398" s="741">
        <v>1930</v>
      </c>
      <c r="M398" s="741">
        <v>2363</v>
      </c>
      <c r="N398" s="741">
        <v>2464</v>
      </c>
      <c r="O398" s="741">
        <v>2929</v>
      </c>
      <c r="P398" s="740">
        <v>2963</v>
      </c>
      <c r="Q398" s="742">
        <v>2989</v>
      </c>
      <c r="R398" s="742">
        <v>3070</v>
      </c>
      <c r="S398" s="143">
        <f>100</f>
        <v>100</v>
      </c>
      <c r="T398" s="328">
        <f t="shared" si="265"/>
        <v>94.817874577544117</v>
      </c>
      <c r="U398" s="328">
        <f t="shared" si="265"/>
        <v>112.69245212166729</v>
      </c>
      <c r="V398" s="328">
        <f t="shared" si="265"/>
        <v>103.22944048066091</v>
      </c>
      <c r="W398" s="328">
        <f t="shared" si="265"/>
        <v>91.21291776192264</v>
      </c>
      <c r="X398" s="328">
        <f t="shared" si="300"/>
        <v>97.671798723244464</v>
      </c>
      <c r="Y398" s="328">
        <f t="shared" si="300"/>
        <v>68.04355989485542</v>
      </c>
      <c r="Z398" s="328">
        <f t="shared" si="300"/>
        <v>76.304919263987983</v>
      </c>
      <c r="AA398" s="328">
        <f t="shared" si="300"/>
        <v>72.474652647390158</v>
      </c>
      <c r="AB398" s="328">
        <f t="shared" si="300"/>
        <v>88.734509951182872</v>
      </c>
      <c r="AC398" s="328">
        <f t="shared" si="300"/>
        <v>92.527224934284646</v>
      </c>
      <c r="AD398" s="328">
        <f t="shared" si="301"/>
        <v>109.98873450995119</v>
      </c>
      <c r="AE398" s="328">
        <f t="shared" si="297"/>
        <v>111.26549004881713</v>
      </c>
      <c r="AF398" s="328">
        <f t="shared" si="298"/>
        <v>112.24183251971461</v>
      </c>
      <c r="AG398" s="329">
        <f t="shared" si="298"/>
        <v>115.28351483289524</v>
      </c>
      <c r="AH398" s="768">
        <v>1</v>
      </c>
      <c r="AI398" s="769">
        <v>1</v>
      </c>
      <c r="AJ398" s="769">
        <v>1</v>
      </c>
      <c r="AK398" s="769">
        <v>1</v>
      </c>
      <c r="AL398" s="769">
        <v>1</v>
      </c>
      <c r="AM398" s="769">
        <v>1</v>
      </c>
      <c r="AN398" s="769">
        <v>1</v>
      </c>
      <c r="AO398" s="769">
        <v>1</v>
      </c>
      <c r="AP398" s="769">
        <v>1</v>
      </c>
      <c r="AQ398" s="769">
        <v>1</v>
      </c>
      <c r="AR398" s="769">
        <v>1</v>
      </c>
      <c r="AS398" s="769">
        <v>1</v>
      </c>
      <c r="AT398" s="769">
        <v>2</v>
      </c>
      <c r="AU398" s="769">
        <v>6</v>
      </c>
      <c r="AV398" s="771">
        <v>7</v>
      </c>
    </row>
    <row r="399" spans="2:48" ht="14.4" x14ac:dyDescent="0.3">
      <c r="B399" s="905"/>
      <c r="C399" s="1" t="s">
        <v>5</v>
      </c>
      <c r="D399" s="741">
        <v>2680</v>
      </c>
      <c r="E399" s="741">
        <v>3730</v>
      </c>
      <c r="F399" s="741">
        <v>3114</v>
      </c>
      <c r="G399" s="741">
        <v>3132</v>
      </c>
      <c r="H399" s="741">
        <v>3506</v>
      </c>
      <c r="I399" s="741">
        <v>2963</v>
      </c>
      <c r="J399" s="741">
        <v>3374</v>
      </c>
      <c r="K399" s="741">
        <v>3002</v>
      </c>
      <c r="L399" s="741">
        <v>3252</v>
      </c>
      <c r="M399" s="741">
        <v>2918</v>
      </c>
      <c r="N399" s="742">
        <v>2888</v>
      </c>
      <c r="O399" s="742">
        <v>2490</v>
      </c>
      <c r="P399" s="742">
        <v>2490</v>
      </c>
      <c r="Q399" s="742">
        <v>2628</v>
      </c>
      <c r="R399" s="742">
        <v>2818</v>
      </c>
      <c r="S399" s="143">
        <f>100</f>
        <v>100</v>
      </c>
      <c r="T399" s="328">
        <f t="shared" si="265"/>
        <v>139.17910447761193</v>
      </c>
      <c r="U399" s="328">
        <f t="shared" si="265"/>
        <v>116.19402985074628</v>
      </c>
      <c r="V399" s="328">
        <f t="shared" si="265"/>
        <v>116.86567164179104</v>
      </c>
      <c r="W399" s="328">
        <f t="shared" si="265"/>
        <v>130.82089552238807</v>
      </c>
      <c r="X399" s="328">
        <f t="shared" si="300"/>
        <v>110.55970149253731</v>
      </c>
      <c r="Y399" s="328">
        <f t="shared" si="300"/>
        <v>125.8955223880597</v>
      </c>
      <c r="Z399" s="328">
        <f t="shared" si="300"/>
        <v>112.01492537313433</v>
      </c>
      <c r="AA399" s="328">
        <f t="shared" si="300"/>
        <v>121.34328358208955</v>
      </c>
      <c r="AB399" s="328">
        <f t="shared" si="300"/>
        <v>108.88059701492537</v>
      </c>
      <c r="AC399" s="328">
        <f t="shared" si="300"/>
        <v>107.76119402985074</v>
      </c>
      <c r="AD399" s="328">
        <f t="shared" si="301"/>
        <v>92.910447761194035</v>
      </c>
      <c r="AE399" s="328">
        <f t="shared" si="297"/>
        <v>92.910447761194035</v>
      </c>
      <c r="AF399" s="328">
        <f t="shared" si="298"/>
        <v>98.059701492537314</v>
      </c>
      <c r="AG399" s="329">
        <f t="shared" si="298"/>
        <v>105.14925373134328</v>
      </c>
      <c r="AH399" s="768">
        <v>1</v>
      </c>
      <c r="AI399" s="769">
        <v>1</v>
      </c>
      <c r="AJ399" s="769">
        <v>1</v>
      </c>
      <c r="AK399" s="769">
        <v>1</v>
      </c>
      <c r="AL399" s="769">
        <v>1</v>
      </c>
      <c r="AM399" s="769">
        <v>1</v>
      </c>
      <c r="AN399" s="769">
        <v>1</v>
      </c>
      <c r="AO399" s="769">
        <v>1</v>
      </c>
      <c r="AP399" s="769">
        <v>1</v>
      </c>
      <c r="AQ399" s="769">
        <v>1</v>
      </c>
      <c r="AR399" s="769">
        <v>4</v>
      </c>
      <c r="AS399" s="769">
        <v>4</v>
      </c>
      <c r="AT399" s="769">
        <v>4</v>
      </c>
      <c r="AU399" s="769">
        <v>6</v>
      </c>
      <c r="AV399" s="771">
        <v>7</v>
      </c>
    </row>
    <row r="400" spans="2:48" ht="14.4" x14ac:dyDescent="0.3">
      <c r="B400" s="905"/>
      <c r="C400" s="1" t="s">
        <v>6</v>
      </c>
      <c r="D400" s="741">
        <v>6369</v>
      </c>
      <c r="E400" s="741">
        <v>7482</v>
      </c>
      <c r="F400" s="741">
        <v>7253</v>
      </c>
      <c r="G400" s="741">
        <v>7015</v>
      </c>
      <c r="H400" s="741">
        <v>6965</v>
      </c>
      <c r="I400" s="741">
        <v>6688</v>
      </c>
      <c r="J400" s="741">
        <v>6315</v>
      </c>
      <c r="K400" s="741">
        <v>6154</v>
      </c>
      <c r="L400" s="741">
        <v>6202</v>
      </c>
      <c r="M400" s="741">
        <v>6166</v>
      </c>
      <c r="N400" s="741">
        <v>6179</v>
      </c>
      <c r="O400" s="741">
        <v>6216</v>
      </c>
      <c r="P400" s="740">
        <v>6243</v>
      </c>
      <c r="Q400" s="742">
        <v>6372</v>
      </c>
      <c r="R400" s="742">
        <v>6661</v>
      </c>
      <c r="S400" s="143">
        <f>100</f>
        <v>100</v>
      </c>
      <c r="T400" s="328">
        <f t="shared" si="265"/>
        <v>117.47527084314649</v>
      </c>
      <c r="U400" s="328">
        <f t="shared" si="265"/>
        <v>113.87972994190611</v>
      </c>
      <c r="V400" s="328">
        <f t="shared" si="265"/>
        <v>110.14287957293139</v>
      </c>
      <c r="W400" s="328">
        <f t="shared" si="265"/>
        <v>109.35782697440729</v>
      </c>
      <c r="X400" s="328">
        <f t="shared" si="300"/>
        <v>105.00863557858376</v>
      </c>
      <c r="Y400" s="328">
        <f t="shared" si="300"/>
        <v>99.152143193593972</v>
      </c>
      <c r="Z400" s="328">
        <f t="shared" si="300"/>
        <v>96.624273826346368</v>
      </c>
      <c r="AA400" s="328">
        <f t="shared" si="300"/>
        <v>97.377924320929509</v>
      </c>
      <c r="AB400" s="328">
        <f t="shared" si="300"/>
        <v>96.812686449992142</v>
      </c>
      <c r="AC400" s="328">
        <f t="shared" si="300"/>
        <v>97.016800125608412</v>
      </c>
      <c r="AD400" s="328">
        <f t="shared" si="301"/>
        <v>97.597739048516246</v>
      </c>
      <c r="AE400" s="328">
        <f t="shared" si="297"/>
        <v>98.021667451719267</v>
      </c>
      <c r="AF400" s="328">
        <f t="shared" si="298"/>
        <v>100.04710315591144</v>
      </c>
      <c r="AG400" s="329">
        <f t="shared" si="298"/>
        <v>104.58470717538076</v>
      </c>
      <c r="AH400" s="768">
        <v>1</v>
      </c>
      <c r="AI400" s="769">
        <v>1</v>
      </c>
      <c r="AJ400" s="769">
        <v>1</v>
      </c>
      <c r="AK400" s="769">
        <v>1</v>
      </c>
      <c r="AL400" s="769">
        <v>1</v>
      </c>
      <c r="AM400" s="769">
        <v>1</v>
      </c>
      <c r="AN400" s="769">
        <v>1</v>
      </c>
      <c r="AO400" s="769">
        <v>1</v>
      </c>
      <c r="AP400" s="769">
        <v>1</v>
      </c>
      <c r="AQ400" s="769">
        <v>1</v>
      </c>
      <c r="AR400" s="769">
        <v>1</v>
      </c>
      <c r="AS400" s="769">
        <v>1</v>
      </c>
      <c r="AT400" s="769">
        <v>2</v>
      </c>
      <c r="AU400" s="769">
        <v>6</v>
      </c>
      <c r="AV400" s="771">
        <v>7</v>
      </c>
    </row>
    <row r="401" spans="2:48" ht="14.4" x14ac:dyDescent="0.3">
      <c r="B401" s="906"/>
      <c r="C401" s="8" t="s">
        <v>7</v>
      </c>
      <c r="D401">
        <v>3689</v>
      </c>
      <c r="E401">
        <v>3752</v>
      </c>
      <c r="F401">
        <v>4139</v>
      </c>
      <c r="G401">
        <v>3883</v>
      </c>
      <c r="H401">
        <v>3459</v>
      </c>
      <c r="I401">
        <v>3725</v>
      </c>
      <c r="J401">
        <v>2941</v>
      </c>
      <c r="K401">
        <v>3152</v>
      </c>
      <c r="L401">
        <v>2950</v>
      </c>
      <c r="M401">
        <v>3248</v>
      </c>
      <c r="N401">
        <v>3291</v>
      </c>
      <c r="O401">
        <v>3726</v>
      </c>
      <c r="P401">
        <v>3753</v>
      </c>
      <c r="Q401">
        <v>3744</v>
      </c>
      <c r="R401">
        <v>3843</v>
      </c>
      <c r="S401" s="143">
        <f>100</f>
        <v>100</v>
      </c>
      <c r="T401" s="328">
        <f t="shared" si="265"/>
        <v>101.707779886148</v>
      </c>
      <c r="U401" s="328">
        <f t="shared" si="265"/>
        <v>112.19842775820005</v>
      </c>
      <c r="V401" s="328">
        <f t="shared" si="265"/>
        <v>105.25887774464624</v>
      </c>
      <c r="W401" s="328">
        <f t="shared" si="265"/>
        <v>93.765248034697748</v>
      </c>
      <c r="X401" s="328">
        <f t="shared" si="300"/>
        <v>100.97587422065601</v>
      </c>
      <c r="Y401" s="328">
        <f t="shared" si="300"/>
        <v>79.723502304147459</v>
      </c>
      <c r="Z401" s="328">
        <f t="shared" si="300"/>
        <v>85.443209541881274</v>
      </c>
      <c r="AA401" s="328">
        <f t="shared" si="300"/>
        <v>79.967470859311462</v>
      </c>
      <c r="AB401" s="328">
        <f t="shared" si="300"/>
        <v>88.045540796963948</v>
      </c>
      <c r="AC401" s="328">
        <f t="shared" si="300"/>
        <v>89.211168338303068</v>
      </c>
      <c r="AD401" s="328">
        <f t="shared" si="301"/>
        <v>101.00298183789644</v>
      </c>
      <c r="AE401" s="328">
        <f t="shared" si="297"/>
        <v>101.73488750338845</v>
      </c>
      <c r="AF401" s="328">
        <f t="shared" si="298"/>
        <v>101.49091894822445</v>
      </c>
      <c r="AG401" s="329">
        <f t="shared" si="298"/>
        <v>104.17457305502846</v>
      </c>
      <c r="AH401" s="772"/>
      <c r="AI401" s="773"/>
      <c r="AJ401" s="773"/>
      <c r="AK401" s="773"/>
      <c r="AL401" s="773"/>
      <c r="AM401" s="773"/>
      <c r="AN401" s="773"/>
      <c r="AO401" s="773"/>
      <c r="AP401" s="773"/>
      <c r="AQ401" s="773"/>
      <c r="AR401" s="773"/>
      <c r="AS401" s="773"/>
      <c r="AT401" s="773"/>
      <c r="AU401" s="773"/>
      <c r="AV401" s="774"/>
    </row>
    <row r="402" spans="2:48" ht="15" customHeight="1" x14ac:dyDescent="0.3">
      <c r="B402" s="905" t="s">
        <v>77</v>
      </c>
      <c r="C402" s="1" t="s">
        <v>2</v>
      </c>
      <c r="D402" s="741">
        <v>2579</v>
      </c>
      <c r="E402" s="741">
        <v>2976</v>
      </c>
      <c r="F402" s="741">
        <v>3076</v>
      </c>
      <c r="G402" s="741">
        <v>3279</v>
      </c>
      <c r="H402" s="741">
        <v>3433</v>
      </c>
      <c r="I402" s="741">
        <v>3868</v>
      </c>
      <c r="J402" s="741">
        <v>4079</v>
      </c>
      <c r="K402" s="741">
        <v>4454</v>
      </c>
      <c r="L402" s="741">
        <v>4601</v>
      </c>
      <c r="M402" s="741">
        <v>4769</v>
      </c>
      <c r="N402" s="741">
        <v>4787</v>
      </c>
      <c r="O402" s="741">
        <v>5003</v>
      </c>
      <c r="P402" s="740">
        <v>5030</v>
      </c>
      <c r="Q402" s="742">
        <v>5063</v>
      </c>
      <c r="R402" s="742">
        <v>5162</v>
      </c>
      <c r="S402" s="143">
        <f>100</f>
        <v>100</v>
      </c>
      <c r="T402" s="328">
        <f t="shared" si="265"/>
        <v>115.39356339666537</v>
      </c>
      <c r="U402" s="328">
        <f t="shared" si="265"/>
        <v>119.27103528499418</v>
      </c>
      <c r="V402" s="328">
        <f t="shared" si="265"/>
        <v>127.14230321830166</v>
      </c>
      <c r="W402" s="328">
        <f t="shared" si="265"/>
        <v>133.11360992632802</v>
      </c>
      <c r="X402" s="328">
        <f t="shared" si="300"/>
        <v>149.98061264055835</v>
      </c>
      <c r="Y402" s="328">
        <f t="shared" si="300"/>
        <v>158.16207832493214</v>
      </c>
      <c r="Z402" s="328">
        <f t="shared" si="300"/>
        <v>172.70259790616518</v>
      </c>
      <c r="AA402" s="328">
        <f t="shared" si="300"/>
        <v>178.40248158200853</v>
      </c>
      <c r="AB402" s="328">
        <f t="shared" si="300"/>
        <v>184.91663435440094</v>
      </c>
      <c r="AC402" s="328">
        <f t="shared" si="300"/>
        <v>185.61457929430011</v>
      </c>
      <c r="AD402" s="328">
        <f t="shared" si="301"/>
        <v>193.98991857309034</v>
      </c>
      <c r="AE402" s="328">
        <f t="shared" si="297"/>
        <v>195.03683598293912</v>
      </c>
      <c r="AF402" s="328">
        <f t="shared" si="298"/>
        <v>196.31640170608762</v>
      </c>
      <c r="AG402" s="329">
        <f t="shared" si="298"/>
        <v>200.15509887553316</v>
      </c>
      <c r="AH402" s="768">
        <v>1</v>
      </c>
      <c r="AI402" s="769">
        <v>1</v>
      </c>
      <c r="AJ402" s="769">
        <v>1</v>
      </c>
      <c r="AK402" s="769">
        <v>1</v>
      </c>
      <c r="AL402" s="769">
        <v>1</v>
      </c>
      <c r="AM402" s="769">
        <v>1</v>
      </c>
      <c r="AN402" s="769">
        <v>1</v>
      </c>
      <c r="AO402" s="769">
        <v>1</v>
      </c>
      <c r="AP402" s="769">
        <v>1</v>
      </c>
      <c r="AQ402" s="769">
        <v>1</v>
      </c>
      <c r="AR402" s="769">
        <v>1</v>
      </c>
      <c r="AS402" s="769">
        <v>1</v>
      </c>
      <c r="AT402" s="769">
        <v>2</v>
      </c>
      <c r="AU402" s="769">
        <v>6</v>
      </c>
      <c r="AV402" s="771">
        <v>7</v>
      </c>
    </row>
    <row r="403" spans="2:48" ht="14.4" x14ac:dyDescent="0.3">
      <c r="B403" s="905"/>
      <c r="C403" s="1" t="s">
        <v>3</v>
      </c>
      <c r="D403" s="741">
        <v>1530</v>
      </c>
      <c r="E403" s="741">
        <v>1554</v>
      </c>
      <c r="F403" s="741">
        <v>1547</v>
      </c>
      <c r="G403" s="741">
        <v>1532</v>
      </c>
      <c r="H403" s="741">
        <v>1400</v>
      </c>
      <c r="I403" s="741">
        <v>1217</v>
      </c>
      <c r="J403" s="741">
        <v>1399</v>
      </c>
      <c r="K403" s="741">
        <v>1375</v>
      </c>
      <c r="L403" s="742">
        <v>1442</v>
      </c>
      <c r="M403" s="742">
        <v>1576</v>
      </c>
      <c r="N403" s="741">
        <v>1567</v>
      </c>
      <c r="O403" s="741">
        <v>1524</v>
      </c>
      <c r="P403" s="740">
        <v>1516</v>
      </c>
      <c r="Q403" s="742">
        <v>1423</v>
      </c>
      <c r="R403" s="742">
        <v>1460</v>
      </c>
      <c r="S403" s="143">
        <f>100</f>
        <v>100</v>
      </c>
      <c r="T403" s="328">
        <f t="shared" si="265"/>
        <v>101.56862745098039</v>
      </c>
      <c r="U403" s="328">
        <f t="shared" si="265"/>
        <v>101.11111111111111</v>
      </c>
      <c r="V403" s="328">
        <f t="shared" si="265"/>
        <v>100.13071895424837</v>
      </c>
      <c r="W403" s="328">
        <f t="shared" si="265"/>
        <v>91.503267973856211</v>
      </c>
      <c r="X403" s="328">
        <f t="shared" si="300"/>
        <v>79.542483660130713</v>
      </c>
      <c r="Y403" s="328">
        <f t="shared" si="300"/>
        <v>91.437908496732021</v>
      </c>
      <c r="Z403" s="328">
        <f t="shared" si="300"/>
        <v>89.869281045751634</v>
      </c>
      <c r="AA403" s="328">
        <f t="shared" si="300"/>
        <v>94.248366013071902</v>
      </c>
      <c r="AB403" s="328">
        <f t="shared" si="300"/>
        <v>103.00653594771242</v>
      </c>
      <c r="AC403" s="328">
        <f t="shared" si="300"/>
        <v>102.41830065359477</v>
      </c>
      <c r="AD403" s="328">
        <f t="shared" si="301"/>
        <v>99.607843137254903</v>
      </c>
      <c r="AE403" s="328">
        <f t="shared" si="297"/>
        <v>99.084967320261441</v>
      </c>
      <c r="AF403" s="328">
        <f t="shared" si="298"/>
        <v>93.006535947712422</v>
      </c>
      <c r="AG403" s="329">
        <f t="shared" si="298"/>
        <v>95.424836601307192</v>
      </c>
      <c r="AH403" s="768">
        <v>1</v>
      </c>
      <c r="AI403" s="769">
        <v>1</v>
      </c>
      <c r="AJ403" s="769">
        <v>1</v>
      </c>
      <c r="AK403" s="769">
        <v>1</v>
      </c>
      <c r="AL403" s="769">
        <v>1</v>
      </c>
      <c r="AM403" s="769">
        <v>1</v>
      </c>
      <c r="AN403" s="769">
        <v>1</v>
      </c>
      <c r="AO403" s="769">
        <v>1</v>
      </c>
      <c r="AP403" s="769">
        <v>4</v>
      </c>
      <c r="AQ403" s="769">
        <v>4</v>
      </c>
      <c r="AR403" s="769">
        <v>1</v>
      </c>
      <c r="AS403" s="769">
        <v>1</v>
      </c>
      <c r="AT403" s="769">
        <v>2</v>
      </c>
      <c r="AU403" s="769">
        <v>6</v>
      </c>
      <c r="AV403" s="771">
        <v>7</v>
      </c>
    </row>
    <row r="404" spans="2:48" ht="14.4" x14ac:dyDescent="0.3">
      <c r="B404" s="905"/>
      <c r="C404" s="1" t="s">
        <v>4</v>
      </c>
      <c r="D404" s="741">
        <v>2080</v>
      </c>
      <c r="E404" s="741">
        <v>1793</v>
      </c>
      <c r="F404" s="741">
        <v>1683</v>
      </c>
      <c r="G404" s="741">
        <v>1473</v>
      </c>
      <c r="H404" s="741">
        <v>1390</v>
      </c>
      <c r="I404" s="741">
        <v>1519</v>
      </c>
      <c r="J404" s="741">
        <v>1598</v>
      </c>
      <c r="K404" s="741">
        <v>1767</v>
      </c>
      <c r="L404" s="741">
        <v>2035</v>
      </c>
      <c r="M404" s="741">
        <v>1642</v>
      </c>
      <c r="N404" s="741">
        <v>1419</v>
      </c>
      <c r="O404" s="741">
        <v>1514</v>
      </c>
      <c r="P404" s="740">
        <v>1843</v>
      </c>
      <c r="Q404" s="742">
        <v>1859</v>
      </c>
      <c r="R404" s="742">
        <v>1909</v>
      </c>
      <c r="S404" s="143">
        <f>100</f>
        <v>100</v>
      </c>
      <c r="T404" s="328">
        <f t="shared" ref="T404:W413" si="302">E404*100/$D404</f>
        <v>86.20192307692308</v>
      </c>
      <c r="U404" s="328">
        <f t="shared" si="302"/>
        <v>80.913461538461533</v>
      </c>
      <c r="V404" s="328">
        <f t="shared" si="302"/>
        <v>70.817307692307693</v>
      </c>
      <c r="W404" s="328">
        <f t="shared" si="302"/>
        <v>66.82692307692308</v>
      </c>
      <c r="X404" s="328">
        <f t="shared" si="300"/>
        <v>73.02884615384616</v>
      </c>
      <c r="Y404" s="328">
        <f t="shared" si="300"/>
        <v>76.82692307692308</v>
      </c>
      <c r="Z404" s="328">
        <f t="shared" si="300"/>
        <v>84.95192307692308</v>
      </c>
      <c r="AA404" s="328">
        <f t="shared" si="300"/>
        <v>97.836538461538467</v>
      </c>
      <c r="AB404" s="328">
        <f t="shared" si="300"/>
        <v>78.942307692307693</v>
      </c>
      <c r="AC404" s="328">
        <f t="shared" si="300"/>
        <v>68.22115384615384</v>
      </c>
      <c r="AD404" s="328">
        <f t="shared" si="301"/>
        <v>72.788461538461533</v>
      </c>
      <c r="AE404" s="328">
        <f t="shared" si="297"/>
        <v>88.605769230769226</v>
      </c>
      <c r="AF404" s="328">
        <f t="shared" si="298"/>
        <v>89.375</v>
      </c>
      <c r="AG404" s="329">
        <f t="shared" si="298"/>
        <v>91.77884615384616</v>
      </c>
      <c r="AH404" s="768">
        <v>1</v>
      </c>
      <c r="AI404" s="769">
        <v>1</v>
      </c>
      <c r="AJ404" s="769">
        <v>1</v>
      </c>
      <c r="AK404" s="769">
        <v>1</v>
      </c>
      <c r="AL404" s="769">
        <v>1</v>
      </c>
      <c r="AM404" s="769">
        <v>1</v>
      </c>
      <c r="AN404" s="769">
        <v>1</v>
      </c>
      <c r="AO404" s="769">
        <v>1</v>
      </c>
      <c r="AP404" s="769">
        <v>1</v>
      </c>
      <c r="AQ404" s="769">
        <v>1</v>
      </c>
      <c r="AR404" s="769">
        <v>1</v>
      </c>
      <c r="AS404" s="769">
        <v>1</v>
      </c>
      <c r="AT404" s="769">
        <v>2</v>
      </c>
      <c r="AU404" s="769">
        <v>6</v>
      </c>
      <c r="AV404" s="771">
        <v>7</v>
      </c>
    </row>
    <row r="405" spans="2:48" ht="14.4" x14ac:dyDescent="0.3">
      <c r="B405" s="905"/>
      <c r="C405" s="1" t="s">
        <v>5</v>
      </c>
      <c r="D405" s="741">
        <v>3162</v>
      </c>
      <c r="E405" s="741">
        <v>2669</v>
      </c>
      <c r="F405" s="741">
        <v>2575</v>
      </c>
      <c r="G405" s="741">
        <v>2464</v>
      </c>
      <c r="H405" s="741">
        <v>2639</v>
      </c>
      <c r="I405" s="741">
        <v>2598</v>
      </c>
      <c r="J405" s="741">
        <v>2380</v>
      </c>
      <c r="K405" s="741">
        <v>2310</v>
      </c>
      <c r="L405" s="742">
        <v>1854</v>
      </c>
      <c r="M405" s="742">
        <v>2280</v>
      </c>
      <c r="N405" s="741">
        <v>2914</v>
      </c>
      <c r="O405" s="741">
        <v>2803</v>
      </c>
      <c r="P405" s="740">
        <v>2151</v>
      </c>
      <c r="Q405" s="742">
        <v>2270</v>
      </c>
      <c r="R405" s="742">
        <v>2434</v>
      </c>
      <c r="S405" s="143">
        <f>100</f>
        <v>100</v>
      </c>
      <c r="T405" s="328">
        <f t="shared" si="302"/>
        <v>84.408602150537632</v>
      </c>
      <c r="U405" s="328">
        <f t="shared" si="302"/>
        <v>81.435800126502215</v>
      </c>
      <c r="V405" s="328">
        <f t="shared" si="302"/>
        <v>77.925363693864639</v>
      </c>
      <c r="W405" s="328">
        <f t="shared" si="302"/>
        <v>83.459835547122069</v>
      </c>
      <c r="X405" s="328">
        <f t="shared" si="300"/>
        <v>82.16318785578747</v>
      </c>
      <c r="Y405" s="328">
        <f t="shared" si="300"/>
        <v>75.268817204301072</v>
      </c>
      <c r="Z405" s="328">
        <f t="shared" si="300"/>
        <v>73.055028462998109</v>
      </c>
      <c r="AA405" s="328">
        <f t="shared" si="300"/>
        <v>58.633776091081593</v>
      </c>
      <c r="AB405" s="328">
        <f t="shared" si="300"/>
        <v>72.106261859582546</v>
      </c>
      <c r="AC405" s="328">
        <f t="shared" si="300"/>
        <v>92.156862745098039</v>
      </c>
      <c r="AD405" s="328">
        <f t="shared" si="301"/>
        <v>88.646426312460463</v>
      </c>
      <c r="AE405" s="328">
        <f t="shared" si="297"/>
        <v>68.02656546489564</v>
      </c>
      <c r="AF405" s="328">
        <f t="shared" si="298"/>
        <v>71.790006325110696</v>
      </c>
      <c r="AG405" s="329">
        <f t="shared" si="298"/>
        <v>76.97659709044909</v>
      </c>
      <c r="AH405" s="768">
        <v>1</v>
      </c>
      <c r="AI405" s="769">
        <v>1</v>
      </c>
      <c r="AJ405" s="769">
        <v>1</v>
      </c>
      <c r="AK405" s="769">
        <v>1</v>
      </c>
      <c r="AL405" s="769">
        <v>1</v>
      </c>
      <c r="AM405" s="769">
        <v>1</v>
      </c>
      <c r="AN405" s="769">
        <v>1</v>
      </c>
      <c r="AO405" s="769">
        <v>1</v>
      </c>
      <c r="AP405" s="769">
        <v>4</v>
      </c>
      <c r="AQ405" s="769">
        <v>4</v>
      </c>
      <c r="AR405" s="769">
        <v>1</v>
      </c>
      <c r="AS405" s="769">
        <v>1</v>
      </c>
      <c r="AT405" s="769">
        <v>2</v>
      </c>
      <c r="AU405" s="769">
        <v>6</v>
      </c>
      <c r="AV405" s="771">
        <v>7</v>
      </c>
    </row>
    <row r="406" spans="2:48" ht="14.4" x14ac:dyDescent="0.3">
      <c r="B406" s="905"/>
      <c r="C406" s="1" t="s">
        <v>6</v>
      </c>
      <c r="D406" s="741">
        <v>9351</v>
      </c>
      <c r="E406" s="741">
        <v>8992</v>
      </c>
      <c r="F406" s="741">
        <v>8881</v>
      </c>
      <c r="G406" s="741">
        <v>8748</v>
      </c>
      <c r="H406" s="741">
        <v>8862</v>
      </c>
      <c r="I406" s="741">
        <v>9202</v>
      </c>
      <c r="J406" s="741">
        <v>9456</v>
      </c>
      <c r="K406" s="741">
        <v>9906</v>
      </c>
      <c r="L406" s="741">
        <v>9932</v>
      </c>
      <c r="M406" s="741">
        <v>10267</v>
      </c>
      <c r="N406" s="741">
        <v>10687</v>
      </c>
      <c r="O406" s="741">
        <v>10844</v>
      </c>
      <c r="P406" s="740">
        <v>10540</v>
      </c>
      <c r="Q406" s="742">
        <v>10615</v>
      </c>
      <c r="R406" s="742">
        <v>10965</v>
      </c>
      <c r="S406" s="143">
        <f>100</f>
        <v>100</v>
      </c>
      <c r="T406" s="328">
        <f t="shared" si="302"/>
        <v>96.160838413003958</v>
      </c>
      <c r="U406" s="328">
        <f t="shared" si="302"/>
        <v>94.973799593626353</v>
      </c>
      <c r="V406" s="328">
        <f t="shared" si="302"/>
        <v>93.551491819056778</v>
      </c>
      <c r="W406" s="328">
        <f t="shared" si="302"/>
        <v>94.77061276868784</v>
      </c>
      <c r="X406" s="328">
        <f t="shared" si="300"/>
        <v>98.406587530745369</v>
      </c>
      <c r="Y406" s="328">
        <f t="shared" si="300"/>
        <v>101.12287455887071</v>
      </c>
      <c r="Z406" s="328">
        <f t="shared" si="300"/>
        <v>105.93519409688804</v>
      </c>
      <c r="AA406" s="328">
        <f t="shared" si="300"/>
        <v>106.21323922575125</v>
      </c>
      <c r="AB406" s="328">
        <f t="shared" si="300"/>
        <v>109.79574377071971</v>
      </c>
      <c r="AC406" s="328">
        <f t="shared" si="300"/>
        <v>114.28724200620255</v>
      </c>
      <c r="AD406" s="328">
        <f t="shared" si="301"/>
        <v>115.96620682279971</v>
      </c>
      <c r="AE406" s="328">
        <f t="shared" si="297"/>
        <v>112.71521762378356</v>
      </c>
      <c r="AF406" s="328">
        <f t="shared" si="298"/>
        <v>113.51727088011977</v>
      </c>
      <c r="AG406" s="329">
        <f t="shared" si="298"/>
        <v>117.26018607635547</v>
      </c>
      <c r="AH406" s="768">
        <v>1</v>
      </c>
      <c r="AI406" s="769">
        <v>1</v>
      </c>
      <c r="AJ406" s="769">
        <v>1</v>
      </c>
      <c r="AK406" s="769">
        <v>1</v>
      </c>
      <c r="AL406" s="769">
        <v>1</v>
      </c>
      <c r="AM406" s="769">
        <v>1</v>
      </c>
      <c r="AN406" s="769">
        <v>1</v>
      </c>
      <c r="AO406" s="769">
        <v>1</v>
      </c>
      <c r="AP406" s="769">
        <v>1</v>
      </c>
      <c r="AQ406" s="769">
        <v>1</v>
      </c>
      <c r="AR406" s="769">
        <v>1</v>
      </c>
      <c r="AS406" s="769">
        <v>1</v>
      </c>
      <c r="AT406" s="769">
        <v>2</v>
      </c>
      <c r="AU406" s="769">
        <v>6</v>
      </c>
      <c r="AV406" s="771">
        <v>7</v>
      </c>
    </row>
    <row r="407" spans="2:48" ht="14.4" x14ac:dyDescent="0.3">
      <c r="B407" s="906"/>
      <c r="C407" s="8" t="s">
        <v>7</v>
      </c>
      <c r="D407">
        <v>6189</v>
      </c>
      <c r="E407">
        <v>6323</v>
      </c>
      <c r="F407">
        <v>6306</v>
      </c>
      <c r="G407">
        <v>6284</v>
      </c>
      <c r="H407">
        <v>6223</v>
      </c>
      <c r="I407">
        <v>6604</v>
      </c>
      <c r="J407">
        <v>7076</v>
      </c>
      <c r="K407">
        <v>7596</v>
      </c>
      <c r="L407">
        <v>8078</v>
      </c>
      <c r="M407">
        <v>7987</v>
      </c>
      <c r="N407">
        <v>7773</v>
      </c>
      <c r="O407">
        <v>8041</v>
      </c>
      <c r="P407">
        <v>8389</v>
      </c>
      <c r="Q407">
        <v>8345</v>
      </c>
      <c r="R407">
        <v>8531</v>
      </c>
      <c r="S407" s="143">
        <f>100</f>
        <v>100</v>
      </c>
      <c r="T407" s="328">
        <f t="shared" si="302"/>
        <v>102.16513168524801</v>
      </c>
      <c r="U407" s="328">
        <f t="shared" si="302"/>
        <v>101.8904507998061</v>
      </c>
      <c r="V407" s="328">
        <f t="shared" si="302"/>
        <v>101.53498141864598</v>
      </c>
      <c r="W407" s="328">
        <f t="shared" si="302"/>
        <v>100.54936177088382</v>
      </c>
      <c r="X407" s="328">
        <f t="shared" si="300"/>
        <v>106.7054451446114</v>
      </c>
      <c r="Y407" s="328">
        <f t="shared" si="300"/>
        <v>114.33187914041041</v>
      </c>
      <c r="Z407" s="328">
        <f t="shared" si="300"/>
        <v>122.73388269510421</v>
      </c>
      <c r="AA407" s="328">
        <f t="shared" si="300"/>
        <v>130.52189368233962</v>
      </c>
      <c r="AB407" s="328">
        <f t="shared" si="300"/>
        <v>129.05154306026822</v>
      </c>
      <c r="AC407" s="328">
        <f t="shared" si="300"/>
        <v>125.59379544352885</v>
      </c>
      <c r="AD407" s="328">
        <f t="shared" si="301"/>
        <v>129.92405881402487</v>
      </c>
      <c r="AE407" s="328">
        <f t="shared" si="297"/>
        <v>135.54693811601229</v>
      </c>
      <c r="AF407" s="328">
        <f t="shared" si="298"/>
        <v>134.83599935369205</v>
      </c>
      <c r="AG407" s="329">
        <f t="shared" si="298"/>
        <v>137.84133139440942</v>
      </c>
      <c r="AH407" s="772"/>
      <c r="AI407" s="773"/>
      <c r="AJ407" s="773"/>
      <c r="AK407" s="773"/>
      <c r="AL407" s="773"/>
      <c r="AM407" s="773"/>
      <c r="AN407" s="773"/>
      <c r="AO407" s="773"/>
      <c r="AP407" s="773"/>
      <c r="AQ407" s="773"/>
      <c r="AR407" s="773"/>
      <c r="AS407" s="773"/>
      <c r="AT407" s="773"/>
      <c r="AU407" s="773"/>
      <c r="AV407" s="774"/>
    </row>
    <row r="408" spans="2:48" ht="15" customHeight="1" x14ac:dyDescent="0.3">
      <c r="B408" s="905" t="s">
        <v>78</v>
      </c>
      <c r="C408" s="1" t="s">
        <v>2</v>
      </c>
      <c r="D408" s="741">
        <v>1113</v>
      </c>
      <c r="E408" s="741">
        <v>1301</v>
      </c>
      <c r="F408" s="741">
        <v>1442</v>
      </c>
      <c r="G408" s="741">
        <v>1596</v>
      </c>
      <c r="H408" s="742">
        <v>1755</v>
      </c>
      <c r="I408" s="742">
        <v>1891</v>
      </c>
      <c r="J408" s="741">
        <v>2058</v>
      </c>
      <c r="K408" s="741">
        <v>2316</v>
      </c>
      <c r="L408" s="741">
        <v>2426</v>
      </c>
      <c r="M408" s="741">
        <v>2658</v>
      </c>
      <c r="N408" s="741">
        <v>2750</v>
      </c>
      <c r="O408" s="741">
        <v>2814</v>
      </c>
      <c r="P408" s="740">
        <v>2880</v>
      </c>
      <c r="Q408" s="742">
        <v>2899</v>
      </c>
      <c r="R408" s="742">
        <v>2955</v>
      </c>
      <c r="S408" s="143">
        <f>100</f>
        <v>100</v>
      </c>
      <c r="T408" s="328">
        <f t="shared" si="302"/>
        <v>116.89128481581312</v>
      </c>
      <c r="U408" s="328">
        <f t="shared" si="302"/>
        <v>129.55974842767296</v>
      </c>
      <c r="V408" s="328">
        <f t="shared" si="302"/>
        <v>143.39622641509433</v>
      </c>
      <c r="W408" s="328">
        <f t="shared" si="302"/>
        <v>157.68194070080864</v>
      </c>
      <c r="X408" s="328">
        <f t="shared" si="300"/>
        <v>169.90116801437557</v>
      </c>
      <c r="Y408" s="328">
        <f t="shared" si="300"/>
        <v>184.90566037735849</v>
      </c>
      <c r="Z408" s="328">
        <f t="shared" si="300"/>
        <v>208.08625336927224</v>
      </c>
      <c r="AA408" s="328">
        <f t="shared" si="300"/>
        <v>217.96945193171609</v>
      </c>
      <c r="AB408" s="328">
        <f t="shared" si="300"/>
        <v>238.81401617250674</v>
      </c>
      <c r="AC408" s="328">
        <f t="shared" si="300"/>
        <v>247.07996406109615</v>
      </c>
      <c r="AD408" s="328">
        <f t="shared" si="301"/>
        <v>252.83018867924528</v>
      </c>
      <c r="AE408" s="328">
        <f t="shared" si="297"/>
        <v>258.76010781671158</v>
      </c>
      <c r="AF408" s="328">
        <f t="shared" si="298"/>
        <v>260.46720575022459</v>
      </c>
      <c r="AG408" s="329">
        <f t="shared" si="298"/>
        <v>265.49865229110515</v>
      </c>
      <c r="AH408" s="768">
        <v>1</v>
      </c>
      <c r="AI408" s="769">
        <v>1</v>
      </c>
      <c r="AJ408" s="769">
        <v>1</v>
      </c>
      <c r="AK408" s="769">
        <v>1</v>
      </c>
      <c r="AL408" s="769">
        <v>4</v>
      </c>
      <c r="AM408" s="769">
        <v>4</v>
      </c>
      <c r="AN408" s="769">
        <v>1</v>
      </c>
      <c r="AO408" s="769">
        <v>1</v>
      </c>
      <c r="AP408" s="769">
        <v>1</v>
      </c>
      <c r="AQ408" s="769">
        <v>1</v>
      </c>
      <c r="AR408" s="769">
        <v>1</v>
      </c>
      <c r="AS408" s="769">
        <v>1</v>
      </c>
      <c r="AT408" s="769">
        <v>2</v>
      </c>
      <c r="AU408" s="769">
        <v>6</v>
      </c>
      <c r="AV408" s="771">
        <v>7</v>
      </c>
    </row>
    <row r="409" spans="2:48" ht="14.4" x14ac:dyDescent="0.3">
      <c r="B409" s="905"/>
      <c r="C409" s="1" t="s">
        <v>3</v>
      </c>
      <c r="D409" s="741">
        <v>326</v>
      </c>
      <c r="E409" s="741">
        <v>298</v>
      </c>
      <c r="F409" s="741">
        <v>387</v>
      </c>
      <c r="G409" s="742">
        <v>341</v>
      </c>
      <c r="H409" s="742">
        <v>395</v>
      </c>
      <c r="I409" s="742">
        <v>348</v>
      </c>
      <c r="J409" s="741">
        <v>426</v>
      </c>
      <c r="K409" s="741">
        <v>439</v>
      </c>
      <c r="L409" s="742">
        <v>869</v>
      </c>
      <c r="M409" s="742">
        <v>971</v>
      </c>
      <c r="N409" s="741">
        <v>681</v>
      </c>
      <c r="O409" s="741">
        <v>681</v>
      </c>
      <c r="P409" s="742">
        <v>1274</v>
      </c>
      <c r="Q409" s="742">
        <v>1196</v>
      </c>
      <c r="R409" s="742">
        <v>1227</v>
      </c>
      <c r="S409" s="143">
        <f>100</f>
        <v>100</v>
      </c>
      <c r="T409" s="328">
        <f t="shared" si="302"/>
        <v>91.411042944785279</v>
      </c>
      <c r="U409" s="328">
        <f t="shared" si="302"/>
        <v>118.71165644171779</v>
      </c>
      <c r="V409" s="328">
        <f t="shared" si="302"/>
        <v>104.60122699386503</v>
      </c>
      <c r="W409" s="328">
        <f t="shared" si="302"/>
        <v>121.16564417177914</v>
      </c>
      <c r="X409" s="328">
        <f t="shared" si="300"/>
        <v>106.74846625766871</v>
      </c>
      <c r="Y409" s="328">
        <f t="shared" si="300"/>
        <v>130.67484662576686</v>
      </c>
      <c r="Z409" s="328">
        <f t="shared" si="300"/>
        <v>134.66257668711657</v>
      </c>
      <c r="AA409" s="328">
        <f t="shared" si="300"/>
        <v>266.56441717791409</v>
      </c>
      <c r="AB409" s="328">
        <f t="shared" si="300"/>
        <v>297.85276073619633</v>
      </c>
      <c r="AC409" s="328">
        <f t="shared" si="300"/>
        <v>208.89570552147239</v>
      </c>
      <c r="AD409" s="328">
        <f t="shared" si="301"/>
        <v>208.89570552147239</v>
      </c>
      <c r="AE409" s="328">
        <f t="shared" si="297"/>
        <v>390.79754601226995</v>
      </c>
      <c r="AF409" s="328">
        <f t="shared" si="298"/>
        <v>366.87116564417175</v>
      </c>
      <c r="AG409" s="329">
        <f t="shared" si="298"/>
        <v>376.38036809815952</v>
      </c>
      <c r="AH409" s="768">
        <v>1</v>
      </c>
      <c r="AI409" s="769">
        <v>1</v>
      </c>
      <c r="AJ409" s="769">
        <v>1</v>
      </c>
      <c r="AK409" s="769">
        <v>4</v>
      </c>
      <c r="AL409" s="769">
        <v>4</v>
      </c>
      <c r="AM409" s="769">
        <v>4</v>
      </c>
      <c r="AN409" s="769">
        <v>1</v>
      </c>
      <c r="AO409" s="769">
        <v>1</v>
      </c>
      <c r="AP409" s="769">
        <v>4</v>
      </c>
      <c r="AQ409" s="769">
        <v>4</v>
      </c>
      <c r="AR409" s="769">
        <v>1</v>
      </c>
      <c r="AS409" s="769">
        <v>1</v>
      </c>
      <c r="AT409" s="769">
        <v>4</v>
      </c>
      <c r="AU409" s="769">
        <v>6</v>
      </c>
      <c r="AV409" s="771">
        <v>7</v>
      </c>
    </row>
    <row r="410" spans="2:48" ht="14.4" x14ac:dyDescent="0.3">
      <c r="B410" s="905"/>
      <c r="C410" s="1" t="s">
        <v>4</v>
      </c>
      <c r="D410" s="741">
        <v>610</v>
      </c>
      <c r="E410" s="741">
        <v>694</v>
      </c>
      <c r="F410" s="741">
        <v>609</v>
      </c>
      <c r="G410" s="742">
        <v>614</v>
      </c>
      <c r="H410" s="742">
        <v>440</v>
      </c>
      <c r="I410" s="741">
        <v>407</v>
      </c>
      <c r="J410" s="741">
        <v>396</v>
      </c>
      <c r="K410" s="741">
        <v>456</v>
      </c>
      <c r="L410" s="741">
        <v>408</v>
      </c>
      <c r="M410" s="741">
        <v>699</v>
      </c>
      <c r="N410" s="742">
        <v>1295</v>
      </c>
      <c r="O410" s="742">
        <v>1111</v>
      </c>
      <c r="P410" s="740">
        <v>664</v>
      </c>
      <c r="Q410" s="742">
        <v>670</v>
      </c>
      <c r="R410" s="742">
        <v>688</v>
      </c>
      <c r="S410" s="143">
        <f>100</f>
        <v>100</v>
      </c>
      <c r="T410" s="328">
        <f t="shared" si="302"/>
        <v>113.77049180327869</v>
      </c>
      <c r="U410" s="328">
        <f t="shared" si="302"/>
        <v>99.836065573770497</v>
      </c>
      <c r="V410" s="328">
        <f t="shared" si="302"/>
        <v>100.65573770491804</v>
      </c>
      <c r="W410" s="328">
        <f t="shared" si="302"/>
        <v>72.131147540983605</v>
      </c>
      <c r="X410" s="328">
        <f t="shared" si="300"/>
        <v>66.721311475409834</v>
      </c>
      <c r="Y410" s="328">
        <f t="shared" si="300"/>
        <v>64.918032786885249</v>
      </c>
      <c r="Z410" s="328">
        <f t="shared" si="300"/>
        <v>74.754098360655732</v>
      </c>
      <c r="AA410" s="328">
        <f t="shared" si="300"/>
        <v>66.885245901639351</v>
      </c>
      <c r="AB410" s="328">
        <f t="shared" si="300"/>
        <v>114.59016393442623</v>
      </c>
      <c r="AC410" s="328">
        <f t="shared" si="300"/>
        <v>212.29508196721312</v>
      </c>
      <c r="AD410" s="328">
        <f t="shared" si="301"/>
        <v>182.13114754098362</v>
      </c>
      <c r="AE410" s="328">
        <f t="shared" si="297"/>
        <v>108.85245901639344</v>
      </c>
      <c r="AF410" s="328">
        <f t="shared" si="298"/>
        <v>109.8360655737705</v>
      </c>
      <c r="AG410" s="329">
        <f t="shared" si="298"/>
        <v>112.78688524590164</v>
      </c>
      <c r="AH410" s="768">
        <v>1</v>
      </c>
      <c r="AI410" s="769">
        <v>1</v>
      </c>
      <c r="AJ410" s="769">
        <v>1</v>
      </c>
      <c r="AK410" s="769">
        <v>4</v>
      </c>
      <c r="AL410" s="769">
        <v>4</v>
      </c>
      <c r="AM410" s="769">
        <v>1</v>
      </c>
      <c r="AN410" s="769">
        <v>1</v>
      </c>
      <c r="AO410" s="769">
        <v>1</v>
      </c>
      <c r="AP410" s="769">
        <v>1</v>
      </c>
      <c r="AQ410" s="769">
        <v>1</v>
      </c>
      <c r="AR410" s="769">
        <v>4</v>
      </c>
      <c r="AS410" s="769">
        <v>4</v>
      </c>
      <c r="AT410" s="769">
        <v>2</v>
      </c>
      <c r="AU410" s="769">
        <v>6</v>
      </c>
      <c r="AV410" s="771">
        <v>7</v>
      </c>
    </row>
    <row r="411" spans="2:48" ht="14.4" x14ac:dyDescent="0.3">
      <c r="B411" s="905"/>
      <c r="C411" s="1" t="s">
        <v>5</v>
      </c>
      <c r="D411" s="741">
        <v>0</v>
      </c>
      <c r="E411" s="741">
        <v>0</v>
      </c>
      <c r="F411" s="741">
        <v>0</v>
      </c>
      <c r="G411" s="741">
        <v>0</v>
      </c>
      <c r="H411" s="741">
        <v>0</v>
      </c>
      <c r="I411" s="741">
        <v>0</v>
      </c>
      <c r="J411" s="741">
        <v>0</v>
      </c>
      <c r="K411" s="741">
        <v>0</v>
      </c>
      <c r="L411" s="742">
        <v>0</v>
      </c>
      <c r="M411" s="742">
        <v>0</v>
      </c>
      <c r="N411" s="742">
        <v>0</v>
      </c>
      <c r="O411" s="742">
        <v>0</v>
      </c>
      <c r="P411" s="742">
        <v>0</v>
      </c>
      <c r="Q411" s="742">
        <v>0</v>
      </c>
      <c r="R411" s="742">
        <v>0</v>
      </c>
      <c r="S411" s="143">
        <f>100</f>
        <v>100</v>
      </c>
      <c r="T411" s="328" t="e">
        <f t="shared" si="302"/>
        <v>#DIV/0!</v>
      </c>
      <c r="U411" s="328" t="e">
        <f t="shared" si="302"/>
        <v>#DIV/0!</v>
      </c>
      <c r="V411" s="328" t="e">
        <f t="shared" si="302"/>
        <v>#DIV/0!</v>
      </c>
      <c r="W411" s="328" t="e">
        <f t="shared" si="302"/>
        <v>#DIV/0!</v>
      </c>
      <c r="X411" s="328" t="e">
        <f t="shared" si="300"/>
        <v>#DIV/0!</v>
      </c>
      <c r="Y411" s="328" t="e">
        <f t="shared" si="300"/>
        <v>#DIV/0!</v>
      </c>
      <c r="Z411" s="328" t="e">
        <f t="shared" si="300"/>
        <v>#DIV/0!</v>
      </c>
      <c r="AA411" s="328" t="e">
        <f t="shared" si="300"/>
        <v>#DIV/0!</v>
      </c>
      <c r="AB411" s="328" t="e">
        <f t="shared" si="300"/>
        <v>#DIV/0!</v>
      </c>
      <c r="AC411" s="328" t="e">
        <f t="shared" si="300"/>
        <v>#DIV/0!</v>
      </c>
      <c r="AD411" s="328" t="e">
        <f t="shared" si="301"/>
        <v>#DIV/0!</v>
      </c>
      <c r="AE411" s="328" t="e">
        <f t="shared" si="297"/>
        <v>#DIV/0!</v>
      </c>
      <c r="AF411" s="328" t="e">
        <f t="shared" si="298"/>
        <v>#DIV/0!</v>
      </c>
      <c r="AG411" s="329" t="e">
        <f t="shared" si="298"/>
        <v>#DIV/0!</v>
      </c>
      <c r="AH411" s="768">
        <v>1</v>
      </c>
      <c r="AI411" s="769">
        <v>1</v>
      </c>
      <c r="AJ411" s="769">
        <v>1</v>
      </c>
      <c r="AK411" s="769">
        <v>1</v>
      </c>
      <c r="AL411" s="769">
        <v>1</v>
      </c>
      <c r="AM411" s="769">
        <v>1</v>
      </c>
      <c r="AN411" s="769">
        <v>1</v>
      </c>
      <c r="AO411" s="769">
        <v>1</v>
      </c>
      <c r="AP411" s="769">
        <v>4</v>
      </c>
      <c r="AQ411" s="769">
        <v>4</v>
      </c>
      <c r="AR411" s="769">
        <v>4</v>
      </c>
      <c r="AS411" s="769">
        <v>4</v>
      </c>
      <c r="AT411" s="769">
        <v>4</v>
      </c>
      <c r="AU411" s="769">
        <v>6</v>
      </c>
      <c r="AV411" s="771">
        <v>7</v>
      </c>
    </row>
    <row r="412" spans="2:48" ht="14.4" x14ac:dyDescent="0.3">
      <c r="B412" s="905"/>
      <c r="C412" s="1" t="s">
        <v>6</v>
      </c>
      <c r="D412" s="741">
        <v>2049</v>
      </c>
      <c r="E412" s="741">
        <v>2293</v>
      </c>
      <c r="F412" s="741">
        <v>2438</v>
      </c>
      <c r="G412" s="741">
        <v>2551</v>
      </c>
      <c r="H412" s="741">
        <v>2590</v>
      </c>
      <c r="I412" s="741">
        <v>2646</v>
      </c>
      <c r="J412" s="741">
        <v>2880</v>
      </c>
      <c r="K412" s="741">
        <v>3211</v>
      </c>
      <c r="L412" s="741">
        <v>3703</v>
      </c>
      <c r="M412" s="741">
        <v>4328</v>
      </c>
      <c r="N412" s="741">
        <v>4726</v>
      </c>
      <c r="O412" s="741">
        <v>4606</v>
      </c>
      <c r="P412" s="740">
        <v>4818</v>
      </c>
      <c r="Q412" s="742">
        <v>4765</v>
      </c>
      <c r="R412" s="742">
        <v>4870</v>
      </c>
      <c r="S412" s="143">
        <f>100</f>
        <v>100</v>
      </c>
      <c r="T412" s="328">
        <f t="shared" si="302"/>
        <v>111.90824792581748</v>
      </c>
      <c r="U412" s="328">
        <f t="shared" si="302"/>
        <v>118.98487066861884</v>
      </c>
      <c r="V412" s="328">
        <f t="shared" si="302"/>
        <v>124.49975597852611</v>
      </c>
      <c r="W412" s="328">
        <f t="shared" si="302"/>
        <v>126.40312347486579</v>
      </c>
      <c r="X412" s="328">
        <f t="shared" si="300"/>
        <v>129.13616398243045</v>
      </c>
      <c r="Y412" s="328">
        <f t="shared" si="300"/>
        <v>140.55636896046852</v>
      </c>
      <c r="Z412" s="328">
        <f t="shared" si="300"/>
        <v>156.7105905319668</v>
      </c>
      <c r="AA412" s="328">
        <f t="shared" si="300"/>
        <v>180.72230356271351</v>
      </c>
      <c r="AB412" s="328">
        <f t="shared" si="300"/>
        <v>211.22498779892629</v>
      </c>
      <c r="AC412" s="328">
        <f t="shared" si="300"/>
        <v>230.6490971205466</v>
      </c>
      <c r="AD412" s="328">
        <f t="shared" si="301"/>
        <v>224.79258174719376</v>
      </c>
      <c r="AE412" s="328">
        <f t="shared" si="297"/>
        <v>235.13909224011712</v>
      </c>
      <c r="AF412" s="328">
        <f t="shared" si="298"/>
        <v>232.55246461688628</v>
      </c>
      <c r="AG412" s="329">
        <f t="shared" si="298"/>
        <v>237.67691556857002</v>
      </c>
      <c r="AH412" s="768">
        <v>1</v>
      </c>
      <c r="AI412" s="769">
        <v>1</v>
      </c>
      <c r="AJ412" s="769">
        <v>1</v>
      </c>
      <c r="AK412" s="769">
        <v>1</v>
      </c>
      <c r="AL412" s="769">
        <v>1</v>
      </c>
      <c r="AM412" s="769">
        <v>1</v>
      </c>
      <c r="AN412" s="769">
        <v>1</v>
      </c>
      <c r="AO412" s="769">
        <v>1</v>
      </c>
      <c r="AP412" s="769">
        <v>1</v>
      </c>
      <c r="AQ412" s="769">
        <v>1</v>
      </c>
      <c r="AR412" s="769">
        <v>1</v>
      </c>
      <c r="AS412" s="769">
        <v>1</v>
      </c>
      <c r="AT412" s="769">
        <v>2</v>
      </c>
      <c r="AU412" s="769">
        <v>6</v>
      </c>
      <c r="AV412" s="771">
        <v>7</v>
      </c>
    </row>
    <row r="413" spans="2:48" ht="15" thickBot="1" x14ac:dyDescent="0.35">
      <c r="B413" s="908"/>
      <c r="C413" s="9" t="s">
        <v>7</v>
      </c>
      <c r="D413">
        <v>2049</v>
      </c>
      <c r="E413">
        <v>2293</v>
      </c>
      <c r="F413">
        <v>2438</v>
      </c>
      <c r="G413">
        <v>2551</v>
      </c>
      <c r="H413">
        <v>2590</v>
      </c>
      <c r="I413">
        <v>2646</v>
      </c>
      <c r="J413">
        <v>2880</v>
      </c>
      <c r="K413">
        <v>3211</v>
      </c>
      <c r="L413">
        <v>3703</v>
      </c>
      <c r="M413">
        <v>4328</v>
      </c>
      <c r="N413">
        <v>4726</v>
      </c>
      <c r="O413">
        <v>4606</v>
      </c>
      <c r="P413">
        <v>4818</v>
      </c>
      <c r="Q413">
        <v>4765</v>
      </c>
      <c r="R413">
        <v>4870</v>
      </c>
      <c r="S413" s="144">
        <f>100</f>
        <v>100</v>
      </c>
      <c r="T413" s="330">
        <f t="shared" si="302"/>
        <v>111.90824792581748</v>
      </c>
      <c r="U413" s="330">
        <f t="shared" si="302"/>
        <v>118.98487066861884</v>
      </c>
      <c r="V413" s="330">
        <f t="shared" si="302"/>
        <v>124.49975597852611</v>
      </c>
      <c r="W413" s="330">
        <f t="shared" si="302"/>
        <v>126.40312347486579</v>
      </c>
      <c r="X413" s="330">
        <f t="shared" si="300"/>
        <v>129.13616398243045</v>
      </c>
      <c r="Y413" s="330">
        <f t="shared" si="300"/>
        <v>140.55636896046852</v>
      </c>
      <c r="Z413" s="330">
        <f t="shared" si="300"/>
        <v>156.7105905319668</v>
      </c>
      <c r="AA413" s="330">
        <f t="shared" si="300"/>
        <v>180.72230356271351</v>
      </c>
      <c r="AB413" s="330">
        <f t="shared" si="300"/>
        <v>211.22498779892629</v>
      </c>
      <c r="AC413" s="330">
        <f t="shared" si="300"/>
        <v>230.6490971205466</v>
      </c>
      <c r="AD413" s="330">
        <f t="shared" si="301"/>
        <v>224.79258174719376</v>
      </c>
      <c r="AE413" s="330">
        <f t="shared" si="297"/>
        <v>235.13909224011712</v>
      </c>
      <c r="AF413" s="330">
        <f t="shared" si="298"/>
        <v>232.55246461688628</v>
      </c>
      <c r="AG413" s="331">
        <f t="shared" si="298"/>
        <v>237.67691556857002</v>
      </c>
      <c r="AH413" s="750"/>
      <c r="AI413" s="751"/>
      <c r="AJ413" s="751"/>
      <c r="AK413" s="751"/>
      <c r="AL413" s="751"/>
      <c r="AM413" s="751"/>
      <c r="AN413" s="751"/>
      <c r="AO413" s="751"/>
      <c r="AP413" s="751"/>
      <c r="AQ413" s="751"/>
      <c r="AR413" s="751"/>
      <c r="AS413" s="751"/>
      <c r="AT413" s="751"/>
      <c r="AU413" s="751"/>
      <c r="AV413" s="752"/>
    </row>
    <row r="414" spans="2:48" x14ac:dyDescent="0.25">
      <c r="H414" s="13"/>
      <c r="J414" s="13"/>
      <c r="N414" s="13"/>
      <c r="O414" s="13"/>
      <c r="P414" s="13"/>
      <c r="AC414" s="13"/>
      <c r="AD414" s="13"/>
      <c r="AE414" s="13"/>
      <c r="AH414" s="13"/>
      <c r="AI414" s="13"/>
      <c r="AJ414" s="13"/>
      <c r="AK414" s="13"/>
      <c r="AL414" s="13"/>
      <c r="AM414" s="13"/>
      <c r="AN414" s="13"/>
      <c r="AR414" s="13"/>
      <c r="AS414" s="13"/>
      <c r="AT414" s="13"/>
    </row>
    <row r="415" spans="2:48" x14ac:dyDescent="0.25">
      <c r="H415" s="13"/>
      <c r="J415" s="13"/>
      <c r="N415" s="13"/>
      <c r="O415" s="13"/>
      <c r="P415" s="13"/>
      <c r="AC415" s="13"/>
      <c r="AD415" s="13"/>
      <c r="AE415" s="13"/>
      <c r="AH415" s="13"/>
      <c r="AI415" s="13"/>
      <c r="AJ415" s="13"/>
      <c r="AK415" s="13"/>
      <c r="AL415" s="13"/>
      <c r="AM415" s="13"/>
      <c r="AN415" s="13"/>
      <c r="AR415" s="13"/>
      <c r="AS415" s="13"/>
      <c r="AT415" s="13"/>
    </row>
    <row r="416" spans="2:48" x14ac:dyDescent="0.25">
      <c r="H416" s="13"/>
      <c r="J416" s="13"/>
      <c r="N416" s="13"/>
      <c r="O416" s="13"/>
      <c r="P416" s="13"/>
      <c r="AC416" s="13"/>
      <c r="AD416" s="13"/>
      <c r="AE416" s="13"/>
      <c r="AH416" s="13"/>
      <c r="AI416" s="13"/>
      <c r="AJ416" s="13"/>
      <c r="AK416" s="13"/>
      <c r="AL416" s="13"/>
      <c r="AM416" s="13"/>
      <c r="AN416" s="13"/>
      <c r="AR416" s="13"/>
      <c r="AS416" s="13"/>
      <c r="AT416" s="13"/>
    </row>
    <row r="417" spans="8:46" x14ac:dyDescent="0.25">
      <c r="H417" s="13"/>
      <c r="J417" s="13"/>
      <c r="N417" s="13"/>
      <c r="O417" s="13"/>
      <c r="P417" s="13"/>
      <c r="AH417" s="13"/>
      <c r="AI417" s="13"/>
      <c r="AJ417" s="13"/>
      <c r="AK417" s="13"/>
      <c r="AL417" s="13"/>
      <c r="AM417" s="13"/>
      <c r="AN417" s="13"/>
      <c r="AR417" s="13"/>
      <c r="AS417" s="13"/>
      <c r="AT417" s="13"/>
    </row>
    <row r="418" spans="8:46" x14ac:dyDescent="0.25">
      <c r="H418" s="13"/>
      <c r="J418" s="13"/>
      <c r="N418" s="13"/>
      <c r="O418" s="13"/>
      <c r="P418" s="13"/>
      <c r="AH418" s="13"/>
      <c r="AI418" s="13"/>
      <c r="AJ418" s="13"/>
      <c r="AK418" s="13"/>
      <c r="AL418" s="13"/>
      <c r="AM418" s="13"/>
      <c r="AN418" s="13"/>
      <c r="AR418" s="13"/>
      <c r="AS418" s="13"/>
      <c r="AT418" s="13"/>
    </row>
    <row r="419" spans="8:46" x14ac:dyDescent="0.25">
      <c r="H419" s="13"/>
      <c r="J419" s="13"/>
      <c r="N419" s="13"/>
      <c r="O419" s="13"/>
      <c r="P419" s="13"/>
      <c r="AH419" s="13"/>
      <c r="AI419" s="13"/>
      <c r="AJ419" s="13"/>
      <c r="AK419" s="13"/>
      <c r="AL419" s="13"/>
      <c r="AM419" s="13"/>
      <c r="AN419" s="13"/>
      <c r="AR419" s="13"/>
      <c r="AS419" s="13"/>
      <c r="AT419" s="13"/>
    </row>
    <row r="420" spans="8:46" x14ac:dyDescent="0.25">
      <c r="H420" s="13"/>
      <c r="J420" s="13"/>
      <c r="N420" s="13"/>
      <c r="O420" s="13"/>
      <c r="P420" s="13"/>
      <c r="AH420" s="13"/>
      <c r="AI420" s="13"/>
      <c r="AJ420" s="13"/>
      <c r="AK420" s="13"/>
      <c r="AL420" s="13"/>
      <c r="AM420" s="13"/>
      <c r="AN420" s="13"/>
      <c r="AR420" s="13"/>
      <c r="AS420" s="13"/>
      <c r="AT420" s="13"/>
    </row>
    <row r="421" spans="8:46" x14ac:dyDescent="0.25">
      <c r="H421" s="13"/>
      <c r="J421" s="13"/>
      <c r="N421" s="13"/>
      <c r="O421" s="13"/>
      <c r="P421" s="13"/>
      <c r="AH421" s="13"/>
      <c r="AI421" s="13"/>
      <c r="AJ421" s="13"/>
      <c r="AK421" s="13"/>
      <c r="AL421" s="13"/>
      <c r="AM421" s="13"/>
      <c r="AN421" s="13"/>
      <c r="AR421" s="13"/>
      <c r="AS421" s="13"/>
      <c r="AT421" s="13"/>
    </row>
    <row r="422" spans="8:46" x14ac:dyDescent="0.25">
      <c r="H422" s="13"/>
      <c r="J422" s="13"/>
      <c r="N422" s="13"/>
      <c r="O422" s="13"/>
      <c r="P422" s="13"/>
      <c r="AH422" s="13"/>
      <c r="AI422" s="13"/>
      <c r="AJ422" s="13"/>
      <c r="AK422" s="13"/>
      <c r="AL422" s="13"/>
      <c r="AM422" s="13"/>
      <c r="AN422" s="13"/>
      <c r="AR422" s="13"/>
      <c r="AS422" s="13"/>
      <c r="AT422" s="13"/>
    </row>
    <row r="423" spans="8:46" x14ac:dyDescent="0.25">
      <c r="H423" s="13"/>
      <c r="J423" s="13"/>
      <c r="N423" s="13"/>
      <c r="O423" s="13"/>
      <c r="P423" s="13"/>
      <c r="AH423" s="13"/>
      <c r="AI423" s="13"/>
      <c r="AJ423" s="13"/>
      <c r="AK423" s="13"/>
      <c r="AL423" s="13"/>
      <c r="AM423" s="13"/>
      <c r="AN423" s="13"/>
      <c r="AR423" s="13"/>
      <c r="AS423" s="13"/>
      <c r="AT423" s="13"/>
    </row>
    <row r="424" spans="8:46" x14ac:dyDescent="0.25">
      <c r="H424" s="13"/>
      <c r="J424" s="13"/>
      <c r="N424" s="13"/>
      <c r="O424" s="13"/>
      <c r="P424" s="13"/>
      <c r="AH424" s="13"/>
      <c r="AI424" s="13"/>
      <c r="AJ424" s="13"/>
      <c r="AK424" s="13"/>
      <c r="AL424" s="13"/>
      <c r="AM424" s="13"/>
      <c r="AN424" s="13"/>
      <c r="AR424" s="13"/>
      <c r="AS424" s="13"/>
      <c r="AT424" s="13"/>
    </row>
    <row r="425" spans="8:46" x14ac:dyDescent="0.25">
      <c r="H425" s="13"/>
      <c r="J425" s="13"/>
      <c r="N425" s="13"/>
      <c r="O425" s="13"/>
      <c r="P425" s="13"/>
      <c r="AH425" s="13"/>
      <c r="AI425" s="13"/>
      <c r="AJ425" s="13"/>
      <c r="AK425" s="13"/>
      <c r="AL425" s="13"/>
      <c r="AM425" s="13"/>
      <c r="AN425" s="13"/>
      <c r="AR425" s="13"/>
      <c r="AS425" s="13"/>
      <c r="AT425" s="13"/>
    </row>
    <row r="426" spans="8:46" x14ac:dyDescent="0.25">
      <c r="H426" s="13"/>
      <c r="J426" s="13"/>
      <c r="N426" s="13"/>
      <c r="O426" s="13"/>
      <c r="P426" s="13"/>
      <c r="AH426" s="13"/>
      <c r="AI426" s="13"/>
      <c r="AJ426" s="13"/>
      <c r="AK426" s="13"/>
      <c r="AL426" s="13"/>
      <c r="AM426" s="13"/>
      <c r="AN426" s="13"/>
      <c r="AR426" s="13"/>
      <c r="AS426" s="13"/>
      <c r="AT426" s="13"/>
    </row>
    <row r="427" spans="8:46" x14ac:dyDescent="0.25">
      <c r="H427" s="13"/>
      <c r="J427" s="13"/>
      <c r="N427" s="13"/>
      <c r="O427" s="13"/>
      <c r="P427" s="13"/>
      <c r="AH427" s="13"/>
      <c r="AI427" s="13"/>
      <c r="AJ427" s="13"/>
      <c r="AK427" s="13"/>
      <c r="AL427" s="13"/>
      <c r="AM427" s="13"/>
      <c r="AN427" s="13"/>
      <c r="AR427" s="13"/>
      <c r="AS427" s="13"/>
      <c r="AT427" s="13"/>
    </row>
    <row r="428" spans="8:46" x14ac:dyDescent="0.25">
      <c r="H428" s="13"/>
      <c r="J428" s="13"/>
      <c r="N428" s="13"/>
      <c r="O428" s="13"/>
      <c r="P428" s="13"/>
      <c r="AH428" s="13"/>
      <c r="AI428" s="13"/>
      <c r="AJ428" s="13"/>
      <c r="AK428" s="13"/>
      <c r="AL428" s="13"/>
      <c r="AM428" s="13"/>
      <c r="AN428" s="13"/>
      <c r="AR428" s="13"/>
      <c r="AS428" s="13"/>
      <c r="AT428" s="13"/>
    </row>
    <row r="429" spans="8:46" x14ac:dyDescent="0.25">
      <c r="H429" s="13"/>
      <c r="J429" s="13"/>
      <c r="AH429" s="13"/>
      <c r="AI429" s="13"/>
      <c r="AJ429" s="13"/>
      <c r="AK429" s="13"/>
      <c r="AL429" s="13"/>
      <c r="AM429" s="13"/>
      <c r="AN429" s="13"/>
      <c r="AR429" s="13"/>
      <c r="AS429" s="13"/>
      <c r="AT429" s="13"/>
    </row>
    <row r="430" spans="8:46" x14ac:dyDescent="0.25">
      <c r="H430" s="13"/>
      <c r="J430" s="13"/>
      <c r="AH430" s="13"/>
      <c r="AI430" s="13"/>
      <c r="AJ430" s="13"/>
      <c r="AK430" s="13"/>
      <c r="AL430" s="13"/>
      <c r="AM430" s="13"/>
      <c r="AN430" s="13"/>
      <c r="AR430" s="13"/>
      <c r="AS430" s="13"/>
      <c r="AT430" s="13"/>
    </row>
    <row r="431" spans="8:46" x14ac:dyDescent="0.25">
      <c r="J431" s="13"/>
      <c r="AH431" s="13"/>
      <c r="AI431" s="13"/>
      <c r="AJ431" s="13"/>
      <c r="AK431" s="13"/>
      <c r="AL431" s="13"/>
      <c r="AM431" s="13"/>
      <c r="AN431" s="13"/>
      <c r="AR431" s="13"/>
      <c r="AS431" s="13"/>
      <c r="AT431" s="13"/>
    </row>
    <row r="432" spans="8:46" x14ac:dyDescent="0.25">
      <c r="J432" s="13"/>
      <c r="AH432" s="13"/>
      <c r="AI432" s="13"/>
      <c r="AJ432" s="13"/>
      <c r="AK432" s="13"/>
      <c r="AL432" s="13"/>
      <c r="AM432" s="13"/>
      <c r="AN432" s="13"/>
      <c r="AR432" s="13"/>
      <c r="AS432" s="13"/>
      <c r="AT432" s="13"/>
    </row>
    <row r="433" spans="10:46" x14ac:dyDescent="0.25">
      <c r="J433" s="13"/>
      <c r="AH433" s="13"/>
      <c r="AI433" s="13"/>
      <c r="AJ433" s="13"/>
      <c r="AK433" s="13"/>
      <c r="AL433" s="13"/>
      <c r="AM433" s="13"/>
      <c r="AN433" s="13"/>
      <c r="AR433" s="13"/>
      <c r="AS433" s="13"/>
      <c r="AT433" s="13"/>
    </row>
    <row r="434" spans="10:46" x14ac:dyDescent="0.25">
      <c r="J434" s="13"/>
      <c r="AH434" s="13"/>
      <c r="AI434" s="13"/>
      <c r="AJ434" s="13"/>
      <c r="AK434" s="13"/>
      <c r="AL434" s="13"/>
      <c r="AM434" s="13"/>
      <c r="AN434" s="13"/>
      <c r="AR434" s="13"/>
      <c r="AS434" s="13"/>
      <c r="AT434" s="13"/>
    </row>
    <row r="435" spans="10:46" x14ac:dyDescent="0.25">
      <c r="J435" s="13"/>
      <c r="AH435" s="13"/>
      <c r="AI435" s="13"/>
      <c r="AJ435" s="13"/>
      <c r="AK435" s="13"/>
      <c r="AL435" s="13"/>
      <c r="AM435" s="13"/>
      <c r="AN435" s="13"/>
      <c r="AR435" s="13"/>
      <c r="AS435" s="13"/>
      <c r="AT435" s="13"/>
    </row>
    <row r="436" spans="10:46" x14ac:dyDescent="0.25">
      <c r="J436" s="13"/>
      <c r="AH436" s="13"/>
      <c r="AI436" s="13"/>
      <c r="AJ436" s="13"/>
      <c r="AK436" s="13"/>
      <c r="AL436" s="13"/>
      <c r="AM436" s="13"/>
      <c r="AN436" s="13"/>
      <c r="AR436" s="13"/>
      <c r="AS436" s="13"/>
      <c r="AT436" s="13"/>
    </row>
    <row r="437" spans="10:46" x14ac:dyDescent="0.25">
      <c r="J437" s="13"/>
      <c r="AH437" s="13"/>
      <c r="AI437" s="13"/>
      <c r="AJ437" s="13"/>
      <c r="AK437" s="13"/>
      <c r="AL437" s="13"/>
      <c r="AM437" s="13"/>
      <c r="AN437" s="13"/>
      <c r="AR437" s="13"/>
      <c r="AS437" s="13"/>
      <c r="AT437" s="13"/>
    </row>
    <row r="438" spans="10:46" x14ac:dyDescent="0.25">
      <c r="J438" s="13"/>
      <c r="AH438" s="13"/>
      <c r="AI438" s="13"/>
      <c r="AJ438" s="13"/>
      <c r="AK438" s="13"/>
      <c r="AL438" s="13"/>
      <c r="AM438" s="13"/>
      <c r="AN438" s="13"/>
      <c r="AR438" s="13"/>
      <c r="AS438" s="13"/>
      <c r="AT438" s="13"/>
    </row>
    <row r="439" spans="10:46" x14ac:dyDescent="0.25">
      <c r="J439" s="13"/>
      <c r="AH439" s="13"/>
      <c r="AI439" s="13"/>
      <c r="AJ439" s="13"/>
      <c r="AK439" s="13"/>
      <c r="AL439" s="13"/>
      <c r="AM439" s="13"/>
      <c r="AN439" s="13"/>
      <c r="AR439" s="13"/>
      <c r="AS439" s="13"/>
      <c r="AT439" s="13"/>
    </row>
    <row r="440" spans="10:46" x14ac:dyDescent="0.25">
      <c r="J440" s="13"/>
      <c r="AH440" s="13"/>
      <c r="AI440" s="13"/>
      <c r="AJ440" s="13"/>
      <c r="AK440" s="13"/>
      <c r="AL440" s="13"/>
      <c r="AM440" s="13"/>
      <c r="AN440" s="13"/>
      <c r="AR440" s="13"/>
      <c r="AS440" s="13"/>
      <c r="AT440" s="13"/>
    </row>
    <row r="441" spans="10:46" x14ac:dyDescent="0.25">
      <c r="J441" s="13"/>
      <c r="AH441" s="13"/>
      <c r="AI441" s="13"/>
      <c r="AJ441" s="13"/>
      <c r="AK441" s="13"/>
      <c r="AL441" s="13"/>
      <c r="AM441" s="13"/>
      <c r="AN441" s="13"/>
      <c r="AR441" s="13"/>
      <c r="AS441" s="13"/>
      <c r="AT441" s="13"/>
    </row>
    <row r="442" spans="10:46" x14ac:dyDescent="0.25">
      <c r="J442" s="13"/>
      <c r="AH442" s="13"/>
      <c r="AI442" s="13"/>
      <c r="AJ442" s="13"/>
      <c r="AK442" s="13"/>
      <c r="AL442" s="13"/>
      <c r="AM442" s="13"/>
      <c r="AN442" s="13"/>
      <c r="AR442" s="13"/>
      <c r="AS442" s="13"/>
      <c r="AT442" s="13"/>
    </row>
    <row r="443" spans="10:46" x14ac:dyDescent="0.25">
      <c r="J443" s="13"/>
      <c r="AH443" s="13"/>
      <c r="AI443" s="13"/>
      <c r="AJ443" s="13"/>
      <c r="AK443" s="13"/>
      <c r="AL443" s="13"/>
      <c r="AM443" s="13"/>
      <c r="AN443" s="13"/>
      <c r="AR443" s="13"/>
      <c r="AS443" s="13"/>
      <c r="AT443" s="13"/>
    </row>
    <row r="444" spans="10:46" x14ac:dyDescent="0.25">
      <c r="J444" s="13"/>
      <c r="AH444" s="13"/>
      <c r="AI444" s="13"/>
      <c r="AJ444" s="13"/>
      <c r="AK444" s="13"/>
      <c r="AL444" s="13"/>
      <c r="AM444" s="13"/>
      <c r="AN444" s="13"/>
      <c r="AR444" s="13"/>
      <c r="AS444" s="13"/>
      <c r="AT444" s="13"/>
    </row>
    <row r="445" spans="10:46" x14ac:dyDescent="0.25">
      <c r="J445" s="13"/>
      <c r="AH445" s="13"/>
      <c r="AI445" s="13"/>
      <c r="AJ445" s="13"/>
      <c r="AK445" s="13"/>
      <c r="AL445" s="13"/>
      <c r="AM445" s="13"/>
      <c r="AN445" s="13"/>
      <c r="AR445" s="13"/>
      <c r="AS445" s="13"/>
      <c r="AT445" s="13"/>
    </row>
    <row r="446" spans="10:46" x14ac:dyDescent="0.25">
      <c r="J446" s="13"/>
      <c r="AH446" s="13"/>
      <c r="AI446" s="13"/>
      <c r="AJ446" s="13"/>
      <c r="AK446" s="13"/>
      <c r="AL446" s="13"/>
      <c r="AM446" s="13"/>
      <c r="AN446" s="13"/>
      <c r="AR446" s="13"/>
      <c r="AS446" s="13"/>
      <c r="AT446" s="13"/>
    </row>
    <row r="447" spans="10:46" x14ac:dyDescent="0.25">
      <c r="J447" s="13"/>
      <c r="AH447" s="13"/>
      <c r="AI447" s="13"/>
      <c r="AJ447" s="13"/>
      <c r="AK447" s="13"/>
      <c r="AL447" s="13"/>
      <c r="AM447" s="13"/>
      <c r="AN447" s="13"/>
      <c r="AR447" s="13"/>
      <c r="AS447" s="13"/>
      <c r="AT447" s="13"/>
    </row>
    <row r="448" spans="10:46" x14ac:dyDescent="0.25">
      <c r="AH448" s="13"/>
      <c r="AI448" s="13"/>
      <c r="AJ448" s="13"/>
      <c r="AK448" s="13"/>
      <c r="AL448" s="13"/>
      <c r="AM448" s="13"/>
      <c r="AN448" s="13"/>
      <c r="AR448" s="13"/>
      <c r="AS448" s="13"/>
      <c r="AT448" s="13"/>
    </row>
    <row r="449" spans="34:46" x14ac:dyDescent="0.25">
      <c r="AH449" s="13"/>
      <c r="AI449" s="13"/>
      <c r="AJ449" s="13"/>
      <c r="AK449" s="13"/>
      <c r="AL449" s="13"/>
      <c r="AM449" s="13"/>
      <c r="AN449" s="13"/>
      <c r="AR449" s="13"/>
      <c r="AS449" s="13"/>
      <c r="AT449" s="13"/>
    </row>
    <row r="450" spans="34:46" x14ac:dyDescent="0.25">
      <c r="AH450" s="13"/>
      <c r="AI450" s="13"/>
      <c r="AJ450" s="13"/>
      <c r="AK450" s="13"/>
      <c r="AL450" s="13"/>
      <c r="AM450" s="13"/>
      <c r="AN450" s="13"/>
      <c r="AR450" s="13"/>
      <c r="AS450" s="13"/>
      <c r="AT450" s="13"/>
    </row>
    <row r="451" spans="34:46" x14ac:dyDescent="0.25">
      <c r="AH451" s="13"/>
      <c r="AI451" s="13"/>
      <c r="AJ451" s="13"/>
      <c r="AK451" s="13"/>
      <c r="AL451" s="13"/>
      <c r="AM451" s="13"/>
      <c r="AN451" s="13"/>
      <c r="AR451" s="13"/>
      <c r="AS451" s="13"/>
      <c r="AT451" s="13"/>
    </row>
    <row r="452" spans="34:46" x14ac:dyDescent="0.25">
      <c r="AH452" s="13"/>
      <c r="AI452" s="13"/>
      <c r="AJ452" s="13"/>
      <c r="AK452" s="13"/>
      <c r="AL452" s="13"/>
      <c r="AM452" s="13"/>
      <c r="AN452" s="13"/>
      <c r="AR452" s="13"/>
      <c r="AS452" s="13"/>
      <c r="AT452" s="13"/>
    </row>
    <row r="453" spans="34:46" x14ac:dyDescent="0.25">
      <c r="AH453" s="13"/>
      <c r="AI453" s="13"/>
      <c r="AJ453" s="13"/>
      <c r="AK453" s="13"/>
      <c r="AL453" s="13"/>
      <c r="AM453" s="13"/>
      <c r="AN453" s="13"/>
      <c r="AR453" s="13"/>
      <c r="AS453" s="13"/>
      <c r="AT453" s="13"/>
    </row>
    <row r="454" spans="34:46" x14ac:dyDescent="0.25">
      <c r="AH454" s="13"/>
      <c r="AI454" s="13"/>
      <c r="AJ454" s="13"/>
      <c r="AK454" s="13"/>
      <c r="AL454" s="13"/>
      <c r="AM454" s="13"/>
      <c r="AN454" s="13"/>
      <c r="AR454" s="13"/>
      <c r="AS454" s="13"/>
      <c r="AT454" s="13"/>
    </row>
    <row r="455" spans="34:46" x14ac:dyDescent="0.25">
      <c r="AH455" s="13"/>
      <c r="AI455" s="13"/>
      <c r="AJ455" s="13"/>
      <c r="AK455" s="13"/>
      <c r="AL455" s="13"/>
      <c r="AM455" s="13"/>
      <c r="AN455" s="13"/>
      <c r="AR455" s="13"/>
      <c r="AS455" s="13"/>
      <c r="AT455" s="13"/>
    </row>
    <row r="456" spans="34:46" x14ac:dyDescent="0.25">
      <c r="AH456" s="13"/>
      <c r="AI456" s="13"/>
      <c r="AJ456" s="13"/>
      <c r="AK456" s="13"/>
      <c r="AL456" s="13"/>
      <c r="AM456" s="13"/>
      <c r="AN456" s="13"/>
      <c r="AR456" s="13"/>
      <c r="AS456" s="13"/>
      <c r="AT456" s="13"/>
    </row>
    <row r="457" spans="34:46" x14ac:dyDescent="0.25">
      <c r="AH457" s="13"/>
      <c r="AI457" s="13"/>
      <c r="AJ457" s="13"/>
      <c r="AK457" s="13"/>
      <c r="AL457" s="13"/>
      <c r="AM457" s="13"/>
      <c r="AN457" s="13"/>
      <c r="AR457" s="13"/>
      <c r="AS457" s="13"/>
      <c r="AT457" s="13"/>
    </row>
    <row r="458" spans="34:46" x14ac:dyDescent="0.25">
      <c r="AH458" s="13"/>
      <c r="AI458" s="13"/>
      <c r="AJ458" s="13"/>
      <c r="AK458" s="13"/>
      <c r="AL458" s="13"/>
      <c r="AM458" s="13"/>
      <c r="AN458" s="13"/>
      <c r="AR458" s="13"/>
      <c r="AS458" s="13"/>
      <c r="AT458" s="13"/>
    </row>
    <row r="459" spans="34:46" x14ac:dyDescent="0.25">
      <c r="AH459" s="13"/>
      <c r="AI459" s="13"/>
      <c r="AJ459" s="13"/>
      <c r="AK459" s="13"/>
      <c r="AL459" s="13"/>
      <c r="AM459" s="13"/>
      <c r="AN459" s="13"/>
      <c r="AR459" s="13"/>
      <c r="AS459" s="13"/>
      <c r="AT459" s="13"/>
    </row>
    <row r="460" spans="34:46" x14ac:dyDescent="0.25">
      <c r="AH460" s="13"/>
      <c r="AI460" s="13"/>
      <c r="AJ460" s="13"/>
      <c r="AK460" s="13"/>
      <c r="AL460" s="13"/>
      <c r="AM460" s="13"/>
      <c r="AN460" s="13"/>
      <c r="AR460" s="13"/>
      <c r="AS460" s="13"/>
      <c r="AT460" s="13"/>
    </row>
    <row r="461" spans="34:46" x14ac:dyDescent="0.25">
      <c r="AH461" s="13"/>
      <c r="AI461" s="13"/>
      <c r="AJ461" s="13"/>
      <c r="AK461" s="13"/>
      <c r="AL461" s="13"/>
      <c r="AM461" s="13"/>
      <c r="AN461" s="13"/>
      <c r="AR461" s="13"/>
      <c r="AS461" s="13"/>
      <c r="AT461" s="13"/>
    </row>
    <row r="462" spans="34:46" x14ac:dyDescent="0.25">
      <c r="AH462" s="13"/>
      <c r="AI462" s="13"/>
      <c r="AJ462" s="13"/>
      <c r="AK462" s="13"/>
      <c r="AL462" s="13"/>
      <c r="AM462" s="13"/>
      <c r="AN462" s="13"/>
      <c r="AR462" s="13"/>
      <c r="AS462" s="13"/>
      <c r="AT462" s="13"/>
    </row>
    <row r="463" spans="34:46" x14ac:dyDescent="0.25">
      <c r="AH463" s="13"/>
      <c r="AI463" s="13"/>
      <c r="AJ463" s="13"/>
      <c r="AK463" s="13"/>
      <c r="AL463" s="13"/>
      <c r="AM463" s="13"/>
      <c r="AN463" s="13"/>
      <c r="AR463" s="13"/>
      <c r="AS463" s="13"/>
      <c r="AT463" s="13"/>
    </row>
    <row r="464" spans="34:46" x14ac:dyDescent="0.25">
      <c r="AH464" s="13"/>
      <c r="AI464" s="13"/>
      <c r="AJ464" s="13"/>
      <c r="AK464" s="13"/>
      <c r="AL464" s="13"/>
      <c r="AM464" s="13"/>
      <c r="AN464" s="13"/>
      <c r="AR464" s="13"/>
      <c r="AS464" s="13"/>
      <c r="AT464" s="13"/>
    </row>
    <row r="465" spans="34:46" x14ac:dyDescent="0.25">
      <c r="AH465" s="13"/>
      <c r="AI465" s="13"/>
      <c r="AJ465" s="13"/>
      <c r="AK465" s="13"/>
      <c r="AL465" s="13"/>
      <c r="AM465" s="13"/>
      <c r="AN465" s="13"/>
      <c r="AR465" s="13"/>
      <c r="AS465" s="13"/>
      <c r="AT465" s="13"/>
    </row>
    <row r="466" spans="34:46" x14ac:dyDescent="0.25">
      <c r="AH466" s="13"/>
      <c r="AI466" s="13"/>
      <c r="AJ466" s="13"/>
      <c r="AK466" s="13"/>
      <c r="AL466" s="13"/>
      <c r="AM466" s="13"/>
      <c r="AN466" s="13"/>
      <c r="AR466" s="13"/>
      <c r="AS466" s="13"/>
      <c r="AT466" s="13"/>
    </row>
    <row r="467" spans="34:46" x14ac:dyDescent="0.25">
      <c r="AH467" s="13"/>
      <c r="AI467" s="13"/>
      <c r="AJ467" s="13"/>
      <c r="AK467" s="13"/>
      <c r="AL467" s="13"/>
      <c r="AM467" s="13"/>
      <c r="AN467" s="13"/>
      <c r="AR467" s="13"/>
      <c r="AS467" s="13"/>
      <c r="AT467" s="13"/>
    </row>
    <row r="468" spans="34:46" x14ac:dyDescent="0.25">
      <c r="AH468" s="13"/>
      <c r="AI468" s="13"/>
      <c r="AJ468" s="13"/>
      <c r="AK468" s="13"/>
      <c r="AL468" s="13"/>
      <c r="AM468" s="13"/>
      <c r="AN468" s="13"/>
      <c r="AR468" s="13"/>
      <c r="AS468" s="13"/>
      <c r="AT468" s="13"/>
    </row>
    <row r="469" spans="34:46" x14ac:dyDescent="0.25">
      <c r="AH469" s="13"/>
      <c r="AI469" s="13"/>
      <c r="AJ469" s="13"/>
      <c r="AK469" s="13"/>
      <c r="AL469" s="13"/>
      <c r="AN469" s="13"/>
      <c r="AR469" s="13"/>
      <c r="AS469" s="13"/>
      <c r="AT469" s="13"/>
    </row>
    <row r="470" spans="34:46" x14ac:dyDescent="0.25">
      <c r="AH470" s="13"/>
      <c r="AI470" s="13"/>
      <c r="AJ470" s="13"/>
      <c r="AK470" s="13"/>
      <c r="AN470" s="13"/>
      <c r="AR470" s="13"/>
      <c r="AS470" s="13"/>
      <c r="AT470" s="13"/>
    </row>
    <row r="471" spans="34:46" x14ac:dyDescent="0.25">
      <c r="AH471" s="13"/>
      <c r="AI471" s="13"/>
      <c r="AJ471" s="13"/>
      <c r="AK471" s="13"/>
      <c r="AN471" s="13"/>
      <c r="AR471" s="13"/>
      <c r="AS471" s="13"/>
      <c r="AT471" s="13"/>
    </row>
    <row r="472" spans="34:46" x14ac:dyDescent="0.25">
      <c r="AH472" s="13"/>
      <c r="AI472" s="13"/>
      <c r="AJ472" s="13"/>
      <c r="AK472" s="13"/>
      <c r="AN472" s="13"/>
      <c r="AR472" s="13"/>
      <c r="AS472" s="13"/>
      <c r="AT472" s="13"/>
    </row>
    <row r="473" spans="34:46" x14ac:dyDescent="0.25">
      <c r="AH473" s="13"/>
      <c r="AI473" s="13"/>
      <c r="AJ473" s="13"/>
      <c r="AK473" s="13"/>
      <c r="AN473" s="13"/>
      <c r="AR473" s="13"/>
      <c r="AS473" s="13"/>
      <c r="AT473" s="13"/>
    </row>
    <row r="474" spans="34:46" x14ac:dyDescent="0.25">
      <c r="AH474" s="13"/>
      <c r="AI474" s="13"/>
      <c r="AJ474" s="13"/>
      <c r="AK474" s="13"/>
      <c r="AN474" s="13"/>
      <c r="AR474" s="13"/>
      <c r="AS474" s="13"/>
      <c r="AT474" s="13"/>
    </row>
    <row r="475" spans="34:46" x14ac:dyDescent="0.25">
      <c r="AH475" s="13"/>
      <c r="AI475" s="13"/>
      <c r="AJ475" s="13"/>
      <c r="AK475" s="13"/>
      <c r="AN475" s="13"/>
      <c r="AR475" s="13"/>
      <c r="AS475" s="13"/>
      <c r="AT475" s="13"/>
    </row>
    <row r="476" spans="34:46" x14ac:dyDescent="0.25">
      <c r="AH476" s="13"/>
      <c r="AI476" s="13"/>
      <c r="AJ476" s="13"/>
      <c r="AK476" s="13"/>
      <c r="AN476" s="13"/>
      <c r="AR476" s="13"/>
      <c r="AS476" s="13"/>
      <c r="AT476" s="13"/>
    </row>
    <row r="477" spans="34:46" x14ac:dyDescent="0.25">
      <c r="AH477" s="13"/>
      <c r="AI477" s="13"/>
      <c r="AN477" s="13"/>
      <c r="AR477" s="13"/>
      <c r="AS477" s="13"/>
      <c r="AT477" s="13"/>
    </row>
    <row r="478" spans="34:46" x14ac:dyDescent="0.25">
      <c r="AH478" s="13"/>
      <c r="AI478" s="13"/>
      <c r="AN478" s="13"/>
      <c r="AR478" s="13"/>
      <c r="AS478" s="13"/>
      <c r="AT478" s="13"/>
    </row>
    <row r="479" spans="34:46" x14ac:dyDescent="0.25">
      <c r="AH479" s="13"/>
      <c r="AI479" s="13"/>
      <c r="AN479" s="13"/>
      <c r="AR479" s="13"/>
      <c r="AS479" s="13"/>
      <c r="AT479" s="13"/>
    </row>
    <row r="480" spans="34:46" x14ac:dyDescent="0.25">
      <c r="AH480" s="13"/>
      <c r="AI480" s="13"/>
      <c r="AN480" s="13"/>
      <c r="AR480" s="13"/>
      <c r="AS480" s="13"/>
      <c r="AT480" s="13"/>
    </row>
    <row r="481" spans="34:46" x14ac:dyDescent="0.25">
      <c r="AH481" s="13"/>
      <c r="AI481" s="13"/>
      <c r="AN481" s="13"/>
      <c r="AR481" s="13"/>
      <c r="AS481" s="13"/>
      <c r="AT481" s="13"/>
    </row>
    <row r="482" spans="34:46" x14ac:dyDescent="0.25">
      <c r="AH482" s="13"/>
      <c r="AI482" s="13"/>
      <c r="AN482" s="13"/>
      <c r="AR482" s="13"/>
      <c r="AS482" s="13"/>
      <c r="AT482" s="13"/>
    </row>
    <row r="483" spans="34:46" x14ac:dyDescent="0.25">
      <c r="AH483" s="13"/>
      <c r="AI483" s="13"/>
      <c r="AN483" s="13"/>
      <c r="AR483" s="13"/>
      <c r="AS483" s="13"/>
      <c r="AT483" s="13"/>
    </row>
    <row r="484" spans="34:46" x14ac:dyDescent="0.25">
      <c r="AH484" s="13"/>
      <c r="AI484" s="13"/>
      <c r="AN484" s="13"/>
      <c r="AR484" s="13"/>
      <c r="AS484" s="13"/>
      <c r="AT484" s="13"/>
    </row>
    <row r="485" spans="34:46" x14ac:dyDescent="0.25">
      <c r="AH485" s="13"/>
      <c r="AI485" s="13"/>
      <c r="AN485" s="13"/>
      <c r="AR485" s="13"/>
      <c r="AS485" s="13"/>
      <c r="AT485" s="13"/>
    </row>
    <row r="486" spans="34:46" x14ac:dyDescent="0.25">
      <c r="AH486" s="13"/>
      <c r="AI486" s="13"/>
      <c r="AN486" s="13"/>
      <c r="AR486" s="13"/>
      <c r="AS486" s="13"/>
      <c r="AT486" s="13"/>
    </row>
    <row r="487" spans="34:46" x14ac:dyDescent="0.25">
      <c r="AH487" s="13"/>
      <c r="AI487" s="13"/>
      <c r="AN487" s="13"/>
      <c r="AR487" s="13"/>
      <c r="AS487" s="13"/>
      <c r="AT487" s="13"/>
    </row>
    <row r="488" spans="34:46" x14ac:dyDescent="0.25">
      <c r="AH488" s="13"/>
      <c r="AI488" s="13"/>
      <c r="AN488" s="13"/>
      <c r="AR488" s="13"/>
      <c r="AS488" s="13"/>
      <c r="AT488" s="13"/>
    </row>
    <row r="489" spans="34:46" x14ac:dyDescent="0.25">
      <c r="AH489" s="13"/>
      <c r="AI489" s="13"/>
      <c r="AN489" s="13"/>
      <c r="AR489" s="13"/>
      <c r="AS489" s="13"/>
      <c r="AT489" s="13"/>
    </row>
    <row r="490" spans="34:46" x14ac:dyDescent="0.25">
      <c r="AH490" s="13"/>
      <c r="AI490" s="13"/>
      <c r="AN490" s="13"/>
      <c r="AR490" s="13"/>
      <c r="AS490" s="13"/>
      <c r="AT490" s="13"/>
    </row>
    <row r="491" spans="34:46" x14ac:dyDescent="0.25">
      <c r="AH491" s="13"/>
      <c r="AI491" s="13"/>
      <c r="AN491" s="13"/>
      <c r="AR491" s="13"/>
      <c r="AS491" s="13"/>
      <c r="AT491" s="13"/>
    </row>
    <row r="492" spans="34:46" x14ac:dyDescent="0.25">
      <c r="AH492" s="13"/>
      <c r="AI492" s="13"/>
      <c r="AN492" s="13"/>
      <c r="AR492" s="13"/>
      <c r="AS492" s="13"/>
      <c r="AT492" s="13"/>
    </row>
    <row r="493" spans="34:46" x14ac:dyDescent="0.25">
      <c r="AH493" s="13"/>
      <c r="AI493" s="13"/>
      <c r="AN493" s="13"/>
      <c r="AR493" s="13"/>
      <c r="AS493" s="13"/>
      <c r="AT493" s="13"/>
    </row>
    <row r="494" spans="34:46" x14ac:dyDescent="0.25">
      <c r="AH494" s="13"/>
      <c r="AI494" s="13"/>
      <c r="AN494" s="13"/>
      <c r="AR494" s="13"/>
      <c r="AS494" s="13"/>
      <c r="AT494" s="13"/>
    </row>
    <row r="495" spans="34:46" x14ac:dyDescent="0.25">
      <c r="AH495" s="13"/>
      <c r="AI495" s="13"/>
      <c r="AN495" s="13"/>
      <c r="AR495" s="13"/>
      <c r="AS495" s="13"/>
      <c r="AT495" s="13"/>
    </row>
    <row r="496" spans="34:46" x14ac:dyDescent="0.25">
      <c r="AH496" s="13"/>
      <c r="AI496" s="13"/>
      <c r="AN496" s="13"/>
      <c r="AR496" s="13"/>
      <c r="AS496" s="13"/>
      <c r="AT496" s="13"/>
    </row>
    <row r="497" spans="34:46" x14ac:dyDescent="0.25">
      <c r="AH497" s="13"/>
      <c r="AI497" s="13"/>
      <c r="AN497" s="13"/>
      <c r="AR497" s="13"/>
      <c r="AS497" s="13"/>
      <c r="AT497" s="13"/>
    </row>
    <row r="498" spans="34:46" x14ac:dyDescent="0.25">
      <c r="AH498" s="13"/>
      <c r="AI498" s="13"/>
      <c r="AN498" s="13"/>
      <c r="AR498" s="13"/>
      <c r="AS498" s="13"/>
      <c r="AT498" s="13"/>
    </row>
    <row r="499" spans="34:46" x14ac:dyDescent="0.25">
      <c r="AH499" s="13"/>
      <c r="AI499" s="13"/>
      <c r="AN499" s="13"/>
      <c r="AR499" s="13"/>
      <c r="AS499" s="13"/>
      <c r="AT499" s="13"/>
    </row>
    <row r="500" spans="34:46" x14ac:dyDescent="0.25">
      <c r="AH500" s="13"/>
      <c r="AI500" s="13"/>
      <c r="AN500" s="13"/>
      <c r="AR500" s="13"/>
      <c r="AS500" s="13"/>
      <c r="AT500" s="13"/>
    </row>
    <row r="501" spans="34:46" x14ac:dyDescent="0.25">
      <c r="AH501" s="13"/>
      <c r="AI501" s="13"/>
      <c r="AN501" s="13"/>
      <c r="AR501" s="13"/>
      <c r="AS501" s="13"/>
      <c r="AT501" s="13"/>
    </row>
    <row r="502" spans="34:46" x14ac:dyDescent="0.25">
      <c r="AH502" s="13"/>
      <c r="AI502" s="13"/>
      <c r="AN502" s="13"/>
      <c r="AR502" s="13"/>
      <c r="AS502" s="13"/>
      <c r="AT502" s="13"/>
    </row>
    <row r="503" spans="34:46" x14ac:dyDescent="0.25">
      <c r="AH503" s="13"/>
      <c r="AI503" s="13"/>
      <c r="AN503" s="13"/>
      <c r="AR503" s="13"/>
      <c r="AS503" s="13"/>
      <c r="AT503" s="13"/>
    </row>
    <row r="504" spans="34:46" x14ac:dyDescent="0.25">
      <c r="AH504" s="13"/>
      <c r="AI504" s="13"/>
      <c r="AN504" s="13"/>
    </row>
    <row r="505" spans="34:46" x14ac:dyDescent="0.25">
      <c r="AH505" s="13"/>
      <c r="AI505" s="13"/>
      <c r="AN505" s="13"/>
    </row>
    <row r="506" spans="34:46" x14ac:dyDescent="0.25">
      <c r="AH506" s="13"/>
      <c r="AI506" s="13"/>
      <c r="AN506" s="13"/>
    </row>
    <row r="507" spans="34:46" x14ac:dyDescent="0.25">
      <c r="AH507" s="13"/>
      <c r="AI507" s="13"/>
      <c r="AN507" s="13"/>
    </row>
    <row r="508" spans="34:46" x14ac:dyDescent="0.25">
      <c r="AH508" s="13"/>
      <c r="AI508" s="13"/>
      <c r="AN508" s="13"/>
    </row>
    <row r="509" spans="34:46" x14ac:dyDescent="0.25">
      <c r="AH509" s="13"/>
      <c r="AI509" s="13"/>
      <c r="AN509" s="13"/>
    </row>
    <row r="510" spans="34:46" x14ac:dyDescent="0.25">
      <c r="AH510" s="13"/>
      <c r="AI510" s="13"/>
      <c r="AN510" s="13"/>
    </row>
    <row r="511" spans="34:46" x14ac:dyDescent="0.25">
      <c r="AH511" s="13"/>
      <c r="AI511" s="13"/>
      <c r="AN511" s="13"/>
    </row>
    <row r="512" spans="34:46"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554"/>
  <sheetViews>
    <sheetView topLeftCell="A35" zoomScale="40" zoomScaleNormal="40" workbookViewId="0">
      <selection activeCell="D17" sqref="D17:R88"/>
    </sheetView>
  </sheetViews>
  <sheetFormatPr defaultColWidth="11.44140625" defaultRowHeight="13.8" x14ac:dyDescent="0.25"/>
  <cols>
    <col min="1" max="1" width="3.44140625" style="12" customWidth="1"/>
    <col min="2" max="2" width="32.4414062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5.5546875" style="12" customWidth="1"/>
    <col min="34" max="45" width="5.6640625" style="12" customWidth="1"/>
    <col min="46" max="46" width="6.21875" style="12" customWidth="1"/>
    <col min="47" max="47" width="5.44140625" style="12" customWidth="1"/>
    <col min="48" max="48" width="7.33203125" style="12" customWidth="1"/>
    <col min="49" max="16384" width="11.44140625" style="12"/>
  </cols>
  <sheetData>
    <row r="1" spans="1:48" x14ac:dyDescent="0.25">
      <c r="A1" s="511" t="s">
        <v>245</v>
      </c>
      <c r="C1" s="11"/>
      <c r="D1" s="11"/>
      <c r="F1" s="11"/>
      <c r="G1" s="11"/>
      <c r="H1" s="11"/>
      <c r="I1" s="26"/>
      <c r="J1" s="11"/>
      <c r="K1" s="11"/>
      <c r="L1" s="11"/>
      <c r="M1" s="11"/>
      <c r="N1" s="11"/>
      <c r="O1" s="11"/>
      <c r="P1" s="11"/>
      <c r="Q1" s="11"/>
      <c r="R1" s="11"/>
    </row>
    <row r="2" spans="1:48" s="11" customFormat="1" x14ac:dyDescent="0.25">
      <c r="B2" s="566"/>
      <c r="D2" s="567"/>
      <c r="I2" s="26"/>
      <c r="AH2" s="401"/>
      <c r="AK2" s="26"/>
      <c r="AM2" s="26"/>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09" t="s">
        <v>235</v>
      </c>
      <c r="V5" s="909"/>
      <c r="W5" s="909"/>
      <c r="X5" s="515"/>
      <c r="Y5" s="498"/>
      <c r="Z5" s="909" t="s">
        <v>185</v>
      </c>
      <c r="AA5" s="909"/>
      <c r="AB5" s="909"/>
      <c r="AC5" s="11"/>
      <c r="AD5" s="11"/>
      <c r="AE5" s="11"/>
      <c r="AF5" s="11"/>
      <c r="AG5" s="11"/>
      <c r="AH5" s="913" t="s">
        <v>85</v>
      </c>
      <c r="AI5" s="913"/>
      <c r="AJ5" s="913"/>
      <c r="AK5" s="913"/>
      <c r="AQ5" s="484"/>
      <c r="AR5" s="484"/>
      <c r="AS5" s="484"/>
      <c r="AT5" s="484"/>
    </row>
    <row r="6" spans="1:48" x14ac:dyDescent="0.25">
      <c r="B6" s="12"/>
      <c r="C6" s="11"/>
      <c r="E6" s="16"/>
      <c r="F6" s="490" t="s">
        <v>87</v>
      </c>
      <c r="H6" s="11"/>
      <c r="I6" s="26"/>
      <c r="J6" s="26"/>
      <c r="K6" s="11"/>
      <c r="L6" s="11"/>
      <c r="M6" s="11"/>
      <c r="N6" s="11"/>
      <c r="O6" s="11"/>
      <c r="P6" s="11"/>
      <c r="Q6" s="11"/>
      <c r="R6" s="11"/>
      <c r="S6" s="495"/>
      <c r="T6" s="494"/>
      <c r="U6" s="515" t="s">
        <v>184</v>
      </c>
      <c r="V6" s="515"/>
      <c r="W6" s="515"/>
      <c r="X6" s="515"/>
      <c r="Y6" s="499"/>
      <c r="Z6" s="515" t="s">
        <v>183</v>
      </c>
      <c r="AA6" s="515"/>
      <c r="AB6" s="515"/>
      <c r="AC6" s="11"/>
      <c r="AD6" s="11"/>
      <c r="AE6" s="11"/>
      <c r="AF6" s="11"/>
      <c r="AG6" s="11"/>
      <c r="AH6" s="914" t="s">
        <v>186</v>
      </c>
      <c r="AI6" s="915"/>
      <c r="AJ6" s="915"/>
      <c r="AK6" s="915"/>
      <c r="AL6" s="910"/>
      <c r="AM6" s="910" t="s">
        <v>188</v>
      </c>
      <c r="AN6" s="910"/>
      <c r="AO6" s="910"/>
      <c r="AP6" s="911"/>
      <c r="AQ6" s="484"/>
      <c r="AR6" s="484"/>
      <c r="AS6" s="484"/>
      <c r="AT6" s="484"/>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16" t="s">
        <v>187</v>
      </c>
      <c r="AI7" s="517"/>
      <c r="AJ7" s="517"/>
      <c r="AK7" s="517"/>
      <c r="AL7" s="517"/>
      <c r="AM7" s="517" t="s">
        <v>189</v>
      </c>
      <c r="AN7" s="517"/>
      <c r="AO7" s="517"/>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19"/>
      <c r="P9" s="19"/>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25">
      <c r="B11" s="904" t="s">
        <v>82</v>
      </c>
      <c r="C11" s="39" t="s">
        <v>2</v>
      </c>
      <c r="D11" s="46">
        <f>SUM(D17,D23,D29,D35,D41,D47,D53,D59,D65,D71,D77,D83)</f>
        <v>4237.4000000000005</v>
      </c>
      <c r="E11" s="47">
        <f t="shared" ref="E11:Q11" si="0">SUM(E17,E23,E29,E35,E41,E47,E53,E59,E65,E71,E77,E83)</f>
        <v>3695.4068355000009</v>
      </c>
      <c r="F11" s="47">
        <f t="shared" si="0"/>
        <v>3620.5665800000002</v>
      </c>
      <c r="G11" s="47">
        <f t="shared" si="0"/>
        <v>3730.1000000000008</v>
      </c>
      <c r="H11" s="47">
        <f t="shared" si="0"/>
        <v>3566.1337638000005</v>
      </c>
      <c r="I11" s="47">
        <f t="shared" si="0"/>
        <v>3763.4</v>
      </c>
      <c r="J11" s="47">
        <f t="shared" si="0"/>
        <v>4073.1</v>
      </c>
      <c r="K11" s="47">
        <f t="shared" si="0"/>
        <v>4389.4000000000005</v>
      </c>
      <c r="L11" s="47">
        <f t="shared" si="0"/>
        <v>4670.5</v>
      </c>
      <c r="M11" s="47">
        <f t="shared" si="0"/>
        <v>5189.2000000000007</v>
      </c>
      <c r="N11" s="47">
        <f t="shared" si="0"/>
        <v>5641.9999999999991</v>
      </c>
      <c r="O11" s="47">
        <f t="shared" si="0"/>
        <v>6063.5</v>
      </c>
      <c r="P11" s="47">
        <f t="shared" si="0"/>
        <v>6107.8370000000004</v>
      </c>
      <c r="Q11" s="47">
        <f t="shared" si="0"/>
        <v>6666.8302320999992</v>
      </c>
      <c r="R11" s="48">
        <f t="shared" ref="R11" si="1">SUM(R17,R23,R29,R35,R41,R47,R53,R59,R65,R71,R77,R83)</f>
        <v>7095.1384742</v>
      </c>
      <c r="S11" s="143">
        <f>100</f>
        <v>100</v>
      </c>
      <c r="T11" s="328">
        <f>E11*100/$D11</f>
        <v>87.209298992306614</v>
      </c>
      <c r="U11" s="328">
        <f t="shared" ref="U11:AD26" si="2">F11*100/$D11</f>
        <v>85.443115589748416</v>
      </c>
      <c r="V11" s="328">
        <f t="shared" si="2"/>
        <v>88.02803605984802</v>
      </c>
      <c r="W11" s="328">
        <f t="shared" si="2"/>
        <v>84.158535040354934</v>
      </c>
      <c r="X11" s="328">
        <f t="shared" si="2"/>
        <v>88.813895313163727</v>
      </c>
      <c r="Y11" s="328">
        <f t="shared" si="2"/>
        <v>96.122622362769604</v>
      </c>
      <c r="Z11" s="328">
        <f t="shared" si="2"/>
        <v>103.58710530042006</v>
      </c>
      <c r="AA11" s="328">
        <f t="shared" si="2"/>
        <v>110.22089016849954</v>
      </c>
      <c r="AB11" s="328">
        <f t="shared" si="2"/>
        <v>122.46188700618303</v>
      </c>
      <c r="AC11" s="328">
        <f t="shared" si="2"/>
        <v>133.14768490111857</v>
      </c>
      <c r="AD11" s="328">
        <f t="shared" si="2"/>
        <v>143.09482229669135</v>
      </c>
      <c r="AE11" s="328">
        <f t="shared" ref="AE11:AE23" si="3">P11*100/$D11</f>
        <v>144.14114787369613</v>
      </c>
      <c r="AF11" s="328">
        <f t="shared" ref="AF11:AG23" si="4">Q11*100/$D11</f>
        <v>157.33303988530699</v>
      </c>
      <c r="AG11" s="329">
        <f t="shared" si="4"/>
        <v>167.4408475527446</v>
      </c>
      <c r="AH11" s="743"/>
      <c r="AI11" s="744"/>
      <c r="AJ11" s="745"/>
      <c r="AK11" s="744"/>
      <c r="AL11" s="744"/>
      <c r="AM11" s="744"/>
      <c r="AN11" s="744"/>
      <c r="AO11" s="744"/>
      <c r="AP11" s="744"/>
      <c r="AQ11" s="744"/>
      <c r="AR11" s="744"/>
      <c r="AS11" s="744"/>
      <c r="AT11" s="744"/>
      <c r="AU11" s="744"/>
      <c r="AV11" s="746"/>
    </row>
    <row r="12" spans="1:48" x14ac:dyDescent="0.25">
      <c r="B12" s="905"/>
      <c r="C12" s="1" t="s">
        <v>3</v>
      </c>
      <c r="D12" s="41">
        <f t="shared" ref="D12:Q16" si="5">SUM(D18,D24,D30,D36,D42,D48,D54,D60,D66,D72,D78,D84)</f>
        <v>3962.3321409999999</v>
      </c>
      <c r="E12" s="40">
        <f t="shared" si="5"/>
        <v>3195.0146660000005</v>
      </c>
      <c r="F12" s="40">
        <f t="shared" si="5"/>
        <v>3405.0330639999997</v>
      </c>
      <c r="G12" s="40">
        <f t="shared" si="5"/>
        <v>3512.1914500000003</v>
      </c>
      <c r="H12" s="40">
        <f t="shared" si="5"/>
        <v>3380.6128349999999</v>
      </c>
      <c r="I12" s="40">
        <f t="shared" si="5"/>
        <v>3307.9710769999992</v>
      </c>
      <c r="J12" s="40">
        <f t="shared" si="5"/>
        <v>3694.3743530000002</v>
      </c>
      <c r="K12" s="40">
        <f t="shared" si="5"/>
        <v>3792.882595</v>
      </c>
      <c r="L12" s="40">
        <f t="shared" si="5"/>
        <v>4084.1547819999996</v>
      </c>
      <c r="M12" s="40">
        <f t="shared" si="5"/>
        <v>4365.1653560000004</v>
      </c>
      <c r="N12" s="40">
        <f t="shared" si="5"/>
        <v>4719.41561</v>
      </c>
      <c r="O12" s="40">
        <f t="shared" si="5"/>
        <v>5032.0461129999994</v>
      </c>
      <c r="P12" s="40">
        <f t="shared" si="5"/>
        <v>5126.4518450000014</v>
      </c>
      <c r="Q12" s="40">
        <f t="shared" si="5"/>
        <v>5640.4412849999999</v>
      </c>
      <c r="R12" s="42">
        <f t="shared" ref="R12" si="6">SUM(R18,R24,R30,R36,R42,R48,R54,R60,R66,R72,R78,R84)</f>
        <v>5961.0360909999999</v>
      </c>
      <c r="S12" s="143">
        <f>100</f>
        <v>100</v>
      </c>
      <c r="T12" s="328">
        <f t="shared" ref="T12:AA56" si="7">E12*100/$D12</f>
        <v>80.634700784918394</v>
      </c>
      <c r="U12" s="328">
        <f t="shared" si="2"/>
        <v>85.935074164192841</v>
      </c>
      <c r="V12" s="328">
        <f t="shared" si="2"/>
        <v>88.639501309287141</v>
      </c>
      <c r="W12" s="328">
        <f t="shared" si="2"/>
        <v>85.318764674452879</v>
      </c>
      <c r="X12" s="328">
        <f t="shared" si="2"/>
        <v>83.485456526245301</v>
      </c>
      <c r="Y12" s="328">
        <f t="shared" si="2"/>
        <v>93.23737186927562</v>
      </c>
      <c r="Z12" s="328">
        <f t="shared" si="2"/>
        <v>95.723489602332151</v>
      </c>
      <c r="AA12" s="328">
        <f t="shared" si="2"/>
        <v>103.07451865883344</v>
      </c>
      <c r="AB12" s="328">
        <f t="shared" si="2"/>
        <v>110.16656859306941</v>
      </c>
      <c r="AC12" s="328">
        <f t="shared" si="2"/>
        <v>119.10701682895593</v>
      </c>
      <c r="AD12" s="328">
        <f t="shared" si="2"/>
        <v>126.99707984929373</v>
      </c>
      <c r="AE12" s="328">
        <f t="shared" si="3"/>
        <v>129.37965982090046</v>
      </c>
      <c r="AF12" s="328">
        <f t="shared" si="4"/>
        <v>142.35155166917644</v>
      </c>
      <c r="AG12" s="329">
        <f t="shared" si="4"/>
        <v>150.44261507808818</v>
      </c>
      <c r="AH12" s="743"/>
      <c r="AI12" s="744"/>
      <c r="AJ12" s="744"/>
      <c r="AK12" s="744"/>
      <c r="AL12" s="744"/>
      <c r="AM12" s="744"/>
      <c r="AN12" s="744"/>
      <c r="AO12" s="744"/>
      <c r="AP12" s="744"/>
      <c r="AQ12" s="744"/>
      <c r="AR12" s="744"/>
      <c r="AS12" s="744"/>
      <c r="AT12" s="744"/>
      <c r="AU12" s="744"/>
      <c r="AV12" s="746"/>
    </row>
    <row r="13" spans="1:48" x14ac:dyDescent="0.25">
      <c r="B13" s="905"/>
      <c r="C13" s="1" t="s">
        <v>4</v>
      </c>
      <c r="D13" s="41">
        <f t="shared" si="5"/>
        <v>4236.8973230000001</v>
      </c>
      <c r="E13" s="40">
        <f t="shared" si="5"/>
        <v>3524.5645289999998</v>
      </c>
      <c r="F13" s="40">
        <f t="shared" si="5"/>
        <v>3994.9913510000001</v>
      </c>
      <c r="G13" s="40">
        <f t="shared" si="5"/>
        <v>4012.1793310000003</v>
      </c>
      <c r="H13" s="40">
        <f t="shared" si="5"/>
        <v>3800.4885649999997</v>
      </c>
      <c r="I13" s="40">
        <f t="shared" si="5"/>
        <v>3880.2832870000007</v>
      </c>
      <c r="J13" s="40">
        <f t="shared" si="5"/>
        <v>4107.5950670000002</v>
      </c>
      <c r="K13" s="40">
        <f t="shared" si="5"/>
        <v>4236.5027099999998</v>
      </c>
      <c r="L13" s="40">
        <f t="shared" si="5"/>
        <v>4503.8752470000009</v>
      </c>
      <c r="M13" s="40">
        <f t="shared" si="5"/>
        <v>4852.9101690000007</v>
      </c>
      <c r="N13" s="40">
        <f t="shared" si="5"/>
        <v>5153.0211589999999</v>
      </c>
      <c r="O13" s="40">
        <f t="shared" si="5"/>
        <v>5472.2508629999993</v>
      </c>
      <c r="P13" s="40">
        <f t="shared" si="5"/>
        <v>5636.4221039999993</v>
      </c>
      <c r="Q13" s="40">
        <f t="shared" si="5"/>
        <v>6300.8603810000013</v>
      </c>
      <c r="R13" s="42">
        <f t="shared" ref="R13" si="8">SUM(R19,R25,R31,R37,R43,R49,R55,R61,R67,R73,R79,R85)</f>
        <v>6634.4111079999993</v>
      </c>
      <c r="S13" s="143">
        <f>100</f>
        <v>100</v>
      </c>
      <c r="T13" s="328">
        <f t="shared" si="7"/>
        <v>83.187395405286281</v>
      </c>
      <c r="U13" s="328">
        <f t="shared" si="2"/>
        <v>94.290492462802604</v>
      </c>
      <c r="V13" s="328">
        <f t="shared" si="2"/>
        <v>94.696166206810858</v>
      </c>
      <c r="W13" s="328">
        <f t="shared" si="2"/>
        <v>89.699803305806938</v>
      </c>
      <c r="X13" s="328">
        <f t="shared" si="2"/>
        <v>91.583132447790987</v>
      </c>
      <c r="Y13" s="328">
        <f t="shared" si="2"/>
        <v>96.948185284120939</v>
      </c>
      <c r="Z13" s="328">
        <f t="shared" si="2"/>
        <v>99.990686274178543</v>
      </c>
      <c r="AA13" s="328">
        <f t="shared" si="2"/>
        <v>106.3012601827925</v>
      </c>
      <c r="AB13" s="328">
        <f t="shared" si="2"/>
        <v>114.53924414585111</v>
      </c>
      <c r="AC13" s="328">
        <f t="shared" si="2"/>
        <v>121.62251681264073</v>
      </c>
      <c r="AD13" s="328">
        <f t="shared" si="2"/>
        <v>129.15703274879667</v>
      </c>
      <c r="AE13" s="328">
        <f t="shared" si="3"/>
        <v>133.03183141594388</v>
      </c>
      <c r="AF13" s="328">
        <f t="shared" si="4"/>
        <v>148.71402114929188</v>
      </c>
      <c r="AG13" s="329">
        <f t="shared" si="4"/>
        <v>156.58654440326166</v>
      </c>
      <c r="AH13" s="743"/>
      <c r="AI13" s="744"/>
      <c r="AJ13" s="744"/>
      <c r="AK13" s="744"/>
      <c r="AL13" s="744"/>
      <c r="AM13" s="744"/>
      <c r="AN13" s="744"/>
      <c r="AO13" s="744"/>
      <c r="AP13" s="744"/>
      <c r="AQ13" s="744"/>
      <c r="AR13" s="744"/>
      <c r="AS13" s="744"/>
      <c r="AT13" s="744"/>
      <c r="AU13" s="744"/>
      <c r="AV13" s="746"/>
    </row>
    <row r="14" spans="1:48" x14ac:dyDescent="0.25">
      <c r="B14" s="905"/>
      <c r="C14" s="1" t="s">
        <v>5</v>
      </c>
      <c r="D14" s="41">
        <f t="shared" si="5"/>
        <v>6988.4704919999995</v>
      </c>
      <c r="E14" s="40">
        <f t="shared" si="5"/>
        <v>5730.9138809999995</v>
      </c>
      <c r="F14" s="40">
        <f t="shared" si="5"/>
        <v>6578.9091570000001</v>
      </c>
      <c r="G14" s="40">
        <f t="shared" si="5"/>
        <v>6602.0292179999997</v>
      </c>
      <c r="H14" s="40">
        <f t="shared" si="5"/>
        <v>6370.8648089999997</v>
      </c>
      <c r="I14" s="40">
        <f t="shared" si="5"/>
        <v>6384.4456389999996</v>
      </c>
      <c r="J14" s="40">
        <f t="shared" si="5"/>
        <v>6666.7305569999999</v>
      </c>
      <c r="K14" s="40">
        <f t="shared" si="5"/>
        <v>6889.314706000001</v>
      </c>
      <c r="L14" s="40">
        <f t="shared" si="5"/>
        <v>7291.8699490000008</v>
      </c>
      <c r="M14" s="40">
        <f t="shared" si="5"/>
        <v>8104.0244739999989</v>
      </c>
      <c r="N14" s="40">
        <f t="shared" si="5"/>
        <v>8567.8632510000007</v>
      </c>
      <c r="O14" s="40">
        <f t="shared" si="5"/>
        <v>8984.5030169999991</v>
      </c>
      <c r="P14" s="40">
        <f t="shared" si="5"/>
        <v>8733.7316499999997</v>
      </c>
      <c r="Q14" s="40">
        <f t="shared" si="5"/>
        <v>9752.8349420000031</v>
      </c>
      <c r="R14" s="42">
        <f t="shared" ref="R14" si="9">SUM(R20,R26,R32,R38,R44,R50,R56,R62,R68,R74,R80,R86)</f>
        <v>10353.944036999999</v>
      </c>
      <c r="S14" s="143">
        <f>100</f>
        <v>100</v>
      </c>
      <c r="T14" s="328">
        <f t="shared" si="7"/>
        <v>82.00526692586628</v>
      </c>
      <c r="U14" s="328">
        <f t="shared" si="2"/>
        <v>94.139471069258406</v>
      </c>
      <c r="V14" s="328">
        <f t="shared" si="2"/>
        <v>94.470302558444288</v>
      </c>
      <c r="W14" s="328">
        <f t="shared" si="2"/>
        <v>91.162505676928888</v>
      </c>
      <c r="X14" s="328">
        <f t="shared" si="2"/>
        <v>91.356837612873193</v>
      </c>
      <c r="Y14" s="328">
        <f t="shared" si="2"/>
        <v>95.39613231009119</v>
      </c>
      <c r="Z14" s="328">
        <f t="shared" si="2"/>
        <v>98.581151825517381</v>
      </c>
      <c r="AA14" s="328">
        <f t="shared" si="2"/>
        <v>104.34142860511918</v>
      </c>
      <c r="AB14" s="328">
        <f t="shared" si="2"/>
        <v>115.96277730981367</v>
      </c>
      <c r="AC14" s="328">
        <f t="shared" si="2"/>
        <v>122.5999775030602</v>
      </c>
      <c r="AD14" s="328">
        <f t="shared" si="2"/>
        <v>128.56179370414375</v>
      </c>
      <c r="AE14" s="328">
        <f t="shared" si="3"/>
        <v>124.9734353174686</v>
      </c>
      <c r="AF14" s="328">
        <f t="shared" si="4"/>
        <v>139.55607243622893</v>
      </c>
      <c r="AG14" s="329">
        <f t="shared" si="4"/>
        <v>148.1575124178116</v>
      </c>
      <c r="AH14" s="743"/>
      <c r="AI14" s="744"/>
      <c r="AJ14" s="744"/>
      <c r="AK14" s="744"/>
      <c r="AL14" s="744"/>
      <c r="AM14" s="744"/>
      <c r="AN14" s="744"/>
      <c r="AO14" s="744"/>
      <c r="AP14" s="744"/>
      <c r="AQ14" s="744"/>
      <c r="AR14" s="744"/>
      <c r="AS14" s="744"/>
      <c r="AT14" s="744"/>
      <c r="AU14" s="744"/>
      <c r="AV14" s="746"/>
    </row>
    <row r="15" spans="1:48" x14ac:dyDescent="0.25">
      <c r="B15" s="905"/>
      <c r="C15" s="1" t="s">
        <v>6</v>
      </c>
      <c r="D15" s="41">
        <f t="shared" si="5"/>
        <v>19425.099955999998</v>
      </c>
      <c r="E15" s="40">
        <f t="shared" si="5"/>
        <v>16145.899911500002</v>
      </c>
      <c r="F15" s="40">
        <f t="shared" si="5"/>
        <v>17599.500152000001</v>
      </c>
      <c r="G15" s="40">
        <f t="shared" si="5"/>
        <v>17856.499999</v>
      </c>
      <c r="H15" s="40">
        <f t="shared" si="5"/>
        <v>17118.099972799999</v>
      </c>
      <c r="I15" s="40">
        <f t="shared" si="5"/>
        <v>17336.100003</v>
      </c>
      <c r="J15" s="40">
        <f t="shared" si="5"/>
        <v>18541.799976999999</v>
      </c>
      <c r="K15" s="40">
        <f t="shared" si="5"/>
        <v>19308.100010999999</v>
      </c>
      <c r="L15" s="40">
        <f t="shared" si="5"/>
        <v>20550.399977999998</v>
      </c>
      <c r="M15" s="40">
        <f t="shared" si="5"/>
        <v>22511.299999000003</v>
      </c>
      <c r="N15" s="40">
        <f t="shared" si="5"/>
        <v>24082.300019999995</v>
      </c>
      <c r="O15" s="40">
        <f t="shared" si="5"/>
        <v>25552.299992999997</v>
      </c>
      <c r="P15" s="40">
        <f t="shared" si="5"/>
        <v>25604.442599000002</v>
      </c>
      <c r="Q15" s="40">
        <f t="shared" si="5"/>
        <v>28360.966840100002</v>
      </c>
      <c r="R15" s="42">
        <f t="shared" ref="R15" si="10">SUM(R21,R27,R33,R39,R45,R51,R57,R63,R69,R75,R81,R87)</f>
        <v>30044.529710200004</v>
      </c>
      <c r="S15" s="143">
        <f>100</f>
        <v>100</v>
      </c>
      <c r="T15" s="328">
        <f t="shared" si="7"/>
        <v>83.118748156108609</v>
      </c>
      <c r="U15" s="328">
        <f t="shared" si="2"/>
        <v>90.601851171241421</v>
      </c>
      <c r="V15" s="328">
        <f t="shared" si="2"/>
        <v>91.924880898666927</v>
      </c>
      <c r="W15" s="328">
        <f t="shared" si="2"/>
        <v>88.123613322836889</v>
      </c>
      <c r="X15" s="328">
        <f t="shared" si="2"/>
        <v>89.245872825716134</v>
      </c>
      <c r="Y15" s="328">
        <f t="shared" si="2"/>
        <v>95.452790559632788</v>
      </c>
      <c r="Z15" s="328">
        <f t="shared" si="2"/>
        <v>99.397686780170915</v>
      </c>
      <c r="AA15" s="328">
        <f t="shared" si="2"/>
        <v>105.79302049692886</v>
      </c>
      <c r="AB15" s="328">
        <f t="shared" si="2"/>
        <v>115.88769195520531</v>
      </c>
      <c r="AC15" s="328">
        <f t="shared" si="2"/>
        <v>123.97516653478782</v>
      </c>
      <c r="AD15" s="328">
        <f t="shared" si="2"/>
        <v>131.54269502282503</v>
      </c>
      <c r="AE15" s="328">
        <f t="shared" si="3"/>
        <v>131.81112404567747</v>
      </c>
      <c r="AF15" s="328">
        <f t="shared" si="4"/>
        <v>146.00165200869355</v>
      </c>
      <c r="AG15" s="329">
        <f t="shared" si="4"/>
        <v>154.66859773310918</v>
      </c>
      <c r="AH15" s="743"/>
      <c r="AI15" s="744"/>
      <c r="AJ15" s="744"/>
      <c r="AK15" s="744"/>
      <c r="AL15" s="744"/>
      <c r="AM15" s="744"/>
      <c r="AN15" s="744"/>
      <c r="AO15" s="744"/>
      <c r="AP15" s="744"/>
      <c r="AQ15" s="744"/>
      <c r="AR15" s="744"/>
      <c r="AS15" s="744"/>
      <c r="AT15" s="744"/>
      <c r="AU15" s="744"/>
      <c r="AV15" s="746"/>
    </row>
    <row r="16" spans="1:48" x14ac:dyDescent="0.25">
      <c r="B16" s="905"/>
      <c r="C16" s="8" t="s">
        <v>7</v>
      </c>
      <c r="D16" s="43">
        <f t="shared" si="5"/>
        <v>12436.629463999998</v>
      </c>
      <c r="E16" s="44">
        <f t="shared" si="5"/>
        <v>10414.986030500002</v>
      </c>
      <c r="F16" s="44">
        <f t="shared" si="5"/>
        <v>11020.590995000002</v>
      </c>
      <c r="G16" s="44">
        <f t="shared" si="5"/>
        <v>11254.470780999998</v>
      </c>
      <c r="H16" s="44">
        <f t="shared" si="5"/>
        <v>10747.2351638</v>
      </c>
      <c r="I16" s="44">
        <f t="shared" si="5"/>
        <v>10951.654364000002</v>
      </c>
      <c r="J16" s="44">
        <f t="shared" si="5"/>
        <v>11875.06942</v>
      </c>
      <c r="K16" s="44">
        <f t="shared" si="5"/>
        <v>12418.785305000001</v>
      </c>
      <c r="L16" s="44">
        <f t="shared" si="5"/>
        <v>13258.530029</v>
      </c>
      <c r="M16" s="44">
        <f t="shared" si="5"/>
        <v>14407.275524999999</v>
      </c>
      <c r="N16" s="44">
        <f t="shared" si="5"/>
        <v>15514.436769</v>
      </c>
      <c r="O16" s="44">
        <f t="shared" si="5"/>
        <v>16567.796975999998</v>
      </c>
      <c r="P16" s="44">
        <f t="shared" si="5"/>
        <v>16870.710949</v>
      </c>
      <c r="Q16" s="44">
        <f t="shared" si="5"/>
        <v>18608.1318981</v>
      </c>
      <c r="R16" s="45">
        <f t="shared" ref="R16" si="11">SUM(R22,R28,R34,R40,R46,R52,R58,R64,R70,R76,R82,R88)</f>
        <v>19690.585673199999</v>
      </c>
      <c r="S16" s="143">
        <f>100</f>
        <v>100</v>
      </c>
      <c r="T16" s="328">
        <f t="shared" si="7"/>
        <v>83.744442661478359</v>
      </c>
      <c r="U16" s="328">
        <f t="shared" si="2"/>
        <v>88.613969137707556</v>
      </c>
      <c r="V16" s="328">
        <f t="shared" si="2"/>
        <v>90.494541254751013</v>
      </c>
      <c r="W16" s="328">
        <f t="shared" si="2"/>
        <v>86.415979465415077</v>
      </c>
      <c r="X16" s="328">
        <f t="shared" si="2"/>
        <v>88.059665970603078</v>
      </c>
      <c r="Y16" s="328">
        <f t="shared" si="2"/>
        <v>95.484628326143095</v>
      </c>
      <c r="Z16" s="328">
        <f t="shared" si="2"/>
        <v>99.856519332254365</v>
      </c>
      <c r="AA16" s="328">
        <f t="shared" si="2"/>
        <v>106.60870831103504</v>
      </c>
      <c r="AB16" s="328">
        <f t="shared" si="2"/>
        <v>115.84549951177996</v>
      </c>
      <c r="AC16" s="328">
        <f t="shared" si="2"/>
        <v>124.74792156435355</v>
      </c>
      <c r="AD16" s="328">
        <f t="shared" si="2"/>
        <v>133.21774218616378</v>
      </c>
      <c r="AE16" s="328">
        <f t="shared" si="3"/>
        <v>135.65340189506512</v>
      </c>
      <c r="AF16" s="328">
        <f t="shared" si="4"/>
        <v>149.62359336960628</v>
      </c>
      <c r="AG16" s="329">
        <f t="shared" si="4"/>
        <v>158.32734850063554</v>
      </c>
      <c r="AH16" s="747"/>
      <c r="AI16" s="748"/>
      <c r="AJ16" s="748"/>
      <c r="AK16" s="748"/>
      <c r="AL16" s="748"/>
      <c r="AM16" s="748"/>
      <c r="AN16" s="748"/>
      <c r="AO16" s="748"/>
      <c r="AP16" s="748"/>
      <c r="AQ16" s="748"/>
      <c r="AR16" s="748"/>
      <c r="AS16" s="748"/>
      <c r="AT16" s="748"/>
      <c r="AU16" s="748"/>
      <c r="AV16" s="749"/>
    </row>
    <row r="17" spans="2:48" ht="15" customHeight="1" x14ac:dyDescent="0.3">
      <c r="B17" s="907" t="s">
        <v>191</v>
      </c>
      <c r="C17" s="1" t="s">
        <v>2</v>
      </c>
      <c r="D17" s="756">
        <v>10</v>
      </c>
      <c r="E17" s="757">
        <v>9.6198715000000004</v>
      </c>
      <c r="F17" s="757">
        <v>10.518519</v>
      </c>
      <c r="G17" s="756">
        <v>7.6</v>
      </c>
      <c r="H17" s="757">
        <v>6.8201077999999997</v>
      </c>
      <c r="I17" s="756">
        <v>7</v>
      </c>
      <c r="J17" s="756">
        <v>6.2</v>
      </c>
      <c r="K17" s="756">
        <v>5.8</v>
      </c>
      <c r="L17" s="756">
        <v>5.7</v>
      </c>
      <c r="M17" s="756">
        <v>4.0999999999999996</v>
      </c>
      <c r="N17" s="756">
        <v>7</v>
      </c>
      <c r="O17" s="756">
        <v>6.5</v>
      </c>
      <c r="P17" s="758">
        <v>7.4980000000000002</v>
      </c>
      <c r="Q17" s="757">
        <v>7.6547641000000004</v>
      </c>
      <c r="R17" s="757">
        <v>8.1335391999999995</v>
      </c>
      <c r="S17" s="143">
        <f>100</f>
        <v>100</v>
      </c>
      <c r="T17" s="328">
        <f t="shared" si="7"/>
        <v>96.198715000000007</v>
      </c>
      <c r="U17" s="328">
        <f t="shared" si="2"/>
        <v>105.18518999999999</v>
      </c>
      <c r="V17" s="328">
        <f t="shared" si="2"/>
        <v>76</v>
      </c>
      <c r="W17" s="328">
        <f t="shared" si="2"/>
        <v>68.201077999999995</v>
      </c>
      <c r="X17" s="328">
        <f t="shared" si="2"/>
        <v>70</v>
      </c>
      <c r="Y17" s="328">
        <f t="shared" si="2"/>
        <v>62</v>
      </c>
      <c r="Z17" s="328">
        <f t="shared" si="2"/>
        <v>58</v>
      </c>
      <c r="AA17" s="328">
        <f t="shared" si="2"/>
        <v>57</v>
      </c>
      <c r="AB17" s="328">
        <f t="shared" si="2"/>
        <v>40.999999999999993</v>
      </c>
      <c r="AC17" s="328">
        <f t="shared" si="2"/>
        <v>70</v>
      </c>
      <c r="AD17" s="328">
        <f t="shared" si="2"/>
        <v>65</v>
      </c>
      <c r="AE17" s="328">
        <f t="shared" si="3"/>
        <v>74.98</v>
      </c>
      <c r="AF17" s="328">
        <f t="shared" si="4"/>
        <v>76.547640999999999</v>
      </c>
      <c r="AG17" s="329">
        <f t="shared" si="4"/>
        <v>81.335391999999985</v>
      </c>
      <c r="AH17" s="768">
        <v>1</v>
      </c>
      <c r="AI17" s="769">
        <v>4</v>
      </c>
      <c r="AJ17" s="769">
        <v>4</v>
      </c>
      <c r="AK17" s="769">
        <v>1</v>
      </c>
      <c r="AL17" s="769">
        <v>4</v>
      </c>
      <c r="AM17" s="769">
        <v>1</v>
      </c>
      <c r="AN17" s="769">
        <v>1</v>
      </c>
      <c r="AO17" s="769">
        <v>1</v>
      </c>
      <c r="AP17" s="769">
        <v>1</v>
      </c>
      <c r="AQ17" s="769">
        <v>1</v>
      </c>
      <c r="AR17" s="769">
        <v>1</v>
      </c>
      <c r="AS17" s="769">
        <v>1</v>
      </c>
      <c r="AT17" s="769">
        <v>2</v>
      </c>
      <c r="AU17" s="769">
        <v>6</v>
      </c>
      <c r="AV17" s="771">
        <v>7</v>
      </c>
    </row>
    <row r="18" spans="2:48" ht="14.4" x14ac:dyDescent="0.3">
      <c r="B18" s="905"/>
      <c r="C18" s="1" t="s">
        <v>3</v>
      </c>
      <c r="D18" s="757">
        <v>29.505196999999999</v>
      </c>
      <c r="E18" s="757">
        <v>30.990461</v>
      </c>
      <c r="F18" s="757">
        <v>32.182507000000001</v>
      </c>
      <c r="G18" s="757">
        <v>35.153134999999999</v>
      </c>
      <c r="H18" s="757">
        <v>25.601523</v>
      </c>
      <c r="I18" s="757">
        <v>29.115241999999999</v>
      </c>
      <c r="J18" s="757">
        <v>27.571508000000001</v>
      </c>
      <c r="K18" s="757">
        <v>28.813298</v>
      </c>
      <c r="L18" s="756">
        <v>19.8</v>
      </c>
      <c r="M18" s="757">
        <v>22.736032000000002</v>
      </c>
      <c r="N18" s="756">
        <v>18.600000000000001</v>
      </c>
      <c r="O18" s="757">
        <v>19.110220999999999</v>
      </c>
      <c r="P18" s="758">
        <v>25.872</v>
      </c>
      <c r="Q18" s="757">
        <v>26.355277000000001</v>
      </c>
      <c r="R18" s="757">
        <v>27.520873999999999</v>
      </c>
      <c r="S18" s="143">
        <f>100</f>
        <v>100</v>
      </c>
      <c r="T18" s="328">
        <f t="shared" si="7"/>
        <v>105.03390639960818</v>
      </c>
      <c r="U18" s="328">
        <f t="shared" si="2"/>
        <v>109.07402855164804</v>
      </c>
      <c r="V18" s="328">
        <f t="shared" si="2"/>
        <v>119.14218027420728</v>
      </c>
      <c r="W18" s="328">
        <f t="shared" si="2"/>
        <v>86.769537583497595</v>
      </c>
      <c r="X18" s="328">
        <f t="shared" si="2"/>
        <v>98.678351478215859</v>
      </c>
      <c r="Y18" s="328">
        <f t="shared" si="2"/>
        <v>93.446276600017299</v>
      </c>
      <c r="Z18" s="328">
        <f t="shared" si="2"/>
        <v>97.654992779746564</v>
      </c>
      <c r="AA18" s="328">
        <f t="shared" si="2"/>
        <v>67.106821893105817</v>
      </c>
      <c r="AB18" s="328">
        <f t="shared" si="2"/>
        <v>77.057719695957289</v>
      </c>
      <c r="AC18" s="328">
        <f t="shared" si="2"/>
        <v>63.039741778372139</v>
      </c>
      <c r="AD18" s="328">
        <f t="shared" si="2"/>
        <v>64.768999847721744</v>
      </c>
      <c r="AE18" s="328">
        <f t="shared" si="3"/>
        <v>87.686247273658267</v>
      </c>
      <c r="AF18" s="328">
        <f t="shared" si="4"/>
        <v>89.324185837498391</v>
      </c>
      <c r="AG18" s="329">
        <f t="shared" si="4"/>
        <v>93.274666154576096</v>
      </c>
      <c r="AH18" s="768">
        <v>4</v>
      </c>
      <c r="AI18" s="769">
        <v>4</v>
      </c>
      <c r="AJ18" s="769">
        <v>4</v>
      </c>
      <c r="AK18" s="769">
        <v>4</v>
      </c>
      <c r="AL18" s="769">
        <v>4</v>
      </c>
      <c r="AM18" s="769">
        <v>4</v>
      </c>
      <c r="AN18" s="769">
        <v>4</v>
      </c>
      <c r="AO18" s="769">
        <v>4</v>
      </c>
      <c r="AP18" s="769">
        <v>1</v>
      </c>
      <c r="AQ18" s="769">
        <v>4</v>
      </c>
      <c r="AR18" s="769">
        <v>1</v>
      </c>
      <c r="AS18" s="769">
        <v>4</v>
      </c>
      <c r="AT18" s="769">
        <v>2</v>
      </c>
      <c r="AU18" s="769">
        <v>6</v>
      </c>
      <c r="AV18" s="771">
        <v>7</v>
      </c>
    </row>
    <row r="19" spans="2:48" ht="14.4" x14ac:dyDescent="0.3">
      <c r="B19" s="905"/>
      <c r="C19" s="1" t="s">
        <v>4</v>
      </c>
      <c r="D19" s="756">
        <v>27.5</v>
      </c>
      <c r="E19" s="756">
        <v>24.5</v>
      </c>
      <c r="F19" s="756">
        <v>27</v>
      </c>
      <c r="G19" s="756">
        <v>24.5</v>
      </c>
      <c r="H19" s="756">
        <v>22.5</v>
      </c>
      <c r="I19" s="756">
        <v>23.7</v>
      </c>
      <c r="J19" s="756">
        <v>31.7</v>
      </c>
      <c r="K19" s="756">
        <v>30.6</v>
      </c>
      <c r="L19" s="757">
        <v>34.898989</v>
      </c>
      <c r="M19" s="756">
        <v>33.799999999999997</v>
      </c>
      <c r="N19" s="757">
        <v>34.248221000000001</v>
      </c>
      <c r="O19" s="756">
        <v>35.5</v>
      </c>
      <c r="P19" s="757">
        <v>33.480665999999999</v>
      </c>
      <c r="Q19" s="757">
        <v>34.702271000000003</v>
      </c>
      <c r="R19" s="757">
        <v>35.941451999999998</v>
      </c>
      <c r="S19" s="143">
        <f>100</f>
        <v>100</v>
      </c>
      <c r="T19" s="328">
        <f t="shared" si="7"/>
        <v>89.090909090909093</v>
      </c>
      <c r="U19" s="328">
        <f t="shared" si="2"/>
        <v>98.181818181818187</v>
      </c>
      <c r="V19" s="328">
        <f t="shared" si="2"/>
        <v>89.090909090909093</v>
      </c>
      <c r="W19" s="328">
        <f t="shared" si="2"/>
        <v>81.818181818181813</v>
      </c>
      <c r="X19" s="328">
        <f t="shared" si="2"/>
        <v>86.181818181818187</v>
      </c>
      <c r="Y19" s="328">
        <f t="shared" si="2"/>
        <v>115.27272727272727</v>
      </c>
      <c r="Z19" s="328">
        <f t="shared" si="2"/>
        <v>111.27272727272727</v>
      </c>
      <c r="AA19" s="328">
        <f t="shared" si="2"/>
        <v>126.90541454545455</v>
      </c>
      <c r="AB19" s="328">
        <f t="shared" si="2"/>
        <v>122.90909090909089</v>
      </c>
      <c r="AC19" s="328">
        <f t="shared" si="2"/>
        <v>124.53898545454547</v>
      </c>
      <c r="AD19" s="328">
        <f t="shared" si="2"/>
        <v>129.09090909090909</v>
      </c>
      <c r="AE19" s="328">
        <f t="shared" si="3"/>
        <v>121.74787636363637</v>
      </c>
      <c r="AF19" s="328">
        <f t="shared" si="4"/>
        <v>126.19007636363638</v>
      </c>
      <c r="AG19" s="329">
        <f t="shared" si="4"/>
        <v>130.69618909090909</v>
      </c>
      <c r="AH19" s="768">
        <v>1</v>
      </c>
      <c r="AI19" s="769">
        <v>1</v>
      </c>
      <c r="AJ19" s="769">
        <v>1</v>
      </c>
      <c r="AK19" s="769">
        <v>1</v>
      </c>
      <c r="AL19" s="769">
        <v>1</v>
      </c>
      <c r="AM19" s="769">
        <v>1</v>
      </c>
      <c r="AN19" s="769">
        <v>1</v>
      </c>
      <c r="AO19" s="769">
        <v>1</v>
      </c>
      <c r="AP19" s="769">
        <v>4</v>
      </c>
      <c r="AQ19" s="769">
        <v>1</v>
      </c>
      <c r="AR19" s="769">
        <v>4</v>
      </c>
      <c r="AS19" s="769">
        <v>1</v>
      </c>
      <c r="AT19" s="769">
        <v>4</v>
      </c>
      <c r="AU19" s="769">
        <v>6</v>
      </c>
      <c r="AV19" s="771">
        <v>7</v>
      </c>
    </row>
    <row r="20" spans="2:48" ht="14.4" x14ac:dyDescent="0.3">
      <c r="B20" s="905"/>
      <c r="C20" s="1" t="s">
        <v>5</v>
      </c>
      <c r="D20" s="757">
        <v>67.894796999999997</v>
      </c>
      <c r="E20" s="757">
        <v>64.089663999999999</v>
      </c>
      <c r="F20" s="757">
        <v>72.298974999999999</v>
      </c>
      <c r="G20" s="757">
        <v>53.546868000000003</v>
      </c>
      <c r="H20" s="757">
        <v>54.478369000000001</v>
      </c>
      <c r="I20" s="757">
        <v>44.384756000000003</v>
      </c>
      <c r="J20" s="757">
        <v>43.328491</v>
      </c>
      <c r="K20" s="757">
        <v>45.386702999999997</v>
      </c>
      <c r="L20" s="757">
        <v>57.201006</v>
      </c>
      <c r="M20" s="757">
        <v>66.863969999999995</v>
      </c>
      <c r="N20" s="757">
        <v>67.751778999999999</v>
      </c>
      <c r="O20" s="757">
        <v>69.889776999999995</v>
      </c>
      <c r="P20" s="757">
        <v>65.821920000000006</v>
      </c>
      <c r="Q20" s="757">
        <v>67.895002000000005</v>
      </c>
      <c r="R20" s="757">
        <v>68.540237000000005</v>
      </c>
      <c r="S20" s="143">
        <f>100</f>
        <v>100</v>
      </c>
      <c r="T20" s="328">
        <f t="shared" si="7"/>
        <v>94.395545508443021</v>
      </c>
      <c r="U20" s="328">
        <f t="shared" si="2"/>
        <v>106.48676805087142</v>
      </c>
      <c r="V20" s="328">
        <f t="shared" si="2"/>
        <v>78.867410119806394</v>
      </c>
      <c r="W20" s="328">
        <f t="shared" si="2"/>
        <v>80.239387121225221</v>
      </c>
      <c r="X20" s="328">
        <f t="shared" si="2"/>
        <v>65.372838510733018</v>
      </c>
      <c r="Y20" s="328">
        <f t="shared" si="2"/>
        <v>63.817100741902216</v>
      </c>
      <c r="Z20" s="328">
        <f t="shared" si="2"/>
        <v>66.848573094636393</v>
      </c>
      <c r="AA20" s="328">
        <f t="shared" si="2"/>
        <v>84.249469071982048</v>
      </c>
      <c r="AB20" s="328">
        <f t="shared" si="2"/>
        <v>98.481729019677303</v>
      </c>
      <c r="AC20" s="328">
        <f t="shared" si="2"/>
        <v>99.789353519975919</v>
      </c>
      <c r="AD20" s="328">
        <f t="shared" si="2"/>
        <v>102.93834003215298</v>
      </c>
      <c r="AE20" s="328">
        <f t="shared" si="3"/>
        <v>96.946928054000978</v>
      </c>
      <c r="AF20" s="328">
        <f t="shared" si="4"/>
        <v>100.00030193771697</v>
      </c>
      <c r="AG20" s="329">
        <f t="shared" si="4"/>
        <v>100.95064721969787</v>
      </c>
      <c r="AH20" s="768">
        <v>4</v>
      </c>
      <c r="AI20" s="769">
        <v>4</v>
      </c>
      <c r="AJ20" s="769">
        <v>4</v>
      </c>
      <c r="AK20" s="769">
        <v>4</v>
      </c>
      <c r="AL20" s="769">
        <v>4</v>
      </c>
      <c r="AM20" s="769">
        <v>4</v>
      </c>
      <c r="AN20" s="769">
        <v>4</v>
      </c>
      <c r="AO20" s="769">
        <v>4</v>
      </c>
      <c r="AP20" s="769">
        <v>4</v>
      </c>
      <c r="AQ20" s="769">
        <v>4</v>
      </c>
      <c r="AR20" s="769">
        <v>4</v>
      </c>
      <c r="AS20" s="769">
        <v>4</v>
      </c>
      <c r="AT20" s="769">
        <v>4</v>
      </c>
      <c r="AU20" s="769">
        <v>6</v>
      </c>
      <c r="AV20" s="771">
        <v>7</v>
      </c>
    </row>
    <row r="21" spans="2:48" ht="14.4" x14ac:dyDescent="0.3">
      <c r="B21" s="905"/>
      <c r="C21" s="1" t="s">
        <v>6</v>
      </c>
      <c r="D21" s="756">
        <v>134.89999399999999</v>
      </c>
      <c r="E21" s="756">
        <v>129.1999965</v>
      </c>
      <c r="F21" s="756">
        <v>142.000001</v>
      </c>
      <c r="G21" s="756">
        <v>120.800003</v>
      </c>
      <c r="H21" s="756">
        <v>109.3999998</v>
      </c>
      <c r="I21" s="756">
        <v>104.19999799999999</v>
      </c>
      <c r="J21" s="756">
        <v>108.799999</v>
      </c>
      <c r="K21" s="756">
        <v>110.60000100000001</v>
      </c>
      <c r="L21" s="756">
        <v>117.59999500000001</v>
      </c>
      <c r="M21" s="756">
        <v>127.50000199999999</v>
      </c>
      <c r="N21" s="756">
        <v>127.6</v>
      </c>
      <c r="O21" s="756">
        <v>130.99999800000001</v>
      </c>
      <c r="P21" s="758">
        <v>132.672586</v>
      </c>
      <c r="Q21" s="757">
        <v>136.6073141</v>
      </c>
      <c r="R21" s="757">
        <v>140.13610219999998</v>
      </c>
      <c r="S21" s="143">
        <f>100</f>
        <v>100</v>
      </c>
      <c r="T21" s="328">
        <f t="shared" si="7"/>
        <v>95.774649552615998</v>
      </c>
      <c r="U21" s="328">
        <f t="shared" si="2"/>
        <v>105.26316331785752</v>
      </c>
      <c r="V21" s="328">
        <f t="shared" si="2"/>
        <v>89.547819401682105</v>
      </c>
      <c r="W21" s="328">
        <f t="shared" si="2"/>
        <v>81.097112428337113</v>
      </c>
      <c r="X21" s="328">
        <f t="shared" si="2"/>
        <v>77.242403732056502</v>
      </c>
      <c r="Y21" s="328">
        <f t="shared" si="2"/>
        <v>80.652337908925347</v>
      </c>
      <c r="Z21" s="328">
        <f t="shared" si="2"/>
        <v>81.986661170644695</v>
      </c>
      <c r="AA21" s="328">
        <f t="shared" si="2"/>
        <v>87.175685864003825</v>
      </c>
      <c r="AB21" s="328">
        <f t="shared" si="2"/>
        <v>94.514460838300693</v>
      </c>
      <c r="AC21" s="328">
        <f t="shared" si="2"/>
        <v>94.588588343450937</v>
      </c>
      <c r="AD21" s="328">
        <f t="shared" si="2"/>
        <v>97.108972443690419</v>
      </c>
      <c r="AE21" s="328">
        <f t="shared" si="3"/>
        <v>98.348844996983473</v>
      </c>
      <c r="AF21" s="328">
        <f t="shared" si="4"/>
        <v>101.26561910744044</v>
      </c>
      <c r="AG21" s="329">
        <f t="shared" si="4"/>
        <v>103.88147400510633</v>
      </c>
      <c r="AH21" s="768">
        <v>1</v>
      </c>
      <c r="AI21" s="769">
        <v>1</v>
      </c>
      <c r="AJ21" s="769">
        <v>1</v>
      </c>
      <c r="AK21" s="769">
        <v>1</v>
      </c>
      <c r="AL21" s="769">
        <v>1</v>
      </c>
      <c r="AM21" s="769">
        <v>1</v>
      </c>
      <c r="AN21" s="769">
        <v>1</v>
      </c>
      <c r="AO21" s="769">
        <v>1</v>
      </c>
      <c r="AP21" s="769">
        <v>1</v>
      </c>
      <c r="AQ21" s="769">
        <v>1</v>
      </c>
      <c r="AR21" s="769">
        <v>1</v>
      </c>
      <c r="AS21" s="769">
        <v>1</v>
      </c>
      <c r="AT21" s="769">
        <v>2</v>
      </c>
      <c r="AU21" s="769">
        <v>6</v>
      </c>
      <c r="AV21" s="771">
        <v>7</v>
      </c>
    </row>
    <row r="22" spans="2:48" ht="14.4" x14ac:dyDescent="0.3">
      <c r="B22" s="906"/>
      <c r="C22" s="8" t="s">
        <v>7</v>
      </c>
      <c r="D22" s="565">
        <v>67.005196999999995</v>
      </c>
      <c r="E22" s="565">
        <v>65.110332499999998</v>
      </c>
      <c r="F22" s="565">
        <v>69.701025999999999</v>
      </c>
      <c r="G22" s="565">
        <v>67.253135</v>
      </c>
      <c r="H22" s="565">
        <v>54.921630800000003</v>
      </c>
      <c r="I22" s="565">
        <v>59.815241999999998</v>
      </c>
      <c r="J22" s="565">
        <v>65.471508</v>
      </c>
      <c r="K22" s="565">
        <v>65.213298000000009</v>
      </c>
      <c r="L22" s="565">
        <v>60.398989</v>
      </c>
      <c r="M22" s="565">
        <v>60.636032</v>
      </c>
      <c r="N22" s="565">
        <v>59.848221000000002</v>
      </c>
      <c r="O22" s="565">
        <v>61.110220999999996</v>
      </c>
      <c r="P22" s="565">
        <v>66.85066599999999</v>
      </c>
      <c r="Q22" s="565">
        <v>68.712312100000005</v>
      </c>
      <c r="R22" s="565">
        <v>71.595865199999992</v>
      </c>
      <c r="S22" s="143">
        <f>100</f>
        <v>100</v>
      </c>
      <c r="T22" s="328">
        <f t="shared" si="7"/>
        <v>97.172063384874463</v>
      </c>
      <c r="U22" s="328">
        <f t="shared" si="2"/>
        <v>104.02331329613135</v>
      </c>
      <c r="V22" s="328">
        <f t="shared" si="2"/>
        <v>100.37002801439418</v>
      </c>
      <c r="W22" s="328">
        <f t="shared" si="2"/>
        <v>81.966225395919679</v>
      </c>
      <c r="X22" s="328">
        <f t="shared" si="2"/>
        <v>89.269556210692144</v>
      </c>
      <c r="Y22" s="328">
        <f t="shared" si="2"/>
        <v>97.711089484596258</v>
      </c>
      <c r="Z22" s="328">
        <f t="shared" si="2"/>
        <v>97.325731316035103</v>
      </c>
      <c r="AA22" s="328">
        <f t="shared" si="2"/>
        <v>90.140752813546698</v>
      </c>
      <c r="AB22" s="328">
        <f t="shared" si="2"/>
        <v>90.494520895147872</v>
      </c>
      <c r="AC22" s="328">
        <f t="shared" si="2"/>
        <v>89.318774781006923</v>
      </c>
      <c r="AD22" s="328">
        <f t="shared" si="2"/>
        <v>91.202210777769963</v>
      </c>
      <c r="AE22" s="328">
        <f t="shared" si="3"/>
        <v>99.769374605375759</v>
      </c>
      <c r="AF22" s="328">
        <f t="shared" si="4"/>
        <v>102.54773536446734</v>
      </c>
      <c r="AG22" s="329">
        <f t="shared" si="4"/>
        <v>106.85121215299165</v>
      </c>
      <c r="AH22" s="768"/>
      <c r="AI22" s="769"/>
      <c r="AJ22" s="769"/>
      <c r="AK22" s="769"/>
      <c r="AL22" s="769"/>
      <c r="AM22" s="769"/>
      <c r="AN22" s="769"/>
      <c r="AO22" s="769"/>
      <c r="AP22" s="769"/>
      <c r="AQ22" s="769"/>
      <c r="AR22" s="769"/>
      <c r="AS22" s="769"/>
      <c r="AT22" s="769"/>
      <c r="AU22" s="769"/>
      <c r="AV22" s="771"/>
    </row>
    <row r="23" spans="2:48" ht="14.4" x14ac:dyDescent="0.3">
      <c r="B23" s="905" t="s">
        <v>8</v>
      </c>
      <c r="C23" s="1" t="s">
        <v>2</v>
      </c>
      <c r="D23" s="756">
        <v>687.2</v>
      </c>
      <c r="E23" s="756">
        <v>562.20000000000005</v>
      </c>
      <c r="F23" s="756">
        <v>601.20000000000005</v>
      </c>
      <c r="G23" s="756">
        <v>618.70000000000005</v>
      </c>
      <c r="H23" s="756">
        <v>589.9</v>
      </c>
      <c r="I23" s="756">
        <v>607.9</v>
      </c>
      <c r="J23" s="756">
        <v>668.7</v>
      </c>
      <c r="K23" s="756">
        <v>697.6</v>
      </c>
      <c r="L23" s="756">
        <v>713.3</v>
      </c>
      <c r="M23" s="756">
        <v>770.2</v>
      </c>
      <c r="N23" s="756">
        <v>829.4</v>
      </c>
      <c r="O23" s="756">
        <v>869.5</v>
      </c>
      <c r="P23" s="758">
        <v>868</v>
      </c>
      <c r="Q23" s="757">
        <v>990.41368999999997</v>
      </c>
      <c r="R23" s="757">
        <v>1057.2081000000001</v>
      </c>
      <c r="S23" s="143">
        <f>100</f>
        <v>100</v>
      </c>
      <c r="T23" s="328">
        <f t="shared" si="7"/>
        <v>81.810244470314331</v>
      </c>
      <c r="U23" s="328">
        <f t="shared" si="2"/>
        <v>87.485448195576254</v>
      </c>
      <c r="V23" s="328">
        <f t="shared" si="2"/>
        <v>90.032013969732247</v>
      </c>
      <c r="W23" s="328">
        <f t="shared" si="2"/>
        <v>85.841094295692656</v>
      </c>
      <c r="X23" s="328">
        <f t="shared" si="2"/>
        <v>88.460419091967395</v>
      </c>
      <c r="Y23" s="328">
        <f t="shared" si="2"/>
        <v>97.307916181606515</v>
      </c>
      <c r="Z23" s="328">
        <f t="shared" si="2"/>
        <v>101.51338766006984</v>
      </c>
      <c r="AA23" s="328">
        <f t="shared" si="2"/>
        <v>103.79802095459836</v>
      </c>
      <c r="AB23" s="328">
        <f t="shared" si="2"/>
        <v>112.07799767171129</v>
      </c>
      <c r="AC23" s="328">
        <f t="shared" si="2"/>
        <v>120.69266589057042</v>
      </c>
      <c r="AD23" s="328">
        <f t="shared" si="2"/>
        <v>126.52793946449358</v>
      </c>
      <c r="AE23" s="328">
        <f t="shared" si="3"/>
        <v>126.30966239813736</v>
      </c>
      <c r="AF23" s="328">
        <f t="shared" si="4"/>
        <v>144.12306315483119</v>
      </c>
      <c r="AG23" s="329">
        <f t="shared" si="4"/>
        <v>153.84285506402796</v>
      </c>
      <c r="AH23" s="768">
        <v>1</v>
      </c>
      <c r="AI23" s="769">
        <v>1</v>
      </c>
      <c r="AJ23" s="769">
        <v>1</v>
      </c>
      <c r="AK23" s="769">
        <v>1</v>
      </c>
      <c r="AL23" s="769">
        <v>1</v>
      </c>
      <c r="AM23" s="769">
        <v>1</v>
      </c>
      <c r="AN23" s="769">
        <v>1</v>
      </c>
      <c r="AO23" s="769">
        <v>1</v>
      </c>
      <c r="AP23" s="769">
        <v>1</v>
      </c>
      <c r="AQ23" s="769">
        <v>1</v>
      </c>
      <c r="AR23" s="769">
        <v>1</v>
      </c>
      <c r="AS23" s="769">
        <v>1</v>
      </c>
      <c r="AT23" s="769">
        <v>2</v>
      </c>
      <c r="AU23" s="769">
        <v>6</v>
      </c>
      <c r="AV23" s="771">
        <v>7</v>
      </c>
    </row>
    <row r="24" spans="2:48" ht="14.4" x14ac:dyDescent="0.3">
      <c r="B24" s="905"/>
      <c r="C24" s="1" t="s">
        <v>3</v>
      </c>
      <c r="D24" s="756">
        <v>971.9</v>
      </c>
      <c r="E24" s="756">
        <v>795.6</v>
      </c>
      <c r="F24" s="756">
        <v>846.7</v>
      </c>
      <c r="G24" s="756">
        <v>892.4</v>
      </c>
      <c r="H24" s="756">
        <v>875.8</v>
      </c>
      <c r="I24" s="756">
        <v>894</v>
      </c>
      <c r="J24" s="756">
        <v>1011.6</v>
      </c>
      <c r="K24" s="756">
        <v>1039.4000000000001</v>
      </c>
      <c r="L24" s="756">
        <v>1191.3</v>
      </c>
      <c r="M24" s="756">
        <v>1254</v>
      </c>
      <c r="N24" s="756">
        <v>1337.5</v>
      </c>
      <c r="O24" s="756">
        <v>1365.9</v>
      </c>
      <c r="P24" s="758">
        <v>1412.8530000000001</v>
      </c>
      <c r="Q24" s="757">
        <v>1621.9813999999999</v>
      </c>
      <c r="R24" s="757">
        <v>1708.325</v>
      </c>
      <c r="S24" s="143">
        <f>100</f>
        <v>100</v>
      </c>
      <c r="T24" s="328">
        <f t="shared" si="7"/>
        <v>81.860273690708922</v>
      </c>
      <c r="U24" s="328">
        <f t="shared" si="2"/>
        <v>87.118016256816546</v>
      </c>
      <c r="V24" s="328">
        <f t="shared" si="2"/>
        <v>91.820146105566423</v>
      </c>
      <c r="W24" s="328">
        <f t="shared" si="2"/>
        <v>90.112151455911103</v>
      </c>
      <c r="X24" s="328">
        <f t="shared" si="2"/>
        <v>91.984772095894641</v>
      </c>
      <c r="Y24" s="328">
        <f t="shared" si="2"/>
        <v>104.08478238501904</v>
      </c>
      <c r="Z24" s="328">
        <f t="shared" si="2"/>
        <v>106.94515896697193</v>
      </c>
      <c r="AA24" s="328">
        <f t="shared" si="2"/>
        <v>122.57433892375759</v>
      </c>
      <c r="AB24" s="328">
        <f t="shared" si="2"/>
        <v>129.02561991974483</v>
      </c>
      <c r="AC24" s="328">
        <f t="shared" si="2"/>
        <v>137.61703878999899</v>
      </c>
      <c r="AD24" s="328">
        <f t="shared" si="2"/>
        <v>140.53915011832493</v>
      </c>
      <c r="AE24" s="328">
        <f t="shared" ref="AE24:AE27" si="12">P24*100/$D24</f>
        <v>145.37020269575061</v>
      </c>
      <c r="AF24" s="328">
        <f t="shared" ref="AF24:AG27" si="13">Q24*100/$D24</f>
        <v>166.88768391809856</v>
      </c>
      <c r="AG24" s="329">
        <f t="shared" si="13"/>
        <v>175.77168432966354</v>
      </c>
      <c r="AH24" s="768">
        <v>1</v>
      </c>
      <c r="AI24" s="769">
        <v>1</v>
      </c>
      <c r="AJ24" s="769">
        <v>1</v>
      </c>
      <c r="AK24" s="769">
        <v>1</v>
      </c>
      <c r="AL24" s="769">
        <v>1</v>
      </c>
      <c r="AM24" s="769">
        <v>1</v>
      </c>
      <c r="AN24" s="769">
        <v>1</v>
      </c>
      <c r="AO24" s="769">
        <v>1</v>
      </c>
      <c r="AP24" s="769">
        <v>1</v>
      </c>
      <c r="AQ24" s="769">
        <v>1</v>
      </c>
      <c r="AR24" s="769">
        <v>1</v>
      </c>
      <c r="AS24" s="769">
        <v>1</v>
      </c>
      <c r="AT24" s="769">
        <v>2</v>
      </c>
      <c r="AU24" s="769">
        <v>6</v>
      </c>
      <c r="AV24" s="771">
        <v>7</v>
      </c>
    </row>
    <row r="25" spans="2:48" ht="14.4" x14ac:dyDescent="0.3">
      <c r="B25" s="905"/>
      <c r="C25" s="1" t="s">
        <v>4</v>
      </c>
      <c r="D25" s="756">
        <v>1729.5</v>
      </c>
      <c r="E25" s="756">
        <v>1397.9</v>
      </c>
      <c r="F25" s="756">
        <v>1625.4</v>
      </c>
      <c r="G25" s="756">
        <v>1607.3</v>
      </c>
      <c r="H25" s="756">
        <v>1568.2</v>
      </c>
      <c r="I25" s="756">
        <v>1653.9</v>
      </c>
      <c r="J25" s="756">
        <v>1823.8</v>
      </c>
      <c r="K25" s="756">
        <v>1921.7</v>
      </c>
      <c r="L25" s="756">
        <v>2026.6</v>
      </c>
      <c r="M25" s="756">
        <v>2132.6</v>
      </c>
      <c r="N25" s="756">
        <v>2173.1999999999998</v>
      </c>
      <c r="O25" s="756">
        <v>2261</v>
      </c>
      <c r="P25" s="758">
        <v>2408.1019999999999</v>
      </c>
      <c r="Q25" s="757">
        <v>2762.7844</v>
      </c>
      <c r="R25" s="757">
        <v>2889.9115999999999</v>
      </c>
      <c r="S25" s="143">
        <f>100</f>
        <v>100</v>
      </c>
      <c r="T25" s="328">
        <f t="shared" si="7"/>
        <v>80.826828563168547</v>
      </c>
      <c r="U25" s="328">
        <f t="shared" si="2"/>
        <v>93.980919340849951</v>
      </c>
      <c r="V25" s="328">
        <f t="shared" si="2"/>
        <v>92.934374096559694</v>
      </c>
      <c r="W25" s="328">
        <f t="shared" si="2"/>
        <v>90.673605088175776</v>
      </c>
      <c r="X25" s="328">
        <f t="shared" si="2"/>
        <v>95.628794449262799</v>
      </c>
      <c r="Y25" s="328">
        <f t="shared" si="2"/>
        <v>105.452442902573</v>
      </c>
      <c r="Z25" s="328">
        <f t="shared" si="2"/>
        <v>111.1130384504192</v>
      </c>
      <c r="AA25" s="328">
        <f t="shared" si="2"/>
        <v>117.17837525296328</v>
      </c>
      <c r="AB25" s="328">
        <f t="shared" si="2"/>
        <v>123.30731425267419</v>
      </c>
      <c r="AC25" s="328">
        <f t="shared" si="2"/>
        <v>125.65481352992192</v>
      </c>
      <c r="AD25" s="328">
        <f t="shared" si="2"/>
        <v>130.73142526741833</v>
      </c>
      <c r="AE25" s="328">
        <f t="shared" si="12"/>
        <v>139.23688927435674</v>
      </c>
      <c r="AF25" s="328">
        <f t="shared" si="13"/>
        <v>159.74468921653659</v>
      </c>
      <c r="AG25" s="329">
        <f t="shared" si="13"/>
        <v>167.09520670714079</v>
      </c>
      <c r="AH25" s="768">
        <v>1</v>
      </c>
      <c r="AI25" s="769">
        <v>1</v>
      </c>
      <c r="AJ25" s="769">
        <v>1</v>
      </c>
      <c r="AK25" s="769">
        <v>1</v>
      </c>
      <c r="AL25" s="769">
        <v>1</v>
      </c>
      <c r="AM25" s="769">
        <v>1</v>
      </c>
      <c r="AN25" s="769">
        <v>1</v>
      </c>
      <c r="AO25" s="769">
        <v>1</v>
      </c>
      <c r="AP25" s="769">
        <v>1</v>
      </c>
      <c r="AQ25" s="769">
        <v>1</v>
      </c>
      <c r="AR25" s="769">
        <v>1</v>
      </c>
      <c r="AS25" s="769">
        <v>1</v>
      </c>
      <c r="AT25" s="769">
        <v>2</v>
      </c>
      <c r="AU25" s="769">
        <v>6</v>
      </c>
      <c r="AV25" s="771">
        <v>7</v>
      </c>
    </row>
    <row r="26" spans="2:48" ht="14.4" x14ac:dyDescent="0.3">
      <c r="B26" s="905"/>
      <c r="C26" s="1" t="s">
        <v>5</v>
      </c>
      <c r="D26" s="756">
        <v>3354.8</v>
      </c>
      <c r="E26" s="756">
        <v>2564.9</v>
      </c>
      <c r="F26" s="756">
        <v>3115.6</v>
      </c>
      <c r="G26" s="756">
        <v>3208.4</v>
      </c>
      <c r="H26" s="756">
        <v>3131</v>
      </c>
      <c r="I26" s="756">
        <v>3134.9</v>
      </c>
      <c r="J26" s="756">
        <v>3384.1</v>
      </c>
      <c r="K26" s="756">
        <v>3501</v>
      </c>
      <c r="L26" s="756">
        <v>3720.7</v>
      </c>
      <c r="M26" s="756">
        <v>4208.8999999999996</v>
      </c>
      <c r="N26" s="756">
        <v>4470.8999999999996</v>
      </c>
      <c r="O26" s="756">
        <v>4669.3999999999996</v>
      </c>
      <c r="P26" s="758">
        <v>4647.4750000000004</v>
      </c>
      <c r="Q26" s="757">
        <v>5319.0267000000003</v>
      </c>
      <c r="R26" s="757">
        <v>5577.9818999999998</v>
      </c>
      <c r="S26" s="143">
        <f>100</f>
        <v>100</v>
      </c>
      <c r="T26" s="328">
        <f t="shared" si="7"/>
        <v>76.454632168832717</v>
      </c>
      <c r="U26" s="328">
        <f t="shared" si="2"/>
        <v>92.86991772981996</v>
      </c>
      <c r="V26" s="328">
        <f t="shared" si="2"/>
        <v>95.636103493501849</v>
      </c>
      <c r="W26" s="328">
        <f t="shared" si="2"/>
        <v>93.328961488017171</v>
      </c>
      <c r="X26" s="328">
        <f t="shared" si="2"/>
        <v>93.445212829378789</v>
      </c>
      <c r="Y26" s="328">
        <f t="shared" si="2"/>
        <v>100.87337546202455</v>
      </c>
      <c r="Z26" s="328">
        <f t="shared" si="2"/>
        <v>104.35793489924883</v>
      </c>
      <c r="AA26" s="328">
        <f t="shared" si="2"/>
        <v>110.90676046262071</v>
      </c>
      <c r="AB26" s="328">
        <f t="shared" si="2"/>
        <v>125.45904375819718</v>
      </c>
      <c r="AC26" s="328">
        <f t="shared" si="2"/>
        <v>133.26874925479908</v>
      </c>
      <c r="AD26" s="328">
        <f t="shared" si="2"/>
        <v>139.18564444974362</v>
      </c>
      <c r="AE26" s="328">
        <f t="shared" si="12"/>
        <v>138.53210325503755</v>
      </c>
      <c r="AF26" s="328">
        <f t="shared" si="13"/>
        <v>158.54974067008465</v>
      </c>
      <c r="AG26" s="329">
        <f t="shared" si="13"/>
        <v>166.26868665792296</v>
      </c>
      <c r="AH26" s="768">
        <v>1</v>
      </c>
      <c r="AI26" s="769">
        <v>1</v>
      </c>
      <c r="AJ26" s="769">
        <v>1</v>
      </c>
      <c r="AK26" s="769">
        <v>1</v>
      </c>
      <c r="AL26" s="769">
        <v>1</v>
      </c>
      <c r="AM26" s="769">
        <v>1</v>
      </c>
      <c r="AN26" s="769">
        <v>1</v>
      </c>
      <c r="AO26" s="769">
        <v>1</v>
      </c>
      <c r="AP26" s="769">
        <v>1</v>
      </c>
      <c r="AQ26" s="769">
        <v>1</v>
      </c>
      <c r="AR26" s="769">
        <v>1</v>
      </c>
      <c r="AS26" s="769">
        <v>1</v>
      </c>
      <c r="AT26" s="769">
        <v>2</v>
      </c>
      <c r="AU26" s="769">
        <v>6</v>
      </c>
      <c r="AV26" s="771">
        <v>7</v>
      </c>
    </row>
    <row r="27" spans="2:48" ht="14.4" x14ac:dyDescent="0.3">
      <c r="B27" s="905"/>
      <c r="C27" s="1" t="s">
        <v>6</v>
      </c>
      <c r="D27" s="756">
        <v>6743.4</v>
      </c>
      <c r="E27" s="756">
        <v>5320.6</v>
      </c>
      <c r="F27" s="756">
        <v>6188.9</v>
      </c>
      <c r="G27" s="756">
        <v>6326.7999999999993</v>
      </c>
      <c r="H27" s="756">
        <v>6164.9</v>
      </c>
      <c r="I27" s="756">
        <v>6290.7000000000007</v>
      </c>
      <c r="J27" s="756">
        <v>6888.2000000000007</v>
      </c>
      <c r="K27" s="756">
        <v>7159.7</v>
      </c>
      <c r="L27" s="756">
        <v>7651.9</v>
      </c>
      <c r="M27" s="756">
        <v>8365.7000000000007</v>
      </c>
      <c r="N27" s="756">
        <v>8811</v>
      </c>
      <c r="O27" s="756">
        <v>9165.7999999999993</v>
      </c>
      <c r="P27" s="758">
        <v>9336.43</v>
      </c>
      <c r="Q27" s="757">
        <v>10694.206190000001</v>
      </c>
      <c r="R27" s="757">
        <v>11233.426599999999</v>
      </c>
      <c r="S27" s="143">
        <f>100</f>
        <v>100</v>
      </c>
      <c r="T27" s="328">
        <f t="shared" si="7"/>
        <v>78.900851202657421</v>
      </c>
      <c r="U27" s="328">
        <f t="shared" si="7"/>
        <v>91.777145060355309</v>
      </c>
      <c r="V27" s="328">
        <f t="shared" si="7"/>
        <v>93.822107542189386</v>
      </c>
      <c r="W27" s="328">
        <f t="shared" si="7"/>
        <v>91.421241510217399</v>
      </c>
      <c r="X27" s="328">
        <f t="shared" si="7"/>
        <v>93.286769285523647</v>
      </c>
      <c r="Y27" s="328">
        <f t="shared" si="7"/>
        <v>102.14728475249876</v>
      </c>
      <c r="Z27" s="328">
        <f t="shared" si="7"/>
        <v>106.17344366343389</v>
      </c>
      <c r="AA27" s="328">
        <f t="shared" si="7"/>
        <v>113.47243230417891</v>
      </c>
      <c r="AB27" s="328">
        <f t="shared" ref="AB27:AD87" si="14">M27*100/$D27</f>
        <v>124.05759705786402</v>
      </c>
      <c r="AC27" s="328">
        <f t="shared" si="14"/>
        <v>130.66109084438119</v>
      </c>
      <c r="AD27" s="328">
        <f t="shared" si="14"/>
        <v>135.92253166058663</v>
      </c>
      <c r="AE27" s="328">
        <f t="shared" si="12"/>
        <v>138.45285760892133</v>
      </c>
      <c r="AF27" s="328">
        <f t="shared" si="13"/>
        <v>158.5877478719934</v>
      </c>
      <c r="AG27" s="329">
        <f t="shared" si="13"/>
        <v>166.58401696473589</v>
      </c>
      <c r="AH27" s="768">
        <v>1</v>
      </c>
      <c r="AI27" s="769">
        <v>1</v>
      </c>
      <c r="AJ27" s="769">
        <v>1</v>
      </c>
      <c r="AK27" s="769">
        <v>1</v>
      </c>
      <c r="AL27" s="769">
        <v>1</v>
      </c>
      <c r="AM27" s="769">
        <v>1</v>
      </c>
      <c r="AN27" s="769">
        <v>1</v>
      </c>
      <c r="AO27" s="769">
        <v>1</v>
      </c>
      <c r="AP27" s="769">
        <v>1</v>
      </c>
      <c r="AQ27" s="769">
        <v>1</v>
      </c>
      <c r="AR27" s="769">
        <v>1</v>
      </c>
      <c r="AS27" s="769">
        <v>1</v>
      </c>
      <c r="AT27" s="769">
        <v>2</v>
      </c>
      <c r="AU27" s="769">
        <v>6</v>
      </c>
      <c r="AV27" s="771">
        <v>7</v>
      </c>
    </row>
    <row r="28" spans="2:48" ht="14.4" x14ac:dyDescent="0.3">
      <c r="B28" s="905"/>
      <c r="C28" s="1" t="s">
        <v>7</v>
      </c>
      <c r="D28" s="565">
        <v>3388.6</v>
      </c>
      <c r="E28" s="565">
        <v>2755.7000000000003</v>
      </c>
      <c r="F28" s="565">
        <v>3073.3</v>
      </c>
      <c r="G28" s="565">
        <v>3118.3999999999996</v>
      </c>
      <c r="H28" s="565">
        <v>3033.8999999999996</v>
      </c>
      <c r="I28" s="565">
        <v>3155.8</v>
      </c>
      <c r="J28" s="565">
        <v>3504.1000000000004</v>
      </c>
      <c r="K28" s="565">
        <v>3658.7</v>
      </c>
      <c r="L28" s="565">
        <v>3931.2</v>
      </c>
      <c r="M28" s="565">
        <v>4156.8</v>
      </c>
      <c r="N28" s="565">
        <v>4340.1000000000004</v>
      </c>
      <c r="O28" s="565">
        <v>4496.3999999999996</v>
      </c>
      <c r="P28" s="565">
        <v>4688.9549999999999</v>
      </c>
      <c r="Q28" s="565">
        <v>5375.1794900000004</v>
      </c>
      <c r="R28" s="565">
        <v>5655.4447</v>
      </c>
      <c r="S28" s="143">
        <f>100</f>
        <v>100</v>
      </c>
      <c r="T28" s="328">
        <f t="shared" si="7"/>
        <v>81.32267012925692</v>
      </c>
      <c r="U28" s="328">
        <f t="shared" si="7"/>
        <v>90.695272383875349</v>
      </c>
      <c r="V28" s="328">
        <f t="shared" si="7"/>
        <v>92.026205512601067</v>
      </c>
      <c r="W28" s="328">
        <f t="shared" si="7"/>
        <v>89.53255031576461</v>
      </c>
      <c r="X28" s="328">
        <f t="shared" si="7"/>
        <v>93.129906155934606</v>
      </c>
      <c r="Y28" s="328">
        <f t="shared" si="7"/>
        <v>103.40848728088298</v>
      </c>
      <c r="Z28" s="328">
        <f t="shared" si="7"/>
        <v>107.97084341616006</v>
      </c>
      <c r="AA28" s="328">
        <f t="shared" si="7"/>
        <v>116.01251254205278</v>
      </c>
      <c r="AB28" s="328">
        <f t="shared" si="14"/>
        <v>122.67012925692026</v>
      </c>
      <c r="AC28" s="328">
        <f t="shared" si="14"/>
        <v>128.07944283775012</v>
      </c>
      <c r="AD28" s="328">
        <f t="shared" si="14"/>
        <v>132.69196718408782</v>
      </c>
      <c r="AE28" s="328">
        <f t="shared" ref="AE28:AE31" si="15">P28*100/$D28</f>
        <v>138.37440240807413</v>
      </c>
      <c r="AF28" s="328">
        <f t="shared" ref="AF28:AG31" si="16">Q28*100/$D28</f>
        <v>158.62537596647584</v>
      </c>
      <c r="AG28" s="329">
        <f t="shared" si="16"/>
        <v>166.89620197131558</v>
      </c>
      <c r="AH28" s="768"/>
      <c r="AI28" s="769"/>
      <c r="AJ28" s="769"/>
      <c r="AK28" s="769"/>
      <c r="AL28" s="769"/>
      <c r="AM28" s="769"/>
      <c r="AN28" s="769"/>
      <c r="AO28" s="769"/>
      <c r="AP28" s="769"/>
      <c r="AQ28" s="769"/>
      <c r="AR28" s="769"/>
      <c r="AS28" s="769"/>
      <c r="AT28" s="769"/>
      <c r="AU28" s="769"/>
      <c r="AV28" s="771"/>
    </row>
    <row r="29" spans="2:48" ht="15" customHeight="1" x14ac:dyDescent="0.3">
      <c r="B29" s="907" t="s">
        <v>9</v>
      </c>
      <c r="C29" s="7" t="s">
        <v>2</v>
      </c>
      <c r="D29" s="756">
        <v>24.2</v>
      </c>
      <c r="E29" s="756">
        <v>28.1</v>
      </c>
      <c r="F29" s="756">
        <v>23.3</v>
      </c>
      <c r="G29" s="756">
        <v>34.9</v>
      </c>
      <c r="H29" s="756">
        <v>45.4</v>
      </c>
      <c r="I29" s="756">
        <v>61.7</v>
      </c>
      <c r="J29" s="756">
        <v>71</v>
      </c>
      <c r="K29" s="756">
        <v>68.599999999999994</v>
      </c>
      <c r="L29" s="756">
        <v>69</v>
      </c>
      <c r="M29" s="756">
        <v>65.599999999999994</v>
      </c>
      <c r="N29" s="756">
        <v>68.3</v>
      </c>
      <c r="O29" s="756">
        <v>68</v>
      </c>
      <c r="P29" s="758">
        <v>77.376000000000005</v>
      </c>
      <c r="Q29" s="757">
        <v>86.338481000000002</v>
      </c>
      <c r="R29" s="757">
        <v>92.431656000000004</v>
      </c>
      <c r="S29" s="143">
        <f>100</f>
        <v>100</v>
      </c>
      <c r="T29" s="328">
        <f t="shared" si="7"/>
        <v>116.11570247933885</v>
      </c>
      <c r="U29" s="328">
        <f t="shared" si="7"/>
        <v>96.280991735537199</v>
      </c>
      <c r="V29" s="328">
        <f t="shared" si="7"/>
        <v>144.21487603305786</v>
      </c>
      <c r="W29" s="328">
        <f t="shared" si="7"/>
        <v>187.60330578512398</v>
      </c>
      <c r="X29" s="328">
        <f t="shared" si="7"/>
        <v>254.95867768595042</v>
      </c>
      <c r="Y29" s="328">
        <f t="shared" si="7"/>
        <v>293.38842975206614</v>
      </c>
      <c r="Z29" s="328">
        <f t="shared" si="7"/>
        <v>283.47107438016525</v>
      </c>
      <c r="AA29" s="328">
        <f t="shared" si="7"/>
        <v>285.12396694214874</v>
      </c>
      <c r="AB29" s="328">
        <f t="shared" si="14"/>
        <v>271.0743801652892</v>
      </c>
      <c r="AC29" s="328">
        <f t="shared" si="14"/>
        <v>282.23140495867767</v>
      </c>
      <c r="AD29" s="328">
        <f t="shared" si="14"/>
        <v>280.9917355371901</v>
      </c>
      <c r="AE29" s="328">
        <f t="shared" si="15"/>
        <v>319.73553719008265</v>
      </c>
      <c r="AF29" s="328">
        <f t="shared" si="16"/>
        <v>356.77058264462806</v>
      </c>
      <c r="AG29" s="329">
        <f t="shared" si="16"/>
        <v>381.94899173553722</v>
      </c>
      <c r="AH29" s="768">
        <v>1</v>
      </c>
      <c r="AI29" s="769">
        <v>1</v>
      </c>
      <c r="AJ29" s="769">
        <v>1</v>
      </c>
      <c r="AK29" s="769">
        <v>1</v>
      </c>
      <c r="AL29" s="769">
        <v>1</v>
      </c>
      <c r="AM29" s="769">
        <v>1</v>
      </c>
      <c r="AN29" s="769">
        <v>1</v>
      </c>
      <c r="AO29" s="769">
        <v>1</v>
      </c>
      <c r="AP29" s="769">
        <v>1</v>
      </c>
      <c r="AQ29" s="769">
        <v>1</v>
      </c>
      <c r="AR29" s="769">
        <v>1</v>
      </c>
      <c r="AS29" s="769">
        <v>1</v>
      </c>
      <c r="AT29" s="769">
        <v>2</v>
      </c>
      <c r="AU29" s="769">
        <v>6</v>
      </c>
      <c r="AV29" s="771">
        <v>7</v>
      </c>
    </row>
    <row r="30" spans="2:48" ht="14.4" x14ac:dyDescent="0.3">
      <c r="B30" s="905"/>
      <c r="C30" s="1" t="s">
        <v>3</v>
      </c>
      <c r="D30" s="756">
        <v>16.5</v>
      </c>
      <c r="E30" s="756">
        <v>23.3</v>
      </c>
      <c r="F30" s="756">
        <v>33</v>
      </c>
      <c r="G30" s="756">
        <v>35.1</v>
      </c>
      <c r="H30" s="756">
        <v>33.299999999999997</v>
      </c>
      <c r="I30" s="756">
        <v>42.1</v>
      </c>
      <c r="J30" s="756">
        <v>46.7</v>
      </c>
      <c r="K30" s="756">
        <v>43.3</v>
      </c>
      <c r="L30" s="756">
        <v>41</v>
      </c>
      <c r="M30" s="756">
        <v>43.8</v>
      </c>
      <c r="N30" s="757">
        <v>37.769029000000003</v>
      </c>
      <c r="O30" s="757">
        <v>38.286743000000001</v>
      </c>
      <c r="P30" s="758">
        <v>48.822000000000003</v>
      </c>
      <c r="Q30" s="757">
        <v>52.511040999999999</v>
      </c>
      <c r="R30" s="757">
        <v>55.61401</v>
      </c>
      <c r="S30" s="143">
        <f>100</f>
        <v>100</v>
      </c>
      <c r="T30" s="328">
        <f t="shared" si="7"/>
        <v>141.21212121212122</v>
      </c>
      <c r="U30" s="328">
        <f t="shared" si="7"/>
        <v>200</v>
      </c>
      <c r="V30" s="328">
        <f t="shared" si="7"/>
        <v>212.72727272727272</v>
      </c>
      <c r="W30" s="328">
        <f t="shared" si="7"/>
        <v>201.81818181818178</v>
      </c>
      <c r="X30" s="328">
        <f t="shared" si="7"/>
        <v>255.15151515151516</v>
      </c>
      <c r="Y30" s="328">
        <f t="shared" si="7"/>
        <v>283.030303030303</v>
      </c>
      <c r="Z30" s="328">
        <f t="shared" si="7"/>
        <v>262.42424242424244</v>
      </c>
      <c r="AA30" s="328">
        <f t="shared" si="7"/>
        <v>248.4848484848485</v>
      </c>
      <c r="AB30" s="328">
        <f t="shared" si="14"/>
        <v>265.45454545454544</v>
      </c>
      <c r="AC30" s="328">
        <f t="shared" si="14"/>
        <v>228.9032060606061</v>
      </c>
      <c r="AD30" s="328">
        <f t="shared" si="14"/>
        <v>232.04086666666669</v>
      </c>
      <c r="AE30" s="328">
        <f t="shared" si="15"/>
        <v>295.89090909090913</v>
      </c>
      <c r="AF30" s="328">
        <f t="shared" si="16"/>
        <v>318.24873333333329</v>
      </c>
      <c r="AG30" s="329">
        <f t="shared" si="16"/>
        <v>337.05460606060603</v>
      </c>
      <c r="AH30" s="768">
        <v>1</v>
      </c>
      <c r="AI30" s="769">
        <v>1</v>
      </c>
      <c r="AJ30" s="769">
        <v>1</v>
      </c>
      <c r="AK30" s="769">
        <v>1</v>
      </c>
      <c r="AL30" s="769">
        <v>1</v>
      </c>
      <c r="AM30" s="769">
        <v>1</v>
      </c>
      <c r="AN30" s="769">
        <v>1</v>
      </c>
      <c r="AO30" s="769">
        <v>1</v>
      </c>
      <c r="AP30" s="769">
        <v>1</v>
      </c>
      <c r="AQ30" s="769">
        <v>1</v>
      </c>
      <c r="AR30" s="769">
        <v>4</v>
      </c>
      <c r="AS30" s="769">
        <v>4</v>
      </c>
      <c r="AT30" s="769">
        <v>2</v>
      </c>
      <c r="AU30" s="769">
        <v>6</v>
      </c>
      <c r="AV30" s="771">
        <v>7</v>
      </c>
    </row>
    <row r="31" spans="2:48" ht="14.4" x14ac:dyDescent="0.3">
      <c r="B31" s="905"/>
      <c r="C31" s="1" t="s">
        <v>4</v>
      </c>
      <c r="D31" s="756">
        <v>143.69999999999999</v>
      </c>
      <c r="E31" s="756">
        <v>190.9</v>
      </c>
      <c r="F31" s="756">
        <v>193.2</v>
      </c>
      <c r="G31" s="756">
        <v>168</v>
      </c>
      <c r="H31" s="756">
        <v>170.2</v>
      </c>
      <c r="I31" s="756">
        <v>210.9</v>
      </c>
      <c r="J31" s="756">
        <v>193.8</v>
      </c>
      <c r="K31" s="756">
        <v>168.5</v>
      </c>
      <c r="L31" s="756">
        <v>183.1</v>
      </c>
      <c r="M31" s="756">
        <v>188.1</v>
      </c>
      <c r="N31" s="757">
        <v>202.53098</v>
      </c>
      <c r="O31" s="756">
        <v>224</v>
      </c>
      <c r="P31" s="758">
        <v>292.3</v>
      </c>
      <c r="Q31" s="757">
        <v>319.88222999999999</v>
      </c>
      <c r="R31" s="757">
        <v>336.46312999999998</v>
      </c>
      <c r="S31" s="143">
        <f>100</f>
        <v>100</v>
      </c>
      <c r="T31" s="328">
        <f t="shared" si="7"/>
        <v>132.84620737647879</v>
      </c>
      <c r="U31" s="328">
        <f t="shared" si="7"/>
        <v>134.44676409185806</v>
      </c>
      <c r="V31" s="328">
        <f t="shared" si="7"/>
        <v>116.91022964509395</v>
      </c>
      <c r="W31" s="328">
        <f t="shared" si="7"/>
        <v>118.44119693806542</v>
      </c>
      <c r="X31" s="328">
        <f t="shared" si="7"/>
        <v>146.7640918580376</v>
      </c>
      <c r="Y31" s="328">
        <f t="shared" si="7"/>
        <v>134.86430062630481</v>
      </c>
      <c r="Z31" s="328">
        <f t="shared" si="7"/>
        <v>117.25817675713293</v>
      </c>
      <c r="AA31" s="328">
        <f t="shared" si="7"/>
        <v>127.41823242867085</v>
      </c>
      <c r="AB31" s="328">
        <f t="shared" si="14"/>
        <v>130.89770354906057</v>
      </c>
      <c r="AC31" s="328">
        <f t="shared" si="14"/>
        <v>140.94013917884482</v>
      </c>
      <c r="AD31" s="328">
        <f t="shared" si="14"/>
        <v>155.88030619345861</v>
      </c>
      <c r="AE31" s="328">
        <f t="shared" si="15"/>
        <v>203.40988169798192</v>
      </c>
      <c r="AF31" s="328">
        <f t="shared" si="16"/>
        <v>222.60419624217118</v>
      </c>
      <c r="AG31" s="329">
        <f t="shared" si="16"/>
        <v>234.14274878218509</v>
      </c>
      <c r="AH31" s="768">
        <v>1</v>
      </c>
      <c r="AI31" s="769">
        <v>1</v>
      </c>
      <c r="AJ31" s="769">
        <v>1</v>
      </c>
      <c r="AK31" s="769">
        <v>1</v>
      </c>
      <c r="AL31" s="769">
        <v>1</v>
      </c>
      <c r="AM31" s="769">
        <v>1</v>
      </c>
      <c r="AN31" s="769">
        <v>1</v>
      </c>
      <c r="AO31" s="769">
        <v>1</v>
      </c>
      <c r="AP31" s="769">
        <v>1</v>
      </c>
      <c r="AQ31" s="769">
        <v>1</v>
      </c>
      <c r="AR31" s="769">
        <v>4</v>
      </c>
      <c r="AS31" s="769">
        <v>1</v>
      </c>
      <c r="AT31" s="769">
        <v>2</v>
      </c>
      <c r="AU31" s="769">
        <v>6</v>
      </c>
      <c r="AV31" s="771">
        <v>7</v>
      </c>
    </row>
    <row r="32" spans="2:48" ht="14.4" x14ac:dyDescent="0.3">
      <c r="B32" s="905"/>
      <c r="C32" s="1" t="s">
        <v>5</v>
      </c>
      <c r="D32" s="756">
        <v>502</v>
      </c>
      <c r="E32" s="756">
        <v>427.5</v>
      </c>
      <c r="F32" s="756">
        <v>461.3</v>
      </c>
      <c r="G32" s="756">
        <v>521.20000000000005</v>
      </c>
      <c r="H32" s="756">
        <v>515.79999999999995</v>
      </c>
      <c r="I32" s="756">
        <v>489.3</v>
      </c>
      <c r="J32" s="756">
        <v>487.6</v>
      </c>
      <c r="K32" s="756">
        <v>464.7</v>
      </c>
      <c r="L32" s="756">
        <v>519.9</v>
      </c>
      <c r="M32" s="756">
        <v>504.4</v>
      </c>
      <c r="N32" s="756">
        <v>512.29999999999995</v>
      </c>
      <c r="O32" s="757">
        <v>522.31323999999995</v>
      </c>
      <c r="P32" s="758">
        <v>542.56399999999996</v>
      </c>
      <c r="Q32" s="757">
        <v>590.90236000000004</v>
      </c>
      <c r="R32" s="757">
        <v>631.46465999999998</v>
      </c>
      <c r="S32" s="143">
        <f>100</f>
        <v>100</v>
      </c>
      <c r="T32" s="328">
        <f t="shared" si="7"/>
        <v>85.159362549800804</v>
      </c>
      <c r="U32" s="328">
        <f t="shared" si="7"/>
        <v>91.892430278884461</v>
      </c>
      <c r="V32" s="328">
        <f t="shared" si="7"/>
        <v>103.82470119521913</v>
      </c>
      <c r="W32" s="328">
        <f t="shared" si="7"/>
        <v>102.74900398406373</v>
      </c>
      <c r="X32" s="328">
        <f t="shared" si="7"/>
        <v>97.470119521912352</v>
      </c>
      <c r="Y32" s="328">
        <f t="shared" si="7"/>
        <v>97.13147410358566</v>
      </c>
      <c r="Z32" s="328">
        <f t="shared" si="7"/>
        <v>92.569721115537845</v>
      </c>
      <c r="AA32" s="328">
        <f t="shared" si="7"/>
        <v>103.56573705179282</v>
      </c>
      <c r="AB32" s="328">
        <f t="shared" si="14"/>
        <v>100.4780876494024</v>
      </c>
      <c r="AC32" s="328">
        <f t="shared" si="14"/>
        <v>102.05179282868525</v>
      </c>
      <c r="AD32" s="328">
        <f t="shared" si="14"/>
        <v>104.04646215139441</v>
      </c>
      <c r="AE32" s="328">
        <f t="shared" ref="AE32:AE35" si="17">P32*100/$D32</f>
        <v>108.0804780876494</v>
      </c>
      <c r="AF32" s="328">
        <f t="shared" ref="AF32:AG35" si="18">Q32*100/$D32</f>
        <v>117.70963346613547</v>
      </c>
      <c r="AG32" s="329">
        <f t="shared" si="18"/>
        <v>125.78977290836653</v>
      </c>
      <c r="AH32" s="768">
        <v>1</v>
      </c>
      <c r="AI32" s="769">
        <v>1</v>
      </c>
      <c r="AJ32" s="769">
        <v>1</v>
      </c>
      <c r="AK32" s="769">
        <v>1</v>
      </c>
      <c r="AL32" s="769">
        <v>1</v>
      </c>
      <c r="AM32" s="769">
        <v>1</v>
      </c>
      <c r="AN32" s="769">
        <v>1</v>
      </c>
      <c r="AO32" s="769">
        <v>1</v>
      </c>
      <c r="AP32" s="769">
        <v>1</v>
      </c>
      <c r="AQ32" s="769">
        <v>1</v>
      </c>
      <c r="AR32" s="769">
        <v>1</v>
      </c>
      <c r="AS32" s="769">
        <v>4</v>
      </c>
      <c r="AT32" s="769">
        <v>2</v>
      </c>
      <c r="AU32" s="769">
        <v>6</v>
      </c>
      <c r="AV32" s="771">
        <v>7</v>
      </c>
    </row>
    <row r="33" spans="2:48" ht="14.4" x14ac:dyDescent="0.3">
      <c r="B33" s="905"/>
      <c r="C33" s="1" t="s">
        <v>6</v>
      </c>
      <c r="D33" s="756">
        <v>686.4</v>
      </c>
      <c r="E33" s="756">
        <v>669.8</v>
      </c>
      <c r="F33" s="756">
        <v>710.8</v>
      </c>
      <c r="G33" s="756">
        <v>759.2</v>
      </c>
      <c r="H33" s="756">
        <v>764.69999999999993</v>
      </c>
      <c r="I33" s="756">
        <v>804</v>
      </c>
      <c r="J33" s="756">
        <v>799.1</v>
      </c>
      <c r="K33" s="756">
        <v>745.09999999999991</v>
      </c>
      <c r="L33" s="756">
        <v>813</v>
      </c>
      <c r="M33" s="756">
        <v>801.9</v>
      </c>
      <c r="N33" s="756">
        <v>820.90000899999995</v>
      </c>
      <c r="O33" s="756">
        <v>852.59998299999995</v>
      </c>
      <c r="P33" s="758">
        <v>961.06200000000001</v>
      </c>
      <c r="Q33" s="757">
        <v>1049.6341120000002</v>
      </c>
      <c r="R33" s="757">
        <v>1115.9734559999999</v>
      </c>
      <c r="S33" s="143">
        <f>100</f>
        <v>100</v>
      </c>
      <c r="T33" s="328">
        <f t="shared" si="7"/>
        <v>97.581585081585089</v>
      </c>
      <c r="U33" s="328">
        <f t="shared" si="7"/>
        <v>103.55477855477857</v>
      </c>
      <c r="V33" s="328">
        <f t="shared" si="7"/>
        <v>110.60606060606061</v>
      </c>
      <c r="W33" s="328">
        <f t="shared" si="7"/>
        <v>111.40734265734267</v>
      </c>
      <c r="X33" s="328">
        <f t="shared" si="7"/>
        <v>117.13286713286713</v>
      </c>
      <c r="Y33" s="328">
        <f t="shared" si="7"/>
        <v>116.41899766899768</v>
      </c>
      <c r="Z33" s="328">
        <f t="shared" si="7"/>
        <v>108.55186480186478</v>
      </c>
      <c r="AA33" s="328">
        <f t="shared" si="7"/>
        <v>118.44405594405595</v>
      </c>
      <c r="AB33" s="328">
        <f t="shared" si="14"/>
        <v>116.82692307692308</v>
      </c>
      <c r="AC33" s="328">
        <f t="shared" si="14"/>
        <v>119.59498965617716</v>
      </c>
      <c r="AD33" s="328">
        <f t="shared" si="14"/>
        <v>124.21328423659673</v>
      </c>
      <c r="AE33" s="328">
        <f t="shared" si="17"/>
        <v>140.01486013986013</v>
      </c>
      <c r="AF33" s="328">
        <f t="shared" si="18"/>
        <v>152.91872261072265</v>
      </c>
      <c r="AG33" s="329">
        <f t="shared" si="18"/>
        <v>162.58354545454546</v>
      </c>
      <c r="AH33" s="768">
        <v>1</v>
      </c>
      <c r="AI33" s="769">
        <v>1</v>
      </c>
      <c r="AJ33" s="769">
        <v>1</v>
      </c>
      <c r="AK33" s="769">
        <v>1</v>
      </c>
      <c r="AL33" s="769">
        <v>1</v>
      </c>
      <c r="AM33" s="769">
        <v>1</v>
      </c>
      <c r="AN33" s="769">
        <v>1</v>
      </c>
      <c r="AO33" s="769">
        <v>1</v>
      </c>
      <c r="AP33" s="769">
        <v>1</v>
      </c>
      <c r="AQ33" s="769">
        <v>1</v>
      </c>
      <c r="AR33" s="769">
        <v>1</v>
      </c>
      <c r="AS33" s="769">
        <v>1</v>
      </c>
      <c r="AT33" s="769">
        <v>2</v>
      </c>
      <c r="AU33" s="769">
        <v>6</v>
      </c>
      <c r="AV33" s="771">
        <v>7</v>
      </c>
    </row>
    <row r="34" spans="2:48" ht="14.4" x14ac:dyDescent="0.3">
      <c r="B34" s="906"/>
      <c r="C34" s="8" t="s">
        <v>7</v>
      </c>
      <c r="D34" s="565">
        <v>184.39999999999998</v>
      </c>
      <c r="E34" s="565">
        <v>242.3</v>
      </c>
      <c r="F34" s="565">
        <v>249.5</v>
      </c>
      <c r="G34" s="565">
        <v>238</v>
      </c>
      <c r="H34" s="565">
        <v>248.89999999999998</v>
      </c>
      <c r="I34" s="565">
        <v>314.70000000000005</v>
      </c>
      <c r="J34" s="565">
        <v>311.5</v>
      </c>
      <c r="K34" s="565">
        <v>280.39999999999998</v>
      </c>
      <c r="L34" s="565">
        <v>293.10000000000002</v>
      </c>
      <c r="M34" s="565">
        <v>297.5</v>
      </c>
      <c r="N34" s="565">
        <v>308.600009</v>
      </c>
      <c r="O34" s="565">
        <v>330.286743</v>
      </c>
      <c r="P34" s="565">
        <v>418.49800000000005</v>
      </c>
      <c r="Q34" s="565">
        <v>458.73175200000003</v>
      </c>
      <c r="R34" s="565">
        <v>484.50879599999996</v>
      </c>
      <c r="S34" s="143">
        <f>100</f>
        <v>100</v>
      </c>
      <c r="T34" s="328">
        <f t="shared" si="7"/>
        <v>131.39913232104124</v>
      </c>
      <c r="U34" s="328">
        <f t="shared" si="7"/>
        <v>135.30368763557485</v>
      </c>
      <c r="V34" s="328">
        <f t="shared" si="7"/>
        <v>129.06724511930588</v>
      </c>
      <c r="W34" s="328">
        <f t="shared" si="7"/>
        <v>134.97830802603036</v>
      </c>
      <c r="X34" s="328">
        <f t="shared" si="7"/>
        <v>170.6616052060738</v>
      </c>
      <c r="Y34" s="328">
        <f t="shared" si="7"/>
        <v>168.92624728850328</v>
      </c>
      <c r="Z34" s="328">
        <f t="shared" si="7"/>
        <v>152.06073752711498</v>
      </c>
      <c r="AA34" s="328">
        <f t="shared" si="7"/>
        <v>158.94793926247291</v>
      </c>
      <c r="AB34" s="328">
        <f t="shared" si="14"/>
        <v>161.33405639913235</v>
      </c>
      <c r="AC34" s="328">
        <f t="shared" si="14"/>
        <v>167.35358405639914</v>
      </c>
      <c r="AD34" s="328">
        <f t="shared" si="14"/>
        <v>179.11428579175706</v>
      </c>
      <c r="AE34" s="328">
        <f t="shared" si="17"/>
        <v>226.95119305856838</v>
      </c>
      <c r="AF34" s="328">
        <f t="shared" si="18"/>
        <v>248.76993058568337</v>
      </c>
      <c r="AG34" s="329">
        <f t="shared" si="18"/>
        <v>262.74880477223428</v>
      </c>
      <c r="AH34" s="768"/>
      <c r="AI34" s="769"/>
      <c r="AJ34" s="769"/>
      <c r="AK34" s="769"/>
      <c r="AL34" s="769"/>
      <c r="AM34" s="769"/>
      <c r="AN34" s="769"/>
      <c r="AO34" s="769"/>
      <c r="AP34" s="769"/>
      <c r="AQ34" s="769"/>
      <c r="AR34" s="769"/>
      <c r="AS34" s="769"/>
      <c r="AT34" s="769"/>
      <c r="AU34" s="769"/>
      <c r="AV34" s="771"/>
    </row>
    <row r="35" spans="2:48" ht="15" customHeight="1" x14ac:dyDescent="0.3">
      <c r="B35" s="905" t="s">
        <v>10</v>
      </c>
      <c r="C35" s="1" t="s">
        <v>2</v>
      </c>
      <c r="D35" s="756">
        <v>19.5</v>
      </c>
      <c r="E35" s="757">
        <v>18.886963999999999</v>
      </c>
      <c r="F35" s="757">
        <v>20.748061</v>
      </c>
      <c r="G35" s="756">
        <v>21.9</v>
      </c>
      <c r="H35" s="757">
        <v>17.213656</v>
      </c>
      <c r="I35" s="756">
        <v>21.5</v>
      </c>
      <c r="J35" s="756">
        <v>26.2</v>
      </c>
      <c r="K35" s="756">
        <v>27.1</v>
      </c>
      <c r="L35" s="756">
        <v>22.7</v>
      </c>
      <c r="M35" s="756">
        <v>27.3</v>
      </c>
      <c r="N35" s="756">
        <v>29.3</v>
      </c>
      <c r="O35" s="756">
        <v>26.8</v>
      </c>
      <c r="P35" s="758">
        <v>31.974</v>
      </c>
      <c r="Q35" s="757">
        <v>35.089646999999999</v>
      </c>
      <c r="R35" s="757">
        <v>37.850718999999998</v>
      </c>
      <c r="S35" s="143">
        <f>100</f>
        <v>100</v>
      </c>
      <c r="T35" s="328">
        <f t="shared" si="7"/>
        <v>96.856225641025631</v>
      </c>
      <c r="U35" s="328">
        <f t="shared" si="7"/>
        <v>106.40031282051281</v>
      </c>
      <c r="V35" s="328">
        <f t="shared" si="7"/>
        <v>112.30769230769231</v>
      </c>
      <c r="W35" s="328">
        <f t="shared" si="7"/>
        <v>88.275158974358973</v>
      </c>
      <c r="X35" s="328">
        <f t="shared" si="7"/>
        <v>110.25641025641026</v>
      </c>
      <c r="Y35" s="328">
        <f t="shared" si="7"/>
        <v>134.35897435897436</v>
      </c>
      <c r="Z35" s="328">
        <f t="shared" si="7"/>
        <v>138.97435897435898</v>
      </c>
      <c r="AA35" s="328">
        <f t="shared" si="7"/>
        <v>116.41025641025641</v>
      </c>
      <c r="AB35" s="328">
        <f t="shared" si="14"/>
        <v>140</v>
      </c>
      <c r="AC35" s="328">
        <f t="shared" si="14"/>
        <v>150.25641025641025</v>
      </c>
      <c r="AD35" s="328">
        <f t="shared" si="14"/>
        <v>137.43589743589743</v>
      </c>
      <c r="AE35" s="328">
        <f t="shared" si="17"/>
        <v>163.96923076923076</v>
      </c>
      <c r="AF35" s="328">
        <f t="shared" si="18"/>
        <v>179.94690769230769</v>
      </c>
      <c r="AG35" s="329">
        <f t="shared" si="18"/>
        <v>194.10625128205129</v>
      </c>
      <c r="AH35" s="768">
        <v>1</v>
      </c>
      <c r="AI35" s="769">
        <v>4</v>
      </c>
      <c r="AJ35" s="769">
        <v>4</v>
      </c>
      <c r="AK35" s="769">
        <v>1</v>
      </c>
      <c r="AL35" s="769">
        <v>4</v>
      </c>
      <c r="AM35" s="769">
        <v>1</v>
      </c>
      <c r="AN35" s="769">
        <v>1</v>
      </c>
      <c r="AO35" s="769">
        <v>1</v>
      </c>
      <c r="AP35" s="769">
        <v>1</v>
      </c>
      <c r="AQ35" s="769">
        <v>1</v>
      </c>
      <c r="AR35" s="769">
        <v>1</v>
      </c>
      <c r="AS35" s="769">
        <v>1</v>
      </c>
      <c r="AT35" s="769">
        <v>2</v>
      </c>
      <c r="AU35" s="769">
        <v>6</v>
      </c>
      <c r="AV35" s="771">
        <v>7</v>
      </c>
    </row>
    <row r="36" spans="2:48" ht="14.4" x14ac:dyDescent="0.3">
      <c r="B36" s="905"/>
      <c r="C36" s="1" t="s">
        <v>3</v>
      </c>
      <c r="D36" s="757">
        <v>41.440150000000003</v>
      </c>
      <c r="E36" s="757">
        <v>35.67765</v>
      </c>
      <c r="F36" s="757">
        <v>46.593409000000001</v>
      </c>
      <c r="G36" s="757">
        <v>44.017645000000002</v>
      </c>
      <c r="H36" s="757">
        <v>44.699871999999999</v>
      </c>
      <c r="I36" s="757">
        <v>45.339125000000003</v>
      </c>
      <c r="J36" s="757">
        <v>48.497931999999999</v>
      </c>
      <c r="K36" s="757">
        <v>44.471997999999999</v>
      </c>
      <c r="L36" s="756">
        <v>51.1</v>
      </c>
      <c r="M36" s="757">
        <v>51.139491999999997</v>
      </c>
      <c r="N36" s="757">
        <v>56.188524000000001</v>
      </c>
      <c r="O36" s="756">
        <v>65</v>
      </c>
      <c r="P36" s="758">
        <v>72.673000000000002</v>
      </c>
      <c r="Q36" s="757">
        <v>80.019733000000002</v>
      </c>
      <c r="R36" s="757">
        <v>85.341605999999999</v>
      </c>
      <c r="S36" s="143">
        <f>100</f>
        <v>100</v>
      </c>
      <c r="T36" s="328">
        <f t="shared" si="7"/>
        <v>86.094403615817015</v>
      </c>
      <c r="U36" s="328">
        <f t="shared" si="7"/>
        <v>112.43542554744613</v>
      </c>
      <c r="V36" s="328">
        <f t="shared" si="7"/>
        <v>106.21980132793921</v>
      </c>
      <c r="W36" s="328">
        <f t="shared" si="7"/>
        <v>107.8660960445365</v>
      </c>
      <c r="X36" s="328">
        <f t="shared" si="7"/>
        <v>109.408689399049</v>
      </c>
      <c r="Y36" s="328">
        <f t="shared" si="7"/>
        <v>117.03126557215647</v>
      </c>
      <c r="Z36" s="328">
        <f t="shared" si="7"/>
        <v>107.31620903881864</v>
      </c>
      <c r="AA36" s="328">
        <f t="shared" si="7"/>
        <v>123.31036446537958</v>
      </c>
      <c r="AB36" s="328">
        <f t="shared" si="14"/>
        <v>123.40566334822628</v>
      </c>
      <c r="AC36" s="328">
        <f t="shared" si="14"/>
        <v>135.58957677518057</v>
      </c>
      <c r="AD36" s="328">
        <f t="shared" si="14"/>
        <v>156.85271409490554</v>
      </c>
      <c r="AE36" s="328">
        <f t="shared" ref="AE36:AE39" si="19">P36*100/$D36</f>
        <v>175.36857371413953</v>
      </c>
      <c r="AF36" s="328">
        <f t="shared" ref="AF36:AG39" si="20">Q36*100/$D36</f>
        <v>193.09711234153352</v>
      </c>
      <c r="AG36" s="329">
        <f t="shared" si="20"/>
        <v>205.9394234818165</v>
      </c>
      <c r="AH36" s="768">
        <v>4</v>
      </c>
      <c r="AI36" s="769">
        <v>4</v>
      </c>
      <c r="AJ36" s="769">
        <v>4</v>
      </c>
      <c r="AK36" s="769">
        <v>4</v>
      </c>
      <c r="AL36" s="769">
        <v>4</v>
      </c>
      <c r="AM36" s="769">
        <v>4</v>
      </c>
      <c r="AN36" s="769">
        <v>4</v>
      </c>
      <c r="AO36" s="769">
        <v>4</v>
      </c>
      <c r="AP36" s="769">
        <v>1</v>
      </c>
      <c r="AQ36" s="769">
        <v>4</v>
      </c>
      <c r="AR36" s="769">
        <v>4</v>
      </c>
      <c r="AS36" s="769">
        <v>1</v>
      </c>
      <c r="AT36" s="769">
        <v>2</v>
      </c>
      <c r="AU36" s="769">
        <v>6</v>
      </c>
      <c r="AV36" s="771">
        <v>7</v>
      </c>
    </row>
    <row r="37" spans="2:48" ht="14.4" x14ac:dyDescent="0.3">
      <c r="B37" s="905"/>
      <c r="C37" s="1" t="s">
        <v>4</v>
      </c>
      <c r="D37" s="756">
        <v>152.6</v>
      </c>
      <c r="E37" s="756">
        <v>154.6</v>
      </c>
      <c r="F37" s="756">
        <v>134.80000000000001</v>
      </c>
      <c r="G37" s="756">
        <v>139.19999999999999</v>
      </c>
      <c r="H37" s="756">
        <v>135.1</v>
      </c>
      <c r="I37" s="756">
        <v>150.30000000000001</v>
      </c>
      <c r="J37" s="756">
        <v>159</v>
      </c>
      <c r="K37" s="756">
        <v>161.1</v>
      </c>
      <c r="L37" s="757">
        <v>151.73104000000001</v>
      </c>
      <c r="M37" s="756">
        <v>174.8</v>
      </c>
      <c r="N37" s="756">
        <v>168.3</v>
      </c>
      <c r="O37" s="756">
        <v>179.1</v>
      </c>
      <c r="P37" s="757">
        <v>196.38727</v>
      </c>
      <c r="Q37" s="757">
        <v>213.9434</v>
      </c>
      <c r="R37" s="757">
        <v>226.81444999999999</v>
      </c>
      <c r="S37" s="143">
        <f>100</f>
        <v>100</v>
      </c>
      <c r="T37" s="328">
        <f t="shared" si="7"/>
        <v>101.31061598951507</v>
      </c>
      <c r="U37" s="328">
        <f t="shared" si="7"/>
        <v>88.335517693315879</v>
      </c>
      <c r="V37" s="328">
        <f t="shared" si="7"/>
        <v>91.218872870249015</v>
      </c>
      <c r="W37" s="328">
        <f t="shared" si="7"/>
        <v>88.532110091743121</v>
      </c>
      <c r="X37" s="328">
        <f t="shared" si="7"/>
        <v>98.492791612057687</v>
      </c>
      <c r="Y37" s="328">
        <f t="shared" si="7"/>
        <v>104.19397116644824</v>
      </c>
      <c r="Z37" s="328">
        <f t="shared" si="7"/>
        <v>105.57011795543906</v>
      </c>
      <c r="AA37" s="328">
        <f t="shared" si="7"/>
        <v>99.430563564875499</v>
      </c>
      <c r="AB37" s="328">
        <f t="shared" si="14"/>
        <v>114.5478374836173</v>
      </c>
      <c r="AC37" s="328">
        <f t="shared" si="14"/>
        <v>110.28833551769333</v>
      </c>
      <c r="AD37" s="328">
        <f t="shared" si="14"/>
        <v>117.36566186107471</v>
      </c>
      <c r="AE37" s="328">
        <f t="shared" si="19"/>
        <v>128.69414809960682</v>
      </c>
      <c r="AF37" s="328">
        <f t="shared" si="20"/>
        <v>140.19882044560944</v>
      </c>
      <c r="AG37" s="329">
        <f t="shared" si="20"/>
        <v>148.63332241153341</v>
      </c>
      <c r="AH37" s="768">
        <v>1</v>
      </c>
      <c r="AI37" s="769">
        <v>1</v>
      </c>
      <c r="AJ37" s="769">
        <v>1</v>
      </c>
      <c r="AK37" s="769">
        <v>1</v>
      </c>
      <c r="AL37" s="769">
        <v>1</v>
      </c>
      <c r="AM37" s="769">
        <v>1</v>
      </c>
      <c r="AN37" s="769">
        <v>1</v>
      </c>
      <c r="AO37" s="769">
        <v>1</v>
      </c>
      <c r="AP37" s="769">
        <v>4</v>
      </c>
      <c r="AQ37" s="769">
        <v>1</v>
      </c>
      <c r="AR37" s="769">
        <v>1</v>
      </c>
      <c r="AS37" s="769">
        <v>1</v>
      </c>
      <c r="AT37" s="769">
        <v>4</v>
      </c>
      <c r="AU37" s="769">
        <v>6</v>
      </c>
      <c r="AV37" s="771">
        <v>7</v>
      </c>
    </row>
    <row r="38" spans="2:48" ht="14.4" x14ac:dyDescent="0.3">
      <c r="B38" s="905"/>
      <c r="C38" s="1" t="s">
        <v>5</v>
      </c>
      <c r="D38" s="757">
        <v>94.859837999999996</v>
      </c>
      <c r="E38" s="757">
        <v>80.835380000000001</v>
      </c>
      <c r="F38" s="757">
        <v>116.95855</v>
      </c>
      <c r="G38" s="757">
        <v>107.28234999999999</v>
      </c>
      <c r="H38" s="757">
        <v>101.78644</v>
      </c>
      <c r="I38" s="757">
        <v>91.360883000000001</v>
      </c>
      <c r="J38" s="757">
        <v>88.502065999999999</v>
      </c>
      <c r="K38" s="757">
        <v>83.528002999999998</v>
      </c>
      <c r="L38" s="757">
        <v>80.268942999999993</v>
      </c>
      <c r="M38" s="757">
        <v>72.760503999999997</v>
      </c>
      <c r="N38" s="757">
        <v>77.811471999999995</v>
      </c>
      <c r="O38" s="756">
        <v>101.3</v>
      </c>
      <c r="P38" s="757">
        <v>111.05973</v>
      </c>
      <c r="Q38" s="757">
        <v>121.01963000000001</v>
      </c>
      <c r="R38" s="757">
        <v>131.16454999999999</v>
      </c>
      <c r="S38" s="143">
        <f>100</f>
        <v>100</v>
      </c>
      <c r="T38" s="328">
        <f t="shared" si="7"/>
        <v>85.215599883272006</v>
      </c>
      <c r="U38" s="328">
        <f t="shared" si="7"/>
        <v>123.29617303373425</v>
      </c>
      <c r="V38" s="328">
        <f t="shared" si="7"/>
        <v>113.09564960463035</v>
      </c>
      <c r="W38" s="328">
        <f t="shared" si="7"/>
        <v>107.301933195374</v>
      </c>
      <c r="X38" s="328">
        <f t="shared" si="7"/>
        <v>96.311447422037546</v>
      </c>
      <c r="Y38" s="328">
        <f t="shared" si="7"/>
        <v>93.297719947613658</v>
      </c>
      <c r="Z38" s="328">
        <f t="shared" si="7"/>
        <v>88.05412781750691</v>
      </c>
      <c r="AA38" s="328">
        <f t="shared" si="7"/>
        <v>84.618469409572455</v>
      </c>
      <c r="AB38" s="328">
        <f t="shared" si="14"/>
        <v>76.703171262004474</v>
      </c>
      <c r="AC38" s="328">
        <f t="shared" si="14"/>
        <v>82.027835636826623</v>
      </c>
      <c r="AD38" s="328">
        <f t="shared" si="14"/>
        <v>106.78913451233177</v>
      </c>
      <c r="AE38" s="328">
        <f t="shared" si="19"/>
        <v>117.07771417446443</v>
      </c>
      <c r="AF38" s="328">
        <f t="shared" si="20"/>
        <v>127.57731043141777</v>
      </c>
      <c r="AG38" s="329">
        <f t="shared" si="20"/>
        <v>138.27195235142611</v>
      </c>
      <c r="AH38" s="768">
        <v>4</v>
      </c>
      <c r="AI38" s="769">
        <v>4</v>
      </c>
      <c r="AJ38" s="769">
        <v>4</v>
      </c>
      <c r="AK38" s="769">
        <v>4</v>
      </c>
      <c r="AL38" s="769">
        <v>4</v>
      </c>
      <c r="AM38" s="769">
        <v>4</v>
      </c>
      <c r="AN38" s="769">
        <v>4</v>
      </c>
      <c r="AO38" s="769">
        <v>4</v>
      </c>
      <c r="AP38" s="769">
        <v>4</v>
      </c>
      <c r="AQ38" s="769">
        <v>4</v>
      </c>
      <c r="AR38" s="769">
        <v>4</v>
      </c>
      <c r="AS38" s="769">
        <v>1</v>
      </c>
      <c r="AT38" s="769">
        <v>4</v>
      </c>
      <c r="AU38" s="769">
        <v>6</v>
      </c>
      <c r="AV38" s="771">
        <v>7</v>
      </c>
    </row>
    <row r="39" spans="2:48" ht="14.4" x14ac:dyDescent="0.3">
      <c r="B39" s="905"/>
      <c r="C39" s="1" t="s">
        <v>6</v>
      </c>
      <c r="D39" s="756">
        <v>308.39998800000001</v>
      </c>
      <c r="E39" s="756">
        <v>289.99999400000002</v>
      </c>
      <c r="F39" s="756">
        <v>319.10002000000003</v>
      </c>
      <c r="G39" s="756">
        <v>312.39999499999999</v>
      </c>
      <c r="H39" s="756">
        <v>298.79996800000004</v>
      </c>
      <c r="I39" s="756">
        <v>308.50000799999998</v>
      </c>
      <c r="J39" s="756">
        <v>322.19999799999999</v>
      </c>
      <c r="K39" s="756">
        <v>316.20000099999999</v>
      </c>
      <c r="L39" s="756">
        <v>305.799983</v>
      </c>
      <c r="M39" s="756">
        <v>325.99999600000001</v>
      </c>
      <c r="N39" s="756">
        <v>331.59999599999998</v>
      </c>
      <c r="O39" s="756">
        <v>372.2</v>
      </c>
      <c r="P39" s="758">
        <v>412.09399999999999</v>
      </c>
      <c r="Q39" s="757">
        <v>450.07240999999999</v>
      </c>
      <c r="R39" s="757">
        <v>481.17132500000002</v>
      </c>
      <c r="S39" s="143">
        <f>100</f>
        <v>100</v>
      </c>
      <c r="T39" s="328">
        <f t="shared" si="7"/>
        <v>94.033724151766179</v>
      </c>
      <c r="U39" s="328">
        <f t="shared" si="7"/>
        <v>103.46953061489744</v>
      </c>
      <c r="V39" s="328">
        <f t="shared" si="7"/>
        <v>101.29701918146637</v>
      </c>
      <c r="W39" s="328">
        <f t="shared" si="7"/>
        <v>96.887152926867188</v>
      </c>
      <c r="X39" s="328">
        <f t="shared" si="7"/>
        <v>100.03243190787671</v>
      </c>
      <c r="Y39" s="328">
        <f t="shared" si="7"/>
        <v>104.47471158786166</v>
      </c>
      <c r="Z39" s="328">
        <f t="shared" si="7"/>
        <v>102.52918719309417</v>
      </c>
      <c r="AA39" s="328">
        <f t="shared" si="7"/>
        <v>99.156937386132455</v>
      </c>
      <c r="AB39" s="328">
        <f t="shared" si="14"/>
        <v>105.70687700545567</v>
      </c>
      <c r="AC39" s="328">
        <f t="shared" si="14"/>
        <v>107.52270068181713</v>
      </c>
      <c r="AD39" s="328">
        <f t="shared" si="14"/>
        <v>120.68742363245487</v>
      </c>
      <c r="AE39" s="328">
        <f t="shared" si="19"/>
        <v>133.62322180116297</v>
      </c>
      <c r="AF39" s="328">
        <f t="shared" si="20"/>
        <v>145.93788181340656</v>
      </c>
      <c r="AG39" s="329">
        <f t="shared" si="20"/>
        <v>156.02183648593396</v>
      </c>
      <c r="AH39" s="768">
        <v>1</v>
      </c>
      <c r="AI39" s="769">
        <v>1</v>
      </c>
      <c r="AJ39" s="769">
        <v>1</v>
      </c>
      <c r="AK39" s="769">
        <v>1</v>
      </c>
      <c r="AL39" s="769">
        <v>1</v>
      </c>
      <c r="AM39" s="769">
        <v>1</v>
      </c>
      <c r="AN39" s="769">
        <v>1</v>
      </c>
      <c r="AO39" s="769">
        <v>1</v>
      </c>
      <c r="AP39" s="769">
        <v>1</v>
      </c>
      <c r="AQ39" s="769">
        <v>1</v>
      </c>
      <c r="AR39" s="769">
        <v>1</v>
      </c>
      <c r="AS39" s="769">
        <v>1</v>
      </c>
      <c r="AT39" s="769">
        <v>2</v>
      </c>
      <c r="AU39" s="769">
        <v>6</v>
      </c>
      <c r="AV39" s="771">
        <v>7</v>
      </c>
    </row>
    <row r="40" spans="2:48" ht="14.4" x14ac:dyDescent="0.3">
      <c r="B40" s="905"/>
      <c r="C40" s="1" t="s">
        <v>7</v>
      </c>
      <c r="D40" s="565">
        <v>213.54014999999998</v>
      </c>
      <c r="E40" s="565">
        <v>209.164614</v>
      </c>
      <c r="F40" s="565">
        <v>202.14147000000003</v>
      </c>
      <c r="G40" s="565">
        <v>205.11764499999998</v>
      </c>
      <c r="H40" s="565">
        <v>197.01352800000001</v>
      </c>
      <c r="I40" s="565">
        <v>217.13912500000001</v>
      </c>
      <c r="J40" s="565">
        <v>233.69793199999998</v>
      </c>
      <c r="K40" s="565">
        <v>232.671998</v>
      </c>
      <c r="L40" s="565">
        <v>225.53104000000002</v>
      </c>
      <c r="M40" s="565">
        <v>253.23949200000001</v>
      </c>
      <c r="N40" s="565">
        <v>253.788524</v>
      </c>
      <c r="O40" s="565">
        <v>270.89999999999998</v>
      </c>
      <c r="P40" s="565">
        <v>301.03426999999999</v>
      </c>
      <c r="Q40" s="565">
        <v>329.05277999999998</v>
      </c>
      <c r="R40" s="565">
        <v>350.006775</v>
      </c>
      <c r="S40" s="143">
        <f>100</f>
        <v>100</v>
      </c>
      <c r="T40" s="328">
        <f t="shared" si="7"/>
        <v>97.950953954092483</v>
      </c>
      <c r="U40" s="328">
        <f t="shared" si="7"/>
        <v>94.662043648466138</v>
      </c>
      <c r="V40" s="328">
        <f t="shared" si="7"/>
        <v>96.055774522964413</v>
      </c>
      <c r="W40" s="328">
        <f t="shared" si="7"/>
        <v>92.260648875632995</v>
      </c>
      <c r="X40" s="328">
        <f t="shared" si="7"/>
        <v>101.68538562888527</v>
      </c>
      <c r="Y40" s="328">
        <f t="shared" si="7"/>
        <v>109.43980886030097</v>
      </c>
      <c r="Z40" s="328">
        <f t="shared" si="7"/>
        <v>108.95936806263366</v>
      </c>
      <c r="AA40" s="328">
        <f t="shared" si="7"/>
        <v>105.61528593100644</v>
      </c>
      <c r="AB40" s="328">
        <f t="shared" si="14"/>
        <v>118.59104341736204</v>
      </c>
      <c r="AC40" s="328">
        <f t="shared" si="14"/>
        <v>118.84815291175923</v>
      </c>
      <c r="AD40" s="328">
        <f t="shared" si="14"/>
        <v>126.86138883015676</v>
      </c>
      <c r="AE40" s="328">
        <f t="shared" ref="AE40:AE43" si="21">P40*100/$D40</f>
        <v>140.97314720440161</v>
      </c>
      <c r="AF40" s="328">
        <f t="shared" ref="AF40:AG43" si="22">Q40*100/$D40</f>
        <v>154.09410361470665</v>
      </c>
      <c r="AG40" s="329">
        <f t="shared" si="22"/>
        <v>163.90677584519821</v>
      </c>
      <c r="AH40" s="768"/>
      <c r="AI40" s="769"/>
      <c r="AJ40" s="769"/>
      <c r="AK40" s="769"/>
      <c r="AL40" s="769"/>
      <c r="AM40" s="769"/>
      <c r="AN40" s="769"/>
      <c r="AO40" s="769"/>
      <c r="AP40" s="769"/>
      <c r="AQ40" s="769"/>
      <c r="AR40" s="769"/>
      <c r="AS40" s="769"/>
      <c r="AT40" s="769"/>
      <c r="AU40" s="769"/>
      <c r="AV40" s="771"/>
    </row>
    <row r="41" spans="2:48" ht="14.4" x14ac:dyDescent="0.3">
      <c r="B41" s="907" t="s">
        <v>11</v>
      </c>
      <c r="C41" s="7" t="s">
        <v>2</v>
      </c>
      <c r="D41" s="756">
        <v>691.6</v>
      </c>
      <c r="E41" s="756">
        <v>562.6</v>
      </c>
      <c r="F41" s="756">
        <v>486</v>
      </c>
      <c r="G41" s="756">
        <v>516.6</v>
      </c>
      <c r="H41" s="756">
        <v>508.7</v>
      </c>
      <c r="I41" s="756">
        <v>492.2</v>
      </c>
      <c r="J41" s="756">
        <v>556.79999999999995</v>
      </c>
      <c r="K41" s="756">
        <v>512.29999999999995</v>
      </c>
      <c r="L41" s="756">
        <v>523.79999999999995</v>
      </c>
      <c r="M41" s="756">
        <v>611.1</v>
      </c>
      <c r="N41" s="756">
        <v>696.7</v>
      </c>
      <c r="O41" s="756">
        <v>761.3</v>
      </c>
      <c r="P41" s="758">
        <v>796.24300000000005</v>
      </c>
      <c r="Q41" s="757">
        <v>878.04170999999997</v>
      </c>
      <c r="R41" s="757">
        <v>927.72497999999996</v>
      </c>
      <c r="S41" s="143">
        <f>100</f>
        <v>100</v>
      </c>
      <c r="T41" s="328">
        <f t="shared" si="7"/>
        <v>81.347599768652401</v>
      </c>
      <c r="U41" s="328">
        <f t="shared" si="7"/>
        <v>70.271833429728161</v>
      </c>
      <c r="V41" s="328">
        <f t="shared" si="7"/>
        <v>74.696356275303643</v>
      </c>
      <c r="W41" s="328">
        <f t="shared" si="7"/>
        <v>73.554077501445917</v>
      </c>
      <c r="X41" s="328">
        <f t="shared" si="7"/>
        <v>71.16830537883169</v>
      </c>
      <c r="Y41" s="328">
        <f t="shared" si="7"/>
        <v>80.508964719491019</v>
      </c>
      <c r="Z41" s="328">
        <f t="shared" si="7"/>
        <v>74.074609600925371</v>
      </c>
      <c r="AA41" s="328">
        <f t="shared" si="7"/>
        <v>75.737420474262564</v>
      </c>
      <c r="AB41" s="328">
        <f t="shared" si="14"/>
        <v>88.360323886639677</v>
      </c>
      <c r="AC41" s="328">
        <f t="shared" si="14"/>
        <v>100.73742047426258</v>
      </c>
      <c r="AD41" s="328">
        <f t="shared" si="14"/>
        <v>110.07807981492192</v>
      </c>
      <c r="AE41" s="328">
        <f t="shared" si="21"/>
        <v>115.13056680161944</v>
      </c>
      <c r="AF41" s="328">
        <f t="shared" si="22"/>
        <v>126.95802631578947</v>
      </c>
      <c r="AG41" s="329">
        <f t="shared" si="22"/>
        <v>134.14184210526315</v>
      </c>
      <c r="AH41" s="768">
        <v>1</v>
      </c>
      <c r="AI41" s="769">
        <v>1</v>
      </c>
      <c r="AJ41" s="769">
        <v>1</v>
      </c>
      <c r="AK41" s="769">
        <v>1</v>
      </c>
      <c r="AL41" s="769">
        <v>1</v>
      </c>
      <c r="AM41" s="769">
        <v>1</v>
      </c>
      <c r="AN41" s="769">
        <v>1</v>
      </c>
      <c r="AO41" s="769">
        <v>1</v>
      </c>
      <c r="AP41" s="769">
        <v>1</v>
      </c>
      <c r="AQ41" s="769">
        <v>1</v>
      </c>
      <c r="AR41" s="769">
        <v>1</v>
      </c>
      <c r="AS41" s="769">
        <v>1</v>
      </c>
      <c r="AT41" s="769">
        <v>2</v>
      </c>
      <c r="AU41" s="769">
        <v>6</v>
      </c>
      <c r="AV41" s="771">
        <v>7</v>
      </c>
    </row>
    <row r="42" spans="2:48" ht="14.4" x14ac:dyDescent="0.3">
      <c r="B42" s="905"/>
      <c r="C42" s="1" t="s">
        <v>3</v>
      </c>
      <c r="D42" s="756">
        <v>590.1</v>
      </c>
      <c r="E42" s="756">
        <v>449.8</v>
      </c>
      <c r="F42" s="756">
        <v>422.2</v>
      </c>
      <c r="G42" s="756">
        <v>415.8</v>
      </c>
      <c r="H42" s="756">
        <v>450.8</v>
      </c>
      <c r="I42" s="756">
        <v>358.3</v>
      </c>
      <c r="J42" s="756">
        <v>421.9</v>
      </c>
      <c r="K42" s="756">
        <v>413.6</v>
      </c>
      <c r="L42" s="756">
        <v>406.9</v>
      </c>
      <c r="M42" s="756">
        <v>452</v>
      </c>
      <c r="N42" s="756">
        <v>553.1</v>
      </c>
      <c r="O42" s="756">
        <v>653.5</v>
      </c>
      <c r="P42" s="758">
        <v>710.005</v>
      </c>
      <c r="Q42" s="757">
        <v>785.99976000000004</v>
      </c>
      <c r="R42" s="757">
        <v>818.73932000000002</v>
      </c>
      <c r="S42" s="143">
        <f>100</f>
        <v>100</v>
      </c>
      <c r="T42" s="328">
        <f t="shared" si="7"/>
        <v>76.224368751059146</v>
      </c>
      <c r="U42" s="328">
        <f t="shared" si="7"/>
        <v>71.547195390611762</v>
      </c>
      <c r="V42" s="328">
        <f t="shared" si="7"/>
        <v>70.462633451957288</v>
      </c>
      <c r="W42" s="328">
        <f t="shared" si="7"/>
        <v>76.393831553973897</v>
      </c>
      <c r="X42" s="328">
        <f t="shared" si="7"/>
        <v>60.718522284358578</v>
      </c>
      <c r="Y42" s="328">
        <f t="shared" si="7"/>
        <v>71.496356549737328</v>
      </c>
      <c r="Z42" s="328">
        <f t="shared" si="7"/>
        <v>70.089815285544816</v>
      </c>
      <c r="AA42" s="328">
        <f t="shared" si="7"/>
        <v>68.954414506015922</v>
      </c>
      <c r="AB42" s="328">
        <f t="shared" si="14"/>
        <v>76.597186917471618</v>
      </c>
      <c r="AC42" s="328">
        <f t="shared" si="14"/>
        <v>93.729876292153875</v>
      </c>
      <c r="AD42" s="328">
        <f t="shared" si="14"/>
        <v>110.74394170479579</v>
      </c>
      <c r="AE42" s="328">
        <f t="shared" si="21"/>
        <v>120.31943738349432</v>
      </c>
      <c r="AF42" s="328">
        <f t="shared" si="22"/>
        <v>133.19772241992882</v>
      </c>
      <c r="AG42" s="329">
        <f t="shared" si="22"/>
        <v>138.74586002372479</v>
      </c>
      <c r="AH42" s="768">
        <v>1</v>
      </c>
      <c r="AI42" s="769">
        <v>1</v>
      </c>
      <c r="AJ42" s="769">
        <v>1</v>
      </c>
      <c r="AK42" s="769">
        <v>1</v>
      </c>
      <c r="AL42" s="769">
        <v>1</v>
      </c>
      <c r="AM42" s="769">
        <v>1</v>
      </c>
      <c r="AN42" s="769">
        <v>1</v>
      </c>
      <c r="AO42" s="769">
        <v>1</v>
      </c>
      <c r="AP42" s="769">
        <v>1</v>
      </c>
      <c r="AQ42" s="769">
        <v>1</v>
      </c>
      <c r="AR42" s="769">
        <v>1</v>
      </c>
      <c r="AS42" s="769">
        <v>1</v>
      </c>
      <c r="AT42" s="769">
        <v>2</v>
      </c>
      <c r="AU42" s="769">
        <v>6</v>
      </c>
      <c r="AV42" s="771">
        <v>7</v>
      </c>
    </row>
    <row r="43" spans="2:48" ht="14.4" x14ac:dyDescent="0.3">
      <c r="B43" s="905"/>
      <c r="C43" s="1" t="s">
        <v>4</v>
      </c>
      <c r="D43" s="756">
        <v>462.1</v>
      </c>
      <c r="E43" s="756">
        <v>378.9</v>
      </c>
      <c r="F43" s="756">
        <v>275.8</v>
      </c>
      <c r="G43" s="756">
        <v>252.3</v>
      </c>
      <c r="H43" s="756">
        <v>212.6</v>
      </c>
      <c r="I43" s="756">
        <v>192.8</v>
      </c>
      <c r="J43" s="756">
        <v>221.4</v>
      </c>
      <c r="K43" s="756">
        <v>215.1</v>
      </c>
      <c r="L43" s="756">
        <v>203.6</v>
      </c>
      <c r="M43" s="756">
        <v>241.9</v>
      </c>
      <c r="N43" s="756">
        <v>287.5</v>
      </c>
      <c r="O43" s="756">
        <v>330.6</v>
      </c>
      <c r="P43" s="758">
        <v>367.33499999999998</v>
      </c>
      <c r="Q43" s="757">
        <v>403.17041</v>
      </c>
      <c r="R43" s="757">
        <v>416.98833999999999</v>
      </c>
      <c r="S43" s="143">
        <f>100</f>
        <v>100</v>
      </c>
      <c r="T43" s="328">
        <f t="shared" si="7"/>
        <v>81.99523912573035</v>
      </c>
      <c r="U43" s="328">
        <f t="shared" si="7"/>
        <v>59.684051071196706</v>
      </c>
      <c r="V43" s="328">
        <f t="shared" si="7"/>
        <v>54.598571737719105</v>
      </c>
      <c r="W43" s="328">
        <f t="shared" si="7"/>
        <v>46.007357714780348</v>
      </c>
      <c r="X43" s="328">
        <f t="shared" si="7"/>
        <v>41.722570872105599</v>
      </c>
      <c r="Y43" s="328">
        <f t="shared" si="7"/>
        <v>47.911707422635793</v>
      </c>
      <c r="Z43" s="328">
        <f t="shared" si="7"/>
        <v>46.54836615451201</v>
      </c>
      <c r="AA43" s="328">
        <f t="shared" si="7"/>
        <v>44.059727331746373</v>
      </c>
      <c r="AB43" s="328">
        <f t="shared" si="14"/>
        <v>52.347976628435404</v>
      </c>
      <c r="AC43" s="328">
        <f t="shared" si="14"/>
        <v>62.215970569140879</v>
      </c>
      <c r="AD43" s="328">
        <f t="shared" si="14"/>
        <v>71.542956070114684</v>
      </c>
      <c r="AE43" s="328">
        <f t="shared" si="21"/>
        <v>79.492534083531694</v>
      </c>
      <c r="AF43" s="328">
        <f t="shared" si="22"/>
        <v>87.247437784029415</v>
      </c>
      <c r="AG43" s="329">
        <f t="shared" si="22"/>
        <v>90.237684483877956</v>
      </c>
      <c r="AH43" s="768">
        <v>1</v>
      </c>
      <c r="AI43" s="769">
        <v>1</v>
      </c>
      <c r="AJ43" s="769">
        <v>1</v>
      </c>
      <c r="AK43" s="769">
        <v>1</v>
      </c>
      <c r="AL43" s="769">
        <v>1</v>
      </c>
      <c r="AM43" s="769">
        <v>1</v>
      </c>
      <c r="AN43" s="769">
        <v>1</v>
      </c>
      <c r="AO43" s="769">
        <v>1</v>
      </c>
      <c r="AP43" s="769">
        <v>1</v>
      </c>
      <c r="AQ43" s="769">
        <v>1</v>
      </c>
      <c r="AR43" s="769">
        <v>1</v>
      </c>
      <c r="AS43" s="769">
        <v>1</v>
      </c>
      <c r="AT43" s="769">
        <v>2</v>
      </c>
      <c r="AU43" s="769">
        <v>6</v>
      </c>
      <c r="AV43" s="771">
        <v>7</v>
      </c>
    </row>
    <row r="44" spans="2:48" ht="14.4" x14ac:dyDescent="0.3">
      <c r="B44" s="905"/>
      <c r="C44" s="1" t="s">
        <v>5</v>
      </c>
      <c r="D44" s="756">
        <v>382.1</v>
      </c>
      <c r="E44" s="756">
        <v>343.6</v>
      </c>
      <c r="F44" s="756">
        <v>195</v>
      </c>
      <c r="G44" s="756">
        <v>124</v>
      </c>
      <c r="H44" s="756">
        <v>68.900000000000006</v>
      </c>
      <c r="I44" s="756">
        <v>108.5</v>
      </c>
      <c r="J44" s="756">
        <v>119.7</v>
      </c>
      <c r="K44" s="756">
        <v>137.4</v>
      </c>
      <c r="L44" s="756">
        <v>117.6</v>
      </c>
      <c r="M44" s="756">
        <v>127</v>
      </c>
      <c r="N44" s="756">
        <v>154.6</v>
      </c>
      <c r="O44" s="756">
        <v>179</v>
      </c>
      <c r="P44" s="758">
        <v>185.71600000000001</v>
      </c>
      <c r="Q44" s="757">
        <v>203.77270999999999</v>
      </c>
      <c r="R44" s="757">
        <v>210.07864000000001</v>
      </c>
      <c r="S44" s="143">
        <f>100</f>
        <v>100</v>
      </c>
      <c r="T44" s="328">
        <f t="shared" si="7"/>
        <v>89.924103637791148</v>
      </c>
      <c r="U44" s="328">
        <f t="shared" si="7"/>
        <v>51.033760795603243</v>
      </c>
      <c r="V44" s="328">
        <f t="shared" si="7"/>
        <v>32.452237634127187</v>
      </c>
      <c r="W44" s="328">
        <f t="shared" si="7"/>
        <v>18.031928814446481</v>
      </c>
      <c r="X44" s="328">
        <f t="shared" si="7"/>
        <v>28.395707929861292</v>
      </c>
      <c r="Y44" s="328">
        <f t="shared" si="7"/>
        <v>31.326877780685681</v>
      </c>
      <c r="Z44" s="328">
        <f t="shared" si="7"/>
        <v>35.959172991363516</v>
      </c>
      <c r="AA44" s="328">
        <f t="shared" si="7"/>
        <v>30.777283433656109</v>
      </c>
      <c r="AB44" s="328">
        <f t="shared" si="14"/>
        <v>33.23737241559801</v>
      </c>
      <c r="AC44" s="328">
        <f t="shared" si="14"/>
        <v>40.460612405129545</v>
      </c>
      <c r="AD44" s="328">
        <f t="shared" si="14"/>
        <v>46.846375294425542</v>
      </c>
      <c r="AE44" s="328">
        <f t="shared" ref="AE44:AE47" si="23">P44*100/$D44</f>
        <v>48.60403035854489</v>
      </c>
      <c r="AF44" s="328">
        <f t="shared" ref="AF44:AG47" si="24">Q44*100/$D44</f>
        <v>53.329680711855531</v>
      </c>
      <c r="AG44" s="329">
        <f t="shared" si="24"/>
        <v>54.980015702695631</v>
      </c>
      <c r="AH44" s="768">
        <v>1</v>
      </c>
      <c r="AI44" s="769">
        <v>1</v>
      </c>
      <c r="AJ44" s="769">
        <v>1</v>
      </c>
      <c r="AK44" s="769">
        <v>1</v>
      </c>
      <c r="AL44" s="769">
        <v>1</v>
      </c>
      <c r="AM44" s="769">
        <v>1</v>
      </c>
      <c r="AN44" s="769">
        <v>1</v>
      </c>
      <c r="AO44" s="769">
        <v>1</v>
      </c>
      <c r="AP44" s="769">
        <v>1</v>
      </c>
      <c r="AQ44" s="769">
        <v>1</v>
      </c>
      <c r="AR44" s="769">
        <v>1</v>
      </c>
      <c r="AS44" s="769">
        <v>1</v>
      </c>
      <c r="AT44" s="769">
        <v>2</v>
      </c>
      <c r="AU44" s="769">
        <v>6</v>
      </c>
      <c r="AV44" s="771">
        <v>7</v>
      </c>
    </row>
    <row r="45" spans="2:48" ht="14.4" x14ac:dyDescent="0.3">
      <c r="B45" s="905"/>
      <c r="C45" s="1" t="s">
        <v>6</v>
      </c>
      <c r="D45" s="756">
        <v>2125.9</v>
      </c>
      <c r="E45" s="756">
        <v>1734.9</v>
      </c>
      <c r="F45" s="756">
        <v>1379</v>
      </c>
      <c r="G45" s="756">
        <v>1308.7</v>
      </c>
      <c r="H45" s="756">
        <v>1241</v>
      </c>
      <c r="I45" s="756">
        <v>1151.8</v>
      </c>
      <c r="J45" s="756">
        <v>1319.8</v>
      </c>
      <c r="K45" s="756">
        <v>1278.4000000000001</v>
      </c>
      <c r="L45" s="756">
        <v>1251.8999999999999</v>
      </c>
      <c r="M45" s="756">
        <v>1432</v>
      </c>
      <c r="N45" s="756">
        <v>1691.9</v>
      </c>
      <c r="O45" s="756">
        <v>1924.4</v>
      </c>
      <c r="P45" s="758">
        <v>2059.299</v>
      </c>
      <c r="Q45" s="757">
        <v>2270.9845900000005</v>
      </c>
      <c r="R45" s="757">
        <v>2373.5312800000002</v>
      </c>
      <c r="S45" s="143">
        <f>100</f>
        <v>100</v>
      </c>
      <c r="T45" s="328">
        <f t="shared" si="7"/>
        <v>81.607789642033964</v>
      </c>
      <c r="U45" s="328">
        <f t="shared" si="7"/>
        <v>64.866644715179447</v>
      </c>
      <c r="V45" s="328">
        <f t="shared" si="7"/>
        <v>61.559809962839267</v>
      </c>
      <c r="W45" s="328">
        <f t="shared" si="7"/>
        <v>58.375276353544379</v>
      </c>
      <c r="X45" s="328">
        <f t="shared" si="7"/>
        <v>54.179406369067216</v>
      </c>
      <c r="Y45" s="328">
        <f t="shared" si="7"/>
        <v>62.081941765840348</v>
      </c>
      <c r="Z45" s="328">
        <f t="shared" si="7"/>
        <v>60.134531257349835</v>
      </c>
      <c r="AA45" s="328">
        <f t="shared" si="7"/>
        <v>58.888000376311197</v>
      </c>
      <c r="AB45" s="328">
        <f t="shared" si="14"/>
        <v>67.359706477256694</v>
      </c>
      <c r="AC45" s="328">
        <f t="shared" si="14"/>
        <v>79.585116891669401</v>
      </c>
      <c r="AD45" s="328">
        <f t="shared" si="14"/>
        <v>90.521661413989364</v>
      </c>
      <c r="AE45" s="328">
        <f t="shared" si="23"/>
        <v>96.86716214309233</v>
      </c>
      <c r="AF45" s="328">
        <f t="shared" si="24"/>
        <v>106.82461969048406</v>
      </c>
      <c r="AG45" s="329">
        <f t="shared" si="24"/>
        <v>111.64830330683476</v>
      </c>
      <c r="AH45" s="768">
        <v>1</v>
      </c>
      <c r="AI45" s="769">
        <v>1</v>
      </c>
      <c r="AJ45" s="769">
        <v>1</v>
      </c>
      <c r="AK45" s="769">
        <v>1</v>
      </c>
      <c r="AL45" s="769">
        <v>1</v>
      </c>
      <c r="AM45" s="769">
        <v>1</v>
      </c>
      <c r="AN45" s="769">
        <v>1</v>
      </c>
      <c r="AO45" s="769">
        <v>1</v>
      </c>
      <c r="AP45" s="769">
        <v>1</v>
      </c>
      <c r="AQ45" s="769">
        <v>1</v>
      </c>
      <c r="AR45" s="769">
        <v>1</v>
      </c>
      <c r="AS45" s="769">
        <v>1</v>
      </c>
      <c r="AT45" s="769">
        <v>2</v>
      </c>
      <c r="AU45" s="769">
        <v>6</v>
      </c>
      <c r="AV45" s="771">
        <v>7</v>
      </c>
    </row>
    <row r="46" spans="2:48" ht="14.4" x14ac:dyDescent="0.3">
      <c r="B46" s="906"/>
      <c r="C46" s="8" t="s">
        <v>7</v>
      </c>
      <c r="D46" s="565">
        <v>1743.8000000000002</v>
      </c>
      <c r="E46" s="565">
        <v>1391.3000000000002</v>
      </c>
      <c r="F46" s="565">
        <v>1184</v>
      </c>
      <c r="G46" s="565">
        <v>1184.7</v>
      </c>
      <c r="H46" s="565">
        <v>1172.0999999999999</v>
      </c>
      <c r="I46" s="565">
        <v>1043.3</v>
      </c>
      <c r="J46" s="565">
        <v>1200.0999999999999</v>
      </c>
      <c r="K46" s="565">
        <v>1141</v>
      </c>
      <c r="L46" s="565">
        <v>1134.3</v>
      </c>
      <c r="M46" s="565">
        <v>1305</v>
      </c>
      <c r="N46" s="565">
        <v>1537.3000000000002</v>
      </c>
      <c r="O46" s="565">
        <v>1745.4</v>
      </c>
      <c r="P46" s="565">
        <v>1873.5830000000001</v>
      </c>
      <c r="Q46" s="565">
        <v>2067.2118800000003</v>
      </c>
      <c r="R46" s="565">
        <v>2163.45264</v>
      </c>
      <c r="S46" s="143">
        <f>100</f>
        <v>100</v>
      </c>
      <c r="T46" s="328">
        <f t="shared" si="7"/>
        <v>79.7855258630577</v>
      </c>
      <c r="U46" s="328">
        <f t="shared" si="7"/>
        <v>67.897694689757998</v>
      </c>
      <c r="V46" s="328">
        <f t="shared" si="7"/>
        <v>67.93783690790228</v>
      </c>
      <c r="W46" s="328">
        <f t="shared" si="7"/>
        <v>67.21527698130518</v>
      </c>
      <c r="X46" s="328">
        <f t="shared" si="7"/>
        <v>59.829108842757194</v>
      </c>
      <c r="Y46" s="328">
        <f t="shared" si="7"/>
        <v>68.820965707076482</v>
      </c>
      <c r="Z46" s="328">
        <f t="shared" si="7"/>
        <v>65.431815575180636</v>
      </c>
      <c r="AA46" s="328">
        <f t="shared" si="7"/>
        <v>65.047597201513923</v>
      </c>
      <c r="AB46" s="328">
        <f t="shared" si="14"/>
        <v>74.836563826126849</v>
      </c>
      <c r="AC46" s="328">
        <f t="shared" si="14"/>
        <v>88.158045647436637</v>
      </c>
      <c r="AD46" s="328">
        <f t="shared" si="14"/>
        <v>100.09175364147264</v>
      </c>
      <c r="AE46" s="328">
        <f t="shared" si="23"/>
        <v>107.44253928202775</v>
      </c>
      <c r="AF46" s="328">
        <f t="shared" si="24"/>
        <v>118.5463860534465</v>
      </c>
      <c r="AG46" s="329">
        <f t="shared" si="24"/>
        <v>124.06541117100583</v>
      </c>
      <c r="AH46" s="768"/>
      <c r="AI46" s="769"/>
      <c r="AJ46" s="769"/>
      <c r="AK46" s="769"/>
      <c r="AL46" s="769"/>
      <c r="AM46" s="769"/>
      <c r="AN46" s="769"/>
      <c r="AO46" s="769"/>
      <c r="AP46" s="769"/>
      <c r="AQ46" s="769"/>
      <c r="AR46" s="769"/>
      <c r="AS46" s="769"/>
      <c r="AT46" s="769"/>
      <c r="AU46" s="769"/>
      <c r="AV46" s="771"/>
    </row>
    <row r="47" spans="2:48" ht="15" customHeight="1" x14ac:dyDescent="0.3">
      <c r="B47" s="905" t="s">
        <v>12</v>
      </c>
      <c r="C47" s="1" t="s">
        <v>2</v>
      </c>
      <c r="D47" s="756">
        <v>984.8</v>
      </c>
      <c r="E47" s="756">
        <v>851.8</v>
      </c>
      <c r="F47" s="756">
        <v>833.5</v>
      </c>
      <c r="G47" s="756">
        <v>940.1</v>
      </c>
      <c r="H47" s="756">
        <v>821.7</v>
      </c>
      <c r="I47" s="756">
        <v>880.2</v>
      </c>
      <c r="J47" s="756">
        <v>856.8</v>
      </c>
      <c r="K47" s="756">
        <v>1010.5</v>
      </c>
      <c r="L47" s="756">
        <v>1055.5</v>
      </c>
      <c r="M47" s="756">
        <v>1128.4000000000001</v>
      </c>
      <c r="N47" s="756">
        <v>1198.3</v>
      </c>
      <c r="O47" s="756">
        <v>1276.8</v>
      </c>
      <c r="P47" s="758">
        <v>1316.8</v>
      </c>
      <c r="Q47" s="757">
        <v>1387.5942</v>
      </c>
      <c r="R47" s="757">
        <v>1458.8651</v>
      </c>
      <c r="S47" s="143">
        <f>100</f>
        <v>100</v>
      </c>
      <c r="T47" s="328">
        <f t="shared" si="7"/>
        <v>86.494719740048751</v>
      </c>
      <c r="U47" s="328">
        <f t="shared" si="7"/>
        <v>84.636474411047928</v>
      </c>
      <c r="V47" s="328">
        <f t="shared" si="7"/>
        <v>95.461007311129165</v>
      </c>
      <c r="W47" s="328">
        <f t="shared" si="7"/>
        <v>83.438261575954513</v>
      </c>
      <c r="X47" s="328">
        <f t="shared" si="7"/>
        <v>89.378554021121047</v>
      </c>
      <c r="Y47" s="328">
        <f t="shared" si="7"/>
        <v>87.002437043054428</v>
      </c>
      <c r="Z47" s="328">
        <f t="shared" si="7"/>
        <v>102.60966693744923</v>
      </c>
      <c r="AA47" s="328">
        <f t="shared" si="7"/>
        <v>107.17912266450041</v>
      </c>
      <c r="AB47" s="328">
        <f t="shared" si="14"/>
        <v>114.58164094232333</v>
      </c>
      <c r="AC47" s="328">
        <f t="shared" si="14"/>
        <v>121.67952883834282</v>
      </c>
      <c r="AD47" s="328">
        <f t="shared" si="14"/>
        <v>129.6506904955321</v>
      </c>
      <c r="AE47" s="328">
        <f t="shared" si="23"/>
        <v>133.71242891957758</v>
      </c>
      <c r="AF47" s="328">
        <f t="shared" si="24"/>
        <v>140.90111697806663</v>
      </c>
      <c r="AG47" s="329">
        <f t="shared" si="24"/>
        <v>148.13821080422423</v>
      </c>
      <c r="AH47" s="768">
        <v>1</v>
      </c>
      <c r="AI47" s="769">
        <v>1</v>
      </c>
      <c r="AJ47" s="769">
        <v>1</v>
      </c>
      <c r="AK47" s="769">
        <v>1</v>
      </c>
      <c r="AL47" s="769">
        <v>1</v>
      </c>
      <c r="AM47" s="769">
        <v>1</v>
      </c>
      <c r="AN47" s="769">
        <v>1</v>
      </c>
      <c r="AO47" s="769">
        <v>1</v>
      </c>
      <c r="AP47" s="769">
        <v>1</v>
      </c>
      <c r="AQ47" s="769">
        <v>1</v>
      </c>
      <c r="AR47" s="769">
        <v>1</v>
      </c>
      <c r="AS47" s="769">
        <v>1</v>
      </c>
      <c r="AT47" s="769">
        <v>2</v>
      </c>
      <c r="AU47" s="769">
        <v>6</v>
      </c>
      <c r="AV47" s="771">
        <v>7</v>
      </c>
    </row>
    <row r="48" spans="2:48" ht="14.4" x14ac:dyDescent="0.3">
      <c r="B48" s="905"/>
      <c r="C48" s="1" t="s">
        <v>3</v>
      </c>
      <c r="D48" s="756">
        <v>1115.0999999999999</v>
      </c>
      <c r="E48" s="756">
        <v>790.1</v>
      </c>
      <c r="F48" s="756">
        <v>881.7</v>
      </c>
      <c r="G48" s="756">
        <v>957.2</v>
      </c>
      <c r="H48" s="756">
        <v>794.4</v>
      </c>
      <c r="I48" s="756">
        <v>765.1</v>
      </c>
      <c r="J48" s="756">
        <v>827.9</v>
      </c>
      <c r="K48" s="756">
        <v>881.7</v>
      </c>
      <c r="L48" s="756">
        <v>965.8</v>
      </c>
      <c r="M48" s="756">
        <v>1054.8</v>
      </c>
      <c r="N48" s="756">
        <v>1104.5</v>
      </c>
      <c r="O48" s="756">
        <v>1157.2</v>
      </c>
      <c r="P48" s="758">
        <v>1211.1690000000001</v>
      </c>
      <c r="Q48" s="757">
        <v>1280.9382000000001</v>
      </c>
      <c r="R48" s="757">
        <v>1349.0795000000001</v>
      </c>
      <c r="S48" s="143">
        <f>100</f>
        <v>100</v>
      </c>
      <c r="T48" s="328">
        <f t="shared" si="7"/>
        <v>70.854631871581034</v>
      </c>
      <c r="U48" s="328">
        <f t="shared" si="7"/>
        <v>79.069141781006195</v>
      </c>
      <c r="V48" s="328">
        <f t="shared" si="7"/>
        <v>85.839834992377376</v>
      </c>
      <c r="W48" s="328">
        <f t="shared" si="7"/>
        <v>71.240247511433964</v>
      </c>
      <c r="X48" s="328">
        <f t="shared" si="7"/>
        <v>68.612680477087267</v>
      </c>
      <c r="Y48" s="328">
        <f t="shared" si="7"/>
        <v>74.244462380055609</v>
      </c>
      <c r="Z48" s="328">
        <f t="shared" si="7"/>
        <v>79.069141781006195</v>
      </c>
      <c r="AA48" s="328">
        <f t="shared" si="7"/>
        <v>86.611066272083235</v>
      </c>
      <c r="AB48" s="328">
        <f t="shared" si="14"/>
        <v>94.592413236481036</v>
      </c>
      <c r="AC48" s="328">
        <f t="shared" si="14"/>
        <v>99.049412608734656</v>
      </c>
      <c r="AD48" s="328">
        <f t="shared" si="14"/>
        <v>103.77544614832752</v>
      </c>
      <c r="AE48" s="328">
        <f t="shared" ref="AE48:AE51" si="25">P48*100/$D48</f>
        <v>108.61528114070488</v>
      </c>
      <c r="AF48" s="328">
        <f t="shared" ref="AF48:AG51" si="26">Q48*100/$D48</f>
        <v>114.87204735001347</v>
      </c>
      <c r="AG48" s="329">
        <f t="shared" si="26"/>
        <v>120.9828266523182</v>
      </c>
      <c r="AH48" s="768">
        <v>1</v>
      </c>
      <c r="AI48" s="769">
        <v>1</v>
      </c>
      <c r="AJ48" s="769">
        <v>1</v>
      </c>
      <c r="AK48" s="769">
        <v>1</v>
      </c>
      <c r="AL48" s="769">
        <v>1</v>
      </c>
      <c r="AM48" s="769">
        <v>1</v>
      </c>
      <c r="AN48" s="769">
        <v>1</v>
      </c>
      <c r="AO48" s="769">
        <v>1</v>
      </c>
      <c r="AP48" s="769">
        <v>1</v>
      </c>
      <c r="AQ48" s="769">
        <v>1</v>
      </c>
      <c r="AR48" s="769">
        <v>1</v>
      </c>
      <c r="AS48" s="769">
        <v>1</v>
      </c>
      <c r="AT48" s="769">
        <v>2</v>
      </c>
      <c r="AU48" s="769">
        <v>6</v>
      </c>
      <c r="AV48" s="771">
        <v>7</v>
      </c>
    </row>
    <row r="49" spans="2:48" ht="14.4" x14ac:dyDescent="0.3">
      <c r="B49" s="905"/>
      <c r="C49" s="1" t="s">
        <v>4</v>
      </c>
      <c r="D49" s="756">
        <v>847.8</v>
      </c>
      <c r="E49" s="756">
        <v>572.6</v>
      </c>
      <c r="F49" s="756">
        <v>757.6</v>
      </c>
      <c r="G49" s="756">
        <v>812.2</v>
      </c>
      <c r="H49" s="756">
        <v>678</v>
      </c>
      <c r="I49" s="756">
        <v>627.1</v>
      </c>
      <c r="J49" s="756">
        <v>706.3</v>
      </c>
      <c r="K49" s="756">
        <v>758</v>
      </c>
      <c r="L49" s="756">
        <v>852.1</v>
      </c>
      <c r="M49" s="756">
        <v>903.5</v>
      </c>
      <c r="N49" s="756">
        <v>999.2</v>
      </c>
      <c r="O49" s="756">
        <v>1032.2</v>
      </c>
      <c r="P49" s="758">
        <v>940.52</v>
      </c>
      <c r="Q49" s="757">
        <v>1006.5696</v>
      </c>
      <c r="R49" s="757">
        <v>1060.5319</v>
      </c>
      <c r="S49" s="143">
        <f>100</f>
        <v>100</v>
      </c>
      <c r="T49" s="328">
        <f t="shared" si="7"/>
        <v>67.539514036329322</v>
      </c>
      <c r="U49" s="328">
        <f t="shared" si="7"/>
        <v>89.360698277895736</v>
      </c>
      <c r="V49" s="328">
        <f t="shared" si="7"/>
        <v>95.800896437839114</v>
      </c>
      <c r="W49" s="328">
        <f t="shared" si="7"/>
        <v>79.971691436659597</v>
      </c>
      <c r="X49" s="328">
        <f t="shared" si="7"/>
        <v>73.967916961547544</v>
      </c>
      <c r="Y49" s="328">
        <f t="shared" si="7"/>
        <v>83.309742863883002</v>
      </c>
      <c r="Z49" s="328">
        <f t="shared" si="7"/>
        <v>89.407879216796417</v>
      </c>
      <c r="AA49" s="328">
        <f t="shared" si="7"/>
        <v>100.50719509318236</v>
      </c>
      <c r="AB49" s="328">
        <f t="shared" si="14"/>
        <v>106.56994574192026</v>
      </c>
      <c r="AC49" s="328">
        <f t="shared" si="14"/>
        <v>117.85798537390895</v>
      </c>
      <c r="AD49" s="328">
        <f t="shared" si="14"/>
        <v>121.75041283321539</v>
      </c>
      <c r="AE49" s="328">
        <f t="shared" si="25"/>
        <v>110.93654163717859</v>
      </c>
      <c r="AF49" s="328">
        <f t="shared" si="26"/>
        <v>118.72724699221516</v>
      </c>
      <c r="AG49" s="329">
        <f t="shared" si="26"/>
        <v>125.09222694031612</v>
      </c>
      <c r="AH49" s="768">
        <v>1</v>
      </c>
      <c r="AI49" s="769">
        <v>1</v>
      </c>
      <c r="AJ49" s="769">
        <v>1</v>
      </c>
      <c r="AK49" s="769">
        <v>1</v>
      </c>
      <c r="AL49" s="769">
        <v>1</v>
      </c>
      <c r="AM49" s="769">
        <v>1</v>
      </c>
      <c r="AN49" s="769">
        <v>1</v>
      </c>
      <c r="AO49" s="769">
        <v>1</v>
      </c>
      <c r="AP49" s="769">
        <v>1</v>
      </c>
      <c r="AQ49" s="769">
        <v>1</v>
      </c>
      <c r="AR49" s="769">
        <v>1</v>
      </c>
      <c r="AS49" s="769">
        <v>1</v>
      </c>
      <c r="AT49" s="769">
        <v>2</v>
      </c>
      <c r="AU49" s="769">
        <v>6</v>
      </c>
      <c r="AV49" s="771">
        <v>7</v>
      </c>
    </row>
    <row r="50" spans="2:48" ht="14.4" x14ac:dyDescent="0.3">
      <c r="B50" s="905"/>
      <c r="C50" s="1" t="s">
        <v>5</v>
      </c>
      <c r="D50" s="756">
        <v>984.5</v>
      </c>
      <c r="E50" s="756">
        <v>827.9</v>
      </c>
      <c r="F50" s="756">
        <v>919.3</v>
      </c>
      <c r="G50" s="756">
        <v>942.4</v>
      </c>
      <c r="H50" s="756">
        <v>921.8</v>
      </c>
      <c r="I50" s="756">
        <v>949.7</v>
      </c>
      <c r="J50" s="756">
        <v>911.9</v>
      </c>
      <c r="K50" s="756">
        <v>970.6</v>
      </c>
      <c r="L50" s="756">
        <v>1010.6</v>
      </c>
      <c r="M50" s="756">
        <v>1148.4000000000001</v>
      </c>
      <c r="N50" s="756">
        <v>1197.5</v>
      </c>
      <c r="O50" s="756">
        <v>1324</v>
      </c>
      <c r="P50" s="758">
        <v>1155.057</v>
      </c>
      <c r="Q50" s="757">
        <v>1232.0862999999999</v>
      </c>
      <c r="R50" s="757">
        <v>1314.5963999999999</v>
      </c>
      <c r="S50" s="143">
        <f>100</f>
        <v>100</v>
      </c>
      <c r="T50" s="328">
        <f t="shared" si="7"/>
        <v>84.093448450990351</v>
      </c>
      <c r="U50" s="328">
        <f t="shared" si="7"/>
        <v>93.377348908075163</v>
      </c>
      <c r="V50" s="328">
        <f t="shared" si="7"/>
        <v>95.723717623158961</v>
      </c>
      <c r="W50" s="328">
        <f t="shared" si="7"/>
        <v>93.63128491620111</v>
      </c>
      <c r="X50" s="328">
        <f t="shared" si="7"/>
        <v>96.465210766886742</v>
      </c>
      <c r="Y50" s="328">
        <f t="shared" si="7"/>
        <v>92.625698324022352</v>
      </c>
      <c r="Z50" s="328">
        <f t="shared" si="7"/>
        <v>98.5881157948197</v>
      </c>
      <c r="AA50" s="328">
        <f t="shared" si="7"/>
        <v>102.65109192483494</v>
      </c>
      <c r="AB50" s="328">
        <f t="shared" si="14"/>
        <v>116.64804469273744</v>
      </c>
      <c r="AC50" s="328">
        <f t="shared" si="14"/>
        <v>121.63534789233113</v>
      </c>
      <c r="AD50" s="328">
        <f t="shared" si="14"/>
        <v>134.48450990350432</v>
      </c>
      <c r="AE50" s="328">
        <f t="shared" si="25"/>
        <v>117.32422549517521</v>
      </c>
      <c r="AF50" s="328">
        <f t="shared" si="26"/>
        <v>125.14843067546977</v>
      </c>
      <c r="AG50" s="329">
        <f t="shared" si="26"/>
        <v>133.52934484509902</v>
      </c>
      <c r="AH50" s="768">
        <v>1</v>
      </c>
      <c r="AI50" s="769">
        <v>1</v>
      </c>
      <c r="AJ50" s="769">
        <v>1</v>
      </c>
      <c r="AK50" s="769">
        <v>1</v>
      </c>
      <c r="AL50" s="769">
        <v>1</v>
      </c>
      <c r="AM50" s="769">
        <v>1</v>
      </c>
      <c r="AN50" s="769">
        <v>1</v>
      </c>
      <c r="AO50" s="769">
        <v>1</v>
      </c>
      <c r="AP50" s="769">
        <v>1</v>
      </c>
      <c r="AQ50" s="769">
        <v>1</v>
      </c>
      <c r="AR50" s="769">
        <v>1</v>
      </c>
      <c r="AS50" s="769">
        <v>1</v>
      </c>
      <c r="AT50" s="769">
        <v>2</v>
      </c>
      <c r="AU50" s="769">
        <v>6</v>
      </c>
      <c r="AV50" s="771">
        <v>7</v>
      </c>
    </row>
    <row r="51" spans="2:48" ht="14.4" x14ac:dyDescent="0.3">
      <c r="B51" s="905"/>
      <c r="C51" s="1" t="s">
        <v>6</v>
      </c>
      <c r="D51" s="756">
        <v>3932.2</v>
      </c>
      <c r="E51" s="756">
        <v>3042.4</v>
      </c>
      <c r="F51" s="756">
        <v>3392.1000000000004</v>
      </c>
      <c r="G51" s="756">
        <v>3651.9</v>
      </c>
      <c r="H51" s="756">
        <v>3215.8999999999996</v>
      </c>
      <c r="I51" s="756">
        <v>3222.1000000000004</v>
      </c>
      <c r="J51" s="756">
        <v>3302.9</v>
      </c>
      <c r="K51" s="756">
        <v>3620.7999999999997</v>
      </c>
      <c r="L51" s="756">
        <v>3884</v>
      </c>
      <c r="M51" s="756">
        <v>4235.1000000000004</v>
      </c>
      <c r="N51" s="756">
        <v>4499.5</v>
      </c>
      <c r="O51" s="756">
        <v>4790.2</v>
      </c>
      <c r="P51" s="758">
        <v>4623.5460000000003</v>
      </c>
      <c r="Q51" s="757">
        <v>4907.1882999999998</v>
      </c>
      <c r="R51" s="757">
        <v>5183.0728999999992</v>
      </c>
      <c r="S51" s="143">
        <f>100</f>
        <v>100</v>
      </c>
      <c r="T51" s="328">
        <f t="shared" si="7"/>
        <v>77.371446009867256</v>
      </c>
      <c r="U51" s="328">
        <f t="shared" si="7"/>
        <v>86.264686435074537</v>
      </c>
      <c r="V51" s="328">
        <f t="shared" si="7"/>
        <v>92.871674889374916</v>
      </c>
      <c r="W51" s="328">
        <f t="shared" si="7"/>
        <v>81.783734296322663</v>
      </c>
      <c r="X51" s="328">
        <f t="shared" si="7"/>
        <v>81.941406846040408</v>
      </c>
      <c r="Y51" s="328">
        <f t="shared" si="7"/>
        <v>83.996236203651904</v>
      </c>
      <c r="Z51" s="328">
        <f t="shared" si="7"/>
        <v>92.080769035145721</v>
      </c>
      <c r="AA51" s="328">
        <f t="shared" si="7"/>
        <v>98.774223081226793</v>
      </c>
      <c r="AB51" s="328">
        <f t="shared" si="14"/>
        <v>107.7030669854026</v>
      </c>
      <c r="AC51" s="328">
        <f t="shared" si="14"/>
        <v>114.42703829917096</v>
      </c>
      <c r="AD51" s="328">
        <f t="shared" si="14"/>
        <v>121.81984639641931</v>
      </c>
      <c r="AE51" s="328">
        <f t="shared" si="25"/>
        <v>117.58165912211994</v>
      </c>
      <c r="AF51" s="328">
        <f t="shared" si="26"/>
        <v>124.79498245257108</v>
      </c>
      <c r="AG51" s="329">
        <f t="shared" si="26"/>
        <v>131.81101927674075</v>
      </c>
      <c r="AH51" s="768">
        <v>1</v>
      </c>
      <c r="AI51" s="769">
        <v>1</v>
      </c>
      <c r="AJ51" s="769">
        <v>1</v>
      </c>
      <c r="AK51" s="769">
        <v>1</v>
      </c>
      <c r="AL51" s="769">
        <v>1</v>
      </c>
      <c r="AM51" s="769">
        <v>1</v>
      </c>
      <c r="AN51" s="769">
        <v>1</v>
      </c>
      <c r="AO51" s="769">
        <v>1</v>
      </c>
      <c r="AP51" s="769">
        <v>1</v>
      </c>
      <c r="AQ51" s="769">
        <v>1</v>
      </c>
      <c r="AR51" s="769">
        <v>1</v>
      </c>
      <c r="AS51" s="769">
        <v>1</v>
      </c>
      <c r="AT51" s="769">
        <v>2</v>
      </c>
      <c r="AU51" s="769">
        <v>6</v>
      </c>
      <c r="AV51" s="771">
        <v>7</v>
      </c>
    </row>
    <row r="52" spans="2:48" ht="14.4" x14ac:dyDescent="0.3">
      <c r="B52" s="905"/>
      <c r="C52" s="1" t="s">
        <v>7</v>
      </c>
      <c r="D52" s="565">
        <v>2947.7</v>
      </c>
      <c r="E52" s="565">
        <v>2214.5</v>
      </c>
      <c r="F52" s="565">
        <v>2472.8000000000002</v>
      </c>
      <c r="G52" s="565">
        <v>2709.5</v>
      </c>
      <c r="H52" s="565">
        <v>2294.1</v>
      </c>
      <c r="I52" s="565">
        <v>2272.4</v>
      </c>
      <c r="J52" s="565">
        <v>2391</v>
      </c>
      <c r="K52" s="565">
        <v>2650.2</v>
      </c>
      <c r="L52" s="565">
        <v>2873.4</v>
      </c>
      <c r="M52" s="565">
        <v>3086.7</v>
      </c>
      <c r="N52" s="565">
        <v>3302</v>
      </c>
      <c r="O52" s="565">
        <v>3466.2</v>
      </c>
      <c r="P52" s="565">
        <v>3468.489</v>
      </c>
      <c r="Q52" s="565">
        <v>3675.1019999999999</v>
      </c>
      <c r="R52" s="565">
        <v>3868.4764999999998</v>
      </c>
      <c r="S52" s="143">
        <f>100</f>
        <v>100</v>
      </c>
      <c r="T52" s="328">
        <f t="shared" si="7"/>
        <v>75.126369711978839</v>
      </c>
      <c r="U52" s="328">
        <f t="shared" si="7"/>
        <v>83.889133901007582</v>
      </c>
      <c r="V52" s="328">
        <f t="shared" si="7"/>
        <v>91.91912338433356</v>
      </c>
      <c r="W52" s="328">
        <f t="shared" si="7"/>
        <v>77.826780201513046</v>
      </c>
      <c r="X52" s="328">
        <f t="shared" si="7"/>
        <v>77.09061302032093</v>
      </c>
      <c r="Y52" s="328">
        <f t="shared" si="7"/>
        <v>81.114088950707341</v>
      </c>
      <c r="Z52" s="328">
        <f t="shared" si="7"/>
        <v>89.907385419140354</v>
      </c>
      <c r="AA52" s="328">
        <f t="shared" si="7"/>
        <v>97.479390711402118</v>
      </c>
      <c r="AB52" s="328">
        <f t="shared" si="14"/>
        <v>104.71554093021679</v>
      </c>
      <c r="AC52" s="328">
        <f t="shared" si="14"/>
        <v>112.01954065881874</v>
      </c>
      <c r="AD52" s="328">
        <f t="shared" si="14"/>
        <v>117.5899854123554</v>
      </c>
      <c r="AE52" s="328">
        <f t="shared" ref="AE52:AE55" si="27">P52*100/$D52</f>
        <v>117.66763917630696</v>
      </c>
      <c r="AF52" s="328">
        <f t="shared" ref="AF52:AG55" si="28">Q52*100/$D52</f>
        <v>124.67693455914782</v>
      </c>
      <c r="AG52" s="329">
        <f t="shared" si="28"/>
        <v>131.23711707432912</v>
      </c>
      <c r="AH52" s="768"/>
      <c r="AI52" s="769"/>
      <c r="AJ52" s="769"/>
      <c r="AK52" s="769"/>
      <c r="AL52" s="769"/>
      <c r="AM52" s="769"/>
      <c r="AN52" s="769"/>
      <c r="AO52" s="769"/>
      <c r="AP52" s="769"/>
      <c r="AQ52" s="769"/>
      <c r="AR52" s="769"/>
      <c r="AS52" s="769"/>
      <c r="AT52" s="769"/>
      <c r="AU52" s="769"/>
      <c r="AV52" s="771"/>
    </row>
    <row r="53" spans="2:48" ht="15" customHeight="1" x14ac:dyDescent="0.3">
      <c r="B53" s="907" t="s">
        <v>13</v>
      </c>
      <c r="C53" s="7" t="s">
        <v>2</v>
      </c>
      <c r="D53" s="756">
        <v>360.5</v>
      </c>
      <c r="E53" s="756">
        <v>308.8</v>
      </c>
      <c r="F53" s="756">
        <v>314.5</v>
      </c>
      <c r="G53" s="756">
        <v>292.3</v>
      </c>
      <c r="H53" s="756">
        <v>282.10000000000002</v>
      </c>
      <c r="I53" s="756">
        <v>291.60000000000002</v>
      </c>
      <c r="J53" s="756">
        <v>316.3</v>
      </c>
      <c r="K53" s="756">
        <v>339.5</v>
      </c>
      <c r="L53" s="756">
        <v>362.2</v>
      </c>
      <c r="M53" s="756">
        <v>379.4</v>
      </c>
      <c r="N53" s="756">
        <v>400.6</v>
      </c>
      <c r="O53" s="756">
        <v>433</v>
      </c>
      <c r="P53" s="758">
        <v>432.66899999999998</v>
      </c>
      <c r="Q53" s="757">
        <v>471.05018000000001</v>
      </c>
      <c r="R53" s="757">
        <v>493.92156999999997</v>
      </c>
      <c r="S53" s="143">
        <f>100</f>
        <v>100</v>
      </c>
      <c r="T53" s="328">
        <f t="shared" si="7"/>
        <v>85.658807212205275</v>
      </c>
      <c r="U53" s="328">
        <f t="shared" si="7"/>
        <v>87.239944521497918</v>
      </c>
      <c r="V53" s="328">
        <f t="shared" si="7"/>
        <v>81.081830790568659</v>
      </c>
      <c r="W53" s="328">
        <f t="shared" si="7"/>
        <v>78.252427184466029</v>
      </c>
      <c r="X53" s="328">
        <f t="shared" si="7"/>
        <v>80.887656033287115</v>
      </c>
      <c r="Y53" s="328">
        <f t="shared" si="7"/>
        <v>87.739251040221916</v>
      </c>
      <c r="Z53" s="328">
        <f t="shared" si="7"/>
        <v>94.174757281553397</v>
      </c>
      <c r="AA53" s="328">
        <f t="shared" si="7"/>
        <v>100.47156726768377</v>
      </c>
      <c r="AB53" s="328">
        <f t="shared" si="14"/>
        <v>105.24271844660194</v>
      </c>
      <c r="AC53" s="328">
        <f t="shared" si="14"/>
        <v>111.12343966712899</v>
      </c>
      <c r="AD53" s="328">
        <f t="shared" si="14"/>
        <v>120.11095700416089</v>
      </c>
      <c r="AE53" s="328">
        <f t="shared" si="27"/>
        <v>120.01914008321776</v>
      </c>
      <c r="AF53" s="328">
        <f t="shared" si="28"/>
        <v>130.66579195561721</v>
      </c>
      <c r="AG53" s="329">
        <f t="shared" si="28"/>
        <v>137.01014424410542</v>
      </c>
      <c r="AH53" s="768">
        <v>1</v>
      </c>
      <c r="AI53" s="769">
        <v>1</v>
      </c>
      <c r="AJ53" s="769">
        <v>1</v>
      </c>
      <c r="AK53" s="769">
        <v>1</v>
      </c>
      <c r="AL53" s="769">
        <v>1</v>
      </c>
      <c r="AM53" s="769">
        <v>1</v>
      </c>
      <c r="AN53" s="769">
        <v>1</v>
      </c>
      <c r="AO53" s="769">
        <v>1</v>
      </c>
      <c r="AP53" s="769">
        <v>1</v>
      </c>
      <c r="AQ53" s="769">
        <v>1</v>
      </c>
      <c r="AR53" s="769">
        <v>1</v>
      </c>
      <c r="AS53" s="769">
        <v>1</v>
      </c>
      <c r="AT53" s="769">
        <v>2</v>
      </c>
      <c r="AU53" s="769">
        <v>6</v>
      </c>
      <c r="AV53" s="771">
        <v>7</v>
      </c>
    </row>
    <row r="54" spans="2:48" ht="14.4" x14ac:dyDescent="0.3">
      <c r="B54" s="905"/>
      <c r="C54" s="1" t="s">
        <v>3</v>
      </c>
      <c r="D54" s="756">
        <v>266.60000000000002</v>
      </c>
      <c r="E54" s="756">
        <v>241.1</v>
      </c>
      <c r="F54" s="756">
        <v>257.7</v>
      </c>
      <c r="G54" s="756">
        <v>279.10000000000002</v>
      </c>
      <c r="H54" s="756">
        <v>290.5</v>
      </c>
      <c r="I54" s="756">
        <v>299</v>
      </c>
      <c r="J54" s="756">
        <v>334.4</v>
      </c>
      <c r="K54" s="756">
        <v>364.8</v>
      </c>
      <c r="L54" s="756">
        <v>403.1</v>
      </c>
      <c r="M54" s="756">
        <v>418.8</v>
      </c>
      <c r="N54" s="756">
        <v>449.8</v>
      </c>
      <c r="O54" s="756">
        <v>484.3</v>
      </c>
      <c r="P54" s="758">
        <v>483.84199999999998</v>
      </c>
      <c r="Q54" s="757">
        <v>529.92106999999999</v>
      </c>
      <c r="R54" s="757">
        <v>556.52057000000002</v>
      </c>
      <c r="S54" s="143">
        <f>100</f>
        <v>100</v>
      </c>
      <c r="T54" s="328">
        <f t="shared" si="7"/>
        <v>90.435108777194287</v>
      </c>
      <c r="U54" s="328">
        <f t="shared" si="7"/>
        <v>96.661665416354083</v>
      </c>
      <c r="V54" s="328">
        <f t="shared" si="7"/>
        <v>104.68867216804202</v>
      </c>
      <c r="W54" s="328">
        <f t="shared" si="7"/>
        <v>108.96474118529632</v>
      </c>
      <c r="X54" s="328">
        <f t="shared" si="7"/>
        <v>112.15303825956488</v>
      </c>
      <c r="Y54" s="328">
        <f t="shared" si="7"/>
        <v>125.43135783945985</v>
      </c>
      <c r="Z54" s="328">
        <f t="shared" si="7"/>
        <v>136.83420855213802</v>
      </c>
      <c r="AA54" s="328">
        <f t="shared" si="7"/>
        <v>151.20030007501873</v>
      </c>
      <c r="AB54" s="328">
        <f t="shared" si="14"/>
        <v>157.08927231807951</v>
      </c>
      <c r="AC54" s="328">
        <f t="shared" si="14"/>
        <v>168.71717929482369</v>
      </c>
      <c r="AD54" s="328">
        <f t="shared" si="14"/>
        <v>181.65791447861963</v>
      </c>
      <c r="AE54" s="328">
        <f t="shared" si="27"/>
        <v>181.48612153038258</v>
      </c>
      <c r="AF54" s="328">
        <f t="shared" si="28"/>
        <v>198.77009377344334</v>
      </c>
      <c r="AG54" s="329">
        <f t="shared" si="28"/>
        <v>208.74740060015003</v>
      </c>
      <c r="AH54" s="768">
        <v>1</v>
      </c>
      <c r="AI54" s="769">
        <v>1</v>
      </c>
      <c r="AJ54" s="769">
        <v>1</v>
      </c>
      <c r="AK54" s="769">
        <v>1</v>
      </c>
      <c r="AL54" s="769">
        <v>1</v>
      </c>
      <c r="AM54" s="769">
        <v>1</v>
      </c>
      <c r="AN54" s="769">
        <v>1</v>
      </c>
      <c r="AO54" s="769">
        <v>1</v>
      </c>
      <c r="AP54" s="769">
        <v>1</v>
      </c>
      <c r="AQ54" s="769">
        <v>1</v>
      </c>
      <c r="AR54" s="769">
        <v>1</v>
      </c>
      <c r="AS54" s="769">
        <v>1</v>
      </c>
      <c r="AT54" s="769">
        <v>2</v>
      </c>
      <c r="AU54" s="769">
        <v>6</v>
      </c>
      <c r="AV54" s="771">
        <v>7</v>
      </c>
    </row>
    <row r="55" spans="2:48" ht="14.4" x14ac:dyDescent="0.3">
      <c r="B55" s="905"/>
      <c r="C55" s="1" t="s">
        <v>4</v>
      </c>
      <c r="D55" s="756">
        <v>216.6</v>
      </c>
      <c r="E55" s="756">
        <v>196.9</v>
      </c>
      <c r="F55" s="756">
        <v>278</v>
      </c>
      <c r="G55" s="756">
        <v>296</v>
      </c>
      <c r="H55" s="756">
        <v>316.7</v>
      </c>
      <c r="I55" s="756">
        <v>302.5</v>
      </c>
      <c r="J55" s="756">
        <v>240.6</v>
      </c>
      <c r="K55" s="756">
        <v>291.8</v>
      </c>
      <c r="L55" s="756">
        <v>330.5</v>
      </c>
      <c r="M55" s="756">
        <v>380.4</v>
      </c>
      <c r="N55" s="756">
        <v>398</v>
      </c>
      <c r="O55" s="756">
        <v>436.9</v>
      </c>
      <c r="P55" s="758">
        <v>414.07100000000003</v>
      </c>
      <c r="Q55" s="757">
        <v>462.38414</v>
      </c>
      <c r="R55" s="757">
        <v>485.77219000000002</v>
      </c>
      <c r="S55" s="143">
        <f>100</f>
        <v>100</v>
      </c>
      <c r="T55" s="328">
        <f t="shared" si="7"/>
        <v>90.904893813481067</v>
      </c>
      <c r="U55" s="328">
        <f t="shared" si="7"/>
        <v>128.34718374884579</v>
      </c>
      <c r="V55" s="328">
        <f t="shared" si="7"/>
        <v>136.65743305632503</v>
      </c>
      <c r="W55" s="328">
        <f t="shared" si="7"/>
        <v>146.21421975992612</v>
      </c>
      <c r="X55" s="328">
        <f t="shared" si="7"/>
        <v>139.65835641735919</v>
      </c>
      <c r="Y55" s="328">
        <f t="shared" si="7"/>
        <v>111.0803324099723</v>
      </c>
      <c r="Z55" s="328">
        <f t="shared" si="7"/>
        <v>134.71837488457987</v>
      </c>
      <c r="AA55" s="328">
        <f t="shared" si="7"/>
        <v>152.5854108956602</v>
      </c>
      <c r="AB55" s="328">
        <f t="shared" si="14"/>
        <v>175.62326869806094</v>
      </c>
      <c r="AC55" s="328">
        <f t="shared" si="14"/>
        <v>183.74884579870729</v>
      </c>
      <c r="AD55" s="328">
        <f t="shared" si="14"/>
        <v>201.70821791320407</v>
      </c>
      <c r="AE55" s="328">
        <f t="shared" si="27"/>
        <v>191.16851338873502</v>
      </c>
      <c r="AF55" s="328">
        <f t="shared" si="28"/>
        <v>213.4737488457987</v>
      </c>
      <c r="AG55" s="329">
        <f t="shared" si="28"/>
        <v>224.2715558633426</v>
      </c>
      <c r="AH55" s="768">
        <v>1</v>
      </c>
      <c r="AI55" s="769">
        <v>1</v>
      </c>
      <c r="AJ55" s="769">
        <v>1</v>
      </c>
      <c r="AK55" s="769">
        <v>1</v>
      </c>
      <c r="AL55" s="769">
        <v>1</v>
      </c>
      <c r="AM55" s="769">
        <v>1</v>
      </c>
      <c r="AN55" s="769">
        <v>1</v>
      </c>
      <c r="AO55" s="769">
        <v>1</v>
      </c>
      <c r="AP55" s="769">
        <v>1</v>
      </c>
      <c r="AQ55" s="769">
        <v>1</v>
      </c>
      <c r="AR55" s="769">
        <v>1</v>
      </c>
      <c r="AS55" s="769">
        <v>1</v>
      </c>
      <c r="AT55" s="769">
        <v>2</v>
      </c>
      <c r="AU55" s="769">
        <v>6</v>
      </c>
      <c r="AV55" s="771">
        <v>7</v>
      </c>
    </row>
    <row r="56" spans="2:48" ht="14.4" x14ac:dyDescent="0.3">
      <c r="B56" s="905"/>
      <c r="C56" s="1" t="s">
        <v>5</v>
      </c>
      <c r="D56" s="756">
        <v>694</v>
      </c>
      <c r="E56" s="756">
        <v>603.70000000000005</v>
      </c>
      <c r="F56" s="756">
        <v>881.3</v>
      </c>
      <c r="G56" s="756">
        <v>748</v>
      </c>
      <c r="H56" s="756">
        <v>731.5</v>
      </c>
      <c r="I56" s="756">
        <v>753.9</v>
      </c>
      <c r="J56" s="756">
        <v>804.3</v>
      </c>
      <c r="K56" s="756">
        <v>809.6</v>
      </c>
      <c r="L56" s="756">
        <v>851.8</v>
      </c>
      <c r="M56" s="756">
        <v>939.9</v>
      </c>
      <c r="N56" s="756">
        <v>996.3</v>
      </c>
      <c r="O56" s="756">
        <v>1006.6</v>
      </c>
      <c r="P56" s="758">
        <v>916.86400000000003</v>
      </c>
      <c r="Q56" s="757">
        <v>1018.3314</v>
      </c>
      <c r="R56" s="757">
        <v>1082.0116</v>
      </c>
      <c r="S56" s="143">
        <f>100</f>
        <v>100</v>
      </c>
      <c r="T56" s="328">
        <f t="shared" si="7"/>
        <v>86.988472622478398</v>
      </c>
      <c r="U56" s="328">
        <f t="shared" si="7"/>
        <v>126.98847262247838</v>
      </c>
      <c r="V56" s="328">
        <f t="shared" si="7"/>
        <v>107.78097982708934</v>
      </c>
      <c r="W56" s="328">
        <f t="shared" si="7"/>
        <v>105.40345821325649</v>
      </c>
      <c r="X56" s="328">
        <f t="shared" si="7"/>
        <v>108.63112391930835</v>
      </c>
      <c r="Y56" s="328">
        <f t="shared" si="7"/>
        <v>115.89337175792507</v>
      </c>
      <c r="Z56" s="328">
        <f t="shared" si="7"/>
        <v>116.657060518732</v>
      </c>
      <c r="AA56" s="328">
        <f t="shared" si="7"/>
        <v>122.73775216138328</v>
      </c>
      <c r="AB56" s="328">
        <f t="shared" si="14"/>
        <v>135.43227665706053</v>
      </c>
      <c r="AC56" s="328">
        <f t="shared" si="14"/>
        <v>143.55907780979828</v>
      </c>
      <c r="AD56" s="328">
        <f t="shared" si="14"/>
        <v>145.04322766570604</v>
      </c>
      <c r="AE56" s="328">
        <f t="shared" ref="AE56:AE59" si="29">P56*100/$D56</f>
        <v>132.11296829971184</v>
      </c>
      <c r="AF56" s="328">
        <f t="shared" ref="AF56:AG59" si="30">Q56*100/$D56</f>
        <v>146.73363112391931</v>
      </c>
      <c r="AG56" s="329">
        <f t="shared" si="30"/>
        <v>155.90945244956774</v>
      </c>
      <c r="AH56" s="768">
        <v>1</v>
      </c>
      <c r="AI56" s="769">
        <v>1</v>
      </c>
      <c r="AJ56" s="769">
        <v>1</v>
      </c>
      <c r="AK56" s="769">
        <v>1</v>
      </c>
      <c r="AL56" s="769">
        <v>1</v>
      </c>
      <c r="AM56" s="769">
        <v>1</v>
      </c>
      <c r="AN56" s="769">
        <v>1</v>
      </c>
      <c r="AO56" s="769">
        <v>1</v>
      </c>
      <c r="AP56" s="769">
        <v>1</v>
      </c>
      <c r="AQ56" s="769">
        <v>1</v>
      </c>
      <c r="AR56" s="769">
        <v>1</v>
      </c>
      <c r="AS56" s="769">
        <v>1</v>
      </c>
      <c r="AT56" s="769">
        <v>2</v>
      </c>
      <c r="AU56" s="769">
        <v>6</v>
      </c>
      <c r="AV56" s="771">
        <v>7</v>
      </c>
    </row>
    <row r="57" spans="2:48" ht="14.4" x14ac:dyDescent="0.3">
      <c r="B57" s="905"/>
      <c r="C57" s="1" t="s">
        <v>6</v>
      </c>
      <c r="D57" s="756">
        <v>1537.7</v>
      </c>
      <c r="E57" s="756">
        <v>1350.5</v>
      </c>
      <c r="F57" s="756">
        <v>1731.5</v>
      </c>
      <c r="G57" s="756">
        <v>1615.4</v>
      </c>
      <c r="H57" s="756">
        <v>1620.8</v>
      </c>
      <c r="I57" s="756">
        <v>1647</v>
      </c>
      <c r="J57" s="756">
        <v>1695.6</v>
      </c>
      <c r="K57" s="756">
        <v>1805.6999999999998</v>
      </c>
      <c r="L57" s="756">
        <v>1947.6</v>
      </c>
      <c r="M57" s="756">
        <v>2118.5</v>
      </c>
      <c r="N57" s="756">
        <v>2244.6999999999998</v>
      </c>
      <c r="O57" s="756">
        <v>2360.7999999999997</v>
      </c>
      <c r="P57" s="758">
        <v>2247.4459999999999</v>
      </c>
      <c r="Q57" s="757">
        <v>2481.6867900000002</v>
      </c>
      <c r="R57" s="757">
        <v>2618.2259300000005</v>
      </c>
      <c r="S57" s="143">
        <f>100</f>
        <v>100</v>
      </c>
      <c r="T57" s="328">
        <f t="shared" ref="T57:AA88" si="31">E57*100/$D57</f>
        <v>87.825973857059239</v>
      </c>
      <c r="U57" s="328">
        <f t="shared" si="31"/>
        <v>112.60323860310854</v>
      </c>
      <c r="V57" s="328">
        <f t="shared" si="31"/>
        <v>105.05300123561163</v>
      </c>
      <c r="W57" s="328">
        <f t="shared" si="31"/>
        <v>105.404175066658</v>
      </c>
      <c r="X57" s="328">
        <f t="shared" si="31"/>
        <v>107.10801846914222</v>
      </c>
      <c r="Y57" s="328">
        <f t="shared" si="31"/>
        <v>110.26858294855954</v>
      </c>
      <c r="Z57" s="328">
        <f t="shared" si="31"/>
        <v>117.42862717044935</v>
      </c>
      <c r="AA57" s="328">
        <f t="shared" si="31"/>
        <v>126.65669506405671</v>
      </c>
      <c r="AB57" s="328">
        <f t="shared" si="14"/>
        <v>137.77069649476491</v>
      </c>
      <c r="AC57" s="328">
        <f t="shared" si="14"/>
        <v>145.97775899070038</v>
      </c>
      <c r="AD57" s="328">
        <f t="shared" si="14"/>
        <v>153.52799635819727</v>
      </c>
      <c r="AE57" s="328">
        <f t="shared" si="29"/>
        <v>146.15633738700654</v>
      </c>
      <c r="AF57" s="328">
        <f t="shared" si="30"/>
        <v>161.38952916693765</v>
      </c>
      <c r="AG57" s="329">
        <f t="shared" si="30"/>
        <v>170.26896858945182</v>
      </c>
      <c r="AH57" s="768">
        <v>1</v>
      </c>
      <c r="AI57" s="769">
        <v>1</v>
      </c>
      <c r="AJ57" s="769">
        <v>1</v>
      </c>
      <c r="AK57" s="769">
        <v>1</v>
      </c>
      <c r="AL57" s="769">
        <v>1</v>
      </c>
      <c r="AM57" s="769">
        <v>1</v>
      </c>
      <c r="AN57" s="769">
        <v>1</v>
      </c>
      <c r="AO57" s="769">
        <v>1</v>
      </c>
      <c r="AP57" s="769">
        <v>1</v>
      </c>
      <c r="AQ57" s="769">
        <v>1</v>
      </c>
      <c r="AR57" s="769">
        <v>1</v>
      </c>
      <c r="AS57" s="769">
        <v>1</v>
      </c>
      <c r="AT57" s="769">
        <v>2</v>
      </c>
      <c r="AU57" s="769">
        <v>6</v>
      </c>
      <c r="AV57" s="771">
        <v>7</v>
      </c>
    </row>
    <row r="58" spans="2:48" ht="14.4" x14ac:dyDescent="0.3">
      <c r="B58" s="906"/>
      <c r="C58" s="8" t="s">
        <v>7</v>
      </c>
      <c r="D58" s="565">
        <v>843.7</v>
      </c>
      <c r="E58" s="565">
        <v>746.8</v>
      </c>
      <c r="F58" s="565">
        <v>850.2</v>
      </c>
      <c r="G58" s="565">
        <v>867.40000000000009</v>
      </c>
      <c r="H58" s="565">
        <v>889.3</v>
      </c>
      <c r="I58" s="565">
        <v>893.1</v>
      </c>
      <c r="J58" s="565">
        <v>891.30000000000007</v>
      </c>
      <c r="K58" s="565">
        <v>996.09999999999991</v>
      </c>
      <c r="L58" s="565">
        <v>1095.8</v>
      </c>
      <c r="M58" s="565">
        <v>1178.5999999999999</v>
      </c>
      <c r="N58" s="565">
        <v>1248.4000000000001</v>
      </c>
      <c r="O58" s="565">
        <v>1354.1999999999998</v>
      </c>
      <c r="P58" s="565">
        <v>1330.5819999999999</v>
      </c>
      <c r="Q58" s="565">
        <v>1463.3553900000002</v>
      </c>
      <c r="R58" s="565">
        <v>1536.2143300000002</v>
      </c>
      <c r="S58" s="143">
        <f>100</f>
        <v>100</v>
      </c>
      <c r="T58" s="328">
        <f t="shared" si="31"/>
        <v>88.514874955552912</v>
      </c>
      <c r="U58" s="328">
        <f t="shared" si="31"/>
        <v>100.7704160246533</v>
      </c>
      <c r="V58" s="328">
        <f t="shared" si="31"/>
        <v>102.80905535142824</v>
      </c>
      <c r="W58" s="328">
        <f t="shared" si="31"/>
        <v>105.40476472679862</v>
      </c>
      <c r="X58" s="328">
        <f t="shared" si="31"/>
        <v>105.85516178736518</v>
      </c>
      <c r="Y58" s="328">
        <f t="shared" si="31"/>
        <v>105.64181581130732</v>
      </c>
      <c r="Z58" s="328">
        <f t="shared" si="31"/>
        <v>118.0632926395638</v>
      </c>
      <c r="AA58" s="328">
        <f t="shared" si="31"/>
        <v>129.8802892023231</v>
      </c>
      <c r="AB58" s="328">
        <f t="shared" si="14"/>
        <v>139.69420410098374</v>
      </c>
      <c r="AC58" s="328">
        <f t="shared" si="14"/>
        <v>147.96728695033781</v>
      </c>
      <c r="AD58" s="328">
        <f t="shared" si="14"/>
        <v>160.5072893208486</v>
      </c>
      <c r="AE58" s="328">
        <f t="shared" si="29"/>
        <v>157.70795306388524</v>
      </c>
      <c r="AF58" s="328">
        <f t="shared" si="30"/>
        <v>173.44499111058434</v>
      </c>
      <c r="AG58" s="329">
        <f t="shared" si="30"/>
        <v>182.08063648216191</v>
      </c>
      <c r="AH58" s="768"/>
      <c r="AI58" s="769"/>
      <c r="AJ58" s="769"/>
      <c r="AK58" s="769"/>
      <c r="AL58" s="769"/>
      <c r="AM58" s="769"/>
      <c r="AN58" s="769"/>
      <c r="AO58" s="769"/>
      <c r="AP58" s="769"/>
      <c r="AQ58" s="769"/>
      <c r="AR58" s="769"/>
      <c r="AS58" s="769"/>
      <c r="AT58" s="769"/>
      <c r="AU58" s="769"/>
      <c r="AV58" s="771"/>
    </row>
    <row r="59" spans="2:48" ht="15" customHeight="1" x14ac:dyDescent="0.3">
      <c r="B59" s="905" t="s">
        <v>199</v>
      </c>
      <c r="C59" s="1" t="s">
        <v>2</v>
      </c>
      <c r="D59" s="756">
        <v>193.9</v>
      </c>
      <c r="E59" s="756">
        <v>179.3</v>
      </c>
      <c r="F59" s="756">
        <v>187.9</v>
      </c>
      <c r="G59" s="756">
        <v>191.9</v>
      </c>
      <c r="H59" s="756">
        <v>182.3</v>
      </c>
      <c r="I59" s="756">
        <v>211.9</v>
      </c>
      <c r="J59" s="756">
        <v>235.1</v>
      </c>
      <c r="K59" s="756">
        <v>248.1</v>
      </c>
      <c r="L59" s="756">
        <v>281.8</v>
      </c>
      <c r="M59" s="756">
        <v>299.8</v>
      </c>
      <c r="N59" s="756">
        <v>331.5</v>
      </c>
      <c r="O59" s="756">
        <v>366</v>
      </c>
      <c r="P59" s="758">
        <v>293.11</v>
      </c>
      <c r="Q59" s="757">
        <v>268.36284000000001</v>
      </c>
      <c r="R59" s="757">
        <v>283.86905000000002</v>
      </c>
      <c r="S59" s="143">
        <f>100</f>
        <v>100</v>
      </c>
      <c r="T59" s="328">
        <f t="shared" si="31"/>
        <v>92.470345538937593</v>
      </c>
      <c r="U59" s="328">
        <f t="shared" si="31"/>
        <v>96.905621454357913</v>
      </c>
      <c r="V59" s="328">
        <f t="shared" si="31"/>
        <v>98.968540484785976</v>
      </c>
      <c r="W59" s="328">
        <f t="shared" si="31"/>
        <v>94.017534811758637</v>
      </c>
      <c r="X59" s="328">
        <f t="shared" si="31"/>
        <v>109.28313563692625</v>
      </c>
      <c r="Y59" s="328">
        <f t="shared" si="31"/>
        <v>121.24806601340897</v>
      </c>
      <c r="Z59" s="328">
        <f t="shared" si="31"/>
        <v>127.95255286230015</v>
      </c>
      <c r="AA59" s="328">
        <f t="shared" si="31"/>
        <v>145.33264569365653</v>
      </c>
      <c r="AB59" s="328">
        <f t="shared" si="14"/>
        <v>154.61578133058276</v>
      </c>
      <c r="AC59" s="328">
        <f t="shared" si="14"/>
        <v>170.96441464672512</v>
      </c>
      <c r="AD59" s="328">
        <f t="shared" si="14"/>
        <v>188.7570912841671</v>
      </c>
      <c r="AE59" s="328">
        <f t="shared" si="29"/>
        <v>151.16554925219185</v>
      </c>
      <c r="AF59" s="328">
        <f t="shared" si="30"/>
        <v>138.40270242392987</v>
      </c>
      <c r="AG59" s="329">
        <f t="shared" si="30"/>
        <v>146.39971634863332</v>
      </c>
      <c r="AH59" s="768">
        <v>1</v>
      </c>
      <c r="AI59" s="769">
        <v>1</v>
      </c>
      <c r="AJ59" s="769">
        <v>1</v>
      </c>
      <c r="AK59" s="769">
        <v>1</v>
      </c>
      <c r="AL59" s="769">
        <v>1</v>
      </c>
      <c r="AM59" s="769">
        <v>1</v>
      </c>
      <c r="AN59" s="769">
        <v>1</v>
      </c>
      <c r="AO59" s="769">
        <v>1</v>
      </c>
      <c r="AP59" s="769">
        <v>1</v>
      </c>
      <c r="AQ59" s="769">
        <v>1</v>
      </c>
      <c r="AR59" s="769">
        <v>1</v>
      </c>
      <c r="AS59" s="769">
        <v>1</v>
      </c>
      <c r="AT59" s="769">
        <v>2</v>
      </c>
      <c r="AU59" s="769">
        <v>6</v>
      </c>
      <c r="AV59" s="771">
        <v>7</v>
      </c>
    </row>
    <row r="60" spans="2:48" ht="14.4" x14ac:dyDescent="0.3">
      <c r="B60" s="905"/>
      <c r="C60" s="1" t="s">
        <v>3</v>
      </c>
      <c r="D60" s="756">
        <v>136.80000000000001</v>
      </c>
      <c r="E60" s="756">
        <v>129.5</v>
      </c>
      <c r="F60" s="756">
        <v>127.4</v>
      </c>
      <c r="G60" s="756">
        <v>129.6</v>
      </c>
      <c r="H60" s="756">
        <v>121.4</v>
      </c>
      <c r="I60" s="756">
        <v>111</v>
      </c>
      <c r="J60" s="756">
        <v>124.2</v>
      </c>
      <c r="K60" s="756">
        <v>138.1</v>
      </c>
      <c r="L60" s="756">
        <v>160.4</v>
      </c>
      <c r="M60" s="756">
        <v>182.6</v>
      </c>
      <c r="N60" s="756">
        <v>205</v>
      </c>
      <c r="O60" s="756">
        <v>227.2</v>
      </c>
      <c r="P60" s="758">
        <v>159.61600000000001</v>
      </c>
      <c r="Q60" s="757">
        <v>145.22462999999999</v>
      </c>
      <c r="R60" s="757">
        <v>154.07186999999999</v>
      </c>
      <c r="S60" s="143">
        <f>100</f>
        <v>100</v>
      </c>
      <c r="T60" s="328">
        <f t="shared" si="31"/>
        <v>94.66374269005847</v>
      </c>
      <c r="U60" s="328">
        <f t="shared" si="31"/>
        <v>93.128654970760223</v>
      </c>
      <c r="V60" s="328">
        <f t="shared" si="31"/>
        <v>94.73684210526315</v>
      </c>
      <c r="W60" s="328">
        <f t="shared" si="31"/>
        <v>88.742690058479525</v>
      </c>
      <c r="X60" s="328">
        <f t="shared" si="31"/>
        <v>81.140350877192972</v>
      </c>
      <c r="Y60" s="328">
        <f t="shared" si="31"/>
        <v>90.78947368421052</v>
      </c>
      <c r="Z60" s="328">
        <f t="shared" si="31"/>
        <v>100.95029239766082</v>
      </c>
      <c r="AA60" s="328">
        <f t="shared" si="31"/>
        <v>117.25146198830409</v>
      </c>
      <c r="AB60" s="328">
        <f t="shared" si="14"/>
        <v>133.47953216374268</v>
      </c>
      <c r="AC60" s="328">
        <f t="shared" si="14"/>
        <v>149.85380116959064</v>
      </c>
      <c r="AD60" s="328">
        <f t="shared" si="14"/>
        <v>166.08187134502921</v>
      </c>
      <c r="AE60" s="328">
        <f t="shared" ref="AE60:AE63" si="32">P60*100/$D60</f>
        <v>116.67836257309942</v>
      </c>
      <c r="AF60" s="328">
        <f t="shared" ref="AF60:AG63" si="33">Q60*100/$D60</f>
        <v>106.15835526315789</v>
      </c>
      <c r="AG60" s="329">
        <f t="shared" si="33"/>
        <v>112.62563596491226</v>
      </c>
      <c r="AH60" s="768">
        <v>1</v>
      </c>
      <c r="AI60" s="769">
        <v>1</v>
      </c>
      <c r="AJ60" s="769">
        <v>1</v>
      </c>
      <c r="AK60" s="769">
        <v>1</v>
      </c>
      <c r="AL60" s="769">
        <v>1</v>
      </c>
      <c r="AM60" s="769">
        <v>1</v>
      </c>
      <c r="AN60" s="769">
        <v>1</v>
      </c>
      <c r="AO60" s="769">
        <v>1</v>
      </c>
      <c r="AP60" s="769">
        <v>1</v>
      </c>
      <c r="AQ60" s="769">
        <v>1</v>
      </c>
      <c r="AR60" s="769">
        <v>1</v>
      </c>
      <c r="AS60" s="769">
        <v>1</v>
      </c>
      <c r="AT60" s="769">
        <v>2</v>
      </c>
      <c r="AU60" s="769">
        <v>6</v>
      </c>
      <c r="AV60" s="771">
        <v>7</v>
      </c>
    </row>
    <row r="61" spans="2:48" ht="14.4" x14ac:dyDescent="0.3">
      <c r="B61" s="905"/>
      <c r="C61" s="1" t="s">
        <v>4</v>
      </c>
      <c r="D61" s="756">
        <v>130.19999999999999</v>
      </c>
      <c r="E61" s="756">
        <v>107.6</v>
      </c>
      <c r="F61" s="756">
        <v>111.4</v>
      </c>
      <c r="G61" s="756">
        <v>91.9</v>
      </c>
      <c r="H61" s="756">
        <v>110.6</v>
      </c>
      <c r="I61" s="756">
        <v>99.4</v>
      </c>
      <c r="J61" s="756">
        <v>91.5</v>
      </c>
      <c r="K61" s="756">
        <v>92.2</v>
      </c>
      <c r="L61" s="756">
        <v>105.4</v>
      </c>
      <c r="M61" s="756">
        <v>92.7</v>
      </c>
      <c r="N61" s="756">
        <v>121</v>
      </c>
      <c r="O61" s="756">
        <v>146.6</v>
      </c>
      <c r="P61" s="758">
        <v>80.869</v>
      </c>
      <c r="Q61" s="757">
        <v>72.054793000000004</v>
      </c>
      <c r="R61" s="757">
        <v>76.492171999999997</v>
      </c>
      <c r="S61" s="143">
        <f>100</f>
        <v>100</v>
      </c>
      <c r="T61" s="328">
        <f t="shared" si="31"/>
        <v>82.642089093701998</v>
      </c>
      <c r="U61" s="328">
        <f t="shared" si="31"/>
        <v>85.560675883256536</v>
      </c>
      <c r="V61" s="328">
        <f t="shared" si="31"/>
        <v>70.583717357910913</v>
      </c>
      <c r="W61" s="328">
        <f t="shared" si="31"/>
        <v>84.946236559139791</v>
      </c>
      <c r="X61" s="328">
        <f t="shared" si="31"/>
        <v>76.344086021505376</v>
      </c>
      <c r="Y61" s="328">
        <f t="shared" si="31"/>
        <v>70.276497695852541</v>
      </c>
      <c r="Z61" s="328">
        <f t="shared" si="31"/>
        <v>70.814132104454686</v>
      </c>
      <c r="AA61" s="328">
        <f t="shared" si="31"/>
        <v>80.952380952380963</v>
      </c>
      <c r="AB61" s="328">
        <f t="shared" si="14"/>
        <v>71.198156682027658</v>
      </c>
      <c r="AC61" s="328">
        <f t="shared" si="14"/>
        <v>92.933947772657461</v>
      </c>
      <c r="AD61" s="328">
        <f t="shared" si="14"/>
        <v>112.59600614439326</v>
      </c>
      <c r="AE61" s="328">
        <f t="shared" si="32"/>
        <v>62.111367127496159</v>
      </c>
      <c r="AF61" s="328">
        <f t="shared" si="33"/>
        <v>55.34162288786483</v>
      </c>
      <c r="AG61" s="329">
        <f t="shared" si="33"/>
        <v>58.749748079877115</v>
      </c>
      <c r="AH61" s="768">
        <v>1</v>
      </c>
      <c r="AI61" s="769">
        <v>1</v>
      </c>
      <c r="AJ61" s="769">
        <v>1</v>
      </c>
      <c r="AK61" s="769">
        <v>1</v>
      </c>
      <c r="AL61" s="769">
        <v>1</v>
      </c>
      <c r="AM61" s="769">
        <v>1</v>
      </c>
      <c r="AN61" s="769">
        <v>1</v>
      </c>
      <c r="AO61" s="769">
        <v>1</v>
      </c>
      <c r="AP61" s="769">
        <v>1</v>
      </c>
      <c r="AQ61" s="769">
        <v>1</v>
      </c>
      <c r="AR61" s="769">
        <v>1</v>
      </c>
      <c r="AS61" s="769">
        <v>1</v>
      </c>
      <c r="AT61" s="769">
        <v>2</v>
      </c>
      <c r="AU61" s="769">
        <v>6</v>
      </c>
      <c r="AV61" s="771">
        <v>7</v>
      </c>
    </row>
    <row r="62" spans="2:48" ht="14.4" x14ac:dyDescent="0.3">
      <c r="B62" s="905"/>
      <c r="C62" s="1" t="s">
        <v>5</v>
      </c>
      <c r="D62" s="756">
        <v>144.5</v>
      </c>
      <c r="E62" s="756">
        <v>142.30000000000001</v>
      </c>
      <c r="F62" s="756">
        <v>127</v>
      </c>
      <c r="G62" s="756">
        <v>160.5</v>
      </c>
      <c r="H62" s="756">
        <v>151.6</v>
      </c>
      <c r="I62" s="756">
        <v>133.5</v>
      </c>
      <c r="J62" s="756">
        <v>131.5</v>
      </c>
      <c r="K62" s="756">
        <v>144.6</v>
      </c>
      <c r="L62" s="756">
        <v>157.1</v>
      </c>
      <c r="M62" s="756">
        <v>196.5</v>
      </c>
      <c r="N62" s="756">
        <v>204.3</v>
      </c>
      <c r="O62" s="756">
        <v>202.5</v>
      </c>
      <c r="P62" s="758">
        <v>141.19999999999999</v>
      </c>
      <c r="Q62" s="757">
        <v>126.55543</v>
      </c>
      <c r="R62" s="757">
        <v>137.23521</v>
      </c>
      <c r="S62" s="143">
        <f>100</f>
        <v>100</v>
      </c>
      <c r="T62" s="328">
        <f t="shared" si="31"/>
        <v>98.477508650519042</v>
      </c>
      <c r="U62" s="328">
        <f t="shared" si="31"/>
        <v>87.889273356401389</v>
      </c>
      <c r="V62" s="328">
        <f t="shared" si="31"/>
        <v>111.07266435986159</v>
      </c>
      <c r="W62" s="328">
        <f t="shared" si="31"/>
        <v>104.91349480968859</v>
      </c>
      <c r="X62" s="328">
        <f t="shared" si="31"/>
        <v>92.387543252595151</v>
      </c>
      <c r="Y62" s="328">
        <f t="shared" si="31"/>
        <v>91.003460207612463</v>
      </c>
      <c r="Z62" s="328">
        <f t="shared" si="31"/>
        <v>100.06920415224913</v>
      </c>
      <c r="AA62" s="328">
        <f t="shared" si="31"/>
        <v>108.719723183391</v>
      </c>
      <c r="AB62" s="328">
        <f t="shared" si="14"/>
        <v>135.98615916955018</v>
      </c>
      <c r="AC62" s="328">
        <f t="shared" si="14"/>
        <v>141.3840830449827</v>
      </c>
      <c r="AD62" s="328">
        <f t="shared" si="14"/>
        <v>140.13840830449826</v>
      </c>
      <c r="AE62" s="328">
        <f t="shared" si="32"/>
        <v>97.716262975778534</v>
      </c>
      <c r="AF62" s="328">
        <f t="shared" si="33"/>
        <v>87.581612456747408</v>
      </c>
      <c r="AG62" s="329">
        <f t="shared" si="33"/>
        <v>94.972463667820065</v>
      </c>
      <c r="AH62" s="768">
        <v>1</v>
      </c>
      <c r="AI62" s="769">
        <v>1</v>
      </c>
      <c r="AJ62" s="769">
        <v>1</v>
      </c>
      <c r="AK62" s="769">
        <v>1</v>
      </c>
      <c r="AL62" s="769">
        <v>1</v>
      </c>
      <c r="AM62" s="769">
        <v>1</v>
      </c>
      <c r="AN62" s="769">
        <v>1</v>
      </c>
      <c r="AO62" s="769">
        <v>1</v>
      </c>
      <c r="AP62" s="769">
        <v>1</v>
      </c>
      <c r="AQ62" s="769">
        <v>1</v>
      </c>
      <c r="AR62" s="769">
        <v>1</v>
      </c>
      <c r="AS62" s="769">
        <v>1</v>
      </c>
      <c r="AT62" s="769">
        <v>2</v>
      </c>
      <c r="AU62" s="769">
        <v>6</v>
      </c>
      <c r="AV62" s="771">
        <v>7</v>
      </c>
    </row>
    <row r="63" spans="2:48" ht="14.4" x14ac:dyDescent="0.3">
      <c r="B63" s="905"/>
      <c r="C63" s="1" t="s">
        <v>6</v>
      </c>
      <c r="D63" s="756">
        <v>605.40000000000009</v>
      </c>
      <c r="E63" s="756">
        <v>558.70000000000005</v>
      </c>
      <c r="F63" s="756">
        <v>553.70000000000005</v>
      </c>
      <c r="G63" s="756">
        <v>573.9</v>
      </c>
      <c r="H63" s="756">
        <v>565.90000000000009</v>
      </c>
      <c r="I63" s="756">
        <v>555.79999999999995</v>
      </c>
      <c r="J63" s="756">
        <v>582.29999999999995</v>
      </c>
      <c r="K63" s="756">
        <v>623</v>
      </c>
      <c r="L63" s="756">
        <v>704.7</v>
      </c>
      <c r="M63" s="756">
        <v>771.6</v>
      </c>
      <c r="N63" s="756">
        <v>861.8</v>
      </c>
      <c r="O63" s="756">
        <v>942.30000000000007</v>
      </c>
      <c r="P63" s="758">
        <v>674.79500000000007</v>
      </c>
      <c r="Q63" s="757">
        <v>612.19769300000007</v>
      </c>
      <c r="R63" s="757">
        <v>651.66830200000004</v>
      </c>
      <c r="S63" s="143">
        <f>100</f>
        <v>100</v>
      </c>
      <c r="T63" s="328">
        <f t="shared" si="31"/>
        <v>92.286091840105712</v>
      </c>
      <c r="U63" s="328">
        <f t="shared" si="31"/>
        <v>91.460191608853648</v>
      </c>
      <c r="V63" s="328">
        <f t="shared" si="31"/>
        <v>94.796828543111971</v>
      </c>
      <c r="W63" s="328">
        <f t="shared" si="31"/>
        <v>93.475388173108684</v>
      </c>
      <c r="X63" s="328">
        <f t="shared" si="31"/>
        <v>91.807069705979487</v>
      </c>
      <c r="Y63" s="328">
        <f t="shared" si="31"/>
        <v>96.184340931615438</v>
      </c>
      <c r="Z63" s="328">
        <f t="shared" si="31"/>
        <v>102.90716881400725</v>
      </c>
      <c r="AA63" s="328">
        <f t="shared" si="31"/>
        <v>116.40237859266598</v>
      </c>
      <c r="AB63" s="328">
        <f t="shared" si="14"/>
        <v>127.45292368681861</v>
      </c>
      <c r="AC63" s="328">
        <f t="shared" si="14"/>
        <v>142.35216385860585</v>
      </c>
      <c r="AD63" s="328">
        <f t="shared" si="14"/>
        <v>155.64915758176409</v>
      </c>
      <c r="AE63" s="328">
        <f t="shared" si="32"/>
        <v>111.46266930954739</v>
      </c>
      <c r="AF63" s="328">
        <f t="shared" si="33"/>
        <v>101.12284324413611</v>
      </c>
      <c r="AG63" s="329">
        <f t="shared" si="33"/>
        <v>107.64260026428806</v>
      </c>
      <c r="AH63" s="768">
        <v>1</v>
      </c>
      <c r="AI63" s="769">
        <v>1</v>
      </c>
      <c r="AJ63" s="769">
        <v>1</v>
      </c>
      <c r="AK63" s="769">
        <v>1</v>
      </c>
      <c r="AL63" s="769">
        <v>1</v>
      </c>
      <c r="AM63" s="769">
        <v>1</v>
      </c>
      <c r="AN63" s="769">
        <v>1</v>
      </c>
      <c r="AO63" s="769">
        <v>1</v>
      </c>
      <c r="AP63" s="769">
        <v>1</v>
      </c>
      <c r="AQ63" s="769">
        <v>1</v>
      </c>
      <c r="AR63" s="769">
        <v>1</v>
      </c>
      <c r="AS63" s="769">
        <v>1</v>
      </c>
      <c r="AT63" s="769">
        <v>2</v>
      </c>
      <c r="AU63" s="769">
        <v>6</v>
      </c>
      <c r="AV63" s="771">
        <v>7</v>
      </c>
    </row>
    <row r="64" spans="2:48" ht="14.4" x14ac:dyDescent="0.3">
      <c r="B64" s="905"/>
      <c r="C64" s="1" t="s">
        <v>7</v>
      </c>
      <c r="D64" s="565">
        <v>460.90000000000003</v>
      </c>
      <c r="E64" s="565">
        <v>416.4</v>
      </c>
      <c r="F64" s="565">
        <v>426.70000000000005</v>
      </c>
      <c r="G64" s="565">
        <v>413.4</v>
      </c>
      <c r="H64" s="565">
        <v>414.30000000000007</v>
      </c>
      <c r="I64" s="565">
        <v>422.29999999999995</v>
      </c>
      <c r="J64" s="565">
        <v>450.8</v>
      </c>
      <c r="K64" s="565">
        <v>478.4</v>
      </c>
      <c r="L64" s="565">
        <v>547.6</v>
      </c>
      <c r="M64" s="565">
        <v>575.1</v>
      </c>
      <c r="N64" s="565">
        <v>657.5</v>
      </c>
      <c r="O64" s="565">
        <v>739.80000000000007</v>
      </c>
      <c r="P64" s="565">
        <v>533.59500000000003</v>
      </c>
      <c r="Q64" s="565">
        <v>485.64226300000001</v>
      </c>
      <c r="R64" s="565">
        <v>514.43309199999999</v>
      </c>
      <c r="S64" s="143">
        <f>100</f>
        <v>100</v>
      </c>
      <c r="T64" s="328">
        <f t="shared" si="31"/>
        <v>90.344977218485568</v>
      </c>
      <c r="U64" s="328">
        <f t="shared" si="31"/>
        <v>92.579735300499038</v>
      </c>
      <c r="V64" s="328">
        <f t="shared" si="31"/>
        <v>89.694076806248631</v>
      </c>
      <c r="W64" s="328">
        <f t="shared" si="31"/>
        <v>89.889346929919725</v>
      </c>
      <c r="X64" s="328">
        <f t="shared" si="31"/>
        <v>91.625081362551512</v>
      </c>
      <c r="Y64" s="328">
        <f t="shared" si="31"/>
        <v>97.808635278802342</v>
      </c>
      <c r="Z64" s="328">
        <f t="shared" si="31"/>
        <v>103.79691907138208</v>
      </c>
      <c r="AA64" s="328">
        <f t="shared" si="31"/>
        <v>118.81102191364721</v>
      </c>
      <c r="AB64" s="328">
        <f t="shared" si="14"/>
        <v>124.77760902581905</v>
      </c>
      <c r="AC64" s="328">
        <f t="shared" si="14"/>
        <v>142.65567368192666</v>
      </c>
      <c r="AD64" s="328">
        <f t="shared" si="14"/>
        <v>160.51204165762638</v>
      </c>
      <c r="AE64" s="328">
        <f t="shared" ref="AE64:AE67" si="34">P64*100/$D64</f>
        <v>115.77240182252115</v>
      </c>
      <c r="AF64" s="328">
        <f t="shared" ref="AF64:AG67" si="35">Q64*100/$D64</f>
        <v>105.3682497287915</v>
      </c>
      <c r="AG64" s="329">
        <f t="shared" si="35"/>
        <v>111.61490388370578</v>
      </c>
      <c r="AH64" s="768"/>
      <c r="AI64" s="769"/>
      <c r="AJ64" s="769"/>
      <c r="AK64" s="769"/>
      <c r="AL64" s="769"/>
      <c r="AM64" s="769"/>
      <c r="AN64" s="769"/>
      <c r="AO64" s="769"/>
      <c r="AP64" s="769"/>
      <c r="AQ64" s="769"/>
      <c r="AR64" s="769"/>
      <c r="AS64" s="769"/>
      <c r="AT64" s="769"/>
      <c r="AU64" s="769"/>
      <c r="AV64" s="771"/>
    </row>
    <row r="65" spans="2:48" ht="15" customHeight="1" x14ac:dyDescent="0.3">
      <c r="B65" s="907" t="s">
        <v>15</v>
      </c>
      <c r="C65" s="7" t="s">
        <v>2</v>
      </c>
      <c r="D65" s="756">
        <v>163.1</v>
      </c>
      <c r="E65" s="756">
        <v>156.30000000000001</v>
      </c>
      <c r="F65" s="756">
        <v>184.1</v>
      </c>
      <c r="G65" s="756">
        <v>178.3</v>
      </c>
      <c r="H65" s="756">
        <v>194.3</v>
      </c>
      <c r="I65" s="756">
        <v>185.8</v>
      </c>
      <c r="J65" s="756">
        <v>220.6</v>
      </c>
      <c r="K65" s="756">
        <v>253.5</v>
      </c>
      <c r="L65" s="756">
        <v>279.39999999999998</v>
      </c>
      <c r="M65" s="756">
        <v>340.5</v>
      </c>
      <c r="N65" s="756">
        <v>356.1</v>
      </c>
      <c r="O65" s="756">
        <v>396.7</v>
      </c>
      <c r="P65" s="758">
        <v>409.923</v>
      </c>
      <c r="Q65" s="757">
        <v>437.39051999999998</v>
      </c>
      <c r="R65" s="757">
        <v>465.00867</v>
      </c>
      <c r="S65" s="143">
        <f>100</f>
        <v>100</v>
      </c>
      <c r="T65" s="328">
        <f t="shared" si="31"/>
        <v>95.8307786633967</v>
      </c>
      <c r="U65" s="328">
        <f t="shared" si="31"/>
        <v>112.8755364806867</v>
      </c>
      <c r="V65" s="328">
        <f t="shared" si="31"/>
        <v>109.31943592887799</v>
      </c>
      <c r="W65" s="328">
        <f t="shared" si="31"/>
        <v>119.12936848559167</v>
      </c>
      <c r="X65" s="328">
        <f t="shared" si="31"/>
        <v>113.91784181483753</v>
      </c>
      <c r="Y65" s="328">
        <f t="shared" si="31"/>
        <v>135.25444512568976</v>
      </c>
      <c r="Z65" s="328">
        <f t="shared" si="31"/>
        <v>155.42611894543225</v>
      </c>
      <c r="AA65" s="328">
        <f t="shared" si="31"/>
        <v>171.3059472716125</v>
      </c>
      <c r="AB65" s="328">
        <f t="shared" si="14"/>
        <v>208.76762722256285</v>
      </c>
      <c r="AC65" s="328">
        <f t="shared" si="14"/>
        <v>218.33231146535869</v>
      </c>
      <c r="AD65" s="328">
        <f t="shared" si="14"/>
        <v>243.22501532801962</v>
      </c>
      <c r="AE65" s="328">
        <f t="shared" si="34"/>
        <v>251.33231146535871</v>
      </c>
      <c r="AF65" s="328">
        <f t="shared" si="35"/>
        <v>268.17321888412016</v>
      </c>
      <c r="AG65" s="329">
        <f t="shared" si="35"/>
        <v>285.10648068669531</v>
      </c>
      <c r="AH65" s="768">
        <v>1</v>
      </c>
      <c r="AI65" s="769">
        <v>1</v>
      </c>
      <c r="AJ65" s="769">
        <v>1</v>
      </c>
      <c r="AK65" s="769">
        <v>1</v>
      </c>
      <c r="AL65" s="769">
        <v>1</v>
      </c>
      <c r="AM65" s="769">
        <v>1</v>
      </c>
      <c r="AN65" s="769">
        <v>1</v>
      </c>
      <c r="AO65" s="769">
        <v>1</v>
      </c>
      <c r="AP65" s="769">
        <v>1</v>
      </c>
      <c r="AQ65" s="769">
        <v>1</v>
      </c>
      <c r="AR65" s="769">
        <v>1</v>
      </c>
      <c r="AS65" s="769">
        <v>1</v>
      </c>
      <c r="AT65" s="769">
        <v>2</v>
      </c>
      <c r="AU65" s="769">
        <v>6</v>
      </c>
      <c r="AV65" s="771">
        <v>7</v>
      </c>
    </row>
    <row r="66" spans="2:48" ht="14.4" x14ac:dyDescent="0.3">
      <c r="B66" s="905"/>
      <c r="C66" s="1" t="s">
        <v>3</v>
      </c>
      <c r="D66" s="756">
        <v>210.5</v>
      </c>
      <c r="E66" s="756">
        <v>201.8</v>
      </c>
      <c r="F66" s="756">
        <v>218.7</v>
      </c>
      <c r="G66" s="756">
        <v>216</v>
      </c>
      <c r="H66" s="756">
        <v>224.7</v>
      </c>
      <c r="I66" s="756">
        <v>215.2</v>
      </c>
      <c r="J66" s="756">
        <v>222.7</v>
      </c>
      <c r="K66" s="756">
        <v>239.1</v>
      </c>
      <c r="L66" s="756">
        <v>255.9</v>
      </c>
      <c r="M66" s="756">
        <v>269.3</v>
      </c>
      <c r="N66" s="756">
        <v>269.5</v>
      </c>
      <c r="O66" s="756">
        <v>311.5</v>
      </c>
      <c r="P66" s="758">
        <v>343.85899999999998</v>
      </c>
      <c r="Q66" s="757">
        <v>368.5797</v>
      </c>
      <c r="R66" s="757">
        <v>394.14850000000001</v>
      </c>
      <c r="S66" s="143">
        <f>100</f>
        <v>100</v>
      </c>
      <c r="T66" s="328">
        <f t="shared" si="31"/>
        <v>95.866983372921609</v>
      </c>
      <c r="U66" s="328">
        <f t="shared" si="31"/>
        <v>103.89548693586698</v>
      </c>
      <c r="V66" s="328">
        <f t="shared" si="31"/>
        <v>102.61282660332542</v>
      </c>
      <c r="W66" s="328">
        <f t="shared" si="31"/>
        <v>106.74584323040381</v>
      </c>
      <c r="X66" s="328">
        <f t="shared" si="31"/>
        <v>102.23277909738718</v>
      </c>
      <c r="Y66" s="328">
        <f t="shared" si="31"/>
        <v>105.79572446555819</v>
      </c>
      <c r="Z66" s="328">
        <f t="shared" si="31"/>
        <v>113.58669833729216</v>
      </c>
      <c r="AA66" s="328">
        <f t="shared" si="31"/>
        <v>121.56769596199526</v>
      </c>
      <c r="AB66" s="328">
        <f t="shared" si="14"/>
        <v>127.93349168646081</v>
      </c>
      <c r="AC66" s="328">
        <f t="shared" si="14"/>
        <v>128.02850356294536</v>
      </c>
      <c r="AD66" s="328">
        <f t="shared" si="14"/>
        <v>147.98099762470309</v>
      </c>
      <c r="AE66" s="328">
        <f t="shared" si="34"/>
        <v>163.35344418052256</v>
      </c>
      <c r="AF66" s="328">
        <f t="shared" si="35"/>
        <v>175.09724465558196</v>
      </c>
      <c r="AG66" s="329">
        <f t="shared" si="35"/>
        <v>187.24394299287411</v>
      </c>
      <c r="AH66" s="768">
        <v>1</v>
      </c>
      <c r="AI66" s="769">
        <v>1</v>
      </c>
      <c r="AJ66" s="769">
        <v>1</v>
      </c>
      <c r="AK66" s="769">
        <v>1</v>
      </c>
      <c r="AL66" s="769">
        <v>1</v>
      </c>
      <c r="AM66" s="769">
        <v>1</v>
      </c>
      <c r="AN66" s="769">
        <v>1</v>
      </c>
      <c r="AO66" s="769">
        <v>1</v>
      </c>
      <c r="AP66" s="769">
        <v>1</v>
      </c>
      <c r="AQ66" s="769">
        <v>1</v>
      </c>
      <c r="AR66" s="769">
        <v>1</v>
      </c>
      <c r="AS66" s="769">
        <v>1</v>
      </c>
      <c r="AT66" s="769">
        <v>2</v>
      </c>
      <c r="AU66" s="769">
        <v>6</v>
      </c>
      <c r="AV66" s="771">
        <v>7</v>
      </c>
    </row>
    <row r="67" spans="2:48" ht="14.4" x14ac:dyDescent="0.3">
      <c r="B67" s="905"/>
      <c r="C67" s="1" t="s">
        <v>4</v>
      </c>
      <c r="D67" s="756">
        <v>197.2</v>
      </c>
      <c r="E67" s="756">
        <v>188.7</v>
      </c>
      <c r="F67" s="756">
        <v>221.2</v>
      </c>
      <c r="G67" s="756">
        <v>248.1</v>
      </c>
      <c r="H67" s="756">
        <v>246.2</v>
      </c>
      <c r="I67" s="756">
        <v>267</v>
      </c>
      <c r="J67" s="756">
        <v>268.3</v>
      </c>
      <c r="K67" s="756">
        <v>229.5</v>
      </c>
      <c r="L67" s="756">
        <v>216.7</v>
      </c>
      <c r="M67" s="756">
        <v>250.1</v>
      </c>
      <c r="N67" s="756">
        <v>266.8</v>
      </c>
      <c r="O67" s="756">
        <v>288.8</v>
      </c>
      <c r="P67" s="758">
        <v>348.39499999999998</v>
      </c>
      <c r="Q67" s="757">
        <v>379.03268000000003</v>
      </c>
      <c r="R67" s="757">
        <v>405.91379000000001</v>
      </c>
      <c r="S67" s="143">
        <f>100</f>
        <v>100</v>
      </c>
      <c r="T67" s="328">
        <f t="shared" si="31"/>
        <v>95.689655172413794</v>
      </c>
      <c r="U67" s="328">
        <f t="shared" si="31"/>
        <v>112.17038539553754</v>
      </c>
      <c r="V67" s="328">
        <f t="shared" si="31"/>
        <v>125.81135902636917</v>
      </c>
      <c r="W67" s="328">
        <f t="shared" si="31"/>
        <v>124.84787018255579</v>
      </c>
      <c r="X67" s="328">
        <f t="shared" si="31"/>
        <v>135.39553752535497</v>
      </c>
      <c r="Y67" s="328">
        <f t="shared" si="31"/>
        <v>136.05476673427992</v>
      </c>
      <c r="Z67" s="328">
        <f t="shared" si="31"/>
        <v>116.37931034482759</v>
      </c>
      <c r="AA67" s="328">
        <f t="shared" si="31"/>
        <v>109.88843813387425</v>
      </c>
      <c r="AB67" s="328">
        <f t="shared" si="14"/>
        <v>126.82555780933063</v>
      </c>
      <c r="AC67" s="328">
        <f t="shared" si="14"/>
        <v>135.29411764705884</v>
      </c>
      <c r="AD67" s="328">
        <f t="shared" si="14"/>
        <v>146.45030425963489</v>
      </c>
      <c r="AE67" s="328">
        <f t="shared" si="34"/>
        <v>176.67089249492901</v>
      </c>
      <c r="AF67" s="328">
        <f t="shared" si="35"/>
        <v>192.20724137931037</v>
      </c>
      <c r="AG67" s="329">
        <f t="shared" si="35"/>
        <v>205.83863590263692</v>
      </c>
      <c r="AH67" s="768">
        <v>1</v>
      </c>
      <c r="AI67" s="769">
        <v>1</v>
      </c>
      <c r="AJ67" s="769">
        <v>1</v>
      </c>
      <c r="AK67" s="769">
        <v>1</v>
      </c>
      <c r="AL67" s="769">
        <v>1</v>
      </c>
      <c r="AM67" s="769">
        <v>1</v>
      </c>
      <c r="AN67" s="769">
        <v>1</v>
      </c>
      <c r="AO67" s="769">
        <v>1</v>
      </c>
      <c r="AP67" s="769">
        <v>1</v>
      </c>
      <c r="AQ67" s="769">
        <v>1</v>
      </c>
      <c r="AR67" s="769">
        <v>1</v>
      </c>
      <c r="AS67" s="769">
        <v>1</v>
      </c>
      <c r="AT67" s="769">
        <v>2</v>
      </c>
      <c r="AU67" s="769">
        <v>6</v>
      </c>
      <c r="AV67" s="771">
        <v>7</v>
      </c>
    </row>
    <row r="68" spans="2:48" ht="14.4" x14ac:dyDescent="0.3">
      <c r="B68" s="905"/>
      <c r="C68" s="1" t="s">
        <v>5</v>
      </c>
      <c r="D68" s="756">
        <v>576.70000000000005</v>
      </c>
      <c r="E68" s="756">
        <v>485.2</v>
      </c>
      <c r="F68" s="756">
        <v>498.2</v>
      </c>
      <c r="G68" s="756">
        <v>488.2</v>
      </c>
      <c r="H68" s="756">
        <v>471.4</v>
      </c>
      <c r="I68" s="756">
        <v>456.4</v>
      </c>
      <c r="J68" s="756">
        <v>436.4</v>
      </c>
      <c r="K68" s="756">
        <v>457.5</v>
      </c>
      <c r="L68" s="756">
        <v>456.7</v>
      </c>
      <c r="M68" s="756">
        <v>464.6</v>
      </c>
      <c r="N68" s="756">
        <v>472.7</v>
      </c>
      <c r="O68" s="756">
        <v>543.5</v>
      </c>
      <c r="P68" s="758">
        <v>585.63599999999997</v>
      </c>
      <c r="Q68" s="757">
        <v>634.50221999999997</v>
      </c>
      <c r="R68" s="757">
        <v>708.15741000000003</v>
      </c>
      <c r="S68" s="143">
        <f>100</f>
        <v>100</v>
      </c>
      <c r="T68" s="328">
        <f t="shared" si="31"/>
        <v>84.133865094503207</v>
      </c>
      <c r="U68" s="328">
        <f t="shared" si="31"/>
        <v>86.388070053754106</v>
      </c>
      <c r="V68" s="328">
        <f t="shared" si="31"/>
        <v>84.654066238945717</v>
      </c>
      <c r="W68" s="328">
        <f t="shared" si="31"/>
        <v>81.740939830067617</v>
      </c>
      <c r="X68" s="328">
        <f t="shared" si="31"/>
        <v>79.139934107855026</v>
      </c>
      <c r="Y68" s="328">
        <f t="shared" si="31"/>
        <v>75.671926478238248</v>
      </c>
      <c r="Z68" s="328">
        <f t="shared" si="31"/>
        <v>79.33067452748395</v>
      </c>
      <c r="AA68" s="328">
        <f t="shared" si="31"/>
        <v>79.191954222299287</v>
      </c>
      <c r="AB68" s="328">
        <f t="shared" si="14"/>
        <v>80.561817235997907</v>
      </c>
      <c r="AC68" s="328">
        <f t="shared" si="14"/>
        <v>81.96636032599271</v>
      </c>
      <c r="AD68" s="328">
        <f t="shared" si="14"/>
        <v>94.243107334836125</v>
      </c>
      <c r="AE68" s="328">
        <f t="shared" ref="AE68:AE71" si="36">P68*100/$D68</f>
        <v>101.54950580891277</v>
      </c>
      <c r="AF68" s="328">
        <f t="shared" ref="AF68:AG71" si="37">Q68*100/$D68</f>
        <v>110.02292699843937</v>
      </c>
      <c r="AG68" s="329">
        <f t="shared" si="37"/>
        <v>122.79476504248309</v>
      </c>
      <c r="AH68" s="768">
        <v>1</v>
      </c>
      <c r="AI68" s="769">
        <v>1</v>
      </c>
      <c r="AJ68" s="769">
        <v>1</v>
      </c>
      <c r="AK68" s="769">
        <v>1</v>
      </c>
      <c r="AL68" s="769">
        <v>1</v>
      </c>
      <c r="AM68" s="769">
        <v>1</v>
      </c>
      <c r="AN68" s="769">
        <v>1</v>
      </c>
      <c r="AO68" s="769">
        <v>1</v>
      </c>
      <c r="AP68" s="769">
        <v>1</v>
      </c>
      <c r="AQ68" s="769">
        <v>1</v>
      </c>
      <c r="AR68" s="769">
        <v>1</v>
      </c>
      <c r="AS68" s="769">
        <v>1</v>
      </c>
      <c r="AT68" s="769">
        <v>2</v>
      </c>
      <c r="AU68" s="769">
        <v>6</v>
      </c>
      <c r="AV68" s="771">
        <v>7</v>
      </c>
    </row>
    <row r="69" spans="2:48" ht="14.4" x14ac:dyDescent="0.3">
      <c r="B69" s="905"/>
      <c r="C69" s="1" t="s">
        <v>6</v>
      </c>
      <c r="D69" s="756">
        <v>1147.5</v>
      </c>
      <c r="E69" s="756">
        <v>1032</v>
      </c>
      <c r="F69" s="756">
        <v>1122.2</v>
      </c>
      <c r="G69" s="756">
        <v>1130.5999999999999</v>
      </c>
      <c r="H69" s="756">
        <v>1136.5999999999999</v>
      </c>
      <c r="I69" s="756">
        <v>1124.4000000000001</v>
      </c>
      <c r="J69" s="756">
        <v>1148</v>
      </c>
      <c r="K69" s="756">
        <v>1179.5999999999999</v>
      </c>
      <c r="L69" s="756">
        <v>1208.7</v>
      </c>
      <c r="M69" s="756">
        <v>1324.5</v>
      </c>
      <c r="N69" s="756">
        <v>1365.1000000000001</v>
      </c>
      <c r="O69" s="756">
        <v>1540.5</v>
      </c>
      <c r="P69" s="758">
        <v>1687.8129999999999</v>
      </c>
      <c r="Q69" s="757">
        <v>1819.5051199999998</v>
      </c>
      <c r="R69" s="757">
        <v>1973.22837</v>
      </c>
      <c r="S69" s="143">
        <f>100</f>
        <v>100</v>
      </c>
      <c r="T69" s="328">
        <f t="shared" si="31"/>
        <v>89.93464052287581</v>
      </c>
      <c r="U69" s="328">
        <f t="shared" si="31"/>
        <v>97.795206971677558</v>
      </c>
      <c r="V69" s="328">
        <f t="shared" si="31"/>
        <v>98.527233115468391</v>
      </c>
      <c r="W69" s="328">
        <f t="shared" si="31"/>
        <v>99.050108932461868</v>
      </c>
      <c r="X69" s="328">
        <f t="shared" si="31"/>
        <v>97.986928104575171</v>
      </c>
      <c r="Y69" s="328">
        <f t="shared" si="31"/>
        <v>100.04357298474946</v>
      </c>
      <c r="Z69" s="328">
        <f t="shared" si="31"/>
        <v>102.79738562091502</v>
      </c>
      <c r="AA69" s="328">
        <f t="shared" si="31"/>
        <v>105.33333333333333</v>
      </c>
      <c r="AB69" s="328">
        <f t="shared" si="14"/>
        <v>115.42483660130719</v>
      </c>
      <c r="AC69" s="328">
        <f t="shared" si="14"/>
        <v>118.96296296296296</v>
      </c>
      <c r="AD69" s="328">
        <f t="shared" si="14"/>
        <v>134.24836601307189</v>
      </c>
      <c r="AE69" s="328">
        <f t="shared" si="36"/>
        <v>147.08610021786492</v>
      </c>
      <c r="AF69" s="328">
        <f t="shared" si="37"/>
        <v>158.56253769063179</v>
      </c>
      <c r="AG69" s="329">
        <f t="shared" si="37"/>
        <v>171.95889934640522</v>
      </c>
      <c r="AH69" s="768">
        <v>1</v>
      </c>
      <c r="AI69" s="769">
        <v>1</v>
      </c>
      <c r="AJ69" s="769">
        <v>1</v>
      </c>
      <c r="AK69" s="769">
        <v>1</v>
      </c>
      <c r="AL69" s="769">
        <v>1</v>
      </c>
      <c r="AM69" s="769">
        <v>1</v>
      </c>
      <c r="AN69" s="769">
        <v>1</v>
      </c>
      <c r="AO69" s="769">
        <v>1</v>
      </c>
      <c r="AP69" s="769">
        <v>1</v>
      </c>
      <c r="AQ69" s="769">
        <v>1</v>
      </c>
      <c r="AR69" s="769">
        <v>1</v>
      </c>
      <c r="AS69" s="769">
        <v>1</v>
      </c>
      <c r="AT69" s="769">
        <v>2</v>
      </c>
      <c r="AU69" s="769">
        <v>6</v>
      </c>
      <c r="AV69" s="771">
        <v>7</v>
      </c>
    </row>
    <row r="70" spans="2:48" ht="14.4" x14ac:dyDescent="0.3">
      <c r="B70" s="906"/>
      <c r="C70" s="8" t="s">
        <v>7</v>
      </c>
      <c r="D70" s="565">
        <v>570.79999999999995</v>
      </c>
      <c r="E70" s="565">
        <v>546.79999999999995</v>
      </c>
      <c r="F70" s="565">
        <v>624</v>
      </c>
      <c r="G70" s="565">
        <v>642.4</v>
      </c>
      <c r="H70" s="565">
        <v>665.2</v>
      </c>
      <c r="I70" s="565">
        <v>668</v>
      </c>
      <c r="J70" s="565">
        <v>711.59999999999991</v>
      </c>
      <c r="K70" s="565">
        <v>722.1</v>
      </c>
      <c r="L70" s="565">
        <v>752</v>
      </c>
      <c r="M70" s="565">
        <v>859.9</v>
      </c>
      <c r="N70" s="565">
        <v>892.40000000000009</v>
      </c>
      <c r="O70" s="565">
        <v>997</v>
      </c>
      <c r="P70" s="565">
        <v>1102.1769999999999</v>
      </c>
      <c r="Q70" s="565">
        <v>1185.0029</v>
      </c>
      <c r="R70" s="565">
        <v>1265.07096</v>
      </c>
      <c r="S70" s="143">
        <f>100</f>
        <v>100</v>
      </c>
      <c r="T70" s="328">
        <f t="shared" si="31"/>
        <v>95.795374912403645</v>
      </c>
      <c r="U70" s="328">
        <f t="shared" si="31"/>
        <v>109.32025227750526</v>
      </c>
      <c r="V70" s="328">
        <f t="shared" si="31"/>
        <v>112.54379817799581</v>
      </c>
      <c r="W70" s="328">
        <f t="shared" si="31"/>
        <v>116.53819201121235</v>
      </c>
      <c r="X70" s="328">
        <f t="shared" si="31"/>
        <v>117.02873160476526</v>
      </c>
      <c r="Y70" s="328">
        <f t="shared" si="31"/>
        <v>124.66713384723194</v>
      </c>
      <c r="Z70" s="328">
        <f t="shared" si="31"/>
        <v>126.50665732305536</v>
      </c>
      <c r="AA70" s="328">
        <f t="shared" si="31"/>
        <v>131.7449194113525</v>
      </c>
      <c r="AB70" s="328">
        <f t="shared" si="14"/>
        <v>150.64821303433777</v>
      </c>
      <c r="AC70" s="328">
        <f t="shared" si="14"/>
        <v>156.34197617379121</v>
      </c>
      <c r="AD70" s="328">
        <f t="shared" si="14"/>
        <v>174.66713384723198</v>
      </c>
      <c r="AE70" s="328">
        <f t="shared" si="36"/>
        <v>193.09337771548704</v>
      </c>
      <c r="AF70" s="328">
        <f t="shared" si="37"/>
        <v>207.60387175893484</v>
      </c>
      <c r="AG70" s="329">
        <f t="shared" si="37"/>
        <v>221.63121233356696</v>
      </c>
      <c r="AH70" s="768"/>
      <c r="AI70" s="769"/>
      <c r="AJ70" s="769"/>
      <c r="AK70" s="769"/>
      <c r="AL70" s="769"/>
      <c r="AM70" s="769"/>
      <c r="AN70" s="769"/>
      <c r="AO70" s="769"/>
      <c r="AP70" s="769"/>
      <c r="AQ70" s="769"/>
      <c r="AR70" s="769"/>
      <c r="AS70" s="769"/>
      <c r="AT70" s="769"/>
      <c r="AU70" s="769"/>
      <c r="AV70" s="771"/>
    </row>
    <row r="71" spans="2:48" ht="15" customHeight="1" x14ac:dyDescent="0.3">
      <c r="B71" s="905" t="s">
        <v>16</v>
      </c>
      <c r="C71" s="1" t="s">
        <v>2</v>
      </c>
      <c r="D71" s="756">
        <v>185.5</v>
      </c>
      <c r="E71" s="756">
        <v>187.6</v>
      </c>
      <c r="F71" s="756">
        <v>155.5</v>
      </c>
      <c r="G71" s="756">
        <v>130.30000000000001</v>
      </c>
      <c r="H71" s="756">
        <v>125.9</v>
      </c>
      <c r="I71" s="756">
        <v>168.3</v>
      </c>
      <c r="J71" s="756">
        <v>206.9</v>
      </c>
      <c r="K71" s="756">
        <v>201.6</v>
      </c>
      <c r="L71" s="756">
        <v>207.7</v>
      </c>
      <c r="M71" s="756">
        <v>220.3</v>
      </c>
      <c r="N71" s="756">
        <v>267.89999999999998</v>
      </c>
      <c r="O71" s="756">
        <v>285.3</v>
      </c>
      <c r="P71" s="758">
        <v>305.93900000000002</v>
      </c>
      <c r="Q71" s="757">
        <v>311.24653000000001</v>
      </c>
      <c r="R71" s="757">
        <v>334.12479000000002</v>
      </c>
      <c r="S71" s="143">
        <f>100</f>
        <v>100</v>
      </c>
      <c r="T71" s="328">
        <f t="shared" si="31"/>
        <v>101.13207547169812</v>
      </c>
      <c r="U71" s="328">
        <f t="shared" si="31"/>
        <v>83.82749326145553</v>
      </c>
      <c r="V71" s="328">
        <f t="shared" si="31"/>
        <v>70.242587601078171</v>
      </c>
      <c r="W71" s="328">
        <f t="shared" si="31"/>
        <v>67.870619946091651</v>
      </c>
      <c r="X71" s="328">
        <f t="shared" si="31"/>
        <v>90.727762803234498</v>
      </c>
      <c r="Y71" s="328">
        <f t="shared" si="31"/>
        <v>111.53638814016172</v>
      </c>
      <c r="Z71" s="328">
        <f t="shared" si="31"/>
        <v>108.67924528301887</v>
      </c>
      <c r="AA71" s="328">
        <f t="shared" si="31"/>
        <v>111.96765498652292</v>
      </c>
      <c r="AB71" s="328">
        <f t="shared" si="14"/>
        <v>118.7601078167116</v>
      </c>
      <c r="AC71" s="328">
        <f t="shared" si="14"/>
        <v>144.42048517520215</v>
      </c>
      <c r="AD71" s="328">
        <f t="shared" si="14"/>
        <v>153.80053908355796</v>
      </c>
      <c r="AE71" s="328">
        <f t="shared" si="36"/>
        <v>164.92668463611861</v>
      </c>
      <c r="AF71" s="328">
        <f t="shared" si="37"/>
        <v>167.78788679245284</v>
      </c>
      <c r="AG71" s="329">
        <f t="shared" si="37"/>
        <v>180.12118059299192</v>
      </c>
      <c r="AH71" s="768">
        <v>1</v>
      </c>
      <c r="AI71" s="769">
        <v>1</v>
      </c>
      <c r="AJ71" s="769">
        <v>1</v>
      </c>
      <c r="AK71" s="769">
        <v>1</v>
      </c>
      <c r="AL71" s="769">
        <v>1</v>
      </c>
      <c r="AM71" s="769">
        <v>1</v>
      </c>
      <c r="AN71" s="769">
        <v>1</v>
      </c>
      <c r="AO71" s="769">
        <v>1</v>
      </c>
      <c r="AP71" s="769">
        <v>1</v>
      </c>
      <c r="AQ71" s="769">
        <v>1</v>
      </c>
      <c r="AR71" s="769">
        <v>1</v>
      </c>
      <c r="AS71" s="769">
        <v>1</v>
      </c>
      <c r="AT71" s="769">
        <v>2</v>
      </c>
      <c r="AU71" s="769">
        <v>6</v>
      </c>
      <c r="AV71" s="771">
        <v>7</v>
      </c>
    </row>
    <row r="72" spans="2:48" ht="14.4" x14ac:dyDescent="0.3">
      <c r="B72" s="905"/>
      <c r="C72" s="1" t="s">
        <v>3</v>
      </c>
      <c r="D72" s="757">
        <v>101.54900000000001</v>
      </c>
      <c r="E72" s="757">
        <v>59.746555000000001</v>
      </c>
      <c r="F72" s="757">
        <v>64.846919</v>
      </c>
      <c r="G72" s="757">
        <v>55.220669999999998</v>
      </c>
      <c r="H72" s="757">
        <v>53.211440000000003</v>
      </c>
      <c r="I72" s="757">
        <v>55.016710000000003</v>
      </c>
      <c r="J72" s="757">
        <v>46.504913000000002</v>
      </c>
      <c r="K72" s="757">
        <v>43.497298999999998</v>
      </c>
      <c r="L72" s="757">
        <v>49.354782</v>
      </c>
      <c r="M72" s="757">
        <v>52.689832000000003</v>
      </c>
      <c r="N72" s="757">
        <v>64.958056999999997</v>
      </c>
      <c r="O72" s="757">
        <v>58.749149000000003</v>
      </c>
      <c r="P72" s="757">
        <v>54.985844999999998</v>
      </c>
      <c r="Q72" s="757">
        <v>56.001254000000003</v>
      </c>
      <c r="R72" s="757">
        <v>60.387821000000002</v>
      </c>
      <c r="S72" s="143">
        <f>100</f>
        <v>100</v>
      </c>
      <c r="T72" s="328">
        <f t="shared" si="31"/>
        <v>58.835197786290358</v>
      </c>
      <c r="U72" s="328">
        <f t="shared" si="31"/>
        <v>63.857762262553045</v>
      </c>
      <c r="V72" s="328">
        <f t="shared" si="31"/>
        <v>54.378349368285257</v>
      </c>
      <c r="W72" s="328">
        <f t="shared" si="31"/>
        <v>52.39976759987789</v>
      </c>
      <c r="X72" s="328">
        <f t="shared" si="31"/>
        <v>54.177500516991799</v>
      </c>
      <c r="Y72" s="328">
        <f t="shared" si="31"/>
        <v>45.795540084097333</v>
      </c>
      <c r="Z72" s="328">
        <f t="shared" si="31"/>
        <v>42.833803385557708</v>
      </c>
      <c r="AA72" s="328">
        <f t="shared" si="31"/>
        <v>48.601937980679267</v>
      </c>
      <c r="AB72" s="328">
        <f t="shared" si="14"/>
        <v>51.886116062196578</v>
      </c>
      <c r="AC72" s="328">
        <f t="shared" si="14"/>
        <v>63.967204994633128</v>
      </c>
      <c r="AD72" s="328">
        <f t="shared" si="14"/>
        <v>57.853005938020075</v>
      </c>
      <c r="AE72" s="328">
        <f t="shared" ref="AE72:AE75" si="38">P72*100/$D72</f>
        <v>54.147106323055858</v>
      </c>
      <c r="AF72" s="328">
        <f t="shared" ref="AF72:AG75" si="39">Q72*100/$D72</f>
        <v>55.147026558607173</v>
      </c>
      <c r="AG72" s="329">
        <f t="shared" si="39"/>
        <v>59.46668209435839</v>
      </c>
      <c r="AH72" s="768">
        <v>4</v>
      </c>
      <c r="AI72" s="769">
        <v>4</v>
      </c>
      <c r="AJ72" s="769">
        <v>4</v>
      </c>
      <c r="AK72" s="769">
        <v>4</v>
      </c>
      <c r="AL72" s="769">
        <v>4</v>
      </c>
      <c r="AM72" s="769">
        <v>4</v>
      </c>
      <c r="AN72" s="769">
        <v>4</v>
      </c>
      <c r="AO72" s="769">
        <v>4</v>
      </c>
      <c r="AP72" s="769">
        <v>4</v>
      </c>
      <c r="AQ72" s="769">
        <v>4</v>
      </c>
      <c r="AR72" s="769">
        <v>4</v>
      </c>
      <c r="AS72" s="769">
        <v>4</v>
      </c>
      <c r="AT72" s="769">
        <v>4</v>
      </c>
      <c r="AU72" s="769">
        <v>6</v>
      </c>
      <c r="AV72" s="771">
        <v>7</v>
      </c>
    </row>
    <row r="73" spans="2:48" ht="14.4" x14ac:dyDescent="0.3">
      <c r="B73" s="905"/>
      <c r="C73" s="1" t="s">
        <v>4</v>
      </c>
      <c r="D73" s="757">
        <v>41.451003</v>
      </c>
      <c r="E73" s="757">
        <v>36.353439000000002</v>
      </c>
      <c r="F73" s="757">
        <v>50.853081000000003</v>
      </c>
      <c r="G73" s="757">
        <v>32.579331000000003</v>
      </c>
      <c r="H73" s="757">
        <v>30.988565000000001</v>
      </c>
      <c r="I73" s="757">
        <v>26.283287000000001</v>
      </c>
      <c r="J73" s="757">
        <v>20.895067000000001</v>
      </c>
      <c r="K73" s="757">
        <v>22.50271</v>
      </c>
      <c r="L73" s="757">
        <v>25.545217999999998</v>
      </c>
      <c r="M73" s="757">
        <v>27.510169000000001</v>
      </c>
      <c r="N73" s="757">
        <v>34.841957999999998</v>
      </c>
      <c r="O73" s="757">
        <v>31.650863000000001</v>
      </c>
      <c r="P73" s="757">
        <v>29.861167999999999</v>
      </c>
      <c r="Q73" s="757">
        <v>30.522307000000001</v>
      </c>
      <c r="R73" s="757">
        <v>32.940334</v>
      </c>
      <c r="S73" s="143">
        <f>100</f>
        <v>100</v>
      </c>
      <c r="T73" s="328">
        <f t="shared" si="31"/>
        <v>87.702193840761836</v>
      </c>
      <c r="U73" s="328">
        <f t="shared" si="31"/>
        <v>122.68238961551788</v>
      </c>
      <c r="V73" s="328">
        <f t="shared" si="31"/>
        <v>78.597207889034678</v>
      </c>
      <c r="W73" s="328">
        <f t="shared" si="31"/>
        <v>74.759505819436995</v>
      </c>
      <c r="X73" s="328">
        <f t="shared" si="31"/>
        <v>63.408084479885808</v>
      </c>
      <c r="Y73" s="328">
        <f t="shared" si="31"/>
        <v>50.409074540367577</v>
      </c>
      <c r="Z73" s="328">
        <f t="shared" si="31"/>
        <v>54.287492150672449</v>
      </c>
      <c r="AA73" s="328">
        <f t="shared" si="31"/>
        <v>61.62750271688239</v>
      </c>
      <c r="AB73" s="328">
        <f t="shared" si="14"/>
        <v>66.367921181545356</v>
      </c>
      <c r="AC73" s="328">
        <f t="shared" si="14"/>
        <v>84.05576579172282</v>
      </c>
      <c r="AD73" s="328">
        <f t="shared" si="14"/>
        <v>76.35729104070171</v>
      </c>
      <c r="AE73" s="328">
        <f t="shared" si="38"/>
        <v>72.039675372873361</v>
      </c>
      <c r="AF73" s="328">
        <f t="shared" si="39"/>
        <v>73.634664521869354</v>
      </c>
      <c r="AG73" s="329">
        <f t="shared" si="39"/>
        <v>79.468122882334114</v>
      </c>
      <c r="AH73" s="768">
        <v>4</v>
      </c>
      <c r="AI73" s="769">
        <v>4</v>
      </c>
      <c r="AJ73" s="769">
        <v>4</v>
      </c>
      <c r="AK73" s="769">
        <v>4</v>
      </c>
      <c r="AL73" s="769">
        <v>4</v>
      </c>
      <c r="AM73" s="769">
        <v>4</v>
      </c>
      <c r="AN73" s="769">
        <v>4</v>
      </c>
      <c r="AO73" s="769">
        <v>4</v>
      </c>
      <c r="AP73" s="769">
        <v>4</v>
      </c>
      <c r="AQ73" s="769">
        <v>4</v>
      </c>
      <c r="AR73" s="769">
        <v>4</v>
      </c>
      <c r="AS73" s="769">
        <v>4</v>
      </c>
      <c r="AT73" s="769">
        <v>4</v>
      </c>
      <c r="AU73" s="769">
        <v>6</v>
      </c>
      <c r="AV73" s="771">
        <v>7</v>
      </c>
    </row>
    <row r="74" spans="2:48" ht="14.4" x14ac:dyDescent="0.3">
      <c r="B74" s="905"/>
      <c r="C74" s="1" t="s">
        <v>5</v>
      </c>
      <c r="D74" s="756">
        <v>0</v>
      </c>
      <c r="E74" s="756">
        <v>0</v>
      </c>
      <c r="F74" s="756">
        <v>0</v>
      </c>
      <c r="G74" s="756">
        <v>0</v>
      </c>
      <c r="H74" s="756">
        <v>0</v>
      </c>
      <c r="I74" s="756">
        <v>0</v>
      </c>
      <c r="J74" s="756">
        <v>0</v>
      </c>
      <c r="K74" s="756">
        <v>0</v>
      </c>
      <c r="L74" s="756">
        <v>0</v>
      </c>
      <c r="M74" s="756">
        <v>0</v>
      </c>
      <c r="N74" s="756">
        <v>0</v>
      </c>
      <c r="O74" s="756">
        <v>0</v>
      </c>
      <c r="P74" s="758">
        <v>0</v>
      </c>
      <c r="Q74" s="757">
        <v>0</v>
      </c>
      <c r="R74" s="757">
        <v>0</v>
      </c>
      <c r="S74" s="143">
        <f>100</f>
        <v>100</v>
      </c>
      <c r="T74" s="328" t="e">
        <f t="shared" si="31"/>
        <v>#DIV/0!</v>
      </c>
      <c r="U74" s="328" t="e">
        <f t="shared" si="31"/>
        <v>#DIV/0!</v>
      </c>
      <c r="V74" s="328" t="e">
        <f t="shared" si="31"/>
        <v>#DIV/0!</v>
      </c>
      <c r="W74" s="328" t="e">
        <f t="shared" si="31"/>
        <v>#DIV/0!</v>
      </c>
      <c r="X74" s="328" t="e">
        <f t="shared" si="31"/>
        <v>#DIV/0!</v>
      </c>
      <c r="Y74" s="328" t="e">
        <f t="shared" si="31"/>
        <v>#DIV/0!</v>
      </c>
      <c r="Z74" s="328" t="e">
        <f t="shared" si="31"/>
        <v>#DIV/0!</v>
      </c>
      <c r="AA74" s="328" t="e">
        <f t="shared" si="31"/>
        <v>#DIV/0!</v>
      </c>
      <c r="AB74" s="328" t="e">
        <f t="shared" si="14"/>
        <v>#DIV/0!</v>
      </c>
      <c r="AC74" s="328" t="e">
        <f t="shared" si="14"/>
        <v>#DIV/0!</v>
      </c>
      <c r="AD74" s="328" t="e">
        <f t="shared" si="14"/>
        <v>#DIV/0!</v>
      </c>
      <c r="AE74" s="328" t="e">
        <f t="shared" si="38"/>
        <v>#DIV/0!</v>
      </c>
      <c r="AF74" s="328" t="e">
        <f t="shared" si="39"/>
        <v>#DIV/0!</v>
      </c>
      <c r="AG74" s="329" t="e">
        <f t="shared" si="39"/>
        <v>#DIV/0!</v>
      </c>
      <c r="AH74" s="768">
        <v>1</v>
      </c>
      <c r="AI74" s="769">
        <v>1</v>
      </c>
      <c r="AJ74" s="769">
        <v>1</v>
      </c>
      <c r="AK74" s="769">
        <v>1</v>
      </c>
      <c r="AL74" s="769">
        <v>1</v>
      </c>
      <c r="AM74" s="769">
        <v>1</v>
      </c>
      <c r="AN74" s="769">
        <v>1</v>
      </c>
      <c r="AO74" s="769">
        <v>1</v>
      </c>
      <c r="AP74" s="769">
        <v>1</v>
      </c>
      <c r="AQ74" s="769">
        <v>1</v>
      </c>
      <c r="AR74" s="769">
        <v>1</v>
      </c>
      <c r="AS74" s="769">
        <v>1</v>
      </c>
      <c r="AT74" s="769">
        <v>2</v>
      </c>
      <c r="AU74" s="769">
        <v>6</v>
      </c>
      <c r="AV74" s="771">
        <v>7</v>
      </c>
    </row>
    <row r="75" spans="2:48" ht="14.4" x14ac:dyDescent="0.3">
      <c r="B75" s="905"/>
      <c r="C75" s="1" t="s">
        <v>6</v>
      </c>
      <c r="D75" s="756">
        <v>328.50000299999999</v>
      </c>
      <c r="E75" s="756">
        <v>283.699994</v>
      </c>
      <c r="F75" s="756">
        <v>271.20000000000005</v>
      </c>
      <c r="G75" s="756">
        <v>218.10000099999999</v>
      </c>
      <c r="H75" s="756">
        <v>210.10000500000001</v>
      </c>
      <c r="I75" s="756">
        <v>249.599997</v>
      </c>
      <c r="J75" s="756">
        <v>274.29998000000001</v>
      </c>
      <c r="K75" s="756">
        <v>267.600009</v>
      </c>
      <c r="L75" s="756">
        <v>282.59999999999997</v>
      </c>
      <c r="M75" s="756">
        <v>300.50000100000005</v>
      </c>
      <c r="N75" s="756">
        <v>367.70001499999995</v>
      </c>
      <c r="O75" s="756">
        <v>375.70001200000002</v>
      </c>
      <c r="P75" s="758">
        <v>390.78601300000003</v>
      </c>
      <c r="Q75" s="757">
        <v>397.77009100000004</v>
      </c>
      <c r="R75" s="757">
        <v>427.452945</v>
      </c>
      <c r="S75" s="143">
        <f>100</f>
        <v>100</v>
      </c>
      <c r="T75" s="328">
        <f t="shared" si="31"/>
        <v>86.362250048442164</v>
      </c>
      <c r="U75" s="328">
        <f t="shared" si="31"/>
        <v>82.557076871624886</v>
      </c>
      <c r="V75" s="328">
        <f t="shared" si="31"/>
        <v>66.392693762014972</v>
      </c>
      <c r="W75" s="328">
        <f t="shared" si="31"/>
        <v>63.957382977558154</v>
      </c>
      <c r="X75" s="328">
        <f t="shared" si="31"/>
        <v>75.981733552678236</v>
      </c>
      <c r="Y75" s="328">
        <f t="shared" si="31"/>
        <v>83.500754184163583</v>
      </c>
      <c r="Z75" s="328">
        <f t="shared" si="31"/>
        <v>81.461189210400093</v>
      </c>
      <c r="AA75" s="328">
        <f t="shared" si="31"/>
        <v>86.027396474635637</v>
      </c>
      <c r="AB75" s="328">
        <f t="shared" si="14"/>
        <v>91.476407383777115</v>
      </c>
      <c r="AC75" s="328">
        <f t="shared" si="14"/>
        <v>111.93303246332086</v>
      </c>
      <c r="AD75" s="328">
        <f t="shared" si="14"/>
        <v>114.36834355219169</v>
      </c>
      <c r="AE75" s="328">
        <f t="shared" si="38"/>
        <v>118.96073346458996</v>
      </c>
      <c r="AF75" s="328">
        <f t="shared" si="39"/>
        <v>121.08678458672648</v>
      </c>
      <c r="AG75" s="329">
        <f t="shared" si="39"/>
        <v>130.12266091212183</v>
      </c>
      <c r="AH75" s="768">
        <v>1</v>
      </c>
      <c r="AI75" s="769">
        <v>1</v>
      </c>
      <c r="AJ75" s="769">
        <v>1</v>
      </c>
      <c r="AK75" s="769">
        <v>1</v>
      </c>
      <c r="AL75" s="769">
        <v>1</v>
      </c>
      <c r="AM75" s="769">
        <v>1</v>
      </c>
      <c r="AN75" s="769">
        <v>1</v>
      </c>
      <c r="AO75" s="769">
        <v>1</v>
      </c>
      <c r="AP75" s="769">
        <v>1</v>
      </c>
      <c r="AQ75" s="769">
        <v>1</v>
      </c>
      <c r="AR75" s="769">
        <v>1</v>
      </c>
      <c r="AS75" s="769">
        <v>1</v>
      </c>
      <c r="AT75" s="769">
        <v>2</v>
      </c>
      <c r="AU75" s="769">
        <v>6</v>
      </c>
      <c r="AV75" s="771">
        <v>7</v>
      </c>
    </row>
    <row r="76" spans="2:48" ht="14.4" x14ac:dyDescent="0.3">
      <c r="B76" s="905"/>
      <c r="C76" s="1" t="s">
        <v>7</v>
      </c>
      <c r="D76" s="565">
        <v>328.50000299999999</v>
      </c>
      <c r="E76" s="565">
        <v>283.699994</v>
      </c>
      <c r="F76" s="565">
        <v>271.20000000000005</v>
      </c>
      <c r="G76" s="565">
        <v>218.10000099999999</v>
      </c>
      <c r="H76" s="565">
        <v>210.10000500000001</v>
      </c>
      <c r="I76" s="565">
        <v>249.599997</v>
      </c>
      <c r="J76" s="565">
        <v>274.29998000000001</v>
      </c>
      <c r="K76" s="565">
        <v>267.600009</v>
      </c>
      <c r="L76" s="565">
        <v>282.59999999999997</v>
      </c>
      <c r="M76" s="565">
        <v>300.50000100000005</v>
      </c>
      <c r="N76" s="565">
        <v>367.70001499999995</v>
      </c>
      <c r="O76" s="565">
        <v>375.70001200000002</v>
      </c>
      <c r="P76" s="565">
        <v>390.78601300000003</v>
      </c>
      <c r="Q76" s="565">
        <v>397.77009100000004</v>
      </c>
      <c r="R76" s="565">
        <v>427.452945</v>
      </c>
      <c r="S76" s="143">
        <f>100</f>
        <v>100</v>
      </c>
      <c r="T76" s="328">
        <f t="shared" si="31"/>
        <v>86.362250048442164</v>
      </c>
      <c r="U76" s="328">
        <f t="shared" si="31"/>
        <v>82.557076871624886</v>
      </c>
      <c r="V76" s="328">
        <f t="shared" si="31"/>
        <v>66.392693762014972</v>
      </c>
      <c r="W76" s="328">
        <f t="shared" si="31"/>
        <v>63.957382977558154</v>
      </c>
      <c r="X76" s="328">
        <f t="shared" si="31"/>
        <v>75.981733552678236</v>
      </c>
      <c r="Y76" s="328">
        <f t="shared" si="31"/>
        <v>83.500754184163583</v>
      </c>
      <c r="Z76" s="328">
        <f t="shared" si="31"/>
        <v>81.461189210400093</v>
      </c>
      <c r="AA76" s="328">
        <f t="shared" si="31"/>
        <v>86.027396474635637</v>
      </c>
      <c r="AB76" s="328">
        <f t="shared" si="14"/>
        <v>91.476407383777115</v>
      </c>
      <c r="AC76" s="328">
        <f t="shared" si="14"/>
        <v>111.93303246332086</v>
      </c>
      <c r="AD76" s="328">
        <f t="shared" si="14"/>
        <v>114.36834355219169</v>
      </c>
      <c r="AE76" s="328">
        <f t="shared" ref="AE76:AE79" si="40">P76*100/$D76</f>
        <v>118.96073346458996</v>
      </c>
      <c r="AF76" s="328">
        <f t="shared" ref="AF76:AG79" si="41">Q76*100/$D76</f>
        <v>121.08678458672648</v>
      </c>
      <c r="AG76" s="329">
        <f t="shared" si="41"/>
        <v>130.12266091212183</v>
      </c>
      <c r="AH76" s="768"/>
      <c r="AI76" s="769"/>
      <c r="AJ76" s="769"/>
      <c r="AK76" s="769"/>
      <c r="AL76" s="769"/>
      <c r="AM76" s="769"/>
      <c r="AN76" s="769"/>
      <c r="AO76" s="769"/>
      <c r="AP76" s="769"/>
      <c r="AQ76" s="769"/>
      <c r="AR76" s="769"/>
      <c r="AS76" s="769"/>
      <c r="AT76" s="769"/>
      <c r="AU76" s="769"/>
      <c r="AV76" s="771"/>
    </row>
    <row r="77" spans="2:48" ht="15" customHeight="1" x14ac:dyDescent="0.3">
      <c r="B77" s="907" t="s">
        <v>17</v>
      </c>
      <c r="C77" s="7" t="s">
        <v>2</v>
      </c>
      <c r="D77" s="756">
        <v>830.6</v>
      </c>
      <c r="E77" s="756">
        <v>740.2</v>
      </c>
      <c r="F77" s="756">
        <v>705.5</v>
      </c>
      <c r="G77" s="756">
        <v>706</v>
      </c>
      <c r="H77" s="756">
        <v>687.8</v>
      </c>
      <c r="I77" s="756">
        <v>734.7</v>
      </c>
      <c r="J77" s="756">
        <v>790.4</v>
      </c>
      <c r="K77" s="756">
        <v>888.5</v>
      </c>
      <c r="L77" s="756">
        <v>997.1</v>
      </c>
      <c r="M77" s="756">
        <v>1157</v>
      </c>
      <c r="N77" s="756">
        <v>1255.5999999999999</v>
      </c>
      <c r="O77" s="756">
        <v>1354</v>
      </c>
      <c r="P77" s="758">
        <v>1370.2650000000001</v>
      </c>
      <c r="Q77" s="757">
        <v>1573.7778000000001</v>
      </c>
      <c r="R77" s="757">
        <v>1702.1708000000001</v>
      </c>
      <c r="S77" s="143">
        <f>100</f>
        <v>100</v>
      </c>
      <c r="T77" s="328">
        <f t="shared" si="31"/>
        <v>89.116301468817724</v>
      </c>
      <c r="U77" s="328">
        <f t="shared" si="31"/>
        <v>84.938598603419209</v>
      </c>
      <c r="V77" s="328">
        <f t="shared" si="31"/>
        <v>84.998796051047435</v>
      </c>
      <c r="W77" s="328">
        <f t="shared" si="31"/>
        <v>82.807608957380211</v>
      </c>
      <c r="X77" s="328">
        <f t="shared" si="31"/>
        <v>88.454129544907289</v>
      </c>
      <c r="Y77" s="328">
        <f t="shared" si="31"/>
        <v>95.160125210691064</v>
      </c>
      <c r="Z77" s="328">
        <f t="shared" si="31"/>
        <v>106.97086443534793</v>
      </c>
      <c r="AA77" s="328">
        <f t="shared" si="31"/>
        <v>120.04575006019745</v>
      </c>
      <c r="AB77" s="328">
        <f t="shared" si="14"/>
        <v>139.29689381170238</v>
      </c>
      <c r="AC77" s="328">
        <f t="shared" si="14"/>
        <v>151.16783048398744</v>
      </c>
      <c r="AD77" s="328">
        <f t="shared" si="14"/>
        <v>163.01468817722127</v>
      </c>
      <c r="AE77" s="328">
        <f t="shared" si="40"/>
        <v>164.97291114856731</v>
      </c>
      <c r="AF77" s="328">
        <f t="shared" si="41"/>
        <v>189.47481338791235</v>
      </c>
      <c r="AG77" s="329">
        <f t="shared" si="41"/>
        <v>204.93267517457261</v>
      </c>
      <c r="AH77" s="768">
        <v>1</v>
      </c>
      <c r="AI77" s="769">
        <v>1</v>
      </c>
      <c r="AJ77" s="769">
        <v>1</v>
      </c>
      <c r="AK77" s="769">
        <v>1</v>
      </c>
      <c r="AL77" s="769">
        <v>1</v>
      </c>
      <c r="AM77" s="769">
        <v>1</v>
      </c>
      <c r="AN77" s="769">
        <v>1</v>
      </c>
      <c r="AO77" s="769">
        <v>1</v>
      </c>
      <c r="AP77" s="769">
        <v>1</v>
      </c>
      <c r="AQ77" s="769">
        <v>1</v>
      </c>
      <c r="AR77" s="769">
        <v>1</v>
      </c>
      <c r="AS77" s="769">
        <v>1</v>
      </c>
      <c r="AT77" s="769">
        <v>2</v>
      </c>
      <c r="AU77" s="769">
        <v>6</v>
      </c>
      <c r="AV77" s="771">
        <v>7</v>
      </c>
    </row>
    <row r="78" spans="2:48" ht="14.4" x14ac:dyDescent="0.3">
      <c r="B78" s="905"/>
      <c r="C78" s="1" t="s">
        <v>3</v>
      </c>
      <c r="D78" s="757">
        <v>412.52393999999998</v>
      </c>
      <c r="E78" s="756">
        <v>365.6</v>
      </c>
      <c r="F78" s="757">
        <v>391.79953999999998</v>
      </c>
      <c r="G78" s="756">
        <v>373</v>
      </c>
      <c r="H78" s="756">
        <v>389</v>
      </c>
      <c r="I78" s="756">
        <v>417.1</v>
      </c>
      <c r="J78" s="756">
        <v>486.5</v>
      </c>
      <c r="K78" s="756">
        <v>458.6</v>
      </c>
      <c r="L78" s="756">
        <v>432.7</v>
      </c>
      <c r="M78" s="756">
        <v>439.5</v>
      </c>
      <c r="N78" s="756">
        <v>482.5</v>
      </c>
      <c r="O78" s="756">
        <v>499.9</v>
      </c>
      <c r="P78" s="758">
        <v>468.01900000000001</v>
      </c>
      <c r="Q78" s="757">
        <v>542.22378000000003</v>
      </c>
      <c r="R78" s="757">
        <v>590.06024000000002</v>
      </c>
      <c r="S78" s="143">
        <f>100</f>
        <v>100</v>
      </c>
      <c r="T78" s="328">
        <f t="shared" si="31"/>
        <v>88.625159548316162</v>
      </c>
      <c r="U78" s="328">
        <f t="shared" si="31"/>
        <v>94.976194593700427</v>
      </c>
      <c r="V78" s="328">
        <f t="shared" si="31"/>
        <v>90.418994834578569</v>
      </c>
      <c r="W78" s="328">
        <f t="shared" si="31"/>
        <v>94.2975576156865</v>
      </c>
      <c r="X78" s="328">
        <f t="shared" si="31"/>
        <v>101.10928350000731</v>
      </c>
      <c r="Y78" s="328">
        <f t="shared" si="31"/>
        <v>117.93254956306293</v>
      </c>
      <c r="Z78" s="328">
        <f t="shared" si="31"/>
        <v>111.16930571350599</v>
      </c>
      <c r="AA78" s="328">
        <f t="shared" si="31"/>
        <v>104.89088221158752</v>
      </c>
      <c r="AB78" s="328">
        <f t="shared" si="14"/>
        <v>106.53927139355839</v>
      </c>
      <c r="AC78" s="328">
        <f t="shared" si="14"/>
        <v>116.96290886778596</v>
      </c>
      <c r="AD78" s="328">
        <f t="shared" si="14"/>
        <v>121.18084589224082</v>
      </c>
      <c r="AE78" s="328">
        <f t="shared" si="40"/>
        <v>113.45256714070946</v>
      </c>
      <c r="AF78" s="328">
        <f t="shared" si="41"/>
        <v>131.44056075872834</v>
      </c>
      <c r="AG78" s="329">
        <f t="shared" si="41"/>
        <v>143.03660534222573</v>
      </c>
      <c r="AH78" s="768">
        <v>4</v>
      </c>
      <c r="AI78" s="769">
        <v>1</v>
      </c>
      <c r="AJ78" s="769">
        <v>4</v>
      </c>
      <c r="AK78" s="769">
        <v>1</v>
      </c>
      <c r="AL78" s="769">
        <v>1</v>
      </c>
      <c r="AM78" s="769">
        <v>1</v>
      </c>
      <c r="AN78" s="769">
        <v>1</v>
      </c>
      <c r="AO78" s="769">
        <v>1</v>
      </c>
      <c r="AP78" s="769">
        <v>1</v>
      </c>
      <c r="AQ78" s="769">
        <v>1</v>
      </c>
      <c r="AR78" s="769">
        <v>1</v>
      </c>
      <c r="AS78" s="769">
        <v>1</v>
      </c>
      <c r="AT78" s="769">
        <v>2</v>
      </c>
      <c r="AU78" s="769">
        <v>6</v>
      </c>
      <c r="AV78" s="771">
        <v>7</v>
      </c>
    </row>
    <row r="79" spans="2:48" ht="14.4" x14ac:dyDescent="0.3">
      <c r="B79" s="905"/>
      <c r="C79" s="1" t="s">
        <v>4</v>
      </c>
      <c r="D79" s="756">
        <v>167.2</v>
      </c>
      <c r="E79" s="757">
        <v>173.80426</v>
      </c>
      <c r="F79" s="756">
        <v>196.2</v>
      </c>
      <c r="G79" s="756">
        <v>221.3</v>
      </c>
      <c r="H79" s="756">
        <v>203</v>
      </c>
      <c r="I79" s="756">
        <v>212</v>
      </c>
      <c r="J79" s="756">
        <v>222.1</v>
      </c>
      <c r="K79" s="756">
        <v>196.1</v>
      </c>
      <c r="L79" s="756">
        <v>203.1</v>
      </c>
      <c r="M79" s="756">
        <v>227.8</v>
      </c>
      <c r="N79" s="756">
        <v>251.5</v>
      </c>
      <c r="O79" s="756">
        <v>275.7</v>
      </c>
      <c r="P79" s="758">
        <v>312.82</v>
      </c>
      <c r="Q79" s="757">
        <v>372.72415000000001</v>
      </c>
      <c r="R79" s="757">
        <v>406.17349000000002</v>
      </c>
      <c r="S79" s="143">
        <f>100</f>
        <v>100</v>
      </c>
      <c r="T79" s="328">
        <f t="shared" si="31"/>
        <v>103.94991626794258</v>
      </c>
      <c r="U79" s="328">
        <f t="shared" si="31"/>
        <v>117.34449760765551</v>
      </c>
      <c r="V79" s="328">
        <f t="shared" si="31"/>
        <v>132.35645933014354</v>
      </c>
      <c r="W79" s="328">
        <f t="shared" si="31"/>
        <v>121.41148325358853</v>
      </c>
      <c r="X79" s="328">
        <f t="shared" si="31"/>
        <v>126.79425837320575</v>
      </c>
      <c r="Y79" s="328">
        <f t="shared" si="31"/>
        <v>132.83492822966508</v>
      </c>
      <c r="Z79" s="328">
        <f t="shared" si="31"/>
        <v>117.28468899521532</v>
      </c>
      <c r="AA79" s="328">
        <f t="shared" si="31"/>
        <v>121.47129186602872</v>
      </c>
      <c r="AB79" s="328">
        <f t="shared" si="14"/>
        <v>136.24401913875599</v>
      </c>
      <c r="AC79" s="328">
        <f t="shared" si="14"/>
        <v>150.41866028708134</v>
      </c>
      <c r="AD79" s="328">
        <f t="shared" si="14"/>
        <v>164.89234449760767</v>
      </c>
      <c r="AE79" s="328">
        <f t="shared" si="40"/>
        <v>187.09330143540672</v>
      </c>
      <c r="AF79" s="328">
        <f t="shared" si="41"/>
        <v>222.92114234449764</v>
      </c>
      <c r="AG79" s="329">
        <f t="shared" si="41"/>
        <v>242.92672846889954</v>
      </c>
      <c r="AH79" s="768">
        <v>1</v>
      </c>
      <c r="AI79" s="769">
        <v>4</v>
      </c>
      <c r="AJ79" s="769">
        <v>1</v>
      </c>
      <c r="AK79" s="769">
        <v>1</v>
      </c>
      <c r="AL79" s="769">
        <v>1</v>
      </c>
      <c r="AM79" s="769">
        <v>1</v>
      </c>
      <c r="AN79" s="769">
        <v>1</v>
      </c>
      <c r="AO79" s="769">
        <v>1</v>
      </c>
      <c r="AP79" s="769">
        <v>1</v>
      </c>
      <c r="AQ79" s="769">
        <v>1</v>
      </c>
      <c r="AR79" s="769">
        <v>1</v>
      </c>
      <c r="AS79" s="769">
        <v>1</v>
      </c>
      <c r="AT79" s="769">
        <v>2</v>
      </c>
      <c r="AU79" s="769">
        <v>6</v>
      </c>
      <c r="AV79" s="771">
        <v>7</v>
      </c>
    </row>
    <row r="80" spans="2:48" ht="14.4" x14ac:dyDescent="0.3">
      <c r="B80" s="905"/>
      <c r="C80" s="1" t="s">
        <v>5</v>
      </c>
      <c r="D80" s="757">
        <v>34.776037000000002</v>
      </c>
      <c r="E80" s="757">
        <v>42.895667000000003</v>
      </c>
      <c r="F80" s="757">
        <v>31.800571999999999</v>
      </c>
      <c r="G80" s="756">
        <v>75.400000000000006</v>
      </c>
      <c r="H80" s="756">
        <v>60.1</v>
      </c>
      <c r="I80" s="756">
        <v>62</v>
      </c>
      <c r="J80" s="756">
        <v>39.299999999999997</v>
      </c>
      <c r="K80" s="756">
        <v>37.799999999999997</v>
      </c>
      <c r="L80" s="756">
        <v>36.4</v>
      </c>
      <c r="M80" s="756">
        <v>44.7</v>
      </c>
      <c r="N80" s="756">
        <v>72.3</v>
      </c>
      <c r="O80" s="756">
        <v>62.6</v>
      </c>
      <c r="P80" s="758">
        <v>84.763999999999996</v>
      </c>
      <c r="Q80" s="757">
        <v>100.21326999999999</v>
      </c>
      <c r="R80" s="757">
        <v>114.03872</v>
      </c>
      <c r="S80" s="143">
        <f>100</f>
        <v>100</v>
      </c>
      <c r="T80" s="328">
        <f t="shared" si="31"/>
        <v>123.34834759923909</v>
      </c>
      <c r="U80" s="328">
        <f t="shared" si="31"/>
        <v>91.44392157162703</v>
      </c>
      <c r="V80" s="328">
        <f t="shared" si="31"/>
        <v>216.81596439525299</v>
      </c>
      <c r="W80" s="328">
        <f t="shared" si="31"/>
        <v>172.82015199144169</v>
      </c>
      <c r="X80" s="328">
        <f t="shared" si="31"/>
        <v>178.2836842507385</v>
      </c>
      <c r="Y80" s="328">
        <f t="shared" si="31"/>
        <v>113.00885146861327</v>
      </c>
      <c r="Z80" s="328">
        <f t="shared" si="31"/>
        <v>108.69553652706314</v>
      </c>
      <c r="AA80" s="328">
        <f t="shared" si="31"/>
        <v>104.66977591494971</v>
      </c>
      <c r="AB80" s="328">
        <f t="shared" si="14"/>
        <v>128.53678525819373</v>
      </c>
      <c r="AC80" s="328">
        <f t="shared" si="14"/>
        <v>207.90178018271604</v>
      </c>
      <c r="AD80" s="328">
        <f t="shared" si="14"/>
        <v>180.00901022735854</v>
      </c>
      <c r="AE80" s="328">
        <f t="shared" ref="AE80:AE83" si="42">P80*100/$D80</f>
        <v>243.74255180370321</v>
      </c>
      <c r="AF80" s="328">
        <f t="shared" ref="AF80:AG83" si="43">Q80*100/$D80</f>
        <v>288.16759655506456</v>
      </c>
      <c r="AG80" s="329">
        <f t="shared" si="43"/>
        <v>327.92327659416736</v>
      </c>
      <c r="AH80" s="768">
        <v>4</v>
      </c>
      <c r="AI80" s="769">
        <v>4</v>
      </c>
      <c r="AJ80" s="769">
        <v>4</v>
      </c>
      <c r="AK80" s="769">
        <v>1</v>
      </c>
      <c r="AL80" s="769">
        <v>1</v>
      </c>
      <c r="AM80" s="769">
        <v>1</v>
      </c>
      <c r="AN80" s="769">
        <v>1</v>
      </c>
      <c r="AO80" s="769">
        <v>1</v>
      </c>
      <c r="AP80" s="769">
        <v>1</v>
      </c>
      <c r="AQ80" s="769">
        <v>1</v>
      </c>
      <c r="AR80" s="769">
        <v>1</v>
      </c>
      <c r="AS80" s="769">
        <v>1</v>
      </c>
      <c r="AT80" s="769">
        <v>2</v>
      </c>
      <c r="AU80" s="769">
        <v>6</v>
      </c>
      <c r="AV80" s="771">
        <v>7</v>
      </c>
    </row>
    <row r="81" spans="2:48" ht="14.4" x14ac:dyDescent="0.3">
      <c r="B81" s="905"/>
      <c r="C81" s="1" t="s">
        <v>6</v>
      </c>
      <c r="D81" s="756">
        <v>1445.0999770000001</v>
      </c>
      <c r="E81" s="756">
        <v>1322.4999270000001</v>
      </c>
      <c r="F81" s="756">
        <v>1325.3001120000001</v>
      </c>
      <c r="G81" s="756">
        <v>1375.7</v>
      </c>
      <c r="H81" s="756">
        <v>1339.8999999999999</v>
      </c>
      <c r="I81" s="756">
        <v>1425.8000000000002</v>
      </c>
      <c r="J81" s="756">
        <v>1538.3</v>
      </c>
      <c r="K81" s="756">
        <v>1580.9999999999998</v>
      </c>
      <c r="L81" s="756">
        <v>1669.3</v>
      </c>
      <c r="M81" s="756">
        <v>1869</v>
      </c>
      <c r="N81" s="756">
        <v>2061.9</v>
      </c>
      <c r="O81" s="756">
        <v>2192.1999999999998</v>
      </c>
      <c r="P81" s="758">
        <v>2235.8680000000004</v>
      </c>
      <c r="Q81" s="757">
        <v>2588.9390000000003</v>
      </c>
      <c r="R81" s="757">
        <v>2812.4432500000003</v>
      </c>
      <c r="S81" s="143">
        <f>100</f>
        <v>100</v>
      </c>
      <c r="T81" s="328">
        <f t="shared" si="31"/>
        <v>91.516154456350108</v>
      </c>
      <c r="U81" s="328">
        <f t="shared" si="31"/>
        <v>91.709925478740772</v>
      </c>
      <c r="V81" s="328">
        <f t="shared" si="31"/>
        <v>95.197565697560037</v>
      </c>
      <c r="W81" s="328">
        <f t="shared" si="31"/>
        <v>92.72022844963341</v>
      </c>
      <c r="X81" s="328">
        <f t="shared" si="31"/>
        <v>98.664453857367974</v>
      </c>
      <c r="Y81" s="328">
        <f t="shared" si="31"/>
        <v>106.44938235993065</v>
      </c>
      <c r="Z81" s="328">
        <f t="shared" si="31"/>
        <v>109.4041952226811</v>
      </c>
      <c r="AA81" s="328">
        <f t="shared" si="31"/>
        <v>115.51449910513699</v>
      </c>
      <c r="AB81" s="328">
        <f t="shared" si="14"/>
        <v>129.33361218924162</v>
      </c>
      <c r="AC81" s="328">
        <f t="shared" si="14"/>
        <v>142.68216959496914</v>
      </c>
      <c r="AD81" s="328">
        <f t="shared" si="14"/>
        <v>151.6988467850484</v>
      </c>
      <c r="AE81" s="328">
        <f t="shared" si="42"/>
        <v>154.72064463260318</v>
      </c>
      <c r="AF81" s="328">
        <f t="shared" si="43"/>
        <v>179.15293344441039</v>
      </c>
      <c r="AG81" s="329">
        <f t="shared" si="43"/>
        <v>194.61928550013394</v>
      </c>
      <c r="AH81" s="768">
        <v>1</v>
      </c>
      <c r="AI81" s="769">
        <v>1</v>
      </c>
      <c r="AJ81" s="769">
        <v>1</v>
      </c>
      <c r="AK81" s="769">
        <v>1</v>
      </c>
      <c r="AL81" s="769">
        <v>1</v>
      </c>
      <c r="AM81" s="769">
        <v>1</v>
      </c>
      <c r="AN81" s="769">
        <v>1</v>
      </c>
      <c r="AO81" s="769">
        <v>1</v>
      </c>
      <c r="AP81" s="769">
        <v>1</v>
      </c>
      <c r="AQ81" s="769">
        <v>1</v>
      </c>
      <c r="AR81" s="769">
        <v>1</v>
      </c>
      <c r="AS81" s="769">
        <v>1</v>
      </c>
      <c r="AT81" s="769">
        <v>2</v>
      </c>
      <c r="AU81" s="769">
        <v>6</v>
      </c>
      <c r="AV81" s="771">
        <v>7</v>
      </c>
    </row>
    <row r="82" spans="2:48" ht="14.4" x14ac:dyDescent="0.3">
      <c r="B82" s="906"/>
      <c r="C82" s="8" t="s">
        <v>7</v>
      </c>
      <c r="D82" s="565">
        <v>1410.32394</v>
      </c>
      <c r="E82" s="565">
        <v>1279.6042600000001</v>
      </c>
      <c r="F82" s="565">
        <v>1293.49954</v>
      </c>
      <c r="G82" s="565">
        <v>1300.3</v>
      </c>
      <c r="H82" s="565">
        <v>1279.8</v>
      </c>
      <c r="I82" s="565">
        <v>1363.8000000000002</v>
      </c>
      <c r="J82" s="565">
        <v>1499</v>
      </c>
      <c r="K82" s="565">
        <v>1543.1999999999998</v>
      </c>
      <c r="L82" s="565">
        <v>1632.8999999999999</v>
      </c>
      <c r="M82" s="565">
        <v>1824.3</v>
      </c>
      <c r="N82" s="565">
        <v>1989.6</v>
      </c>
      <c r="O82" s="565">
        <v>2129.6</v>
      </c>
      <c r="P82" s="565">
        <v>2151.1040000000003</v>
      </c>
      <c r="Q82" s="565">
        <v>2488.7257300000001</v>
      </c>
      <c r="R82" s="565">
        <v>2698.4045300000002</v>
      </c>
      <c r="S82" s="143">
        <f>100</f>
        <v>100</v>
      </c>
      <c r="T82" s="328">
        <f t="shared" si="31"/>
        <v>90.73123015978868</v>
      </c>
      <c r="U82" s="328">
        <f t="shared" si="31"/>
        <v>91.716484653873209</v>
      </c>
      <c r="V82" s="328">
        <f t="shared" si="31"/>
        <v>92.198676000635714</v>
      </c>
      <c r="W82" s="328">
        <f t="shared" si="31"/>
        <v>90.745109240647224</v>
      </c>
      <c r="X82" s="328">
        <f t="shared" si="31"/>
        <v>96.701187671819582</v>
      </c>
      <c r="Y82" s="328">
        <f t="shared" si="31"/>
        <v>106.28763771818268</v>
      </c>
      <c r="Z82" s="328">
        <f t="shared" si="31"/>
        <v>109.42166946410906</v>
      </c>
      <c r="AA82" s="328">
        <f t="shared" si="31"/>
        <v>115.78191036025383</v>
      </c>
      <c r="AB82" s="328">
        <f t="shared" si="14"/>
        <v>129.35326049985366</v>
      </c>
      <c r="AC82" s="328">
        <f t="shared" si="14"/>
        <v>141.07397198405354</v>
      </c>
      <c r="AD82" s="328">
        <f t="shared" si="14"/>
        <v>151.00076936934079</v>
      </c>
      <c r="AE82" s="328">
        <f t="shared" si="42"/>
        <v>152.52552544772092</v>
      </c>
      <c r="AF82" s="328">
        <f t="shared" si="43"/>
        <v>176.46482906615057</v>
      </c>
      <c r="AG82" s="329">
        <f t="shared" si="43"/>
        <v>191.33225023465178</v>
      </c>
      <c r="AH82" s="768"/>
      <c r="AI82" s="769"/>
      <c r="AJ82" s="769"/>
      <c r="AK82" s="769"/>
      <c r="AL82" s="769"/>
      <c r="AM82" s="769"/>
      <c r="AN82" s="769"/>
      <c r="AO82" s="769"/>
      <c r="AP82" s="769"/>
      <c r="AQ82" s="769"/>
      <c r="AR82" s="769"/>
      <c r="AS82" s="769"/>
      <c r="AT82" s="769"/>
      <c r="AU82" s="769"/>
      <c r="AV82" s="771"/>
    </row>
    <row r="83" spans="2:48" ht="15" customHeight="1" x14ac:dyDescent="0.3">
      <c r="B83" s="905" t="s">
        <v>18</v>
      </c>
      <c r="C83" s="1" t="s">
        <v>2</v>
      </c>
      <c r="D83" s="756">
        <v>86.5</v>
      </c>
      <c r="E83" s="756">
        <v>90</v>
      </c>
      <c r="F83" s="756">
        <v>97.8</v>
      </c>
      <c r="G83" s="756">
        <v>91.5</v>
      </c>
      <c r="H83" s="756">
        <v>104</v>
      </c>
      <c r="I83" s="756">
        <v>100.6</v>
      </c>
      <c r="J83" s="756">
        <v>118.1</v>
      </c>
      <c r="K83" s="756">
        <v>136.30000000000001</v>
      </c>
      <c r="L83" s="756">
        <v>152.30000000000001</v>
      </c>
      <c r="M83" s="756">
        <v>185.5</v>
      </c>
      <c r="N83" s="756">
        <v>201.3</v>
      </c>
      <c r="O83" s="756">
        <v>219.6</v>
      </c>
      <c r="P83" s="758">
        <v>198.04</v>
      </c>
      <c r="Q83" s="757">
        <v>219.86986999999999</v>
      </c>
      <c r="R83" s="757">
        <v>233.8295</v>
      </c>
      <c r="S83" s="143">
        <f>100</f>
        <v>100</v>
      </c>
      <c r="T83" s="328">
        <f t="shared" si="31"/>
        <v>104.04624277456648</v>
      </c>
      <c r="U83" s="328">
        <f t="shared" si="31"/>
        <v>113.06358381502891</v>
      </c>
      <c r="V83" s="328">
        <f t="shared" si="31"/>
        <v>105.78034682080924</v>
      </c>
      <c r="W83" s="328">
        <f t="shared" si="31"/>
        <v>120.23121387283237</v>
      </c>
      <c r="X83" s="328">
        <f t="shared" si="31"/>
        <v>116.30057803468208</v>
      </c>
      <c r="Y83" s="328">
        <f t="shared" si="31"/>
        <v>136.53179190751445</v>
      </c>
      <c r="Z83" s="328">
        <f t="shared" si="31"/>
        <v>157.57225433526014</v>
      </c>
      <c r="AA83" s="328">
        <f t="shared" si="31"/>
        <v>176.06936416184973</v>
      </c>
      <c r="AB83" s="328">
        <f t="shared" si="14"/>
        <v>214.45086705202311</v>
      </c>
      <c r="AC83" s="328">
        <f t="shared" si="14"/>
        <v>232.71676300578034</v>
      </c>
      <c r="AD83" s="328">
        <f t="shared" si="14"/>
        <v>253.87283236994219</v>
      </c>
      <c r="AE83" s="328">
        <f t="shared" si="42"/>
        <v>228.94797687861271</v>
      </c>
      <c r="AF83" s="328">
        <f t="shared" si="43"/>
        <v>254.18482080924858</v>
      </c>
      <c r="AG83" s="329">
        <f t="shared" si="43"/>
        <v>270.32312138728327</v>
      </c>
      <c r="AH83" s="768">
        <v>1</v>
      </c>
      <c r="AI83" s="769">
        <v>1</v>
      </c>
      <c r="AJ83" s="769">
        <v>1</v>
      </c>
      <c r="AK83" s="769">
        <v>1</v>
      </c>
      <c r="AL83" s="769">
        <v>1</v>
      </c>
      <c r="AM83" s="769">
        <v>1</v>
      </c>
      <c r="AN83" s="769">
        <v>1</v>
      </c>
      <c r="AO83" s="769">
        <v>1</v>
      </c>
      <c r="AP83" s="769">
        <v>1</v>
      </c>
      <c r="AQ83" s="769">
        <v>1</v>
      </c>
      <c r="AR83" s="769">
        <v>1</v>
      </c>
      <c r="AS83" s="769">
        <v>1</v>
      </c>
      <c r="AT83" s="769">
        <v>2</v>
      </c>
      <c r="AU83" s="769">
        <v>6</v>
      </c>
      <c r="AV83" s="771">
        <v>7</v>
      </c>
    </row>
    <row r="84" spans="2:48" ht="14.4" x14ac:dyDescent="0.3">
      <c r="B84" s="905"/>
      <c r="C84" s="1" t="s">
        <v>3</v>
      </c>
      <c r="D84" s="757">
        <v>69.813854000000006</v>
      </c>
      <c r="E84" s="756">
        <v>71.8</v>
      </c>
      <c r="F84" s="757">
        <v>82.210689000000002</v>
      </c>
      <c r="G84" s="756">
        <v>79.599999999999994</v>
      </c>
      <c r="H84" s="756">
        <v>77.2</v>
      </c>
      <c r="I84" s="756">
        <v>76.7</v>
      </c>
      <c r="J84" s="756">
        <v>95.9</v>
      </c>
      <c r="K84" s="756">
        <v>97.5</v>
      </c>
      <c r="L84" s="756">
        <v>106.8</v>
      </c>
      <c r="M84" s="756">
        <v>123.8</v>
      </c>
      <c r="N84" s="756">
        <v>140</v>
      </c>
      <c r="O84" s="756">
        <v>151.4</v>
      </c>
      <c r="P84" s="758">
        <v>134.73599999999999</v>
      </c>
      <c r="Q84" s="757">
        <v>150.68544</v>
      </c>
      <c r="R84" s="757">
        <v>161.22677999999999</v>
      </c>
      <c r="S84" s="143">
        <f>100</f>
        <v>100</v>
      </c>
      <c r="T84" s="328">
        <f t="shared" si="31"/>
        <v>102.8449167123763</v>
      </c>
      <c r="U84" s="328">
        <f t="shared" si="31"/>
        <v>117.75698416534918</v>
      </c>
      <c r="V84" s="328">
        <f t="shared" si="31"/>
        <v>114.01748426608849</v>
      </c>
      <c r="W84" s="328">
        <f t="shared" si="31"/>
        <v>110.57977117263859</v>
      </c>
      <c r="X84" s="328">
        <f t="shared" si="31"/>
        <v>109.86358094483653</v>
      </c>
      <c r="Y84" s="328">
        <f t="shared" si="31"/>
        <v>137.36528569243575</v>
      </c>
      <c r="Z84" s="328">
        <f t="shared" si="31"/>
        <v>139.65709442140238</v>
      </c>
      <c r="AA84" s="328">
        <f t="shared" si="31"/>
        <v>152.97823265852074</v>
      </c>
      <c r="AB84" s="328">
        <f t="shared" si="14"/>
        <v>177.32870040379089</v>
      </c>
      <c r="AC84" s="328">
        <f t="shared" si="14"/>
        <v>200.53326378457774</v>
      </c>
      <c r="AD84" s="328">
        <f t="shared" si="14"/>
        <v>216.86240097846479</v>
      </c>
      <c r="AE84" s="328">
        <f t="shared" ref="AE84:AE87" si="44">P84*100/$D84</f>
        <v>192.9932130662776</v>
      </c>
      <c r="AF84" s="328">
        <f t="shared" ref="AF84:AG87" si="45">Q84*100/$D84</f>
        <v>215.83887920010832</v>
      </c>
      <c r="AG84" s="329">
        <f t="shared" si="45"/>
        <v>230.93808859198631</v>
      </c>
      <c r="AH84" s="768">
        <v>4</v>
      </c>
      <c r="AI84" s="769">
        <v>1</v>
      </c>
      <c r="AJ84" s="769">
        <v>4</v>
      </c>
      <c r="AK84" s="769">
        <v>1</v>
      </c>
      <c r="AL84" s="769">
        <v>1</v>
      </c>
      <c r="AM84" s="769">
        <v>1</v>
      </c>
      <c r="AN84" s="769">
        <v>1</v>
      </c>
      <c r="AO84" s="769">
        <v>1</v>
      </c>
      <c r="AP84" s="769">
        <v>1</v>
      </c>
      <c r="AQ84" s="769">
        <v>1</v>
      </c>
      <c r="AR84" s="769">
        <v>1</v>
      </c>
      <c r="AS84" s="769">
        <v>1</v>
      </c>
      <c r="AT84" s="769">
        <v>2</v>
      </c>
      <c r="AU84" s="769">
        <v>6</v>
      </c>
      <c r="AV84" s="771">
        <v>7</v>
      </c>
    </row>
    <row r="85" spans="2:48" ht="14.4" x14ac:dyDescent="0.3">
      <c r="B85" s="905"/>
      <c r="C85" s="1" t="s">
        <v>4</v>
      </c>
      <c r="D85" s="757">
        <v>121.04631999999999</v>
      </c>
      <c r="E85" s="757">
        <v>101.80683000000001</v>
      </c>
      <c r="F85" s="757">
        <v>123.53827</v>
      </c>
      <c r="G85" s="756">
        <v>118.8</v>
      </c>
      <c r="H85" s="756">
        <v>106.4</v>
      </c>
      <c r="I85" s="756">
        <v>114.4</v>
      </c>
      <c r="J85" s="756">
        <v>128.19999999999999</v>
      </c>
      <c r="K85" s="756">
        <v>149.4</v>
      </c>
      <c r="L85" s="756">
        <v>170.6</v>
      </c>
      <c r="M85" s="756">
        <v>199.7</v>
      </c>
      <c r="N85" s="756">
        <v>215.9</v>
      </c>
      <c r="O85" s="756">
        <v>230.2</v>
      </c>
      <c r="P85" s="758">
        <v>212.28100000000001</v>
      </c>
      <c r="Q85" s="757">
        <v>243.09</v>
      </c>
      <c r="R85" s="757">
        <v>260.46825999999999</v>
      </c>
      <c r="S85" s="143">
        <f>100</f>
        <v>100</v>
      </c>
      <c r="T85" s="328">
        <f t="shared" si="31"/>
        <v>84.105679544822195</v>
      </c>
      <c r="U85" s="328">
        <f t="shared" si="31"/>
        <v>102.05867472881455</v>
      </c>
      <c r="V85" s="328">
        <f t="shared" si="31"/>
        <v>98.144247590509153</v>
      </c>
      <c r="W85" s="328">
        <f t="shared" si="31"/>
        <v>87.900235215742214</v>
      </c>
      <c r="X85" s="328">
        <f t="shared" si="31"/>
        <v>94.509275457527337</v>
      </c>
      <c r="Y85" s="328">
        <f t="shared" si="31"/>
        <v>105.90986987460667</v>
      </c>
      <c r="Z85" s="328">
        <f t="shared" si="31"/>
        <v>123.42382651533727</v>
      </c>
      <c r="AA85" s="328">
        <f t="shared" si="31"/>
        <v>140.93778315606787</v>
      </c>
      <c r="AB85" s="328">
        <f t="shared" si="14"/>
        <v>164.97816703556128</v>
      </c>
      <c r="AC85" s="328">
        <f t="shared" si="14"/>
        <v>178.36147352517617</v>
      </c>
      <c r="AD85" s="328">
        <f t="shared" si="14"/>
        <v>190.17513295736708</v>
      </c>
      <c r="AE85" s="328">
        <f t="shared" si="44"/>
        <v>175.37170894579862</v>
      </c>
      <c r="AF85" s="328">
        <f t="shared" si="45"/>
        <v>200.82394904694337</v>
      </c>
      <c r="AG85" s="329">
        <f t="shared" si="45"/>
        <v>215.18065150596894</v>
      </c>
      <c r="AH85" s="768">
        <v>4</v>
      </c>
      <c r="AI85" s="769">
        <v>4</v>
      </c>
      <c r="AJ85" s="769">
        <v>4</v>
      </c>
      <c r="AK85" s="769">
        <v>1</v>
      </c>
      <c r="AL85" s="769">
        <v>1</v>
      </c>
      <c r="AM85" s="769">
        <v>1</v>
      </c>
      <c r="AN85" s="769">
        <v>1</v>
      </c>
      <c r="AO85" s="769">
        <v>1</v>
      </c>
      <c r="AP85" s="769">
        <v>1</v>
      </c>
      <c r="AQ85" s="769">
        <v>1</v>
      </c>
      <c r="AR85" s="769">
        <v>1</v>
      </c>
      <c r="AS85" s="769">
        <v>1</v>
      </c>
      <c r="AT85" s="769">
        <v>2</v>
      </c>
      <c r="AU85" s="769">
        <v>6</v>
      </c>
      <c r="AV85" s="771">
        <v>7</v>
      </c>
    </row>
    <row r="86" spans="2:48" ht="14.4" x14ac:dyDescent="0.3">
      <c r="B86" s="905"/>
      <c r="C86" s="1" t="s">
        <v>5</v>
      </c>
      <c r="D86" s="757">
        <v>152.33982</v>
      </c>
      <c r="E86" s="757">
        <v>147.99316999999999</v>
      </c>
      <c r="F86" s="757">
        <v>160.15106</v>
      </c>
      <c r="G86" s="756">
        <v>173.1</v>
      </c>
      <c r="H86" s="756">
        <v>162.5</v>
      </c>
      <c r="I86" s="756">
        <v>160.5</v>
      </c>
      <c r="J86" s="756">
        <v>220.1</v>
      </c>
      <c r="K86" s="756">
        <v>237.2</v>
      </c>
      <c r="L86" s="756">
        <v>283.60000000000002</v>
      </c>
      <c r="M86" s="756">
        <v>330</v>
      </c>
      <c r="N86" s="756">
        <v>341.4</v>
      </c>
      <c r="O86" s="756">
        <v>303.39999999999998</v>
      </c>
      <c r="P86" s="758">
        <v>297.57400000000001</v>
      </c>
      <c r="Q86" s="757">
        <v>338.52992</v>
      </c>
      <c r="R86" s="757">
        <v>378.67471</v>
      </c>
      <c r="S86" s="143">
        <f>100</f>
        <v>100</v>
      </c>
      <c r="T86" s="328">
        <f t="shared" si="31"/>
        <v>97.146740753665057</v>
      </c>
      <c r="U86" s="328">
        <f t="shared" si="31"/>
        <v>105.12751032527149</v>
      </c>
      <c r="V86" s="328">
        <f t="shared" si="31"/>
        <v>113.6275466256951</v>
      </c>
      <c r="W86" s="328">
        <f t="shared" si="31"/>
        <v>106.66941840944803</v>
      </c>
      <c r="X86" s="328">
        <f t="shared" si="31"/>
        <v>105.35656402902406</v>
      </c>
      <c r="Y86" s="328">
        <f t="shared" si="31"/>
        <v>144.47962456565853</v>
      </c>
      <c r="Z86" s="328">
        <f t="shared" si="31"/>
        <v>155.70452951828352</v>
      </c>
      <c r="AA86" s="328">
        <f t="shared" si="31"/>
        <v>186.1627511441198</v>
      </c>
      <c r="AB86" s="328">
        <f t="shared" si="14"/>
        <v>216.62097276995601</v>
      </c>
      <c r="AC86" s="328">
        <f t="shared" si="14"/>
        <v>224.10424273837268</v>
      </c>
      <c r="AD86" s="328">
        <f t="shared" si="14"/>
        <v>199.16000951031711</v>
      </c>
      <c r="AE86" s="328">
        <f t="shared" si="44"/>
        <v>195.3356647001421</v>
      </c>
      <c r="AF86" s="328">
        <f t="shared" si="45"/>
        <v>222.22024418828903</v>
      </c>
      <c r="AG86" s="329">
        <f t="shared" si="45"/>
        <v>248.57237588963935</v>
      </c>
      <c r="AH86" s="768">
        <v>4</v>
      </c>
      <c r="AI86" s="769">
        <v>4</v>
      </c>
      <c r="AJ86" s="769">
        <v>4</v>
      </c>
      <c r="AK86" s="769">
        <v>1</v>
      </c>
      <c r="AL86" s="769">
        <v>1</v>
      </c>
      <c r="AM86" s="769">
        <v>1</v>
      </c>
      <c r="AN86" s="769">
        <v>1</v>
      </c>
      <c r="AO86" s="769">
        <v>1</v>
      </c>
      <c r="AP86" s="769">
        <v>1</v>
      </c>
      <c r="AQ86" s="769">
        <v>1</v>
      </c>
      <c r="AR86" s="769">
        <v>1</v>
      </c>
      <c r="AS86" s="769">
        <v>1</v>
      </c>
      <c r="AT86" s="769">
        <v>2</v>
      </c>
      <c r="AU86" s="769">
        <v>6</v>
      </c>
      <c r="AV86" s="771">
        <v>7</v>
      </c>
    </row>
    <row r="87" spans="2:48" ht="14.4" x14ac:dyDescent="0.3">
      <c r="B87" s="905"/>
      <c r="C87" s="1" t="s">
        <v>6</v>
      </c>
      <c r="D87" s="756">
        <v>429.69999399999995</v>
      </c>
      <c r="E87" s="756">
        <v>411.6</v>
      </c>
      <c r="F87" s="756">
        <v>463.700019</v>
      </c>
      <c r="G87" s="756">
        <v>463</v>
      </c>
      <c r="H87" s="756">
        <v>450.1</v>
      </c>
      <c r="I87" s="756">
        <v>452.20000000000005</v>
      </c>
      <c r="J87" s="756">
        <v>562.29999999999995</v>
      </c>
      <c r="K87" s="756">
        <v>620.40000000000009</v>
      </c>
      <c r="L87" s="756">
        <v>713.30000000000007</v>
      </c>
      <c r="M87" s="756">
        <v>839</v>
      </c>
      <c r="N87" s="756">
        <v>898.6</v>
      </c>
      <c r="O87" s="756">
        <v>904.6</v>
      </c>
      <c r="P87" s="758">
        <v>842.63100000000009</v>
      </c>
      <c r="Q87" s="757">
        <v>952.17523000000006</v>
      </c>
      <c r="R87" s="757">
        <v>1034.1992500000001</v>
      </c>
      <c r="S87" s="143">
        <f>100</f>
        <v>100</v>
      </c>
      <c r="T87" s="328">
        <f t="shared" si="31"/>
        <v>95.787760239065776</v>
      </c>
      <c r="U87" s="328">
        <f t="shared" si="31"/>
        <v>107.9125030194904</v>
      </c>
      <c r="V87" s="328">
        <f t="shared" si="31"/>
        <v>107.74959424365271</v>
      </c>
      <c r="W87" s="328">
        <f t="shared" si="31"/>
        <v>104.74749971720969</v>
      </c>
      <c r="X87" s="328">
        <f t="shared" si="31"/>
        <v>105.23621277965393</v>
      </c>
      <c r="Y87" s="328">
        <f t="shared" si="31"/>
        <v>130.8587404820862</v>
      </c>
      <c r="Z87" s="328">
        <f t="shared" si="31"/>
        <v>144.37980187637615</v>
      </c>
      <c r="AA87" s="328">
        <f t="shared" si="31"/>
        <v>165.99953687688441</v>
      </c>
      <c r="AB87" s="328">
        <f t="shared" si="14"/>
        <v>195.25250447175947</v>
      </c>
      <c r="AC87" s="328">
        <f t="shared" si="14"/>
        <v>209.12264662493808</v>
      </c>
      <c r="AD87" s="328">
        <f t="shared" si="14"/>
        <v>210.51896966049296</v>
      </c>
      <c r="AE87" s="328">
        <f t="shared" si="44"/>
        <v>196.09751262877612</v>
      </c>
      <c r="AF87" s="328">
        <f t="shared" si="45"/>
        <v>221.59070125563002</v>
      </c>
      <c r="AG87" s="329">
        <f t="shared" si="45"/>
        <v>240.67937268809931</v>
      </c>
      <c r="AH87" s="768">
        <v>1</v>
      </c>
      <c r="AI87" s="769">
        <v>1</v>
      </c>
      <c r="AJ87" s="769">
        <v>1</v>
      </c>
      <c r="AK87" s="769">
        <v>1</v>
      </c>
      <c r="AL87" s="769">
        <v>1</v>
      </c>
      <c r="AM87" s="769">
        <v>1</v>
      </c>
      <c r="AN87" s="769">
        <v>1</v>
      </c>
      <c r="AO87" s="769">
        <v>1</v>
      </c>
      <c r="AP87" s="769">
        <v>1</v>
      </c>
      <c r="AQ87" s="769">
        <v>1</v>
      </c>
      <c r="AR87" s="769">
        <v>1</v>
      </c>
      <c r="AS87" s="769">
        <v>1</v>
      </c>
      <c r="AT87" s="769">
        <v>2</v>
      </c>
      <c r="AU87" s="769">
        <v>6</v>
      </c>
      <c r="AV87" s="771">
        <v>7</v>
      </c>
    </row>
    <row r="88" spans="2:48" ht="15" thickBot="1" x14ac:dyDescent="0.35">
      <c r="B88" s="908"/>
      <c r="C88" s="9" t="s">
        <v>7</v>
      </c>
      <c r="D88" s="565">
        <v>277.36017399999997</v>
      </c>
      <c r="E88" s="565">
        <v>263.60683</v>
      </c>
      <c r="F88" s="565">
        <v>303.54895900000002</v>
      </c>
      <c r="G88" s="565">
        <v>289.89999999999998</v>
      </c>
      <c r="H88" s="565">
        <v>287.60000000000002</v>
      </c>
      <c r="I88" s="565">
        <v>291.70000000000005</v>
      </c>
      <c r="J88" s="565">
        <v>342.2</v>
      </c>
      <c r="K88" s="565">
        <v>383.20000000000005</v>
      </c>
      <c r="L88" s="565">
        <v>429.70000000000005</v>
      </c>
      <c r="M88" s="565">
        <v>509</v>
      </c>
      <c r="N88" s="565">
        <v>557.20000000000005</v>
      </c>
      <c r="O88" s="565">
        <v>601.20000000000005</v>
      </c>
      <c r="P88" s="565">
        <v>545.05700000000002</v>
      </c>
      <c r="Q88" s="565">
        <v>613.64530999999999</v>
      </c>
      <c r="R88" s="565">
        <v>655.52454</v>
      </c>
      <c r="S88" s="144">
        <f>100</f>
        <v>100</v>
      </c>
      <c r="T88" s="330">
        <f t="shared" si="31"/>
        <v>95.041341443634963</v>
      </c>
      <c r="U88" s="330">
        <f t="shared" si="31"/>
        <v>109.4421576905991</v>
      </c>
      <c r="V88" s="330">
        <f t="shared" si="31"/>
        <v>104.52113431396967</v>
      </c>
      <c r="W88" s="330">
        <f t="shared" si="31"/>
        <v>103.69188764642182</v>
      </c>
      <c r="X88" s="330">
        <f t="shared" si="31"/>
        <v>105.17010996683325</v>
      </c>
      <c r="Y88" s="330">
        <f t="shared" si="31"/>
        <v>123.37748244994972</v>
      </c>
      <c r="Z88" s="330">
        <f t="shared" si="31"/>
        <v>138.15970565406414</v>
      </c>
      <c r="AA88" s="330">
        <f t="shared" ref="AA88:AG88" si="46">L88*100/$D88</f>
        <v>154.92491001970603</v>
      </c>
      <c r="AB88" s="330">
        <f t="shared" si="46"/>
        <v>183.51589294863942</v>
      </c>
      <c r="AC88" s="330">
        <f t="shared" si="46"/>
        <v>200.89401876420806</v>
      </c>
      <c r="AD88" s="330">
        <f t="shared" si="46"/>
        <v>216.75786805642838</v>
      </c>
      <c r="AE88" s="330">
        <f t="shared" si="46"/>
        <v>196.51595690158462</v>
      </c>
      <c r="AF88" s="330">
        <f t="shared" si="46"/>
        <v>221.24492537995022</v>
      </c>
      <c r="AG88" s="331">
        <f t="shared" si="46"/>
        <v>236.34414795254636</v>
      </c>
      <c r="AH88" s="750"/>
      <c r="AI88" s="751"/>
      <c r="AJ88" s="751"/>
      <c r="AK88" s="751"/>
      <c r="AL88" s="751"/>
      <c r="AM88" s="751"/>
      <c r="AN88" s="751"/>
      <c r="AO88" s="751"/>
      <c r="AP88" s="751"/>
      <c r="AQ88" s="751"/>
      <c r="AR88" s="751"/>
      <c r="AS88" s="751"/>
      <c r="AT88" s="751"/>
      <c r="AU88" s="751"/>
      <c r="AV88" s="752"/>
    </row>
    <row r="89" spans="2:48" x14ac:dyDescent="0.25">
      <c r="N89" s="13"/>
      <c r="AC89" s="13"/>
      <c r="AD89" s="13"/>
      <c r="AE89" s="13"/>
      <c r="AH89" s="13"/>
      <c r="AI89" s="13"/>
      <c r="AJ89" s="13"/>
      <c r="AK89" s="13"/>
      <c r="AL89" s="13"/>
      <c r="AM89" s="13"/>
      <c r="AN89" s="13"/>
      <c r="AO89" s="13"/>
      <c r="AP89" s="13"/>
      <c r="AQ89" s="13"/>
      <c r="AR89" s="13"/>
      <c r="AS89" s="13"/>
      <c r="AT89" s="13"/>
    </row>
    <row r="90" spans="2:48" x14ac:dyDescent="0.25">
      <c r="N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AC93" s="13"/>
      <c r="AD93" s="13"/>
      <c r="AE93" s="13"/>
      <c r="AH93" s="13"/>
      <c r="AI93" s="13"/>
      <c r="AJ93" s="13"/>
      <c r="AK93" s="13"/>
      <c r="AL93" s="13"/>
      <c r="AM93" s="13"/>
      <c r="AN93" s="13"/>
      <c r="AO93" s="13"/>
      <c r="AP93" s="13"/>
      <c r="AQ93" s="13"/>
      <c r="AR93" s="13"/>
      <c r="AS93" s="13"/>
      <c r="AT93" s="13"/>
    </row>
    <row r="94" spans="2:48" x14ac:dyDescent="0.25">
      <c r="N94" s="13"/>
      <c r="AC94" s="13"/>
      <c r="AD94" s="13"/>
      <c r="AE94" s="13"/>
      <c r="AH94" s="13"/>
      <c r="AI94" s="13"/>
      <c r="AJ94" s="13"/>
      <c r="AK94" s="13"/>
      <c r="AL94" s="13"/>
      <c r="AM94" s="13"/>
      <c r="AN94" s="13"/>
      <c r="AO94" s="13"/>
      <c r="AP94" s="13"/>
      <c r="AQ94" s="13"/>
      <c r="AR94" s="13"/>
      <c r="AS94" s="13"/>
      <c r="AT94" s="13"/>
    </row>
    <row r="95" spans="2:48" x14ac:dyDescent="0.25">
      <c r="N95" s="13"/>
      <c r="AC95" s="13"/>
      <c r="AD95" s="13"/>
      <c r="AE95" s="13"/>
      <c r="AH95" s="13"/>
      <c r="AI95" s="13"/>
      <c r="AJ95" s="13"/>
      <c r="AK95" s="13"/>
      <c r="AL95" s="13"/>
      <c r="AM95" s="13"/>
      <c r="AN95" s="13"/>
      <c r="AO95" s="13"/>
      <c r="AP95" s="13"/>
      <c r="AQ95" s="13"/>
      <c r="AR95" s="13"/>
      <c r="AS95" s="13"/>
      <c r="AT95" s="13"/>
    </row>
    <row r="96" spans="2:48" x14ac:dyDescent="0.25">
      <c r="N96" s="13"/>
      <c r="AC96" s="13"/>
      <c r="AD96" s="13"/>
      <c r="AE96" s="13"/>
      <c r="AH96" s="13"/>
      <c r="AI96" s="13"/>
      <c r="AJ96" s="13"/>
      <c r="AK96" s="13"/>
      <c r="AL96" s="13"/>
      <c r="AM96" s="13"/>
      <c r="AN96" s="13"/>
      <c r="AO96" s="13"/>
      <c r="AP96" s="13"/>
      <c r="AQ96" s="13"/>
      <c r="AR96" s="13"/>
      <c r="AS96" s="13"/>
      <c r="AT96" s="13"/>
    </row>
    <row r="97" spans="7:46" x14ac:dyDescent="0.25">
      <c r="N97" s="13"/>
      <c r="AC97" s="13"/>
      <c r="AD97" s="13"/>
      <c r="AE97" s="13"/>
      <c r="AH97" s="13"/>
      <c r="AI97" s="13"/>
      <c r="AJ97" s="13"/>
      <c r="AK97" s="13"/>
      <c r="AL97" s="13"/>
      <c r="AM97" s="13"/>
      <c r="AN97" s="13"/>
      <c r="AO97" s="13"/>
      <c r="AP97" s="13"/>
      <c r="AQ97" s="13"/>
      <c r="AR97" s="13"/>
      <c r="AS97" s="13"/>
      <c r="AT97" s="13"/>
    </row>
    <row r="98" spans="7:46" x14ac:dyDescent="0.25">
      <c r="N98" s="13"/>
      <c r="AC98" s="13"/>
      <c r="AD98" s="13"/>
      <c r="AE98" s="13"/>
      <c r="AH98" s="13"/>
      <c r="AI98" s="13"/>
      <c r="AJ98" s="13"/>
      <c r="AK98" s="13"/>
      <c r="AL98" s="13"/>
      <c r="AM98" s="13"/>
      <c r="AN98" s="13"/>
      <c r="AO98" s="13"/>
      <c r="AP98" s="13"/>
      <c r="AQ98" s="13"/>
      <c r="AR98" s="13"/>
      <c r="AS98" s="13"/>
      <c r="AT98" s="13"/>
    </row>
    <row r="99" spans="7:46" x14ac:dyDescent="0.25">
      <c r="N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AC108" s="13"/>
      <c r="AD108" s="13"/>
      <c r="AE108" s="13"/>
      <c r="AH108" s="13"/>
      <c r="AI108" s="13"/>
      <c r="AJ108" s="13"/>
      <c r="AK108" s="13"/>
      <c r="AL108" s="13"/>
      <c r="AM108" s="13"/>
      <c r="AR108" s="13"/>
      <c r="AS108" s="13"/>
      <c r="AT108" s="13"/>
    </row>
    <row r="109" spans="7:46" x14ac:dyDescent="0.25">
      <c r="G109" s="13"/>
      <c r="H109" s="13"/>
      <c r="I109" s="13"/>
      <c r="AH109" s="13"/>
      <c r="AI109" s="13"/>
      <c r="AJ109" s="13"/>
      <c r="AK109" s="13"/>
      <c r="AL109" s="13"/>
      <c r="AM109" s="13"/>
      <c r="AR109" s="13"/>
      <c r="AS109" s="13"/>
      <c r="AT109" s="13"/>
    </row>
    <row r="110" spans="7:46" x14ac:dyDescent="0.25">
      <c r="G110" s="13"/>
      <c r="H110" s="13"/>
      <c r="I110" s="13"/>
      <c r="AH110" s="13"/>
      <c r="AI110" s="13"/>
      <c r="AJ110" s="13"/>
      <c r="AK110" s="13"/>
      <c r="AL110" s="13"/>
      <c r="AM110" s="13"/>
      <c r="AR110" s="13"/>
      <c r="AS110" s="13"/>
      <c r="AT110" s="13"/>
    </row>
    <row r="111" spans="7:46" x14ac:dyDescent="0.25">
      <c r="G111" s="13"/>
      <c r="H111" s="13"/>
      <c r="I111" s="13"/>
      <c r="AH111" s="13"/>
      <c r="AI111" s="13"/>
      <c r="AJ111" s="13"/>
      <c r="AK111" s="13"/>
      <c r="AL111" s="13"/>
      <c r="AM111" s="13"/>
      <c r="AR111" s="13"/>
      <c r="AS111" s="13"/>
      <c r="AT111" s="13"/>
    </row>
    <row r="112" spans="7:46" x14ac:dyDescent="0.25">
      <c r="G112" s="13"/>
      <c r="H112" s="13"/>
      <c r="I112" s="13"/>
      <c r="AH112" s="13"/>
      <c r="AI112" s="13"/>
      <c r="AJ112" s="13"/>
      <c r="AK112" s="13"/>
      <c r="AL112" s="13"/>
      <c r="AR112" s="13"/>
      <c r="AS112" s="13"/>
      <c r="AT112" s="13"/>
    </row>
    <row r="113" spans="7:46" x14ac:dyDescent="0.25">
      <c r="G113" s="13"/>
      <c r="H113" s="13"/>
      <c r="I113" s="13"/>
      <c r="AH113" s="13"/>
      <c r="AI113" s="13"/>
      <c r="AJ113" s="13"/>
      <c r="AK113" s="13"/>
      <c r="AL113" s="13"/>
      <c r="AR113" s="13"/>
      <c r="AS113" s="13"/>
      <c r="AT113" s="13"/>
    </row>
    <row r="114" spans="7:46" x14ac:dyDescent="0.25">
      <c r="G114" s="13"/>
      <c r="H114" s="13"/>
      <c r="I114" s="13"/>
      <c r="AH114" s="13"/>
      <c r="AI114" s="13"/>
      <c r="AJ114" s="13"/>
      <c r="AK114" s="13"/>
      <c r="AL114" s="13"/>
      <c r="AR114" s="13"/>
      <c r="AS114" s="13"/>
      <c r="AT114" s="13"/>
    </row>
    <row r="115" spans="7:46" x14ac:dyDescent="0.25">
      <c r="G115" s="13"/>
      <c r="H115" s="13"/>
      <c r="I115" s="13"/>
      <c r="AH115" s="13"/>
      <c r="AI115" s="13"/>
      <c r="AJ115" s="13"/>
      <c r="AK115" s="13"/>
      <c r="AL115" s="13"/>
      <c r="AR115" s="13"/>
      <c r="AS115" s="13"/>
      <c r="AT115" s="13"/>
    </row>
    <row r="116" spans="7:46" x14ac:dyDescent="0.25">
      <c r="G116" s="13"/>
      <c r="H116" s="13"/>
      <c r="I116" s="13"/>
      <c r="AH116" s="13"/>
      <c r="AI116" s="13"/>
      <c r="AJ116" s="13"/>
      <c r="AK116" s="13"/>
      <c r="AL116" s="13"/>
      <c r="AR116" s="13"/>
      <c r="AS116" s="13"/>
      <c r="AT116" s="13"/>
    </row>
    <row r="117" spans="7:46" x14ac:dyDescent="0.25">
      <c r="G117" s="13"/>
      <c r="H117" s="13"/>
      <c r="I117" s="13"/>
      <c r="AH117" s="13"/>
      <c r="AI117" s="13"/>
      <c r="AJ117" s="13"/>
      <c r="AK117" s="13"/>
      <c r="AL117" s="13"/>
      <c r="AR117" s="13"/>
      <c r="AS117" s="13"/>
      <c r="AT117" s="13"/>
    </row>
    <row r="118" spans="7:46" x14ac:dyDescent="0.25">
      <c r="G118" s="13"/>
      <c r="H118" s="13"/>
      <c r="I118" s="13"/>
      <c r="AH118" s="13"/>
      <c r="AI118" s="13"/>
      <c r="AJ118" s="13"/>
      <c r="AK118" s="13"/>
      <c r="AL118" s="13"/>
      <c r="AR118" s="13"/>
      <c r="AS118" s="13"/>
      <c r="AT118" s="13"/>
    </row>
    <row r="119" spans="7:46" x14ac:dyDescent="0.25">
      <c r="G119" s="13"/>
      <c r="H119" s="13"/>
      <c r="I119" s="13"/>
      <c r="AH119" s="13"/>
      <c r="AI119" s="13"/>
      <c r="AJ119" s="13"/>
      <c r="AK119" s="13"/>
      <c r="AL119" s="13"/>
      <c r="AR119" s="13"/>
      <c r="AS119" s="13"/>
      <c r="AT119" s="13"/>
    </row>
    <row r="120" spans="7:46" x14ac:dyDescent="0.25">
      <c r="G120" s="13"/>
      <c r="H120" s="13"/>
      <c r="I120" s="13"/>
      <c r="AH120" s="13"/>
      <c r="AI120" s="13"/>
      <c r="AJ120" s="13"/>
      <c r="AK120" s="13"/>
      <c r="AL120" s="13"/>
      <c r="AR120" s="13"/>
      <c r="AS120" s="13"/>
      <c r="AT120" s="13"/>
    </row>
    <row r="121" spans="7:46" x14ac:dyDescent="0.25">
      <c r="G121" s="13"/>
      <c r="H121" s="13"/>
      <c r="I121" s="13"/>
      <c r="AH121" s="13"/>
      <c r="AI121" s="13"/>
      <c r="AJ121" s="13"/>
      <c r="AK121" s="13"/>
      <c r="AL121" s="13"/>
      <c r="AR121" s="13"/>
      <c r="AS121" s="13"/>
      <c r="AT121" s="13"/>
    </row>
    <row r="122" spans="7:46" x14ac:dyDescent="0.25">
      <c r="G122" s="13"/>
      <c r="H122" s="13"/>
      <c r="I122" s="13"/>
      <c r="AH122" s="13"/>
      <c r="AI122" s="13"/>
      <c r="AJ122" s="13"/>
      <c r="AK122" s="13"/>
      <c r="AL122" s="13"/>
      <c r="AR122" s="13"/>
      <c r="AS122" s="13"/>
      <c r="AT122" s="13"/>
    </row>
    <row r="123" spans="7:46" x14ac:dyDescent="0.25">
      <c r="G123" s="13"/>
      <c r="H123" s="13"/>
      <c r="I123" s="13"/>
      <c r="AH123" s="13"/>
      <c r="AI123" s="13"/>
      <c r="AJ123" s="13"/>
      <c r="AK123" s="13"/>
      <c r="AL123" s="13"/>
      <c r="AR123" s="13"/>
      <c r="AS123" s="13"/>
      <c r="AT123" s="13"/>
    </row>
    <row r="124" spans="7:46" x14ac:dyDescent="0.25">
      <c r="G124" s="13"/>
      <c r="H124" s="13"/>
      <c r="I124" s="13"/>
      <c r="AH124" s="13"/>
      <c r="AI124" s="13"/>
      <c r="AJ124" s="13"/>
      <c r="AK124" s="13"/>
      <c r="AL124" s="13"/>
      <c r="AR124" s="13"/>
      <c r="AS124" s="13"/>
      <c r="AT124" s="13"/>
    </row>
    <row r="125" spans="7:46" x14ac:dyDescent="0.25">
      <c r="G125" s="13"/>
      <c r="H125" s="13"/>
      <c r="I125" s="13"/>
      <c r="AH125" s="13"/>
      <c r="AI125" s="13"/>
      <c r="AJ125" s="13"/>
      <c r="AK125" s="13"/>
      <c r="AL125" s="13"/>
      <c r="AR125" s="13"/>
      <c r="AS125" s="13"/>
      <c r="AT125" s="13"/>
    </row>
    <row r="126" spans="7:46" x14ac:dyDescent="0.25">
      <c r="G126" s="13"/>
      <c r="H126" s="13"/>
      <c r="I126" s="13"/>
      <c r="AH126" s="13"/>
      <c r="AI126" s="13"/>
      <c r="AJ126" s="13"/>
      <c r="AK126" s="13"/>
      <c r="AL126" s="13"/>
      <c r="AR126" s="13"/>
      <c r="AS126" s="13"/>
      <c r="AT126" s="13"/>
    </row>
    <row r="127" spans="7:46" x14ac:dyDescent="0.25">
      <c r="G127" s="13"/>
      <c r="H127" s="13"/>
      <c r="I127" s="13"/>
      <c r="AH127" s="13"/>
      <c r="AI127" s="13"/>
      <c r="AJ127" s="13"/>
      <c r="AK127" s="13"/>
      <c r="AL127" s="13"/>
      <c r="AR127" s="13"/>
      <c r="AS127" s="13"/>
      <c r="AT127" s="13"/>
    </row>
    <row r="128" spans="7:46" x14ac:dyDescent="0.25">
      <c r="G128" s="13"/>
      <c r="H128" s="13"/>
      <c r="I128" s="13"/>
      <c r="AH128" s="13"/>
      <c r="AI128" s="13"/>
      <c r="AJ128" s="13"/>
      <c r="AK128" s="13"/>
      <c r="AL128" s="13"/>
      <c r="AR128" s="13"/>
      <c r="AS128" s="13"/>
      <c r="AT128" s="13"/>
    </row>
    <row r="129" spans="7:46" x14ac:dyDescent="0.25">
      <c r="G129" s="13"/>
      <c r="H129" s="13"/>
      <c r="I129" s="13"/>
      <c r="AH129" s="13"/>
      <c r="AI129" s="13"/>
      <c r="AJ129" s="13"/>
      <c r="AK129" s="13"/>
      <c r="AL129" s="13"/>
      <c r="AR129" s="13"/>
      <c r="AS129" s="13"/>
      <c r="AT129" s="13"/>
    </row>
    <row r="130" spans="7:46" x14ac:dyDescent="0.25">
      <c r="G130" s="13"/>
      <c r="H130" s="13"/>
      <c r="I130" s="13"/>
      <c r="AH130" s="13"/>
      <c r="AI130" s="13"/>
      <c r="AJ130" s="13"/>
      <c r="AK130" s="13"/>
      <c r="AL130" s="13"/>
      <c r="AR130" s="13"/>
      <c r="AS130" s="13"/>
      <c r="AT130" s="13"/>
    </row>
    <row r="131" spans="7:46" x14ac:dyDescent="0.25">
      <c r="G131" s="13"/>
      <c r="H131" s="13"/>
      <c r="I131" s="13"/>
      <c r="AH131" s="13"/>
      <c r="AI131" s="13"/>
      <c r="AJ131" s="13"/>
      <c r="AK131" s="13"/>
      <c r="AL131" s="13"/>
      <c r="AR131" s="13"/>
      <c r="AS131" s="13"/>
      <c r="AT131" s="13"/>
    </row>
    <row r="132" spans="7:46" x14ac:dyDescent="0.25">
      <c r="G132" s="13"/>
      <c r="H132" s="13"/>
      <c r="I132" s="13"/>
      <c r="AH132" s="13"/>
      <c r="AI132" s="13"/>
      <c r="AJ132" s="13"/>
      <c r="AK132" s="13"/>
      <c r="AL132" s="13"/>
    </row>
    <row r="133" spans="7:46" x14ac:dyDescent="0.25">
      <c r="G133" s="13"/>
      <c r="H133" s="13"/>
      <c r="I133" s="13"/>
      <c r="AH133" s="13"/>
      <c r="AI133" s="13"/>
      <c r="AJ133" s="13"/>
      <c r="AK133" s="13"/>
      <c r="AL133" s="13"/>
    </row>
    <row r="134" spans="7:46" x14ac:dyDescent="0.25">
      <c r="G134" s="13"/>
      <c r="H134" s="13"/>
      <c r="I134" s="13"/>
      <c r="AH134" s="13"/>
      <c r="AI134" s="13"/>
      <c r="AJ134" s="13"/>
      <c r="AK134" s="13"/>
      <c r="AL134" s="13"/>
    </row>
    <row r="135" spans="7:46" x14ac:dyDescent="0.25">
      <c r="G135" s="13"/>
      <c r="H135" s="13"/>
      <c r="I135" s="13"/>
      <c r="AH135" s="13"/>
      <c r="AI135" s="13"/>
      <c r="AJ135" s="13"/>
      <c r="AK135" s="13"/>
      <c r="AL135" s="13"/>
    </row>
    <row r="136" spans="7:46" x14ac:dyDescent="0.25">
      <c r="G136" s="13"/>
      <c r="H136" s="13"/>
      <c r="I136" s="13"/>
      <c r="AH136" s="13"/>
      <c r="AI136" s="13"/>
      <c r="AJ136" s="13"/>
      <c r="AK136" s="13"/>
      <c r="AL136" s="13"/>
    </row>
    <row r="137" spans="7:46" x14ac:dyDescent="0.25">
      <c r="G137" s="13"/>
      <c r="H137" s="13"/>
      <c r="I137" s="13"/>
      <c r="AH137" s="13"/>
      <c r="AI137" s="13"/>
      <c r="AJ137" s="13"/>
      <c r="AK137" s="13"/>
      <c r="AL137" s="13"/>
    </row>
    <row r="138" spans="7:46" x14ac:dyDescent="0.25">
      <c r="G138" s="13"/>
      <c r="H138" s="13"/>
      <c r="I138" s="13"/>
      <c r="AH138" s="13"/>
      <c r="AI138" s="13"/>
      <c r="AJ138" s="13"/>
      <c r="AK138" s="13"/>
      <c r="AL138" s="13"/>
    </row>
    <row r="139" spans="7:46" x14ac:dyDescent="0.25">
      <c r="G139" s="13"/>
      <c r="H139" s="13"/>
      <c r="I139" s="13"/>
      <c r="AH139" s="13"/>
      <c r="AI139" s="13"/>
      <c r="AJ139" s="13"/>
      <c r="AK139" s="13"/>
      <c r="AL139" s="13"/>
    </row>
    <row r="140" spans="7:46" x14ac:dyDescent="0.25">
      <c r="G140" s="13"/>
      <c r="H140" s="13"/>
      <c r="I140" s="13"/>
      <c r="AH140" s="13"/>
      <c r="AI140" s="13"/>
      <c r="AJ140" s="13"/>
      <c r="AK140" s="13"/>
      <c r="AL140" s="13"/>
    </row>
    <row r="141" spans="7:46" x14ac:dyDescent="0.25">
      <c r="G141" s="13"/>
      <c r="H141" s="13"/>
      <c r="I141" s="13"/>
      <c r="AH141" s="13"/>
      <c r="AI141" s="13"/>
      <c r="AJ141" s="13"/>
      <c r="AK141" s="13"/>
      <c r="AL141" s="13"/>
    </row>
    <row r="142" spans="7:46" x14ac:dyDescent="0.25">
      <c r="G142" s="13"/>
      <c r="H142" s="13"/>
      <c r="I142" s="13"/>
      <c r="AH142" s="13"/>
      <c r="AI142" s="13"/>
      <c r="AJ142" s="13"/>
      <c r="AK142" s="13"/>
      <c r="AL142" s="13"/>
    </row>
    <row r="143" spans="7:46" x14ac:dyDescent="0.25">
      <c r="G143" s="13"/>
      <c r="H143" s="13"/>
      <c r="I143" s="13"/>
      <c r="AH143" s="13"/>
      <c r="AI143" s="13"/>
      <c r="AJ143" s="13"/>
      <c r="AK143" s="13"/>
      <c r="AL143" s="13"/>
    </row>
    <row r="144" spans="7:46" x14ac:dyDescent="0.25">
      <c r="G144" s="13"/>
      <c r="H144" s="13"/>
      <c r="I144" s="13"/>
      <c r="AH144" s="13"/>
      <c r="AI144" s="13"/>
      <c r="AJ144" s="13"/>
      <c r="AK144" s="13"/>
      <c r="AL144" s="13"/>
    </row>
    <row r="145" spans="7:38" x14ac:dyDescent="0.25">
      <c r="G145" s="13"/>
      <c r="H145" s="13"/>
      <c r="I145" s="13"/>
      <c r="AH145" s="13"/>
      <c r="AI145" s="13"/>
      <c r="AJ145" s="13"/>
      <c r="AK145" s="13"/>
      <c r="AL145" s="13"/>
    </row>
    <row r="146" spans="7:38" x14ac:dyDescent="0.25">
      <c r="G146" s="13"/>
      <c r="H146" s="13"/>
      <c r="I146" s="13"/>
      <c r="AH146" s="13"/>
      <c r="AI146" s="13"/>
      <c r="AJ146" s="13"/>
      <c r="AK146" s="13"/>
      <c r="AL146" s="13"/>
    </row>
    <row r="147" spans="7:38" x14ac:dyDescent="0.25">
      <c r="G147" s="13"/>
      <c r="H147" s="13"/>
      <c r="I147" s="13"/>
      <c r="AH147" s="13"/>
      <c r="AI147" s="13"/>
      <c r="AJ147" s="13"/>
      <c r="AK147" s="13"/>
      <c r="AL147" s="13"/>
    </row>
    <row r="148" spans="7:38" x14ac:dyDescent="0.25">
      <c r="G148" s="13"/>
      <c r="H148" s="13"/>
      <c r="I148" s="13"/>
      <c r="AH148" s="13"/>
      <c r="AI148" s="13"/>
      <c r="AJ148" s="13"/>
      <c r="AK148" s="13"/>
      <c r="AL148" s="13"/>
    </row>
    <row r="149" spans="7:38" x14ac:dyDescent="0.25">
      <c r="G149" s="13"/>
      <c r="H149" s="13"/>
      <c r="I149" s="13"/>
      <c r="AH149" s="13"/>
      <c r="AI149" s="13"/>
      <c r="AJ149" s="13"/>
      <c r="AK149" s="13"/>
      <c r="AL149" s="13"/>
    </row>
    <row r="150" spans="7:38" x14ac:dyDescent="0.25">
      <c r="G150" s="13"/>
      <c r="H150" s="13"/>
      <c r="I150" s="13"/>
      <c r="AH150" s="13"/>
      <c r="AI150" s="13"/>
      <c r="AJ150" s="13"/>
      <c r="AK150" s="13"/>
      <c r="AL150" s="13"/>
    </row>
    <row r="151" spans="7:38" x14ac:dyDescent="0.25">
      <c r="G151" s="13"/>
      <c r="H151" s="13"/>
      <c r="I151" s="13"/>
      <c r="AH151" s="13"/>
      <c r="AI151" s="13"/>
      <c r="AJ151" s="13"/>
      <c r="AK151" s="13"/>
      <c r="AL151" s="13"/>
    </row>
    <row r="152" spans="7:38" x14ac:dyDescent="0.25">
      <c r="G152" s="13"/>
      <c r="H152" s="13"/>
      <c r="I152" s="13"/>
      <c r="AH152" s="13"/>
      <c r="AI152" s="13"/>
      <c r="AJ152" s="13"/>
      <c r="AK152" s="13"/>
      <c r="AL152" s="13"/>
    </row>
    <row r="153" spans="7:38" x14ac:dyDescent="0.25">
      <c r="G153" s="13"/>
      <c r="H153" s="13"/>
      <c r="I153" s="13"/>
      <c r="AH153" s="13"/>
      <c r="AI153" s="13"/>
      <c r="AJ153" s="13"/>
      <c r="AK153" s="13"/>
      <c r="AL153" s="13"/>
    </row>
    <row r="154" spans="7:38" x14ac:dyDescent="0.25">
      <c r="G154" s="13"/>
      <c r="I154" s="13"/>
      <c r="AH154" s="13"/>
      <c r="AI154" s="13"/>
      <c r="AJ154" s="13"/>
      <c r="AK154" s="13"/>
      <c r="AL154" s="13"/>
    </row>
    <row r="155" spans="7:38" x14ac:dyDescent="0.25">
      <c r="G155" s="13"/>
      <c r="I155" s="13"/>
      <c r="AH155" s="13"/>
      <c r="AI155" s="13"/>
      <c r="AJ155" s="13"/>
      <c r="AK155" s="13"/>
      <c r="AL155" s="13"/>
    </row>
    <row r="156" spans="7:38" x14ac:dyDescent="0.25">
      <c r="G156" s="13"/>
      <c r="I156" s="13"/>
      <c r="AH156" s="13"/>
      <c r="AI156" s="13"/>
      <c r="AJ156" s="13"/>
      <c r="AK156" s="13"/>
      <c r="AL156" s="13"/>
    </row>
    <row r="157" spans="7:38" x14ac:dyDescent="0.25">
      <c r="G157" s="13"/>
      <c r="AH157" s="13"/>
      <c r="AI157" s="13"/>
      <c r="AJ157" s="13"/>
      <c r="AK157" s="13"/>
      <c r="AL157" s="13"/>
    </row>
    <row r="158" spans="7:38" x14ac:dyDescent="0.25">
      <c r="G158" s="13"/>
      <c r="AH158" s="13"/>
      <c r="AI158" s="13"/>
      <c r="AJ158" s="13"/>
      <c r="AK158" s="13"/>
      <c r="AL158" s="13"/>
    </row>
    <row r="159" spans="7:38" x14ac:dyDescent="0.25">
      <c r="G159" s="13"/>
      <c r="AH159" s="13"/>
      <c r="AI159" s="13"/>
      <c r="AJ159" s="13"/>
      <c r="AK159" s="13"/>
      <c r="AL159" s="13"/>
    </row>
    <row r="160" spans="7:38" x14ac:dyDescent="0.25">
      <c r="G160" s="13"/>
      <c r="AH160" s="13"/>
      <c r="AI160" s="13"/>
      <c r="AJ160" s="13"/>
      <c r="AK160" s="13"/>
      <c r="AL160" s="13"/>
    </row>
    <row r="161" spans="7:38" x14ac:dyDescent="0.25">
      <c r="G161" s="13"/>
      <c r="AH161" s="13"/>
      <c r="AI161" s="13"/>
      <c r="AJ161" s="13"/>
      <c r="AK161" s="13"/>
      <c r="AL161" s="13"/>
    </row>
    <row r="162" spans="7:38" x14ac:dyDescent="0.25">
      <c r="G162" s="13"/>
      <c r="AH162" s="13"/>
      <c r="AI162" s="13"/>
      <c r="AJ162" s="13"/>
      <c r="AK162" s="13"/>
      <c r="AL162" s="13"/>
    </row>
    <row r="163" spans="7:38" x14ac:dyDescent="0.25">
      <c r="G163" s="13"/>
      <c r="AH163" s="13"/>
      <c r="AI163" s="13"/>
      <c r="AJ163" s="13"/>
      <c r="AK163" s="13"/>
      <c r="AL163" s="13"/>
    </row>
    <row r="164" spans="7:38" x14ac:dyDescent="0.25">
      <c r="G164" s="13"/>
      <c r="AH164" s="13"/>
      <c r="AI164" s="13"/>
      <c r="AJ164" s="13"/>
      <c r="AK164" s="13"/>
      <c r="AL164" s="13"/>
    </row>
    <row r="165" spans="7:38" x14ac:dyDescent="0.25">
      <c r="G165" s="13"/>
      <c r="AH165" s="13"/>
      <c r="AI165" s="13"/>
      <c r="AJ165" s="13"/>
      <c r="AK165" s="13"/>
      <c r="AL165" s="13"/>
    </row>
    <row r="166" spans="7:38" x14ac:dyDescent="0.25">
      <c r="G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524"/>
  <sheetViews>
    <sheetView topLeftCell="A361" zoomScale="40" zoomScaleNormal="40" workbookViewId="0">
      <selection activeCell="D12" sqref="D12:R413"/>
    </sheetView>
  </sheetViews>
  <sheetFormatPr defaultColWidth="11.44140625" defaultRowHeight="13.8" x14ac:dyDescent="0.25"/>
  <cols>
    <col min="1" max="1" width="3.44140625" style="12" customWidth="1"/>
    <col min="2" max="2" width="31.21875" style="10" customWidth="1"/>
    <col min="3" max="3" width="11.44140625" style="12"/>
    <col min="4" max="17" width="10.6640625" style="12" customWidth="1"/>
    <col min="18" max="18" width="11.44140625" style="12" customWidth="1"/>
    <col min="19" max="19" width="7" style="12" customWidth="1"/>
    <col min="20" max="30" width="6.44140625" style="12" customWidth="1"/>
    <col min="31" max="31" width="7.5546875" style="12" bestFit="1" customWidth="1"/>
    <col min="32" max="32" width="6.44140625" style="12" customWidth="1"/>
    <col min="33" max="33" width="7.5546875" style="12" bestFit="1" customWidth="1"/>
    <col min="34" max="45" width="5.6640625" style="12" customWidth="1"/>
    <col min="46" max="46" width="6.21875" style="12" bestFit="1" customWidth="1"/>
    <col min="47" max="47" width="5.44140625" style="12" bestFit="1" customWidth="1"/>
    <col min="48" max="48" width="6.21875" style="12" bestFit="1" customWidth="1"/>
    <col min="49" max="16384" width="11.44140625" style="12"/>
  </cols>
  <sheetData>
    <row r="1" spans="1:48" x14ac:dyDescent="0.25">
      <c r="A1" s="511" t="s">
        <v>247</v>
      </c>
      <c r="C1" s="11"/>
      <c r="D1" s="11"/>
      <c r="F1" s="11"/>
      <c r="G1" s="11"/>
      <c r="H1" s="11"/>
      <c r="I1" s="26"/>
      <c r="J1" s="11"/>
      <c r="K1" s="11"/>
      <c r="L1" s="11"/>
      <c r="M1" s="11"/>
      <c r="N1" s="11"/>
      <c r="O1" s="11"/>
      <c r="P1" s="11"/>
      <c r="Q1" s="11"/>
      <c r="R1" s="11"/>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09" t="s">
        <v>235</v>
      </c>
      <c r="V5" s="909"/>
      <c r="W5" s="909"/>
      <c r="X5" s="497"/>
      <c r="Y5" s="498"/>
      <c r="Z5" s="909" t="s">
        <v>185</v>
      </c>
      <c r="AA5" s="909"/>
      <c r="AB5" s="909"/>
      <c r="AC5" s="26"/>
      <c r="AD5" s="26"/>
      <c r="AE5" s="26"/>
      <c r="AF5" s="11"/>
      <c r="AG5" s="11"/>
      <c r="AH5" s="913" t="s">
        <v>85</v>
      </c>
      <c r="AI5" s="913"/>
      <c r="AJ5" s="913"/>
      <c r="AK5" s="913"/>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26"/>
      <c r="AD6" s="26"/>
      <c r="AE6" s="26"/>
      <c r="AF6" s="11"/>
      <c r="AG6" s="11"/>
      <c r="AH6" s="914" t="s">
        <v>186</v>
      </c>
      <c r="AI6" s="915"/>
      <c r="AJ6" s="915"/>
      <c r="AK6" s="915"/>
      <c r="AL6" s="910"/>
      <c r="AM6" s="910" t="s">
        <v>188</v>
      </c>
      <c r="AN6" s="910"/>
      <c r="AO6" s="910"/>
      <c r="AP6" s="911"/>
      <c r="AQ6" s="484"/>
      <c r="AR6" s="484"/>
      <c r="AS6" s="484"/>
      <c r="AT6" s="484"/>
    </row>
    <row r="7" spans="1:48" x14ac:dyDescent="0.25">
      <c r="C7" s="11"/>
      <c r="E7" s="17"/>
      <c r="F7" s="490" t="s">
        <v>289</v>
      </c>
      <c r="H7" s="11"/>
      <c r="I7" s="26"/>
      <c r="J7" s="26"/>
      <c r="K7" s="11"/>
      <c r="L7" s="11"/>
      <c r="M7" s="11"/>
      <c r="N7" s="26"/>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20"/>
      <c r="F8" s="19"/>
      <c r="G8" s="19"/>
      <c r="H8" s="19"/>
      <c r="I8" s="20"/>
      <c r="J8" s="20"/>
      <c r="K8" s="19"/>
      <c r="L8" s="19"/>
      <c r="M8" s="19"/>
      <c r="N8" s="20"/>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19"/>
      <c r="P9" s="19"/>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4" thickTop="1" x14ac:dyDescent="0.25">
      <c r="B11" s="30"/>
      <c r="C11" s="31"/>
      <c r="D11" s="32"/>
      <c r="E11" s="31"/>
      <c r="F11" s="31"/>
      <c r="G11" s="31"/>
      <c r="H11" s="31"/>
      <c r="I11" s="31"/>
      <c r="J11" s="31"/>
      <c r="K11" s="31"/>
      <c r="L11" s="31"/>
      <c r="M11" s="31"/>
      <c r="N11" s="31"/>
      <c r="O11" s="31"/>
      <c r="P11" s="31"/>
      <c r="Q11" s="31"/>
      <c r="R11" s="33"/>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6.5" customHeight="1" x14ac:dyDescent="0.3">
      <c r="B12" s="905" t="s">
        <v>19</v>
      </c>
      <c r="C12" s="1" t="s">
        <v>2</v>
      </c>
      <c r="D12" s="756">
        <v>0</v>
      </c>
      <c r="E12" s="756">
        <v>0</v>
      </c>
      <c r="F12" s="756">
        <v>0</v>
      </c>
      <c r="G12" s="756">
        <v>0</v>
      </c>
      <c r="H12" s="756">
        <v>0</v>
      </c>
      <c r="I12" s="756">
        <v>0</v>
      </c>
      <c r="J12" s="756">
        <v>0</v>
      </c>
      <c r="K12" s="756">
        <v>0</v>
      </c>
      <c r="L12" s="756">
        <v>0</v>
      </c>
      <c r="M12" s="756">
        <v>0</v>
      </c>
      <c r="N12" s="756">
        <v>0</v>
      </c>
      <c r="O12" s="756">
        <v>0</v>
      </c>
      <c r="P12" s="758">
        <v>0</v>
      </c>
      <c r="Q12" s="757">
        <v>0</v>
      </c>
      <c r="R12" s="757">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8">
        <v>1</v>
      </c>
      <c r="AI12" s="769">
        <v>1</v>
      </c>
      <c r="AJ12" s="769">
        <v>1</v>
      </c>
      <c r="AK12" s="769">
        <v>1</v>
      </c>
      <c r="AL12" s="769">
        <v>1</v>
      </c>
      <c r="AM12" s="769">
        <v>1</v>
      </c>
      <c r="AN12" s="769">
        <v>1</v>
      </c>
      <c r="AO12" s="769">
        <v>1</v>
      </c>
      <c r="AP12" s="769">
        <v>1</v>
      </c>
      <c r="AQ12" s="769">
        <v>1</v>
      </c>
      <c r="AR12" s="769">
        <v>1</v>
      </c>
      <c r="AS12" s="769">
        <v>1</v>
      </c>
      <c r="AT12" s="769">
        <v>2</v>
      </c>
      <c r="AU12" s="769">
        <v>6</v>
      </c>
      <c r="AV12" s="771">
        <v>7</v>
      </c>
    </row>
    <row r="13" spans="1:48" ht="14.4" x14ac:dyDescent="0.3">
      <c r="B13" s="905"/>
      <c r="C13" s="1" t="s">
        <v>3</v>
      </c>
      <c r="D13" s="756">
        <v>0</v>
      </c>
      <c r="E13" s="756">
        <v>0</v>
      </c>
      <c r="F13" s="756">
        <v>0</v>
      </c>
      <c r="G13" s="756">
        <v>0</v>
      </c>
      <c r="H13" s="756">
        <v>0</v>
      </c>
      <c r="I13" s="756">
        <v>0</v>
      </c>
      <c r="J13" s="756">
        <v>0</v>
      </c>
      <c r="K13" s="756">
        <v>0</v>
      </c>
      <c r="L13" s="756">
        <v>0</v>
      </c>
      <c r="M13" s="756">
        <v>0</v>
      </c>
      <c r="N13" s="756">
        <v>0</v>
      </c>
      <c r="O13" s="756">
        <v>0</v>
      </c>
      <c r="P13" s="758">
        <v>0</v>
      </c>
      <c r="Q13" s="757">
        <v>0</v>
      </c>
      <c r="R13" s="757">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8">
        <v>1</v>
      </c>
      <c r="AI13" s="769">
        <v>1</v>
      </c>
      <c r="AJ13" s="769">
        <v>1</v>
      </c>
      <c r="AK13" s="769">
        <v>1</v>
      </c>
      <c r="AL13" s="769">
        <v>1</v>
      </c>
      <c r="AM13" s="769">
        <v>1</v>
      </c>
      <c r="AN13" s="769">
        <v>1</v>
      </c>
      <c r="AO13" s="769">
        <v>1</v>
      </c>
      <c r="AP13" s="769">
        <v>1</v>
      </c>
      <c r="AQ13" s="769">
        <v>1</v>
      </c>
      <c r="AR13" s="769">
        <v>1</v>
      </c>
      <c r="AS13" s="769">
        <v>1</v>
      </c>
      <c r="AT13" s="769">
        <v>2</v>
      </c>
      <c r="AU13" s="769">
        <v>6</v>
      </c>
      <c r="AV13" s="771">
        <v>7</v>
      </c>
    </row>
    <row r="14" spans="1:48" ht="14.4" x14ac:dyDescent="0.3">
      <c r="B14" s="905"/>
      <c r="C14" s="1" t="s">
        <v>4</v>
      </c>
      <c r="D14" s="756">
        <v>0</v>
      </c>
      <c r="E14" s="756">
        <v>0</v>
      </c>
      <c r="F14" s="756">
        <v>0</v>
      </c>
      <c r="G14" s="756">
        <v>0</v>
      </c>
      <c r="H14" s="756">
        <v>0</v>
      </c>
      <c r="I14" s="756">
        <v>0</v>
      </c>
      <c r="J14" s="756">
        <v>0</v>
      </c>
      <c r="K14" s="756">
        <v>0</v>
      </c>
      <c r="L14" s="756">
        <v>0</v>
      </c>
      <c r="M14" s="756">
        <v>0</v>
      </c>
      <c r="N14" s="756">
        <v>0</v>
      </c>
      <c r="O14" s="756">
        <v>0</v>
      </c>
      <c r="P14" s="758">
        <v>0</v>
      </c>
      <c r="Q14" s="757">
        <v>0</v>
      </c>
      <c r="R14" s="757">
        <v>0</v>
      </c>
      <c r="S14" s="143">
        <f>100</f>
        <v>100</v>
      </c>
      <c r="T14" s="328" t="e">
        <f t="shared" si="3"/>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8">
        <v>1</v>
      </c>
      <c r="AI14" s="769">
        <v>1</v>
      </c>
      <c r="AJ14" s="769">
        <v>1</v>
      </c>
      <c r="AK14" s="769">
        <v>1</v>
      </c>
      <c r="AL14" s="769">
        <v>1</v>
      </c>
      <c r="AM14" s="769">
        <v>1</v>
      </c>
      <c r="AN14" s="769">
        <v>1</v>
      </c>
      <c r="AO14" s="769">
        <v>1</v>
      </c>
      <c r="AP14" s="769">
        <v>1</v>
      </c>
      <c r="AQ14" s="769">
        <v>1</v>
      </c>
      <c r="AR14" s="769">
        <v>1</v>
      </c>
      <c r="AS14" s="769">
        <v>1</v>
      </c>
      <c r="AT14" s="769">
        <v>2</v>
      </c>
      <c r="AU14" s="769">
        <v>6</v>
      </c>
      <c r="AV14" s="771">
        <v>7</v>
      </c>
    </row>
    <row r="15" spans="1:48" ht="14.4" x14ac:dyDescent="0.3">
      <c r="B15" s="905"/>
      <c r="C15" s="1" t="s">
        <v>5</v>
      </c>
      <c r="D15" s="757">
        <v>67.758635999999996</v>
      </c>
      <c r="E15" s="757">
        <v>63.434745999999997</v>
      </c>
      <c r="F15" s="757">
        <v>72.147071999999994</v>
      </c>
      <c r="G15" s="757">
        <v>51.746375999999998</v>
      </c>
      <c r="H15" s="757">
        <v>56.955115999999997</v>
      </c>
      <c r="I15" s="757">
        <v>54.260998000000001</v>
      </c>
      <c r="J15" s="757">
        <v>52.865788000000002</v>
      </c>
      <c r="K15" s="757">
        <v>53.326495999999999</v>
      </c>
      <c r="L15" s="757">
        <v>49.882229000000002</v>
      </c>
      <c r="M15" s="757">
        <v>66.902962000000002</v>
      </c>
      <c r="N15" s="757">
        <v>67.751778000000002</v>
      </c>
      <c r="O15" s="757">
        <v>69.478935000000007</v>
      </c>
      <c r="P15" s="757">
        <v>59.815188999999997</v>
      </c>
      <c r="Q15" s="757">
        <v>67.895004</v>
      </c>
      <c r="R15" s="757">
        <v>68.540237000000005</v>
      </c>
      <c r="S15" s="143">
        <f>100</f>
        <v>100</v>
      </c>
      <c r="T15" s="328">
        <f t="shared" si="3"/>
        <v>93.618687955879153</v>
      </c>
      <c r="U15" s="328">
        <f t="shared" si="0"/>
        <v>106.47657075033212</v>
      </c>
      <c r="V15" s="328">
        <f t="shared" si="0"/>
        <v>76.368680148756241</v>
      </c>
      <c r="W15" s="328">
        <f t="shared" si="0"/>
        <v>84.055877393990045</v>
      </c>
      <c r="X15" s="328">
        <f t="shared" si="0"/>
        <v>80.079826282217368</v>
      </c>
      <c r="Y15" s="328">
        <f t="shared" si="0"/>
        <v>78.020738197858648</v>
      </c>
      <c r="Z15" s="328">
        <f t="shared" si="0"/>
        <v>78.700663336847569</v>
      </c>
      <c r="AA15" s="328">
        <f t="shared" si="0"/>
        <v>73.617522348000051</v>
      </c>
      <c r="AB15" s="328">
        <f t="shared" si="0"/>
        <v>98.737173516893122</v>
      </c>
      <c r="AC15" s="328">
        <f t="shared" si="0"/>
        <v>99.989878780912903</v>
      </c>
      <c r="AD15" s="328">
        <f t="shared" si="0"/>
        <v>102.53886309045538</v>
      </c>
      <c r="AE15" s="328">
        <f t="shared" si="1"/>
        <v>88.27684931556179</v>
      </c>
      <c r="AF15" s="328">
        <f t="shared" si="2"/>
        <v>100.20125552704455</v>
      </c>
      <c r="AG15" s="329">
        <f t="shared" si="2"/>
        <v>101.15350757651026</v>
      </c>
      <c r="AH15" s="768">
        <v>4</v>
      </c>
      <c r="AI15" s="769">
        <v>4</v>
      </c>
      <c r="AJ15" s="769">
        <v>4</v>
      </c>
      <c r="AK15" s="769">
        <v>4</v>
      </c>
      <c r="AL15" s="769">
        <v>4</v>
      </c>
      <c r="AM15" s="769">
        <v>4</v>
      </c>
      <c r="AN15" s="769">
        <v>4</v>
      </c>
      <c r="AO15" s="769">
        <v>4</v>
      </c>
      <c r="AP15" s="769">
        <v>4</v>
      </c>
      <c r="AQ15" s="769">
        <v>4</v>
      </c>
      <c r="AR15" s="769">
        <v>4</v>
      </c>
      <c r="AS15" s="769">
        <v>4</v>
      </c>
      <c r="AT15" s="769">
        <v>4</v>
      </c>
      <c r="AU15" s="769">
        <v>6</v>
      </c>
      <c r="AV15" s="771">
        <v>7</v>
      </c>
    </row>
    <row r="16" spans="1:48" ht="14.4" x14ac:dyDescent="0.3">
      <c r="B16" s="905"/>
      <c r="C16" s="1" t="s">
        <v>6</v>
      </c>
      <c r="D16" s="757">
        <v>67.758635999999996</v>
      </c>
      <c r="E16" s="757">
        <v>63.434745999999997</v>
      </c>
      <c r="F16" s="757">
        <v>72.147071999999994</v>
      </c>
      <c r="G16" s="757">
        <v>51.746375999999998</v>
      </c>
      <c r="H16" s="757">
        <v>56.955115999999997</v>
      </c>
      <c r="I16" s="757">
        <v>54.260998000000001</v>
      </c>
      <c r="J16" s="757">
        <v>52.865788000000002</v>
      </c>
      <c r="K16" s="757">
        <v>53.326495999999999</v>
      </c>
      <c r="L16" s="757">
        <v>49.882229000000002</v>
      </c>
      <c r="M16" s="757">
        <v>66.902962000000002</v>
      </c>
      <c r="N16" s="757">
        <v>67.751778000000002</v>
      </c>
      <c r="O16" s="757">
        <v>69.478935000000007</v>
      </c>
      <c r="P16" s="757">
        <v>59.815188999999997</v>
      </c>
      <c r="Q16" s="757">
        <v>67.895004</v>
      </c>
      <c r="R16" s="757">
        <v>68.540237000000005</v>
      </c>
      <c r="S16" s="143">
        <f>100</f>
        <v>100</v>
      </c>
      <c r="T16" s="328">
        <f t="shared" si="3"/>
        <v>93.618687955879153</v>
      </c>
      <c r="U16" s="328">
        <f t="shared" si="0"/>
        <v>106.47657075033212</v>
      </c>
      <c r="V16" s="328">
        <f t="shared" si="0"/>
        <v>76.368680148756241</v>
      </c>
      <c r="W16" s="328">
        <f t="shared" si="0"/>
        <v>84.055877393990045</v>
      </c>
      <c r="X16" s="328">
        <f t="shared" si="0"/>
        <v>80.079826282217368</v>
      </c>
      <c r="Y16" s="328">
        <f t="shared" si="0"/>
        <v>78.020738197858648</v>
      </c>
      <c r="Z16" s="328">
        <f t="shared" si="0"/>
        <v>78.700663336847569</v>
      </c>
      <c r="AA16" s="328">
        <f t="shared" si="0"/>
        <v>73.617522348000051</v>
      </c>
      <c r="AB16" s="328">
        <f t="shared" si="0"/>
        <v>98.737173516893122</v>
      </c>
      <c r="AC16" s="328">
        <f t="shared" si="0"/>
        <v>99.989878780912903</v>
      </c>
      <c r="AD16" s="328">
        <f t="shared" si="0"/>
        <v>102.53886309045538</v>
      </c>
      <c r="AE16" s="328">
        <f t="shared" si="1"/>
        <v>88.27684931556179</v>
      </c>
      <c r="AF16" s="328">
        <f t="shared" si="2"/>
        <v>100.20125552704455</v>
      </c>
      <c r="AG16" s="329">
        <f t="shared" si="2"/>
        <v>101.15350757651026</v>
      </c>
      <c r="AH16" s="768">
        <v>4</v>
      </c>
      <c r="AI16" s="769">
        <v>4</v>
      </c>
      <c r="AJ16" s="769">
        <v>4</v>
      </c>
      <c r="AK16" s="769">
        <v>4</v>
      </c>
      <c r="AL16" s="769">
        <v>4</v>
      </c>
      <c r="AM16" s="769">
        <v>4</v>
      </c>
      <c r="AN16" s="769">
        <v>4</v>
      </c>
      <c r="AO16" s="769">
        <v>4</v>
      </c>
      <c r="AP16" s="769">
        <v>4</v>
      </c>
      <c r="AQ16" s="769">
        <v>4</v>
      </c>
      <c r="AR16" s="769">
        <v>4</v>
      </c>
      <c r="AS16" s="769">
        <v>4</v>
      </c>
      <c r="AT16" s="769">
        <v>4</v>
      </c>
      <c r="AU16" s="769">
        <v>6</v>
      </c>
      <c r="AV16" s="771">
        <v>7</v>
      </c>
    </row>
    <row r="17" spans="2:48" ht="14.4" x14ac:dyDescent="0.3">
      <c r="B17" s="906"/>
      <c r="C17" s="8" t="s">
        <v>7</v>
      </c>
      <c r="D17" s="565">
        <v>0</v>
      </c>
      <c r="E17" s="565">
        <v>0</v>
      </c>
      <c r="F17" s="565">
        <v>0</v>
      </c>
      <c r="G17" s="565">
        <v>0</v>
      </c>
      <c r="H17" s="565">
        <v>0</v>
      </c>
      <c r="I17" s="565">
        <v>0</v>
      </c>
      <c r="J17" s="565">
        <v>0</v>
      </c>
      <c r="K17" s="565">
        <v>0</v>
      </c>
      <c r="L17" s="565">
        <v>0</v>
      </c>
      <c r="M17" s="565">
        <v>0</v>
      </c>
      <c r="N17" s="565">
        <v>0</v>
      </c>
      <c r="O17" s="565">
        <v>0</v>
      </c>
      <c r="P17" s="565">
        <v>0</v>
      </c>
      <c r="Q17" s="565">
        <v>0</v>
      </c>
      <c r="R17" s="565">
        <v>0</v>
      </c>
      <c r="S17" s="143">
        <f>100</f>
        <v>100</v>
      </c>
      <c r="T17" s="328" t="e">
        <f t="shared" si="3"/>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72"/>
      <c r="AI17" s="773"/>
      <c r="AJ17" s="773"/>
      <c r="AK17" s="773"/>
      <c r="AL17" s="773"/>
      <c r="AM17" s="773"/>
      <c r="AN17" s="773"/>
      <c r="AO17" s="773"/>
      <c r="AP17" s="773"/>
      <c r="AQ17" s="773"/>
      <c r="AR17" s="773"/>
      <c r="AS17" s="773"/>
      <c r="AT17" s="773"/>
      <c r="AU17" s="773"/>
      <c r="AV17" s="774"/>
    </row>
    <row r="18" spans="2:48" ht="15" customHeight="1" x14ac:dyDescent="0.3">
      <c r="B18" s="905" t="s">
        <v>20</v>
      </c>
      <c r="C18" s="1" t="s">
        <v>2</v>
      </c>
      <c r="D18" s="757">
        <v>4.9365020000000003E-2</v>
      </c>
      <c r="E18" s="757">
        <v>5.0838939999999999E-2</v>
      </c>
      <c r="F18" s="757">
        <v>5.4073339999999998E-2</v>
      </c>
      <c r="G18" s="757">
        <v>5.7763910000000002E-2</v>
      </c>
      <c r="H18" s="757">
        <v>5.4138100000000001E-2</v>
      </c>
      <c r="I18" s="757">
        <v>5.9878710000000002E-2</v>
      </c>
      <c r="J18" s="757">
        <v>5.9890079999999998E-2</v>
      </c>
      <c r="K18" s="757">
        <v>6.1769350000000001E-2</v>
      </c>
      <c r="L18" s="757">
        <v>7.0877889999999999E-2</v>
      </c>
      <c r="M18" s="757">
        <v>0</v>
      </c>
      <c r="N18" s="757">
        <v>1.8884080000000001E-2</v>
      </c>
      <c r="O18" s="757">
        <v>0</v>
      </c>
      <c r="P18" s="757">
        <v>1.6883410000000001E-2</v>
      </c>
      <c r="Q18" s="757">
        <v>1.7683810000000001E-2</v>
      </c>
      <c r="R18" s="757">
        <v>1.846043E-2</v>
      </c>
      <c r="S18" s="143">
        <f>100</f>
        <v>100</v>
      </c>
      <c r="T18" s="328">
        <f t="shared" si="3"/>
        <v>102.98575793142594</v>
      </c>
      <c r="U18" s="328">
        <f t="shared" si="0"/>
        <v>109.53776581068942</v>
      </c>
      <c r="V18" s="328">
        <f t="shared" si="0"/>
        <v>117.01384907774776</v>
      </c>
      <c r="W18" s="328">
        <f t="shared" si="0"/>
        <v>109.66895182054012</v>
      </c>
      <c r="X18" s="328">
        <f t="shared" si="0"/>
        <v>121.2978542295739</v>
      </c>
      <c r="Y18" s="328">
        <f t="shared" si="0"/>
        <v>121.32088673315639</v>
      </c>
      <c r="Z18" s="328">
        <f t="shared" si="0"/>
        <v>125.12777266169445</v>
      </c>
      <c r="AA18" s="328">
        <f t="shared" si="0"/>
        <v>143.5791781305872</v>
      </c>
      <c r="AB18" s="328">
        <f t="shared" si="0"/>
        <v>0</v>
      </c>
      <c r="AC18" s="328">
        <f t="shared" si="0"/>
        <v>38.253970118922268</v>
      </c>
      <c r="AD18" s="328">
        <f t="shared" si="0"/>
        <v>0</v>
      </c>
      <c r="AE18" s="328">
        <f t="shared" si="1"/>
        <v>34.201161065061861</v>
      </c>
      <c r="AF18" s="328">
        <f t="shared" si="2"/>
        <v>35.822552082425979</v>
      </c>
      <c r="AG18" s="329">
        <f t="shared" si="2"/>
        <v>37.395771337679996</v>
      </c>
      <c r="AH18" s="768">
        <v>4</v>
      </c>
      <c r="AI18" s="769">
        <v>4</v>
      </c>
      <c r="AJ18" s="769">
        <v>4</v>
      </c>
      <c r="AK18" s="769">
        <v>4</v>
      </c>
      <c r="AL18" s="769">
        <v>4</v>
      </c>
      <c r="AM18" s="769">
        <v>4</v>
      </c>
      <c r="AN18" s="769">
        <v>4</v>
      </c>
      <c r="AO18" s="769">
        <v>4</v>
      </c>
      <c r="AP18" s="769">
        <v>4</v>
      </c>
      <c r="AQ18" s="769">
        <v>4</v>
      </c>
      <c r="AR18" s="769">
        <v>4</v>
      </c>
      <c r="AS18" s="769">
        <v>4</v>
      </c>
      <c r="AT18" s="769">
        <v>4</v>
      </c>
      <c r="AU18" s="769">
        <v>6</v>
      </c>
      <c r="AV18" s="771">
        <v>7</v>
      </c>
    </row>
    <row r="19" spans="2:48" ht="14.4" x14ac:dyDescent="0.3">
      <c r="B19" s="905"/>
      <c r="C19" s="1" t="s">
        <v>3</v>
      </c>
      <c r="D19" s="756">
        <v>0</v>
      </c>
      <c r="E19" s="756">
        <v>0</v>
      </c>
      <c r="F19" s="756">
        <v>0</v>
      </c>
      <c r="G19" s="756">
        <v>0</v>
      </c>
      <c r="H19" s="756">
        <v>0</v>
      </c>
      <c r="I19" s="756">
        <v>0</v>
      </c>
      <c r="J19" s="756">
        <v>0</v>
      </c>
      <c r="K19" s="756">
        <v>0</v>
      </c>
      <c r="L19" s="756">
        <v>0</v>
      </c>
      <c r="M19" s="756">
        <v>0</v>
      </c>
      <c r="N19" s="756">
        <v>0</v>
      </c>
      <c r="O19" s="756">
        <v>0</v>
      </c>
      <c r="P19" s="758">
        <v>0</v>
      </c>
      <c r="Q19" s="757">
        <v>0</v>
      </c>
      <c r="R19" s="757">
        <v>0</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8">
        <v>1</v>
      </c>
      <c r="AI19" s="769">
        <v>1</v>
      </c>
      <c r="AJ19" s="769">
        <v>1</v>
      </c>
      <c r="AK19" s="769">
        <v>1</v>
      </c>
      <c r="AL19" s="769">
        <v>1</v>
      </c>
      <c r="AM19" s="769">
        <v>1</v>
      </c>
      <c r="AN19" s="769">
        <v>1</v>
      </c>
      <c r="AO19" s="769">
        <v>1</v>
      </c>
      <c r="AP19" s="769">
        <v>1</v>
      </c>
      <c r="AQ19" s="769">
        <v>1</v>
      </c>
      <c r="AR19" s="769">
        <v>1</v>
      </c>
      <c r="AS19" s="769">
        <v>1</v>
      </c>
      <c r="AT19" s="769">
        <v>2</v>
      </c>
      <c r="AU19" s="769">
        <v>6</v>
      </c>
      <c r="AV19" s="771">
        <v>7</v>
      </c>
    </row>
    <row r="20" spans="2:48" ht="14.4" x14ac:dyDescent="0.3">
      <c r="B20" s="905"/>
      <c r="C20" s="1" t="s">
        <v>4</v>
      </c>
      <c r="D20" s="756">
        <v>0</v>
      </c>
      <c r="E20" s="756">
        <v>0</v>
      </c>
      <c r="F20" s="756">
        <v>0</v>
      </c>
      <c r="G20" s="756">
        <v>0</v>
      </c>
      <c r="H20" s="756">
        <v>0</v>
      </c>
      <c r="I20" s="756">
        <v>0</v>
      </c>
      <c r="J20" s="756">
        <v>0</v>
      </c>
      <c r="K20" s="756">
        <v>0</v>
      </c>
      <c r="L20" s="756">
        <v>0</v>
      </c>
      <c r="M20" s="756">
        <v>0</v>
      </c>
      <c r="N20" s="756">
        <v>0</v>
      </c>
      <c r="O20" s="756">
        <v>0</v>
      </c>
      <c r="P20" s="758">
        <v>0</v>
      </c>
      <c r="Q20" s="757">
        <v>0</v>
      </c>
      <c r="R20" s="757">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8">
        <v>1</v>
      </c>
      <c r="AI20" s="769">
        <v>1</v>
      </c>
      <c r="AJ20" s="769">
        <v>1</v>
      </c>
      <c r="AK20" s="769">
        <v>1</v>
      </c>
      <c r="AL20" s="769">
        <v>1</v>
      </c>
      <c r="AM20" s="769">
        <v>1</v>
      </c>
      <c r="AN20" s="769">
        <v>1</v>
      </c>
      <c r="AO20" s="769">
        <v>1</v>
      </c>
      <c r="AP20" s="769">
        <v>1</v>
      </c>
      <c r="AQ20" s="769">
        <v>1</v>
      </c>
      <c r="AR20" s="769">
        <v>1</v>
      </c>
      <c r="AS20" s="769">
        <v>1</v>
      </c>
      <c r="AT20" s="769">
        <v>2</v>
      </c>
      <c r="AU20" s="769">
        <v>6</v>
      </c>
      <c r="AV20" s="771">
        <v>7</v>
      </c>
    </row>
    <row r="21" spans="2:48" ht="14.4" x14ac:dyDescent="0.3">
      <c r="B21" s="905"/>
      <c r="C21" s="1" t="s">
        <v>5</v>
      </c>
      <c r="D21" s="756">
        <v>0</v>
      </c>
      <c r="E21" s="756">
        <v>0</v>
      </c>
      <c r="F21" s="756">
        <v>0</v>
      </c>
      <c r="G21" s="756">
        <v>0</v>
      </c>
      <c r="H21" s="756">
        <v>0</v>
      </c>
      <c r="I21" s="756">
        <v>0</v>
      </c>
      <c r="J21" s="756">
        <v>0</v>
      </c>
      <c r="K21" s="756">
        <v>0</v>
      </c>
      <c r="L21" s="756">
        <v>0</v>
      </c>
      <c r="M21" s="756">
        <v>0</v>
      </c>
      <c r="N21" s="756">
        <v>0</v>
      </c>
      <c r="O21" s="756">
        <v>0</v>
      </c>
      <c r="P21" s="758">
        <v>0</v>
      </c>
      <c r="Q21" s="757">
        <v>0</v>
      </c>
      <c r="R21" s="757">
        <v>0</v>
      </c>
      <c r="S21" s="143">
        <f>100</f>
        <v>100</v>
      </c>
      <c r="T21" s="328" t="e">
        <f t="shared" si="3"/>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8">
        <v>1</v>
      </c>
      <c r="AI21" s="769">
        <v>1</v>
      </c>
      <c r="AJ21" s="769">
        <v>1</v>
      </c>
      <c r="AK21" s="769">
        <v>1</v>
      </c>
      <c r="AL21" s="769">
        <v>1</v>
      </c>
      <c r="AM21" s="769">
        <v>1</v>
      </c>
      <c r="AN21" s="769">
        <v>1</v>
      </c>
      <c r="AO21" s="769">
        <v>1</v>
      </c>
      <c r="AP21" s="769">
        <v>1</v>
      </c>
      <c r="AQ21" s="769">
        <v>1</v>
      </c>
      <c r="AR21" s="769">
        <v>1</v>
      </c>
      <c r="AS21" s="769">
        <v>1</v>
      </c>
      <c r="AT21" s="769">
        <v>2</v>
      </c>
      <c r="AU21" s="769">
        <v>6</v>
      </c>
      <c r="AV21" s="771">
        <v>7</v>
      </c>
    </row>
    <row r="22" spans="2:48" ht="14.4" x14ac:dyDescent="0.3">
      <c r="B22" s="905"/>
      <c r="C22" s="1" t="s">
        <v>6</v>
      </c>
      <c r="D22" s="757">
        <v>4.9365020000000003E-2</v>
      </c>
      <c r="E22" s="757">
        <v>5.0838939999999999E-2</v>
      </c>
      <c r="F22" s="757">
        <v>5.4073339999999998E-2</v>
      </c>
      <c r="G22" s="757">
        <v>5.7763910000000002E-2</v>
      </c>
      <c r="H22" s="757">
        <v>5.4138100000000001E-2</v>
      </c>
      <c r="I22" s="757">
        <v>5.9878710000000002E-2</v>
      </c>
      <c r="J22" s="757">
        <v>5.9890079999999998E-2</v>
      </c>
      <c r="K22" s="757">
        <v>6.1769350000000001E-2</v>
      </c>
      <c r="L22" s="757">
        <v>7.0877889999999999E-2</v>
      </c>
      <c r="M22" s="757">
        <v>0</v>
      </c>
      <c r="N22" s="757">
        <v>1.8884080000000001E-2</v>
      </c>
      <c r="O22" s="757">
        <v>0</v>
      </c>
      <c r="P22" s="757">
        <v>1.6883410000000001E-2</v>
      </c>
      <c r="Q22" s="757">
        <v>1.7683810000000001E-2</v>
      </c>
      <c r="R22" s="757">
        <v>1.846043E-2</v>
      </c>
      <c r="S22" s="143">
        <f>100</f>
        <v>100</v>
      </c>
      <c r="T22" s="328">
        <f t="shared" si="3"/>
        <v>102.98575793142594</v>
      </c>
      <c r="U22" s="328">
        <f t="shared" si="0"/>
        <v>109.53776581068942</v>
      </c>
      <c r="V22" s="328">
        <f t="shared" si="0"/>
        <v>117.01384907774776</v>
      </c>
      <c r="W22" s="328">
        <f t="shared" si="0"/>
        <v>109.66895182054012</v>
      </c>
      <c r="X22" s="328">
        <f t="shared" si="0"/>
        <v>121.2978542295739</v>
      </c>
      <c r="Y22" s="328">
        <f t="shared" si="0"/>
        <v>121.32088673315639</v>
      </c>
      <c r="Z22" s="328">
        <f t="shared" si="0"/>
        <v>125.12777266169445</v>
      </c>
      <c r="AA22" s="328">
        <f t="shared" si="0"/>
        <v>143.5791781305872</v>
      </c>
      <c r="AB22" s="328">
        <f t="shared" si="0"/>
        <v>0</v>
      </c>
      <c r="AC22" s="328">
        <f t="shared" si="0"/>
        <v>38.253970118922268</v>
      </c>
      <c r="AD22" s="328">
        <f t="shared" si="0"/>
        <v>0</v>
      </c>
      <c r="AE22" s="328">
        <f t="shared" si="1"/>
        <v>34.201161065061861</v>
      </c>
      <c r="AF22" s="328">
        <f t="shared" si="2"/>
        <v>35.822552082425979</v>
      </c>
      <c r="AG22" s="329">
        <f t="shared" si="2"/>
        <v>37.395771337679996</v>
      </c>
      <c r="AH22" s="768">
        <v>4</v>
      </c>
      <c r="AI22" s="769">
        <v>4</v>
      </c>
      <c r="AJ22" s="769">
        <v>4</v>
      </c>
      <c r="AK22" s="769">
        <v>4</v>
      </c>
      <c r="AL22" s="769">
        <v>4</v>
      </c>
      <c r="AM22" s="769">
        <v>4</v>
      </c>
      <c r="AN22" s="769">
        <v>4</v>
      </c>
      <c r="AO22" s="769">
        <v>4</v>
      </c>
      <c r="AP22" s="769">
        <v>4</v>
      </c>
      <c r="AQ22" s="769">
        <v>4</v>
      </c>
      <c r="AR22" s="769">
        <v>4</v>
      </c>
      <c r="AS22" s="769">
        <v>4</v>
      </c>
      <c r="AT22" s="769">
        <v>4</v>
      </c>
      <c r="AU22" s="769">
        <v>6</v>
      </c>
      <c r="AV22" s="771">
        <v>7</v>
      </c>
    </row>
    <row r="23" spans="2:48" ht="14.4" x14ac:dyDescent="0.3">
      <c r="B23" s="906"/>
      <c r="C23" s="8" t="s">
        <v>7</v>
      </c>
      <c r="D23" s="565">
        <v>4.9365020000000003E-2</v>
      </c>
      <c r="E23" s="565">
        <v>5.0838939999999999E-2</v>
      </c>
      <c r="F23" s="565">
        <v>5.4073339999999998E-2</v>
      </c>
      <c r="G23" s="565">
        <v>5.7763910000000002E-2</v>
      </c>
      <c r="H23" s="565">
        <v>5.4138100000000001E-2</v>
      </c>
      <c r="I23" s="565">
        <v>5.9878710000000002E-2</v>
      </c>
      <c r="J23" s="565">
        <v>5.9890079999999998E-2</v>
      </c>
      <c r="K23" s="565">
        <v>6.1769350000000001E-2</v>
      </c>
      <c r="L23" s="565">
        <v>7.0877889999999999E-2</v>
      </c>
      <c r="M23" s="565">
        <v>0</v>
      </c>
      <c r="N23" s="565">
        <v>1.8884080000000001E-2</v>
      </c>
      <c r="O23" s="565">
        <v>0</v>
      </c>
      <c r="P23" s="565">
        <v>1.6883410000000001E-2</v>
      </c>
      <c r="Q23" s="565">
        <v>1.7683810000000001E-2</v>
      </c>
      <c r="R23" s="565">
        <v>1.846043E-2</v>
      </c>
      <c r="S23" s="143">
        <f>100</f>
        <v>100</v>
      </c>
      <c r="T23" s="328">
        <f t="shared" si="3"/>
        <v>102.98575793142594</v>
      </c>
      <c r="U23" s="328">
        <f t="shared" si="0"/>
        <v>109.53776581068942</v>
      </c>
      <c r="V23" s="328">
        <f t="shared" si="0"/>
        <v>117.01384907774776</v>
      </c>
      <c r="W23" s="328">
        <f t="shared" si="0"/>
        <v>109.66895182054012</v>
      </c>
      <c r="X23" s="328">
        <f t="shared" si="0"/>
        <v>121.2978542295739</v>
      </c>
      <c r="Y23" s="328">
        <f t="shared" si="0"/>
        <v>121.32088673315639</v>
      </c>
      <c r="Z23" s="328">
        <f t="shared" si="0"/>
        <v>125.12777266169445</v>
      </c>
      <c r="AA23" s="328">
        <f t="shared" si="0"/>
        <v>143.5791781305872</v>
      </c>
      <c r="AB23" s="328">
        <f t="shared" si="0"/>
        <v>0</v>
      </c>
      <c r="AC23" s="328">
        <f t="shared" si="0"/>
        <v>38.253970118922268</v>
      </c>
      <c r="AD23" s="328">
        <f t="shared" si="0"/>
        <v>0</v>
      </c>
      <c r="AE23" s="328">
        <f t="shared" si="1"/>
        <v>34.201161065061861</v>
      </c>
      <c r="AF23" s="328">
        <f t="shared" si="2"/>
        <v>35.822552082425979</v>
      </c>
      <c r="AG23" s="329">
        <f t="shared" si="2"/>
        <v>37.395771337679996</v>
      </c>
      <c r="AH23" s="772"/>
      <c r="AI23" s="773"/>
      <c r="AJ23" s="773"/>
      <c r="AK23" s="773"/>
      <c r="AL23" s="773"/>
      <c r="AM23" s="773"/>
      <c r="AN23" s="773"/>
      <c r="AO23" s="773"/>
      <c r="AP23" s="773"/>
      <c r="AQ23" s="773"/>
      <c r="AR23" s="773"/>
      <c r="AS23" s="773"/>
      <c r="AT23" s="773"/>
      <c r="AU23" s="773"/>
      <c r="AV23" s="774"/>
    </row>
    <row r="24" spans="2:48" ht="15" customHeight="1" x14ac:dyDescent="0.3">
      <c r="B24" s="907" t="s">
        <v>21</v>
      </c>
      <c r="C24" s="7" t="s">
        <v>2</v>
      </c>
      <c r="D24" s="756">
        <v>0</v>
      </c>
      <c r="E24" s="756">
        <v>0</v>
      </c>
      <c r="F24" s="756">
        <v>0</v>
      </c>
      <c r="G24" s="756">
        <v>0</v>
      </c>
      <c r="H24" s="756">
        <v>0</v>
      </c>
      <c r="I24" s="756">
        <v>0</v>
      </c>
      <c r="J24" s="756">
        <v>0</v>
      </c>
      <c r="K24" s="756">
        <v>0</v>
      </c>
      <c r="L24" s="756">
        <v>0</v>
      </c>
      <c r="M24" s="756">
        <v>0</v>
      </c>
      <c r="N24" s="756">
        <v>0</v>
      </c>
      <c r="O24" s="756">
        <v>0</v>
      </c>
      <c r="P24" s="757">
        <v>0</v>
      </c>
      <c r="Q24" s="757">
        <v>0</v>
      </c>
      <c r="R24" s="757">
        <v>0</v>
      </c>
      <c r="S24" s="143">
        <f>100</f>
        <v>100</v>
      </c>
      <c r="T24" s="328" t="e">
        <f t="shared" si="3"/>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05"/>
      <c r="C25" s="1" t="s">
        <v>3</v>
      </c>
      <c r="D25" s="756">
        <v>0</v>
      </c>
      <c r="E25" s="756">
        <v>0</v>
      </c>
      <c r="F25" s="756">
        <v>0</v>
      </c>
      <c r="G25" s="756">
        <v>0</v>
      </c>
      <c r="H25" s="756">
        <v>0</v>
      </c>
      <c r="I25" s="756">
        <v>0</v>
      </c>
      <c r="J25" s="756">
        <v>0</v>
      </c>
      <c r="K25" s="756">
        <v>0</v>
      </c>
      <c r="L25" s="756">
        <v>0</v>
      </c>
      <c r="M25" s="756">
        <v>0</v>
      </c>
      <c r="N25" s="756">
        <v>0</v>
      </c>
      <c r="O25" s="756">
        <v>0</v>
      </c>
      <c r="P25" s="758">
        <v>0</v>
      </c>
      <c r="Q25" s="757">
        <v>0</v>
      </c>
      <c r="R25" s="757">
        <v>0</v>
      </c>
      <c r="S25" s="143">
        <f>100</f>
        <v>100</v>
      </c>
      <c r="T25" s="328" t="e">
        <f t="shared" si="3"/>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4">P25*100/$D25</f>
        <v>#DIV/0!</v>
      </c>
      <c r="AF25" s="328" t="e">
        <f t="shared" ref="AF25:AG28" si="5">Q25*100/$D25</f>
        <v>#DIV/0!</v>
      </c>
      <c r="AG25" s="329" t="e">
        <f t="shared" si="5"/>
        <v>#DIV/0!</v>
      </c>
      <c r="AH25" s="768">
        <v>1</v>
      </c>
      <c r="AI25" s="769">
        <v>1</v>
      </c>
      <c r="AJ25" s="769">
        <v>1</v>
      </c>
      <c r="AK25" s="769">
        <v>1</v>
      </c>
      <c r="AL25" s="769">
        <v>1</v>
      </c>
      <c r="AM25" s="769">
        <v>1</v>
      </c>
      <c r="AN25" s="769">
        <v>1</v>
      </c>
      <c r="AO25" s="769">
        <v>1</v>
      </c>
      <c r="AP25" s="769">
        <v>1</v>
      </c>
      <c r="AQ25" s="769">
        <v>1</v>
      </c>
      <c r="AR25" s="769">
        <v>1</v>
      </c>
      <c r="AS25" s="769">
        <v>1</v>
      </c>
      <c r="AT25" s="769">
        <v>2</v>
      </c>
      <c r="AU25" s="769">
        <v>6</v>
      </c>
      <c r="AV25" s="771">
        <v>7</v>
      </c>
    </row>
    <row r="26" spans="2:48" ht="14.4" x14ac:dyDescent="0.3">
      <c r="B26" s="905"/>
      <c r="C26" s="1" t="s">
        <v>4</v>
      </c>
      <c r="D26" s="756">
        <v>0</v>
      </c>
      <c r="E26" s="756">
        <v>0</v>
      </c>
      <c r="F26" s="756">
        <v>0</v>
      </c>
      <c r="G26" s="756">
        <v>0</v>
      </c>
      <c r="H26" s="756">
        <v>0</v>
      </c>
      <c r="I26" s="756">
        <v>0</v>
      </c>
      <c r="J26" s="756">
        <v>0</v>
      </c>
      <c r="K26" s="756">
        <v>0</v>
      </c>
      <c r="L26" s="756">
        <v>0</v>
      </c>
      <c r="M26" s="756">
        <v>0</v>
      </c>
      <c r="N26" s="756">
        <v>0</v>
      </c>
      <c r="O26" s="756">
        <v>0</v>
      </c>
      <c r="P26" s="758">
        <v>0</v>
      </c>
      <c r="Q26" s="757">
        <v>0</v>
      </c>
      <c r="R26" s="757">
        <v>0</v>
      </c>
      <c r="S26" s="143">
        <f>100</f>
        <v>100</v>
      </c>
      <c r="T26" s="328" t="e">
        <f t="shared" si="3"/>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4"/>
        <v>#DIV/0!</v>
      </c>
      <c r="AF26" s="328" t="e">
        <f t="shared" si="5"/>
        <v>#DIV/0!</v>
      </c>
      <c r="AG26" s="329" t="e">
        <f t="shared" si="5"/>
        <v>#DIV/0!</v>
      </c>
      <c r="AH26" s="768">
        <v>1</v>
      </c>
      <c r="AI26" s="769">
        <v>1</v>
      </c>
      <c r="AJ26" s="769">
        <v>1</v>
      </c>
      <c r="AK26" s="769">
        <v>1</v>
      </c>
      <c r="AL26" s="769">
        <v>1</v>
      </c>
      <c r="AM26" s="769">
        <v>1</v>
      </c>
      <c r="AN26" s="769">
        <v>1</v>
      </c>
      <c r="AO26" s="769">
        <v>1</v>
      </c>
      <c r="AP26" s="769">
        <v>1</v>
      </c>
      <c r="AQ26" s="769">
        <v>1</v>
      </c>
      <c r="AR26" s="769">
        <v>1</v>
      </c>
      <c r="AS26" s="769">
        <v>1</v>
      </c>
      <c r="AT26" s="769">
        <v>2</v>
      </c>
      <c r="AU26" s="769">
        <v>6</v>
      </c>
      <c r="AV26" s="771">
        <v>7</v>
      </c>
    </row>
    <row r="27" spans="2:48" ht="14.4" x14ac:dyDescent="0.3">
      <c r="B27" s="905"/>
      <c r="C27" s="1" t="s">
        <v>5</v>
      </c>
      <c r="D27" s="756">
        <v>0</v>
      </c>
      <c r="E27" s="756">
        <v>0</v>
      </c>
      <c r="F27" s="756">
        <v>0</v>
      </c>
      <c r="G27" s="756">
        <v>0</v>
      </c>
      <c r="H27" s="756">
        <v>0</v>
      </c>
      <c r="I27" s="756">
        <v>0</v>
      </c>
      <c r="J27" s="756">
        <v>0</v>
      </c>
      <c r="K27" s="756">
        <v>0</v>
      </c>
      <c r="L27" s="756">
        <v>0</v>
      </c>
      <c r="M27" s="756">
        <v>0</v>
      </c>
      <c r="N27" s="756">
        <v>0</v>
      </c>
      <c r="O27" s="756">
        <v>0</v>
      </c>
      <c r="P27" s="758">
        <v>0</v>
      </c>
      <c r="Q27" s="757">
        <v>0</v>
      </c>
      <c r="R27" s="757">
        <v>0</v>
      </c>
      <c r="S27" s="143">
        <f>100</f>
        <v>100</v>
      </c>
      <c r="T27" s="328" t="e">
        <f t="shared" si="3"/>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4"/>
        <v>#DIV/0!</v>
      </c>
      <c r="AF27" s="328" t="e">
        <f t="shared" si="5"/>
        <v>#DIV/0!</v>
      </c>
      <c r="AG27" s="329" t="e">
        <f t="shared" si="5"/>
        <v>#DIV/0!</v>
      </c>
      <c r="AH27" s="768">
        <v>1</v>
      </c>
      <c r="AI27" s="769">
        <v>1</v>
      </c>
      <c r="AJ27" s="769">
        <v>1</v>
      </c>
      <c r="AK27" s="769">
        <v>1</v>
      </c>
      <c r="AL27" s="769">
        <v>1</v>
      </c>
      <c r="AM27" s="769">
        <v>1</v>
      </c>
      <c r="AN27" s="769">
        <v>1</v>
      </c>
      <c r="AO27" s="769">
        <v>1</v>
      </c>
      <c r="AP27" s="769">
        <v>1</v>
      </c>
      <c r="AQ27" s="769">
        <v>1</v>
      </c>
      <c r="AR27" s="769">
        <v>1</v>
      </c>
      <c r="AS27" s="769">
        <v>1</v>
      </c>
      <c r="AT27" s="769">
        <v>2</v>
      </c>
      <c r="AU27" s="769">
        <v>6</v>
      </c>
      <c r="AV27" s="771">
        <v>7</v>
      </c>
    </row>
    <row r="28" spans="2:48" ht="14.4" x14ac:dyDescent="0.3">
      <c r="B28" s="905"/>
      <c r="C28" s="1" t="s">
        <v>6</v>
      </c>
      <c r="D28" s="756">
        <v>0</v>
      </c>
      <c r="E28" s="756">
        <v>0</v>
      </c>
      <c r="F28" s="756">
        <v>0</v>
      </c>
      <c r="G28" s="756">
        <v>0</v>
      </c>
      <c r="H28" s="756">
        <v>0</v>
      </c>
      <c r="I28" s="756">
        <v>0</v>
      </c>
      <c r="J28" s="756">
        <v>0</v>
      </c>
      <c r="K28" s="756">
        <v>0</v>
      </c>
      <c r="L28" s="756">
        <v>0</v>
      </c>
      <c r="M28" s="756">
        <v>0</v>
      </c>
      <c r="N28" s="756">
        <v>0</v>
      </c>
      <c r="O28" s="756">
        <v>0</v>
      </c>
      <c r="P28" s="757">
        <v>0</v>
      </c>
      <c r="Q28" s="757">
        <v>0</v>
      </c>
      <c r="R28" s="757">
        <v>0</v>
      </c>
      <c r="S28" s="143">
        <f>100</f>
        <v>100</v>
      </c>
      <c r="T28" s="328" t="e">
        <f t="shared" si="3"/>
        <v>#DIV/0!</v>
      </c>
      <c r="U28" s="328" t="e">
        <f t="shared" si="3"/>
        <v>#DIV/0!</v>
      </c>
      <c r="V28" s="328" t="e">
        <f t="shared" si="3"/>
        <v>#DIV/0!</v>
      </c>
      <c r="W28" s="328" t="e">
        <f t="shared" si="3"/>
        <v>#DIV/0!</v>
      </c>
      <c r="X28" s="328" t="e">
        <f t="shared" si="3"/>
        <v>#DIV/0!</v>
      </c>
      <c r="Y28" s="328" t="e">
        <f t="shared" si="3"/>
        <v>#DIV/0!</v>
      </c>
      <c r="Z28" s="328" t="e">
        <f t="shared" si="3"/>
        <v>#DIV/0!</v>
      </c>
      <c r="AA28" s="328" t="e">
        <f t="shared" si="3"/>
        <v>#DIV/0!</v>
      </c>
      <c r="AB28" s="328" t="e">
        <f t="shared" ref="AB28:AD88" si="6">M28*100/$D28</f>
        <v>#DIV/0!</v>
      </c>
      <c r="AC28" s="328" t="e">
        <f t="shared" si="6"/>
        <v>#DIV/0!</v>
      </c>
      <c r="AD28" s="328" t="e">
        <f t="shared" si="6"/>
        <v>#DIV/0!</v>
      </c>
      <c r="AE28" s="328" t="e">
        <f t="shared" si="4"/>
        <v>#DIV/0!</v>
      </c>
      <c r="AF28" s="328" t="e">
        <f t="shared" si="5"/>
        <v>#DIV/0!</v>
      </c>
      <c r="AG28" s="329" t="e">
        <f t="shared" si="5"/>
        <v>#DIV/0!</v>
      </c>
      <c r="AH28" s="768">
        <v>1</v>
      </c>
      <c r="AI28" s="769">
        <v>1</v>
      </c>
      <c r="AJ28" s="769">
        <v>1</v>
      </c>
      <c r="AK28" s="769">
        <v>1</v>
      </c>
      <c r="AL28" s="769">
        <v>1</v>
      </c>
      <c r="AM28" s="769">
        <v>1</v>
      </c>
      <c r="AN28" s="769">
        <v>1</v>
      </c>
      <c r="AO28" s="769">
        <v>1</v>
      </c>
      <c r="AP28" s="769">
        <v>1</v>
      </c>
      <c r="AQ28" s="769">
        <v>1</v>
      </c>
      <c r="AR28" s="769">
        <v>1</v>
      </c>
      <c r="AS28" s="769">
        <v>1</v>
      </c>
      <c r="AT28" s="769">
        <v>4</v>
      </c>
      <c r="AU28" s="769">
        <v>6</v>
      </c>
      <c r="AV28" s="771">
        <v>7</v>
      </c>
    </row>
    <row r="29" spans="2:48" ht="14.4" x14ac:dyDescent="0.3">
      <c r="B29" s="906"/>
      <c r="C29" s="8" t="s">
        <v>7</v>
      </c>
      <c r="D29" s="565">
        <v>0</v>
      </c>
      <c r="E29" s="565">
        <v>0</v>
      </c>
      <c r="F29" s="565">
        <v>0</v>
      </c>
      <c r="G29" s="565">
        <v>0</v>
      </c>
      <c r="H29" s="565">
        <v>0</v>
      </c>
      <c r="I29" s="565">
        <v>0</v>
      </c>
      <c r="J29" s="565">
        <v>0</v>
      </c>
      <c r="K29" s="565">
        <v>0</v>
      </c>
      <c r="L29" s="565">
        <v>0</v>
      </c>
      <c r="M29" s="565">
        <v>0</v>
      </c>
      <c r="N29" s="565">
        <v>0</v>
      </c>
      <c r="O29" s="565">
        <v>0</v>
      </c>
      <c r="P29" s="565">
        <v>0</v>
      </c>
      <c r="Q29" s="565">
        <v>0</v>
      </c>
      <c r="R29" s="565">
        <v>0</v>
      </c>
      <c r="S29" s="143">
        <f>100</f>
        <v>100</v>
      </c>
      <c r="T29" s="328" t="e">
        <f t="shared" si="3"/>
        <v>#DIV/0!</v>
      </c>
      <c r="U29" s="328" t="e">
        <f t="shared" si="3"/>
        <v>#DIV/0!</v>
      </c>
      <c r="V29" s="328" t="e">
        <f t="shared" si="3"/>
        <v>#DIV/0!</v>
      </c>
      <c r="W29" s="328" t="e">
        <f t="shared" si="3"/>
        <v>#DIV/0!</v>
      </c>
      <c r="X29" s="328" t="e">
        <f t="shared" si="3"/>
        <v>#DIV/0!</v>
      </c>
      <c r="Y29" s="328" t="e">
        <f t="shared" si="3"/>
        <v>#DIV/0!</v>
      </c>
      <c r="Z29" s="328" t="e">
        <f t="shared" si="3"/>
        <v>#DIV/0!</v>
      </c>
      <c r="AA29" s="328" t="e">
        <f t="shared" si="3"/>
        <v>#DIV/0!</v>
      </c>
      <c r="AB29" s="328" t="e">
        <f t="shared" si="6"/>
        <v>#DIV/0!</v>
      </c>
      <c r="AC29" s="328" t="e">
        <f t="shared" si="6"/>
        <v>#DIV/0!</v>
      </c>
      <c r="AD29" s="328" t="e">
        <f t="shared" si="6"/>
        <v>#DIV/0!</v>
      </c>
      <c r="AE29" s="328" t="e">
        <f t="shared" ref="AE29:AE32" si="7">P29*100/$D29</f>
        <v>#DIV/0!</v>
      </c>
      <c r="AF29" s="328" t="e">
        <f t="shared" ref="AF29:AG32" si="8">Q29*100/$D29</f>
        <v>#DIV/0!</v>
      </c>
      <c r="AG29" s="329" t="e">
        <f t="shared" si="8"/>
        <v>#DIV/0!</v>
      </c>
      <c r="AH29" s="772"/>
      <c r="AI29" s="773"/>
      <c r="AJ29" s="773"/>
      <c r="AK29" s="773"/>
      <c r="AL29" s="773"/>
      <c r="AM29" s="773"/>
      <c r="AN29" s="773"/>
      <c r="AO29" s="773"/>
      <c r="AP29" s="773"/>
      <c r="AQ29" s="773"/>
      <c r="AR29" s="773"/>
      <c r="AS29" s="773"/>
      <c r="AT29" s="773"/>
      <c r="AU29" s="773"/>
      <c r="AV29" s="774"/>
    </row>
    <row r="30" spans="2:48" ht="15" customHeight="1" x14ac:dyDescent="0.3">
      <c r="B30" s="905" t="s">
        <v>22</v>
      </c>
      <c r="C30" s="1" t="s">
        <v>2</v>
      </c>
      <c r="D30" s="757">
        <v>9.4603631999999998</v>
      </c>
      <c r="E30" s="757">
        <v>9.5116908999999996</v>
      </c>
      <c r="F30" s="757">
        <v>10.34793</v>
      </c>
      <c r="G30" s="757">
        <v>10.087615</v>
      </c>
      <c r="H30" s="757">
        <v>7.1433271999999999</v>
      </c>
      <c r="I30" s="756">
        <v>7.5</v>
      </c>
      <c r="J30" s="757">
        <v>6.2466340000000002</v>
      </c>
      <c r="K30" s="757">
        <v>4.7597757999999999</v>
      </c>
      <c r="L30" s="757">
        <v>5.4616553999999997</v>
      </c>
      <c r="M30" s="756">
        <v>5.2</v>
      </c>
      <c r="N30" s="756">
        <v>6.8</v>
      </c>
      <c r="O30" s="756">
        <v>6.8</v>
      </c>
      <c r="P30" s="757">
        <v>7.1294852000000004</v>
      </c>
      <c r="Q30" s="757">
        <v>7.4674763999999998</v>
      </c>
      <c r="R30" s="757">
        <v>7.9380264</v>
      </c>
      <c r="S30" s="143">
        <f>100</f>
        <v>100</v>
      </c>
      <c r="T30" s="328">
        <f t="shared" si="3"/>
        <v>100.5425552794844</v>
      </c>
      <c r="U30" s="328">
        <f t="shared" si="3"/>
        <v>109.38195269289449</v>
      </c>
      <c r="V30" s="328">
        <f t="shared" si="3"/>
        <v>106.63031415115225</v>
      </c>
      <c r="W30" s="328">
        <f t="shared" si="3"/>
        <v>75.507959356148191</v>
      </c>
      <c r="X30" s="328">
        <f t="shared" si="3"/>
        <v>79.278140188106093</v>
      </c>
      <c r="Y30" s="328">
        <f t="shared" si="3"/>
        <v>66.029536794105326</v>
      </c>
      <c r="Z30" s="328">
        <f t="shared" si="3"/>
        <v>50.312823084847317</v>
      </c>
      <c r="AA30" s="328">
        <f t="shared" si="3"/>
        <v>57.731984328043552</v>
      </c>
      <c r="AB30" s="328">
        <f t="shared" si="6"/>
        <v>54.966177197086893</v>
      </c>
      <c r="AC30" s="328">
        <f t="shared" si="6"/>
        <v>71.878847103882862</v>
      </c>
      <c r="AD30" s="328">
        <f t="shared" si="6"/>
        <v>71.878847103882862</v>
      </c>
      <c r="AE30" s="328">
        <f t="shared" si="7"/>
        <v>75.361643620617016</v>
      </c>
      <c r="AF30" s="328">
        <f t="shared" si="8"/>
        <v>78.934352118743178</v>
      </c>
      <c r="AG30" s="329">
        <f t="shared" si="8"/>
        <v>83.908262634144961</v>
      </c>
      <c r="AH30" s="768">
        <v>4</v>
      </c>
      <c r="AI30" s="769">
        <v>4</v>
      </c>
      <c r="AJ30" s="769">
        <v>4</v>
      </c>
      <c r="AK30" s="769">
        <v>4</v>
      </c>
      <c r="AL30" s="769">
        <v>4</v>
      </c>
      <c r="AM30" s="769">
        <v>1</v>
      </c>
      <c r="AN30" s="769">
        <v>4</v>
      </c>
      <c r="AO30" s="769">
        <v>4</v>
      </c>
      <c r="AP30" s="769">
        <v>4</v>
      </c>
      <c r="AQ30" s="769">
        <v>1</v>
      </c>
      <c r="AR30" s="769">
        <v>1</v>
      </c>
      <c r="AS30" s="769">
        <v>1</v>
      </c>
      <c r="AT30" s="769">
        <v>4</v>
      </c>
      <c r="AU30" s="769">
        <v>6</v>
      </c>
      <c r="AV30" s="771">
        <v>7</v>
      </c>
    </row>
    <row r="31" spans="2:48" ht="14.4" x14ac:dyDescent="0.3">
      <c r="B31" s="905"/>
      <c r="C31" s="1" t="s">
        <v>3</v>
      </c>
      <c r="D31" s="757">
        <v>29.061188000000001</v>
      </c>
      <c r="E31" s="757">
        <v>30.88974</v>
      </c>
      <c r="F31" s="757">
        <v>30.543361999999998</v>
      </c>
      <c r="G31" s="757">
        <v>31.791205999999999</v>
      </c>
      <c r="H31" s="757">
        <v>23.849941000000001</v>
      </c>
      <c r="I31" s="757">
        <v>21.452068000000001</v>
      </c>
      <c r="J31" s="757">
        <v>26.815365</v>
      </c>
      <c r="K31" s="757">
        <v>25.010921</v>
      </c>
      <c r="L31" s="757">
        <v>31.428419000000002</v>
      </c>
      <c r="M31" s="757">
        <v>22.775597000000001</v>
      </c>
      <c r="N31" s="757">
        <v>18.600000000000001</v>
      </c>
      <c r="O31" s="757">
        <v>18.749227999999999</v>
      </c>
      <c r="P31" s="757">
        <v>25.263411999999999</v>
      </c>
      <c r="Q31" s="757">
        <v>26.355276</v>
      </c>
      <c r="R31" s="757">
        <v>27.520873999999999</v>
      </c>
      <c r="S31" s="143">
        <f>100</f>
        <v>100</v>
      </c>
      <c r="T31" s="328">
        <f t="shared" si="3"/>
        <v>106.29207587797168</v>
      </c>
      <c r="U31" s="328">
        <f t="shared" si="3"/>
        <v>105.10018379152289</v>
      </c>
      <c r="V31" s="328">
        <f t="shared" si="3"/>
        <v>109.39403440767802</v>
      </c>
      <c r="W31" s="328">
        <f t="shared" si="3"/>
        <v>82.068018003943948</v>
      </c>
      <c r="X31" s="328">
        <f t="shared" si="3"/>
        <v>73.816899708298223</v>
      </c>
      <c r="Y31" s="328">
        <f t="shared" si="3"/>
        <v>92.272088119728622</v>
      </c>
      <c r="Z31" s="328">
        <f t="shared" si="3"/>
        <v>86.062968244794391</v>
      </c>
      <c r="AA31" s="328">
        <f t="shared" si="3"/>
        <v>108.14567869696174</v>
      </c>
      <c r="AB31" s="328">
        <f t="shared" si="6"/>
        <v>78.371183586851302</v>
      </c>
      <c r="AC31" s="328">
        <f t="shared" si="6"/>
        <v>64.002889351942528</v>
      </c>
      <c r="AD31" s="328">
        <f t="shared" si="6"/>
        <v>64.516385221416272</v>
      </c>
      <c r="AE31" s="328">
        <f t="shared" si="7"/>
        <v>86.931793703684775</v>
      </c>
      <c r="AF31" s="328">
        <f t="shared" si="8"/>
        <v>90.688914713328302</v>
      </c>
      <c r="AG31" s="329">
        <f t="shared" si="8"/>
        <v>94.699755564018915</v>
      </c>
      <c r="AH31" s="768">
        <v>4</v>
      </c>
      <c r="AI31" s="769">
        <v>4</v>
      </c>
      <c r="AJ31" s="769">
        <v>4</v>
      </c>
      <c r="AK31" s="769">
        <v>4</v>
      </c>
      <c r="AL31" s="769">
        <v>4</v>
      </c>
      <c r="AM31" s="769">
        <v>4</v>
      </c>
      <c r="AN31" s="769">
        <v>4</v>
      </c>
      <c r="AO31" s="769">
        <v>4</v>
      </c>
      <c r="AP31" s="769">
        <v>4</v>
      </c>
      <c r="AQ31" s="769">
        <v>4</v>
      </c>
      <c r="AR31" s="769">
        <v>4</v>
      </c>
      <c r="AS31" s="769">
        <v>4</v>
      </c>
      <c r="AT31" s="769">
        <v>4</v>
      </c>
      <c r="AU31" s="769">
        <v>6</v>
      </c>
      <c r="AV31" s="771">
        <v>7</v>
      </c>
    </row>
    <row r="32" spans="2:48" ht="14.4" x14ac:dyDescent="0.3">
      <c r="B32" s="905"/>
      <c r="C32" s="1" t="s">
        <v>4</v>
      </c>
      <c r="D32" s="757">
        <v>24.050637999999999</v>
      </c>
      <c r="E32" s="757">
        <v>21.352354999999999</v>
      </c>
      <c r="F32" s="757">
        <v>22.452725999999998</v>
      </c>
      <c r="G32" s="757">
        <v>22.370387999999998</v>
      </c>
      <c r="H32" s="757">
        <v>17.122596999999999</v>
      </c>
      <c r="I32" s="757">
        <v>19.627051999999999</v>
      </c>
      <c r="J32" s="757">
        <v>21.038</v>
      </c>
      <c r="K32" s="757">
        <v>24.767129000000001</v>
      </c>
      <c r="L32" s="757">
        <v>30.433720000000001</v>
      </c>
      <c r="M32" s="756">
        <v>33.799999999999997</v>
      </c>
      <c r="N32" s="757">
        <v>34.248221999999998</v>
      </c>
      <c r="O32" s="756">
        <v>35.5</v>
      </c>
      <c r="P32" s="757">
        <v>32.693100000000001</v>
      </c>
      <c r="Q32" s="757">
        <v>34.702271000000003</v>
      </c>
      <c r="R32" s="757">
        <v>35.941451999999998</v>
      </c>
      <c r="S32" s="143">
        <f>100</f>
        <v>100</v>
      </c>
      <c r="T32" s="328">
        <f t="shared" si="3"/>
        <v>88.780825689530559</v>
      </c>
      <c r="U32" s="328">
        <f t="shared" si="3"/>
        <v>93.35605151098278</v>
      </c>
      <c r="V32" s="328">
        <f t="shared" si="3"/>
        <v>93.013698846575295</v>
      </c>
      <c r="W32" s="328">
        <f t="shared" si="3"/>
        <v>71.193940884229349</v>
      </c>
      <c r="X32" s="328">
        <f t="shared" si="3"/>
        <v>81.60719894416107</v>
      </c>
      <c r="Y32" s="328">
        <f t="shared" si="3"/>
        <v>87.473770966075833</v>
      </c>
      <c r="Z32" s="328">
        <f t="shared" si="3"/>
        <v>102.97909352758127</v>
      </c>
      <c r="AA32" s="328">
        <f t="shared" si="3"/>
        <v>126.54017743728879</v>
      </c>
      <c r="AB32" s="328">
        <f t="shared" si="6"/>
        <v>140.5368123706323</v>
      </c>
      <c r="AC32" s="328">
        <f t="shared" si="6"/>
        <v>142.40047187105804</v>
      </c>
      <c r="AD32" s="328">
        <f t="shared" si="6"/>
        <v>147.60523192773513</v>
      </c>
      <c r="AE32" s="328">
        <f t="shared" si="7"/>
        <v>135.93443966018697</v>
      </c>
      <c r="AF32" s="328">
        <f t="shared" si="8"/>
        <v>144.28835941898924</v>
      </c>
      <c r="AG32" s="329">
        <f t="shared" si="8"/>
        <v>149.44074248674818</v>
      </c>
      <c r="AH32" s="768">
        <v>4</v>
      </c>
      <c r="AI32" s="769">
        <v>4</v>
      </c>
      <c r="AJ32" s="769">
        <v>4</v>
      </c>
      <c r="AK32" s="769">
        <v>4</v>
      </c>
      <c r="AL32" s="769">
        <v>4</v>
      </c>
      <c r="AM32" s="769">
        <v>4</v>
      </c>
      <c r="AN32" s="769">
        <v>4</v>
      </c>
      <c r="AO32" s="769">
        <v>4</v>
      </c>
      <c r="AP32" s="769">
        <v>4</v>
      </c>
      <c r="AQ32" s="769">
        <v>1</v>
      </c>
      <c r="AR32" s="769">
        <v>4</v>
      </c>
      <c r="AS32" s="769">
        <v>1</v>
      </c>
      <c r="AT32" s="769">
        <v>4</v>
      </c>
      <c r="AU32" s="769">
        <v>6</v>
      </c>
      <c r="AV32" s="771">
        <v>7</v>
      </c>
    </row>
    <row r="33" spans="2:48" ht="14.4" x14ac:dyDescent="0.3">
      <c r="B33" s="905"/>
      <c r="C33" s="1" t="s">
        <v>5</v>
      </c>
      <c r="D33" s="756">
        <v>0</v>
      </c>
      <c r="E33" s="756">
        <v>0</v>
      </c>
      <c r="F33" s="756">
        <v>0</v>
      </c>
      <c r="G33" s="756">
        <v>0</v>
      </c>
      <c r="H33" s="756">
        <v>0</v>
      </c>
      <c r="I33" s="756">
        <v>0</v>
      </c>
      <c r="J33" s="756">
        <v>0</v>
      </c>
      <c r="K33" s="756">
        <v>0</v>
      </c>
      <c r="L33" s="756">
        <v>0</v>
      </c>
      <c r="M33" s="756">
        <v>0</v>
      </c>
      <c r="N33" s="756">
        <v>0</v>
      </c>
      <c r="O33" s="757">
        <v>0</v>
      </c>
      <c r="P33" s="758">
        <v>0</v>
      </c>
      <c r="Q33" s="757">
        <v>0</v>
      </c>
      <c r="R33" s="757">
        <v>0</v>
      </c>
      <c r="S33" s="143">
        <f>100</f>
        <v>100</v>
      </c>
      <c r="T33" s="328" t="e">
        <f t="shared" si="3"/>
        <v>#DIV/0!</v>
      </c>
      <c r="U33" s="328" t="e">
        <f t="shared" si="3"/>
        <v>#DIV/0!</v>
      </c>
      <c r="V33" s="328" t="e">
        <f t="shared" si="3"/>
        <v>#DIV/0!</v>
      </c>
      <c r="W33" s="328" t="e">
        <f t="shared" si="3"/>
        <v>#DIV/0!</v>
      </c>
      <c r="X33" s="328" t="e">
        <f t="shared" si="3"/>
        <v>#DIV/0!</v>
      </c>
      <c r="Y33" s="328" t="e">
        <f t="shared" si="3"/>
        <v>#DIV/0!</v>
      </c>
      <c r="Z33" s="328" t="e">
        <f t="shared" si="3"/>
        <v>#DIV/0!</v>
      </c>
      <c r="AA33" s="328" t="e">
        <f t="shared" si="3"/>
        <v>#DIV/0!</v>
      </c>
      <c r="AB33" s="328" t="e">
        <f t="shared" si="6"/>
        <v>#DIV/0!</v>
      </c>
      <c r="AC33" s="328" t="e">
        <f t="shared" si="6"/>
        <v>#DIV/0!</v>
      </c>
      <c r="AD33" s="328" t="e">
        <f t="shared" si="6"/>
        <v>#DIV/0!</v>
      </c>
      <c r="AE33" s="328" t="e">
        <f t="shared" ref="AE33:AE36" si="9">P33*100/$D33</f>
        <v>#DIV/0!</v>
      </c>
      <c r="AF33" s="328" t="e">
        <f t="shared" ref="AF33:AG36" si="10">Q33*100/$D33</f>
        <v>#DIV/0!</v>
      </c>
      <c r="AG33" s="329" t="e">
        <f t="shared" si="10"/>
        <v>#DIV/0!</v>
      </c>
      <c r="AH33" s="768">
        <v>1</v>
      </c>
      <c r="AI33" s="769">
        <v>1</v>
      </c>
      <c r="AJ33" s="769">
        <v>1</v>
      </c>
      <c r="AK33" s="769">
        <v>1</v>
      </c>
      <c r="AL33" s="769">
        <v>1</v>
      </c>
      <c r="AM33" s="769">
        <v>1</v>
      </c>
      <c r="AN33" s="769">
        <v>1</v>
      </c>
      <c r="AO33" s="769">
        <v>1</v>
      </c>
      <c r="AP33" s="769">
        <v>1</v>
      </c>
      <c r="AQ33" s="769">
        <v>1</v>
      </c>
      <c r="AR33" s="769">
        <v>1</v>
      </c>
      <c r="AS33" s="769">
        <v>4</v>
      </c>
      <c r="AT33" s="769">
        <v>2</v>
      </c>
      <c r="AU33" s="769">
        <v>6</v>
      </c>
      <c r="AV33" s="771">
        <v>7</v>
      </c>
    </row>
    <row r="34" spans="2:48" ht="14.4" x14ac:dyDescent="0.3">
      <c r="B34" s="905"/>
      <c r="C34" s="1" t="s">
        <v>6</v>
      </c>
      <c r="D34" s="757">
        <v>62.572189200000004</v>
      </c>
      <c r="E34" s="757">
        <v>61.753785899999997</v>
      </c>
      <c r="F34" s="757">
        <v>63.344017999999998</v>
      </c>
      <c r="G34" s="757">
        <v>64.249209000000008</v>
      </c>
      <c r="H34" s="757">
        <v>48.115865200000002</v>
      </c>
      <c r="I34" s="757">
        <v>48.579120000000003</v>
      </c>
      <c r="J34" s="756">
        <v>54.099998999999997</v>
      </c>
      <c r="K34" s="757">
        <v>54.5378258</v>
      </c>
      <c r="L34" s="757">
        <v>67.323794399999997</v>
      </c>
      <c r="M34" s="757">
        <v>61.775596999999998</v>
      </c>
      <c r="N34" s="757">
        <v>59.648222000000004</v>
      </c>
      <c r="O34" s="757">
        <v>61.049227999999999</v>
      </c>
      <c r="P34" s="758">
        <v>65.085997200000008</v>
      </c>
      <c r="Q34" s="757">
        <v>68.525023400000009</v>
      </c>
      <c r="R34" s="757">
        <v>71.400352400000003</v>
      </c>
      <c r="S34" s="143">
        <f>100</f>
        <v>100</v>
      </c>
      <c r="T34" s="328">
        <f t="shared" si="3"/>
        <v>98.69206542001568</v>
      </c>
      <c r="U34" s="328">
        <f t="shared" si="3"/>
        <v>101.23350135238674</v>
      </c>
      <c r="V34" s="328">
        <f t="shared" si="3"/>
        <v>102.6801360499626</v>
      </c>
      <c r="W34" s="328">
        <f t="shared" si="3"/>
        <v>76.896566693881951</v>
      </c>
      <c r="X34" s="328">
        <f t="shared" si="3"/>
        <v>77.636919246546029</v>
      </c>
      <c r="Y34" s="328">
        <f t="shared" si="3"/>
        <v>86.460134592829618</v>
      </c>
      <c r="Z34" s="328">
        <f t="shared" si="3"/>
        <v>87.159849283329848</v>
      </c>
      <c r="AA34" s="328">
        <f t="shared" si="3"/>
        <v>107.59379727759308</v>
      </c>
      <c r="AB34" s="328">
        <f t="shared" si="6"/>
        <v>98.726922918656641</v>
      </c>
      <c r="AC34" s="328">
        <f t="shared" si="6"/>
        <v>95.327049864510741</v>
      </c>
      <c r="AD34" s="328">
        <f t="shared" si="6"/>
        <v>97.56607333150491</v>
      </c>
      <c r="AE34" s="328">
        <f t="shared" si="9"/>
        <v>104.01745253304964</v>
      </c>
      <c r="AF34" s="328">
        <f t="shared" si="10"/>
        <v>109.51354631523745</v>
      </c>
      <c r="AG34" s="329">
        <f t="shared" si="10"/>
        <v>114.1087651125366</v>
      </c>
      <c r="AH34" s="768">
        <v>4</v>
      </c>
      <c r="AI34" s="769">
        <v>4</v>
      </c>
      <c r="AJ34" s="769">
        <v>4</v>
      </c>
      <c r="AK34" s="769">
        <v>4</v>
      </c>
      <c r="AL34" s="769">
        <v>4</v>
      </c>
      <c r="AM34" s="769">
        <v>4</v>
      </c>
      <c r="AN34" s="769">
        <v>1</v>
      </c>
      <c r="AO34" s="769">
        <v>4</v>
      </c>
      <c r="AP34" s="769">
        <v>4</v>
      </c>
      <c r="AQ34" s="769">
        <v>4</v>
      </c>
      <c r="AR34" s="769">
        <v>4</v>
      </c>
      <c r="AS34" s="769">
        <v>4</v>
      </c>
      <c r="AT34" s="769">
        <v>2</v>
      </c>
      <c r="AU34" s="769">
        <v>6</v>
      </c>
      <c r="AV34" s="771">
        <v>7</v>
      </c>
    </row>
    <row r="35" spans="2:48" ht="14.4" x14ac:dyDescent="0.3">
      <c r="B35" s="906"/>
      <c r="C35" s="8" t="s">
        <v>7</v>
      </c>
      <c r="D35" s="565">
        <v>62.572189200000004</v>
      </c>
      <c r="E35" s="565">
        <v>61.753785899999997</v>
      </c>
      <c r="F35" s="565">
        <v>63.344017999999998</v>
      </c>
      <c r="G35" s="565">
        <v>64.249209000000008</v>
      </c>
      <c r="H35" s="565">
        <v>48.115865200000002</v>
      </c>
      <c r="I35" s="565">
        <v>48.579120000000003</v>
      </c>
      <c r="J35" s="565">
        <v>54.099998999999997</v>
      </c>
      <c r="K35" s="565">
        <v>54.5378258</v>
      </c>
      <c r="L35" s="565">
        <v>67.323794399999997</v>
      </c>
      <c r="M35" s="565">
        <v>61.775596999999998</v>
      </c>
      <c r="N35" s="565">
        <v>59.648222000000004</v>
      </c>
      <c r="O35" s="565">
        <v>61.049227999999999</v>
      </c>
      <c r="P35" s="565">
        <v>65.085997200000008</v>
      </c>
      <c r="Q35" s="565">
        <v>68.525023400000009</v>
      </c>
      <c r="R35" s="565">
        <v>71.400352400000003</v>
      </c>
      <c r="S35" s="143">
        <f>100</f>
        <v>100</v>
      </c>
      <c r="T35" s="328">
        <f t="shared" si="3"/>
        <v>98.69206542001568</v>
      </c>
      <c r="U35" s="328">
        <f t="shared" si="3"/>
        <v>101.23350135238674</v>
      </c>
      <c r="V35" s="328">
        <f t="shared" si="3"/>
        <v>102.6801360499626</v>
      </c>
      <c r="W35" s="328">
        <f t="shared" si="3"/>
        <v>76.896566693881951</v>
      </c>
      <c r="X35" s="328">
        <f t="shared" si="3"/>
        <v>77.636919246546029</v>
      </c>
      <c r="Y35" s="328">
        <f t="shared" si="3"/>
        <v>86.460134592829618</v>
      </c>
      <c r="Z35" s="328">
        <f t="shared" si="3"/>
        <v>87.159849283329848</v>
      </c>
      <c r="AA35" s="328">
        <f t="shared" si="3"/>
        <v>107.59379727759308</v>
      </c>
      <c r="AB35" s="328">
        <f t="shared" si="6"/>
        <v>98.726922918656641</v>
      </c>
      <c r="AC35" s="328">
        <f t="shared" si="6"/>
        <v>95.327049864510741</v>
      </c>
      <c r="AD35" s="328">
        <f t="shared" si="6"/>
        <v>97.56607333150491</v>
      </c>
      <c r="AE35" s="328">
        <f t="shared" si="9"/>
        <v>104.01745253304964</v>
      </c>
      <c r="AF35" s="328">
        <f t="shared" si="10"/>
        <v>109.51354631523745</v>
      </c>
      <c r="AG35" s="329">
        <f t="shared" si="10"/>
        <v>114.1087651125366</v>
      </c>
      <c r="AH35" s="772"/>
      <c r="AI35" s="773"/>
      <c r="AJ35" s="773"/>
      <c r="AK35" s="773"/>
      <c r="AL35" s="773"/>
      <c r="AM35" s="773"/>
      <c r="AN35" s="773"/>
      <c r="AO35" s="773"/>
      <c r="AP35" s="773"/>
      <c r="AQ35" s="773"/>
      <c r="AR35" s="773"/>
      <c r="AS35" s="773"/>
      <c r="AT35" s="773"/>
      <c r="AU35" s="773"/>
      <c r="AV35" s="774"/>
    </row>
    <row r="36" spans="2:48" ht="16.5" customHeight="1" x14ac:dyDescent="0.3">
      <c r="B36" s="907" t="s">
        <v>23</v>
      </c>
      <c r="C36" s="7" t="s">
        <v>2</v>
      </c>
      <c r="D36" s="757">
        <v>0.51137096999999998</v>
      </c>
      <c r="E36" s="757">
        <v>0.40190241999999998</v>
      </c>
      <c r="F36" s="757">
        <v>0.57488497999999999</v>
      </c>
      <c r="G36" s="757">
        <v>0.51159365999999995</v>
      </c>
      <c r="H36" s="757">
        <v>0.59426559000000001</v>
      </c>
      <c r="I36" s="757">
        <v>0.43512682000000003</v>
      </c>
      <c r="J36" s="757">
        <v>0.27301687000000002</v>
      </c>
      <c r="K36" s="757">
        <v>0.28158379</v>
      </c>
      <c r="L36" s="757">
        <v>0.32310632</v>
      </c>
      <c r="M36" s="757">
        <v>0</v>
      </c>
      <c r="N36" s="757">
        <v>0.18111593000000001</v>
      </c>
      <c r="O36" s="757">
        <v>0.49999997000000002</v>
      </c>
      <c r="P36" s="757">
        <v>0.16192764000000001</v>
      </c>
      <c r="Q36" s="757">
        <v>0.16960423999999999</v>
      </c>
      <c r="R36" s="757">
        <v>0.17705280000000001</v>
      </c>
      <c r="S36" s="143">
        <f>100</f>
        <v>100</v>
      </c>
      <c r="T36" s="328">
        <f t="shared" si="3"/>
        <v>78.593123892034782</v>
      </c>
      <c r="U36" s="328">
        <f t="shared" si="3"/>
        <v>112.42033938688385</v>
      </c>
      <c r="V36" s="328">
        <f t="shared" si="3"/>
        <v>100.04354764213541</v>
      </c>
      <c r="W36" s="328">
        <f t="shared" si="3"/>
        <v>116.21027098976698</v>
      </c>
      <c r="X36" s="328">
        <f t="shared" si="3"/>
        <v>85.09024671463068</v>
      </c>
      <c r="Y36" s="328">
        <f t="shared" si="3"/>
        <v>53.389200016575053</v>
      </c>
      <c r="Z36" s="328">
        <f t="shared" si="3"/>
        <v>55.064484790757682</v>
      </c>
      <c r="AA36" s="328">
        <f t="shared" si="3"/>
        <v>63.184329763576528</v>
      </c>
      <c r="AB36" s="328">
        <f t="shared" si="6"/>
        <v>0</v>
      </c>
      <c r="AC36" s="328">
        <f t="shared" si="6"/>
        <v>35.417718373806004</v>
      </c>
      <c r="AD36" s="328">
        <f t="shared" si="6"/>
        <v>97.776369667601585</v>
      </c>
      <c r="AE36" s="328">
        <f t="shared" si="9"/>
        <v>31.665395476008349</v>
      </c>
      <c r="AF36" s="328">
        <f t="shared" si="10"/>
        <v>33.166575724859783</v>
      </c>
      <c r="AG36" s="329">
        <f t="shared" si="10"/>
        <v>34.623162124357592</v>
      </c>
      <c r="AH36" s="768">
        <v>4</v>
      </c>
      <c r="AI36" s="769">
        <v>4</v>
      </c>
      <c r="AJ36" s="769">
        <v>4</v>
      </c>
      <c r="AK36" s="769">
        <v>4</v>
      </c>
      <c r="AL36" s="769">
        <v>4</v>
      </c>
      <c r="AM36" s="769">
        <v>4</v>
      </c>
      <c r="AN36" s="769">
        <v>4</v>
      </c>
      <c r="AO36" s="769">
        <v>4</v>
      </c>
      <c r="AP36" s="769">
        <v>4</v>
      </c>
      <c r="AQ36" s="769">
        <v>4</v>
      </c>
      <c r="AR36" s="769">
        <v>4</v>
      </c>
      <c r="AS36" s="769">
        <v>4</v>
      </c>
      <c r="AT36" s="769">
        <v>4</v>
      </c>
      <c r="AU36" s="769">
        <v>6</v>
      </c>
      <c r="AV36" s="771">
        <v>7</v>
      </c>
    </row>
    <row r="37" spans="2:48" ht="14.4" x14ac:dyDescent="0.3">
      <c r="B37" s="905"/>
      <c r="C37" s="1" t="s">
        <v>3</v>
      </c>
      <c r="D37" s="756">
        <v>0</v>
      </c>
      <c r="E37" s="756">
        <v>0</v>
      </c>
      <c r="F37" s="757">
        <v>1.3894042</v>
      </c>
      <c r="G37" s="756">
        <v>0</v>
      </c>
      <c r="H37" s="756">
        <v>0</v>
      </c>
      <c r="I37" s="756">
        <v>0</v>
      </c>
      <c r="J37" s="756">
        <v>0</v>
      </c>
      <c r="K37" s="756">
        <v>0</v>
      </c>
      <c r="L37" s="757">
        <v>0</v>
      </c>
      <c r="M37" s="757">
        <v>0</v>
      </c>
      <c r="N37" s="757">
        <v>0</v>
      </c>
      <c r="O37" s="757">
        <v>0</v>
      </c>
      <c r="P37" s="757">
        <v>0</v>
      </c>
      <c r="Q37" s="757">
        <v>0</v>
      </c>
      <c r="R37" s="757">
        <v>0</v>
      </c>
      <c r="S37" s="143">
        <f>100</f>
        <v>100</v>
      </c>
      <c r="T37" s="328" t="e">
        <f t="shared" si="3"/>
        <v>#DIV/0!</v>
      </c>
      <c r="U37" s="328" t="e">
        <f t="shared" si="3"/>
        <v>#DIV/0!</v>
      </c>
      <c r="V37" s="328" t="e">
        <f t="shared" si="3"/>
        <v>#DIV/0!</v>
      </c>
      <c r="W37" s="328" t="e">
        <f t="shared" si="3"/>
        <v>#DIV/0!</v>
      </c>
      <c r="X37" s="328" t="e">
        <f t="shared" si="3"/>
        <v>#DIV/0!</v>
      </c>
      <c r="Y37" s="328" t="e">
        <f t="shared" si="3"/>
        <v>#DIV/0!</v>
      </c>
      <c r="Z37" s="328" t="e">
        <f t="shared" si="3"/>
        <v>#DIV/0!</v>
      </c>
      <c r="AA37" s="328" t="e">
        <f t="shared" si="3"/>
        <v>#DIV/0!</v>
      </c>
      <c r="AB37" s="328" t="e">
        <f t="shared" si="6"/>
        <v>#DIV/0!</v>
      </c>
      <c r="AC37" s="328" t="e">
        <f t="shared" si="6"/>
        <v>#DIV/0!</v>
      </c>
      <c r="AD37" s="328" t="e">
        <f t="shared" si="6"/>
        <v>#DIV/0!</v>
      </c>
      <c r="AE37" s="328" t="e">
        <f t="shared" ref="AE37:AE40" si="11">P37*100/$D37</f>
        <v>#DIV/0!</v>
      </c>
      <c r="AF37" s="328" t="e">
        <f t="shared" ref="AF37:AG40" si="12">Q37*100/$D37</f>
        <v>#DIV/0!</v>
      </c>
      <c r="AG37" s="329" t="e">
        <f t="shared" si="12"/>
        <v>#DIV/0!</v>
      </c>
      <c r="AH37" s="768">
        <v>1</v>
      </c>
      <c r="AI37" s="769">
        <v>1</v>
      </c>
      <c r="AJ37" s="769">
        <v>4</v>
      </c>
      <c r="AK37" s="769">
        <v>1</v>
      </c>
      <c r="AL37" s="769">
        <v>1</v>
      </c>
      <c r="AM37" s="769">
        <v>1</v>
      </c>
      <c r="AN37" s="769">
        <v>1</v>
      </c>
      <c r="AO37" s="769">
        <v>1</v>
      </c>
      <c r="AP37" s="769">
        <v>4</v>
      </c>
      <c r="AQ37" s="769">
        <v>4</v>
      </c>
      <c r="AR37" s="769">
        <v>4</v>
      </c>
      <c r="AS37" s="769">
        <v>4</v>
      </c>
      <c r="AT37" s="769">
        <v>4</v>
      </c>
      <c r="AU37" s="769">
        <v>6</v>
      </c>
      <c r="AV37" s="771">
        <v>7</v>
      </c>
    </row>
    <row r="38" spans="2:48" ht="14.4" x14ac:dyDescent="0.3">
      <c r="B38" s="905"/>
      <c r="C38" s="1" t="s">
        <v>4</v>
      </c>
      <c r="D38" s="757">
        <v>4.0084396</v>
      </c>
      <c r="E38" s="757">
        <v>3.5587257000000001</v>
      </c>
      <c r="F38" s="757">
        <v>4.490545</v>
      </c>
      <c r="G38" s="757">
        <v>4.2350646000000003</v>
      </c>
      <c r="H38" s="757">
        <v>3.6806157000000002</v>
      </c>
      <c r="I38" s="757">
        <v>0.86487307999999996</v>
      </c>
      <c r="J38" s="757">
        <v>1.5013137000000001</v>
      </c>
      <c r="K38" s="757">
        <v>2.3923261999999998</v>
      </c>
      <c r="L38" s="756">
        <v>0</v>
      </c>
      <c r="M38" s="756">
        <v>0</v>
      </c>
      <c r="N38" s="756">
        <v>0</v>
      </c>
      <c r="O38" s="756">
        <v>0</v>
      </c>
      <c r="P38" s="758">
        <v>0</v>
      </c>
      <c r="Q38" s="757">
        <v>0</v>
      </c>
      <c r="R38" s="757">
        <v>0</v>
      </c>
      <c r="S38" s="143">
        <f>100</f>
        <v>100</v>
      </c>
      <c r="T38" s="328">
        <f t="shared" si="3"/>
        <v>88.780823839780453</v>
      </c>
      <c r="U38" s="328">
        <f t="shared" si="3"/>
        <v>112.02725868689652</v>
      </c>
      <c r="V38" s="328">
        <f t="shared" si="3"/>
        <v>105.65369626624785</v>
      </c>
      <c r="W38" s="328">
        <f t="shared" si="3"/>
        <v>91.821657983819946</v>
      </c>
      <c r="X38" s="328">
        <f t="shared" si="3"/>
        <v>21.576303157967004</v>
      </c>
      <c r="Y38" s="328">
        <f t="shared" si="3"/>
        <v>37.453818687950296</v>
      </c>
      <c r="Z38" s="328">
        <f t="shared" si="3"/>
        <v>59.682231459842875</v>
      </c>
      <c r="AA38" s="328">
        <f t="shared" si="3"/>
        <v>0</v>
      </c>
      <c r="AB38" s="328">
        <f t="shared" si="6"/>
        <v>0</v>
      </c>
      <c r="AC38" s="328">
        <f t="shared" si="6"/>
        <v>0</v>
      </c>
      <c r="AD38" s="328">
        <f t="shared" si="6"/>
        <v>0</v>
      </c>
      <c r="AE38" s="328">
        <f t="shared" si="11"/>
        <v>0</v>
      </c>
      <c r="AF38" s="328">
        <f t="shared" si="12"/>
        <v>0</v>
      </c>
      <c r="AG38" s="329">
        <f t="shared" si="12"/>
        <v>0</v>
      </c>
      <c r="AH38" s="768">
        <v>4</v>
      </c>
      <c r="AI38" s="769">
        <v>4</v>
      </c>
      <c r="AJ38" s="769">
        <v>4</v>
      </c>
      <c r="AK38" s="769">
        <v>4</v>
      </c>
      <c r="AL38" s="769">
        <v>4</v>
      </c>
      <c r="AM38" s="769">
        <v>4</v>
      </c>
      <c r="AN38" s="769">
        <v>4</v>
      </c>
      <c r="AO38" s="769">
        <v>4</v>
      </c>
      <c r="AP38" s="769">
        <v>1</v>
      </c>
      <c r="AQ38" s="769">
        <v>1</v>
      </c>
      <c r="AR38" s="769">
        <v>1</v>
      </c>
      <c r="AS38" s="769">
        <v>1</v>
      </c>
      <c r="AT38" s="769">
        <v>2</v>
      </c>
      <c r="AU38" s="769">
        <v>6</v>
      </c>
      <c r="AV38" s="771">
        <v>7</v>
      </c>
    </row>
    <row r="39" spans="2:48" ht="14.4" x14ac:dyDescent="0.3">
      <c r="B39" s="905"/>
      <c r="C39" s="1" t="s">
        <v>5</v>
      </c>
      <c r="D39" s="756">
        <v>0</v>
      </c>
      <c r="E39" s="756">
        <v>0</v>
      </c>
      <c r="F39" s="756">
        <v>0</v>
      </c>
      <c r="G39" s="756">
        <v>0</v>
      </c>
      <c r="H39" s="756">
        <v>0</v>
      </c>
      <c r="I39" s="756">
        <v>0</v>
      </c>
      <c r="J39" s="756">
        <v>0</v>
      </c>
      <c r="K39" s="756">
        <v>0</v>
      </c>
      <c r="L39" s="756">
        <v>0</v>
      </c>
      <c r="M39" s="756">
        <v>0</v>
      </c>
      <c r="N39" s="756">
        <v>0</v>
      </c>
      <c r="O39" s="756">
        <v>0</v>
      </c>
      <c r="P39" s="758">
        <v>0</v>
      </c>
      <c r="Q39" s="757">
        <v>0</v>
      </c>
      <c r="R39" s="757">
        <v>0</v>
      </c>
      <c r="S39" s="143">
        <f>100</f>
        <v>100</v>
      </c>
      <c r="T39" s="328" t="e">
        <f t="shared" si="3"/>
        <v>#DIV/0!</v>
      </c>
      <c r="U39" s="328" t="e">
        <f t="shared" si="3"/>
        <v>#DIV/0!</v>
      </c>
      <c r="V39" s="328" t="e">
        <f t="shared" si="3"/>
        <v>#DIV/0!</v>
      </c>
      <c r="W39" s="328" t="e">
        <f t="shared" si="3"/>
        <v>#DIV/0!</v>
      </c>
      <c r="X39" s="328" t="e">
        <f t="shared" si="3"/>
        <v>#DIV/0!</v>
      </c>
      <c r="Y39" s="328" t="e">
        <f t="shared" si="3"/>
        <v>#DIV/0!</v>
      </c>
      <c r="Z39" s="328" t="e">
        <f t="shared" si="3"/>
        <v>#DIV/0!</v>
      </c>
      <c r="AA39" s="328" t="e">
        <f t="shared" si="3"/>
        <v>#DIV/0!</v>
      </c>
      <c r="AB39" s="328" t="e">
        <f t="shared" si="6"/>
        <v>#DIV/0!</v>
      </c>
      <c r="AC39" s="328" t="e">
        <f t="shared" si="6"/>
        <v>#DIV/0!</v>
      </c>
      <c r="AD39" s="328" t="e">
        <f t="shared" si="6"/>
        <v>#DIV/0!</v>
      </c>
      <c r="AE39" s="328" t="e">
        <f t="shared" si="11"/>
        <v>#DIV/0!</v>
      </c>
      <c r="AF39" s="328" t="e">
        <f t="shared" si="12"/>
        <v>#DIV/0!</v>
      </c>
      <c r="AG39" s="329" t="e">
        <f t="shared" si="12"/>
        <v>#DIV/0!</v>
      </c>
      <c r="AH39" s="768">
        <v>1</v>
      </c>
      <c r="AI39" s="769">
        <v>1</v>
      </c>
      <c r="AJ39" s="769">
        <v>1</v>
      </c>
      <c r="AK39" s="769">
        <v>1</v>
      </c>
      <c r="AL39" s="769">
        <v>1</v>
      </c>
      <c r="AM39" s="769">
        <v>1</v>
      </c>
      <c r="AN39" s="769">
        <v>1</v>
      </c>
      <c r="AO39" s="769">
        <v>1</v>
      </c>
      <c r="AP39" s="769">
        <v>1</v>
      </c>
      <c r="AQ39" s="769">
        <v>1</v>
      </c>
      <c r="AR39" s="769">
        <v>1</v>
      </c>
      <c r="AS39" s="769">
        <v>1</v>
      </c>
      <c r="AT39" s="769">
        <v>2</v>
      </c>
      <c r="AU39" s="769">
        <v>6</v>
      </c>
      <c r="AV39" s="771">
        <v>7</v>
      </c>
    </row>
    <row r="40" spans="2:48" ht="14.4" x14ac:dyDescent="0.3">
      <c r="B40" s="905"/>
      <c r="C40" s="1" t="s">
        <v>6</v>
      </c>
      <c r="D40" s="757">
        <v>4.5198105699999997</v>
      </c>
      <c r="E40" s="757">
        <v>3.96062812</v>
      </c>
      <c r="F40" s="757">
        <v>6.4548341799999998</v>
      </c>
      <c r="G40" s="757">
        <v>4.7466582600000002</v>
      </c>
      <c r="H40" s="757">
        <v>4.2748812899999997</v>
      </c>
      <c r="I40" s="756">
        <v>1.2999999</v>
      </c>
      <c r="J40" s="757">
        <v>1.7743305700000001</v>
      </c>
      <c r="K40" s="757">
        <v>2.6739099899999998</v>
      </c>
      <c r="L40" s="757">
        <v>0.32310632</v>
      </c>
      <c r="M40" s="757">
        <v>0</v>
      </c>
      <c r="N40" s="757">
        <v>0.18111593000000001</v>
      </c>
      <c r="O40" s="756">
        <v>0.49999997000000002</v>
      </c>
      <c r="P40" s="757">
        <v>0.16192764000000001</v>
      </c>
      <c r="Q40" s="757">
        <v>0.16960423999999999</v>
      </c>
      <c r="R40" s="757">
        <v>0.17705280000000001</v>
      </c>
      <c r="S40" s="143">
        <f>100</f>
        <v>100</v>
      </c>
      <c r="T40" s="328">
        <f t="shared" si="3"/>
        <v>87.62818836454025</v>
      </c>
      <c r="U40" s="328">
        <f t="shared" si="3"/>
        <v>142.8120510811585</v>
      </c>
      <c r="V40" s="328">
        <f t="shared" si="3"/>
        <v>105.01896454479066</v>
      </c>
      <c r="W40" s="328">
        <f t="shared" si="3"/>
        <v>94.580983512324494</v>
      </c>
      <c r="X40" s="328">
        <f t="shared" si="3"/>
        <v>28.762265140682654</v>
      </c>
      <c r="Y40" s="328">
        <f t="shared" si="3"/>
        <v>39.256746328640943</v>
      </c>
      <c r="Z40" s="328">
        <f t="shared" si="3"/>
        <v>59.159780008213922</v>
      </c>
      <c r="AA40" s="328">
        <f t="shared" si="3"/>
        <v>7.1486695071824657</v>
      </c>
      <c r="AB40" s="328">
        <f t="shared" si="6"/>
        <v>0</v>
      </c>
      <c r="AC40" s="328">
        <f t="shared" si="6"/>
        <v>4.0071575389054415</v>
      </c>
      <c r="AD40" s="328">
        <f t="shared" si="6"/>
        <v>11.062409856703354</v>
      </c>
      <c r="AE40" s="328">
        <f t="shared" si="11"/>
        <v>3.582620056574628</v>
      </c>
      <c r="AF40" s="328">
        <f t="shared" si="12"/>
        <v>3.7524634577771696</v>
      </c>
      <c r="AG40" s="329">
        <f t="shared" si="12"/>
        <v>3.9172615147895464</v>
      </c>
      <c r="AH40" s="768">
        <v>4</v>
      </c>
      <c r="AI40" s="769">
        <v>4</v>
      </c>
      <c r="AJ40" s="769">
        <v>4</v>
      </c>
      <c r="AK40" s="769">
        <v>4</v>
      </c>
      <c r="AL40" s="769">
        <v>4</v>
      </c>
      <c r="AM40" s="769">
        <v>1</v>
      </c>
      <c r="AN40" s="769">
        <v>4</v>
      </c>
      <c r="AO40" s="769">
        <v>4</v>
      </c>
      <c r="AP40" s="769">
        <v>4</v>
      </c>
      <c r="AQ40" s="769">
        <v>4</v>
      </c>
      <c r="AR40" s="769">
        <v>4</v>
      </c>
      <c r="AS40" s="769">
        <v>1</v>
      </c>
      <c r="AT40" s="769">
        <v>4</v>
      </c>
      <c r="AU40" s="769">
        <v>6</v>
      </c>
      <c r="AV40" s="771">
        <v>7</v>
      </c>
    </row>
    <row r="41" spans="2:48" ht="14.4" x14ac:dyDescent="0.3">
      <c r="B41" s="906"/>
      <c r="C41" s="8" t="s">
        <v>7</v>
      </c>
      <c r="D41" s="565">
        <v>4.5198105699999997</v>
      </c>
      <c r="E41" s="565">
        <v>3.96062812</v>
      </c>
      <c r="F41" s="565">
        <v>6.4548341799999998</v>
      </c>
      <c r="G41" s="565">
        <v>4.7466582600000002</v>
      </c>
      <c r="H41" s="565">
        <v>4.2748812899999997</v>
      </c>
      <c r="I41" s="565">
        <v>1.2999999</v>
      </c>
      <c r="J41" s="565">
        <v>1.7743305700000001</v>
      </c>
      <c r="K41" s="565">
        <v>2.6739099899999998</v>
      </c>
      <c r="L41" s="565">
        <v>0.32310632</v>
      </c>
      <c r="M41" s="565">
        <v>0</v>
      </c>
      <c r="N41" s="565">
        <v>0.18111593000000001</v>
      </c>
      <c r="O41" s="565">
        <v>0.49999997000000002</v>
      </c>
      <c r="P41" s="565">
        <v>0.16192764000000001</v>
      </c>
      <c r="Q41" s="565">
        <v>0.16960423999999999</v>
      </c>
      <c r="R41" s="565">
        <v>0.17705280000000001</v>
      </c>
      <c r="S41" s="143">
        <f>100</f>
        <v>100</v>
      </c>
      <c r="T41" s="328">
        <f t="shared" si="3"/>
        <v>87.62818836454025</v>
      </c>
      <c r="U41" s="328">
        <f t="shared" si="3"/>
        <v>142.8120510811585</v>
      </c>
      <c r="V41" s="328">
        <f t="shared" si="3"/>
        <v>105.01896454479066</v>
      </c>
      <c r="W41" s="328">
        <f t="shared" si="3"/>
        <v>94.580983512324494</v>
      </c>
      <c r="X41" s="328">
        <f t="shared" si="3"/>
        <v>28.762265140682654</v>
      </c>
      <c r="Y41" s="328">
        <f t="shared" si="3"/>
        <v>39.256746328640943</v>
      </c>
      <c r="Z41" s="328">
        <f t="shared" si="3"/>
        <v>59.159780008213922</v>
      </c>
      <c r="AA41" s="328">
        <f t="shared" si="3"/>
        <v>7.1486695071824657</v>
      </c>
      <c r="AB41" s="328">
        <f t="shared" si="6"/>
        <v>0</v>
      </c>
      <c r="AC41" s="328">
        <f t="shared" si="6"/>
        <v>4.0071575389054415</v>
      </c>
      <c r="AD41" s="328">
        <f t="shared" si="6"/>
        <v>11.062409856703354</v>
      </c>
      <c r="AE41" s="328">
        <f t="shared" ref="AE41:AE44" si="13">P41*100/$D41</f>
        <v>3.582620056574628</v>
      </c>
      <c r="AF41" s="328">
        <f t="shared" ref="AF41:AG44" si="14">Q41*100/$D41</f>
        <v>3.7524634577771696</v>
      </c>
      <c r="AG41" s="329">
        <f t="shared" si="14"/>
        <v>3.9172615147895464</v>
      </c>
      <c r="AH41" s="772"/>
      <c r="AI41" s="773"/>
      <c r="AJ41" s="773"/>
      <c r="AK41" s="773"/>
      <c r="AL41" s="773"/>
      <c r="AM41" s="773"/>
      <c r="AN41" s="773"/>
      <c r="AO41" s="773"/>
      <c r="AP41" s="773"/>
      <c r="AQ41" s="773"/>
      <c r="AR41" s="773"/>
      <c r="AS41" s="773"/>
      <c r="AT41" s="773"/>
      <c r="AU41" s="773"/>
      <c r="AV41" s="774"/>
    </row>
    <row r="42" spans="2:48" ht="16.5" customHeight="1" x14ac:dyDescent="0.3">
      <c r="B42" s="905" t="s">
        <v>24</v>
      </c>
      <c r="C42" s="1" t="s">
        <v>2</v>
      </c>
      <c r="D42" s="756">
        <v>27.6</v>
      </c>
      <c r="E42" s="756">
        <v>26.5</v>
      </c>
      <c r="F42" s="756">
        <v>28.9</v>
      </c>
      <c r="G42" s="756">
        <v>37.700000000000003</v>
      </c>
      <c r="H42" s="756">
        <v>34.6</v>
      </c>
      <c r="I42" s="756">
        <v>36.700000000000003</v>
      </c>
      <c r="J42" s="756">
        <v>46.5</v>
      </c>
      <c r="K42" s="756">
        <v>53.6</v>
      </c>
      <c r="L42" s="756">
        <v>58.2</v>
      </c>
      <c r="M42" s="756">
        <v>58.5</v>
      </c>
      <c r="N42" s="756">
        <v>66.400000000000006</v>
      </c>
      <c r="O42" s="756">
        <v>69</v>
      </c>
      <c r="P42" s="758">
        <v>66.049000000000007</v>
      </c>
      <c r="Q42" s="757">
        <v>75.349875999999995</v>
      </c>
      <c r="R42" s="757">
        <v>80.455421000000001</v>
      </c>
      <c r="S42" s="143">
        <f>100</f>
        <v>100</v>
      </c>
      <c r="T42" s="328">
        <f t="shared" si="3"/>
        <v>96.014492753623188</v>
      </c>
      <c r="U42" s="328">
        <f t="shared" si="3"/>
        <v>104.71014492753622</v>
      </c>
      <c r="V42" s="328">
        <f t="shared" si="3"/>
        <v>136.59420289855075</v>
      </c>
      <c r="W42" s="328">
        <f t="shared" si="3"/>
        <v>125.3623188405797</v>
      </c>
      <c r="X42" s="328">
        <f t="shared" si="3"/>
        <v>132.97101449275362</v>
      </c>
      <c r="Y42" s="328">
        <f t="shared" si="3"/>
        <v>168.47826086956522</v>
      </c>
      <c r="Z42" s="328">
        <f t="shared" si="3"/>
        <v>194.20289855072463</v>
      </c>
      <c r="AA42" s="328">
        <f t="shared" si="3"/>
        <v>210.86956521739128</v>
      </c>
      <c r="AB42" s="328">
        <f t="shared" si="6"/>
        <v>211.95652173913044</v>
      </c>
      <c r="AC42" s="328">
        <f t="shared" si="6"/>
        <v>240.57971014492756</v>
      </c>
      <c r="AD42" s="328">
        <f t="shared" si="6"/>
        <v>250</v>
      </c>
      <c r="AE42" s="328">
        <f t="shared" si="13"/>
        <v>239.30797101449275</v>
      </c>
      <c r="AF42" s="328">
        <f t="shared" si="14"/>
        <v>273.00679710144925</v>
      </c>
      <c r="AG42" s="329">
        <f t="shared" si="14"/>
        <v>291.50514855072464</v>
      </c>
      <c r="AH42" s="768">
        <v>1</v>
      </c>
      <c r="AI42" s="769">
        <v>1</v>
      </c>
      <c r="AJ42" s="769">
        <v>1</v>
      </c>
      <c r="AK42" s="769">
        <v>1</v>
      </c>
      <c r="AL42" s="769">
        <v>1</v>
      </c>
      <c r="AM42" s="769">
        <v>1</v>
      </c>
      <c r="AN42" s="769">
        <v>1</v>
      </c>
      <c r="AO42" s="769">
        <v>1</v>
      </c>
      <c r="AP42" s="769">
        <v>1</v>
      </c>
      <c r="AQ42" s="769">
        <v>1</v>
      </c>
      <c r="AR42" s="769">
        <v>1</v>
      </c>
      <c r="AS42" s="769">
        <v>1</v>
      </c>
      <c r="AT42" s="769">
        <v>2</v>
      </c>
      <c r="AU42" s="769">
        <v>6</v>
      </c>
      <c r="AV42" s="771">
        <v>7</v>
      </c>
    </row>
    <row r="43" spans="2:48" ht="14.4" x14ac:dyDescent="0.3">
      <c r="B43" s="905"/>
      <c r="C43" s="1" t="s">
        <v>3</v>
      </c>
      <c r="D43" s="756">
        <v>59.5</v>
      </c>
      <c r="E43" s="756">
        <v>54.5</v>
      </c>
      <c r="F43" s="756">
        <v>63.4</v>
      </c>
      <c r="G43" s="756">
        <v>53.2</v>
      </c>
      <c r="H43" s="756">
        <v>52</v>
      </c>
      <c r="I43" s="756">
        <v>50.1</v>
      </c>
      <c r="J43" s="756">
        <v>49.1</v>
      </c>
      <c r="K43" s="756">
        <v>55.7</v>
      </c>
      <c r="L43" s="756">
        <v>58.7</v>
      </c>
      <c r="M43" s="756">
        <v>59.4</v>
      </c>
      <c r="N43" s="756">
        <v>65.2</v>
      </c>
      <c r="O43" s="756">
        <v>74.2</v>
      </c>
      <c r="P43" s="758">
        <v>82.727000000000004</v>
      </c>
      <c r="Q43" s="757">
        <v>96.223465000000004</v>
      </c>
      <c r="R43" s="757">
        <v>101.36121</v>
      </c>
      <c r="S43" s="143">
        <f>100</f>
        <v>100</v>
      </c>
      <c r="T43" s="328">
        <f t="shared" si="3"/>
        <v>91.596638655462186</v>
      </c>
      <c r="U43" s="328">
        <f t="shared" si="3"/>
        <v>106.5546218487395</v>
      </c>
      <c r="V43" s="328">
        <f t="shared" si="3"/>
        <v>89.411764705882348</v>
      </c>
      <c r="W43" s="328">
        <f t="shared" si="3"/>
        <v>87.394957983193279</v>
      </c>
      <c r="X43" s="328">
        <f t="shared" si="3"/>
        <v>84.201680672268907</v>
      </c>
      <c r="Y43" s="328">
        <f t="shared" si="3"/>
        <v>82.52100840336135</v>
      </c>
      <c r="Z43" s="328">
        <f t="shared" si="3"/>
        <v>93.613445378151255</v>
      </c>
      <c r="AA43" s="328">
        <f t="shared" si="3"/>
        <v>98.655462184873954</v>
      </c>
      <c r="AB43" s="328">
        <f t="shared" si="6"/>
        <v>99.831932773109244</v>
      </c>
      <c r="AC43" s="328">
        <f t="shared" si="6"/>
        <v>109.5798319327731</v>
      </c>
      <c r="AD43" s="328">
        <f t="shared" si="6"/>
        <v>124.70588235294117</v>
      </c>
      <c r="AE43" s="328">
        <f t="shared" si="13"/>
        <v>139.03697478991597</v>
      </c>
      <c r="AF43" s="328">
        <f t="shared" si="14"/>
        <v>161.72010924369746</v>
      </c>
      <c r="AG43" s="329">
        <f t="shared" si="14"/>
        <v>170.35497478991596</v>
      </c>
      <c r="AH43" s="768">
        <v>1</v>
      </c>
      <c r="AI43" s="769">
        <v>1</v>
      </c>
      <c r="AJ43" s="769">
        <v>1</v>
      </c>
      <c r="AK43" s="769">
        <v>1</v>
      </c>
      <c r="AL43" s="769">
        <v>1</v>
      </c>
      <c r="AM43" s="769">
        <v>1</v>
      </c>
      <c r="AN43" s="769">
        <v>1</v>
      </c>
      <c r="AO43" s="769">
        <v>1</v>
      </c>
      <c r="AP43" s="769">
        <v>1</v>
      </c>
      <c r="AQ43" s="769">
        <v>1</v>
      </c>
      <c r="AR43" s="769">
        <v>1</v>
      </c>
      <c r="AS43" s="769">
        <v>1</v>
      </c>
      <c r="AT43" s="769">
        <v>2</v>
      </c>
      <c r="AU43" s="769">
        <v>6</v>
      </c>
      <c r="AV43" s="771">
        <v>7</v>
      </c>
    </row>
    <row r="44" spans="2:48" ht="14.4" x14ac:dyDescent="0.3">
      <c r="B44" s="905"/>
      <c r="C44" s="1" t="s">
        <v>4</v>
      </c>
      <c r="D44" s="756">
        <v>130</v>
      </c>
      <c r="E44" s="756">
        <v>114.6</v>
      </c>
      <c r="F44" s="756">
        <v>115.3</v>
      </c>
      <c r="G44" s="756">
        <v>116.3</v>
      </c>
      <c r="H44" s="756">
        <v>110.1</v>
      </c>
      <c r="I44" s="756">
        <v>105.4</v>
      </c>
      <c r="J44" s="756">
        <v>115.4</v>
      </c>
      <c r="K44" s="756">
        <v>133.19999999999999</v>
      </c>
      <c r="L44" s="756">
        <v>122.8</v>
      </c>
      <c r="M44" s="756">
        <v>118</v>
      </c>
      <c r="N44" s="756">
        <v>114.4</v>
      </c>
      <c r="O44" s="756">
        <v>127.1</v>
      </c>
      <c r="P44" s="758">
        <v>125.91</v>
      </c>
      <c r="Q44" s="757">
        <v>142.90091000000001</v>
      </c>
      <c r="R44" s="757">
        <v>149.47797</v>
      </c>
      <c r="S44" s="143">
        <f>100</f>
        <v>100</v>
      </c>
      <c r="T44" s="328">
        <f t="shared" si="3"/>
        <v>88.15384615384616</v>
      </c>
      <c r="U44" s="328">
        <f t="shared" si="3"/>
        <v>88.692307692307693</v>
      </c>
      <c r="V44" s="328">
        <f t="shared" si="3"/>
        <v>89.461538461538467</v>
      </c>
      <c r="W44" s="328">
        <f t="shared" si="3"/>
        <v>84.692307692307693</v>
      </c>
      <c r="X44" s="328">
        <f t="shared" si="3"/>
        <v>81.07692307692308</v>
      </c>
      <c r="Y44" s="328">
        <f t="shared" si="3"/>
        <v>88.769230769230774</v>
      </c>
      <c r="Z44" s="328">
        <f t="shared" si="3"/>
        <v>102.46153846153845</v>
      </c>
      <c r="AA44" s="328">
        <f t="shared" si="3"/>
        <v>94.461538461538467</v>
      </c>
      <c r="AB44" s="328">
        <f t="shared" si="6"/>
        <v>90.769230769230774</v>
      </c>
      <c r="AC44" s="328">
        <f t="shared" si="6"/>
        <v>88</v>
      </c>
      <c r="AD44" s="328">
        <f t="shared" si="6"/>
        <v>97.769230769230774</v>
      </c>
      <c r="AE44" s="328">
        <f t="shared" si="13"/>
        <v>96.853846153846149</v>
      </c>
      <c r="AF44" s="328">
        <f t="shared" si="14"/>
        <v>109.92377692307693</v>
      </c>
      <c r="AG44" s="329">
        <f t="shared" si="14"/>
        <v>114.98305384615385</v>
      </c>
      <c r="AH44" s="768">
        <v>1</v>
      </c>
      <c r="AI44" s="769">
        <v>1</v>
      </c>
      <c r="AJ44" s="769">
        <v>1</v>
      </c>
      <c r="AK44" s="769">
        <v>1</v>
      </c>
      <c r="AL44" s="769">
        <v>1</v>
      </c>
      <c r="AM44" s="769">
        <v>1</v>
      </c>
      <c r="AN44" s="769">
        <v>1</v>
      </c>
      <c r="AO44" s="769">
        <v>1</v>
      </c>
      <c r="AP44" s="769">
        <v>1</v>
      </c>
      <c r="AQ44" s="769">
        <v>1</v>
      </c>
      <c r="AR44" s="769">
        <v>1</v>
      </c>
      <c r="AS44" s="769">
        <v>1</v>
      </c>
      <c r="AT44" s="769">
        <v>2</v>
      </c>
      <c r="AU44" s="769">
        <v>6</v>
      </c>
      <c r="AV44" s="771">
        <v>7</v>
      </c>
    </row>
    <row r="45" spans="2:48" ht="14.4" x14ac:dyDescent="0.3">
      <c r="B45" s="905"/>
      <c r="C45" s="1" t="s">
        <v>5</v>
      </c>
      <c r="D45" s="756">
        <v>156.5</v>
      </c>
      <c r="E45" s="756">
        <v>155.80000000000001</v>
      </c>
      <c r="F45" s="756">
        <v>174.2</v>
      </c>
      <c r="G45" s="756">
        <v>175.2</v>
      </c>
      <c r="H45" s="756">
        <v>165.9</v>
      </c>
      <c r="I45" s="756">
        <v>170.6</v>
      </c>
      <c r="J45" s="756">
        <v>183.7</v>
      </c>
      <c r="K45" s="756">
        <v>187.3</v>
      </c>
      <c r="L45" s="756">
        <v>205.4</v>
      </c>
      <c r="M45" s="756">
        <v>221.1</v>
      </c>
      <c r="N45" s="756">
        <v>252.6</v>
      </c>
      <c r="O45" s="756">
        <v>275</v>
      </c>
      <c r="P45" s="758">
        <v>302.90800000000002</v>
      </c>
      <c r="Q45" s="757">
        <v>347.27399000000003</v>
      </c>
      <c r="R45" s="757">
        <v>364.20782000000003</v>
      </c>
      <c r="S45" s="143">
        <f>100</f>
        <v>100</v>
      </c>
      <c r="T45" s="328">
        <f t="shared" si="3"/>
        <v>99.552715654952095</v>
      </c>
      <c r="U45" s="328">
        <f t="shared" si="3"/>
        <v>111.30990415335464</v>
      </c>
      <c r="V45" s="328">
        <f t="shared" si="3"/>
        <v>111.94888178913737</v>
      </c>
      <c r="W45" s="328">
        <f t="shared" si="3"/>
        <v>106.00638977635782</v>
      </c>
      <c r="X45" s="328">
        <f t="shared" si="3"/>
        <v>109.00958466453675</v>
      </c>
      <c r="Y45" s="328">
        <f t="shared" si="3"/>
        <v>117.38019169329074</v>
      </c>
      <c r="Z45" s="328">
        <f t="shared" si="3"/>
        <v>119.68051118210863</v>
      </c>
      <c r="AA45" s="328">
        <f t="shared" si="3"/>
        <v>131.24600638977637</v>
      </c>
      <c r="AB45" s="328">
        <f t="shared" si="6"/>
        <v>141.2779552715655</v>
      </c>
      <c r="AC45" s="328">
        <f t="shared" si="6"/>
        <v>161.40575079872204</v>
      </c>
      <c r="AD45" s="328">
        <f t="shared" si="6"/>
        <v>175.71884984025559</v>
      </c>
      <c r="AE45" s="328">
        <f t="shared" ref="AE45:AE48" si="15">P45*100/$D45</f>
        <v>193.55143769968052</v>
      </c>
      <c r="AF45" s="328">
        <f t="shared" ref="AF45:AG48" si="16">Q45*100/$D45</f>
        <v>221.90031309904157</v>
      </c>
      <c r="AG45" s="329">
        <f t="shared" si="16"/>
        <v>232.72065175718851</v>
      </c>
      <c r="AH45" s="768">
        <v>1</v>
      </c>
      <c r="AI45" s="769">
        <v>1</v>
      </c>
      <c r="AJ45" s="769">
        <v>1</v>
      </c>
      <c r="AK45" s="769">
        <v>1</v>
      </c>
      <c r="AL45" s="769">
        <v>1</v>
      </c>
      <c r="AM45" s="769">
        <v>1</v>
      </c>
      <c r="AN45" s="769">
        <v>1</v>
      </c>
      <c r="AO45" s="769">
        <v>1</v>
      </c>
      <c r="AP45" s="769">
        <v>1</v>
      </c>
      <c r="AQ45" s="769">
        <v>1</v>
      </c>
      <c r="AR45" s="769">
        <v>1</v>
      </c>
      <c r="AS45" s="769">
        <v>1</v>
      </c>
      <c r="AT45" s="769">
        <v>2</v>
      </c>
      <c r="AU45" s="769">
        <v>6</v>
      </c>
      <c r="AV45" s="771">
        <v>7</v>
      </c>
    </row>
    <row r="46" spans="2:48" ht="14.4" x14ac:dyDescent="0.3">
      <c r="B46" s="905"/>
      <c r="C46" s="1" t="s">
        <v>6</v>
      </c>
      <c r="D46" s="756">
        <v>373.6</v>
      </c>
      <c r="E46" s="756">
        <v>351.4</v>
      </c>
      <c r="F46" s="756">
        <v>381.79999999999995</v>
      </c>
      <c r="G46" s="756">
        <v>382.4</v>
      </c>
      <c r="H46" s="756">
        <v>362.6</v>
      </c>
      <c r="I46" s="756">
        <v>362.8</v>
      </c>
      <c r="J46" s="756">
        <v>394.7</v>
      </c>
      <c r="K46" s="756">
        <v>429.8</v>
      </c>
      <c r="L46" s="756">
        <v>445.1</v>
      </c>
      <c r="M46" s="756">
        <v>457</v>
      </c>
      <c r="N46" s="756">
        <v>498.6</v>
      </c>
      <c r="O46" s="756">
        <v>545.29999999999995</v>
      </c>
      <c r="P46" s="758">
        <v>577.59400000000005</v>
      </c>
      <c r="Q46" s="757">
        <v>661.74824100000001</v>
      </c>
      <c r="R46" s="757">
        <v>695.50242100000003</v>
      </c>
      <c r="S46" s="143">
        <f>100</f>
        <v>100</v>
      </c>
      <c r="T46" s="328">
        <f t="shared" si="3"/>
        <v>94.057815845824408</v>
      </c>
      <c r="U46" s="328">
        <f t="shared" si="3"/>
        <v>102.19486081370447</v>
      </c>
      <c r="V46" s="328">
        <f t="shared" si="3"/>
        <v>102.35546038543896</v>
      </c>
      <c r="W46" s="328">
        <f t="shared" si="3"/>
        <v>97.055674518201272</v>
      </c>
      <c r="X46" s="328">
        <f t="shared" si="3"/>
        <v>97.109207708779437</v>
      </c>
      <c r="Y46" s="328">
        <f t="shared" si="3"/>
        <v>105.64775160599571</v>
      </c>
      <c r="Z46" s="328">
        <f t="shared" si="3"/>
        <v>115.04282655246251</v>
      </c>
      <c r="AA46" s="328">
        <f t="shared" si="3"/>
        <v>119.13811563169165</v>
      </c>
      <c r="AB46" s="328">
        <f t="shared" si="6"/>
        <v>122.32334047109207</v>
      </c>
      <c r="AC46" s="328">
        <f t="shared" si="6"/>
        <v>133.45824411134902</v>
      </c>
      <c r="AD46" s="328">
        <f t="shared" si="6"/>
        <v>145.95824411134902</v>
      </c>
      <c r="AE46" s="328">
        <f t="shared" si="15"/>
        <v>154.60224839400431</v>
      </c>
      <c r="AF46" s="328">
        <f t="shared" si="16"/>
        <v>177.12747350107065</v>
      </c>
      <c r="AG46" s="329">
        <f t="shared" si="16"/>
        <v>186.16231825481799</v>
      </c>
      <c r="AH46" s="768">
        <v>1</v>
      </c>
      <c r="AI46" s="769">
        <v>1</v>
      </c>
      <c r="AJ46" s="769">
        <v>1</v>
      </c>
      <c r="AK46" s="769">
        <v>1</v>
      </c>
      <c r="AL46" s="769">
        <v>1</v>
      </c>
      <c r="AM46" s="769">
        <v>1</v>
      </c>
      <c r="AN46" s="769">
        <v>1</v>
      </c>
      <c r="AO46" s="769">
        <v>1</v>
      </c>
      <c r="AP46" s="769">
        <v>1</v>
      </c>
      <c r="AQ46" s="769">
        <v>1</v>
      </c>
      <c r="AR46" s="769">
        <v>1</v>
      </c>
      <c r="AS46" s="769">
        <v>1</v>
      </c>
      <c r="AT46" s="769">
        <v>2</v>
      </c>
      <c r="AU46" s="769">
        <v>6</v>
      </c>
      <c r="AV46" s="771">
        <v>7</v>
      </c>
    </row>
    <row r="47" spans="2:48" ht="14.4" x14ac:dyDescent="0.3">
      <c r="B47" s="906"/>
      <c r="C47" s="8" t="s">
        <v>7</v>
      </c>
      <c r="D47" s="565">
        <v>217.1</v>
      </c>
      <c r="E47" s="565">
        <v>195.6</v>
      </c>
      <c r="F47" s="565">
        <v>207.6</v>
      </c>
      <c r="G47" s="565">
        <v>207.2</v>
      </c>
      <c r="H47" s="565">
        <v>196.7</v>
      </c>
      <c r="I47" s="565">
        <v>192.20000000000002</v>
      </c>
      <c r="J47" s="565">
        <v>211</v>
      </c>
      <c r="K47" s="565">
        <v>242.5</v>
      </c>
      <c r="L47" s="565">
        <v>239.7</v>
      </c>
      <c r="M47" s="565">
        <v>235.9</v>
      </c>
      <c r="N47" s="565">
        <v>246.00000000000003</v>
      </c>
      <c r="O47" s="565">
        <v>270.29999999999995</v>
      </c>
      <c r="P47" s="565">
        <v>274.68600000000004</v>
      </c>
      <c r="Q47" s="565">
        <v>314.47425099999998</v>
      </c>
      <c r="R47" s="565">
        <v>331.294601</v>
      </c>
      <c r="S47" s="143">
        <f>100</f>
        <v>100</v>
      </c>
      <c r="T47" s="328">
        <f t="shared" si="3"/>
        <v>90.0967296176877</v>
      </c>
      <c r="U47" s="328">
        <f t="shared" si="3"/>
        <v>95.624136342699217</v>
      </c>
      <c r="V47" s="328">
        <f t="shared" si="3"/>
        <v>95.439889451865497</v>
      </c>
      <c r="W47" s="328">
        <f t="shared" si="3"/>
        <v>90.603408567480429</v>
      </c>
      <c r="X47" s="328">
        <f t="shared" si="3"/>
        <v>88.530631045601112</v>
      </c>
      <c r="Y47" s="328">
        <f t="shared" si="3"/>
        <v>97.190234914785819</v>
      </c>
      <c r="Z47" s="328">
        <f t="shared" si="3"/>
        <v>111.69967756794104</v>
      </c>
      <c r="AA47" s="328">
        <f t="shared" si="3"/>
        <v>110.40994933210503</v>
      </c>
      <c r="AB47" s="328">
        <f t="shared" si="6"/>
        <v>108.65960386918471</v>
      </c>
      <c r="AC47" s="328">
        <f t="shared" si="6"/>
        <v>113.31183786273608</v>
      </c>
      <c r="AD47" s="328">
        <f t="shared" si="6"/>
        <v>124.50483648088438</v>
      </c>
      <c r="AE47" s="328">
        <f t="shared" si="15"/>
        <v>126.5251036388761</v>
      </c>
      <c r="AF47" s="328">
        <f t="shared" si="16"/>
        <v>144.85225748502992</v>
      </c>
      <c r="AG47" s="329">
        <f t="shared" si="16"/>
        <v>152.60000046061722</v>
      </c>
      <c r="AH47" s="772"/>
      <c r="AI47" s="773"/>
      <c r="AJ47" s="773"/>
      <c r="AK47" s="773"/>
      <c r="AL47" s="773"/>
      <c r="AM47" s="773"/>
      <c r="AN47" s="773"/>
      <c r="AO47" s="773"/>
      <c r="AP47" s="773"/>
      <c r="AQ47" s="773"/>
      <c r="AR47" s="773"/>
      <c r="AS47" s="773"/>
      <c r="AT47" s="773"/>
      <c r="AU47" s="773"/>
      <c r="AV47" s="774"/>
    </row>
    <row r="48" spans="2:48" ht="16.5" customHeight="1" x14ac:dyDescent="0.3">
      <c r="B48" s="907" t="s">
        <v>25</v>
      </c>
      <c r="C48" s="7" t="s">
        <v>2</v>
      </c>
      <c r="D48" s="756">
        <v>1.6</v>
      </c>
      <c r="E48" s="756">
        <v>0.5</v>
      </c>
      <c r="F48" s="756">
        <v>2.8</v>
      </c>
      <c r="G48" s="756">
        <v>2.7</v>
      </c>
      <c r="H48" s="756">
        <v>3.6</v>
      </c>
      <c r="I48" s="756">
        <v>5.2</v>
      </c>
      <c r="J48" s="756">
        <v>3.3</v>
      </c>
      <c r="K48" s="757">
        <v>4.0637461999999998</v>
      </c>
      <c r="L48" s="756">
        <v>3.9</v>
      </c>
      <c r="M48" s="757">
        <v>4.3963231</v>
      </c>
      <c r="N48" s="756">
        <v>5.7</v>
      </c>
      <c r="O48" s="756">
        <v>7.4</v>
      </c>
      <c r="P48" s="758">
        <v>6.4219999999999997</v>
      </c>
      <c r="Q48" s="757">
        <v>7.3263321000000001</v>
      </c>
      <c r="R48" s="757">
        <v>7.8312387000000001</v>
      </c>
      <c r="S48" s="143">
        <f>100</f>
        <v>100</v>
      </c>
      <c r="T48" s="328">
        <f t="shared" si="3"/>
        <v>31.25</v>
      </c>
      <c r="U48" s="328">
        <f t="shared" si="3"/>
        <v>175</v>
      </c>
      <c r="V48" s="328">
        <f t="shared" si="3"/>
        <v>168.75</v>
      </c>
      <c r="W48" s="328">
        <f t="shared" si="3"/>
        <v>225</v>
      </c>
      <c r="X48" s="328">
        <f t="shared" si="3"/>
        <v>325</v>
      </c>
      <c r="Y48" s="328">
        <f t="shared" si="3"/>
        <v>206.25</v>
      </c>
      <c r="Z48" s="328">
        <f t="shared" si="3"/>
        <v>253.98413749999997</v>
      </c>
      <c r="AA48" s="328">
        <f t="shared" si="3"/>
        <v>243.75</v>
      </c>
      <c r="AB48" s="328">
        <f t="shared" si="6"/>
        <v>274.77019374999998</v>
      </c>
      <c r="AC48" s="328">
        <f t="shared" si="6"/>
        <v>356.25</v>
      </c>
      <c r="AD48" s="328">
        <f t="shared" si="6"/>
        <v>462.5</v>
      </c>
      <c r="AE48" s="328">
        <f t="shared" si="15"/>
        <v>401.37499999999994</v>
      </c>
      <c r="AF48" s="328">
        <f t="shared" si="16"/>
        <v>457.89575624999998</v>
      </c>
      <c r="AG48" s="329">
        <f t="shared" si="16"/>
        <v>489.45241874999999</v>
      </c>
      <c r="AH48" s="768">
        <v>1</v>
      </c>
      <c r="AI48" s="769">
        <v>1</v>
      </c>
      <c r="AJ48" s="769">
        <v>1</v>
      </c>
      <c r="AK48" s="769">
        <v>1</v>
      </c>
      <c r="AL48" s="769">
        <v>1</v>
      </c>
      <c r="AM48" s="769">
        <v>1</v>
      </c>
      <c r="AN48" s="769">
        <v>1</v>
      </c>
      <c r="AO48" s="769">
        <v>4</v>
      </c>
      <c r="AP48" s="769">
        <v>1</v>
      </c>
      <c r="AQ48" s="769">
        <v>4</v>
      </c>
      <c r="AR48" s="769">
        <v>1</v>
      </c>
      <c r="AS48" s="769">
        <v>1</v>
      </c>
      <c r="AT48" s="769">
        <v>2</v>
      </c>
      <c r="AU48" s="769">
        <v>6</v>
      </c>
      <c r="AV48" s="771">
        <v>7</v>
      </c>
    </row>
    <row r="49" spans="2:48" ht="14.4" x14ac:dyDescent="0.3">
      <c r="B49" s="905"/>
      <c r="C49" s="1" t="s">
        <v>3</v>
      </c>
      <c r="D49" s="756">
        <v>5.6</v>
      </c>
      <c r="E49" s="757">
        <v>6.2538055000000004</v>
      </c>
      <c r="F49" s="757">
        <v>4.6651501</v>
      </c>
      <c r="G49" s="757">
        <v>5.8135342000000003</v>
      </c>
      <c r="H49" s="757">
        <v>6.4103307999999997</v>
      </c>
      <c r="I49" s="757">
        <v>5.5577063000000004</v>
      </c>
      <c r="J49" s="757">
        <v>5.6948619000000003</v>
      </c>
      <c r="K49" s="757">
        <v>6.1680311999999997</v>
      </c>
      <c r="L49" s="757">
        <v>4.8008205999999998</v>
      </c>
      <c r="M49" s="757">
        <v>6.0131256999999998</v>
      </c>
      <c r="N49" s="756">
        <v>5.0999999999999996</v>
      </c>
      <c r="O49" s="756">
        <v>5.7</v>
      </c>
      <c r="P49" s="758">
        <v>4.8810000000000002</v>
      </c>
      <c r="Q49" s="757">
        <v>5.6773090000000002</v>
      </c>
      <c r="R49" s="757">
        <v>5.9726280999999997</v>
      </c>
      <c r="S49" s="143">
        <f>100</f>
        <v>100</v>
      </c>
      <c r="T49" s="328">
        <f t="shared" si="3"/>
        <v>111.67509821428574</v>
      </c>
      <c r="U49" s="328">
        <f t="shared" si="3"/>
        <v>83.306251785714295</v>
      </c>
      <c r="V49" s="328">
        <f t="shared" si="3"/>
        <v>103.81311071428573</v>
      </c>
      <c r="W49" s="328">
        <f t="shared" si="3"/>
        <v>114.47019285714285</v>
      </c>
      <c r="X49" s="328">
        <f t="shared" si="3"/>
        <v>99.244755357142878</v>
      </c>
      <c r="Y49" s="328">
        <f t="shared" si="3"/>
        <v>101.69396250000003</v>
      </c>
      <c r="Z49" s="328">
        <f t="shared" si="3"/>
        <v>110.14341428571427</v>
      </c>
      <c r="AA49" s="328">
        <f t="shared" si="3"/>
        <v>85.72893928571429</v>
      </c>
      <c r="AB49" s="328">
        <f t="shared" si="6"/>
        <v>107.37724464285714</v>
      </c>
      <c r="AC49" s="328">
        <f t="shared" si="6"/>
        <v>91.071428571428569</v>
      </c>
      <c r="AD49" s="328">
        <f t="shared" si="6"/>
        <v>101.78571428571429</v>
      </c>
      <c r="AE49" s="328">
        <f t="shared" ref="AE49:AE52" si="17">P49*100/$D49</f>
        <v>87.160714285714292</v>
      </c>
      <c r="AF49" s="328">
        <f t="shared" ref="AF49:AG52" si="18">Q49*100/$D49</f>
        <v>101.38051785714286</v>
      </c>
      <c r="AG49" s="329">
        <f t="shared" si="18"/>
        <v>106.65407321428572</v>
      </c>
      <c r="AH49" s="768">
        <v>1</v>
      </c>
      <c r="AI49" s="769">
        <v>4</v>
      </c>
      <c r="AJ49" s="769">
        <v>4</v>
      </c>
      <c r="AK49" s="769">
        <v>4</v>
      </c>
      <c r="AL49" s="769">
        <v>4</v>
      </c>
      <c r="AM49" s="769">
        <v>4</v>
      </c>
      <c r="AN49" s="769">
        <v>4</v>
      </c>
      <c r="AO49" s="769">
        <v>4</v>
      </c>
      <c r="AP49" s="769">
        <v>4</v>
      </c>
      <c r="AQ49" s="769">
        <v>4</v>
      </c>
      <c r="AR49" s="769">
        <v>1</v>
      </c>
      <c r="AS49" s="769">
        <v>1</v>
      </c>
      <c r="AT49" s="769">
        <v>2</v>
      </c>
      <c r="AU49" s="769">
        <v>6</v>
      </c>
      <c r="AV49" s="771">
        <v>7</v>
      </c>
    </row>
    <row r="50" spans="2:48" ht="14.4" x14ac:dyDescent="0.3">
      <c r="B50" s="905"/>
      <c r="C50" s="1" t="s">
        <v>4</v>
      </c>
      <c r="D50" s="756">
        <v>16.3</v>
      </c>
      <c r="E50" s="756">
        <v>28.1</v>
      </c>
      <c r="F50" s="756">
        <v>27.8</v>
      </c>
      <c r="G50" s="756">
        <v>20.5</v>
      </c>
      <c r="H50" s="757">
        <v>17.583653000000002</v>
      </c>
      <c r="I50" s="756">
        <v>16.8</v>
      </c>
      <c r="J50" s="756">
        <v>17.8</v>
      </c>
      <c r="K50" s="757">
        <v>17.648240999999999</v>
      </c>
      <c r="L50" s="756">
        <v>18.8</v>
      </c>
      <c r="M50" s="756">
        <v>20.5</v>
      </c>
      <c r="N50" s="757">
        <v>21.122178999999999</v>
      </c>
      <c r="O50" s="757">
        <v>22.926936000000001</v>
      </c>
      <c r="P50" s="757">
        <v>24.305501</v>
      </c>
      <c r="Q50" s="757">
        <v>27.585402999999999</v>
      </c>
      <c r="R50" s="757">
        <v>28.846800000000002</v>
      </c>
      <c r="S50" s="143">
        <f>100</f>
        <v>100</v>
      </c>
      <c r="T50" s="328">
        <f t="shared" si="3"/>
        <v>172.39263803680981</v>
      </c>
      <c r="U50" s="328">
        <f t="shared" si="3"/>
        <v>170.5521472392638</v>
      </c>
      <c r="V50" s="328">
        <f t="shared" si="3"/>
        <v>125.76687116564416</v>
      </c>
      <c r="W50" s="328">
        <f t="shared" si="3"/>
        <v>107.87517177914111</v>
      </c>
      <c r="X50" s="328">
        <f t="shared" si="3"/>
        <v>103.06748466257669</v>
      </c>
      <c r="Y50" s="328">
        <f t="shared" si="3"/>
        <v>109.20245398773005</v>
      </c>
      <c r="Z50" s="328">
        <f t="shared" si="3"/>
        <v>108.27141717791409</v>
      </c>
      <c r="AA50" s="328">
        <f t="shared" si="3"/>
        <v>115.33742331288343</v>
      </c>
      <c r="AB50" s="328">
        <f t="shared" si="6"/>
        <v>125.76687116564416</v>
      </c>
      <c r="AC50" s="328">
        <f t="shared" si="6"/>
        <v>129.58392024539879</v>
      </c>
      <c r="AD50" s="328">
        <f t="shared" si="6"/>
        <v>140.65604907975461</v>
      </c>
      <c r="AE50" s="328">
        <f t="shared" si="17"/>
        <v>149.11350306748466</v>
      </c>
      <c r="AF50" s="328">
        <f t="shared" si="18"/>
        <v>169.23560122699388</v>
      </c>
      <c r="AG50" s="329">
        <f t="shared" si="18"/>
        <v>176.97423312883436</v>
      </c>
      <c r="AH50" s="768">
        <v>1</v>
      </c>
      <c r="AI50" s="769">
        <v>1</v>
      </c>
      <c r="AJ50" s="769">
        <v>1</v>
      </c>
      <c r="AK50" s="769">
        <v>1</v>
      </c>
      <c r="AL50" s="769">
        <v>4</v>
      </c>
      <c r="AM50" s="769">
        <v>1</v>
      </c>
      <c r="AN50" s="769">
        <v>1</v>
      </c>
      <c r="AO50" s="769">
        <v>4</v>
      </c>
      <c r="AP50" s="769">
        <v>1</v>
      </c>
      <c r="AQ50" s="769">
        <v>1</v>
      </c>
      <c r="AR50" s="769">
        <v>4</v>
      </c>
      <c r="AS50" s="769">
        <v>4</v>
      </c>
      <c r="AT50" s="769">
        <v>4</v>
      </c>
      <c r="AU50" s="769">
        <v>6</v>
      </c>
      <c r="AV50" s="771">
        <v>7</v>
      </c>
    </row>
    <row r="51" spans="2:48" ht="14.4" x14ac:dyDescent="0.3">
      <c r="B51" s="905"/>
      <c r="C51" s="1" t="s">
        <v>5</v>
      </c>
      <c r="D51" s="756">
        <v>72.099999999999994</v>
      </c>
      <c r="E51" s="757">
        <v>66.646193999999994</v>
      </c>
      <c r="F51" s="757">
        <v>53.434848000000002</v>
      </c>
      <c r="G51" s="757">
        <v>57.886462999999999</v>
      </c>
      <c r="H51" s="757">
        <v>56.106009999999998</v>
      </c>
      <c r="I51" s="757">
        <v>49.342295</v>
      </c>
      <c r="J51" s="757">
        <v>50.105141000000003</v>
      </c>
      <c r="K51" s="757">
        <v>48.319974000000002</v>
      </c>
      <c r="L51" s="757">
        <v>50.799183999999997</v>
      </c>
      <c r="M51" s="757">
        <v>55.290548000000001</v>
      </c>
      <c r="N51" s="757">
        <v>62.877827000000003</v>
      </c>
      <c r="O51" s="757">
        <v>69.476366999999996</v>
      </c>
      <c r="P51" s="757">
        <v>54.831502</v>
      </c>
      <c r="Q51" s="757">
        <v>62.862495000000003</v>
      </c>
      <c r="R51" s="757">
        <v>65.909949999999995</v>
      </c>
      <c r="S51" s="143">
        <f>100</f>
        <v>100</v>
      </c>
      <c r="T51" s="328">
        <f t="shared" si="3"/>
        <v>92.435775312066582</v>
      </c>
      <c r="U51" s="328">
        <f t="shared" si="3"/>
        <v>74.112133148405007</v>
      </c>
      <c r="V51" s="328">
        <f t="shared" si="3"/>
        <v>80.286356449375873</v>
      </c>
      <c r="W51" s="328">
        <f t="shared" si="3"/>
        <v>77.816934812760053</v>
      </c>
      <c r="X51" s="328">
        <f t="shared" si="3"/>
        <v>68.43591539528434</v>
      </c>
      <c r="Y51" s="328">
        <f t="shared" si="3"/>
        <v>69.493954230235801</v>
      </c>
      <c r="Z51" s="328">
        <f t="shared" si="3"/>
        <v>67.017994452149793</v>
      </c>
      <c r="AA51" s="328">
        <f t="shared" si="3"/>
        <v>70.456565880721215</v>
      </c>
      <c r="AB51" s="328">
        <f t="shared" si="6"/>
        <v>76.685919556171982</v>
      </c>
      <c r="AC51" s="328">
        <f t="shared" si="6"/>
        <v>87.209191400832196</v>
      </c>
      <c r="AD51" s="328">
        <f t="shared" si="6"/>
        <v>96.361119278779483</v>
      </c>
      <c r="AE51" s="328">
        <f t="shared" si="17"/>
        <v>76.049239944521503</v>
      </c>
      <c r="AF51" s="328">
        <f t="shared" si="18"/>
        <v>87.187926490984751</v>
      </c>
      <c r="AG51" s="329">
        <f t="shared" si="18"/>
        <v>91.414632454923719</v>
      </c>
      <c r="AH51" s="768">
        <v>1</v>
      </c>
      <c r="AI51" s="769">
        <v>4</v>
      </c>
      <c r="AJ51" s="769">
        <v>4</v>
      </c>
      <c r="AK51" s="769">
        <v>4</v>
      </c>
      <c r="AL51" s="769">
        <v>4</v>
      </c>
      <c r="AM51" s="769">
        <v>4</v>
      </c>
      <c r="AN51" s="769">
        <v>4</v>
      </c>
      <c r="AO51" s="769">
        <v>4</v>
      </c>
      <c r="AP51" s="769">
        <v>4</v>
      </c>
      <c r="AQ51" s="769">
        <v>4</v>
      </c>
      <c r="AR51" s="769">
        <v>4</v>
      </c>
      <c r="AS51" s="769">
        <v>4</v>
      </c>
      <c r="AT51" s="769">
        <v>4</v>
      </c>
      <c r="AU51" s="769">
        <v>6</v>
      </c>
      <c r="AV51" s="771">
        <v>7</v>
      </c>
    </row>
    <row r="52" spans="2:48" ht="14.4" x14ac:dyDescent="0.3">
      <c r="B52" s="905"/>
      <c r="C52" s="1" t="s">
        <v>6</v>
      </c>
      <c r="D52" s="756">
        <v>95.6</v>
      </c>
      <c r="E52" s="756">
        <v>101.4999995</v>
      </c>
      <c r="F52" s="756">
        <v>88.699998100000002</v>
      </c>
      <c r="G52" s="756">
        <v>86.899997200000001</v>
      </c>
      <c r="H52" s="756">
        <v>83.699993800000001</v>
      </c>
      <c r="I52" s="756">
        <v>76.9000013</v>
      </c>
      <c r="J52" s="756">
        <v>76.900002900000004</v>
      </c>
      <c r="K52" s="756">
        <v>76.199992399999999</v>
      </c>
      <c r="L52" s="756">
        <v>78.300004599999994</v>
      </c>
      <c r="M52" s="756">
        <v>86.199996800000008</v>
      </c>
      <c r="N52" s="756">
        <v>94.800005999999996</v>
      </c>
      <c r="O52" s="757">
        <v>105.503303</v>
      </c>
      <c r="P52" s="758">
        <v>90.440003000000004</v>
      </c>
      <c r="Q52" s="757">
        <v>103.45153909999999</v>
      </c>
      <c r="R52" s="757">
        <v>108.56061679999999</v>
      </c>
      <c r="S52" s="143">
        <f>100</f>
        <v>100</v>
      </c>
      <c r="T52" s="328">
        <f t="shared" si="3"/>
        <v>106.17154759414225</v>
      </c>
      <c r="U52" s="328">
        <f t="shared" si="3"/>
        <v>92.782424790794977</v>
      </c>
      <c r="V52" s="328">
        <f t="shared" si="3"/>
        <v>90.899578661087872</v>
      </c>
      <c r="W52" s="328">
        <f t="shared" si="3"/>
        <v>87.552294769874479</v>
      </c>
      <c r="X52" s="328">
        <f t="shared" si="3"/>
        <v>80.439331903765705</v>
      </c>
      <c r="Y52" s="328">
        <f t="shared" si="3"/>
        <v>80.439333577405861</v>
      </c>
      <c r="Z52" s="328">
        <f t="shared" si="3"/>
        <v>79.707105020920508</v>
      </c>
      <c r="AA52" s="328">
        <f t="shared" si="3"/>
        <v>81.903770502092044</v>
      </c>
      <c r="AB52" s="328">
        <f t="shared" si="6"/>
        <v>90.167360669456087</v>
      </c>
      <c r="AC52" s="328">
        <f t="shared" si="6"/>
        <v>99.163186192468615</v>
      </c>
      <c r="AD52" s="328">
        <f t="shared" si="6"/>
        <v>110.35910355648535</v>
      </c>
      <c r="AE52" s="328">
        <f t="shared" si="17"/>
        <v>94.602513598326368</v>
      </c>
      <c r="AF52" s="328">
        <f t="shared" si="18"/>
        <v>108.21290700836819</v>
      </c>
      <c r="AG52" s="329">
        <f t="shared" si="18"/>
        <v>113.55713054393306</v>
      </c>
      <c r="AH52" s="768">
        <v>1</v>
      </c>
      <c r="AI52" s="769">
        <v>1</v>
      </c>
      <c r="AJ52" s="769">
        <v>1</v>
      </c>
      <c r="AK52" s="769">
        <v>1</v>
      </c>
      <c r="AL52" s="769">
        <v>1</v>
      </c>
      <c r="AM52" s="769">
        <v>1</v>
      </c>
      <c r="AN52" s="769">
        <v>1</v>
      </c>
      <c r="AO52" s="769">
        <v>1</v>
      </c>
      <c r="AP52" s="769">
        <v>1</v>
      </c>
      <c r="AQ52" s="769">
        <v>1</v>
      </c>
      <c r="AR52" s="769">
        <v>1</v>
      </c>
      <c r="AS52" s="769">
        <v>4</v>
      </c>
      <c r="AT52" s="769">
        <v>2</v>
      </c>
      <c r="AU52" s="769">
        <v>6</v>
      </c>
      <c r="AV52" s="771">
        <v>7</v>
      </c>
    </row>
    <row r="53" spans="2:48" ht="14.4" x14ac:dyDescent="0.3">
      <c r="B53" s="906"/>
      <c r="C53" s="8" t="s">
        <v>7</v>
      </c>
      <c r="D53" s="565">
        <v>23.5</v>
      </c>
      <c r="E53" s="565">
        <v>34.8538055</v>
      </c>
      <c r="F53" s="565">
        <v>35.2651501</v>
      </c>
      <c r="G53" s="565">
        <v>29.013534200000002</v>
      </c>
      <c r="H53" s="565">
        <v>27.593983800000004</v>
      </c>
      <c r="I53" s="565">
        <v>27.5577063</v>
      </c>
      <c r="J53" s="565">
        <v>26.794861900000001</v>
      </c>
      <c r="K53" s="565">
        <v>27.880018399999997</v>
      </c>
      <c r="L53" s="565">
        <v>27.500820600000001</v>
      </c>
      <c r="M53" s="565">
        <v>30.9094488</v>
      </c>
      <c r="N53" s="565">
        <v>31.922179</v>
      </c>
      <c r="O53" s="565">
        <v>36.026936000000006</v>
      </c>
      <c r="P53" s="565">
        <v>35.608501000000004</v>
      </c>
      <c r="Q53" s="565">
        <v>40.589044099999995</v>
      </c>
      <c r="R53" s="565">
        <v>42.650666800000003</v>
      </c>
      <c r="S53" s="143">
        <f>100</f>
        <v>100</v>
      </c>
      <c r="T53" s="328">
        <f t="shared" si="3"/>
        <v>148.31406595744681</v>
      </c>
      <c r="U53" s="328">
        <f t="shared" si="3"/>
        <v>150.06446851063831</v>
      </c>
      <c r="V53" s="328">
        <f t="shared" si="3"/>
        <v>123.46184765957449</v>
      </c>
      <c r="W53" s="328">
        <f t="shared" si="3"/>
        <v>117.42120765957449</v>
      </c>
      <c r="X53" s="328">
        <f t="shared" si="3"/>
        <v>117.26683531914894</v>
      </c>
      <c r="Y53" s="328">
        <f t="shared" si="3"/>
        <v>114.02068893617022</v>
      </c>
      <c r="Z53" s="328">
        <f t="shared" si="3"/>
        <v>118.63837617021277</v>
      </c>
      <c r="AA53" s="328">
        <f t="shared" si="3"/>
        <v>117.02476851063831</v>
      </c>
      <c r="AB53" s="328">
        <f t="shared" si="6"/>
        <v>131.52956936170213</v>
      </c>
      <c r="AC53" s="328">
        <f t="shared" si="6"/>
        <v>135.83905957446808</v>
      </c>
      <c r="AD53" s="328">
        <f t="shared" si="6"/>
        <v>153.30611063829789</v>
      </c>
      <c r="AE53" s="328">
        <f t="shared" ref="AE53:AE56" si="19">P53*100/$D53</f>
        <v>151.5255361702128</v>
      </c>
      <c r="AF53" s="328">
        <f t="shared" ref="AF53:AG56" si="20">Q53*100/$D53</f>
        <v>172.71933659574466</v>
      </c>
      <c r="AG53" s="329">
        <f t="shared" si="20"/>
        <v>181.49219914893618</v>
      </c>
      <c r="AH53" s="772"/>
      <c r="AI53" s="773"/>
      <c r="AJ53" s="773"/>
      <c r="AK53" s="773"/>
      <c r="AL53" s="773"/>
      <c r="AM53" s="773"/>
      <c r="AN53" s="773"/>
      <c r="AO53" s="773"/>
      <c r="AP53" s="773"/>
      <c r="AQ53" s="773"/>
      <c r="AR53" s="773"/>
      <c r="AS53" s="773"/>
      <c r="AT53" s="773"/>
      <c r="AU53" s="773"/>
      <c r="AV53" s="774"/>
    </row>
    <row r="54" spans="2:48" ht="16.5" customHeight="1" x14ac:dyDescent="0.3">
      <c r="B54" s="905" t="s">
        <v>26</v>
      </c>
      <c r="C54" s="1" t="s">
        <v>2</v>
      </c>
      <c r="D54" s="756">
        <v>0</v>
      </c>
      <c r="E54" s="756">
        <v>0</v>
      </c>
      <c r="F54" s="756">
        <v>0</v>
      </c>
      <c r="G54" s="756">
        <v>0</v>
      </c>
      <c r="H54" s="756">
        <v>0</v>
      </c>
      <c r="I54" s="756">
        <v>0</v>
      </c>
      <c r="J54" s="756">
        <v>0</v>
      </c>
      <c r="K54" s="756">
        <v>0</v>
      </c>
      <c r="L54" s="756">
        <v>0</v>
      </c>
      <c r="M54" s="757">
        <v>0</v>
      </c>
      <c r="N54" s="757">
        <v>0</v>
      </c>
      <c r="O54" s="756">
        <v>0.1</v>
      </c>
      <c r="P54" s="757">
        <v>0.12620223999999999</v>
      </c>
      <c r="Q54" s="757">
        <v>0</v>
      </c>
      <c r="R54" s="757">
        <v>0</v>
      </c>
      <c r="S54" s="143">
        <f>100</f>
        <v>100</v>
      </c>
      <c r="T54" s="328" t="e">
        <f t="shared" si="3"/>
        <v>#DIV/0!</v>
      </c>
      <c r="U54" s="328" t="e">
        <f t="shared" si="3"/>
        <v>#DIV/0!</v>
      </c>
      <c r="V54" s="328" t="e">
        <f t="shared" si="3"/>
        <v>#DIV/0!</v>
      </c>
      <c r="W54" s="328" t="e">
        <f t="shared" si="3"/>
        <v>#DIV/0!</v>
      </c>
      <c r="X54" s="328" t="e">
        <f t="shared" si="3"/>
        <v>#DIV/0!</v>
      </c>
      <c r="Y54" s="328" t="e">
        <f t="shared" si="3"/>
        <v>#DIV/0!</v>
      </c>
      <c r="Z54" s="328" t="e">
        <f t="shared" si="3"/>
        <v>#DIV/0!</v>
      </c>
      <c r="AA54" s="328" t="e">
        <f t="shared" si="3"/>
        <v>#DIV/0!</v>
      </c>
      <c r="AB54" s="328" t="e">
        <f t="shared" si="6"/>
        <v>#DIV/0!</v>
      </c>
      <c r="AC54" s="328" t="e">
        <f t="shared" si="6"/>
        <v>#DIV/0!</v>
      </c>
      <c r="AD54" s="328" t="e">
        <f t="shared" si="6"/>
        <v>#DIV/0!</v>
      </c>
      <c r="AE54" s="328" t="e">
        <f t="shared" si="19"/>
        <v>#DIV/0!</v>
      </c>
      <c r="AF54" s="328" t="e">
        <f t="shared" si="20"/>
        <v>#DIV/0!</v>
      </c>
      <c r="AG54" s="329" t="e">
        <f t="shared" si="20"/>
        <v>#DIV/0!</v>
      </c>
      <c r="AH54" s="768">
        <v>1</v>
      </c>
      <c r="AI54" s="769">
        <v>1</v>
      </c>
      <c r="AJ54" s="769">
        <v>1</v>
      </c>
      <c r="AK54" s="769">
        <v>1</v>
      </c>
      <c r="AL54" s="769">
        <v>1</v>
      </c>
      <c r="AM54" s="769">
        <v>1</v>
      </c>
      <c r="AN54" s="769">
        <v>1</v>
      </c>
      <c r="AO54" s="769">
        <v>1</v>
      </c>
      <c r="AP54" s="769">
        <v>1</v>
      </c>
      <c r="AQ54" s="769">
        <v>4</v>
      </c>
      <c r="AR54" s="769">
        <v>4</v>
      </c>
      <c r="AS54" s="769">
        <v>1</v>
      </c>
      <c r="AT54" s="769">
        <v>4</v>
      </c>
      <c r="AU54" s="769">
        <v>6</v>
      </c>
      <c r="AV54" s="771">
        <v>7</v>
      </c>
    </row>
    <row r="55" spans="2:48" ht="14.4" x14ac:dyDescent="0.3">
      <c r="B55" s="905"/>
      <c r="C55" s="1" t="s">
        <v>3</v>
      </c>
      <c r="D55" s="756">
        <v>0</v>
      </c>
      <c r="E55" s="756">
        <v>0</v>
      </c>
      <c r="F55" s="756">
        <v>0</v>
      </c>
      <c r="G55" s="756">
        <v>0</v>
      </c>
      <c r="H55" s="756">
        <v>0</v>
      </c>
      <c r="I55" s="756">
        <v>0</v>
      </c>
      <c r="J55" s="756">
        <v>0</v>
      </c>
      <c r="K55" s="756">
        <v>0</v>
      </c>
      <c r="L55" s="756">
        <v>0</v>
      </c>
      <c r="M55" s="756">
        <v>0</v>
      </c>
      <c r="N55" s="756">
        <v>0</v>
      </c>
      <c r="O55" s="756">
        <v>0</v>
      </c>
      <c r="P55" s="758">
        <v>0</v>
      </c>
      <c r="Q55" s="757">
        <v>0</v>
      </c>
      <c r="R55" s="757">
        <v>0</v>
      </c>
      <c r="S55" s="143">
        <f>100</f>
        <v>100</v>
      </c>
      <c r="T55" s="328" t="e">
        <f t="shared" si="3"/>
        <v>#DIV/0!</v>
      </c>
      <c r="U55" s="328" t="e">
        <f t="shared" si="3"/>
        <v>#DIV/0!</v>
      </c>
      <c r="V55" s="328" t="e">
        <f t="shared" si="3"/>
        <v>#DIV/0!</v>
      </c>
      <c r="W55" s="328" t="e">
        <f t="shared" si="3"/>
        <v>#DIV/0!</v>
      </c>
      <c r="X55" s="328" t="e">
        <f t="shared" si="3"/>
        <v>#DIV/0!</v>
      </c>
      <c r="Y55" s="328" t="e">
        <f t="shared" si="3"/>
        <v>#DIV/0!</v>
      </c>
      <c r="Z55" s="328" t="e">
        <f t="shared" si="3"/>
        <v>#DIV/0!</v>
      </c>
      <c r="AA55" s="328" t="e">
        <f t="shared" si="3"/>
        <v>#DIV/0!</v>
      </c>
      <c r="AB55" s="328" t="e">
        <f t="shared" si="6"/>
        <v>#DIV/0!</v>
      </c>
      <c r="AC55" s="328" t="e">
        <f t="shared" si="6"/>
        <v>#DIV/0!</v>
      </c>
      <c r="AD55" s="328" t="e">
        <f t="shared" si="6"/>
        <v>#DIV/0!</v>
      </c>
      <c r="AE55" s="328" t="e">
        <f t="shared" si="19"/>
        <v>#DIV/0!</v>
      </c>
      <c r="AF55" s="328" t="e">
        <f t="shared" si="20"/>
        <v>#DIV/0!</v>
      </c>
      <c r="AG55" s="329" t="e">
        <f t="shared" si="20"/>
        <v>#DIV/0!</v>
      </c>
      <c r="AH55" s="768">
        <v>1</v>
      </c>
      <c r="AI55" s="769">
        <v>1</v>
      </c>
      <c r="AJ55" s="769">
        <v>1</v>
      </c>
      <c r="AK55" s="769">
        <v>1</v>
      </c>
      <c r="AL55" s="769">
        <v>1</v>
      </c>
      <c r="AM55" s="769">
        <v>1</v>
      </c>
      <c r="AN55" s="769">
        <v>1</v>
      </c>
      <c r="AO55" s="769">
        <v>1</v>
      </c>
      <c r="AP55" s="769">
        <v>1</v>
      </c>
      <c r="AQ55" s="769">
        <v>1</v>
      </c>
      <c r="AR55" s="769">
        <v>1</v>
      </c>
      <c r="AS55" s="769">
        <v>1</v>
      </c>
      <c r="AT55" s="769">
        <v>2</v>
      </c>
      <c r="AU55" s="769">
        <v>6</v>
      </c>
      <c r="AV55" s="771">
        <v>7</v>
      </c>
    </row>
    <row r="56" spans="2:48" ht="14.4" x14ac:dyDescent="0.3">
      <c r="B56" s="905"/>
      <c r="C56" s="1" t="s">
        <v>4</v>
      </c>
      <c r="D56" s="756">
        <v>0</v>
      </c>
      <c r="E56" s="756">
        <v>0</v>
      </c>
      <c r="F56" s="756">
        <v>0</v>
      </c>
      <c r="G56" s="756">
        <v>0</v>
      </c>
      <c r="H56" s="756">
        <v>0</v>
      </c>
      <c r="I56" s="756">
        <v>0</v>
      </c>
      <c r="J56" s="756">
        <v>0</v>
      </c>
      <c r="K56" s="756">
        <v>0</v>
      </c>
      <c r="L56" s="756">
        <v>0</v>
      </c>
      <c r="M56" s="756">
        <v>0</v>
      </c>
      <c r="N56" s="756">
        <v>0</v>
      </c>
      <c r="O56" s="756">
        <v>0</v>
      </c>
      <c r="P56" s="758">
        <v>0</v>
      </c>
      <c r="Q56" s="757">
        <v>0</v>
      </c>
      <c r="R56" s="757">
        <v>0</v>
      </c>
      <c r="S56" s="143">
        <f>100</f>
        <v>100</v>
      </c>
      <c r="T56" s="328" t="e">
        <f t="shared" si="3"/>
        <v>#DIV/0!</v>
      </c>
      <c r="U56" s="328" t="e">
        <f t="shared" si="3"/>
        <v>#DIV/0!</v>
      </c>
      <c r="V56" s="328" t="e">
        <f t="shared" si="3"/>
        <v>#DIV/0!</v>
      </c>
      <c r="W56" s="328" t="e">
        <f t="shared" si="3"/>
        <v>#DIV/0!</v>
      </c>
      <c r="X56" s="328" t="e">
        <f t="shared" si="3"/>
        <v>#DIV/0!</v>
      </c>
      <c r="Y56" s="328" t="e">
        <f t="shared" si="3"/>
        <v>#DIV/0!</v>
      </c>
      <c r="Z56" s="328" t="e">
        <f t="shared" si="3"/>
        <v>#DIV/0!</v>
      </c>
      <c r="AA56" s="328" t="e">
        <f t="shared" si="3"/>
        <v>#DIV/0!</v>
      </c>
      <c r="AB56" s="328" t="e">
        <f t="shared" si="6"/>
        <v>#DIV/0!</v>
      </c>
      <c r="AC56" s="328" t="e">
        <f t="shared" si="6"/>
        <v>#DIV/0!</v>
      </c>
      <c r="AD56" s="328" t="e">
        <f t="shared" si="6"/>
        <v>#DIV/0!</v>
      </c>
      <c r="AE56" s="328" t="e">
        <f t="shared" si="19"/>
        <v>#DIV/0!</v>
      </c>
      <c r="AF56" s="328" t="e">
        <f t="shared" si="20"/>
        <v>#DIV/0!</v>
      </c>
      <c r="AG56" s="329" t="e">
        <f t="shared" si="20"/>
        <v>#DIV/0!</v>
      </c>
      <c r="AH56" s="768">
        <v>1</v>
      </c>
      <c r="AI56" s="769">
        <v>1</v>
      </c>
      <c r="AJ56" s="769">
        <v>1</v>
      </c>
      <c r="AK56" s="769">
        <v>1</v>
      </c>
      <c r="AL56" s="769">
        <v>1</v>
      </c>
      <c r="AM56" s="769">
        <v>1</v>
      </c>
      <c r="AN56" s="769">
        <v>1</v>
      </c>
      <c r="AO56" s="769">
        <v>1</v>
      </c>
      <c r="AP56" s="769">
        <v>1</v>
      </c>
      <c r="AQ56" s="769">
        <v>1</v>
      </c>
      <c r="AR56" s="769">
        <v>1</v>
      </c>
      <c r="AS56" s="769">
        <v>1</v>
      </c>
      <c r="AT56" s="769">
        <v>2</v>
      </c>
      <c r="AU56" s="769">
        <v>6</v>
      </c>
      <c r="AV56" s="771">
        <v>7</v>
      </c>
    </row>
    <row r="57" spans="2:48" ht="14.4" x14ac:dyDescent="0.3">
      <c r="B57" s="905"/>
      <c r="C57" s="1" t="s">
        <v>5</v>
      </c>
      <c r="D57" s="756">
        <v>0</v>
      </c>
      <c r="E57" s="756">
        <v>0</v>
      </c>
      <c r="F57" s="756">
        <v>0</v>
      </c>
      <c r="G57" s="756">
        <v>0</v>
      </c>
      <c r="H57" s="756">
        <v>0</v>
      </c>
      <c r="I57" s="756">
        <v>0</v>
      </c>
      <c r="J57" s="756">
        <v>0</v>
      </c>
      <c r="K57" s="756">
        <v>0</v>
      </c>
      <c r="L57" s="756">
        <v>0</v>
      </c>
      <c r="M57" s="756">
        <v>0</v>
      </c>
      <c r="N57" s="756">
        <v>0</v>
      </c>
      <c r="O57" s="756">
        <v>0</v>
      </c>
      <c r="P57" s="758">
        <v>0</v>
      </c>
      <c r="Q57" s="757">
        <v>0</v>
      </c>
      <c r="R57" s="757">
        <v>0</v>
      </c>
      <c r="S57" s="143">
        <f>100</f>
        <v>100</v>
      </c>
      <c r="T57" s="328" t="e">
        <f t="shared" si="3"/>
        <v>#DIV/0!</v>
      </c>
      <c r="U57" s="328" t="e">
        <f t="shared" si="3"/>
        <v>#DIV/0!</v>
      </c>
      <c r="V57" s="328" t="e">
        <f t="shared" si="3"/>
        <v>#DIV/0!</v>
      </c>
      <c r="W57" s="328" t="e">
        <f t="shared" si="3"/>
        <v>#DIV/0!</v>
      </c>
      <c r="X57" s="328" t="e">
        <f t="shared" si="3"/>
        <v>#DIV/0!</v>
      </c>
      <c r="Y57" s="328" t="e">
        <f t="shared" si="3"/>
        <v>#DIV/0!</v>
      </c>
      <c r="Z57" s="328" t="e">
        <f t="shared" si="3"/>
        <v>#DIV/0!</v>
      </c>
      <c r="AA57" s="328" t="e">
        <f t="shared" si="3"/>
        <v>#DIV/0!</v>
      </c>
      <c r="AB57" s="328" t="e">
        <f t="shared" si="6"/>
        <v>#DIV/0!</v>
      </c>
      <c r="AC57" s="328" t="e">
        <f t="shared" si="6"/>
        <v>#DIV/0!</v>
      </c>
      <c r="AD57" s="328" t="e">
        <f t="shared" si="6"/>
        <v>#DIV/0!</v>
      </c>
      <c r="AE57" s="328" t="e">
        <f t="shared" ref="AE57:AE60" si="21">P57*100/$D57</f>
        <v>#DIV/0!</v>
      </c>
      <c r="AF57" s="328" t="e">
        <f t="shared" ref="AF57:AG60" si="22">Q57*100/$D57</f>
        <v>#DIV/0!</v>
      </c>
      <c r="AG57" s="329" t="e">
        <f t="shared" si="22"/>
        <v>#DIV/0!</v>
      </c>
      <c r="AH57" s="768">
        <v>1</v>
      </c>
      <c r="AI57" s="769">
        <v>1</v>
      </c>
      <c r="AJ57" s="769">
        <v>1</v>
      </c>
      <c r="AK57" s="769">
        <v>1</v>
      </c>
      <c r="AL57" s="769">
        <v>1</v>
      </c>
      <c r="AM57" s="769">
        <v>1</v>
      </c>
      <c r="AN57" s="769">
        <v>1</v>
      </c>
      <c r="AO57" s="769">
        <v>1</v>
      </c>
      <c r="AP57" s="769">
        <v>1</v>
      </c>
      <c r="AQ57" s="769">
        <v>1</v>
      </c>
      <c r="AR57" s="769">
        <v>1</v>
      </c>
      <c r="AS57" s="769">
        <v>1</v>
      </c>
      <c r="AT57" s="769">
        <v>2</v>
      </c>
      <c r="AU57" s="769">
        <v>6</v>
      </c>
      <c r="AV57" s="771">
        <v>7</v>
      </c>
    </row>
    <row r="58" spans="2:48" ht="14.4" x14ac:dyDescent="0.3">
      <c r="B58" s="905"/>
      <c r="C58" s="1" t="s">
        <v>6</v>
      </c>
      <c r="D58" s="756">
        <v>0</v>
      </c>
      <c r="E58" s="756">
        <v>0</v>
      </c>
      <c r="F58" s="756">
        <v>0</v>
      </c>
      <c r="G58" s="756">
        <v>0</v>
      </c>
      <c r="H58" s="756">
        <v>0</v>
      </c>
      <c r="I58" s="756">
        <v>0</v>
      </c>
      <c r="J58" s="756">
        <v>0</v>
      </c>
      <c r="K58" s="756">
        <v>0</v>
      </c>
      <c r="L58" s="756">
        <v>0</v>
      </c>
      <c r="M58" s="757">
        <v>0</v>
      </c>
      <c r="N58" s="757">
        <v>0</v>
      </c>
      <c r="O58" s="756">
        <v>0.1</v>
      </c>
      <c r="P58" s="757">
        <v>0.12620223999999999</v>
      </c>
      <c r="Q58" s="757">
        <v>0</v>
      </c>
      <c r="R58" s="757">
        <v>0</v>
      </c>
      <c r="S58" s="143">
        <f>100</f>
        <v>100</v>
      </c>
      <c r="T58" s="328" t="e">
        <f t="shared" ref="T58:AA89" si="23">E58*100/$D58</f>
        <v>#DIV/0!</v>
      </c>
      <c r="U58" s="328" t="e">
        <f t="shared" si="23"/>
        <v>#DIV/0!</v>
      </c>
      <c r="V58" s="328" t="e">
        <f t="shared" si="23"/>
        <v>#DIV/0!</v>
      </c>
      <c r="W58" s="328" t="e">
        <f t="shared" si="23"/>
        <v>#DIV/0!</v>
      </c>
      <c r="X58" s="328" t="e">
        <f t="shared" si="23"/>
        <v>#DIV/0!</v>
      </c>
      <c r="Y58" s="328" t="e">
        <f t="shared" si="23"/>
        <v>#DIV/0!</v>
      </c>
      <c r="Z58" s="328" t="e">
        <f t="shared" si="23"/>
        <v>#DIV/0!</v>
      </c>
      <c r="AA58" s="328" t="e">
        <f t="shared" si="23"/>
        <v>#DIV/0!</v>
      </c>
      <c r="AB58" s="328" t="e">
        <f t="shared" si="6"/>
        <v>#DIV/0!</v>
      </c>
      <c r="AC58" s="328" t="e">
        <f t="shared" si="6"/>
        <v>#DIV/0!</v>
      </c>
      <c r="AD58" s="328" t="e">
        <f t="shared" si="6"/>
        <v>#DIV/0!</v>
      </c>
      <c r="AE58" s="328" t="e">
        <f t="shared" si="21"/>
        <v>#DIV/0!</v>
      </c>
      <c r="AF58" s="328" t="e">
        <f t="shared" si="22"/>
        <v>#DIV/0!</v>
      </c>
      <c r="AG58" s="329" t="e">
        <f t="shared" si="22"/>
        <v>#DIV/0!</v>
      </c>
      <c r="AH58" s="768">
        <v>1</v>
      </c>
      <c r="AI58" s="769">
        <v>1</v>
      </c>
      <c r="AJ58" s="769">
        <v>1</v>
      </c>
      <c r="AK58" s="769">
        <v>1</v>
      </c>
      <c r="AL58" s="769">
        <v>1</v>
      </c>
      <c r="AM58" s="769">
        <v>1</v>
      </c>
      <c r="AN58" s="769">
        <v>1</v>
      </c>
      <c r="AO58" s="769">
        <v>1</v>
      </c>
      <c r="AP58" s="769">
        <v>1</v>
      </c>
      <c r="AQ58" s="769">
        <v>4</v>
      </c>
      <c r="AR58" s="769">
        <v>4</v>
      </c>
      <c r="AS58" s="769">
        <v>1</v>
      </c>
      <c r="AT58" s="769">
        <v>4</v>
      </c>
      <c r="AU58" s="769">
        <v>6</v>
      </c>
      <c r="AV58" s="771">
        <v>7</v>
      </c>
    </row>
    <row r="59" spans="2:48" ht="14.4" x14ac:dyDescent="0.3">
      <c r="B59" s="906"/>
      <c r="C59" s="8" t="s">
        <v>7</v>
      </c>
      <c r="D59" s="565">
        <v>0</v>
      </c>
      <c r="E59" s="565">
        <v>0</v>
      </c>
      <c r="F59" s="565">
        <v>0</v>
      </c>
      <c r="G59" s="565">
        <v>0</v>
      </c>
      <c r="H59" s="565">
        <v>0</v>
      </c>
      <c r="I59" s="565">
        <v>0</v>
      </c>
      <c r="J59" s="565">
        <v>0</v>
      </c>
      <c r="K59" s="565">
        <v>0</v>
      </c>
      <c r="L59" s="565">
        <v>0</v>
      </c>
      <c r="M59" s="565">
        <v>0</v>
      </c>
      <c r="N59" s="565">
        <v>0</v>
      </c>
      <c r="O59" s="565">
        <v>0.1</v>
      </c>
      <c r="P59" s="565">
        <v>0.12620223999999999</v>
      </c>
      <c r="Q59" s="565">
        <v>0</v>
      </c>
      <c r="R59" s="565">
        <v>0</v>
      </c>
      <c r="S59" s="143">
        <f>100</f>
        <v>100</v>
      </c>
      <c r="T59" s="328" t="e">
        <f t="shared" si="23"/>
        <v>#DIV/0!</v>
      </c>
      <c r="U59" s="328" t="e">
        <f t="shared" si="23"/>
        <v>#DIV/0!</v>
      </c>
      <c r="V59" s="328" t="e">
        <f t="shared" si="23"/>
        <v>#DIV/0!</v>
      </c>
      <c r="W59" s="328" t="e">
        <f t="shared" si="23"/>
        <v>#DIV/0!</v>
      </c>
      <c r="X59" s="328" t="e">
        <f t="shared" si="23"/>
        <v>#DIV/0!</v>
      </c>
      <c r="Y59" s="328" t="e">
        <f t="shared" si="23"/>
        <v>#DIV/0!</v>
      </c>
      <c r="Z59" s="328" t="e">
        <f t="shared" si="23"/>
        <v>#DIV/0!</v>
      </c>
      <c r="AA59" s="328" t="e">
        <f t="shared" si="23"/>
        <v>#DIV/0!</v>
      </c>
      <c r="AB59" s="328" t="e">
        <f t="shared" si="6"/>
        <v>#DIV/0!</v>
      </c>
      <c r="AC59" s="328" t="e">
        <f t="shared" si="6"/>
        <v>#DIV/0!</v>
      </c>
      <c r="AD59" s="328" t="e">
        <f t="shared" si="6"/>
        <v>#DIV/0!</v>
      </c>
      <c r="AE59" s="328" t="e">
        <f t="shared" si="21"/>
        <v>#DIV/0!</v>
      </c>
      <c r="AF59" s="328" t="e">
        <f t="shared" si="22"/>
        <v>#DIV/0!</v>
      </c>
      <c r="AG59" s="329" t="e">
        <f t="shared" si="22"/>
        <v>#DIV/0!</v>
      </c>
      <c r="AH59" s="772"/>
      <c r="AI59" s="773"/>
      <c r="AJ59" s="773"/>
      <c r="AK59" s="773"/>
      <c r="AL59" s="773"/>
      <c r="AM59" s="773"/>
      <c r="AN59" s="773"/>
      <c r="AO59" s="773"/>
      <c r="AP59" s="773"/>
      <c r="AQ59" s="773"/>
      <c r="AR59" s="773"/>
      <c r="AS59" s="773"/>
      <c r="AT59" s="773"/>
      <c r="AU59" s="773"/>
      <c r="AV59" s="774"/>
    </row>
    <row r="60" spans="2:48" ht="16.5" customHeight="1" x14ac:dyDescent="0.3">
      <c r="B60" s="907" t="s">
        <v>27</v>
      </c>
      <c r="C60" s="7" t="s">
        <v>2</v>
      </c>
      <c r="D60" s="756">
        <v>10.6</v>
      </c>
      <c r="E60" s="756">
        <v>12.5</v>
      </c>
      <c r="F60" s="756">
        <v>12.7</v>
      </c>
      <c r="G60" s="756">
        <v>11.5</v>
      </c>
      <c r="H60" s="756">
        <v>12.7</v>
      </c>
      <c r="I60" s="756">
        <v>11.2</v>
      </c>
      <c r="J60" s="756">
        <v>11.4</v>
      </c>
      <c r="K60" s="756">
        <v>10.6</v>
      </c>
      <c r="L60" s="756">
        <v>11.1</v>
      </c>
      <c r="M60" s="756">
        <v>10.3</v>
      </c>
      <c r="N60" s="756">
        <v>11.5</v>
      </c>
      <c r="O60" s="756">
        <v>11.6</v>
      </c>
      <c r="P60" s="758">
        <v>12.215999999999999</v>
      </c>
      <c r="Q60" s="757">
        <v>13.93623</v>
      </c>
      <c r="R60" s="757">
        <v>14.872686</v>
      </c>
      <c r="S60" s="143">
        <f>100</f>
        <v>100</v>
      </c>
      <c r="T60" s="328">
        <f t="shared" si="23"/>
        <v>117.9245283018868</v>
      </c>
      <c r="U60" s="328">
        <f t="shared" si="23"/>
        <v>119.81132075471699</v>
      </c>
      <c r="V60" s="328">
        <f t="shared" si="23"/>
        <v>108.49056603773585</v>
      </c>
      <c r="W60" s="328">
        <f t="shared" si="23"/>
        <v>119.81132075471699</v>
      </c>
      <c r="X60" s="328">
        <f t="shared" si="23"/>
        <v>105.66037735849056</v>
      </c>
      <c r="Y60" s="328">
        <f t="shared" si="23"/>
        <v>107.54716981132076</v>
      </c>
      <c r="Z60" s="328">
        <f t="shared" si="23"/>
        <v>100</v>
      </c>
      <c r="AA60" s="328">
        <f t="shared" si="23"/>
        <v>104.71698113207547</v>
      </c>
      <c r="AB60" s="328">
        <f t="shared" si="6"/>
        <v>97.169811320754718</v>
      </c>
      <c r="AC60" s="328">
        <f t="shared" si="6"/>
        <v>108.49056603773585</v>
      </c>
      <c r="AD60" s="328">
        <f t="shared" si="6"/>
        <v>109.43396226415095</v>
      </c>
      <c r="AE60" s="328">
        <f t="shared" si="21"/>
        <v>115.24528301886792</v>
      </c>
      <c r="AF60" s="328">
        <f t="shared" si="22"/>
        <v>131.47386792452832</v>
      </c>
      <c r="AG60" s="329">
        <f t="shared" si="22"/>
        <v>140.30835849056604</v>
      </c>
      <c r="AH60" s="768">
        <v>1</v>
      </c>
      <c r="AI60" s="769">
        <v>1</v>
      </c>
      <c r="AJ60" s="769">
        <v>1</v>
      </c>
      <c r="AK60" s="769">
        <v>1</v>
      </c>
      <c r="AL60" s="769">
        <v>1</v>
      </c>
      <c r="AM60" s="769">
        <v>1</v>
      </c>
      <c r="AN60" s="769">
        <v>1</v>
      </c>
      <c r="AO60" s="769">
        <v>1</v>
      </c>
      <c r="AP60" s="769">
        <v>1</v>
      </c>
      <c r="AQ60" s="769">
        <v>1</v>
      </c>
      <c r="AR60" s="769">
        <v>1</v>
      </c>
      <c r="AS60" s="769">
        <v>1</v>
      </c>
      <c r="AT60" s="769">
        <v>2</v>
      </c>
      <c r="AU60" s="769">
        <v>6</v>
      </c>
      <c r="AV60" s="771">
        <v>7</v>
      </c>
    </row>
    <row r="61" spans="2:48" ht="14.4" x14ac:dyDescent="0.3">
      <c r="B61" s="905"/>
      <c r="C61" s="1" t="s">
        <v>3</v>
      </c>
      <c r="D61" s="756">
        <v>13.5</v>
      </c>
      <c r="E61" s="756">
        <v>10.8</v>
      </c>
      <c r="F61" s="756">
        <v>14.1</v>
      </c>
      <c r="G61" s="757">
        <v>16.758852999999998</v>
      </c>
      <c r="H61" s="757">
        <v>19.747005000000001</v>
      </c>
      <c r="I61" s="757">
        <v>16.693636000000001</v>
      </c>
      <c r="J61" s="757">
        <v>18.718551000000001</v>
      </c>
      <c r="K61" s="756">
        <v>12</v>
      </c>
      <c r="L61" s="757">
        <v>44.500002000000002</v>
      </c>
      <c r="M61" s="757">
        <v>46.799996</v>
      </c>
      <c r="N61" s="757">
        <v>58.999997999999998</v>
      </c>
      <c r="O61" s="757">
        <v>52.799995000000003</v>
      </c>
      <c r="P61" s="757">
        <v>62.317996999999998</v>
      </c>
      <c r="Q61" s="757">
        <v>72.484840000000005</v>
      </c>
      <c r="R61" s="757">
        <v>76.356414999999998</v>
      </c>
      <c r="S61" s="143">
        <f>100</f>
        <v>100</v>
      </c>
      <c r="T61" s="328">
        <f t="shared" si="23"/>
        <v>80</v>
      </c>
      <c r="U61" s="328">
        <f t="shared" si="23"/>
        <v>104.44444444444444</v>
      </c>
      <c r="V61" s="328">
        <f t="shared" si="23"/>
        <v>124.13965185185185</v>
      </c>
      <c r="W61" s="328">
        <f t="shared" si="23"/>
        <v>146.27411111111113</v>
      </c>
      <c r="X61" s="328">
        <f t="shared" si="23"/>
        <v>123.65656296296298</v>
      </c>
      <c r="Y61" s="328">
        <f t="shared" si="23"/>
        <v>138.65593333333334</v>
      </c>
      <c r="Z61" s="328">
        <f t="shared" si="23"/>
        <v>88.888888888888886</v>
      </c>
      <c r="AA61" s="328">
        <f t="shared" si="23"/>
        <v>329.62964444444447</v>
      </c>
      <c r="AB61" s="328">
        <f t="shared" si="6"/>
        <v>346.66663703703705</v>
      </c>
      <c r="AC61" s="328">
        <f t="shared" si="6"/>
        <v>437.03702222222222</v>
      </c>
      <c r="AD61" s="328">
        <f t="shared" si="6"/>
        <v>391.11107407407405</v>
      </c>
      <c r="AE61" s="328">
        <f t="shared" ref="AE61:AE64" si="24">P61*100/$D61</f>
        <v>461.61479259259255</v>
      </c>
      <c r="AF61" s="328">
        <f t="shared" ref="AF61:AG64" si="25">Q61*100/$D61</f>
        <v>536.92474074074073</v>
      </c>
      <c r="AG61" s="329">
        <f t="shared" si="25"/>
        <v>565.60307407407402</v>
      </c>
      <c r="AH61" s="768">
        <v>1</v>
      </c>
      <c r="AI61" s="769">
        <v>1</v>
      </c>
      <c r="AJ61" s="769">
        <v>1</v>
      </c>
      <c r="AK61" s="769">
        <v>4</v>
      </c>
      <c r="AL61" s="769">
        <v>4</v>
      </c>
      <c r="AM61" s="769">
        <v>4</v>
      </c>
      <c r="AN61" s="769">
        <v>4</v>
      </c>
      <c r="AO61" s="769">
        <v>1</v>
      </c>
      <c r="AP61" s="769">
        <v>4</v>
      </c>
      <c r="AQ61" s="769">
        <v>4</v>
      </c>
      <c r="AR61" s="769">
        <v>4</v>
      </c>
      <c r="AS61" s="769">
        <v>4</v>
      </c>
      <c r="AT61" s="769">
        <v>4</v>
      </c>
      <c r="AU61" s="769">
        <v>6</v>
      </c>
      <c r="AV61" s="771">
        <v>7</v>
      </c>
    </row>
    <row r="62" spans="2:48" ht="14.4" x14ac:dyDescent="0.3">
      <c r="B62" s="905"/>
      <c r="C62" s="1" t="s">
        <v>4</v>
      </c>
      <c r="D62" s="756">
        <v>59.9</v>
      </c>
      <c r="E62" s="756">
        <v>48.7</v>
      </c>
      <c r="F62" s="756">
        <v>66.2</v>
      </c>
      <c r="G62" s="756">
        <v>61.6</v>
      </c>
      <c r="H62" s="756">
        <v>60.3</v>
      </c>
      <c r="I62" s="756">
        <v>62.9</v>
      </c>
      <c r="J62" s="756">
        <v>75.400000000000006</v>
      </c>
      <c r="K62" s="756">
        <v>82.9</v>
      </c>
      <c r="L62" s="756">
        <v>59.6</v>
      </c>
      <c r="M62" s="756">
        <v>68.900000000000006</v>
      </c>
      <c r="N62" s="756">
        <v>61</v>
      </c>
      <c r="O62" s="756">
        <v>57.2</v>
      </c>
      <c r="P62" s="758">
        <v>49.484000000000002</v>
      </c>
      <c r="Q62" s="757">
        <v>56.161610000000003</v>
      </c>
      <c r="R62" s="757">
        <v>58.729712999999997</v>
      </c>
      <c r="S62" s="143">
        <f>100</f>
        <v>100</v>
      </c>
      <c r="T62" s="328">
        <f t="shared" si="23"/>
        <v>81.302170283806348</v>
      </c>
      <c r="U62" s="328">
        <f t="shared" si="23"/>
        <v>110.51752921535893</v>
      </c>
      <c r="V62" s="328">
        <f t="shared" si="23"/>
        <v>102.83806343906511</v>
      </c>
      <c r="W62" s="328">
        <f t="shared" si="23"/>
        <v>100.66777963272121</v>
      </c>
      <c r="X62" s="328">
        <f t="shared" si="23"/>
        <v>105.00834724540901</v>
      </c>
      <c r="Y62" s="328">
        <f t="shared" si="23"/>
        <v>125.8764607679466</v>
      </c>
      <c r="Z62" s="328">
        <f t="shared" si="23"/>
        <v>138.39732888146912</v>
      </c>
      <c r="AA62" s="328">
        <f t="shared" si="23"/>
        <v>99.499165275459106</v>
      </c>
      <c r="AB62" s="328">
        <f t="shared" si="6"/>
        <v>115.02504173622707</v>
      </c>
      <c r="AC62" s="328">
        <f t="shared" si="6"/>
        <v>101.83639398998331</v>
      </c>
      <c r="AD62" s="328">
        <f t="shared" si="6"/>
        <v>95.492487479131896</v>
      </c>
      <c r="AE62" s="328">
        <f t="shared" si="24"/>
        <v>82.611018363939905</v>
      </c>
      <c r="AF62" s="328">
        <f t="shared" si="25"/>
        <v>93.758948247078465</v>
      </c>
      <c r="AG62" s="329">
        <f t="shared" si="25"/>
        <v>98.046265442403993</v>
      </c>
      <c r="AH62" s="768">
        <v>1</v>
      </c>
      <c r="AI62" s="769">
        <v>1</v>
      </c>
      <c r="AJ62" s="769">
        <v>1</v>
      </c>
      <c r="AK62" s="769">
        <v>1</v>
      </c>
      <c r="AL62" s="769">
        <v>1</v>
      </c>
      <c r="AM62" s="769">
        <v>1</v>
      </c>
      <c r="AN62" s="769">
        <v>1</v>
      </c>
      <c r="AO62" s="769">
        <v>1</v>
      </c>
      <c r="AP62" s="769">
        <v>1</v>
      </c>
      <c r="AQ62" s="769">
        <v>1</v>
      </c>
      <c r="AR62" s="769">
        <v>1</v>
      </c>
      <c r="AS62" s="769">
        <v>1</v>
      </c>
      <c r="AT62" s="769">
        <v>2</v>
      </c>
      <c r="AU62" s="769">
        <v>6</v>
      </c>
      <c r="AV62" s="771">
        <v>7</v>
      </c>
    </row>
    <row r="63" spans="2:48" ht="14.4" x14ac:dyDescent="0.3">
      <c r="B63" s="905"/>
      <c r="C63" s="1" t="s">
        <v>5</v>
      </c>
      <c r="D63" s="756">
        <v>55.2</v>
      </c>
      <c r="E63" s="756">
        <v>39.9</v>
      </c>
      <c r="F63" s="756">
        <v>31.4</v>
      </c>
      <c r="G63" s="757">
        <v>17.841142000000001</v>
      </c>
      <c r="H63" s="757">
        <v>13.452995</v>
      </c>
      <c r="I63" s="757">
        <v>2.2063657999999999</v>
      </c>
      <c r="J63" s="757">
        <v>0.78145133</v>
      </c>
      <c r="K63" s="756">
        <v>0</v>
      </c>
      <c r="L63" s="757">
        <v>0</v>
      </c>
      <c r="M63" s="757">
        <v>0</v>
      </c>
      <c r="N63" s="757">
        <v>0</v>
      </c>
      <c r="O63" s="757">
        <v>0</v>
      </c>
      <c r="P63" s="757">
        <v>0</v>
      </c>
      <c r="Q63" s="757">
        <v>0</v>
      </c>
      <c r="R63" s="757">
        <v>0</v>
      </c>
      <c r="S63" s="143">
        <f>100</f>
        <v>100</v>
      </c>
      <c r="T63" s="328">
        <f t="shared" si="23"/>
        <v>72.282608695652172</v>
      </c>
      <c r="U63" s="328">
        <f t="shared" si="23"/>
        <v>56.884057971014492</v>
      </c>
      <c r="V63" s="328">
        <f t="shared" si="23"/>
        <v>32.320909420289858</v>
      </c>
      <c r="W63" s="328">
        <f t="shared" si="23"/>
        <v>24.371367753623183</v>
      </c>
      <c r="X63" s="328">
        <f t="shared" si="23"/>
        <v>3.9970394927536228</v>
      </c>
      <c r="Y63" s="328">
        <f t="shared" si="23"/>
        <v>1.4156726992753623</v>
      </c>
      <c r="Z63" s="328">
        <f t="shared" si="23"/>
        <v>0</v>
      </c>
      <c r="AA63" s="328">
        <f t="shared" si="23"/>
        <v>0</v>
      </c>
      <c r="AB63" s="328">
        <f t="shared" si="6"/>
        <v>0</v>
      </c>
      <c r="AC63" s="328">
        <f t="shared" si="6"/>
        <v>0</v>
      </c>
      <c r="AD63" s="328">
        <f t="shared" si="6"/>
        <v>0</v>
      </c>
      <c r="AE63" s="328">
        <f t="shared" si="24"/>
        <v>0</v>
      </c>
      <c r="AF63" s="328">
        <f t="shared" si="25"/>
        <v>0</v>
      </c>
      <c r="AG63" s="329">
        <f t="shared" si="25"/>
        <v>0</v>
      </c>
      <c r="AH63" s="768">
        <v>1</v>
      </c>
      <c r="AI63" s="769">
        <v>1</v>
      </c>
      <c r="AJ63" s="769">
        <v>1</v>
      </c>
      <c r="AK63" s="769">
        <v>4</v>
      </c>
      <c r="AL63" s="769">
        <v>4</v>
      </c>
      <c r="AM63" s="769">
        <v>4</v>
      </c>
      <c r="AN63" s="769">
        <v>4</v>
      </c>
      <c r="AO63" s="769">
        <v>1</v>
      </c>
      <c r="AP63" s="769">
        <v>4</v>
      </c>
      <c r="AQ63" s="769">
        <v>4</v>
      </c>
      <c r="AR63" s="769">
        <v>4</v>
      </c>
      <c r="AS63" s="769">
        <v>4</v>
      </c>
      <c r="AT63" s="769">
        <v>4</v>
      </c>
      <c r="AU63" s="769">
        <v>6</v>
      </c>
      <c r="AV63" s="771">
        <v>7</v>
      </c>
    </row>
    <row r="64" spans="2:48" ht="14.4" x14ac:dyDescent="0.3">
      <c r="B64" s="905"/>
      <c r="C64" s="1" t="s">
        <v>6</v>
      </c>
      <c r="D64" s="756">
        <v>139.19999999999999</v>
      </c>
      <c r="E64" s="756">
        <v>111.9</v>
      </c>
      <c r="F64" s="756">
        <v>124.4</v>
      </c>
      <c r="G64" s="756">
        <v>107.699995</v>
      </c>
      <c r="H64" s="756">
        <v>106.2</v>
      </c>
      <c r="I64" s="756">
        <v>93.000001799999993</v>
      </c>
      <c r="J64" s="756">
        <v>106.30000233</v>
      </c>
      <c r="K64" s="756">
        <v>105.5</v>
      </c>
      <c r="L64" s="756">
        <v>115.20000200000001</v>
      </c>
      <c r="M64" s="756">
        <v>125.99999600000001</v>
      </c>
      <c r="N64" s="756">
        <v>131.49999800000001</v>
      </c>
      <c r="O64" s="756">
        <v>121.59999500000001</v>
      </c>
      <c r="P64" s="758">
        <v>124.01799700000001</v>
      </c>
      <c r="Q64" s="757">
        <v>142.58268000000001</v>
      </c>
      <c r="R64" s="757">
        <v>149.95881399999999</v>
      </c>
      <c r="S64" s="143">
        <f>100</f>
        <v>100</v>
      </c>
      <c r="T64" s="328">
        <f t="shared" si="23"/>
        <v>80.387931034482762</v>
      </c>
      <c r="U64" s="328">
        <f t="shared" si="23"/>
        <v>89.367816091954026</v>
      </c>
      <c r="V64" s="328">
        <f t="shared" si="23"/>
        <v>77.3706860632184</v>
      </c>
      <c r="W64" s="328">
        <f t="shared" si="23"/>
        <v>76.293103448275872</v>
      </c>
      <c r="X64" s="328">
        <f t="shared" si="23"/>
        <v>66.810346120689658</v>
      </c>
      <c r="Y64" s="328">
        <f t="shared" si="23"/>
        <v>76.364944202586216</v>
      </c>
      <c r="Z64" s="328">
        <f t="shared" si="23"/>
        <v>75.790229885057471</v>
      </c>
      <c r="AA64" s="328">
        <f t="shared" si="23"/>
        <v>82.758622126436791</v>
      </c>
      <c r="AB64" s="328">
        <f t="shared" si="6"/>
        <v>90.517238505747144</v>
      </c>
      <c r="AC64" s="328">
        <f t="shared" si="6"/>
        <v>94.468389367816116</v>
      </c>
      <c r="AD64" s="328">
        <f t="shared" si="6"/>
        <v>87.356318247126438</v>
      </c>
      <c r="AE64" s="328">
        <f t="shared" si="24"/>
        <v>89.093388649425307</v>
      </c>
      <c r="AF64" s="328">
        <f t="shared" si="25"/>
        <v>102.43008620689658</v>
      </c>
      <c r="AG64" s="329">
        <f t="shared" si="25"/>
        <v>107.729033045977</v>
      </c>
      <c r="AH64" s="768">
        <v>1</v>
      </c>
      <c r="AI64" s="769">
        <v>1</v>
      </c>
      <c r="AJ64" s="769">
        <v>1</v>
      </c>
      <c r="AK64" s="769">
        <v>1</v>
      </c>
      <c r="AL64" s="769">
        <v>1</v>
      </c>
      <c r="AM64" s="769">
        <v>1</v>
      </c>
      <c r="AN64" s="769">
        <v>1</v>
      </c>
      <c r="AO64" s="769">
        <v>1</v>
      </c>
      <c r="AP64" s="769">
        <v>1</v>
      </c>
      <c r="AQ64" s="769">
        <v>1</v>
      </c>
      <c r="AR64" s="769">
        <v>1</v>
      </c>
      <c r="AS64" s="769">
        <v>1</v>
      </c>
      <c r="AT64" s="769">
        <v>2</v>
      </c>
      <c r="AU64" s="769">
        <v>6</v>
      </c>
      <c r="AV64" s="771">
        <v>7</v>
      </c>
    </row>
    <row r="65" spans="2:48" ht="14.4" x14ac:dyDescent="0.3">
      <c r="B65" s="906"/>
      <c r="C65" s="8" t="s">
        <v>7</v>
      </c>
      <c r="D65" s="565">
        <v>84</v>
      </c>
      <c r="E65" s="565">
        <v>72</v>
      </c>
      <c r="F65" s="565">
        <v>93</v>
      </c>
      <c r="G65" s="565">
        <v>89.858852999999996</v>
      </c>
      <c r="H65" s="565">
        <v>92.747005000000001</v>
      </c>
      <c r="I65" s="565">
        <v>90.793635999999992</v>
      </c>
      <c r="J65" s="565">
        <v>105.518551</v>
      </c>
      <c r="K65" s="565">
        <v>105.5</v>
      </c>
      <c r="L65" s="565">
        <v>115.20000200000001</v>
      </c>
      <c r="M65" s="565">
        <v>125.99999600000001</v>
      </c>
      <c r="N65" s="565">
        <v>131.49999800000001</v>
      </c>
      <c r="O65" s="565">
        <v>121.59999500000001</v>
      </c>
      <c r="P65" s="565">
        <v>124.01799700000001</v>
      </c>
      <c r="Q65" s="565">
        <v>142.58268000000001</v>
      </c>
      <c r="R65" s="565">
        <v>149.95881399999999</v>
      </c>
      <c r="S65" s="143">
        <f>100</f>
        <v>100</v>
      </c>
      <c r="T65" s="328">
        <f t="shared" si="23"/>
        <v>85.714285714285708</v>
      </c>
      <c r="U65" s="328">
        <f t="shared" si="23"/>
        <v>110.71428571428571</v>
      </c>
      <c r="V65" s="328">
        <f t="shared" si="23"/>
        <v>106.974825</v>
      </c>
      <c r="W65" s="328">
        <f t="shared" si="23"/>
        <v>110.4131011904762</v>
      </c>
      <c r="X65" s="328">
        <f t="shared" si="23"/>
        <v>108.08766190476189</v>
      </c>
      <c r="Y65" s="328">
        <f t="shared" si="23"/>
        <v>125.61732261904763</v>
      </c>
      <c r="Z65" s="328">
        <f t="shared" si="23"/>
        <v>125.5952380952381</v>
      </c>
      <c r="AA65" s="328">
        <f t="shared" si="23"/>
        <v>137.14285952380953</v>
      </c>
      <c r="AB65" s="328">
        <f t="shared" si="6"/>
        <v>149.99999523809524</v>
      </c>
      <c r="AC65" s="328">
        <f t="shared" si="6"/>
        <v>156.54761666666667</v>
      </c>
      <c r="AD65" s="328">
        <f t="shared" si="6"/>
        <v>144.76189880952381</v>
      </c>
      <c r="AE65" s="328">
        <f t="shared" ref="AE65:AE68" si="26">P65*100/$D65</f>
        <v>147.64047261904764</v>
      </c>
      <c r="AF65" s="328">
        <f t="shared" ref="AF65:AG68" si="27">Q65*100/$D65</f>
        <v>169.74128571428574</v>
      </c>
      <c r="AG65" s="329">
        <f t="shared" si="27"/>
        <v>178.52239761904761</v>
      </c>
      <c r="AH65" s="772"/>
      <c r="AI65" s="773"/>
      <c r="AJ65" s="773"/>
      <c r="AK65" s="773"/>
      <c r="AL65" s="773"/>
      <c r="AM65" s="773"/>
      <c r="AN65" s="773"/>
      <c r="AO65" s="773"/>
      <c r="AP65" s="773"/>
      <c r="AQ65" s="773"/>
      <c r="AR65" s="773"/>
      <c r="AS65" s="773"/>
      <c r="AT65" s="773"/>
      <c r="AU65" s="773"/>
      <c r="AV65" s="774"/>
    </row>
    <row r="66" spans="2:48" ht="16.5" customHeight="1" x14ac:dyDescent="0.3">
      <c r="B66" s="905" t="s">
        <v>28</v>
      </c>
      <c r="C66" s="1" t="s">
        <v>2</v>
      </c>
      <c r="D66" s="756">
        <v>16.5</v>
      </c>
      <c r="E66" s="756">
        <v>12.6</v>
      </c>
      <c r="F66" s="756">
        <v>12.1</v>
      </c>
      <c r="G66" s="756">
        <v>11.5</v>
      </c>
      <c r="H66" s="756">
        <v>10</v>
      </c>
      <c r="I66" s="756">
        <v>8.4</v>
      </c>
      <c r="J66" s="756">
        <v>10.199999999999999</v>
      </c>
      <c r="K66" s="756">
        <v>10.199999999999999</v>
      </c>
      <c r="L66" s="756">
        <v>10.6</v>
      </c>
      <c r="M66" s="756">
        <v>10</v>
      </c>
      <c r="N66" s="756">
        <v>12.5</v>
      </c>
      <c r="O66" s="757">
        <v>13.850301999999999</v>
      </c>
      <c r="P66" s="758">
        <v>12.944000000000001</v>
      </c>
      <c r="Q66" s="757">
        <v>14.766745999999999</v>
      </c>
      <c r="R66" s="757">
        <v>15.764837999999999</v>
      </c>
      <c r="S66" s="143">
        <f>100</f>
        <v>100</v>
      </c>
      <c r="T66" s="328">
        <f t="shared" si="23"/>
        <v>76.36363636363636</v>
      </c>
      <c r="U66" s="328">
        <f t="shared" si="23"/>
        <v>73.333333333333329</v>
      </c>
      <c r="V66" s="328">
        <f t="shared" si="23"/>
        <v>69.696969696969703</v>
      </c>
      <c r="W66" s="328">
        <f t="shared" si="23"/>
        <v>60.606060606060609</v>
      </c>
      <c r="X66" s="328">
        <f t="shared" si="23"/>
        <v>50.909090909090907</v>
      </c>
      <c r="Y66" s="328">
        <f t="shared" si="23"/>
        <v>61.818181818181813</v>
      </c>
      <c r="Z66" s="328">
        <f t="shared" si="23"/>
        <v>61.818181818181813</v>
      </c>
      <c r="AA66" s="328">
        <f t="shared" si="23"/>
        <v>64.242424242424249</v>
      </c>
      <c r="AB66" s="328">
        <f t="shared" si="6"/>
        <v>60.606060606060609</v>
      </c>
      <c r="AC66" s="328">
        <f t="shared" si="6"/>
        <v>75.757575757575751</v>
      </c>
      <c r="AD66" s="328">
        <f t="shared" si="6"/>
        <v>83.941224242424241</v>
      </c>
      <c r="AE66" s="328">
        <f t="shared" si="26"/>
        <v>78.448484848484853</v>
      </c>
      <c r="AF66" s="328">
        <f t="shared" si="27"/>
        <v>89.495430303030304</v>
      </c>
      <c r="AG66" s="329">
        <f t="shared" si="27"/>
        <v>95.544472727272719</v>
      </c>
      <c r="AH66" s="768">
        <v>1</v>
      </c>
      <c r="AI66" s="769">
        <v>1</v>
      </c>
      <c r="AJ66" s="769">
        <v>1</v>
      </c>
      <c r="AK66" s="769">
        <v>1</v>
      </c>
      <c r="AL66" s="769">
        <v>1</v>
      </c>
      <c r="AM66" s="769">
        <v>1</v>
      </c>
      <c r="AN66" s="769">
        <v>1</v>
      </c>
      <c r="AO66" s="769">
        <v>1</v>
      </c>
      <c r="AP66" s="769">
        <v>1</v>
      </c>
      <c r="AQ66" s="769">
        <v>1</v>
      </c>
      <c r="AR66" s="769">
        <v>1</v>
      </c>
      <c r="AS66" s="769">
        <v>4</v>
      </c>
      <c r="AT66" s="769">
        <v>2</v>
      </c>
      <c r="AU66" s="769">
        <v>6</v>
      </c>
      <c r="AV66" s="771">
        <v>7</v>
      </c>
    </row>
    <row r="67" spans="2:48" ht="14.4" x14ac:dyDescent="0.3">
      <c r="B67" s="905"/>
      <c r="C67" s="1" t="s">
        <v>3</v>
      </c>
      <c r="D67" s="756">
        <v>23.4</v>
      </c>
      <c r="E67" s="756">
        <v>18.100000000000001</v>
      </c>
      <c r="F67" s="756">
        <v>17.3</v>
      </c>
      <c r="G67" s="756">
        <v>11.8</v>
      </c>
      <c r="H67" s="757">
        <v>17.174053000000001</v>
      </c>
      <c r="I67" s="757">
        <v>16.720089999999999</v>
      </c>
      <c r="J67" s="757">
        <v>14.772276</v>
      </c>
      <c r="K67" s="756">
        <v>11.4</v>
      </c>
      <c r="L67" s="757">
        <v>6.9665800000000004</v>
      </c>
      <c r="M67" s="756">
        <v>15.3</v>
      </c>
      <c r="N67" s="757">
        <v>23.175034</v>
      </c>
      <c r="O67" s="756">
        <v>18.100000000000001</v>
      </c>
      <c r="P67" s="758">
        <v>21.332999999999998</v>
      </c>
      <c r="Q67" s="757">
        <v>24.813365999999998</v>
      </c>
      <c r="R67" s="757">
        <v>26.147724</v>
      </c>
      <c r="S67" s="143">
        <f>100</f>
        <v>100</v>
      </c>
      <c r="T67" s="328">
        <f t="shared" si="23"/>
        <v>77.350427350427367</v>
      </c>
      <c r="U67" s="328">
        <f t="shared" si="23"/>
        <v>73.931623931623932</v>
      </c>
      <c r="V67" s="328">
        <f t="shared" si="23"/>
        <v>50.427350427350433</v>
      </c>
      <c r="W67" s="328">
        <f t="shared" si="23"/>
        <v>73.393388888888893</v>
      </c>
      <c r="X67" s="328">
        <f t="shared" si="23"/>
        <v>71.453376068376073</v>
      </c>
      <c r="Y67" s="328">
        <f t="shared" si="23"/>
        <v>63.129384615384616</v>
      </c>
      <c r="Z67" s="328">
        <f t="shared" si="23"/>
        <v>48.717948717948723</v>
      </c>
      <c r="AA67" s="328">
        <f t="shared" si="23"/>
        <v>29.771709401709405</v>
      </c>
      <c r="AB67" s="328">
        <f t="shared" si="6"/>
        <v>65.384615384615387</v>
      </c>
      <c r="AC67" s="328">
        <f t="shared" si="6"/>
        <v>99.038606837606849</v>
      </c>
      <c r="AD67" s="328">
        <f t="shared" si="6"/>
        <v>77.350427350427367</v>
      </c>
      <c r="AE67" s="328">
        <f t="shared" si="26"/>
        <v>91.166666666666657</v>
      </c>
      <c r="AF67" s="328">
        <f t="shared" si="27"/>
        <v>106.04002564102564</v>
      </c>
      <c r="AG67" s="329">
        <f t="shared" si="27"/>
        <v>111.74241025641025</v>
      </c>
      <c r="AH67" s="768">
        <v>1</v>
      </c>
      <c r="AI67" s="769">
        <v>1</v>
      </c>
      <c r="AJ67" s="769">
        <v>1</v>
      </c>
      <c r="AK67" s="769">
        <v>1</v>
      </c>
      <c r="AL67" s="769">
        <v>4</v>
      </c>
      <c r="AM67" s="769">
        <v>4</v>
      </c>
      <c r="AN67" s="769">
        <v>4</v>
      </c>
      <c r="AO67" s="769">
        <v>1</v>
      </c>
      <c r="AP67" s="769">
        <v>4</v>
      </c>
      <c r="AQ67" s="769">
        <v>1</v>
      </c>
      <c r="AR67" s="769">
        <v>4</v>
      </c>
      <c r="AS67" s="769">
        <v>1</v>
      </c>
      <c r="AT67" s="769">
        <v>2</v>
      </c>
      <c r="AU67" s="769">
        <v>6</v>
      </c>
      <c r="AV67" s="771">
        <v>7</v>
      </c>
    </row>
    <row r="68" spans="2:48" ht="14.4" x14ac:dyDescent="0.3">
      <c r="B68" s="905"/>
      <c r="C68" s="1" t="s">
        <v>4</v>
      </c>
      <c r="D68" s="756">
        <v>29.7</v>
      </c>
      <c r="E68" s="756">
        <v>15.3</v>
      </c>
      <c r="F68" s="756">
        <v>18.399999999999999</v>
      </c>
      <c r="G68" s="756">
        <v>25</v>
      </c>
      <c r="H68" s="756">
        <v>24.4</v>
      </c>
      <c r="I68" s="756">
        <v>19.100000000000001</v>
      </c>
      <c r="J68" s="756">
        <v>25.7</v>
      </c>
      <c r="K68" s="756">
        <v>24</v>
      </c>
      <c r="L68" s="756">
        <v>23.8</v>
      </c>
      <c r="M68" s="756">
        <v>24.2</v>
      </c>
      <c r="N68" s="757">
        <v>23.176950999999999</v>
      </c>
      <c r="O68" s="757">
        <v>25.229388</v>
      </c>
      <c r="P68" s="758">
        <v>28.048999999999999</v>
      </c>
      <c r="Q68" s="757">
        <v>31.834066</v>
      </c>
      <c r="R68" s="757">
        <v>33.289738</v>
      </c>
      <c r="S68" s="143">
        <f>100</f>
        <v>100</v>
      </c>
      <c r="T68" s="328">
        <f t="shared" si="23"/>
        <v>51.515151515151516</v>
      </c>
      <c r="U68" s="328">
        <f t="shared" si="23"/>
        <v>61.952861952861944</v>
      </c>
      <c r="V68" s="328">
        <f t="shared" si="23"/>
        <v>84.17508417508418</v>
      </c>
      <c r="W68" s="328">
        <f t="shared" si="23"/>
        <v>82.154882154882159</v>
      </c>
      <c r="X68" s="328">
        <f t="shared" si="23"/>
        <v>64.309764309764319</v>
      </c>
      <c r="Y68" s="328">
        <f t="shared" si="23"/>
        <v>86.531986531986533</v>
      </c>
      <c r="Z68" s="328">
        <f t="shared" si="23"/>
        <v>80.808080808080817</v>
      </c>
      <c r="AA68" s="328">
        <f t="shared" si="23"/>
        <v>80.134680134680139</v>
      </c>
      <c r="AB68" s="328">
        <f t="shared" si="6"/>
        <v>81.481481481481481</v>
      </c>
      <c r="AC68" s="328">
        <f t="shared" si="6"/>
        <v>78.036872053872059</v>
      </c>
      <c r="AD68" s="328">
        <f t="shared" si="6"/>
        <v>84.947434343434338</v>
      </c>
      <c r="AE68" s="328">
        <f t="shared" si="26"/>
        <v>94.441077441077439</v>
      </c>
      <c r="AF68" s="328">
        <f t="shared" si="27"/>
        <v>107.1854074074074</v>
      </c>
      <c r="AG68" s="329">
        <f t="shared" si="27"/>
        <v>112.08665993265993</v>
      </c>
      <c r="AH68" s="768">
        <v>1</v>
      </c>
      <c r="AI68" s="769">
        <v>1</v>
      </c>
      <c r="AJ68" s="769">
        <v>1</v>
      </c>
      <c r="AK68" s="769">
        <v>1</v>
      </c>
      <c r="AL68" s="769">
        <v>1</v>
      </c>
      <c r="AM68" s="769">
        <v>1</v>
      </c>
      <c r="AN68" s="769">
        <v>1</v>
      </c>
      <c r="AO68" s="769">
        <v>1</v>
      </c>
      <c r="AP68" s="769">
        <v>1</v>
      </c>
      <c r="AQ68" s="769">
        <v>1</v>
      </c>
      <c r="AR68" s="769">
        <v>4</v>
      </c>
      <c r="AS68" s="769">
        <v>4</v>
      </c>
      <c r="AT68" s="769">
        <v>2</v>
      </c>
      <c r="AU68" s="769">
        <v>6</v>
      </c>
      <c r="AV68" s="771">
        <v>7</v>
      </c>
    </row>
    <row r="69" spans="2:48" ht="14.4" x14ac:dyDescent="0.3">
      <c r="B69" s="905"/>
      <c r="C69" s="1" t="s">
        <v>5</v>
      </c>
      <c r="D69" s="756">
        <v>52.8</v>
      </c>
      <c r="E69" s="756">
        <v>37.700000000000003</v>
      </c>
      <c r="F69" s="756">
        <v>31.5</v>
      </c>
      <c r="G69" s="756">
        <v>31.4</v>
      </c>
      <c r="H69" s="757">
        <v>17.525946999999999</v>
      </c>
      <c r="I69" s="757">
        <v>13.779907</v>
      </c>
      <c r="J69" s="757">
        <v>9.2277258999999994</v>
      </c>
      <c r="K69" s="756">
        <v>8.1</v>
      </c>
      <c r="L69" s="757">
        <v>4.2232988999999996</v>
      </c>
      <c r="M69" s="757">
        <v>9.0613098000000001</v>
      </c>
      <c r="N69" s="757">
        <v>2.6480155999999999</v>
      </c>
      <c r="O69" s="756">
        <v>0</v>
      </c>
      <c r="P69" s="758">
        <v>0</v>
      </c>
      <c r="Q69" s="757">
        <v>0</v>
      </c>
      <c r="R69" s="757">
        <v>0</v>
      </c>
      <c r="S69" s="143">
        <f>100</f>
        <v>100</v>
      </c>
      <c r="T69" s="328">
        <f t="shared" si="23"/>
        <v>71.40151515151517</v>
      </c>
      <c r="U69" s="328">
        <f t="shared" si="23"/>
        <v>59.659090909090914</v>
      </c>
      <c r="V69" s="328">
        <f t="shared" si="23"/>
        <v>59.469696969696976</v>
      </c>
      <c r="W69" s="328">
        <f t="shared" si="23"/>
        <v>33.193081439393936</v>
      </c>
      <c r="X69" s="328">
        <f t="shared" si="23"/>
        <v>26.098308712121213</v>
      </c>
      <c r="Y69" s="328">
        <f t="shared" si="23"/>
        <v>17.476753598484848</v>
      </c>
      <c r="Z69" s="328">
        <f t="shared" si="23"/>
        <v>15.340909090909092</v>
      </c>
      <c r="AA69" s="328">
        <f t="shared" si="23"/>
        <v>7.9986721590909093</v>
      </c>
      <c r="AB69" s="328">
        <f t="shared" si="6"/>
        <v>17.161571590909091</v>
      </c>
      <c r="AC69" s="328">
        <f t="shared" si="6"/>
        <v>5.0151810606060607</v>
      </c>
      <c r="AD69" s="328">
        <f t="shared" si="6"/>
        <v>0</v>
      </c>
      <c r="AE69" s="328">
        <f t="shared" ref="AE69:AE72" si="28">P69*100/$D69</f>
        <v>0</v>
      </c>
      <c r="AF69" s="328">
        <f t="shared" ref="AF69:AG72" si="29">Q69*100/$D69</f>
        <v>0</v>
      </c>
      <c r="AG69" s="329">
        <f t="shared" si="29"/>
        <v>0</v>
      </c>
      <c r="AH69" s="768">
        <v>1</v>
      </c>
      <c r="AI69" s="769">
        <v>1</v>
      </c>
      <c r="AJ69" s="769">
        <v>1</v>
      </c>
      <c r="AK69" s="769">
        <v>1</v>
      </c>
      <c r="AL69" s="769">
        <v>4</v>
      </c>
      <c r="AM69" s="769">
        <v>4</v>
      </c>
      <c r="AN69" s="769">
        <v>4</v>
      </c>
      <c r="AO69" s="769">
        <v>1</v>
      </c>
      <c r="AP69" s="769">
        <v>4</v>
      </c>
      <c r="AQ69" s="769">
        <v>4</v>
      </c>
      <c r="AR69" s="769">
        <v>4</v>
      </c>
      <c r="AS69" s="769">
        <v>1</v>
      </c>
      <c r="AT69" s="769">
        <v>2</v>
      </c>
      <c r="AU69" s="769">
        <v>6</v>
      </c>
      <c r="AV69" s="771">
        <v>7</v>
      </c>
    </row>
    <row r="70" spans="2:48" ht="14.4" x14ac:dyDescent="0.3">
      <c r="B70" s="905"/>
      <c r="C70" s="1" t="s">
        <v>6</v>
      </c>
      <c r="D70" s="756">
        <v>122.39999999999999</v>
      </c>
      <c r="E70" s="756">
        <v>83.7</v>
      </c>
      <c r="F70" s="756">
        <v>79.3</v>
      </c>
      <c r="G70" s="756">
        <v>79.699999999999989</v>
      </c>
      <c r="H70" s="756">
        <v>69.099999999999994</v>
      </c>
      <c r="I70" s="756">
        <v>57.999997</v>
      </c>
      <c r="J70" s="756">
        <v>59.900001899999992</v>
      </c>
      <c r="K70" s="756">
        <v>53.7</v>
      </c>
      <c r="L70" s="757">
        <v>45.589878900000002</v>
      </c>
      <c r="M70" s="757">
        <v>58.561309800000004</v>
      </c>
      <c r="N70" s="756">
        <v>61.5000006</v>
      </c>
      <c r="O70" s="757">
        <v>57.179690000000001</v>
      </c>
      <c r="P70" s="758">
        <v>62.326000000000001</v>
      </c>
      <c r="Q70" s="757">
        <v>71.414177999999993</v>
      </c>
      <c r="R70" s="757">
        <v>75.202300000000008</v>
      </c>
      <c r="S70" s="143">
        <f>100</f>
        <v>100</v>
      </c>
      <c r="T70" s="328">
        <f t="shared" si="23"/>
        <v>68.382352941176478</v>
      </c>
      <c r="U70" s="328">
        <f t="shared" si="23"/>
        <v>64.787581699346404</v>
      </c>
      <c r="V70" s="328">
        <f t="shared" si="23"/>
        <v>65.114379084967311</v>
      </c>
      <c r="W70" s="328">
        <f t="shared" si="23"/>
        <v>56.454248366013069</v>
      </c>
      <c r="X70" s="328">
        <f t="shared" si="23"/>
        <v>47.385618464052293</v>
      </c>
      <c r="Y70" s="328">
        <f t="shared" si="23"/>
        <v>48.9379100490196</v>
      </c>
      <c r="Z70" s="328">
        <f t="shared" si="23"/>
        <v>43.872549019607845</v>
      </c>
      <c r="AA70" s="328">
        <f t="shared" si="23"/>
        <v>37.246633088235299</v>
      </c>
      <c r="AB70" s="328">
        <f t="shared" si="6"/>
        <v>47.844207352941176</v>
      </c>
      <c r="AC70" s="328">
        <f t="shared" si="6"/>
        <v>50.24509852941177</v>
      </c>
      <c r="AD70" s="328">
        <f t="shared" si="6"/>
        <v>46.715433006535953</v>
      </c>
      <c r="AE70" s="328">
        <f t="shared" si="28"/>
        <v>50.919934640522882</v>
      </c>
      <c r="AF70" s="328">
        <f t="shared" si="29"/>
        <v>58.344916666666663</v>
      </c>
      <c r="AG70" s="329">
        <f t="shared" si="29"/>
        <v>61.439787581699356</v>
      </c>
      <c r="AH70" s="768">
        <v>1</v>
      </c>
      <c r="AI70" s="769">
        <v>1</v>
      </c>
      <c r="AJ70" s="769">
        <v>1</v>
      </c>
      <c r="AK70" s="769">
        <v>1</v>
      </c>
      <c r="AL70" s="769">
        <v>1</v>
      </c>
      <c r="AM70" s="769">
        <v>1</v>
      </c>
      <c r="AN70" s="769">
        <v>1</v>
      </c>
      <c r="AO70" s="769">
        <v>1</v>
      </c>
      <c r="AP70" s="769">
        <v>4</v>
      </c>
      <c r="AQ70" s="769">
        <v>4</v>
      </c>
      <c r="AR70" s="769">
        <v>1</v>
      </c>
      <c r="AS70" s="769">
        <v>4</v>
      </c>
      <c r="AT70" s="769">
        <v>2</v>
      </c>
      <c r="AU70" s="769">
        <v>6</v>
      </c>
      <c r="AV70" s="771">
        <v>7</v>
      </c>
    </row>
    <row r="71" spans="2:48" ht="14.4" x14ac:dyDescent="0.3">
      <c r="B71" s="906"/>
      <c r="C71" s="8" t="s">
        <v>7</v>
      </c>
      <c r="D71" s="565">
        <v>69.599999999999994</v>
      </c>
      <c r="E71" s="565">
        <v>46</v>
      </c>
      <c r="F71" s="565">
        <v>47.8</v>
      </c>
      <c r="G71" s="565">
        <v>48.3</v>
      </c>
      <c r="H71" s="565">
        <v>51.574052999999999</v>
      </c>
      <c r="I71" s="565">
        <v>44.220089999999999</v>
      </c>
      <c r="J71" s="565">
        <v>50.672275999999997</v>
      </c>
      <c r="K71" s="565">
        <v>45.6</v>
      </c>
      <c r="L71" s="565">
        <v>41.366579999999999</v>
      </c>
      <c r="M71" s="565">
        <v>49.5</v>
      </c>
      <c r="N71" s="565">
        <v>58.851984999999999</v>
      </c>
      <c r="O71" s="565">
        <v>57.179690000000001</v>
      </c>
      <c r="P71" s="565">
        <v>62.326000000000001</v>
      </c>
      <c r="Q71" s="565">
        <v>71.414177999999993</v>
      </c>
      <c r="R71" s="565">
        <v>75.202300000000008</v>
      </c>
      <c r="S71" s="143">
        <f>100</f>
        <v>100</v>
      </c>
      <c r="T71" s="328">
        <f t="shared" si="23"/>
        <v>66.091954022988517</v>
      </c>
      <c r="U71" s="328">
        <f t="shared" si="23"/>
        <v>68.678160919540232</v>
      </c>
      <c r="V71" s="328">
        <f t="shared" si="23"/>
        <v>69.396551724137936</v>
      </c>
      <c r="W71" s="328">
        <f t="shared" si="23"/>
        <v>74.100650862068974</v>
      </c>
      <c r="X71" s="328">
        <f t="shared" si="23"/>
        <v>63.534612068965522</v>
      </c>
      <c r="Y71" s="328">
        <f t="shared" si="23"/>
        <v>72.804994252873556</v>
      </c>
      <c r="Z71" s="328">
        <f t="shared" si="23"/>
        <v>65.517241379310349</v>
      </c>
      <c r="AA71" s="328">
        <f t="shared" si="23"/>
        <v>59.434741379310339</v>
      </c>
      <c r="AB71" s="328">
        <f t="shared" si="6"/>
        <v>71.120689655172413</v>
      </c>
      <c r="AC71" s="328">
        <f t="shared" si="6"/>
        <v>84.557449712643674</v>
      </c>
      <c r="AD71" s="328">
        <f t="shared" si="6"/>
        <v>82.154727011494259</v>
      </c>
      <c r="AE71" s="328">
        <f t="shared" si="28"/>
        <v>89.54885057471266</v>
      </c>
      <c r="AF71" s="328">
        <f t="shared" si="29"/>
        <v>102.6065775862069</v>
      </c>
      <c r="AG71" s="329">
        <f t="shared" si="29"/>
        <v>108.04928160919542</v>
      </c>
      <c r="AH71" s="772"/>
      <c r="AI71" s="773"/>
      <c r="AJ71" s="773"/>
      <c r="AK71" s="773"/>
      <c r="AL71" s="773"/>
      <c r="AM71" s="773"/>
      <c r="AN71" s="773"/>
      <c r="AO71" s="773"/>
      <c r="AP71" s="773"/>
      <c r="AQ71" s="773"/>
      <c r="AR71" s="773"/>
      <c r="AS71" s="773"/>
      <c r="AT71" s="773"/>
      <c r="AU71" s="773"/>
      <c r="AV71" s="774"/>
    </row>
    <row r="72" spans="2:48" ht="16.5" customHeight="1" x14ac:dyDescent="0.3">
      <c r="B72" s="907" t="s">
        <v>29</v>
      </c>
      <c r="C72" s="7" t="s">
        <v>2</v>
      </c>
      <c r="D72" s="756">
        <v>5.3</v>
      </c>
      <c r="E72" s="757">
        <v>5.3894015</v>
      </c>
      <c r="F72" s="757">
        <v>5.9042566000000001</v>
      </c>
      <c r="G72" s="757">
        <v>11.329727999999999</v>
      </c>
      <c r="H72" s="756">
        <v>6.6</v>
      </c>
      <c r="I72" s="757">
        <v>5.7340078999999999</v>
      </c>
      <c r="J72" s="757">
        <v>5.0407906000000002</v>
      </c>
      <c r="K72" s="756">
        <v>2.9</v>
      </c>
      <c r="L72" s="757">
        <v>2.9744850999999999</v>
      </c>
      <c r="M72" s="756">
        <v>3.8</v>
      </c>
      <c r="N72" s="757">
        <v>5.4941874000000004</v>
      </c>
      <c r="O72" s="756">
        <v>3.7</v>
      </c>
      <c r="P72" s="758">
        <v>3.7829999999999999</v>
      </c>
      <c r="Q72" s="757">
        <v>4.3157139000000004</v>
      </c>
      <c r="R72" s="757">
        <v>4.6155967999999996</v>
      </c>
      <c r="S72" s="143">
        <f>100</f>
        <v>100</v>
      </c>
      <c r="T72" s="328">
        <f t="shared" si="23"/>
        <v>101.68682075471699</v>
      </c>
      <c r="U72" s="328">
        <f t="shared" si="23"/>
        <v>111.40106792452831</v>
      </c>
      <c r="V72" s="328">
        <f t="shared" si="23"/>
        <v>213.76845283018869</v>
      </c>
      <c r="W72" s="328">
        <f t="shared" si="23"/>
        <v>124.52830188679246</v>
      </c>
      <c r="X72" s="328">
        <f t="shared" si="23"/>
        <v>108.1888283018868</v>
      </c>
      <c r="Y72" s="328">
        <f t="shared" si="23"/>
        <v>95.109256603773588</v>
      </c>
      <c r="Z72" s="328">
        <f t="shared" si="23"/>
        <v>54.716981132075475</v>
      </c>
      <c r="AA72" s="328">
        <f t="shared" si="23"/>
        <v>56.12236037735849</v>
      </c>
      <c r="AB72" s="328">
        <f t="shared" si="6"/>
        <v>71.698113207547166</v>
      </c>
      <c r="AC72" s="328">
        <f t="shared" si="6"/>
        <v>103.66391320754718</v>
      </c>
      <c r="AD72" s="328">
        <f t="shared" si="6"/>
        <v>69.811320754716988</v>
      </c>
      <c r="AE72" s="328">
        <f t="shared" si="28"/>
        <v>71.377358490566039</v>
      </c>
      <c r="AF72" s="328">
        <f t="shared" si="29"/>
        <v>81.428564150943416</v>
      </c>
      <c r="AG72" s="329">
        <f t="shared" si="29"/>
        <v>87.086732075471687</v>
      </c>
      <c r="AH72" s="768">
        <v>1</v>
      </c>
      <c r="AI72" s="769">
        <v>4</v>
      </c>
      <c r="AJ72" s="769">
        <v>4</v>
      </c>
      <c r="AK72" s="769">
        <v>4</v>
      </c>
      <c r="AL72" s="769">
        <v>1</v>
      </c>
      <c r="AM72" s="769">
        <v>4</v>
      </c>
      <c r="AN72" s="769">
        <v>4</v>
      </c>
      <c r="AO72" s="769">
        <v>1</v>
      </c>
      <c r="AP72" s="769">
        <v>4</v>
      </c>
      <c r="AQ72" s="769">
        <v>1</v>
      </c>
      <c r="AR72" s="769">
        <v>4</v>
      </c>
      <c r="AS72" s="769">
        <v>1</v>
      </c>
      <c r="AT72" s="769">
        <v>2</v>
      </c>
      <c r="AU72" s="769">
        <v>6</v>
      </c>
      <c r="AV72" s="771">
        <v>7</v>
      </c>
    </row>
    <row r="73" spans="2:48" ht="14.4" x14ac:dyDescent="0.3">
      <c r="B73" s="905"/>
      <c r="C73" s="1" t="s">
        <v>3</v>
      </c>
      <c r="D73" s="756">
        <v>2.4</v>
      </c>
      <c r="E73" s="757">
        <v>2.2105961000000001</v>
      </c>
      <c r="F73" s="757">
        <v>2.7055696999999999</v>
      </c>
      <c r="G73" s="757">
        <v>4.5636589000000001</v>
      </c>
      <c r="H73" s="757">
        <v>3.6586479000000001</v>
      </c>
      <c r="I73" s="757">
        <v>4.4216324</v>
      </c>
      <c r="J73" s="757">
        <v>4.4752386</v>
      </c>
      <c r="K73" s="757">
        <v>3.5459953999999998</v>
      </c>
      <c r="L73" s="757">
        <v>3.5089936000000002</v>
      </c>
      <c r="M73" s="757">
        <v>5.7351668</v>
      </c>
      <c r="N73" s="757">
        <v>6.4831911</v>
      </c>
      <c r="O73" s="756">
        <v>3.6</v>
      </c>
      <c r="P73" s="758">
        <v>3.9790000000000001</v>
      </c>
      <c r="Q73" s="757">
        <v>4.6281527999999996</v>
      </c>
      <c r="R73" s="757">
        <v>4.8823594999999997</v>
      </c>
      <c r="S73" s="143">
        <f>100</f>
        <v>100</v>
      </c>
      <c r="T73" s="328">
        <f t="shared" si="23"/>
        <v>92.108170833333347</v>
      </c>
      <c r="U73" s="328">
        <f t="shared" si="23"/>
        <v>112.73207083333332</v>
      </c>
      <c r="V73" s="328">
        <f t="shared" si="23"/>
        <v>190.1524541666667</v>
      </c>
      <c r="W73" s="328">
        <f t="shared" si="23"/>
        <v>152.44366250000002</v>
      </c>
      <c r="X73" s="328">
        <f t="shared" si="23"/>
        <v>184.23468333333332</v>
      </c>
      <c r="Y73" s="328">
        <f t="shared" si="23"/>
        <v>186.46827500000001</v>
      </c>
      <c r="Z73" s="328">
        <f t="shared" si="23"/>
        <v>147.74980833333333</v>
      </c>
      <c r="AA73" s="328">
        <f t="shared" si="23"/>
        <v>146.20806666666667</v>
      </c>
      <c r="AB73" s="328">
        <f t="shared" si="6"/>
        <v>238.96528333333333</v>
      </c>
      <c r="AC73" s="328">
        <f t="shared" si="6"/>
        <v>270.13296250000002</v>
      </c>
      <c r="AD73" s="328">
        <f t="shared" si="6"/>
        <v>150</v>
      </c>
      <c r="AE73" s="328">
        <f t="shared" ref="AE73:AE76" si="30">P73*100/$D73</f>
        <v>165.79166666666669</v>
      </c>
      <c r="AF73" s="328">
        <f t="shared" ref="AF73:AG76" si="31">Q73*100/$D73</f>
        <v>192.83969999999999</v>
      </c>
      <c r="AG73" s="329">
        <f t="shared" si="31"/>
        <v>203.43164583333333</v>
      </c>
      <c r="AH73" s="768">
        <v>1</v>
      </c>
      <c r="AI73" s="769">
        <v>4</v>
      </c>
      <c r="AJ73" s="769">
        <v>4</v>
      </c>
      <c r="AK73" s="769">
        <v>4</v>
      </c>
      <c r="AL73" s="769">
        <v>4</v>
      </c>
      <c r="AM73" s="769">
        <v>4</v>
      </c>
      <c r="AN73" s="769">
        <v>4</v>
      </c>
      <c r="AO73" s="769">
        <v>4</v>
      </c>
      <c r="AP73" s="769">
        <v>4</v>
      </c>
      <c r="AQ73" s="769">
        <v>4</v>
      </c>
      <c r="AR73" s="769">
        <v>4</v>
      </c>
      <c r="AS73" s="769">
        <v>1</v>
      </c>
      <c r="AT73" s="769">
        <v>2</v>
      </c>
      <c r="AU73" s="769">
        <v>6</v>
      </c>
      <c r="AV73" s="771">
        <v>7</v>
      </c>
    </row>
    <row r="74" spans="2:48" ht="14.4" x14ac:dyDescent="0.3">
      <c r="B74" s="905"/>
      <c r="C74" s="1" t="s">
        <v>4</v>
      </c>
      <c r="D74" s="756">
        <v>11.6</v>
      </c>
      <c r="E74" s="756">
        <v>18.100000000000001</v>
      </c>
      <c r="F74" s="756">
        <v>23.3</v>
      </c>
      <c r="G74" s="756">
        <v>21.8</v>
      </c>
      <c r="H74" s="756">
        <v>19.8</v>
      </c>
      <c r="I74" s="756">
        <v>19.399999999999999</v>
      </c>
      <c r="J74" s="756">
        <v>22</v>
      </c>
      <c r="K74" s="757">
        <v>35.014856000000002</v>
      </c>
      <c r="L74" s="757">
        <v>27.308802</v>
      </c>
      <c r="M74" s="756">
        <v>26.1</v>
      </c>
      <c r="N74" s="756">
        <v>19.2</v>
      </c>
      <c r="O74" s="756">
        <v>14.4</v>
      </c>
      <c r="P74" s="758">
        <v>12.805</v>
      </c>
      <c r="Q74" s="757">
        <v>14.532968</v>
      </c>
      <c r="R74" s="757">
        <v>15.197516999999999</v>
      </c>
      <c r="S74" s="143">
        <f>100</f>
        <v>100</v>
      </c>
      <c r="T74" s="328">
        <f t="shared" si="23"/>
        <v>156.03448275862073</v>
      </c>
      <c r="U74" s="328">
        <f t="shared" si="23"/>
        <v>200.86206896551724</v>
      </c>
      <c r="V74" s="328">
        <f t="shared" si="23"/>
        <v>187.93103448275863</v>
      </c>
      <c r="W74" s="328">
        <f t="shared" si="23"/>
        <v>170.68965517241381</v>
      </c>
      <c r="X74" s="328">
        <f t="shared" si="23"/>
        <v>167.24137931034483</v>
      </c>
      <c r="Y74" s="328">
        <f t="shared" si="23"/>
        <v>189.65517241379311</v>
      </c>
      <c r="Z74" s="328">
        <f t="shared" si="23"/>
        <v>301.85220689655171</v>
      </c>
      <c r="AA74" s="328">
        <f t="shared" si="23"/>
        <v>235.42070689655174</v>
      </c>
      <c r="AB74" s="328">
        <f t="shared" si="6"/>
        <v>225</v>
      </c>
      <c r="AC74" s="328">
        <f t="shared" si="6"/>
        <v>165.51724137931035</v>
      </c>
      <c r="AD74" s="328">
        <f t="shared" si="6"/>
        <v>124.13793103448276</v>
      </c>
      <c r="AE74" s="328">
        <f t="shared" si="30"/>
        <v>110.38793103448276</v>
      </c>
      <c r="AF74" s="328">
        <f t="shared" si="31"/>
        <v>125.28420689655174</v>
      </c>
      <c r="AG74" s="329">
        <f t="shared" si="31"/>
        <v>131.01307758620689</v>
      </c>
      <c r="AH74" s="768">
        <v>1</v>
      </c>
      <c r="AI74" s="769">
        <v>1</v>
      </c>
      <c r="AJ74" s="769">
        <v>1</v>
      </c>
      <c r="AK74" s="769">
        <v>1</v>
      </c>
      <c r="AL74" s="769">
        <v>1</v>
      </c>
      <c r="AM74" s="769">
        <v>1</v>
      </c>
      <c r="AN74" s="769">
        <v>1</v>
      </c>
      <c r="AO74" s="769">
        <v>4</v>
      </c>
      <c r="AP74" s="769">
        <v>4</v>
      </c>
      <c r="AQ74" s="769">
        <v>1</v>
      </c>
      <c r="AR74" s="769">
        <v>1</v>
      </c>
      <c r="AS74" s="769">
        <v>1</v>
      </c>
      <c r="AT74" s="769">
        <v>2</v>
      </c>
      <c r="AU74" s="769">
        <v>6</v>
      </c>
      <c r="AV74" s="771">
        <v>7</v>
      </c>
    </row>
    <row r="75" spans="2:48" ht="14.4" x14ac:dyDescent="0.3">
      <c r="B75" s="905"/>
      <c r="C75" s="1" t="s">
        <v>5</v>
      </c>
      <c r="D75" s="756">
        <v>33.9</v>
      </c>
      <c r="E75" s="756">
        <v>33.4</v>
      </c>
      <c r="F75" s="757">
        <v>24.390174999999999</v>
      </c>
      <c r="G75" s="757">
        <v>44.306615000000001</v>
      </c>
      <c r="H75" s="757">
        <v>33.341352999999998</v>
      </c>
      <c r="I75" s="757">
        <v>33.344363999999999</v>
      </c>
      <c r="J75" s="757">
        <v>42.883972999999997</v>
      </c>
      <c r="K75" s="757">
        <v>21.539148999999998</v>
      </c>
      <c r="L75" s="757">
        <v>20.407720999999999</v>
      </c>
      <c r="M75" s="757">
        <v>38.564829000000003</v>
      </c>
      <c r="N75" s="757">
        <v>39.122624000000002</v>
      </c>
      <c r="O75" s="756">
        <v>40.4</v>
      </c>
      <c r="P75" s="758">
        <v>23.966000000000001</v>
      </c>
      <c r="Q75" s="757">
        <v>27.476223000000001</v>
      </c>
      <c r="R75" s="757">
        <v>28.814138</v>
      </c>
      <c r="S75" s="143">
        <f>100</f>
        <v>100</v>
      </c>
      <c r="T75" s="328">
        <f t="shared" si="23"/>
        <v>98.525073746312685</v>
      </c>
      <c r="U75" s="328">
        <f t="shared" si="23"/>
        <v>71.947418879056045</v>
      </c>
      <c r="V75" s="328">
        <f t="shared" si="23"/>
        <v>130.69797935103247</v>
      </c>
      <c r="W75" s="328">
        <f t="shared" si="23"/>
        <v>98.352073746312684</v>
      </c>
      <c r="X75" s="328">
        <f t="shared" si="23"/>
        <v>98.360955752212391</v>
      </c>
      <c r="Y75" s="328">
        <f t="shared" si="23"/>
        <v>126.50139528023598</v>
      </c>
      <c r="Z75" s="328">
        <f t="shared" si="23"/>
        <v>63.53731268436578</v>
      </c>
      <c r="AA75" s="328">
        <f t="shared" si="23"/>
        <v>60.199766961651918</v>
      </c>
      <c r="AB75" s="328">
        <f t="shared" si="6"/>
        <v>113.76055752212392</v>
      </c>
      <c r="AC75" s="328">
        <f t="shared" si="6"/>
        <v>115.40597050147494</v>
      </c>
      <c r="AD75" s="328">
        <f t="shared" si="6"/>
        <v>119.1740412979351</v>
      </c>
      <c r="AE75" s="328">
        <f t="shared" si="30"/>
        <v>70.69616519174042</v>
      </c>
      <c r="AF75" s="328">
        <f t="shared" si="31"/>
        <v>81.050805309734514</v>
      </c>
      <c r="AG75" s="329">
        <f t="shared" si="31"/>
        <v>84.997457227138639</v>
      </c>
      <c r="AH75" s="768">
        <v>1</v>
      </c>
      <c r="AI75" s="769">
        <v>1</v>
      </c>
      <c r="AJ75" s="769">
        <v>4</v>
      </c>
      <c r="AK75" s="769">
        <v>4</v>
      </c>
      <c r="AL75" s="769">
        <v>4</v>
      </c>
      <c r="AM75" s="769">
        <v>4</v>
      </c>
      <c r="AN75" s="769">
        <v>4</v>
      </c>
      <c r="AO75" s="769">
        <v>4</v>
      </c>
      <c r="AP75" s="769">
        <v>4</v>
      </c>
      <c r="AQ75" s="769">
        <v>4</v>
      </c>
      <c r="AR75" s="769">
        <v>4</v>
      </c>
      <c r="AS75" s="769">
        <v>1</v>
      </c>
      <c r="AT75" s="769">
        <v>2</v>
      </c>
      <c r="AU75" s="769">
        <v>6</v>
      </c>
      <c r="AV75" s="771">
        <v>7</v>
      </c>
    </row>
    <row r="76" spans="2:48" ht="14.4" x14ac:dyDescent="0.3">
      <c r="B76" s="905"/>
      <c r="C76" s="1" t="s">
        <v>6</v>
      </c>
      <c r="D76" s="756">
        <v>53.199999999999996</v>
      </c>
      <c r="E76" s="756">
        <v>59.099997600000002</v>
      </c>
      <c r="F76" s="756">
        <v>56.300001299999998</v>
      </c>
      <c r="G76" s="756">
        <v>82.000001900000001</v>
      </c>
      <c r="H76" s="756">
        <v>63.400000899999995</v>
      </c>
      <c r="I76" s="756">
        <v>62.900004299999999</v>
      </c>
      <c r="J76" s="756">
        <v>74.400002199999989</v>
      </c>
      <c r="K76" s="756">
        <v>63.000000400000005</v>
      </c>
      <c r="L76" s="756">
        <v>54.200001700000001</v>
      </c>
      <c r="M76" s="756">
        <v>74.199995800000011</v>
      </c>
      <c r="N76" s="756">
        <v>70.300002500000005</v>
      </c>
      <c r="O76" s="756">
        <v>62.1</v>
      </c>
      <c r="P76" s="758">
        <v>44.533000000000001</v>
      </c>
      <c r="Q76" s="757">
        <v>50.953057700000002</v>
      </c>
      <c r="R76" s="757">
        <v>53.509611299999996</v>
      </c>
      <c r="S76" s="143">
        <f>100</f>
        <v>100</v>
      </c>
      <c r="T76" s="328">
        <f t="shared" si="23"/>
        <v>111.09022105263161</v>
      </c>
      <c r="U76" s="328">
        <f t="shared" si="23"/>
        <v>105.82707011278195</v>
      </c>
      <c r="V76" s="328">
        <f t="shared" si="23"/>
        <v>154.13534191729326</v>
      </c>
      <c r="W76" s="328">
        <f t="shared" si="23"/>
        <v>119.17293402255639</v>
      </c>
      <c r="X76" s="328">
        <f t="shared" si="23"/>
        <v>118.23309078947369</v>
      </c>
      <c r="Y76" s="328">
        <f t="shared" si="23"/>
        <v>139.84962819548872</v>
      </c>
      <c r="Z76" s="328">
        <f t="shared" si="23"/>
        <v>118.42105338345867</v>
      </c>
      <c r="AA76" s="328">
        <f t="shared" si="23"/>
        <v>101.87970244360903</v>
      </c>
      <c r="AB76" s="328">
        <f t="shared" si="6"/>
        <v>139.4736763157895</v>
      </c>
      <c r="AC76" s="328">
        <f t="shared" si="6"/>
        <v>132.1428618421053</v>
      </c>
      <c r="AD76" s="328">
        <f t="shared" si="6"/>
        <v>116.72932330827068</v>
      </c>
      <c r="AE76" s="328">
        <f t="shared" si="30"/>
        <v>83.708646616541358</v>
      </c>
      <c r="AF76" s="328">
        <f t="shared" si="31"/>
        <v>95.776424248120307</v>
      </c>
      <c r="AG76" s="329">
        <f t="shared" si="31"/>
        <v>100.58197612781954</v>
      </c>
      <c r="AH76" s="768">
        <v>1</v>
      </c>
      <c r="AI76" s="769">
        <v>1</v>
      </c>
      <c r="AJ76" s="769">
        <v>1</v>
      </c>
      <c r="AK76" s="769">
        <v>1</v>
      </c>
      <c r="AL76" s="769">
        <v>1</v>
      </c>
      <c r="AM76" s="769">
        <v>1</v>
      </c>
      <c r="AN76" s="769">
        <v>1</v>
      </c>
      <c r="AO76" s="769">
        <v>1</v>
      </c>
      <c r="AP76" s="769">
        <v>1</v>
      </c>
      <c r="AQ76" s="769">
        <v>1</v>
      </c>
      <c r="AR76" s="769">
        <v>1</v>
      </c>
      <c r="AS76" s="769">
        <v>1</v>
      </c>
      <c r="AT76" s="769">
        <v>2</v>
      </c>
      <c r="AU76" s="769">
        <v>6</v>
      </c>
      <c r="AV76" s="771">
        <v>7</v>
      </c>
    </row>
    <row r="77" spans="2:48" ht="14.4" x14ac:dyDescent="0.3">
      <c r="B77" s="906"/>
      <c r="C77" s="8" t="s">
        <v>7</v>
      </c>
      <c r="D77" s="565">
        <v>19.299999999999997</v>
      </c>
      <c r="E77" s="565">
        <v>25.699997600000003</v>
      </c>
      <c r="F77" s="565">
        <v>31.909826299999999</v>
      </c>
      <c r="G77" s="565">
        <v>37.6933869</v>
      </c>
      <c r="H77" s="565">
        <v>30.0586479</v>
      </c>
      <c r="I77" s="565">
        <v>29.5556403</v>
      </c>
      <c r="J77" s="565">
        <v>31.516029199999998</v>
      </c>
      <c r="K77" s="565">
        <v>41.460851400000003</v>
      </c>
      <c r="L77" s="565">
        <v>33.792280699999999</v>
      </c>
      <c r="M77" s="565">
        <v>35.6351668</v>
      </c>
      <c r="N77" s="565">
        <v>31.1773785</v>
      </c>
      <c r="O77" s="565">
        <v>21.700000000000003</v>
      </c>
      <c r="P77" s="565">
        <v>20.567</v>
      </c>
      <c r="Q77" s="565">
        <v>23.476834700000001</v>
      </c>
      <c r="R77" s="565">
        <v>24.695473299999996</v>
      </c>
      <c r="S77" s="143">
        <f>100</f>
        <v>100</v>
      </c>
      <c r="T77" s="328">
        <f t="shared" si="23"/>
        <v>133.16060932642489</v>
      </c>
      <c r="U77" s="328">
        <f t="shared" si="23"/>
        <v>165.33588756476686</v>
      </c>
      <c r="V77" s="328">
        <f t="shared" si="23"/>
        <v>195.30252279792748</v>
      </c>
      <c r="W77" s="328">
        <f t="shared" si="23"/>
        <v>155.74428963730574</v>
      </c>
      <c r="X77" s="328">
        <f t="shared" si="23"/>
        <v>153.13803264248708</v>
      </c>
      <c r="Y77" s="328">
        <f t="shared" si="23"/>
        <v>163.29548808290156</v>
      </c>
      <c r="Z77" s="328">
        <f t="shared" si="23"/>
        <v>214.8230642487047</v>
      </c>
      <c r="AA77" s="328">
        <f t="shared" si="23"/>
        <v>175.08953730569951</v>
      </c>
      <c r="AB77" s="328">
        <f t="shared" si="6"/>
        <v>184.63816994818657</v>
      </c>
      <c r="AC77" s="328">
        <f t="shared" si="6"/>
        <v>161.54082124352334</v>
      </c>
      <c r="AD77" s="328">
        <f t="shared" si="6"/>
        <v>112.43523316062181</v>
      </c>
      <c r="AE77" s="328">
        <f t="shared" ref="AE77:AE80" si="32">P77*100/$D77</f>
        <v>106.56476683937825</v>
      </c>
      <c r="AF77" s="328">
        <f t="shared" ref="AF77:AG80" si="33">Q77*100/$D77</f>
        <v>121.64163056994821</v>
      </c>
      <c r="AG77" s="329">
        <f t="shared" si="33"/>
        <v>127.95582020725388</v>
      </c>
      <c r="AH77" s="772"/>
      <c r="AI77" s="773"/>
      <c r="AJ77" s="773"/>
      <c r="AK77" s="773"/>
      <c r="AL77" s="773"/>
      <c r="AM77" s="773"/>
      <c r="AN77" s="773"/>
      <c r="AO77" s="773"/>
      <c r="AP77" s="773"/>
      <c r="AQ77" s="773"/>
      <c r="AR77" s="773"/>
      <c r="AS77" s="773"/>
      <c r="AT77" s="773"/>
      <c r="AU77" s="773"/>
      <c r="AV77" s="774"/>
    </row>
    <row r="78" spans="2:48" ht="16.5" customHeight="1" x14ac:dyDescent="0.3">
      <c r="B78" s="905" t="s">
        <v>30</v>
      </c>
      <c r="C78" s="1" t="s">
        <v>2</v>
      </c>
      <c r="D78" s="756">
        <v>52.9</v>
      </c>
      <c r="E78" s="756">
        <v>44.1</v>
      </c>
      <c r="F78" s="756">
        <v>47.6</v>
      </c>
      <c r="G78" s="756">
        <v>49.4</v>
      </c>
      <c r="H78" s="756">
        <v>49.8</v>
      </c>
      <c r="I78" s="756">
        <v>57.6</v>
      </c>
      <c r="J78" s="756">
        <v>59.2</v>
      </c>
      <c r="K78" s="756">
        <v>58.1</v>
      </c>
      <c r="L78" s="756">
        <v>54.1</v>
      </c>
      <c r="M78" s="756">
        <v>62.7</v>
      </c>
      <c r="N78" s="756">
        <v>69.3</v>
      </c>
      <c r="O78" s="756">
        <v>71.2</v>
      </c>
      <c r="P78" s="758">
        <v>71.171000000000006</v>
      </c>
      <c r="Q78" s="757">
        <v>81.193145999999999</v>
      </c>
      <c r="R78" s="757">
        <v>86.690453000000005</v>
      </c>
      <c r="S78" s="143">
        <f>100</f>
        <v>100</v>
      </c>
      <c r="T78" s="328">
        <f t="shared" si="23"/>
        <v>83.364839319470704</v>
      </c>
      <c r="U78" s="328">
        <f t="shared" si="23"/>
        <v>89.981096408317583</v>
      </c>
      <c r="V78" s="328">
        <f t="shared" si="23"/>
        <v>93.383742911153121</v>
      </c>
      <c r="W78" s="328">
        <f t="shared" si="23"/>
        <v>94.139886578449904</v>
      </c>
      <c r="X78" s="328">
        <f t="shared" si="23"/>
        <v>108.88468809073724</v>
      </c>
      <c r="Y78" s="328">
        <f t="shared" si="23"/>
        <v>111.90926275992439</v>
      </c>
      <c r="Z78" s="328">
        <f t="shared" si="23"/>
        <v>109.82986767485822</v>
      </c>
      <c r="AA78" s="328">
        <f t="shared" si="23"/>
        <v>102.26843100189036</v>
      </c>
      <c r="AB78" s="328">
        <f t="shared" si="6"/>
        <v>118.52551984877127</v>
      </c>
      <c r="AC78" s="328">
        <f t="shared" si="6"/>
        <v>131.00189035916824</v>
      </c>
      <c r="AD78" s="328">
        <f t="shared" si="6"/>
        <v>134.59357277882799</v>
      </c>
      <c r="AE78" s="328">
        <f t="shared" si="32"/>
        <v>134.53875236294897</v>
      </c>
      <c r="AF78" s="328">
        <f t="shared" si="33"/>
        <v>153.48420793950851</v>
      </c>
      <c r="AG78" s="329">
        <f t="shared" si="33"/>
        <v>163.87609262759923</v>
      </c>
      <c r="AH78" s="768">
        <v>1</v>
      </c>
      <c r="AI78" s="769">
        <v>1</v>
      </c>
      <c r="AJ78" s="769">
        <v>1</v>
      </c>
      <c r="AK78" s="769">
        <v>1</v>
      </c>
      <c r="AL78" s="769">
        <v>1</v>
      </c>
      <c r="AM78" s="769">
        <v>1</v>
      </c>
      <c r="AN78" s="769">
        <v>1</v>
      </c>
      <c r="AO78" s="769">
        <v>1</v>
      </c>
      <c r="AP78" s="769">
        <v>1</v>
      </c>
      <c r="AQ78" s="769">
        <v>1</v>
      </c>
      <c r="AR78" s="769">
        <v>1</v>
      </c>
      <c r="AS78" s="769">
        <v>1</v>
      </c>
      <c r="AT78" s="769">
        <v>2</v>
      </c>
      <c r="AU78" s="769">
        <v>6</v>
      </c>
      <c r="AV78" s="771">
        <v>7</v>
      </c>
    </row>
    <row r="79" spans="2:48" ht="14.4" x14ac:dyDescent="0.3">
      <c r="B79" s="905"/>
      <c r="C79" s="1" t="s">
        <v>3</v>
      </c>
      <c r="D79" s="756">
        <v>53.7</v>
      </c>
      <c r="E79" s="756">
        <v>42.8</v>
      </c>
      <c r="F79" s="756">
        <v>37.6</v>
      </c>
      <c r="G79" s="757">
        <v>42.473922999999999</v>
      </c>
      <c r="H79" s="757">
        <v>44.117145000000001</v>
      </c>
      <c r="I79" s="757">
        <v>49.183763999999996</v>
      </c>
      <c r="J79" s="757">
        <v>61.510089999999998</v>
      </c>
      <c r="K79" s="757">
        <v>78.380556999999996</v>
      </c>
      <c r="L79" s="757">
        <v>84.184531000000007</v>
      </c>
      <c r="M79" s="756">
        <v>81.2</v>
      </c>
      <c r="N79" s="757">
        <v>104.90468</v>
      </c>
      <c r="O79" s="756">
        <v>94.5</v>
      </c>
      <c r="P79" s="758">
        <v>100.855</v>
      </c>
      <c r="Q79" s="757">
        <v>117.30896</v>
      </c>
      <c r="R79" s="757">
        <v>123.53516</v>
      </c>
      <c r="S79" s="143">
        <f>100</f>
        <v>100</v>
      </c>
      <c r="T79" s="328">
        <f t="shared" si="23"/>
        <v>79.702048417132218</v>
      </c>
      <c r="U79" s="328">
        <f t="shared" si="23"/>
        <v>70.018621973929228</v>
      </c>
      <c r="V79" s="328">
        <f t="shared" si="23"/>
        <v>79.094828677839843</v>
      </c>
      <c r="W79" s="328">
        <f t="shared" si="23"/>
        <v>82.154832402234632</v>
      </c>
      <c r="X79" s="328">
        <f t="shared" si="23"/>
        <v>91.589877094972053</v>
      </c>
      <c r="Y79" s="328">
        <f t="shared" si="23"/>
        <v>114.54392923649907</v>
      </c>
      <c r="Z79" s="328">
        <f t="shared" si="23"/>
        <v>145.96006890130352</v>
      </c>
      <c r="AA79" s="328">
        <f t="shared" si="23"/>
        <v>156.76821415270018</v>
      </c>
      <c r="AB79" s="328">
        <f t="shared" si="6"/>
        <v>151.21042830540037</v>
      </c>
      <c r="AC79" s="328">
        <f t="shared" si="6"/>
        <v>195.35322160148976</v>
      </c>
      <c r="AD79" s="328">
        <f t="shared" si="6"/>
        <v>175.97765363128491</v>
      </c>
      <c r="AE79" s="328">
        <f t="shared" si="32"/>
        <v>187.81191806331469</v>
      </c>
      <c r="AF79" s="328">
        <f t="shared" si="33"/>
        <v>218.45243947858472</v>
      </c>
      <c r="AG79" s="329">
        <f t="shared" si="33"/>
        <v>230.04685288640593</v>
      </c>
      <c r="AH79" s="768">
        <v>1</v>
      </c>
      <c r="AI79" s="769">
        <v>1</v>
      </c>
      <c r="AJ79" s="769">
        <v>1</v>
      </c>
      <c r="AK79" s="769">
        <v>4</v>
      </c>
      <c r="AL79" s="769">
        <v>4</v>
      </c>
      <c r="AM79" s="769">
        <v>4</v>
      </c>
      <c r="AN79" s="769">
        <v>4</v>
      </c>
      <c r="AO79" s="769">
        <v>4</v>
      </c>
      <c r="AP79" s="769">
        <v>4</v>
      </c>
      <c r="AQ79" s="769">
        <v>1</v>
      </c>
      <c r="AR79" s="769">
        <v>4</v>
      </c>
      <c r="AS79" s="769">
        <v>1</v>
      </c>
      <c r="AT79" s="769">
        <v>2</v>
      </c>
      <c r="AU79" s="769">
        <v>6</v>
      </c>
      <c r="AV79" s="771">
        <v>7</v>
      </c>
    </row>
    <row r="80" spans="2:48" ht="14.4" x14ac:dyDescent="0.3">
      <c r="B80" s="905"/>
      <c r="C80" s="1" t="s">
        <v>4</v>
      </c>
      <c r="D80" s="756">
        <v>65.599999999999994</v>
      </c>
      <c r="E80" s="756">
        <v>56.8</v>
      </c>
      <c r="F80" s="756">
        <v>64.8</v>
      </c>
      <c r="G80" s="756">
        <v>80.599999999999994</v>
      </c>
      <c r="H80" s="757">
        <v>80.183398999999994</v>
      </c>
      <c r="I80" s="756">
        <v>75.5</v>
      </c>
      <c r="J80" s="756">
        <v>72.099999999999994</v>
      </c>
      <c r="K80" s="756">
        <v>81.400000000000006</v>
      </c>
      <c r="L80" s="756">
        <v>87.4</v>
      </c>
      <c r="M80" s="757">
        <v>94.767217000000002</v>
      </c>
      <c r="N80" s="756">
        <v>98.8</v>
      </c>
      <c r="O80" s="756">
        <v>108</v>
      </c>
      <c r="P80" s="758">
        <v>121.889</v>
      </c>
      <c r="Q80" s="757">
        <v>138.3373</v>
      </c>
      <c r="R80" s="757">
        <v>144.70914999999999</v>
      </c>
      <c r="S80" s="143">
        <f>100</f>
        <v>100</v>
      </c>
      <c r="T80" s="328">
        <f t="shared" si="23"/>
        <v>86.585365853658544</v>
      </c>
      <c r="U80" s="328">
        <f t="shared" si="23"/>
        <v>98.780487804878064</v>
      </c>
      <c r="V80" s="328">
        <f t="shared" si="23"/>
        <v>122.86585365853658</v>
      </c>
      <c r="W80" s="328">
        <f t="shared" si="23"/>
        <v>122.23079115853658</v>
      </c>
      <c r="X80" s="328">
        <f t="shared" si="23"/>
        <v>115.09146341463416</v>
      </c>
      <c r="Y80" s="328">
        <f t="shared" si="23"/>
        <v>109.90853658536585</v>
      </c>
      <c r="Z80" s="328">
        <f t="shared" si="23"/>
        <v>124.08536585365856</v>
      </c>
      <c r="AA80" s="328">
        <f t="shared" si="23"/>
        <v>133.23170731707319</v>
      </c>
      <c r="AB80" s="328">
        <f t="shared" si="6"/>
        <v>144.46222103658539</v>
      </c>
      <c r="AC80" s="328">
        <f t="shared" si="6"/>
        <v>150.60975609756099</v>
      </c>
      <c r="AD80" s="328">
        <f t="shared" si="6"/>
        <v>164.63414634146343</v>
      </c>
      <c r="AE80" s="328">
        <f t="shared" si="32"/>
        <v>185.8064024390244</v>
      </c>
      <c r="AF80" s="328">
        <f t="shared" si="33"/>
        <v>210.8800304878049</v>
      </c>
      <c r="AG80" s="329">
        <f t="shared" si="33"/>
        <v>220.59321646341465</v>
      </c>
      <c r="AH80" s="768">
        <v>1</v>
      </c>
      <c r="AI80" s="769">
        <v>1</v>
      </c>
      <c r="AJ80" s="769">
        <v>1</v>
      </c>
      <c r="AK80" s="769">
        <v>1</v>
      </c>
      <c r="AL80" s="769">
        <v>4</v>
      </c>
      <c r="AM80" s="769">
        <v>1</v>
      </c>
      <c r="AN80" s="769">
        <v>1</v>
      </c>
      <c r="AO80" s="769">
        <v>1</v>
      </c>
      <c r="AP80" s="769">
        <v>1</v>
      </c>
      <c r="AQ80" s="769">
        <v>4</v>
      </c>
      <c r="AR80" s="769">
        <v>1</v>
      </c>
      <c r="AS80" s="769">
        <v>1</v>
      </c>
      <c r="AT80" s="769">
        <v>2</v>
      </c>
      <c r="AU80" s="769">
        <v>6</v>
      </c>
      <c r="AV80" s="771">
        <v>7</v>
      </c>
    </row>
    <row r="81" spans="2:48" ht="14.4" x14ac:dyDescent="0.3">
      <c r="B81" s="905"/>
      <c r="C81" s="1" t="s">
        <v>5</v>
      </c>
      <c r="D81" s="756">
        <v>42.5</v>
      </c>
      <c r="E81" s="756">
        <v>14.6</v>
      </c>
      <c r="F81" s="756">
        <v>19.5</v>
      </c>
      <c r="G81" s="757">
        <v>10.126087</v>
      </c>
      <c r="H81" s="757">
        <v>3.8994654999999998</v>
      </c>
      <c r="I81" s="757">
        <v>3.2162410000000001</v>
      </c>
      <c r="J81" s="757">
        <v>4.8899071999999997</v>
      </c>
      <c r="K81" s="757">
        <v>3.2194563</v>
      </c>
      <c r="L81" s="757">
        <v>1.7154665</v>
      </c>
      <c r="M81" s="757">
        <v>0.33277681999999997</v>
      </c>
      <c r="N81" s="757">
        <v>9.5325110000000005E-2</v>
      </c>
      <c r="O81" s="756">
        <v>0</v>
      </c>
      <c r="P81" s="758">
        <v>0</v>
      </c>
      <c r="Q81" s="757">
        <v>0</v>
      </c>
      <c r="R81" s="757">
        <v>0</v>
      </c>
      <c r="S81" s="143">
        <f>100</f>
        <v>100</v>
      </c>
      <c r="T81" s="328">
        <f t="shared" si="23"/>
        <v>34.352941176470587</v>
      </c>
      <c r="U81" s="328">
        <f t="shared" si="23"/>
        <v>45.882352941176471</v>
      </c>
      <c r="V81" s="328">
        <f t="shared" si="23"/>
        <v>23.826087058823529</v>
      </c>
      <c r="W81" s="328">
        <f t="shared" si="23"/>
        <v>9.1752129411764702</v>
      </c>
      <c r="X81" s="328">
        <f t="shared" si="23"/>
        <v>7.5676258823529414</v>
      </c>
      <c r="Y81" s="328">
        <f t="shared" si="23"/>
        <v>11.505663999999999</v>
      </c>
      <c r="Z81" s="328">
        <f t="shared" si="23"/>
        <v>7.5751912941176469</v>
      </c>
      <c r="AA81" s="328">
        <f t="shared" si="23"/>
        <v>4.0363917647058827</v>
      </c>
      <c r="AB81" s="328">
        <f t="shared" si="6"/>
        <v>0.78300428235294117</v>
      </c>
      <c r="AC81" s="328">
        <f t="shared" si="6"/>
        <v>0.22429437647058825</v>
      </c>
      <c r="AD81" s="328">
        <f t="shared" si="6"/>
        <v>0</v>
      </c>
      <c r="AE81" s="328">
        <f t="shared" ref="AE81:AE84" si="34">P81*100/$D81</f>
        <v>0</v>
      </c>
      <c r="AF81" s="328">
        <f t="shared" ref="AF81:AG84" si="35">Q81*100/$D81</f>
        <v>0</v>
      </c>
      <c r="AG81" s="329">
        <f t="shared" si="35"/>
        <v>0</v>
      </c>
      <c r="AH81" s="768">
        <v>1</v>
      </c>
      <c r="AI81" s="769">
        <v>1</v>
      </c>
      <c r="AJ81" s="769">
        <v>1</v>
      </c>
      <c r="AK81" s="769">
        <v>4</v>
      </c>
      <c r="AL81" s="769">
        <v>4</v>
      </c>
      <c r="AM81" s="769">
        <v>4</v>
      </c>
      <c r="AN81" s="769">
        <v>4</v>
      </c>
      <c r="AO81" s="769">
        <v>4</v>
      </c>
      <c r="AP81" s="769">
        <v>4</v>
      </c>
      <c r="AQ81" s="769">
        <v>4</v>
      </c>
      <c r="AR81" s="769">
        <v>4</v>
      </c>
      <c r="AS81" s="769">
        <v>1</v>
      </c>
      <c r="AT81" s="769">
        <v>2</v>
      </c>
      <c r="AU81" s="769">
        <v>6</v>
      </c>
      <c r="AV81" s="771">
        <v>7</v>
      </c>
    </row>
    <row r="82" spans="2:48" ht="14.4" x14ac:dyDescent="0.3">
      <c r="B82" s="905"/>
      <c r="C82" s="1" t="s">
        <v>6</v>
      </c>
      <c r="D82" s="756">
        <v>214.7</v>
      </c>
      <c r="E82" s="756">
        <v>158.29999999999998</v>
      </c>
      <c r="F82" s="756">
        <v>169.5</v>
      </c>
      <c r="G82" s="756">
        <v>182.60001</v>
      </c>
      <c r="H82" s="756">
        <v>178.0000095</v>
      </c>
      <c r="I82" s="756">
        <v>185.50000499999999</v>
      </c>
      <c r="J82" s="756">
        <v>197.69999720000001</v>
      </c>
      <c r="K82" s="756">
        <v>221.1000133</v>
      </c>
      <c r="L82" s="756">
        <v>227.39999750000001</v>
      </c>
      <c r="M82" s="756">
        <v>238.99999381999999</v>
      </c>
      <c r="N82" s="756">
        <v>273.10000510999998</v>
      </c>
      <c r="O82" s="756">
        <v>273.7</v>
      </c>
      <c r="P82" s="758">
        <v>293.91500000000002</v>
      </c>
      <c r="Q82" s="757">
        <v>336.839406</v>
      </c>
      <c r="R82" s="757">
        <v>354.93476299999998</v>
      </c>
      <c r="S82" s="143">
        <f>100</f>
        <v>100</v>
      </c>
      <c r="T82" s="328">
        <f t="shared" si="23"/>
        <v>73.730787144853281</v>
      </c>
      <c r="U82" s="328">
        <f t="shared" si="23"/>
        <v>78.94736842105263</v>
      </c>
      <c r="V82" s="328">
        <f t="shared" si="23"/>
        <v>85.048910107126233</v>
      </c>
      <c r="W82" s="328">
        <f t="shared" si="23"/>
        <v>82.906385421518408</v>
      </c>
      <c r="X82" s="328">
        <f t="shared" si="23"/>
        <v>86.399629715882625</v>
      </c>
      <c r="Y82" s="328">
        <f t="shared" si="23"/>
        <v>92.081973544480675</v>
      </c>
      <c r="Z82" s="328">
        <f t="shared" si="23"/>
        <v>102.98090978108989</v>
      </c>
      <c r="AA82" s="328">
        <f t="shared" si="23"/>
        <v>105.91522938984632</v>
      </c>
      <c r="AB82" s="328">
        <f t="shared" si="6"/>
        <v>111.31811542617606</v>
      </c>
      <c r="AC82" s="328">
        <f t="shared" si="6"/>
        <v>127.20074760596181</v>
      </c>
      <c r="AD82" s="328">
        <f t="shared" si="6"/>
        <v>127.48020493712157</v>
      </c>
      <c r="AE82" s="328">
        <f t="shared" si="34"/>
        <v>136.89566837447603</v>
      </c>
      <c r="AF82" s="328">
        <f t="shared" si="35"/>
        <v>156.8884052165813</v>
      </c>
      <c r="AG82" s="329">
        <f t="shared" si="35"/>
        <v>165.316610619469</v>
      </c>
      <c r="AH82" s="768">
        <v>1</v>
      </c>
      <c r="AI82" s="769">
        <v>1</v>
      </c>
      <c r="AJ82" s="769">
        <v>1</v>
      </c>
      <c r="AK82" s="769">
        <v>1</v>
      </c>
      <c r="AL82" s="769">
        <v>1</v>
      </c>
      <c r="AM82" s="769">
        <v>1</v>
      </c>
      <c r="AN82" s="769">
        <v>1</v>
      </c>
      <c r="AO82" s="769">
        <v>1</v>
      </c>
      <c r="AP82" s="769">
        <v>1</v>
      </c>
      <c r="AQ82" s="769">
        <v>1</v>
      </c>
      <c r="AR82" s="769">
        <v>1</v>
      </c>
      <c r="AS82" s="769">
        <v>1</v>
      </c>
      <c r="AT82" s="769">
        <v>2</v>
      </c>
      <c r="AU82" s="769">
        <v>6</v>
      </c>
      <c r="AV82" s="771">
        <v>7</v>
      </c>
    </row>
    <row r="83" spans="2:48" ht="14.4" x14ac:dyDescent="0.3">
      <c r="B83" s="906"/>
      <c r="C83" s="8" t="s">
        <v>7</v>
      </c>
      <c r="D83" s="565">
        <v>172.2</v>
      </c>
      <c r="E83" s="565">
        <v>143.69999999999999</v>
      </c>
      <c r="F83" s="565">
        <v>150</v>
      </c>
      <c r="G83" s="565">
        <v>172.47392299999998</v>
      </c>
      <c r="H83" s="565">
        <v>174.10054400000001</v>
      </c>
      <c r="I83" s="565">
        <v>182.28376399999999</v>
      </c>
      <c r="J83" s="565">
        <v>192.81009</v>
      </c>
      <c r="K83" s="565">
        <v>217.88055700000001</v>
      </c>
      <c r="L83" s="565">
        <v>225.68453100000002</v>
      </c>
      <c r="M83" s="565">
        <v>238.66721699999999</v>
      </c>
      <c r="N83" s="565">
        <v>273.00468000000001</v>
      </c>
      <c r="O83" s="565">
        <v>273.7</v>
      </c>
      <c r="P83" s="565">
        <v>293.91500000000002</v>
      </c>
      <c r="Q83" s="565">
        <v>336.839406</v>
      </c>
      <c r="R83" s="565">
        <v>354.93476299999998</v>
      </c>
      <c r="S83" s="143">
        <f>100</f>
        <v>100</v>
      </c>
      <c r="T83" s="328">
        <f t="shared" si="23"/>
        <v>83.449477351916372</v>
      </c>
      <c r="U83" s="328">
        <f t="shared" si="23"/>
        <v>87.108013937282237</v>
      </c>
      <c r="V83" s="328">
        <f t="shared" si="23"/>
        <v>100.15907259001162</v>
      </c>
      <c r="W83" s="328">
        <f t="shared" si="23"/>
        <v>101.10368408826946</v>
      </c>
      <c r="X83" s="328">
        <f t="shared" si="23"/>
        <v>105.8558443670151</v>
      </c>
      <c r="Y83" s="328">
        <f t="shared" si="23"/>
        <v>111.96869337979096</v>
      </c>
      <c r="Z83" s="328">
        <f t="shared" si="23"/>
        <v>126.52761730545878</v>
      </c>
      <c r="AA83" s="328">
        <f t="shared" si="23"/>
        <v>131.05954181184671</v>
      </c>
      <c r="AB83" s="328">
        <f t="shared" si="6"/>
        <v>138.59884843205575</v>
      </c>
      <c r="AC83" s="328">
        <f t="shared" si="6"/>
        <v>158.5393031358885</v>
      </c>
      <c r="AD83" s="328">
        <f t="shared" si="6"/>
        <v>158.94308943089433</v>
      </c>
      <c r="AE83" s="328">
        <f t="shared" si="34"/>
        <v>170.6823461091754</v>
      </c>
      <c r="AF83" s="328">
        <f t="shared" si="35"/>
        <v>195.6094111498258</v>
      </c>
      <c r="AG83" s="329">
        <f t="shared" si="35"/>
        <v>206.11774854819976</v>
      </c>
      <c r="AH83" s="772"/>
      <c r="AI83" s="773"/>
      <c r="AJ83" s="773"/>
      <c r="AK83" s="773"/>
      <c r="AL83" s="773"/>
      <c r="AM83" s="773"/>
      <c r="AN83" s="773"/>
      <c r="AO83" s="773"/>
      <c r="AP83" s="773"/>
      <c r="AQ83" s="773"/>
      <c r="AR83" s="773"/>
      <c r="AS83" s="773"/>
      <c r="AT83" s="773"/>
      <c r="AU83" s="773"/>
      <c r="AV83" s="774"/>
    </row>
    <row r="84" spans="2:48" ht="16.5" customHeight="1" x14ac:dyDescent="0.3">
      <c r="B84" s="905" t="s">
        <v>31</v>
      </c>
      <c r="C84" s="7" t="s">
        <v>2</v>
      </c>
      <c r="D84" s="756">
        <v>7.2</v>
      </c>
      <c r="E84" s="756">
        <v>6.9</v>
      </c>
      <c r="F84" s="756">
        <v>7.7</v>
      </c>
      <c r="G84" s="756">
        <v>9.9</v>
      </c>
      <c r="H84" s="756">
        <v>8.6</v>
      </c>
      <c r="I84" s="756">
        <v>7.9</v>
      </c>
      <c r="J84" s="756">
        <v>11.4</v>
      </c>
      <c r="K84" s="756">
        <v>7.9</v>
      </c>
      <c r="L84" s="756">
        <v>7.9</v>
      </c>
      <c r="M84" s="756">
        <v>8.4</v>
      </c>
      <c r="N84" s="756">
        <v>9.5</v>
      </c>
      <c r="O84" s="756">
        <v>8.9</v>
      </c>
      <c r="P84" s="758">
        <v>9.5540000000000003</v>
      </c>
      <c r="Q84" s="757">
        <v>10.899373000000001</v>
      </c>
      <c r="R84" s="757">
        <v>11.623502</v>
      </c>
      <c r="S84" s="143">
        <f>100</f>
        <v>100</v>
      </c>
      <c r="T84" s="328">
        <f t="shared" si="23"/>
        <v>95.833333333333329</v>
      </c>
      <c r="U84" s="328">
        <f t="shared" si="23"/>
        <v>106.94444444444444</v>
      </c>
      <c r="V84" s="328">
        <f t="shared" si="23"/>
        <v>137.5</v>
      </c>
      <c r="W84" s="328">
        <f t="shared" si="23"/>
        <v>119.44444444444444</v>
      </c>
      <c r="X84" s="328">
        <f t="shared" si="23"/>
        <v>109.72222222222221</v>
      </c>
      <c r="Y84" s="328">
        <f t="shared" si="23"/>
        <v>158.33333333333334</v>
      </c>
      <c r="Z84" s="328">
        <f t="shared" si="23"/>
        <v>109.72222222222221</v>
      </c>
      <c r="AA84" s="328">
        <f t="shared" si="23"/>
        <v>109.72222222222221</v>
      </c>
      <c r="AB84" s="328">
        <f t="shared" si="6"/>
        <v>116.66666666666666</v>
      </c>
      <c r="AC84" s="328">
        <f t="shared" si="6"/>
        <v>131.94444444444443</v>
      </c>
      <c r="AD84" s="328">
        <f t="shared" si="6"/>
        <v>123.61111111111111</v>
      </c>
      <c r="AE84" s="328">
        <f t="shared" si="34"/>
        <v>132.69444444444443</v>
      </c>
      <c r="AF84" s="328">
        <f t="shared" si="35"/>
        <v>151.38018055555557</v>
      </c>
      <c r="AG84" s="329">
        <f t="shared" si="35"/>
        <v>161.43752777777777</v>
      </c>
      <c r="AH84" s="768">
        <v>1</v>
      </c>
      <c r="AI84" s="769">
        <v>1</v>
      </c>
      <c r="AJ84" s="769">
        <v>1</v>
      </c>
      <c r="AK84" s="769">
        <v>1</v>
      </c>
      <c r="AL84" s="769">
        <v>1</v>
      </c>
      <c r="AM84" s="769">
        <v>1</v>
      </c>
      <c r="AN84" s="769">
        <v>1</v>
      </c>
      <c r="AO84" s="769">
        <v>1</v>
      </c>
      <c r="AP84" s="769">
        <v>1</v>
      </c>
      <c r="AQ84" s="769">
        <v>1</v>
      </c>
      <c r="AR84" s="769">
        <v>1</v>
      </c>
      <c r="AS84" s="769">
        <v>1</v>
      </c>
      <c r="AT84" s="769">
        <v>2</v>
      </c>
      <c r="AU84" s="769">
        <v>6</v>
      </c>
      <c r="AV84" s="771">
        <v>7</v>
      </c>
    </row>
    <row r="85" spans="2:48" ht="14.4" x14ac:dyDescent="0.3">
      <c r="B85" s="905"/>
      <c r="C85" s="1" t="s">
        <v>3</v>
      </c>
      <c r="D85" s="756">
        <v>17.399999999999999</v>
      </c>
      <c r="E85" s="756">
        <v>12.6</v>
      </c>
      <c r="F85" s="756">
        <v>14.2</v>
      </c>
      <c r="G85" s="756">
        <v>17</v>
      </c>
      <c r="H85" s="756">
        <v>20.3</v>
      </c>
      <c r="I85" s="756">
        <v>15.1</v>
      </c>
      <c r="J85" s="756">
        <v>15.4</v>
      </c>
      <c r="K85" s="756">
        <v>18.2</v>
      </c>
      <c r="L85" s="756">
        <v>15.9</v>
      </c>
      <c r="M85" s="756">
        <v>14.5</v>
      </c>
      <c r="N85" s="756">
        <v>19.100000000000001</v>
      </c>
      <c r="O85" s="756">
        <v>21.1</v>
      </c>
      <c r="P85" s="758">
        <v>24.495999999999999</v>
      </c>
      <c r="Q85" s="757">
        <v>28.492391999999999</v>
      </c>
      <c r="R85" s="757">
        <v>30.000177000000001</v>
      </c>
      <c r="S85" s="143">
        <f>100</f>
        <v>100</v>
      </c>
      <c r="T85" s="328">
        <f t="shared" si="23"/>
        <v>72.413793103448285</v>
      </c>
      <c r="U85" s="328">
        <f t="shared" si="23"/>
        <v>81.609195402298852</v>
      </c>
      <c r="V85" s="328">
        <f t="shared" si="23"/>
        <v>97.701149425287369</v>
      </c>
      <c r="W85" s="328">
        <f t="shared" si="23"/>
        <v>116.66666666666667</v>
      </c>
      <c r="X85" s="328">
        <f t="shared" si="23"/>
        <v>86.781609195402311</v>
      </c>
      <c r="Y85" s="328">
        <f t="shared" si="23"/>
        <v>88.505747126436788</v>
      </c>
      <c r="Z85" s="328">
        <f t="shared" si="23"/>
        <v>104.59770114942529</v>
      </c>
      <c r="AA85" s="328">
        <f t="shared" si="23"/>
        <v>91.379310344827587</v>
      </c>
      <c r="AB85" s="328">
        <f t="shared" si="6"/>
        <v>83.333333333333343</v>
      </c>
      <c r="AC85" s="328">
        <f t="shared" si="6"/>
        <v>109.77011494252876</v>
      </c>
      <c r="AD85" s="328">
        <f t="shared" si="6"/>
        <v>121.26436781609196</v>
      </c>
      <c r="AE85" s="328">
        <f t="shared" ref="AE85:AE88" si="36">P85*100/$D85</f>
        <v>140.7816091954023</v>
      </c>
      <c r="AF85" s="328">
        <f t="shared" ref="AF85:AG88" si="37">Q85*100/$D85</f>
        <v>163.74937931034484</v>
      </c>
      <c r="AG85" s="329">
        <f t="shared" si="37"/>
        <v>172.4148103448276</v>
      </c>
      <c r="AH85" s="768">
        <v>1</v>
      </c>
      <c r="AI85" s="769">
        <v>1</v>
      </c>
      <c r="AJ85" s="769">
        <v>1</v>
      </c>
      <c r="AK85" s="769">
        <v>1</v>
      </c>
      <c r="AL85" s="769">
        <v>1</v>
      </c>
      <c r="AM85" s="769">
        <v>1</v>
      </c>
      <c r="AN85" s="769">
        <v>1</v>
      </c>
      <c r="AO85" s="769">
        <v>1</v>
      </c>
      <c r="AP85" s="769">
        <v>1</v>
      </c>
      <c r="AQ85" s="769">
        <v>1</v>
      </c>
      <c r="AR85" s="769">
        <v>1</v>
      </c>
      <c r="AS85" s="769">
        <v>1</v>
      </c>
      <c r="AT85" s="769">
        <v>2</v>
      </c>
      <c r="AU85" s="769">
        <v>6</v>
      </c>
      <c r="AV85" s="771">
        <v>7</v>
      </c>
    </row>
    <row r="86" spans="2:48" ht="14.4" x14ac:dyDescent="0.3">
      <c r="B86" s="905"/>
      <c r="C86" s="1" t="s">
        <v>4</v>
      </c>
      <c r="D86" s="756">
        <v>41.7</v>
      </c>
      <c r="E86" s="756">
        <v>44.8</v>
      </c>
      <c r="F86" s="756">
        <v>35.299999999999997</v>
      </c>
      <c r="G86" s="756">
        <v>39.4</v>
      </c>
      <c r="H86" s="756">
        <v>46</v>
      </c>
      <c r="I86" s="756">
        <v>35.200000000000003</v>
      </c>
      <c r="J86" s="756">
        <v>40.299999999999997</v>
      </c>
      <c r="K86" s="756">
        <v>37.4</v>
      </c>
      <c r="L86" s="756">
        <v>46.1</v>
      </c>
      <c r="M86" s="756">
        <v>47.3</v>
      </c>
      <c r="N86" s="756">
        <v>39.799999999999997</v>
      </c>
      <c r="O86" s="756">
        <v>61.6</v>
      </c>
      <c r="P86" s="758">
        <v>76.402000000000001</v>
      </c>
      <c r="Q86" s="757">
        <v>86.712051000000002</v>
      </c>
      <c r="R86" s="757">
        <v>90.677132</v>
      </c>
      <c r="S86" s="143">
        <f>100</f>
        <v>100</v>
      </c>
      <c r="T86" s="328">
        <f t="shared" si="23"/>
        <v>107.43405275779375</v>
      </c>
      <c r="U86" s="328">
        <f t="shared" si="23"/>
        <v>84.652278177458015</v>
      </c>
      <c r="V86" s="328">
        <f t="shared" si="23"/>
        <v>94.484412470023969</v>
      </c>
      <c r="W86" s="328">
        <f t="shared" si="23"/>
        <v>110.31175059952038</v>
      </c>
      <c r="X86" s="328">
        <f t="shared" si="23"/>
        <v>84.412470023980816</v>
      </c>
      <c r="Y86" s="328">
        <f t="shared" si="23"/>
        <v>96.64268585131893</v>
      </c>
      <c r="Z86" s="328">
        <f t="shared" si="23"/>
        <v>89.688249400479606</v>
      </c>
      <c r="AA86" s="328">
        <f t="shared" si="23"/>
        <v>110.55155875299759</v>
      </c>
      <c r="AB86" s="328">
        <f t="shared" si="6"/>
        <v>113.42925659472421</v>
      </c>
      <c r="AC86" s="328">
        <f t="shared" si="6"/>
        <v>95.443645083932836</v>
      </c>
      <c r="AD86" s="328">
        <f t="shared" si="6"/>
        <v>147.72182254196642</v>
      </c>
      <c r="AE86" s="328">
        <f t="shared" si="36"/>
        <v>183.21822541966426</v>
      </c>
      <c r="AF86" s="328">
        <f t="shared" si="37"/>
        <v>207.94256834532376</v>
      </c>
      <c r="AG86" s="329">
        <f t="shared" si="37"/>
        <v>217.45115587529975</v>
      </c>
      <c r="AH86" s="768">
        <v>1</v>
      </c>
      <c r="AI86" s="769">
        <v>1</v>
      </c>
      <c r="AJ86" s="769">
        <v>1</v>
      </c>
      <c r="AK86" s="769">
        <v>1</v>
      </c>
      <c r="AL86" s="769">
        <v>1</v>
      </c>
      <c r="AM86" s="769">
        <v>1</v>
      </c>
      <c r="AN86" s="769">
        <v>1</v>
      </c>
      <c r="AO86" s="769">
        <v>1</v>
      </c>
      <c r="AP86" s="769">
        <v>1</v>
      </c>
      <c r="AQ86" s="769">
        <v>1</v>
      </c>
      <c r="AR86" s="769">
        <v>1</v>
      </c>
      <c r="AS86" s="769">
        <v>1</v>
      </c>
      <c r="AT86" s="769">
        <v>2</v>
      </c>
      <c r="AU86" s="769">
        <v>6</v>
      </c>
      <c r="AV86" s="771">
        <v>7</v>
      </c>
    </row>
    <row r="87" spans="2:48" ht="14.4" x14ac:dyDescent="0.3">
      <c r="B87" s="905"/>
      <c r="C87" s="1" t="s">
        <v>5</v>
      </c>
      <c r="D87" s="756">
        <v>112.7</v>
      </c>
      <c r="E87" s="756">
        <v>114.4</v>
      </c>
      <c r="F87" s="756">
        <v>90.4</v>
      </c>
      <c r="G87" s="756">
        <v>77.8</v>
      </c>
      <c r="H87" s="756">
        <v>71.2</v>
      </c>
      <c r="I87" s="756">
        <v>106.7</v>
      </c>
      <c r="J87" s="756">
        <v>110.4</v>
      </c>
      <c r="K87" s="756">
        <v>109.4</v>
      </c>
      <c r="L87" s="756">
        <v>99.7</v>
      </c>
      <c r="M87" s="756">
        <v>108.6</v>
      </c>
      <c r="N87" s="756">
        <v>89.9</v>
      </c>
      <c r="O87" s="756">
        <v>109</v>
      </c>
      <c r="P87" s="758">
        <v>116.32899999999999</v>
      </c>
      <c r="Q87" s="757">
        <v>133.36734000000001</v>
      </c>
      <c r="R87" s="757">
        <v>139.85829000000001</v>
      </c>
      <c r="S87" s="143">
        <f>100</f>
        <v>100</v>
      </c>
      <c r="T87" s="328">
        <f t="shared" si="23"/>
        <v>101.50842945874001</v>
      </c>
      <c r="U87" s="328">
        <f t="shared" si="23"/>
        <v>80.212954747116243</v>
      </c>
      <c r="V87" s="328">
        <f t="shared" si="23"/>
        <v>69.032830523513752</v>
      </c>
      <c r="W87" s="328">
        <f t="shared" si="23"/>
        <v>63.176574977817211</v>
      </c>
      <c r="X87" s="328">
        <f t="shared" si="23"/>
        <v>94.676131322094051</v>
      </c>
      <c r="Y87" s="328">
        <f t="shared" si="23"/>
        <v>97.959183673469383</v>
      </c>
      <c r="Z87" s="328">
        <f t="shared" si="23"/>
        <v>97.071872227151729</v>
      </c>
      <c r="AA87" s="328">
        <f t="shared" si="23"/>
        <v>88.464951197870448</v>
      </c>
      <c r="AB87" s="328">
        <f t="shared" si="6"/>
        <v>96.362023070097607</v>
      </c>
      <c r="AC87" s="328">
        <f t="shared" si="6"/>
        <v>79.769299023957402</v>
      </c>
      <c r="AD87" s="328">
        <f t="shared" si="6"/>
        <v>96.716947648624668</v>
      </c>
      <c r="AE87" s="328">
        <f t="shared" si="36"/>
        <v>103.22005323868677</v>
      </c>
      <c r="AF87" s="328">
        <f t="shared" si="37"/>
        <v>118.33836734693878</v>
      </c>
      <c r="AG87" s="329">
        <f t="shared" si="37"/>
        <v>124.09786157941438</v>
      </c>
      <c r="AH87" s="768">
        <v>1</v>
      </c>
      <c r="AI87" s="769">
        <v>1</v>
      </c>
      <c r="AJ87" s="769">
        <v>1</v>
      </c>
      <c r="AK87" s="769">
        <v>1</v>
      </c>
      <c r="AL87" s="769">
        <v>1</v>
      </c>
      <c r="AM87" s="769">
        <v>1</v>
      </c>
      <c r="AN87" s="769">
        <v>1</v>
      </c>
      <c r="AO87" s="769">
        <v>1</v>
      </c>
      <c r="AP87" s="769">
        <v>1</v>
      </c>
      <c r="AQ87" s="769">
        <v>1</v>
      </c>
      <c r="AR87" s="769">
        <v>1</v>
      </c>
      <c r="AS87" s="769">
        <v>1</v>
      </c>
      <c r="AT87" s="769">
        <v>2</v>
      </c>
      <c r="AU87" s="769">
        <v>6</v>
      </c>
      <c r="AV87" s="771">
        <v>7</v>
      </c>
    </row>
    <row r="88" spans="2:48" ht="14.4" x14ac:dyDescent="0.3">
      <c r="B88" s="905"/>
      <c r="C88" s="1" t="s">
        <v>6</v>
      </c>
      <c r="D88" s="756">
        <v>179</v>
      </c>
      <c r="E88" s="756">
        <v>178.7</v>
      </c>
      <c r="F88" s="756">
        <v>147.6</v>
      </c>
      <c r="G88" s="756">
        <v>144.1</v>
      </c>
      <c r="H88" s="756">
        <v>146.10000000000002</v>
      </c>
      <c r="I88" s="756">
        <v>164.9</v>
      </c>
      <c r="J88" s="756">
        <v>177.5</v>
      </c>
      <c r="K88" s="756">
        <v>172.9</v>
      </c>
      <c r="L88" s="756">
        <v>169.60000000000002</v>
      </c>
      <c r="M88" s="756">
        <v>178.79999999999998</v>
      </c>
      <c r="N88" s="756">
        <v>158.30000000000001</v>
      </c>
      <c r="O88" s="756">
        <v>200.6</v>
      </c>
      <c r="P88" s="758">
        <v>226.78100000000001</v>
      </c>
      <c r="Q88" s="757">
        <v>259.47115600000001</v>
      </c>
      <c r="R88" s="757">
        <v>272.15910100000002</v>
      </c>
      <c r="S88" s="143">
        <f>100</f>
        <v>100</v>
      </c>
      <c r="T88" s="328">
        <f t="shared" si="23"/>
        <v>99.832402234636874</v>
      </c>
      <c r="U88" s="328">
        <f t="shared" si="23"/>
        <v>82.458100558659211</v>
      </c>
      <c r="V88" s="328">
        <f t="shared" si="23"/>
        <v>80.502793296089379</v>
      </c>
      <c r="W88" s="328">
        <f t="shared" si="23"/>
        <v>81.620111731843579</v>
      </c>
      <c r="X88" s="328">
        <f t="shared" si="23"/>
        <v>92.122905027932958</v>
      </c>
      <c r="Y88" s="328">
        <f t="shared" si="23"/>
        <v>99.162011173184354</v>
      </c>
      <c r="Z88" s="328">
        <f t="shared" si="23"/>
        <v>96.592178770949715</v>
      </c>
      <c r="AA88" s="328">
        <f t="shared" si="23"/>
        <v>94.748603351955325</v>
      </c>
      <c r="AB88" s="328">
        <f t="shared" si="6"/>
        <v>99.888268156424587</v>
      </c>
      <c r="AC88" s="328">
        <f t="shared" si="6"/>
        <v>88.435754189944149</v>
      </c>
      <c r="AD88" s="328">
        <f t="shared" si="6"/>
        <v>112.06703910614524</v>
      </c>
      <c r="AE88" s="328">
        <f t="shared" si="36"/>
        <v>126.69329608938548</v>
      </c>
      <c r="AF88" s="328">
        <f t="shared" si="37"/>
        <v>144.9559530726257</v>
      </c>
      <c r="AG88" s="329">
        <f t="shared" si="37"/>
        <v>152.0441905027933</v>
      </c>
      <c r="AH88" s="768">
        <v>1</v>
      </c>
      <c r="AI88" s="769">
        <v>1</v>
      </c>
      <c r="AJ88" s="769">
        <v>1</v>
      </c>
      <c r="AK88" s="769">
        <v>1</v>
      </c>
      <c r="AL88" s="769">
        <v>1</v>
      </c>
      <c r="AM88" s="769">
        <v>1</v>
      </c>
      <c r="AN88" s="769">
        <v>1</v>
      </c>
      <c r="AO88" s="769">
        <v>1</v>
      </c>
      <c r="AP88" s="769">
        <v>1</v>
      </c>
      <c r="AQ88" s="769">
        <v>1</v>
      </c>
      <c r="AR88" s="769">
        <v>1</v>
      </c>
      <c r="AS88" s="769">
        <v>1</v>
      </c>
      <c r="AT88" s="769">
        <v>2</v>
      </c>
      <c r="AU88" s="769">
        <v>6</v>
      </c>
      <c r="AV88" s="771">
        <v>7</v>
      </c>
    </row>
    <row r="89" spans="2:48" ht="14.4" x14ac:dyDescent="0.3">
      <c r="B89" s="906"/>
      <c r="C89" s="8" t="s">
        <v>7</v>
      </c>
      <c r="D89" s="565">
        <v>66.3</v>
      </c>
      <c r="E89" s="565">
        <v>64.3</v>
      </c>
      <c r="F89" s="565">
        <v>57.199999999999996</v>
      </c>
      <c r="G89" s="565">
        <v>66.3</v>
      </c>
      <c r="H89" s="565">
        <v>74.900000000000006</v>
      </c>
      <c r="I89" s="565">
        <v>58.2</v>
      </c>
      <c r="J89" s="565">
        <v>67.099999999999994</v>
      </c>
      <c r="K89" s="565">
        <v>63.5</v>
      </c>
      <c r="L89" s="565">
        <v>69.900000000000006</v>
      </c>
      <c r="M89" s="565">
        <v>70.199999999999989</v>
      </c>
      <c r="N89" s="565">
        <v>68.400000000000006</v>
      </c>
      <c r="O89" s="565">
        <v>91.6</v>
      </c>
      <c r="P89" s="565">
        <v>110.452</v>
      </c>
      <c r="Q89" s="565">
        <v>126.10381599999999</v>
      </c>
      <c r="R89" s="565">
        <v>132.30081100000001</v>
      </c>
      <c r="S89" s="143">
        <f>100</f>
        <v>100</v>
      </c>
      <c r="T89" s="328">
        <f t="shared" si="23"/>
        <v>96.983408748114641</v>
      </c>
      <c r="U89" s="328">
        <f t="shared" si="23"/>
        <v>86.274509803921575</v>
      </c>
      <c r="V89" s="328">
        <f t="shared" si="23"/>
        <v>100</v>
      </c>
      <c r="W89" s="328">
        <f t="shared" si="23"/>
        <v>112.97134238310711</v>
      </c>
      <c r="X89" s="328">
        <f t="shared" si="23"/>
        <v>87.782805429864254</v>
      </c>
      <c r="Y89" s="328">
        <f t="shared" si="23"/>
        <v>101.20663650075414</v>
      </c>
      <c r="Z89" s="328">
        <f t="shared" si="23"/>
        <v>95.776772247360483</v>
      </c>
      <c r="AA89" s="328">
        <f t="shared" ref="AA89:AD152" si="38">L89*100/$D89</f>
        <v>105.42986425339369</v>
      </c>
      <c r="AB89" s="328">
        <f t="shared" si="38"/>
        <v>105.88235294117646</v>
      </c>
      <c r="AC89" s="328">
        <f t="shared" si="38"/>
        <v>103.16742081447966</v>
      </c>
      <c r="AD89" s="328">
        <f t="shared" si="38"/>
        <v>138.15987933634992</v>
      </c>
      <c r="AE89" s="328">
        <f t="shared" ref="AE89:AG89" si="39">P89*100/$D89</f>
        <v>166.59426847662144</v>
      </c>
      <c r="AF89" s="328">
        <f t="shared" si="39"/>
        <v>190.20183408748113</v>
      </c>
      <c r="AG89" s="329">
        <f t="shared" si="39"/>
        <v>199.54873453996987</v>
      </c>
      <c r="AH89" s="772"/>
      <c r="AI89" s="773"/>
      <c r="AJ89" s="773"/>
      <c r="AK89" s="773"/>
      <c r="AL89" s="773"/>
      <c r="AM89" s="773"/>
      <c r="AN89" s="773"/>
      <c r="AO89" s="773"/>
      <c r="AP89" s="773"/>
      <c r="AQ89" s="773"/>
      <c r="AR89" s="773"/>
      <c r="AS89" s="773"/>
      <c r="AT89" s="773"/>
      <c r="AU89" s="773"/>
      <c r="AV89" s="774"/>
    </row>
    <row r="90" spans="2:48" ht="16.5" customHeight="1" x14ac:dyDescent="0.3">
      <c r="B90" s="905" t="s">
        <v>32</v>
      </c>
      <c r="C90" s="1" t="s">
        <v>2</v>
      </c>
      <c r="D90" s="756">
        <v>50</v>
      </c>
      <c r="E90" s="756">
        <v>44.2</v>
      </c>
      <c r="F90" s="756">
        <v>46.1</v>
      </c>
      <c r="G90" s="756">
        <v>46.4</v>
      </c>
      <c r="H90" s="756">
        <v>41.4</v>
      </c>
      <c r="I90" s="756">
        <v>39.6</v>
      </c>
      <c r="J90" s="756">
        <v>39.9</v>
      </c>
      <c r="K90" s="756">
        <v>40.6</v>
      </c>
      <c r="L90" s="756">
        <v>41.1</v>
      </c>
      <c r="M90" s="756">
        <v>45</v>
      </c>
      <c r="N90" s="756">
        <v>45.9</v>
      </c>
      <c r="O90" s="756">
        <v>46.6</v>
      </c>
      <c r="P90" s="758">
        <v>43.713999999999999</v>
      </c>
      <c r="Q90" s="757">
        <v>49.869709</v>
      </c>
      <c r="R90" s="757">
        <v>53.249186999999999</v>
      </c>
      <c r="S90" s="143">
        <f>100</f>
        <v>100</v>
      </c>
      <c r="T90" s="328">
        <f t="shared" ref="T90:Z126" si="40">E90*100/$D90</f>
        <v>88.4</v>
      </c>
      <c r="U90" s="328">
        <f t="shared" si="40"/>
        <v>92.2</v>
      </c>
      <c r="V90" s="328">
        <f t="shared" si="40"/>
        <v>92.8</v>
      </c>
      <c r="W90" s="328">
        <f t="shared" si="40"/>
        <v>82.8</v>
      </c>
      <c r="X90" s="328">
        <f t="shared" si="40"/>
        <v>79.2</v>
      </c>
      <c r="Y90" s="328">
        <f t="shared" si="40"/>
        <v>79.8</v>
      </c>
      <c r="Z90" s="328">
        <f t="shared" si="40"/>
        <v>81.2</v>
      </c>
      <c r="AA90" s="328">
        <f t="shared" si="38"/>
        <v>82.2</v>
      </c>
      <c r="AB90" s="328">
        <f t="shared" si="38"/>
        <v>90</v>
      </c>
      <c r="AC90" s="328">
        <f t="shared" si="38"/>
        <v>91.8</v>
      </c>
      <c r="AD90" s="328">
        <f t="shared" si="38"/>
        <v>93.2</v>
      </c>
      <c r="AE90" s="328">
        <f t="shared" ref="AE90:AG90" si="41">P90*100/$D90</f>
        <v>87.427999999999997</v>
      </c>
      <c r="AF90" s="328">
        <f t="shared" si="41"/>
        <v>99.739418000000001</v>
      </c>
      <c r="AG90" s="329">
        <f t="shared" si="41"/>
        <v>106.498374</v>
      </c>
      <c r="AH90" s="768">
        <v>1</v>
      </c>
      <c r="AI90" s="769">
        <v>1</v>
      </c>
      <c r="AJ90" s="769">
        <v>1</v>
      </c>
      <c r="AK90" s="769">
        <v>1</v>
      </c>
      <c r="AL90" s="769">
        <v>1</v>
      </c>
      <c r="AM90" s="769">
        <v>1</v>
      </c>
      <c r="AN90" s="769">
        <v>1</v>
      </c>
      <c r="AO90" s="769">
        <v>1</v>
      </c>
      <c r="AP90" s="769">
        <v>1</v>
      </c>
      <c r="AQ90" s="769">
        <v>1</v>
      </c>
      <c r="AR90" s="769">
        <v>1</v>
      </c>
      <c r="AS90" s="769">
        <v>1</v>
      </c>
      <c r="AT90" s="769">
        <v>2</v>
      </c>
      <c r="AU90" s="769">
        <v>6</v>
      </c>
      <c r="AV90" s="771">
        <v>7</v>
      </c>
    </row>
    <row r="91" spans="2:48" ht="14.4" x14ac:dyDescent="0.3">
      <c r="B91" s="905"/>
      <c r="C91" s="1" t="s">
        <v>3</v>
      </c>
      <c r="D91" s="756">
        <v>46.7</v>
      </c>
      <c r="E91" s="757">
        <v>43.088146999999999</v>
      </c>
      <c r="F91" s="757">
        <v>53.6</v>
      </c>
      <c r="G91" s="757">
        <v>58.199992000000002</v>
      </c>
      <c r="H91" s="757">
        <v>33.483910999999999</v>
      </c>
      <c r="I91" s="757">
        <v>34.670197000000002</v>
      </c>
      <c r="J91" s="757">
        <v>30.002904999999998</v>
      </c>
      <c r="K91" s="757">
        <v>32.086762999999998</v>
      </c>
      <c r="L91" s="757">
        <v>36.889108</v>
      </c>
      <c r="M91" s="756">
        <v>45</v>
      </c>
      <c r="N91" s="756">
        <v>45.1</v>
      </c>
      <c r="O91" s="757">
        <v>41.734284000000002</v>
      </c>
      <c r="P91" s="757">
        <v>35.142651000000001</v>
      </c>
      <c r="Q91" s="757">
        <v>40.875988</v>
      </c>
      <c r="R91" s="757">
        <v>43.050060000000002</v>
      </c>
      <c r="S91" s="143">
        <f>100</f>
        <v>100</v>
      </c>
      <c r="T91" s="328">
        <f t="shared" si="40"/>
        <v>92.265839400428263</v>
      </c>
      <c r="U91" s="328">
        <f t="shared" si="40"/>
        <v>114.77516059957173</v>
      </c>
      <c r="V91" s="328">
        <f t="shared" si="40"/>
        <v>124.6252505353319</v>
      </c>
      <c r="W91" s="328">
        <f t="shared" si="40"/>
        <v>71.700023554603845</v>
      </c>
      <c r="X91" s="328">
        <f t="shared" si="40"/>
        <v>74.24025053533191</v>
      </c>
      <c r="Y91" s="328">
        <f t="shared" si="40"/>
        <v>64.246049250535336</v>
      </c>
      <c r="Z91" s="328">
        <f t="shared" si="40"/>
        <v>68.708271948608129</v>
      </c>
      <c r="AA91" s="328">
        <f t="shared" si="38"/>
        <v>78.991665952890784</v>
      </c>
      <c r="AB91" s="328">
        <f t="shared" si="38"/>
        <v>96.359743040685217</v>
      </c>
      <c r="AC91" s="328">
        <f t="shared" si="38"/>
        <v>96.573875802997847</v>
      </c>
      <c r="AD91" s="328">
        <f t="shared" si="38"/>
        <v>89.366775160599587</v>
      </c>
      <c r="AE91" s="328">
        <f t="shared" ref="AE91:AG91" si="42">P91*100/$D91</f>
        <v>75.251929336188439</v>
      </c>
      <c r="AF91" s="328">
        <f t="shared" si="42"/>
        <v>87.528882226980713</v>
      </c>
      <c r="AG91" s="329">
        <f t="shared" si="42"/>
        <v>92.18428265524625</v>
      </c>
      <c r="AH91" s="768">
        <v>1</v>
      </c>
      <c r="AI91" s="769">
        <v>4</v>
      </c>
      <c r="AJ91" s="769">
        <v>4</v>
      </c>
      <c r="AK91" s="769">
        <v>4</v>
      </c>
      <c r="AL91" s="769">
        <v>4</v>
      </c>
      <c r="AM91" s="769">
        <v>4</v>
      </c>
      <c r="AN91" s="769">
        <v>4</v>
      </c>
      <c r="AO91" s="769">
        <v>4</v>
      </c>
      <c r="AP91" s="769">
        <v>4</v>
      </c>
      <c r="AQ91" s="769">
        <v>1</v>
      </c>
      <c r="AR91" s="769">
        <v>1</v>
      </c>
      <c r="AS91" s="769">
        <v>4</v>
      </c>
      <c r="AT91" s="769">
        <v>4</v>
      </c>
      <c r="AU91" s="769">
        <v>6</v>
      </c>
      <c r="AV91" s="771">
        <v>7</v>
      </c>
    </row>
    <row r="92" spans="2:48" ht="14.4" x14ac:dyDescent="0.3">
      <c r="B92" s="905"/>
      <c r="C92" s="1" t="s">
        <v>4</v>
      </c>
      <c r="D92" s="756">
        <v>50.8</v>
      </c>
      <c r="E92" s="757">
        <v>50.611845000000002</v>
      </c>
      <c r="F92" s="756">
        <v>34.5</v>
      </c>
      <c r="G92" s="756">
        <v>32.4</v>
      </c>
      <c r="H92" s="756">
        <v>31.2</v>
      </c>
      <c r="I92" s="756">
        <v>30.3</v>
      </c>
      <c r="J92" s="756">
        <v>35.9</v>
      </c>
      <c r="K92" s="756">
        <v>43</v>
      </c>
      <c r="L92" s="756">
        <v>41.1</v>
      </c>
      <c r="M92" s="757">
        <v>33.079424000000003</v>
      </c>
      <c r="N92" s="757">
        <v>32.06315</v>
      </c>
      <c r="O92" s="757">
        <v>38.176718999999999</v>
      </c>
      <c r="P92" s="758">
        <v>44.762</v>
      </c>
      <c r="Q92" s="757">
        <v>50.802399000000001</v>
      </c>
      <c r="R92" s="757">
        <v>53.125435000000003</v>
      </c>
      <c r="S92" s="143">
        <f>100</f>
        <v>100</v>
      </c>
      <c r="T92" s="328">
        <f t="shared" si="40"/>
        <v>99.629616141732299</v>
      </c>
      <c r="U92" s="328">
        <f t="shared" si="40"/>
        <v>67.913385826771659</v>
      </c>
      <c r="V92" s="328">
        <f t="shared" si="40"/>
        <v>63.779527559055119</v>
      </c>
      <c r="W92" s="328">
        <f t="shared" si="40"/>
        <v>61.417322834645674</v>
      </c>
      <c r="X92" s="328">
        <f t="shared" si="40"/>
        <v>59.645669291338585</v>
      </c>
      <c r="Y92" s="328">
        <f t="shared" si="40"/>
        <v>70.669291338582681</v>
      </c>
      <c r="Z92" s="328">
        <f t="shared" si="40"/>
        <v>84.645669291338592</v>
      </c>
      <c r="AA92" s="328">
        <f t="shared" si="38"/>
        <v>80.905511811023629</v>
      </c>
      <c r="AB92" s="328">
        <f t="shared" si="38"/>
        <v>65.116976377952767</v>
      </c>
      <c r="AC92" s="328">
        <f t="shared" si="38"/>
        <v>63.116437007874019</v>
      </c>
      <c r="AD92" s="328">
        <f t="shared" si="38"/>
        <v>75.15102165354331</v>
      </c>
      <c r="AE92" s="328">
        <f t="shared" ref="AE92:AG92" si="43">P92*100/$D92</f>
        <v>88.114173228346459</v>
      </c>
      <c r="AF92" s="328">
        <f t="shared" si="43"/>
        <v>100.0047224409449</v>
      </c>
      <c r="AG92" s="329">
        <f t="shared" si="43"/>
        <v>104.57762795275592</v>
      </c>
      <c r="AH92" s="768">
        <v>1</v>
      </c>
      <c r="AI92" s="769">
        <v>4</v>
      </c>
      <c r="AJ92" s="769">
        <v>1</v>
      </c>
      <c r="AK92" s="769">
        <v>1</v>
      </c>
      <c r="AL92" s="769">
        <v>1</v>
      </c>
      <c r="AM92" s="769">
        <v>1</v>
      </c>
      <c r="AN92" s="769">
        <v>1</v>
      </c>
      <c r="AO92" s="769">
        <v>1</v>
      </c>
      <c r="AP92" s="769">
        <v>1</v>
      </c>
      <c r="AQ92" s="769">
        <v>4</v>
      </c>
      <c r="AR92" s="769">
        <v>4</v>
      </c>
      <c r="AS92" s="769">
        <v>4</v>
      </c>
      <c r="AT92" s="769">
        <v>2</v>
      </c>
      <c r="AU92" s="769">
        <v>6</v>
      </c>
      <c r="AV92" s="771">
        <v>7</v>
      </c>
    </row>
    <row r="93" spans="2:48" ht="14.4" x14ac:dyDescent="0.3">
      <c r="B93" s="905"/>
      <c r="C93" s="1" t="s">
        <v>5</v>
      </c>
      <c r="D93" s="756">
        <v>0</v>
      </c>
      <c r="E93" s="757">
        <v>0</v>
      </c>
      <c r="F93" s="757">
        <v>0</v>
      </c>
      <c r="G93" s="757">
        <v>0</v>
      </c>
      <c r="H93" s="757">
        <v>0</v>
      </c>
      <c r="I93" s="757">
        <v>23.229813</v>
      </c>
      <c r="J93" s="757">
        <v>20.597092</v>
      </c>
      <c r="K93" s="757">
        <v>19.613249</v>
      </c>
      <c r="L93" s="757">
        <v>15.510897999999999</v>
      </c>
      <c r="M93" s="757">
        <v>17.420567999999999</v>
      </c>
      <c r="N93" s="757">
        <v>18.636845000000001</v>
      </c>
      <c r="O93" s="757">
        <v>22.589003999999999</v>
      </c>
      <c r="P93" s="757">
        <v>17.661349000000001</v>
      </c>
      <c r="Q93" s="757">
        <v>20.248149999999999</v>
      </c>
      <c r="R93" s="757">
        <v>21.232064999999999</v>
      </c>
      <c r="S93" s="143">
        <f>100</f>
        <v>100</v>
      </c>
      <c r="T93" s="328" t="e">
        <f t="shared" si="40"/>
        <v>#DIV/0!</v>
      </c>
      <c r="U93" s="328" t="e">
        <f t="shared" si="40"/>
        <v>#DIV/0!</v>
      </c>
      <c r="V93" s="328" t="e">
        <f t="shared" si="40"/>
        <v>#DIV/0!</v>
      </c>
      <c r="W93" s="328" t="e">
        <f t="shared" si="40"/>
        <v>#DIV/0!</v>
      </c>
      <c r="X93" s="328" t="e">
        <f t="shared" si="40"/>
        <v>#DIV/0!</v>
      </c>
      <c r="Y93" s="328" t="e">
        <f t="shared" si="40"/>
        <v>#DIV/0!</v>
      </c>
      <c r="Z93" s="328" t="e">
        <f t="shared" si="40"/>
        <v>#DIV/0!</v>
      </c>
      <c r="AA93" s="328" t="e">
        <f t="shared" si="38"/>
        <v>#DIV/0!</v>
      </c>
      <c r="AB93" s="328" t="e">
        <f t="shared" si="38"/>
        <v>#DIV/0!</v>
      </c>
      <c r="AC93" s="328" t="e">
        <f t="shared" si="38"/>
        <v>#DIV/0!</v>
      </c>
      <c r="AD93" s="328" t="e">
        <f t="shared" si="38"/>
        <v>#DIV/0!</v>
      </c>
      <c r="AE93" s="328" t="e">
        <f t="shared" ref="AE93:AG93" si="44">P93*100/$D93</f>
        <v>#DIV/0!</v>
      </c>
      <c r="AF93" s="328" t="e">
        <f t="shared" si="44"/>
        <v>#DIV/0!</v>
      </c>
      <c r="AG93" s="329" t="e">
        <f t="shared" si="44"/>
        <v>#DIV/0!</v>
      </c>
      <c r="AH93" s="768">
        <v>1</v>
      </c>
      <c r="AI93" s="769">
        <v>4</v>
      </c>
      <c r="AJ93" s="769">
        <v>4</v>
      </c>
      <c r="AK93" s="769">
        <v>4</v>
      </c>
      <c r="AL93" s="769">
        <v>4</v>
      </c>
      <c r="AM93" s="769">
        <v>4</v>
      </c>
      <c r="AN93" s="769">
        <v>4</v>
      </c>
      <c r="AO93" s="769">
        <v>4</v>
      </c>
      <c r="AP93" s="769">
        <v>4</v>
      </c>
      <c r="AQ93" s="769">
        <v>4</v>
      </c>
      <c r="AR93" s="769">
        <v>4</v>
      </c>
      <c r="AS93" s="769">
        <v>4</v>
      </c>
      <c r="AT93" s="769">
        <v>4</v>
      </c>
      <c r="AU93" s="769">
        <v>6</v>
      </c>
      <c r="AV93" s="771">
        <v>7</v>
      </c>
    </row>
    <row r="94" spans="2:48" ht="14.4" x14ac:dyDescent="0.3">
      <c r="B94" s="905"/>
      <c r="C94" s="1" t="s">
        <v>6</v>
      </c>
      <c r="D94" s="756">
        <v>147.5</v>
      </c>
      <c r="E94" s="756">
        <v>137.899992</v>
      </c>
      <c r="F94" s="756">
        <v>134.19999999999999</v>
      </c>
      <c r="G94" s="756">
        <v>136.99999199999999</v>
      </c>
      <c r="H94" s="756">
        <v>106.083911</v>
      </c>
      <c r="I94" s="756">
        <v>127.80000999999999</v>
      </c>
      <c r="J94" s="756">
        <v>126.39999700000001</v>
      </c>
      <c r="K94" s="756">
        <v>135.30001200000001</v>
      </c>
      <c r="L94" s="756">
        <v>134.60000600000001</v>
      </c>
      <c r="M94" s="756">
        <v>140.49999199999999</v>
      </c>
      <c r="N94" s="756">
        <v>141.699995</v>
      </c>
      <c r="O94" s="756">
        <v>149.10000699999998</v>
      </c>
      <c r="P94" s="758">
        <v>141.28</v>
      </c>
      <c r="Q94" s="757">
        <v>161.79624600000002</v>
      </c>
      <c r="R94" s="757">
        <v>170.65674700000002</v>
      </c>
      <c r="S94" s="143">
        <f>100</f>
        <v>100</v>
      </c>
      <c r="T94" s="328">
        <f t="shared" si="40"/>
        <v>93.491520000000008</v>
      </c>
      <c r="U94" s="328">
        <f t="shared" si="40"/>
        <v>90.983050847457619</v>
      </c>
      <c r="V94" s="328">
        <f t="shared" si="40"/>
        <v>92.881350508474569</v>
      </c>
      <c r="W94" s="328">
        <f t="shared" si="40"/>
        <v>71.92129559322035</v>
      </c>
      <c r="X94" s="328">
        <f t="shared" si="40"/>
        <v>86.64407457627118</v>
      </c>
      <c r="Y94" s="328">
        <f t="shared" si="40"/>
        <v>85.694913220339004</v>
      </c>
      <c r="Z94" s="328">
        <f t="shared" si="40"/>
        <v>91.728821694915254</v>
      </c>
      <c r="AA94" s="328">
        <f t="shared" si="38"/>
        <v>91.254241355932209</v>
      </c>
      <c r="AB94" s="328">
        <f t="shared" si="38"/>
        <v>95.254231864406762</v>
      </c>
      <c r="AC94" s="328">
        <f t="shared" si="38"/>
        <v>96.067793220338984</v>
      </c>
      <c r="AD94" s="328">
        <f t="shared" si="38"/>
        <v>101.08475050847456</v>
      </c>
      <c r="AE94" s="328">
        <f t="shared" ref="AE94:AG94" si="45">P94*100/$D94</f>
        <v>95.783050847457631</v>
      </c>
      <c r="AF94" s="328">
        <f t="shared" si="45"/>
        <v>109.69237016949154</v>
      </c>
      <c r="AG94" s="329">
        <f t="shared" si="45"/>
        <v>115.69948949152544</v>
      </c>
      <c r="AH94" s="768">
        <v>1</v>
      </c>
      <c r="AI94" s="769">
        <v>1</v>
      </c>
      <c r="AJ94" s="769">
        <v>1</v>
      </c>
      <c r="AK94" s="769">
        <v>1</v>
      </c>
      <c r="AL94" s="769">
        <v>1</v>
      </c>
      <c r="AM94" s="769">
        <v>1</v>
      </c>
      <c r="AN94" s="769">
        <v>1</v>
      </c>
      <c r="AO94" s="769">
        <v>1</v>
      </c>
      <c r="AP94" s="769">
        <v>1</v>
      </c>
      <c r="AQ94" s="769">
        <v>1</v>
      </c>
      <c r="AR94" s="769">
        <v>1</v>
      </c>
      <c r="AS94" s="769">
        <v>1</v>
      </c>
      <c r="AT94" s="769">
        <v>2</v>
      </c>
      <c r="AU94" s="769">
        <v>6</v>
      </c>
      <c r="AV94" s="771">
        <v>7</v>
      </c>
    </row>
    <row r="95" spans="2:48" ht="14.4" x14ac:dyDescent="0.3">
      <c r="B95" s="906"/>
      <c r="C95" s="8" t="s">
        <v>7</v>
      </c>
      <c r="D95" s="565">
        <v>147.5</v>
      </c>
      <c r="E95" s="565">
        <v>137.899992</v>
      </c>
      <c r="F95" s="565">
        <v>134.19999999999999</v>
      </c>
      <c r="G95" s="565">
        <v>136.99999199999999</v>
      </c>
      <c r="H95" s="565">
        <v>106.083911</v>
      </c>
      <c r="I95" s="565">
        <v>104.57019699999999</v>
      </c>
      <c r="J95" s="565">
        <v>105.80290500000001</v>
      </c>
      <c r="K95" s="565">
        <v>115.686763</v>
      </c>
      <c r="L95" s="565">
        <v>119.08910800000001</v>
      </c>
      <c r="M95" s="565">
        <v>123.079424</v>
      </c>
      <c r="N95" s="565">
        <v>123.06315000000001</v>
      </c>
      <c r="O95" s="565">
        <v>126.51100299999999</v>
      </c>
      <c r="P95" s="565">
        <v>123.618651</v>
      </c>
      <c r="Q95" s="565">
        <v>141.54809600000002</v>
      </c>
      <c r="R95" s="565">
        <v>149.42468200000002</v>
      </c>
      <c r="S95" s="143">
        <f>100</f>
        <v>100</v>
      </c>
      <c r="T95" s="328">
        <f t="shared" si="40"/>
        <v>93.491520000000008</v>
      </c>
      <c r="U95" s="328">
        <f t="shared" si="40"/>
        <v>90.983050847457619</v>
      </c>
      <c r="V95" s="328">
        <f t="shared" si="40"/>
        <v>92.881350508474569</v>
      </c>
      <c r="W95" s="328">
        <f t="shared" si="40"/>
        <v>71.92129559322035</v>
      </c>
      <c r="X95" s="328">
        <f t="shared" si="40"/>
        <v>70.895048813559313</v>
      </c>
      <c r="Y95" s="328">
        <f t="shared" si="40"/>
        <v>71.730783050847464</v>
      </c>
      <c r="Z95" s="328">
        <f t="shared" si="40"/>
        <v>78.431703728813559</v>
      </c>
      <c r="AA95" s="328">
        <f t="shared" si="38"/>
        <v>80.738378305084751</v>
      </c>
      <c r="AB95" s="328">
        <f t="shared" si="38"/>
        <v>83.443677288135589</v>
      </c>
      <c r="AC95" s="328">
        <f t="shared" si="38"/>
        <v>83.432644067796616</v>
      </c>
      <c r="AD95" s="328">
        <f t="shared" si="38"/>
        <v>85.77017152542372</v>
      </c>
      <c r="AE95" s="328">
        <f t="shared" ref="AE95:AG95" si="46">P95*100/$D95</f>
        <v>83.809254915254229</v>
      </c>
      <c r="AF95" s="328">
        <f t="shared" si="46"/>
        <v>95.964810847457642</v>
      </c>
      <c r="AG95" s="329">
        <f t="shared" si="46"/>
        <v>101.30486915254238</v>
      </c>
      <c r="AH95" s="772"/>
      <c r="AI95" s="773"/>
      <c r="AJ95" s="773"/>
      <c r="AK95" s="773"/>
      <c r="AL95" s="773"/>
      <c r="AM95" s="773"/>
      <c r="AN95" s="773"/>
      <c r="AO95" s="773"/>
      <c r="AP95" s="773"/>
      <c r="AQ95" s="773"/>
      <c r="AR95" s="773"/>
      <c r="AS95" s="773"/>
      <c r="AT95" s="773"/>
      <c r="AU95" s="773"/>
      <c r="AV95" s="774"/>
    </row>
    <row r="96" spans="2:48" ht="16.5" customHeight="1" x14ac:dyDescent="0.3">
      <c r="B96" s="905" t="s">
        <v>33</v>
      </c>
      <c r="C96" s="7" t="s">
        <v>2</v>
      </c>
      <c r="D96" s="757">
        <v>0.10112647</v>
      </c>
      <c r="E96" s="757">
        <v>3.2324430000000001E-2</v>
      </c>
      <c r="F96" s="757">
        <v>2.7371659999999999E-2</v>
      </c>
      <c r="G96" s="757">
        <v>0.12994954</v>
      </c>
      <c r="H96" s="757">
        <v>0.11085211</v>
      </c>
      <c r="I96" s="757">
        <v>0.34101618</v>
      </c>
      <c r="J96" s="756">
        <v>0.2</v>
      </c>
      <c r="K96" s="757">
        <v>0.35175128</v>
      </c>
      <c r="L96" s="757">
        <v>0.26202375</v>
      </c>
      <c r="M96" s="757">
        <v>0.25758483999999998</v>
      </c>
      <c r="N96" s="757">
        <v>0.25747903999999999</v>
      </c>
      <c r="O96" s="757">
        <v>0.28411936999999998</v>
      </c>
      <c r="P96" s="757">
        <v>0.34667759999999997</v>
      </c>
      <c r="Q96" s="757">
        <v>0.39549598000000002</v>
      </c>
      <c r="R96" s="757">
        <v>0.41366085000000002</v>
      </c>
      <c r="S96" s="143">
        <f>100</f>
        <v>100</v>
      </c>
      <c r="T96" s="328">
        <f t="shared" si="40"/>
        <v>31.964361061945503</v>
      </c>
      <c r="U96" s="328">
        <f t="shared" si="40"/>
        <v>27.066761056724317</v>
      </c>
      <c r="V96" s="328">
        <f t="shared" si="40"/>
        <v>128.50200348138327</v>
      </c>
      <c r="W96" s="328">
        <f t="shared" si="40"/>
        <v>109.61730395612545</v>
      </c>
      <c r="X96" s="328">
        <f t="shared" si="40"/>
        <v>337.21752573782118</v>
      </c>
      <c r="Y96" s="328">
        <f t="shared" si="40"/>
        <v>197.77215599437022</v>
      </c>
      <c r="Z96" s="328">
        <f t="shared" si="40"/>
        <v>347.83304509689702</v>
      </c>
      <c r="AA96" s="328">
        <f t="shared" si="38"/>
        <v>259.10500979614932</v>
      </c>
      <c r="AB96" s="328">
        <f t="shared" si="38"/>
        <v>254.71554579132447</v>
      </c>
      <c r="AC96" s="328">
        <f t="shared" si="38"/>
        <v>254.61092432080343</v>
      </c>
      <c r="AD96" s="328">
        <f t="shared" si="38"/>
        <v>280.95450182331092</v>
      </c>
      <c r="AE96" s="328">
        <f t="shared" ref="AE96:AG96" si="47">P96*100/$D96</f>
        <v>342.81588193476938</v>
      </c>
      <c r="AF96" s="328">
        <f t="shared" si="47"/>
        <v>391.09046325853166</v>
      </c>
      <c r="AG96" s="329">
        <f t="shared" si="47"/>
        <v>409.05299077481897</v>
      </c>
      <c r="AH96" s="768">
        <v>4</v>
      </c>
      <c r="AI96" s="769">
        <v>4</v>
      </c>
      <c r="AJ96" s="769">
        <v>4</v>
      </c>
      <c r="AK96" s="769">
        <v>4</v>
      </c>
      <c r="AL96" s="769">
        <v>4</v>
      </c>
      <c r="AM96" s="769">
        <v>4</v>
      </c>
      <c r="AN96" s="769">
        <v>1</v>
      </c>
      <c r="AO96" s="769">
        <v>4</v>
      </c>
      <c r="AP96" s="769">
        <v>4</v>
      </c>
      <c r="AQ96" s="769">
        <v>4</v>
      </c>
      <c r="AR96" s="769">
        <v>4</v>
      </c>
      <c r="AS96" s="769">
        <v>4</v>
      </c>
      <c r="AT96" s="769">
        <v>4</v>
      </c>
      <c r="AU96" s="769">
        <v>6</v>
      </c>
      <c r="AV96" s="771">
        <v>7</v>
      </c>
    </row>
    <row r="97" spans="2:48" ht="14.4" x14ac:dyDescent="0.3">
      <c r="B97" s="905"/>
      <c r="C97" s="1" t="s">
        <v>3</v>
      </c>
      <c r="D97" s="757">
        <v>2.3988735000000001</v>
      </c>
      <c r="E97" s="757">
        <v>0.76751480000000005</v>
      </c>
      <c r="F97" s="757">
        <v>0.45034533999999998</v>
      </c>
      <c r="G97" s="757">
        <v>0.15335140999999999</v>
      </c>
      <c r="H97" s="757">
        <v>8.9147879999999999E-2</v>
      </c>
      <c r="I97" s="757">
        <v>0.15898383999999999</v>
      </c>
      <c r="J97" s="757">
        <v>0.16783421000000001</v>
      </c>
      <c r="K97" s="757">
        <v>2.0656330000000001E-2</v>
      </c>
      <c r="L97" s="756">
        <v>0</v>
      </c>
      <c r="M97" s="756">
        <v>0</v>
      </c>
      <c r="N97" s="756">
        <v>0</v>
      </c>
      <c r="O97" s="756">
        <v>0</v>
      </c>
      <c r="P97" s="758">
        <v>0</v>
      </c>
      <c r="Q97" s="757">
        <v>0</v>
      </c>
      <c r="R97" s="757">
        <v>0</v>
      </c>
      <c r="S97" s="143">
        <f>100</f>
        <v>100</v>
      </c>
      <c r="T97" s="328">
        <f t="shared" si="40"/>
        <v>31.994800893002484</v>
      </c>
      <c r="U97" s="328">
        <f t="shared" si="40"/>
        <v>18.773200837809913</v>
      </c>
      <c r="V97" s="328">
        <f t="shared" si="40"/>
        <v>6.3926426299677743</v>
      </c>
      <c r="W97" s="328">
        <f t="shared" si="40"/>
        <v>3.7162393098260491</v>
      </c>
      <c r="X97" s="328">
        <f t="shared" si="40"/>
        <v>6.6274374201057276</v>
      </c>
      <c r="Y97" s="328">
        <f t="shared" si="40"/>
        <v>6.9963760073217696</v>
      </c>
      <c r="Z97" s="328">
        <f t="shared" si="40"/>
        <v>0.86108458824527423</v>
      </c>
      <c r="AA97" s="328">
        <f t="shared" si="38"/>
        <v>0</v>
      </c>
      <c r="AB97" s="328">
        <f t="shared" si="38"/>
        <v>0</v>
      </c>
      <c r="AC97" s="328">
        <f t="shared" si="38"/>
        <v>0</v>
      </c>
      <c r="AD97" s="328">
        <f t="shared" si="38"/>
        <v>0</v>
      </c>
      <c r="AE97" s="328">
        <f t="shared" ref="AE97:AG97" si="48">P97*100/$D97</f>
        <v>0</v>
      </c>
      <c r="AF97" s="328">
        <f t="shared" si="48"/>
        <v>0</v>
      </c>
      <c r="AG97" s="329">
        <f t="shared" si="48"/>
        <v>0</v>
      </c>
      <c r="AH97" s="768">
        <v>4</v>
      </c>
      <c r="AI97" s="769">
        <v>4</v>
      </c>
      <c r="AJ97" s="769">
        <v>4</v>
      </c>
      <c r="AK97" s="769">
        <v>4</v>
      </c>
      <c r="AL97" s="769">
        <v>4</v>
      </c>
      <c r="AM97" s="769">
        <v>4</v>
      </c>
      <c r="AN97" s="769">
        <v>4</v>
      </c>
      <c r="AO97" s="769">
        <v>4</v>
      </c>
      <c r="AP97" s="769">
        <v>1</v>
      </c>
      <c r="AQ97" s="769">
        <v>1</v>
      </c>
      <c r="AR97" s="769">
        <v>1</v>
      </c>
      <c r="AS97" s="769">
        <v>1</v>
      </c>
      <c r="AT97" s="769">
        <v>2</v>
      </c>
      <c r="AU97" s="769">
        <v>6</v>
      </c>
      <c r="AV97" s="771">
        <v>7</v>
      </c>
    </row>
    <row r="98" spans="2:48" ht="14.4" x14ac:dyDescent="0.3">
      <c r="B98" s="905"/>
      <c r="C98" s="1" t="s">
        <v>4</v>
      </c>
      <c r="D98" s="756">
        <v>0</v>
      </c>
      <c r="E98" s="756">
        <v>0</v>
      </c>
      <c r="F98" s="756">
        <v>0</v>
      </c>
      <c r="G98" s="756">
        <v>0</v>
      </c>
      <c r="H98" s="756">
        <v>0</v>
      </c>
      <c r="I98" s="756">
        <v>0</v>
      </c>
      <c r="J98" s="756">
        <v>0</v>
      </c>
      <c r="K98" s="756">
        <v>0</v>
      </c>
      <c r="L98" s="756">
        <v>0</v>
      </c>
      <c r="M98" s="756">
        <v>0</v>
      </c>
      <c r="N98" s="756">
        <v>0</v>
      </c>
      <c r="O98" s="756">
        <v>0</v>
      </c>
      <c r="P98" s="758">
        <v>0</v>
      </c>
      <c r="Q98" s="757">
        <v>0</v>
      </c>
      <c r="R98" s="757">
        <v>0</v>
      </c>
      <c r="S98" s="143">
        <f>100</f>
        <v>100</v>
      </c>
      <c r="T98" s="328" t="e">
        <f t="shared" si="40"/>
        <v>#DIV/0!</v>
      </c>
      <c r="U98" s="328" t="e">
        <f t="shared" si="40"/>
        <v>#DIV/0!</v>
      </c>
      <c r="V98" s="328" t="e">
        <f t="shared" si="40"/>
        <v>#DIV/0!</v>
      </c>
      <c r="W98" s="328" t="e">
        <f t="shared" si="40"/>
        <v>#DIV/0!</v>
      </c>
      <c r="X98" s="328" t="e">
        <f t="shared" si="40"/>
        <v>#DIV/0!</v>
      </c>
      <c r="Y98" s="328" t="e">
        <f t="shared" si="40"/>
        <v>#DIV/0!</v>
      </c>
      <c r="Z98" s="328" t="e">
        <f t="shared" si="40"/>
        <v>#DIV/0!</v>
      </c>
      <c r="AA98" s="328" t="e">
        <f t="shared" si="38"/>
        <v>#DIV/0!</v>
      </c>
      <c r="AB98" s="328" t="e">
        <f t="shared" si="38"/>
        <v>#DIV/0!</v>
      </c>
      <c r="AC98" s="328" t="e">
        <f t="shared" si="38"/>
        <v>#DIV/0!</v>
      </c>
      <c r="AD98" s="328" t="e">
        <f t="shared" si="38"/>
        <v>#DIV/0!</v>
      </c>
      <c r="AE98" s="328" t="e">
        <f t="shared" ref="AE98:AG98" si="49">P98*100/$D98</f>
        <v>#DIV/0!</v>
      </c>
      <c r="AF98" s="328" t="e">
        <f t="shared" si="49"/>
        <v>#DIV/0!</v>
      </c>
      <c r="AG98" s="329" t="e">
        <f t="shared" si="49"/>
        <v>#DIV/0!</v>
      </c>
      <c r="AH98" s="768">
        <v>1</v>
      </c>
      <c r="AI98" s="769">
        <v>1</v>
      </c>
      <c r="AJ98" s="769">
        <v>1</v>
      </c>
      <c r="AK98" s="769">
        <v>1</v>
      </c>
      <c r="AL98" s="769">
        <v>1</v>
      </c>
      <c r="AM98" s="769">
        <v>1</v>
      </c>
      <c r="AN98" s="769">
        <v>1</v>
      </c>
      <c r="AO98" s="769">
        <v>1</v>
      </c>
      <c r="AP98" s="769">
        <v>1</v>
      </c>
      <c r="AQ98" s="769">
        <v>1</v>
      </c>
      <c r="AR98" s="769">
        <v>1</v>
      </c>
      <c r="AS98" s="769">
        <v>1</v>
      </c>
      <c r="AT98" s="769">
        <v>2</v>
      </c>
      <c r="AU98" s="769">
        <v>6</v>
      </c>
      <c r="AV98" s="771">
        <v>7</v>
      </c>
    </row>
    <row r="99" spans="2:48" ht="14.4" x14ac:dyDescent="0.3">
      <c r="B99" s="905"/>
      <c r="C99" s="1" t="s">
        <v>5</v>
      </c>
      <c r="D99" s="756">
        <v>0</v>
      </c>
      <c r="E99" s="756">
        <v>0</v>
      </c>
      <c r="F99" s="756">
        <v>0</v>
      </c>
      <c r="G99" s="756">
        <v>0</v>
      </c>
      <c r="H99" s="756">
        <v>0</v>
      </c>
      <c r="I99" s="756">
        <v>0</v>
      </c>
      <c r="J99" s="756">
        <v>0</v>
      </c>
      <c r="K99" s="756">
        <v>0</v>
      </c>
      <c r="L99" s="756">
        <v>0</v>
      </c>
      <c r="M99" s="756">
        <v>0</v>
      </c>
      <c r="N99" s="756">
        <v>0</v>
      </c>
      <c r="O99" s="756">
        <v>0</v>
      </c>
      <c r="P99" s="758">
        <v>0</v>
      </c>
      <c r="Q99" s="757">
        <v>0</v>
      </c>
      <c r="R99" s="757">
        <v>0</v>
      </c>
      <c r="S99" s="143">
        <f>100</f>
        <v>100</v>
      </c>
      <c r="T99" s="328" t="e">
        <f t="shared" si="40"/>
        <v>#DIV/0!</v>
      </c>
      <c r="U99" s="328" t="e">
        <f t="shared" si="40"/>
        <v>#DIV/0!</v>
      </c>
      <c r="V99" s="328" t="e">
        <f t="shared" si="40"/>
        <v>#DIV/0!</v>
      </c>
      <c r="W99" s="328" t="e">
        <f t="shared" si="40"/>
        <v>#DIV/0!</v>
      </c>
      <c r="X99" s="328" t="e">
        <f t="shared" si="40"/>
        <v>#DIV/0!</v>
      </c>
      <c r="Y99" s="328" t="e">
        <f t="shared" si="40"/>
        <v>#DIV/0!</v>
      </c>
      <c r="Z99" s="328" t="e">
        <f t="shared" si="40"/>
        <v>#DIV/0!</v>
      </c>
      <c r="AA99" s="328" t="e">
        <f t="shared" si="38"/>
        <v>#DIV/0!</v>
      </c>
      <c r="AB99" s="328" t="e">
        <f t="shared" si="38"/>
        <v>#DIV/0!</v>
      </c>
      <c r="AC99" s="328" t="e">
        <f t="shared" si="38"/>
        <v>#DIV/0!</v>
      </c>
      <c r="AD99" s="328" t="e">
        <f t="shared" si="38"/>
        <v>#DIV/0!</v>
      </c>
      <c r="AE99" s="328" t="e">
        <f t="shared" ref="AE99:AG99" si="50">P99*100/$D99</f>
        <v>#DIV/0!</v>
      </c>
      <c r="AF99" s="328" t="e">
        <f t="shared" si="50"/>
        <v>#DIV/0!</v>
      </c>
      <c r="AG99" s="329" t="e">
        <f t="shared" si="50"/>
        <v>#DIV/0!</v>
      </c>
      <c r="AH99" s="768">
        <v>1</v>
      </c>
      <c r="AI99" s="769">
        <v>1</v>
      </c>
      <c r="AJ99" s="769">
        <v>1</v>
      </c>
      <c r="AK99" s="769">
        <v>1</v>
      </c>
      <c r="AL99" s="769">
        <v>1</v>
      </c>
      <c r="AM99" s="769">
        <v>1</v>
      </c>
      <c r="AN99" s="769">
        <v>1</v>
      </c>
      <c r="AO99" s="769">
        <v>1</v>
      </c>
      <c r="AP99" s="769">
        <v>1</v>
      </c>
      <c r="AQ99" s="769">
        <v>1</v>
      </c>
      <c r="AR99" s="769">
        <v>1</v>
      </c>
      <c r="AS99" s="769">
        <v>1</v>
      </c>
      <c r="AT99" s="769">
        <v>2</v>
      </c>
      <c r="AU99" s="769">
        <v>6</v>
      </c>
      <c r="AV99" s="771">
        <v>7</v>
      </c>
    </row>
    <row r="100" spans="2:48" ht="14.4" x14ac:dyDescent="0.3">
      <c r="B100" s="905"/>
      <c r="C100" s="1" t="s">
        <v>6</v>
      </c>
      <c r="D100" s="756">
        <v>2.4999999700000002</v>
      </c>
      <c r="E100" s="757">
        <v>0.79983923000000001</v>
      </c>
      <c r="F100" s="757">
        <v>0.477717</v>
      </c>
      <c r="G100" s="757">
        <v>0.28330095</v>
      </c>
      <c r="H100" s="756">
        <v>0.19999999000000002</v>
      </c>
      <c r="I100" s="756">
        <v>0.50000001999999999</v>
      </c>
      <c r="J100" s="757">
        <v>0.36783421000000005</v>
      </c>
      <c r="K100" s="757">
        <v>0.37240761</v>
      </c>
      <c r="L100" s="757">
        <v>0.26202375</v>
      </c>
      <c r="M100" s="757">
        <v>0.25758483999999998</v>
      </c>
      <c r="N100" s="757">
        <v>0.25747903999999999</v>
      </c>
      <c r="O100" s="757">
        <v>0.28411936999999998</v>
      </c>
      <c r="P100" s="757">
        <v>0.34667759999999997</v>
      </c>
      <c r="Q100" s="757">
        <v>0.39549598000000002</v>
      </c>
      <c r="R100" s="757">
        <v>0.41366085000000002</v>
      </c>
      <c r="S100" s="143">
        <f>100</f>
        <v>100</v>
      </c>
      <c r="T100" s="328">
        <f t="shared" si="40"/>
        <v>31.993569583922834</v>
      </c>
      <c r="U100" s="328">
        <f t="shared" si="40"/>
        <v>19.108680229304163</v>
      </c>
      <c r="V100" s="328">
        <f t="shared" si="40"/>
        <v>11.332038135984456</v>
      </c>
      <c r="W100" s="328">
        <f t="shared" si="40"/>
        <v>7.9999996959999971</v>
      </c>
      <c r="X100" s="328">
        <f t="shared" si="40"/>
        <v>20.000001040000011</v>
      </c>
      <c r="Y100" s="328">
        <f t="shared" si="40"/>
        <v>14.713368576560423</v>
      </c>
      <c r="Z100" s="328">
        <f t="shared" si="40"/>
        <v>14.896304578755654</v>
      </c>
      <c r="AA100" s="328">
        <f t="shared" si="38"/>
        <v>10.4809501257714</v>
      </c>
      <c r="AB100" s="328">
        <f t="shared" si="38"/>
        <v>10.303393723640724</v>
      </c>
      <c r="AC100" s="328">
        <f t="shared" si="38"/>
        <v>10.29916172358994</v>
      </c>
      <c r="AD100" s="328">
        <f t="shared" si="38"/>
        <v>11.364774936377298</v>
      </c>
      <c r="AE100" s="328">
        <f t="shared" ref="AE100:AG100" si="51">P100*100/$D100</f>
        <v>13.867104166405246</v>
      </c>
      <c r="AF100" s="328">
        <f t="shared" si="51"/>
        <v>15.819839389838073</v>
      </c>
      <c r="AG100" s="329">
        <f t="shared" si="51"/>
        <v>16.546434198557211</v>
      </c>
      <c r="AH100" s="768">
        <v>1</v>
      </c>
      <c r="AI100" s="769">
        <v>4</v>
      </c>
      <c r="AJ100" s="769">
        <v>4</v>
      </c>
      <c r="AK100" s="769">
        <v>4</v>
      </c>
      <c r="AL100" s="769">
        <v>1</v>
      </c>
      <c r="AM100" s="769">
        <v>1</v>
      </c>
      <c r="AN100" s="769">
        <v>4</v>
      </c>
      <c r="AO100" s="769">
        <v>4</v>
      </c>
      <c r="AP100" s="769">
        <v>4</v>
      </c>
      <c r="AQ100" s="769">
        <v>4</v>
      </c>
      <c r="AR100" s="769">
        <v>4</v>
      </c>
      <c r="AS100" s="769">
        <v>4</v>
      </c>
      <c r="AT100" s="769">
        <v>4</v>
      </c>
      <c r="AU100" s="769">
        <v>6</v>
      </c>
      <c r="AV100" s="771">
        <v>7</v>
      </c>
    </row>
    <row r="101" spans="2:48" ht="14.4" x14ac:dyDescent="0.3">
      <c r="B101" s="906"/>
      <c r="C101" s="8" t="s">
        <v>7</v>
      </c>
      <c r="D101" s="565">
        <v>2.4999999700000002</v>
      </c>
      <c r="E101" s="565">
        <v>0.79983923000000001</v>
      </c>
      <c r="F101" s="565">
        <v>0.477717</v>
      </c>
      <c r="G101" s="565">
        <v>0.28330095</v>
      </c>
      <c r="H101" s="565">
        <v>0.19999999000000002</v>
      </c>
      <c r="I101" s="565">
        <v>0.50000001999999999</v>
      </c>
      <c r="J101" s="565">
        <v>0.36783421000000005</v>
      </c>
      <c r="K101" s="565">
        <v>0.37240761</v>
      </c>
      <c r="L101" s="565">
        <v>0.26202375</v>
      </c>
      <c r="M101" s="565">
        <v>0.25758483999999998</v>
      </c>
      <c r="N101" s="565">
        <v>0.25747903999999999</v>
      </c>
      <c r="O101" s="565">
        <v>0.28411936999999998</v>
      </c>
      <c r="P101" s="565">
        <v>0.34667759999999997</v>
      </c>
      <c r="Q101" s="565">
        <v>0.39549598000000002</v>
      </c>
      <c r="R101" s="565">
        <v>0.41366085000000002</v>
      </c>
      <c r="S101" s="143">
        <f>100</f>
        <v>100</v>
      </c>
      <c r="T101" s="328">
        <f t="shared" si="40"/>
        <v>31.993569583922834</v>
      </c>
      <c r="U101" s="328">
        <f t="shared" si="40"/>
        <v>19.108680229304163</v>
      </c>
      <c r="V101" s="328">
        <f t="shared" si="40"/>
        <v>11.332038135984456</v>
      </c>
      <c r="W101" s="328">
        <f t="shared" si="40"/>
        <v>7.9999996959999971</v>
      </c>
      <c r="X101" s="328">
        <f t="shared" si="40"/>
        <v>20.000001040000011</v>
      </c>
      <c r="Y101" s="328">
        <f t="shared" si="40"/>
        <v>14.713368576560423</v>
      </c>
      <c r="Z101" s="328">
        <f t="shared" si="40"/>
        <v>14.896304578755654</v>
      </c>
      <c r="AA101" s="328">
        <f t="shared" si="38"/>
        <v>10.4809501257714</v>
      </c>
      <c r="AB101" s="328">
        <f t="shared" si="38"/>
        <v>10.303393723640724</v>
      </c>
      <c r="AC101" s="328">
        <f t="shared" si="38"/>
        <v>10.29916172358994</v>
      </c>
      <c r="AD101" s="328">
        <f t="shared" si="38"/>
        <v>11.364774936377298</v>
      </c>
      <c r="AE101" s="328">
        <f t="shared" ref="AE101:AG101" si="52">P101*100/$D101</f>
        <v>13.867104166405246</v>
      </c>
      <c r="AF101" s="328">
        <f t="shared" si="52"/>
        <v>15.819839389838073</v>
      </c>
      <c r="AG101" s="329">
        <f t="shared" si="52"/>
        <v>16.546434198557211</v>
      </c>
      <c r="AH101" s="772"/>
      <c r="AI101" s="773"/>
      <c r="AJ101" s="773"/>
      <c r="AK101" s="773"/>
      <c r="AL101" s="773"/>
      <c r="AM101" s="773"/>
      <c r="AN101" s="773"/>
      <c r="AO101" s="773"/>
      <c r="AP101" s="773"/>
      <c r="AQ101" s="773"/>
      <c r="AR101" s="773"/>
      <c r="AS101" s="773"/>
      <c r="AT101" s="773"/>
      <c r="AU101" s="773"/>
      <c r="AV101" s="774"/>
    </row>
    <row r="102" spans="2:48" ht="16.5" customHeight="1" x14ac:dyDescent="0.3">
      <c r="B102" s="905" t="s">
        <v>88</v>
      </c>
      <c r="C102" s="1" t="s">
        <v>2</v>
      </c>
      <c r="D102" s="756">
        <v>6.1</v>
      </c>
      <c r="E102" s="756">
        <v>4.3</v>
      </c>
      <c r="F102" s="756">
        <v>7.8</v>
      </c>
      <c r="G102" s="756">
        <v>7.8</v>
      </c>
      <c r="H102" s="756">
        <v>5.6</v>
      </c>
      <c r="I102" s="756">
        <v>6.6</v>
      </c>
      <c r="J102" s="756">
        <v>7</v>
      </c>
      <c r="K102" s="756">
        <v>8.1</v>
      </c>
      <c r="L102" s="756">
        <v>7.7</v>
      </c>
      <c r="M102" s="756">
        <v>7</v>
      </c>
      <c r="N102" s="756">
        <v>5</v>
      </c>
      <c r="O102" s="756">
        <v>10.3</v>
      </c>
      <c r="P102" s="758">
        <v>12.308999999999999</v>
      </c>
      <c r="Q102" s="757">
        <v>14.042325999999999</v>
      </c>
      <c r="R102" s="757">
        <v>14.993266</v>
      </c>
      <c r="S102" s="143">
        <f>100</f>
        <v>100</v>
      </c>
      <c r="T102" s="328">
        <f t="shared" si="40"/>
        <v>70.491803278688522</v>
      </c>
      <c r="U102" s="328">
        <f t="shared" si="40"/>
        <v>127.8688524590164</v>
      </c>
      <c r="V102" s="328">
        <f t="shared" si="40"/>
        <v>127.8688524590164</v>
      </c>
      <c r="W102" s="328">
        <f t="shared" si="40"/>
        <v>91.8032786885246</v>
      </c>
      <c r="X102" s="328">
        <f t="shared" si="40"/>
        <v>108.19672131147541</v>
      </c>
      <c r="Y102" s="328">
        <f t="shared" si="40"/>
        <v>114.75409836065575</v>
      </c>
      <c r="Z102" s="328">
        <f t="shared" si="40"/>
        <v>132.78688524590166</v>
      </c>
      <c r="AA102" s="328">
        <f t="shared" si="38"/>
        <v>126.22950819672131</v>
      </c>
      <c r="AB102" s="328">
        <f t="shared" si="38"/>
        <v>114.75409836065575</v>
      </c>
      <c r="AC102" s="328">
        <f t="shared" si="38"/>
        <v>81.967213114754102</v>
      </c>
      <c r="AD102" s="328">
        <f t="shared" si="38"/>
        <v>168.85245901639345</v>
      </c>
      <c r="AE102" s="328">
        <f t="shared" ref="AE102:AG102" si="53">P102*100/$D102</f>
        <v>201.78688524590163</v>
      </c>
      <c r="AF102" s="328">
        <f t="shared" si="53"/>
        <v>230.20206557377048</v>
      </c>
      <c r="AG102" s="329">
        <f t="shared" si="53"/>
        <v>245.79124590163937</v>
      </c>
      <c r="AH102" s="768">
        <v>1</v>
      </c>
      <c r="AI102" s="769">
        <v>1</v>
      </c>
      <c r="AJ102" s="769">
        <v>1</v>
      </c>
      <c r="AK102" s="769">
        <v>1</v>
      </c>
      <c r="AL102" s="769">
        <v>1</v>
      </c>
      <c r="AM102" s="769">
        <v>1</v>
      </c>
      <c r="AN102" s="769">
        <v>1</v>
      </c>
      <c r="AO102" s="769">
        <v>1</v>
      </c>
      <c r="AP102" s="769">
        <v>1</v>
      </c>
      <c r="AQ102" s="769">
        <v>1</v>
      </c>
      <c r="AR102" s="769">
        <v>1</v>
      </c>
      <c r="AS102" s="769">
        <v>1</v>
      </c>
      <c r="AT102" s="769">
        <v>2</v>
      </c>
      <c r="AU102" s="769">
        <v>6</v>
      </c>
      <c r="AV102" s="771">
        <v>7</v>
      </c>
    </row>
    <row r="103" spans="2:48" ht="14.4" x14ac:dyDescent="0.3">
      <c r="B103" s="905"/>
      <c r="C103" s="1" t="s">
        <v>3</v>
      </c>
      <c r="D103" s="756">
        <v>24.7</v>
      </c>
      <c r="E103" s="756">
        <v>24.8</v>
      </c>
      <c r="F103" s="756">
        <v>25.3</v>
      </c>
      <c r="G103" s="756">
        <v>27.1</v>
      </c>
      <c r="H103" s="756">
        <v>36.6</v>
      </c>
      <c r="I103" s="756">
        <v>32.299999999999997</v>
      </c>
      <c r="J103" s="756">
        <v>31.5</v>
      </c>
      <c r="K103" s="756">
        <v>27.8</v>
      </c>
      <c r="L103" s="756">
        <v>27.2</v>
      </c>
      <c r="M103" s="756">
        <v>26.9</v>
      </c>
      <c r="N103" s="756">
        <v>35.299999999999997</v>
      </c>
      <c r="O103" s="756">
        <v>31.1</v>
      </c>
      <c r="P103" s="758">
        <v>32.965000000000003</v>
      </c>
      <c r="Q103" s="757">
        <v>38.343063000000001</v>
      </c>
      <c r="R103" s="757">
        <v>40.362701000000001</v>
      </c>
      <c r="S103" s="143">
        <f>100</f>
        <v>100</v>
      </c>
      <c r="T103" s="328">
        <f t="shared" si="40"/>
        <v>100.40485829959515</v>
      </c>
      <c r="U103" s="328">
        <f t="shared" si="40"/>
        <v>102.42914979757086</v>
      </c>
      <c r="V103" s="328">
        <f t="shared" si="40"/>
        <v>109.7165991902834</v>
      </c>
      <c r="W103" s="328">
        <f t="shared" si="40"/>
        <v>148.17813765182186</v>
      </c>
      <c r="X103" s="328">
        <f t="shared" si="40"/>
        <v>130.76923076923075</v>
      </c>
      <c r="Y103" s="328">
        <f t="shared" si="40"/>
        <v>127.53036437246963</v>
      </c>
      <c r="Z103" s="328">
        <f t="shared" si="40"/>
        <v>112.5506072874494</v>
      </c>
      <c r="AA103" s="328">
        <f t="shared" si="38"/>
        <v>110.12145748987855</v>
      </c>
      <c r="AB103" s="328">
        <f t="shared" si="38"/>
        <v>108.90688259109312</v>
      </c>
      <c r="AC103" s="328">
        <f t="shared" si="38"/>
        <v>142.91497975708501</v>
      </c>
      <c r="AD103" s="328">
        <f t="shared" si="38"/>
        <v>125.91093117408907</v>
      </c>
      <c r="AE103" s="328">
        <f t="shared" ref="AE103:AG103" si="54">P103*100/$D103</f>
        <v>133.46153846153848</v>
      </c>
      <c r="AF103" s="328">
        <f t="shared" si="54"/>
        <v>155.23507287449394</v>
      </c>
      <c r="AG103" s="329">
        <f t="shared" si="54"/>
        <v>163.41174493927127</v>
      </c>
      <c r="AH103" s="768">
        <v>1</v>
      </c>
      <c r="AI103" s="769">
        <v>1</v>
      </c>
      <c r="AJ103" s="769">
        <v>1</v>
      </c>
      <c r="AK103" s="769">
        <v>1</v>
      </c>
      <c r="AL103" s="769">
        <v>1</v>
      </c>
      <c r="AM103" s="769">
        <v>1</v>
      </c>
      <c r="AN103" s="769">
        <v>1</v>
      </c>
      <c r="AO103" s="769">
        <v>1</v>
      </c>
      <c r="AP103" s="769">
        <v>1</v>
      </c>
      <c r="AQ103" s="769">
        <v>1</v>
      </c>
      <c r="AR103" s="769">
        <v>1</v>
      </c>
      <c r="AS103" s="769">
        <v>1</v>
      </c>
      <c r="AT103" s="769">
        <v>2</v>
      </c>
      <c r="AU103" s="769">
        <v>6</v>
      </c>
      <c r="AV103" s="771">
        <v>7</v>
      </c>
    </row>
    <row r="104" spans="2:48" ht="14.4" x14ac:dyDescent="0.3">
      <c r="B104" s="905"/>
      <c r="C104" s="1" t="s">
        <v>4</v>
      </c>
      <c r="D104" s="756">
        <v>135</v>
      </c>
      <c r="E104" s="756">
        <v>101.2</v>
      </c>
      <c r="F104" s="756">
        <v>112.4</v>
      </c>
      <c r="G104" s="756">
        <v>105.3</v>
      </c>
      <c r="H104" s="756">
        <v>111.1</v>
      </c>
      <c r="I104" s="756">
        <v>138.30000000000001</v>
      </c>
      <c r="J104" s="756">
        <v>116.3</v>
      </c>
      <c r="K104" s="756">
        <v>113.8</v>
      </c>
      <c r="L104" s="756">
        <v>134.5</v>
      </c>
      <c r="M104" s="756">
        <v>132.9</v>
      </c>
      <c r="N104" s="756">
        <v>137</v>
      </c>
      <c r="O104" s="756">
        <v>149.6</v>
      </c>
      <c r="P104" s="758">
        <v>156.81100000000001</v>
      </c>
      <c r="Q104" s="757">
        <v>177.97182000000001</v>
      </c>
      <c r="R104" s="757">
        <v>186.19952000000001</v>
      </c>
      <c r="S104" s="143">
        <f>100</f>
        <v>100</v>
      </c>
      <c r="T104" s="328">
        <f t="shared" si="40"/>
        <v>74.962962962962962</v>
      </c>
      <c r="U104" s="328">
        <f t="shared" si="40"/>
        <v>83.259259259259252</v>
      </c>
      <c r="V104" s="328">
        <f t="shared" si="40"/>
        <v>78</v>
      </c>
      <c r="W104" s="328">
        <f t="shared" si="40"/>
        <v>82.296296296296291</v>
      </c>
      <c r="X104" s="328">
        <f t="shared" si="40"/>
        <v>102.44444444444446</v>
      </c>
      <c r="Y104" s="328">
        <f t="shared" si="40"/>
        <v>86.148148148148152</v>
      </c>
      <c r="Z104" s="328">
        <f t="shared" si="40"/>
        <v>84.296296296296291</v>
      </c>
      <c r="AA104" s="328">
        <f t="shared" si="38"/>
        <v>99.629629629629633</v>
      </c>
      <c r="AB104" s="328">
        <f t="shared" si="38"/>
        <v>98.444444444444443</v>
      </c>
      <c r="AC104" s="328">
        <f t="shared" si="38"/>
        <v>101.48148148148148</v>
      </c>
      <c r="AD104" s="328">
        <f t="shared" si="38"/>
        <v>110.81481481481481</v>
      </c>
      <c r="AE104" s="328">
        <f t="shared" ref="AE104:AG104" si="55">P104*100/$D104</f>
        <v>116.1562962962963</v>
      </c>
      <c r="AF104" s="328">
        <f t="shared" si="55"/>
        <v>131.83097777777778</v>
      </c>
      <c r="AG104" s="329">
        <f t="shared" si="55"/>
        <v>137.92557037037037</v>
      </c>
      <c r="AH104" s="768">
        <v>1</v>
      </c>
      <c r="AI104" s="769">
        <v>1</v>
      </c>
      <c r="AJ104" s="769">
        <v>1</v>
      </c>
      <c r="AK104" s="769">
        <v>1</v>
      </c>
      <c r="AL104" s="769">
        <v>1</v>
      </c>
      <c r="AM104" s="769">
        <v>1</v>
      </c>
      <c r="AN104" s="769">
        <v>1</v>
      </c>
      <c r="AO104" s="769">
        <v>1</v>
      </c>
      <c r="AP104" s="769">
        <v>1</v>
      </c>
      <c r="AQ104" s="769">
        <v>1</v>
      </c>
      <c r="AR104" s="769">
        <v>1</v>
      </c>
      <c r="AS104" s="769">
        <v>1</v>
      </c>
      <c r="AT104" s="769">
        <v>2</v>
      </c>
      <c r="AU104" s="769">
        <v>6</v>
      </c>
      <c r="AV104" s="771">
        <v>7</v>
      </c>
    </row>
    <row r="105" spans="2:48" ht="14.4" x14ac:dyDescent="0.3">
      <c r="B105" s="905"/>
      <c r="C105" s="1" t="s">
        <v>5</v>
      </c>
      <c r="D105" s="756">
        <v>129.30000000000001</v>
      </c>
      <c r="E105" s="756">
        <v>118.9</v>
      </c>
      <c r="F105" s="756">
        <v>179.4</v>
      </c>
      <c r="G105" s="756">
        <v>203.9</v>
      </c>
      <c r="H105" s="756">
        <v>186</v>
      </c>
      <c r="I105" s="756">
        <v>160.80000000000001</v>
      </c>
      <c r="J105" s="756">
        <v>197.8</v>
      </c>
      <c r="K105" s="756">
        <v>190.9</v>
      </c>
      <c r="L105" s="756">
        <v>173.5</v>
      </c>
      <c r="M105" s="756">
        <v>224.4</v>
      </c>
      <c r="N105" s="756">
        <v>199.4</v>
      </c>
      <c r="O105" s="756">
        <v>185.2</v>
      </c>
      <c r="P105" s="758">
        <v>216.03899999999999</v>
      </c>
      <c r="Q105" s="757">
        <v>247.68153000000001</v>
      </c>
      <c r="R105" s="757">
        <v>259.71341000000001</v>
      </c>
      <c r="S105" s="143">
        <f>100</f>
        <v>100</v>
      </c>
      <c r="T105" s="328">
        <f t="shared" si="40"/>
        <v>91.956689868522801</v>
      </c>
      <c r="U105" s="328">
        <f t="shared" si="40"/>
        <v>138.74709976798144</v>
      </c>
      <c r="V105" s="328">
        <f t="shared" si="40"/>
        <v>157.6952822892498</v>
      </c>
      <c r="W105" s="328">
        <f t="shared" si="40"/>
        <v>143.85150812064964</v>
      </c>
      <c r="X105" s="328">
        <f t="shared" si="40"/>
        <v>124.36194895591647</v>
      </c>
      <c r="Y105" s="328">
        <f t="shared" si="40"/>
        <v>152.97757153905644</v>
      </c>
      <c r="Z105" s="328">
        <f t="shared" si="40"/>
        <v>147.64114462490332</v>
      </c>
      <c r="AA105" s="328">
        <f t="shared" si="38"/>
        <v>134.18406805877802</v>
      </c>
      <c r="AB105" s="328">
        <f t="shared" si="38"/>
        <v>173.54988399071925</v>
      </c>
      <c r="AC105" s="328">
        <f t="shared" si="38"/>
        <v>154.21500386697602</v>
      </c>
      <c r="AD105" s="328">
        <f t="shared" si="38"/>
        <v>143.23279195668985</v>
      </c>
      <c r="AE105" s="328">
        <f t="shared" ref="AE105:AG105" si="56">P105*100/$D105</f>
        <v>167.08352668213453</v>
      </c>
      <c r="AF105" s="328">
        <f t="shared" si="56"/>
        <v>191.55570765661253</v>
      </c>
      <c r="AG105" s="329">
        <f t="shared" si="56"/>
        <v>200.86110595514307</v>
      </c>
      <c r="AH105" s="768">
        <v>1</v>
      </c>
      <c r="AI105" s="769">
        <v>1</v>
      </c>
      <c r="AJ105" s="769">
        <v>1</v>
      </c>
      <c r="AK105" s="769">
        <v>1</v>
      </c>
      <c r="AL105" s="769">
        <v>1</v>
      </c>
      <c r="AM105" s="769">
        <v>1</v>
      </c>
      <c r="AN105" s="769">
        <v>1</v>
      </c>
      <c r="AO105" s="769">
        <v>1</v>
      </c>
      <c r="AP105" s="769">
        <v>1</v>
      </c>
      <c r="AQ105" s="769">
        <v>1</v>
      </c>
      <c r="AR105" s="769">
        <v>1</v>
      </c>
      <c r="AS105" s="769">
        <v>1</v>
      </c>
      <c r="AT105" s="769">
        <v>2</v>
      </c>
      <c r="AU105" s="769">
        <v>6</v>
      </c>
      <c r="AV105" s="771">
        <v>7</v>
      </c>
    </row>
    <row r="106" spans="2:48" ht="14.4" x14ac:dyDescent="0.3">
      <c r="B106" s="905"/>
      <c r="C106" s="1" t="s">
        <v>6</v>
      </c>
      <c r="D106" s="756">
        <v>295.10000000000002</v>
      </c>
      <c r="E106" s="756">
        <v>249.20000000000002</v>
      </c>
      <c r="F106" s="756">
        <v>324.89999999999998</v>
      </c>
      <c r="G106" s="756">
        <v>344.1</v>
      </c>
      <c r="H106" s="756">
        <v>339.3</v>
      </c>
      <c r="I106" s="756">
        <v>338</v>
      </c>
      <c r="J106" s="756">
        <v>352.6</v>
      </c>
      <c r="K106" s="756">
        <v>340.6</v>
      </c>
      <c r="L106" s="756">
        <v>342.9</v>
      </c>
      <c r="M106" s="756">
        <v>391.20000000000005</v>
      </c>
      <c r="N106" s="756">
        <v>376.70000000000005</v>
      </c>
      <c r="O106" s="756">
        <v>376.2</v>
      </c>
      <c r="P106" s="758">
        <v>418.12400000000002</v>
      </c>
      <c r="Q106" s="757">
        <v>478.03873900000002</v>
      </c>
      <c r="R106" s="757">
        <v>501.26889700000004</v>
      </c>
      <c r="S106" s="143">
        <f>100</f>
        <v>100</v>
      </c>
      <c r="T106" s="328">
        <f t="shared" si="40"/>
        <v>84.445950525245678</v>
      </c>
      <c r="U106" s="328">
        <f t="shared" si="40"/>
        <v>110.09827177228057</v>
      </c>
      <c r="V106" s="328">
        <f t="shared" si="40"/>
        <v>116.60454083361572</v>
      </c>
      <c r="W106" s="328">
        <f t="shared" si="40"/>
        <v>114.97797356828193</v>
      </c>
      <c r="X106" s="328">
        <f t="shared" si="40"/>
        <v>114.5374449339207</v>
      </c>
      <c r="Y106" s="328">
        <f t="shared" si="40"/>
        <v>119.48492036597763</v>
      </c>
      <c r="Z106" s="328">
        <f t="shared" si="40"/>
        <v>115.41850220264317</v>
      </c>
      <c r="AA106" s="328">
        <f t="shared" si="38"/>
        <v>116.19789901728227</v>
      </c>
      <c r="AB106" s="328">
        <f t="shared" si="38"/>
        <v>132.5652321247035</v>
      </c>
      <c r="AC106" s="328">
        <f t="shared" si="38"/>
        <v>127.65164351067436</v>
      </c>
      <c r="AD106" s="328">
        <f t="shared" si="38"/>
        <v>127.4822094205354</v>
      </c>
      <c r="AE106" s="328">
        <f t="shared" ref="AE106:AG106" si="57">P106*100/$D106</f>
        <v>141.68891901050492</v>
      </c>
      <c r="AF106" s="328">
        <f t="shared" si="57"/>
        <v>161.99211758725855</v>
      </c>
      <c r="AG106" s="329">
        <f t="shared" si="57"/>
        <v>169.86407895628602</v>
      </c>
      <c r="AH106" s="768">
        <v>1</v>
      </c>
      <c r="AI106" s="769">
        <v>1</v>
      </c>
      <c r="AJ106" s="769">
        <v>1</v>
      </c>
      <c r="AK106" s="769">
        <v>1</v>
      </c>
      <c r="AL106" s="769">
        <v>1</v>
      </c>
      <c r="AM106" s="769">
        <v>1</v>
      </c>
      <c r="AN106" s="769">
        <v>1</v>
      </c>
      <c r="AO106" s="769">
        <v>1</v>
      </c>
      <c r="AP106" s="769">
        <v>1</v>
      </c>
      <c r="AQ106" s="769">
        <v>1</v>
      </c>
      <c r="AR106" s="769">
        <v>1</v>
      </c>
      <c r="AS106" s="769">
        <v>1</v>
      </c>
      <c r="AT106" s="769">
        <v>2</v>
      </c>
      <c r="AU106" s="769">
        <v>6</v>
      </c>
      <c r="AV106" s="771">
        <v>7</v>
      </c>
    </row>
    <row r="107" spans="2:48" ht="14.4" x14ac:dyDescent="0.3">
      <c r="B107" s="906"/>
      <c r="C107" s="8" t="s">
        <v>7</v>
      </c>
      <c r="D107" s="565">
        <v>165.8</v>
      </c>
      <c r="E107" s="565">
        <v>130.30000000000001</v>
      </c>
      <c r="F107" s="565">
        <v>145.5</v>
      </c>
      <c r="G107" s="565">
        <v>140.19999999999999</v>
      </c>
      <c r="H107" s="565">
        <v>153.30000000000001</v>
      </c>
      <c r="I107" s="565">
        <v>177.20000000000002</v>
      </c>
      <c r="J107" s="565">
        <v>154.80000000000001</v>
      </c>
      <c r="K107" s="565">
        <v>149.69999999999999</v>
      </c>
      <c r="L107" s="565">
        <v>169.4</v>
      </c>
      <c r="M107" s="565">
        <v>166.8</v>
      </c>
      <c r="N107" s="565">
        <v>177.3</v>
      </c>
      <c r="O107" s="565">
        <v>191</v>
      </c>
      <c r="P107" s="565">
        <v>202.08500000000001</v>
      </c>
      <c r="Q107" s="565">
        <v>230.35720900000001</v>
      </c>
      <c r="R107" s="565">
        <v>241.555487</v>
      </c>
      <c r="S107" s="143">
        <f>100</f>
        <v>100</v>
      </c>
      <c r="T107" s="328">
        <f t="shared" si="40"/>
        <v>78.588661037394459</v>
      </c>
      <c r="U107" s="328">
        <f t="shared" si="40"/>
        <v>87.756332931242454</v>
      </c>
      <c r="V107" s="328">
        <f t="shared" si="40"/>
        <v>84.55971049457176</v>
      </c>
      <c r="W107" s="328">
        <f t="shared" si="40"/>
        <v>92.460796139927623</v>
      </c>
      <c r="X107" s="328">
        <f t="shared" si="40"/>
        <v>106.875753920386</v>
      </c>
      <c r="Y107" s="328">
        <f t="shared" si="40"/>
        <v>93.365500603136311</v>
      </c>
      <c r="Z107" s="328">
        <f t="shared" si="40"/>
        <v>90.289505428226761</v>
      </c>
      <c r="AA107" s="328">
        <f t="shared" si="38"/>
        <v>102.17129071170083</v>
      </c>
      <c r="AB107" s="328">
        <f t="shared" si="38"/>
        <v>100.60313630880579</v>
      </c>
      <c r="AC107" s="328">
        <f t="shared" si="38"/>
        <v>106.93606755126658</v>
      </c>
      <c r="AD107" s="328">
        <f t="shared" si="38"/>
        <v>115.1990349819059</v>
      </c>
      <c r="AE107" s="328">
        <f t="shared" ref="AE107:AG107" si="58">P107*100/$D107</f>
        <v>121.88480096501809</v>
      </c>
      <c r="AF107" s="328">
        <f t="shared" si="58"/>
        <v>138.93679674306392</v>
      </c>
      <c r="AG107" s="329">
        <f t="shared" si="58"/>
        <v>145.69088480096499</v>
      </c>
      <c r="AH107" s="772"/>
      <c r="AI107" s="773"/>
      <c r="AJ107" s="773"/>
      <c r="AK107" s="773"/>
      <c r="AL107" s="773"/>
      <c r="AM107" s="773"/>
      <c r="AN107" s="773"/>
      <c r="AO107" s="773"/>
      <c r="AP107" s="773"/>
      <c r="AQ107" s="773"/>
      <c r="AR107" s="773"/>
      <c r="AS107" s="773"/>
      <c r="AT107" s="773"/>
      <c r="AU107" s="773"/>
      <c r="AV107" s="774"/>
    </row>
    <row r="108" spans="2:48" ht="16.5" customHeight="1" x14ac:dyDescent="0.3">
      <c r="B108" s="905" t="s">
        <v>34</v>
      </c>
      <c r="C108" s="7" t="s">
        <v>2</v>
      </c>
      <c r="D108" s="757">
        <v>0.77865797999999997</v>
      </c>
      <c r="E108" s="757">
        <v>1.0066489000000001</v>
      </c>
      <c r="F108" s="757">
        <v>0.32193949999999999</v>
      </c>
      <c r="G108" s="757">
        <v>1.3910274</v>
      </c>
      <c r="H108" s="757">
        <v>3.6427239</v>
      </c>
      <c r="I108" s="757">
        <v>2.5031636000000002</v>
      </c>
      <c r="J108" s="756">
        <v>3.3</v>
      </c>
      <c r="K108" s="756">
        <v>2.7</v>
      </c>
      <c r="L108" s="757">
        <v>2.5770140000000001</v>
      </c>
      <c r="M108" s="756">
        <v>0.9</v>
      </c>
      <c r="N108" s="757">
        <v>0.89963035999999996</v>
      </c>
      <c r="O108" s="757">
        <v>0.99273369</v>
      </c>
      <c r="P108" s="758">
        <v>1.506</v>
      </c>
      <c r="Q108" s="757">
        <v>1.7180717000000001</v>
      </c>
      <c r="R108" s="757">
        <v>1.8430578</v>
      </c>
      <c r="S108" s="143">
        <f>100</f>
        <v>100</v>
      </c>
      <c r="T108" s="328">
        <f t="shared" si="40"/>
        <v>129.27998246418795</v>
      </c>
      <c r="U108" s="328">
        <f t="shared" si="40"/>
        <v>41.345431276515015</v>
      </c>
      <c r="V108" s="328">
        <f t="shared" si="40"/>
        <v>178.64421038875119</v>
      </c>
      <c r="W108" s="328">
        <f t="shared" si="40"/>
        <v>467.8207882747185</v>
      </c>
      <c r="X108" s="328">
        <f t="shared" si="40"/>
        <v>321.47151436115763</v>
      </c>
      <c r="Y108" s="328">
        <f t="shared" si="40"/>
        <v>423.80609776836809</v>
      </c>
      <c r="Z108" s="328">
        <f t="shared" si="40"/>
        <v>346.75044362866481</v>
      </c>
      <c r="AA108" s="328">
        <f t="shared" si="38"/>
        <v>330.95583249528892</v>
      </c>
      <c r="AB108" s="328">
        <f t="shared" si="38"/>
        <v>115.58348120955493</v>
      </c>
      <c r="AC108" s="328">
        <f t="shared" si="38"/>
        <v>115.53600978956128</v>
      </c>
      <c r="AD108" s="328">
        <f t="shared" si="38"/>
        <v>127.49290644911905</v>
      </c>
      <c r="AE108" s="328">
        <f t="shared" ref="AE108:AG108" si="59">P108*100/$D108</f>
        <v>193.40969189065524</v>
      </c>
      <c r="AF108" s="328">
        <f t="shared" si="59"/>
        <v>220.6452311706868</v>
      </c>
      <c r="AG108" s="329">
        <f t="shared" si="59"/>
        <v>236.6967073271374</v>
      </c>
      <c r="AH108" s="768">
        <v>4</v>
      </c>
      <c r="AI108" s="769">
        <v>4</v>
      </c>
      <c r="AJ108" s="769">
        <v>4</v>
      </c>
      <c r="AK108" s="769">
        <v>4</v>
      </c>
      <c r="AL108" s="769">
        <v>4</v>
      </c>
      <c r="AM108" s="769">
        <v>4</v>
      </c>
      <c r="AN108" s="769">
        <v>1</v>
      </c>
      <c r="AO108" s="769">
        <v>1</v>
      </c>
      <c r="AP108" s="769">
        <v>4</v>
      </c>
      <c r="AQ108" s="769">
        <v>1</v>
      </c>
      <c r="AR108" s="769">
        <v>4</v>
      </c>
      <c r="AS108" s="769">
        <v>4</v>
      </c>
      <c r="AT108" s="769">
        <v>2</v>
      </c>
      <c r="AU108" s="769">
        <v>6</v>
      </c>
      <c r="AV108" s="771">
        <v>7</v>
      </c>
    </row>
    <row r="109" spans="2:48" ht="14.4" x14ac:dyDescent="0.3">
      <c r="B109" s="905"/>
      <c r="C109" s="1" t="s">
        <v>3</v>
      </c>
      <c r="D109" s="757">
        <v>0.23064345999999999</v>
      </c>
      <c r="E109" s="757">
        <v>1.0019845000000001</v>
      </c>
      <c r="F109" s="757">
        <v>0.61514144000000004</v>
      </c>
      <c r="G109" s="757">
        <v>0.84458341000000003</v>
      </c>
      <c r="H109" s="757">
        <v>2.6264417999999998</v>
      </c>
      <c r="I109" s="757">
        <v>1.4492354999999999</v>
      </c>
      <c r="J109" s="757">
        <v>1.2341982</v>
      </c>
      <c r="K109" s="757">
        <v>1.3578334999999999</v>
      </c>
      <c r="L109" s="757">
        <v>1.8838296999999999</v>
      </c>
      <c r="M109" s="756">
        <v>2.1</v>
      </c>
      <c r="N109" s="757">
        <v>2.0043370999999999</v>
      </c>
      <c r="O109" s="756">
        <v>2.8</v>
      </c>
      <c r="P109" s="758">
        <v>3.7109999999999999</v>
      </c>
      <c r="Q109" s="757">
        <v>4.3164300999999998</v>
      </c>
      <c r="R109" s="757">
        <v>4.5140905</v>
      </c>
      <c r="S109" s="143">
        <f>100</f>
        <v>100</v>
      </c>
      <c r="T109" s="328">
        <f t="shared" si="40"/>
        <v>434.43005060711459</v>
      </c>
      <c r="U109" s="328">
        <f t="shared" si="40"/>
        <v>266.70664756763534</v>
      </c>
      <c r="V109" s="328">
        <f t="shared" si="40"/>
        <v>366.18571799087653</v>
      </c>
      <c r="W109" s="328">
        <f t="shared" si="40"/>
        <v>1138.7454038367271</v>
      </c>
      <c r="X109" s="328">
        <f t="shared" si="40"/>
        <v>628.3445019425219</v>
      </c>
      <c r="Y109" s="328">
        <f t="shared" si="40"/>
        <v>535.11085898555291</v>
      </c>
      <c r="Z109" s="328">
        <f t="shared" si="40"/>
        <v>588.71537046834101</v>
      </c>
      <c r="AA109" s="328">
        <f t="shared" si="38"/>
        <v>816.77134916376997</v>
      </c>
      <c r="AB109" s="328">
        <f t="shared" si="38"/>
        <v>910.49622651342463</v>
      </c>
      <c r="AC109" s="328">
        <f t="shared" si="38"/>
        <v>869.01969819564795</v>
      </c>
      <c r="AD109" s="328">
        <f t="shared" si="38"/>
        <v>1213.9949686845662</v>
      </c>
      <c r="AE109" s="328">
        <f t="shared" ref="AE109:AG109" si="60">P109*100/$D109</f>
        <v>1608.9769031387232</v>
      </c>
      <c r="AF109" s="328">
        <f t="shared" si="60"/>
        <v>1871.4730085995068</v>
      </c>
      <c r="AG109" s="329">
        <f t="shared" si="60"/>
        <v>1957.1725554238562</v>
      </c>
      <c r="AH109" s="768">
        <v>4</v>
      </c>
      <c r="AI109" s="769">
        <v>4</v>
      </c>
      <c r="AJ109" s="769">
        <v>4</v>
      </c>
      <c r="AK109" s="769">
        <v>4</v>
      </c>
      <c r="AL109" s="769">
        <v>4</v>
      </c>
      <c r="AM109" s="769">
        <v>4</v>
      </c>
      <c r="AN109" s="769">
        <v>4</v>
      </c>
      <c r="AO109" s="769">
        <v>4</v>
      </c>
      <c r="AP109" s="769">
        <v>4</v>
      </c>
      <c r="AQ109" s="769">
        <v>1</v>
      </c>
      <c r="AR109" s="769">
        <v>4</v>
      </c>
      <c r="AS109" s="769">
        <v>1</v>
      </c>
      <c r="AT109" s="769">
        <v>2</v>
      </c>
      <c r="AU109" s="769">
        <v>6</v>
      </c>
      <c r="AV109" s="771">
        <v>7</v>
      </c>
    </row>
    <row r="110" spans="2:48" ht="14.4" x14ac:dyDescent="0.3">
      <c r="B110" s="905"/>
      <c r="C110" s="1" t="s">
        <v>4</v>
      </c>
      <c r="D110" s="756">
        <v>0</v>
      </c>
      <c r="E110" s="756">
        <v>0</v>
      </c>
      <c r="F110" s="757">
        <v>4.3595249000000003</v>
      </c>
      <c r="G110" s="757">
        <v>4.4868148000000003</v>
      </c>
      <c r="H110" s="757">
        <v>4.4943204000000003</v>
      </c>
      <c r="I110" s="757">
        <v>4.7498586999999999</v>
      </c>
      <c r="J110" s="757">
        <v>5.0087431000000002</v>
      </c>
      <c r="K110" s="757">
        <v>5.3512167000000002</v>
      </c>
      <c r="L110" s="757">
        <v>5.9546729000000003</v>
      </c>
      <c r="M110" s="757">
        <v>4.8836826999999996</v>
      </c>
      <c r="N110" s="757">
        <v>5.1929014000000002</v>
      </c>
      <c r="O110" s="757">
        <v>5.6296306999999999</v>
      </c>
      <c r="P110" s="757">
        <v>8.4847297000000008</v>
      </c>
      <c r="Q110" s="757">
        <v>9.6296996999999998</v>
      </c>
      <c r="R110" s="757">
        <v>10.070036999999999</v>
      </c>
      <c r="S110" s="143">
        <f>100</f>
        <v>100</v>
      </c>
      <c r="T110" s="328" t="e">
        <f t="shared" si="40"/>
        <v>#DIV/0!</v>
      </c>
      <c r="U110" s="328" t="e">
        <f t="shared" si="40"/>
        <v>#DIV/0!</v>
      </c>
      <c r="V110" s="328" t="e">
        <f t="shared" si="40"/>
        <v>#DIV/0!</v>
      </c>
      <c r="W110" s="328" t="e">
        <f t="shared" si="40"/>
        <v>#DIV/0!</v>
      </c>
      <c r="X110" s="328" t="e">
        <f t="shared" si="40"/>
        <v>#DIV/0!</v>
      </c>
      <c r="Y110" s="328" t="e">
        <f t="shared" si="40"/>
        <v>#DIV/0!</v>
      </c>
      <c r="Z110" s="328" t="e">
        <f t="shared" si="40"/>
        <v>#DIV/0!</v>
      </c>
      <c r="AA110" s="328" t="e">
        <f t="shared" si="38"/>
        <v>#DIV/0!</v>
      </c>
      <c r="AB110" s="328" t="e">
        <f t="shared" si="38"/>
        <v>#DIV/0!</v>
      </c>
      <c r="AC110" s="328" t="e">
        <f t="shared" si="38"/>
        <v>#DIV/0!</v>
      </c>
      <c r="AD110" s="328" t="e">
        <f t="shared" si="38"/>
        <v>#DIV/0!</v>
      </c>
      <c r="AE110" s="328" t="e">
        <f t="shared" ref="AE110:AG110" si="61">P110*100/$D110</f>
        <v>#DIV/0!</v>
      </c>
      <c r="AF110" s="328" t="e">
        <f t="shared" si="61"/>
        <v>#DIV/0!</v>
      </c>
      <c r="AG110" s="329" t="e">
        <f t="shared" si="61"/>
        <v>#DIV/0!</v>
      </c>
      <c r="AH110" s="768">
        <v>1</v>
      </c>
      <c r="AI110" s="769">
        <v>1</v>
      </c>
      <c r="AJ110" s="769">
        <v>4</v>
      </c>
      <c r="AK110" s="769">
        <v>4</v>
      </c>
      <c r="AL110" s="769">
        <v>4</v>
      </c>
      <c r="AM110" s="769">
        <v>4</v>
      </c>
      <c r="AN110" s="769">
        <v>4</v>
      </c>
      <c r="AO110" s="769">
        <v>4</v>
      </c>
      <c r="AP110" s="769">
        <v>4</v>
      </c>
      <c r="AQ110" s="769">
        <v>4</v>
      </c>
      <c r="AR110" s="769">
        <v>4</v>
      </c>
      <c r="AS110" s="769">
        <v>4</v>
      </c>
      <c r="AT110" s="769">
        <v>4</v>
      </c>
      <c r="AU110" s="769">
        <v>6</v>
      </c>
      <c r="AV110" s="771">
        <v>7</v>
      </c>
    </row>
    <row r="111" spans="2:48" ht="14.4" x14ac:dyDescent="0.3">
      <c r="B111" s="905"/>
      <c r="C111" s="1" t="s">
        <v>5</v>
      </c>
      <c r="D111" s="757">
        <v>732.59067000000005</v>
      </c>
      <c r="E111" s="757">
        <v>619.09133999999995</v>
      </c>
      <c r="F111" s="757">
        <v>635.90341000000001</v>
      </c>
      <c r="G111" s="757">
        <v>677.77759000000003</v>
      </c>
      <c r="H111" s="757">
        <v>684.23649999999998</v>
      </c>
      <c r="I111" s="757">
        <v>721.79772000000003</v>
      </c>
      <c r="J111" s="757">
        <v>795.75702000000001</v>
      </c>
      <c r="K111" s="757">
        <v>779.51246000000003</v>
      </c>
      <c r="L111" s="757">
        <v>743.93223</v>
      </c>
      <c r="M111" s="757">
        <v>851.39712999999995</v>
      </c>
      <c r="N111" s="757">
        <v>999.20961</v>
      </c>
      <c r="O111" s="757">
        <v>1102.7034000000001</v>
      </c>
      <c r="P111" s="757">
        <v>1237.2327</v>
      </c>
      <c r="Q111" s="757">
        <v>1418.4462000000001</v>
      </c>
      <c r="R111" s="757">
        <v>1487.5376000000001</v>
      </c>
      <c r="S111" s="143">
        <f>100</f>
        <v>100</v>
      </c>
      <c r="T111" s="328">
        <f t="shared" si="40"/>
        <v>84.507128653440247</v>
      </c>
      <c r="U111" s="328">
        <f t="shared" si="40"/>
        <v>86.802007729637069</v>
      </c>
      <c r="V111" s="328">
        <f t="shared" si="40"/>
        <v>92.517911810151773</v>
      </c>
      <c r="W111" s="328">
        <f t="shared" si="40"/>
        <v>93.399565135056918</v>
      </c>
      <c r="X111" s="328">
        <f t="shared" si="40"/>
        <v>98.526742089139617</v>
      </c>
      <c r="Y111" s="328">
        <f t="shared" si="40"/>
        <v>108.62232520651676</v>
      </c>
      <c r="Z111" s="328">
        <f t="shared" si="40"/>
        <v>106.40491230935277</v>
      </c>
      <c r="AA111" s="328">
        <f t="shared" si="38"/>
        <v>101.5481442044573</v>
      </c>
      <c r="AB111" s="328">
        <f t="shared" si="38"/>
        <v>116.21730454197565</v>
      </c>
      <c r="AC111" s="328">
        <f t="shared" si="38"/>
        <v>136.39398519776398</v>
      </c>
      <c r="AD111" s="328">
        <f t="shared" si="38"/>
        <v>150.52108157478992</v>
      </c>
      <c r="AE111" s="328">
        <f t="shared" ref="AE111:AG111" si="62">P111*100/$D111</f>
        <v>168.88458325574908</v>
      </c>
      <c r="AF111" s="328">
        <f t="shared" si="62"/>
        <v>193.62056576560002</v>
      </c>
      <c r="AG111" s="329">
        <f t="shared" si="62"/>
        <v>203.05167140608</v>
      </c>
      <c r="AH111" s="768">
        <v>4</v>
      </c>
      <c r="AI111" s="769">
        <v>4</v>
      </c>
      <c r="AJ111" s="769">
        <v>4</v>
      </c>
      <c r="AK111" s="769">
        <v>4</v>
      </c>
      <c r="AL111" s="769">
        <v>4</v>
      </c>
      <c r="AM111" s="769">
        <v>4</v>
      </c>
      <c r="AN111" s="769">
        <v>4</v>
      </c>
      <c r="AO111" s="769">
        <v>4</v>
      </c>
      <c r="AP111" s="769">
        <v>4</v>
      </c>
      <c r="AQ111" s="769">
        <v>4</v>
      </c>
      <c r="AR111" s="769">
        <v>4</v>
      </c>
      <c r="AS111" s="769">
        <v>4</v>
      </c>
      <c r="AT111" s="769">
        <v>4</v>
      </c>
      <c r="AU111" s="769">
        <v>6</v>
      </c>
      <c r="AV111" s="771">
        <v>7</v>
      </c>
    </row>
    <row r="112" spans="2:48" ht="14.4" x14ac:dyDescent="0.3">
      <c r="B112" s="905"/>
      <c r="C112" s="1" t="s">
        <v>6</v>
      </c>
      <c r="D112" s="756">
        <v>733.59997143999999</v>
      </c>
      <c r="E112" s="756">
        <v>621.09997339999995</v>
      </c>
      <c r="F112" s="756">
        <v>641.20001583999999</v>
      </c>
      <c r="G112" s="756">
        <v>684.50001560999999</v>
      </c>
      <c r="H112" s="756">
        <v>694.9999861</v>
      </c>
      <c r="I112" s="756">
        <v>730.49997780000001</v>
      </c>
      <c r="J112" s="756">
        <v>805.29996130000006</v>
      </c>
      <c r="K112" s="757">
        <v>788.92151020000006</v>
      </c>
      <c r="L112" s="757">
        <v>754.34774660000005</v>
      </c>
      <c r="M112" s="757">
        <v>859.28081269999996</v>
      </c>
      <c r="N112" s="757">
        <v>1007.30647886</v>
      </c>
      <c r="O112" s="757">
        <v>1112.1257643900001</v>
      </c>
      <c r="P112" s="757">
        <v>1250.9344297</v>
      </c>
      <c r="Q112" s="757">
        <v>1434.1104015000001</v>
      </c>
      <c r="R112" s="757">
        <v>1503.9647853000001</v>
      </c>
      <c r="S112" s="143">
        <f>100</f>
        <v>100</v>
      </c>
      <c r="T112" s="328">
        <f t="shared" si="40"/>
        <v>84.664667063826187</v>
      </c>
      <c r="U112" s="328">
        <f t="shared" si="40"/>
        <v>87.404585714660527</v>
      </c>
      <c r="V112" s="328">
        <f t="shared" si="40"/>
        <v>93.306985040686328</v>
      </c>
      <c r="W112" s="328">
        <f t="shared" si="40"/>
        <v>94.738278783703976</v>
      </c>
      <c r="X112" s="328">
        <f t="shared" si="40"/>
        <v>99.577427240909657</v>
      </c>
      <c r="Y112" s="328">
        <f t="shared" si="40"/>
        <v>109.77371764604331</v>
      </c>
      <c r="Z112" s="328">
        <f t="shared" si="40"/>
        <v>107.54110426850319</v>
      </c>
      <c r="AA112" s="328">
        <f t="shared" si="38"/>
        <v>102.82821373606025</v>
      </c>
      <c r="AB112" s="328">
        <f t="shared" si="38"/>
        <v>117.13206735999432</v>
      </c>
      <c r="AC112" s="328">
        <f t="shared" si="38"/>
        <v>137.31004881076197</v>
      </c>
      <c r="AD112" s="328">
        <f t="shared" si="38"/>
        <v>151.59839254178041</v>
      </c>
      <c r="AE112" s="328">
        <f t="shared" ref="AE112:AG112" si="63">P112*100/$D112</f>
        <v>170.51996706658977</v>
      </c>
      <c r="AF112" s="328">
        <f t="shared" si="63"/>
        <v>195.48942984348164</v>
      </c>
      <c r="AG112" s="329">
        <f t="shared" si="63"/>
        <v>205.011565410483</v>
      </c>
      <c r="AH112" s="768">
        <v>1</v>
      </c>
      <c r="AI112" s="769">
        <v>1</v>
      </c>
      <c r="AJ112" s="769">
        <v>1</v>
      </c>
      <c r="AK112" s="769">
        <v>1</v>
      </c>
      <c r="AL112" s="769">
        <v>1</v>
      </c>
      <c r="AM112" s="769">
        <v>1</v>
      </c>
      <c r="AN112" s="769">
        <v>1</v>
      </c>
      <c r="AO112" s="769">
        <v>4</v>
      </c>
      <c r="AP112" s="769">
        <v>4</v>
      </c>
      <c r="AQ112" s="769">
        <v>4</v>
      </c>
      <c r="AR112" s="769">
        <v>4</v>
      </c>
      <c r="AS112" s="769">
        <v>4</v>
      </c>
      <c r="AT112" s="769">
        <v>4</v>
      </c>
      <c r="AU112" s="769">
        <v>6</v>
      </c>
      <c r="AV112" s="771">
        <v>7</v>
      </c>
    </row>
    <row r="113" spans="2:48" ht="14.4" x14ac:dyDescent="0.3">
      <c r="B113" s="906"/>
      <c r="C113" s="8" t="s">
        <v>7</v>
      </c>
      <c r="D113" s="565">
        <v>1.00930144</v>
      </c>
      <c r="E113" s="565">
        <v>2.0086333999999999</v>
      </c>
      <c r="F113" s="565">
        <v>5.2966058399999998</v>
      </c>
      <c r="G113" s="565">
        <v>6.7224256100000002</v>
      </c>
      <c r="H113" s="565">
        <v>10.763486100000001</v>
      </c>
      <c r="I113" s="565">
        <v>8.7022577999999999</v>
      </c>
      <c r="J113" s="565">
        <v>9.542941299999999</v>
      </c>
      <c r="K113" s="565">
        <v>9.4090501999999994</v>
      </c>
      <c r="L113" s="565">
        <v>10.4155166</v>
      </c>
      <c r="M113" s="565">
        <v>7.8836826999999996</v>
      </c>
      <c r="N113" s="565">
        <v>8.0968688600000007</v>
      </c>
      <c r="O113" s="565">
        <v>9.4223643900000003</v>
      </c>
      <c r="P113" s="565">
        <v>13.701729700000001</v>
      </c>
      <c r="Q113" s="565">
        <v>15.664201500000001</v>
      </c>
      <c r="R113" s="565">
        <v>16.427185299999998</v>
      </c>
      <c r="S113" s="143">
        <f>100</f>
        <v>100</v>
      </c>
      <c r="T113" s="328">
        <f t="shared" si="40"/>
        <v>199.01223959414938</v>
      </c>
      <c r="U113" s="328">
        <f t="shared" si="40"/>
        <v>524.77938008292153</v>
      </c>
      <c r="V113" s="328">
        <f t="shared" si="40"/>
        <v>666.04736143049593</v>
      </c>
      <c r="W113" s="328">
        <f t="shared" si="40"/>
        <v>1066.4292820190569</v>
      </c>
      <c r="X113" s="328">
        <f t="shared" si="40"/>
        <v>862.20602241486938</v>
      </c>
      <c r="Y113" s="328">
        <f t="shared" si="40"/>
        <v>945.49962199598156</v>
      </c>
      <c r="Z113" s="328">
        <f t="shared" si="40"/>
        <v>932.23390229186623</v>
      </c>
      <c r="AA113" s="328">
        <f t="shared" si="38"/>
        <v>1031.9530109854991</v>
      </c>
      <c r="AB113" s="328">
        <f t="shared" si="38"/>
        <v>781.102888350184</v>
      </c>
      <c r="AC113" s="328">
        <f t="shared" si="38"/>
        <v>802.22503794307488</v>
      </c>
      <c r="AD113" s="328">
        <f t="shared" si="38"/>
        <v>933.55305130645615</v>
      </c>
      <c r="AE113" s="328">
        <f t="shared" ref="AE113:AG113" si="64">P113*100/$D113</f>
        <v>1357.5458388328466</v>
      </c>
      <c r="AF113" s="328">
        <f t="shared" si="64"/>
        <v>1551.9844596674707</v>
      </c>
      <c r="AG113" s="329">
        <f t="shared" si="64"/>
        <v>1627.5796951206171</v>
      </c>
      <c r="AH113" s="772"/>
      <c r="AI113" s="773"/>
      <c r="AJ113" s="773"/>
      <c r="AK113" s="773"/>
      <c r="AL113" s="773"/>
      <c r="AM113" s="773"/>
      <c r="AN113" s="773"/>
      <c r="AO113" s="773"/>
      <c r="AP113" s="773"/>
      <c r="AQ113" s="773"/>
      <c r="AR113" s="773"/>
      <c r="AS113" s="773"/>
      <c r="AT113" s="773"/>
      <c r="AU113" s="773"/>
      <c r="AV113" s="774"/>
    </row>
    <row r="114" spans="2:48" ht="16.5" customHeight="1" x14ac:dyDescent="0.3">
      <c r="B114" s="905" t="s">
        <v>35</v>
      </c>
      <c r="C114" s="1" t="s">
        <v>2</v>
      </c>
      <c r="D114" s="756">
        <v>58.4</v>
      </c>
      <c r="E114" s="756">
        <v>52.8</v>
      </c>
      <c r="F114" s="756">
        <v>58</v>
      </c>
      <c r="G114" s="756">
        <v>52.9</v>
      </c>
      <c r="H114" s="756">
        <v>51.6</v>
      </c>
      <c r="I114" s="756">
        <v>52</v>
      </c>
      <c r="J114" s="756">
        <v>59.2</v>
      </c>
      <c r="K114" s="756">
        <v>57.7</v>
      </c>
      <c r="L114" s="756">
        <v>57.4</v>
      </c>
      <c r="M114" s="756">
        <v>60.7</v>
      </c>
      <c r="N114" s="756">
        <v>61.2</v>
      </c>
      <c r="O114" s="756">
        <v>64.7</v>
      </c>
      <c r="P114" s="758">
        <v>63.323999999999998</v>
      </c>
      <c r="Q114" s="757">
        <v>72.241141999999996</v>
      </c>
      <c r="R114" s="757">
        <v>77.117050000000006</v>
      </c>
      <c r="S114" s="143">
        <f>100</f>
        <v>100</v>
      </c>
      <c r="T114" s="328">
        <f t="shared" si="40"/>
        <v>90.410958904109592</v>
      </c>
      <c r="U114" s="328">
        <f t="shared" si="40"/>
        <v>99.31506849315069</v>
      </c>
      <c r="V114" s="328">
        <f t="shared" si="40"/>
        <v>90.582191780821915</v>
      </c>
      <c r="W114" s="328">
        <f t="shared" si="40"/>
        <v>88.356164383561648</v>
      </c>
      <c r="X114" s="328">
        <f t="shared" si="40"/>
        <v>89.041095890410958</v>
      </c>
      <c r="Y114" s="328">
        <f t="shared" si="40"/>
        <v>101.36986301369863</v>
      </c>
      <c r="Z114" s="328">
        <f t="shared" si="40"/>
        <v>98.801369863013704</v>
      </c>
      <c r="AA114" s="328">
        <f t="shared" si="38"/>
        <v>98.287671232876718</v>
      </c>
      <c r="AB114" s="328">
        <f t="shared" si="38"/>
        <v>103.93835616438356</v>
      </c>
      <c r="AC114" s="328">
        <f t="shared" si="38"/>
        <v>104.79452054794521</v>
      </c>
      <c r="AD114" s="328">
        <f t="shared" si="38"/>
        <v>110.78767123287672</v>
      </c>
      <c r="AE114" s="328">
        <f t="shared" ref="AE114:AG114" si="65">P114*100/$D114</f>
        <v>108.43150684931507</v>
      </c>
      <c r="AF114" s="328">
        <f t="shared" si="65"/>
        <v>123.70058561643836</v>
      </c>
      <c r="AG114" s="329">
        <f t="shared" si="65"/>
        <v>132.04974315068495</v>
      </c>
      <c r="AH114" s="768">
        <v>1</v>
      </c>
      <c r="AI114" s="769">
        <v>1</v>
      </c>
      <c r="AJ114" s="769">
        <v>1</v>
      </c>
      <c r="AK114" s="769">
        <v>1</v>
      </c>
      <c r="AL114" s="769">
        <v>1</v>
      </c>
      <c r="AM114" s="769">
        <v>1</v>
      </c>
      <c r="AN114" s="769">
        <v>1</v>
      </c>
      <c r="AO114" s="769">
        <v>1</v>
      </c>
      <c r="AP114" s="769">
        <v>1</v>
      </c>
      <c r="AQ114" s="769">
        <v>1</v>
      </c>
      <c r="AR114" s="769">
        <v>1</v>
      </c>
      <c r="AS114" s="769">
        <v>1</v>
      </c>
      <c r="AT114" s="769">
        <v>2</v>
      </c>
      <c r="AU114" s="769">
        <v>6</v>
      </c>
      <c r="AV114" s="771">
        <v>7</v>
      </c>
    </row>
    <row r="115" spans="2:48" ht="14.4" x14ac:dyDescent="0.3">
      <c r="B115" s="905"/>
      <c r="C115" s="1" t="s">
        <v>3</v>
      </c>
      <c r="D115" s="756">
        <v>72.3</v>
      </c>
      <c r="E115" s="756">
        <v>69.400000000000006</v>
      </c>
      <c r="F115" s="756">
        <v>70.2</v>
      </c>
      <c r="G115" s="756">
        <v>74.599999999999994</v>
      </c>
      <c r="H115" s="756">
        <v>67.8</v>
      </c>
      <c r="I115" s="756">
        <v>73.900000000000006</v>
      </c>
      <c r="J115" s="756">
        <v>78.5</v>
      </c>
      <c r="K115" s="756">
        <v>83.2</v>
      </c>
      <c r="L115" s="756">
        <v>84.5</v>
      </c>
      <c r="M115" s="756">
        <v>98.2</v>
      </c>
      <c r="N115" s="756">
        <v>105.3</v>
      </c>
      <c r="O115" s="756">
        <v>109.9</v>
      </c>
      <c r="P115" s="758">
        <v>130.55799999999999</v>
      </c>
      <c r="Q115" s="757">
        <v>151.85785000000001</v>
      </c>
      <c r="R115" s="757">
        <v>159.95247000000001</v>
      </c>
      <c r="S115" s="143">
        <f>100</f>
        <v>100</v>
      </c>
      <c r="T115" s="328">
        <f t="shared" si="40"/>
        <v>95.988934993084385</v>
      </c>
      <c r="U115" s="328">
        <f t="shared" si="40"/>
        <v>97.095435684647313</v>
      </c>
      <c r="V115" s="328">
        <f t="shared" si="40"/>
        <v>103.18118948824342</v>
      </c>
      <c r="W115" s="328">
        <f t="shared" si="40"/>
        <v>93.775933609958514</v>
      </c>
      <c r="X115" s="328">
        <f t="shared" si="40"/>
        <v>102.21300138312589</v>
      </c>
      <c r="Y115" s="328">
        <f t="shared" si="40"/>
        <v>108.57538035961272</v>
      </c>
      <c r="Z115" s="328">
        <f t="shared" si="40"/>
        <v>115.07607192254495</v>
      </c>
      <c r="AA115" s="328">
        <f t="shared" si="38"/>
        <v>116.87413554633473</v>
      </c>
      <c r="AB115" s="328">
        <f t="shared" si="38"/>
        <v>135.82295988934993</v>
      </c>
      <c r="AC115" s="328">
        <f t="shared" si="38"/>
        <v>145.64315352697096</v>
      </c>
      <c r="AD115" s="328">
        <f t="shared" si="38"/>
        <v>152.00553250345783</v>
      </c>
      <c r="AE115" s="328">
        <f t="shared" ref="AE115:AG115" si="66">P115*100/$D115</f>
        <v>180.57814661134162</v>
      </c>
      <c r="AF115" s="328">
        <f t="shared" si="66"/>
        <v>210.03852005532508</v>
      </c>
      <c r="AG115" s="329">
        <f t="shared" si="66"/>
        <v>221.23439834024899</v>
      </c>
      <c r="AH115" s="768">
        <v>1</v>
      </c>
      <c r="AI115" s="769">
        <v>1</v>
      </c>
      <c r="AJ115" s="769">
        <v>1</v>
      </c>
      <c r="AK115" s="769">
        <v>1</v>
      </c>
      <c r="AL115" s="769">
        <v>1</v>
      </c>
      <c r="AM115" s="769">
        <v>1</v>
      </c>
      <c r="AN115" s="769">
        <v>1</v>
      </c>
      <c r="AO115" s="769">
        <v>1</v>
      </c>
      <c r="AP115" s="769">
        <v>1</v>
      </c>
      <c r="AQ115" s="769">
        <v>1</v>
      </c>
      <c r="AR115" s="769">
        <v>1</v>
      </c>
      <c r="AS115" s="769">
        <v>1</v>
      </c>
      <c r="AT115" s="769">
        <v>2</v>
      </c>
      <c r="AU115" s="769">
        <v>6</v>
      </c>
      <c r="AV115" s="771">
        <v>7</v>
      </c>
    </row>
    <row r="116" spans="2:48" ht="14.4" x14ac:dyDescent="0.3">
      <c r="B116" s="905"/>
      <c r="C116" s="1" t="s">
        <v>4</v>
      </c>
      <c r="D116" s="756">
        <v>164.9</v>
      </c>
      <c r="E116" s="756">
        <v>153</v>
      </c>
      <c r="F116" s="756">
        <v>166</v>
      </c>
      <c r="G116" s="756">
        <v>166.4</v>
      </c>
      <c r="H116" s="756">
        <v>156</v>
      </c>
      <c r="I116" s="756">
        <v>185.3</v>
      </c>
      <c r="J116" s="756">
        <v>198.9</v>
      </c>
      <c r="K116" s="756">
        <v>215.9</v>
      </c>
      <c r="L116" s="756">
        <v>258.2</v>
      </c>
      <c r="M116" s="756">
        <v>272.89999999999998</v>
      </c>
      <c r="N116" s="756">
        <v>245.8</v>
      </c>
      <c r="O116" s="756">
        <v>258</v>
      </c>
      <c r="P116" s="758">
        <v>279.88499999999999</v>
      </c>
      <c r="Q116" s="757">
        <v>317.65402</v>
      </c>
      <c r="R116" s="757">
        <v>332.29183999999998</v>
      </c>
      <c r="S116" s="143">
        <f>100</f>
        <v>100</v>
      </c>
      <c r="T116" s="328">
        <f t="shared" si="40"/>
        <v>92.783505154639172</v>
      </c>
      <c r="U116" s="328">
        <f t="shared" si="40"/>
        <v>100.66707095209217</v>
      </c>
      <c r="V116" s="328">
        <f t="shared" si="40"/>
        <v>100.90964220739842</v>
      </c>
      <c r="W116" s="328">
        <f t="shared" si="40"/>
        <v>94.602789569436013</v>
      </c>
      <c r="X116" s="328">
        <f t="shared" si="40"/>
        <v>112.37113402061856</v>
      </c>
      <c r="Y116" s="328">
        <f t="shared" si="40"/>
        <v>120.61855670103093</v>
      </c>
      <c r="Z116" s="328">
        <f t="shared" si="40"/>
        <v>130.9278350515464</v>
      </c>
      <c r="AA116" s="328">
        <f t="shared" si="38"/>
        <v>156.57974530018191</v>
      </c>
      <c r="AB116" s="328">
        <f t="shared" si="38"/>
        <v>165.49423893268644</v>
      </c>
      <c r="AC116" s="328">
        <f t="shared" si="38"/>
        <v>149.06003638568828</v>
      </c>
      <c r="AD116" s="328">
        <f t="shared" si="38"/>
        <v>156.45845967252879</v>
      </c>
      <c r="AE116" s="328">
        <f t="shared" ref="AE116:AG116" si="67">P116*100/$D116</f>
        <v>169.73013947847178</v>
      </c>
      <c r="AF116" s="328">
        <f t="shared" si="67"/>
        <v>192.63433596118861</v>
      </c>
      <c r="AG116" s="329">
        <f t="shared" si="67"/>
        <v>201.5111218920558</v>
      </c>
      <c r="AH116" s="768">
        <v>1</v>
      </c>
      <c r="AI116" s="769">
        <v>1</v>
      </c>
      <c r="AJ116" s="769">
        <v>1</v>
      </c>
      <c r="AK116" s="769">
        <v>1</v>
      </c>
      <c r="AL116" s="769">
        <v>1</v>
      </c>
      <c r="AM116" s="769">
        <v>1</v>
      </c>
      <c r="AN116" s="769">
        <v>1</v>
      </c>
      <c r="AO116" s="769">
        <v>1</v>
      </c>
      <c r="AP116" s="769">
        <v>1</v>
      </c>
      <c r="AQ116" s="769">
        <v>1</v>
      </c>
      <c r="AR116" s="769">
        <v>1</v>
      </c>
      <c r="AS116" s="769">
        <v>1</v>
      </c>
      <c r="AT116" s="769">
        <v>2</v>
      </c>
      <c r="AU116" s="769">
        <v>6</v>
      </c>
      <c r="AV116" s="771">
        <v>7</v>
      </c>
    </row>
    <row r="117" spans="2:48" ht="14.4" x14ac:dyDescent="0.3">
      <c r="B117" s="905"/>
      <c r="C117" s="1" t="s">
        <v>5</v>
      </c>
      <c r="D117" s="756">
        <v>125.8</v>
      </c>
      <c r="E117" s="756">
        <v>99.7</v>
      </c>
      <c r="F117" s="756">
        <v>142.30000000000001</v>
      </c>
      <c r="G117" s="756">
        <v>125.2</v>
      </c>
      <c r="H117" s="756">
        <v>144.80000000000001</v>
      </c>
      <c r="I117" s="756">
        <v>145.19999999999999</v>
      </c>
      <c r="J117" s="756">
        <v>155.1</v>
      </c>
      <c r="K117" s="756">
        <v>169.6</v>
      </c>
      <c r="L117" s="756">
        <v>174.4</v>
      </c>
      <c r="M117" s="756">
        <v>216.4</v>
      </c>
      <c r="N117" s="756">
        <v>261.60000000000002</v>
      </c>
      <c r="O117" s="756">
        <v>247.9</v>
      </c>
      <c r="P117" s="758">
        <v>223.815</v>
      </c>
      <c r="Q117" s="757">
        <v>256.59647000000001</v>
      </c>
      <c r="R117" s="757">
        <v>269.09561000000002</v>
      </c>
      <c r="S117" s="143">
        <f>100</f>
        <v>100</v>
      </c>
      <c r="T117" s="328">
        <f t="shared" si="40"/>
        <v>79.252782193958666</v>
      </c>
      <c r="U117" s="328">
        <f t="shared" si="40"/>
        <v>113.11605723370431</v>
      </c>
      <c r="V117" s="328">
        <f t="shared" si="40"/>
        <v>99.52305246422894</v>
      </c>
      <c r="W117" s="328">
        <f t="shared" si="40"/>
        <v>115.10333863275041</v>
      </c>
      <c r="X117" s="328">
        <f t="shared" si="40"/>
        <v>115.42130365659776</v>
      </c>
      <c r="Y117" s="328">
        <f t="shared" si="40"/>
        <v>123.29093799682035</v>
      </c>
      <c r="Z117" s="328">
        <f t="shared" si="40"/>
        <v>134.81717011128777</v>
      </c>
      <c r="AA117" s="328">
        <f t="shared" si="38"/>
        <v>138.63275039745628</v>
      </c>
      <c r="AB117" s="328">
        <f t="shared" si="38"/>
        <v>172.01907790143085</v>
      </c>
      <c r="AC117" s="328">
        <f t="shared" si="38"/>
        <v>207.94912559618444</v>
      </c>
      <c r="AD117" s="328">
        <f t="shared" si="38"/>
        <v>197.05882352941177</v>
      </c>
      <c r="AE117" s="328">
        <f t="shared" ref="AE117:AG117" si="68">P117*100/$D117</f>
        <v>177.9133545310016</v>
      </c>
      <c r="AF117" s="328">
        <f t="shared" si="68"/>
        <v>203.97175675675678</v>
      </c>
      <c r="AG117" s="329">
        <f t="shared" si="68"/>
        <v>213.90748012718603</v>
      </c>
      <c r="AH117" s="768">
        <v>1</v>
      </c>
      <c r="AI117" s="769">
        <v>1</v>
      </c>
      <c r="AJ117" s="769">
        <v>1</v>
      </c>
      <c r="AK117" s="769">
        <v>1</v>
      </c>
      <c r="AL117" s="769">
        <v>1</v>
      </c>
      <c r="AM117" s="769">
        <v>1</v>
      </c>
      <c r="AN117" s="769">
        <v>1</v>
      </c>
      <c r="AO117" s="769">
        <v>1</v>
      </c>
      <c r="AP117" s="769">
        <v>1</v>
      </c>
      <c r="AQ117" s="769">
        <v>1</v>
      </c>
      <c r="AR117" s="769">
        <v>1</v>
      </c>
      <c r="AS117" s="769">
        <v>1</v>
      </c>
      <c r="AT117" s="769">
        <v>2</v>
      </c>
      <c r="AU117" s="769">
        <v>6</v>
      </c>
      <c r="AV117" s="771">
        <v>7</v>
      </c>
    </row>
    <row r="118" spans="2:48" ht="14.4" x14ac:dyDescent="0.3">
      <c r="B118" s="905"/>
      <c r="C118" s="1" t="s">
        <v>6</v>
      </c>
      <c r="D118" s="756">
        <v>421.40000000000003</v>
      </c>
      <c r="E118" s="756">
        <v>374.9</v>
      </c>
      <c r="F118" s="756">
        <v>436.5</v>
      </c>
      <c r="G118" s="756">
        <v>419.09999999999997</v>
      </c>
      <c r="H118" s="756">
        <v>420.2</v>
      </c>
      <c r="I118" s="756">
        <v>456.40000000000003</v>
      </c>
      <c r="J118" s="756">
        <v>491.70000000000005</v>
      </c>
      <c r="K118" s="756">
        <v>526.4</v>
      </c>
      <c r="L118" s="756">
        <v>574.5</v>
      </c>
      <c r="M118" s="756">
        <v>648.19999999999993</v>
      </c>
      <c r="N118" s="756">
        <v>673.90000000000009</v>
      </c>
      <c r="O118" s="756">
        <v>680.5</v>
      </c>
      <c r="P118" s="758">
        <v>697.58199999999999</v>
      </c>
      <c r="Q118" s="757">
        <v>798.34948200000008</v>
      </c>
      <c r="R118" s="757">
        <v>838.45696999999996</v>
      </c>
      <c r="S118" s="143">
        <f>100</f>
        <v>100</v>
      </c>
      <c r="T118" s="328">
        <f t="shared" si="40"/>
        <v>88.965353583293776</v>
      </c>
      <c r="U118" s="328">
        <f t="shared" si="40"/>
        <v>103.58329378262933</v>
      </c>
      <c r="V118" s="328">
        <f t="shared" si="40"/>
        <v>99.454200284765065</v>
      </c>
      <c r="W118" s="328">
        <f t="shared" si="40"/>
        <v>99.715234931181769</v>
      </c>
      <c r="X118" s="328">
        <f t="shared" si="40"/>
        <v>108.30564784053155</v>
      </c>
      <c r="Y118" s="328">
        <f t="shared" si="40"/>
        <v>116.68248694826768</v>
      </c>
      <c r="Z118" s="328">
        <f t="shared" si="40"/>
        <v>124.91694352159467</v>
      </c>
      <c r="AA118" s="328">
        <f t="shared" si="38"/>
        <v>136.33127669672518</v>
      </c>
      <c r="AB118" s="328">
        <f t="shared" si="38"/>
        <v>153.8205980066445</v>
      </c>
      <c r="AC118" s="328">
        <f t="shared" si="38"/>
        <v>159.91931656383485</v>
      </c>
      <c r="AD118" s="328">
        <f t="shared" si="38"/>
        <v>161.48552444233505</v>
      </c>
      <c r="AE118" s="328">
        <f t="shared" ref="AE118:AG118" si="69">P118*100/$D118</f>
        <v>165.5391551969625</v>
      </c>
      <c r="AF118" s="328">
        <f t="shared" si="69"/>
        <v>189.45170431893689</v>
      </c>
      <c r="AG118" s="329">
        <f t="shared" si="69"/>
        <v>198.96938063597531</v>
      </c>
      <c r="AH118" s="768">
        <v>1</v>
      </c>
      <c r="AI118" s="769">
        <v>1</v>
      </c>
      <c r="AJ118" s="769">
        <v>1</v>
      </c>
      <c r="AK118" s="769">
        <v>1</v>
      </c>
      <c r="AL118" s="769">
        <v>1</v>
      </c>
      <c r="AM118" s="769">
        <v>1</v>
      </c>
      <c r="AN118" s="769">
        <v>1</v>
      </c>
      <c r="AO118" s="769">
        <v>1</v>
      </c>
      <c r="AP118" s="769">
        <v>1</v>
      </c>
      <c r="AQ118" s="769">
        <v>1</v>
      </c>
      <c r="AR118" s="769">
        <v>1</v>
      </c>
      <c r="AS118" s="769">
        <v>1</v>
      </c>
      <c r="AT118" s="769">
        <v>2</v>
      </c>
      <c r="AU118" s="769">
        <v>6</v>
      </c>
      <c r="AV118" s="771">
        <v>7</v>
      </c>
    </row>
    <row r="119" spans="2:48" ht="14.4" x14ac:dyDescent="0.3">
      <c r="B119" s="906"/>
      <c r="C119" s="8" t="s">
        <v>7</v>
      </c>
      <c r="D119" s="565">
        <v>295.60000000000002</v>
      </c>
      <c r="E119" s="565">
        <v>275.2</v>
      </c>
      <c r="F119" s="565">
        <v>294.2</v>
      </c>
      <c r="G119" s="565">
        <v>293.89999999999998</v>
      </c>
      <c r="H119" s="565">
        <v>275.39999999999998</v>
      </c>
      <c r="I119" s="565">
        <v>311.20000000000005</v>
      </c>
      <c r="J119" s="565">
        <v>336.6</v>
      </c>
      <c r="K119" s="565">
        <v>356.8</v>
      </c>
      <c r="L119" s="565">
        <v>400.1</v>
      </c>
      <c r="M119" s="565">
        <v>431.79999999999995</v>
      </c>
      <c r="N119" s="565">
        <v>412.3</v>
      </c>
      <c r="O119" s="565">
        <v>432.6</v>
      </c>
      <c r="P119" s="565">
        <v>473.767</v>
      </c>
      <c r="Q119" s="565">
        <v>541.75301200000001</v>
      </c>
      <c r="R119" s="565">
        <v>569.36135999999999</v>
      </c>
      <c r="S119" s="143">
        <f>100</f>
        <v>100</v>
      </c>
      <c r="T119" s="328">
        <f t="shared" si="40"/>
        <v>93.098782138024347</v>
      </c>
      <c r="U119" s="328">
        <f t="shared" si="40"/>
        <v>99.526387009472259</v>
      </c>
      <c r="V119" s="328">
        <f t="shared" si="40"/>
        <v>99.424898511502008</v>
      </c>
      <c r="W119" s="328">
        <f t="shared" si="40"/>
        <v>93.166441136671153</v>
      </c>
      <c r="X119" s="328">
        <f t="shared" si="40"/>
        <v>105.27740189445197</v>
      </c>
      <c r="Y119" s="328">
        <f t="shared" si="40"/>
        <v>113.8700947225981</v>
      </c>
      <c r="Z119" s="328">
        <f t="shared" si="40"/>
        <v>120.70365358592692</v>
      </c>
      <c r="AA119" s="328">
        <f t="shared" si="38"/>
        <v>135.35182679296346</v>
      </c>
      <c r="AB119" s="328">
        <f t="shared" si="38"/>
        <v>146.0757780784844</v>
      </c>
      <c r="AC119" s="328">
        <f t="shared" si="38"/>
        <v>139.47902571041948</v>
      </c>
      <c r="AD119" s="328">
        <f t="shared" si="38"/>
        <v>146.34641407307171</v>
      </c>
      <c r="AE119" s="328">
        <f t="shared" ref="AE119:AG119" si="70">P119*100/$D119</f>
        <v>160.27300405953989</v>
      </c>
      <c r="AF119" s="328">
        <f t="shared" si="70"/>
        <v>183.27233152909335</v>
      </c>
      <c r="AG119" s="329">
        <f t="shared" si="70"/>
        <v>192.61209742895804</v>
      </c>
      <c r="AH119" s="772"/>
      <c r="AI119" s="773"/>
      <c r="AJ119" s="773"/>
      <c r="AK119" s="773"/>
      <c r="AL119" s="773"/>
      <c r="AM119" s="773"/>
      <c r="AN119" s="773"/>
      <c r="AO119" s="773"/>
      <c r="AP119" s="773"/>
      <c r="AQ119" s="773"/>
      <c r="AR119" s="773"/>
      <c r="AS119" s="773"/>
      <c r="AT119" s="773"/>
      <c r="AU119" s="773"/>
      <c r="AV119" s="774"/>
    </row>
    <row r="120" spans="2:48" ht="16.5" customHeight="1" x14ac:dyDescent="0.3">
      <c r="B120" s="905" t="s">
        <v>36</v>
      </c>
      <c r="C120" s="7" t="s">
        <v>2</v>
      </c>
      <c r="D120" s="756">
        <v>25.8</v>
      </c>
      <c r="E120" s="756">
        <v>26.2</v>
      </c>
      <c r="F120" s="756">
        <v>28.9</v>
      </c>
      <c r="G120" s="756">
        <v>25.5</v>
      </c>
      <c r="H120" s="756">
        <v>18.399999999999999</v>
      </c>
      <c r="I120" s="756">
        <v>17.2</v>
      </c>
      <c r="J120" s="756">
        <v>15.5</v>
      </c>
      <c r="K120" s="756">
        <v>23.3</v>
      </c>
      <c r="L120" s="756">
        <v>23.4</v>
      </c>
      <c r="M120" s="756">
        <v>23.2</v>
      </c>
      <c r="N120" s="756">
        <v>25.7</v>
      </c>
      <c r="O120" s="756">
        <v>29.4</v>
      </c>
      <c r="P120" s="758">
        <v>27.247</v>
      </c>
      <c r="Q120" s="757">
        <v>31.083862</v>
      </c>
      <c r="R120" s="757">
        <v>33.194839000000002</v>
      </c>
      <c r="S120" s="143">
        <f>100</f>
        <v>100</v>
      </c>
      <c r="T120" s="328">
        <f t="shared" si="40"/>
        <v>101.55038759689923</v>
      </c>
      <c r="U120" s="328">
        <f t="shared" si="40"/>
        <v>112.01550387596899</v>
      </c>
      <c r="V120" s="328">
        <f t="shared" si="40"/>
        <v>98.837209302325576</v>
      </c>
      <c r="W120" s="328">
        <f t="shared" si="40"/>
        <v>71.317829457364326</v>
      </c>
      <c r="X120" s="328">
        <f t="shared" si="40"/>
        <v>66.666666666666671</v>
      </c>
      <c r="Y120" s="328">
        <f t="shared" si="40"/>
        <v>60.077519379844958</v>
      </c>
      <c r="Z120" s="328">
        <f t="shared" si="40"/>
        <v>90.310077519379846</v>
      </c>
      <c r="AA120" s="328">
        <f t="shared" si="38"/>
        <v>90.697674418604649</v>
      </c>
      <c r="AB120" s="328">
        <f t="shared" si="38"/>
        <v>89.922480620155042</v>
      </c>
      <c r="AC120" s="328">
        <f t="shared" si="38"/>
        <v>99.612403100775197</v>
      </c>
      <c r="AD120" s="328">
        <f t="shared" si="38"/>
        <v>113.95348837209302</v>
      </c>
      <c r="AE120" s="328">
        <f t="shared" ref="AE120:AG120" si="71">P120*100/$D120</f>
        <v>105.60852713178294</v>
      </c>
      <c r="AF120" s="328">
        <f t="shared" si="71"/>
        <v>120.48008527131782</v>
      </c>
      <c r="AG120" s="329">
        <f t="shared" si="71"/>
        <v>128.66216666666668</v>
      </c>
      <c r="AH120" s="768">
        <v>1</v>
      </c>
      <c r="AI120" s="769">
        <v>1</v>
      </c>
      <c r="AJ120" s="769">
        <v>1</v>
      </c>
      <c r="AK120" s="769">
        <v>1</v>
      </c>
      <c r="AL120" s="769">
        <v>1</v>
      </c>
      <c r="AM120" s="769">
        <v>1</v>
      </c>
      <c r="AN120" s="769">
        <v>1</v>
      </c>
      <c r="AO120" s="769">
        <v>1</v>
      </c>
      <c r="AP120" s="769">
        <v>1</v>
      </c>
      <c r="AQ120" s="769">
        <v>1</v>
      </c>
      <c r="AR120" s="769">
        <v>1</v>
      </c>
      <c r="AS120" s="769">
        <v>1</v>
      </c>
      <c r="AT120" s="769">
        <v>2</v>
      </c>
      <c r="AU120" s="769">
        <v>6</v>
      </c>
      <c r="AV120" s="771">
        <v>7</v>
      </c>
    </row>
    <row r="121" spans="2:48" ht="14.4" x14ac:dyDescent="0.3">
      <c r="B121" s="905"/>
      <c r="C121" s="1" t="s">
        <v>3</v>
      </c>
      <c r="D121" s="756">
        <v>43.8</v>
      </c>
      <c r="E121" s="756">
        <v>42.6</v>
      </c>
      <c r="F121" s="756">
        <v>40.200000000000003</v>
      </c>
      <c r="G121" s="756">
        <v>42</v>
      </c>
      <c r="H121" s="756">
        <v>43.4</v>
      </c>
      <c r="I121" s="756">
        <v>45</v>
      </c>
      <c r="J121" s="756">
        <v>52.4</v>
      </c>
      <c r="K121" s="756">
        <v>55.3</v>
      </c>
      <c r="L121" s="756">
        <v>46.9</v>
      </c>
      <c r="M121" s="756">
        <v>41.9</v>
      </c>
      <c r="N121" s="756">
        <v>46.7</v>
      </c>
      <c r="O121" s="756">
        <v>48.1</v>
      </c>
      <c r="P121" s="758">
        <v>49.957999999999998</v>
      </c>
      <c r="Q121" s="757">
        <v>58.108378999999999</v>
      </c>
      <c r="R121" s="757">
        <v>61.204543999999999</v>
      </c>
      <c r="S121" s="143">
        <f>100</f>
        <v>100</v>
      </c>
      <c r="T121" s="328">
        <f t="shared" si="40"/>
        <v>97.260273972602747</v>
      </c>
      <c r="U121" s="328">
        <f t="shared" si="40"/>
        <v>91.78082191780824</v>
      </c>
      <c r="V121" s="328">
        <f t="shared" si="40"/>
        <v>95.890410958904113</v>
      </c>
      <c r="W121" s="328">
        <f t="shared" si="40"/>
        <v>99.086757990867582</v>
      </c>
      <c r="X121" s="328">
        <f t="shared" si="40"/>
        <v>102.73972602739727</v>
      </c>
      <c r="Y121" s="328">
        <f t="shared" si="40"/>
        <v>119.63470319634703</v>
      </c>
      <c r="Z121" s="328">
        <f t="shared" si="40"/>
        <v>126.25570776255708</v>
      </c>
      <c r="AA121" s="328">
        <f t="shared" si="38"/>
        <v>107.07762557077626</v>
      </c>
      <c r="AB121" s="328">
        <f t="shared" si="38"/>
        <v>95.662100456621005</v>
      </c>
      <c r="AC121" s="328">
        <f t="shared" si="38"/>
        <v>106.62100456621005</v>
      </c>
      <c r="AD121" s="328">
        <f t="shared" si="38"/>
        <v>109.81735159817352</v>
      </c>
      <c r="AE121" s="328">
        <f t="shared" ref="AE121:AG121" si="72">P121*100/$D121</f>
        <v>114.05936073059362</v>
      </c>
      <c r="AF121" s="328">
        <f t="shared" si="72"/>
        <v>132.66753196347031</v>
      </c>
      <c r="AG121" s="329">
        <f t="shared" si="72"/>
        <v>139.73640182648401</v>
      </c>
      <c r="AH121" s="768">
        <v>1</v>
      </c>
      <c r="AI121" s="769">
        <v>1</v>
      </c>
      <c r="AJ121" s="769">
        <v>1</v>
      </c>
      <c r="AK121" s="769">
        <v>1</v>
      </c>
      <c r="AL121" s="769">
        <v>1</v>
      </c>
      <c r="AM121" s="769">
        <v>1</v>
      </c>
      <c r="AN121" s="769">
        <v>1</v>
      </c>
      <c r="AO121" s="769">
        <v>1</v>
      </c>
      <c r="AP121" s="769">
        <v>1</v>
      </c>
      <c r="AQ121" s="769">
        <v>1</v>
      </c>
      <c r="AR121" s="769">
        <v>1</v>
      </c>
      <c r="AS121" s="769">
        <v>1</v>
      </c>
      <c r="AT121" s="769">
        <v>2</v>
      </c>
      <c r="AU121" s="769">
        <v>6</v>
      </c>
      <c r="AV121" s="771">
        <v>7</v>
      </c>
    </row>
    <row r="122" spans="2:48" ht="14.4" x14ac:dyDescent="0.3">
      <c r="B122" s="905"/>
      <c r="C122" s="1" t="s">
        <v>4</v>
      </c>
      <c r="D122" s="756">
        <v>165.3</v>
      </c>
      <c r="E122" s="756">
        <v>126.2</v>
      </c>
      <c r="F122" s="756">
        <v>113.1</v>
      </c>
      <c r="G122" s="756">
        <v>86.1</v>
      </c>
      <c r="H122" s="756">
        <v>89.1</v>
      </c>
      <c r="I122" s="756">
        <v>97.5</v>
      </c>
      <c r="J122" s="756">
        <v>96.9</v>
      </c>
      <c r="K122" s="756">
        <v>88.2</v>
      </c>
      <c r="L122" s="756">
        <v>103</v>
      </c>
      <c r="M122" s="756">
        <v>122</v>
      </c>
      <c r="N122" s="756">
        <v>144.19999999999999</v>
      </c>
      <c r="O122" s="756">
        <v>144.4</v>
      </c>
      <c r="P122" s="758">
        <v>120.363</v>
      </c>
      <c r="Q122" s="757">
        <v>136.60535999999999</v>
      </c>
      <c r="R122" s="757">
        <v>142.91820999999999</v>
      </c>
      <c r="S122" s="143">
        <f>100</f>
        <v>100</v>
      </c>
      <c r="T122" s="328">
        <f t="shared" si="40"/>
        <v>76.346037507562002</v>
      </c>
      <c r="U122" s="328">
        <f t="shared" si="40"/>
        <v>68.421052631578945</v>
      </c>
      <c r="V122" s="328">
        <f t="shared" si="40"/>
        <v>52.087114337568053</v>
      </c>
      <c r="W122" s="328">
        <f t="shared" si="40"/>
        <v>53.901996370235928</v>
      </c>
      <c r="X122" s="328">
        <f t="shared" si="40"/>
        <v>58.983666061705982</v>
      </c>
      <c r="Y122" s="328">
        <f t="shared" si="40"/>
        <v>58.620689655172413</v>
      </c>
      <c r="Z122" s="328">
        <f t="shared" si="40"/>
        <v>53.35753176043557</v>
      </c>
      <c r="AA122" s="328">
        <f t="shared" si="38"/>
        <v>62.310949788263756</v>
      </c>
      <c r="AB122" s="328">
        <f t="shared" si="38"/>
        <v>73.805202661826982</v>
      </c>
      <c r="AC122" s="328">
        <f t="shared" si="38"/>
        <v>87.235329703569249</v>
      </c>
      <c r="AD122" s="328">
        <f t="shared" si="38"/>
        <v>87.356321839080451</v>
      </c>
      <c r="AE122" s="328">
        <f t="shared" ref="AE122:AG122" si="73">P122*100/$D122</f>
        <v>72.814882032667867</v>
      </c>
      <c r="AF122" s="328">
        <f t="shared" si="73"/>
        <v>82.640871143375662</v>
      </c>
      <c r="AG122" s="329">
        <f t="shared" si="73"/>
        <v>86.459897156684804</v>
      </c>
      <c r="AH122" s="768">
        <v>1</v>
      </c>
      <c r="AI122" s="769">
        <v>1</v>
      </c>
      <c r="AJ122" s="769">
        <v>1</v>
      </c>
      <c r="AK122" s="769">
        <v>1</v>
      </c>
      <c r="AL122" s="769">
        <v>1</v>
      </c>
      <c r="AM122" s="769">
        <v>1</v>
      </c>
      <c r="AN122" s="769">
        <v>1</v>
      </c>
      <c r="AO122" s="769">
        <v>1</v>
      </c>
      <c r="AP122" s="769">
        <v>1</v>
      </c>
      <c r="AQ122" s="769">
        <v>1</v>
      </c>
      <c r="AR122" s="769">
        <v>1</v>
      </c>
      <c r="AS122" s="769">
        <v>1</v>
      </c>
      <c r="AT122" s="769">
        <v>2</v>
      </c>
      <c r="AU122" s="769">
        <v>6</v>
      </c>
      <c r="AV122" s="771">
        <v>7</v>
      </c>
    </row>
    <row r="123" spans="2:48" ht="14.4" x14ac:dyDescent="0.3">
      <c r="B123" s="905"/>
      <c r="C123" s="1" t="s">
        <v>5</v>
      </c>
      <c r="D123" s="756">
        <v>75</v>
      </c>
      <c r="E123" s="756">
        <v>37.799999999999997</v>
      </c>
      <c r="F123" s="756">
        <v>89.1</v>
      </c>
      <c r="G123" s="756">
        <v>84.1</v>
      </c>
      <c r="H123" s="756">
        <v>88.1</v>
      </c>
      <c r="I123" s="756">
        <v>90</v>
      </c>
      <c r="J123" s="756">
        <v>98.1</v>
      </c>
      <c r="K123" s="756">
        <v>113.2</v>
      </c>
      <c r="L123" s="756">
        <v>113.2</v>
      </c>
      <c r="M123" s="756">
        <v>118.1</v>
      </c>
      <c r="N123" s="756">
        <v>119.6</v>
      </c>
      <c r="O123" s="756">
        <v>124.8</v>
      </c>
      <c r="P123" s="758">
        <v>138.08000000000001</v>
      </c>
      <c r="Q123" s="757">
        <v>158.30412000000001</v>
      </c>
      <c r="R123" s="757">
        <v>165.98795000000001</v>
      </c>
      <c r="S123" s="143">
        <f>100</f>
        <v>100</v>
      </c>
      <c r="T123" s="328">
        <f t="shared" si="40"/>
        <v>50.399999999999991</v>
      </c>
      <c r="U123" s="328">
        <f t="shared" si="40"/>
        <v>118.8</v>
      </c>
      <c r="V123" s="328">
        <f t="shared" si="40"/>
        <v>112.13333333333334</v>
      </c>
      <c r="W123" s="328">
        <f t="shared" si="40"/>
        <v>117.46666666666667</v>
      </c>
      <c r="X123" s="328">
        <f t="shared" si="40"/>
        <v>120</v>
      </c>
      <c r="Y123" s="328">
        <f t="shared" si="40"/>
        <v>130.80000000000001</v>
      </c>
      <c r="Z123" s="328">
        <f t="shared" si="40"/>
        <v>150.93333333333334</v>
      </c>
      <c r="AA123" s="328">
        <f t="shared" si="38"/>
        <v>150.93333333333334</v>
      </c>
      <c r="AB123" s="328">
        <f t="shared" si="38"/>
        <v>157.46666666666667</v>
      </c>
      <c r="AC123" s="328">
        <f t="shared" si="38"/>
        <v>159.46666666666667</v>
      </c>
      <c r="AD123" s="328">
        <f t="shared" si="38"/>
        <v>166.4</v>
      </c>
      <c r="AE123" s="328">
        <f t="shared" ref="AE123:AG123" si="74">P123*100/$D123</f>
        <v>184.10666666666668</v>
      </c>
      <c r="AF123" s="328">
        <f t="shared" si="74"/>
        <v>211.07216</v>
      </c>
      <c r="AG123" s="329">
        <f t="shared" si="74"/>
        <v>221.31726666666668</v>
      </c>
      <c r="AH123" s="768">
        <v>1</v>
      </c>
      <c r="AI123" s="769">
        <v>1</v>
      </c>
      <c r="AJ123" s="769">
        <v>1</v>
      </c>
      <c r="AK123" s="769">
        <v>1</v>
      </c>
      <c r="AL123" s="769">
        <v>1</v>
      </c>
      <c r="AM123" s="769">
        <v>1</v>
      </c>
      <c r="AN123" s="769">
        <v>1</v>
      </c>
      <c r="AO123" s="769">
        <v>1</v>
      </c>
      <c r="AP123" s="769">
        <v>1</v>
      </c>
      <c r="AQ123" s="769">
        <v>1</v>
      </c>
      <c r="AR123" s="769">
        <v>1</v>
      </c>
      <c r="AS123" s="769">
        <v>1</v>
      </c>
      <c r="AT123" s="769">
        <v>2</v>
      </c>
      <c r="AU123" s="769">
        <v>6</v>
      </c>
      <c r="AV123" s="771">
        <v>7</v>
      </c>
    </row>
    <row r="124" spans="2:48" ht="14.4" x14ac:dyDescent="0.3">
      <c r="B124" s="905"/>
      <c r="C124" s="1" t="s">
        <v>6</v>
      </c>
      <c r="D124" s="756">
        <v>309.89999999999998</v>
      </c>
      <c r="E124" s="756">
        <v>232.8</v>
      </c>
      <c r="F124" s="756">
        <v>271.29999999999995</v>
      </c>
      <c r="G124" s="756">
        <v>237.7</v>
      </c>
      <c r="H124" s="756">
        <v>238.99999999999997</v>
      </c>
      <c r="I124" s="756">
        <v>249.7</v>
      </c>
      <c r="J124" s="756">
        <v>262.89999999999998</v>
      </c>
      <c r="K124" s="756">
        <v>280</v>
      </c>
      <c r="L124" s="756">
        <v>286.5</v>
      </c>
      <c r="M124" s="756">
        <v>305.2</v>
      </c>
      <c r="N124" s="756">
        <v>336.2</v>
      </c>
      <c r="O124" s="756">
        <v>346.7</v>
      </c>
      <c r="P124" s="758">
        <v>335.64800000000002</v>
      </c>
      <c r="Q124" s="757">
        <v>384.101721</v>
      </c>
      <c r="R124" s="757">
        <v>403.305543</v>
      </c>
      <c r="S124" s="143">
        <f>100</f>
        <v>100</v>
      </c>
      <c r="T124" s="328">
        <f t="shared" si="40"/>
        <v>75.121006776379488</v>
      </c>
      <c r="U124" s="328">
        <f t="shared" si="40"/>
        <v>87.54436915133914</v>
      </c>
      <c r="V124" s="328">
        <f t="shared" si="40"/>
        <v>76.702161987737981</v>
      </c>
      <c r="W124" s="328">
        <f t="shared" si="40"/>
        <v>77.121652145853488</v>
      </c>
      <c r="X124" s="328">
        <f t="shared" si="40"/>
        <v>80.574378831881262</v>
      </c>
      <c r="Y124" s="328">
        <f t="shared" si="40"/>
        <v>84.833817360438843</v>
      </c>
      <c r="Z124" s="328">
        <f t="shared" si="40"/>
        <v>90.351726363343019</v>
      </c>
      <c r="AA124" s="328">
        <f t="shared" si="38"/>
        <v>92.44917715392063</v>
      </c>
      <c r="AB124" s="328">
        <f t="shared" si="38"/>
        <v>98.483381736043896</v>
      </c>
      <c r="AC124" s="328">
        <f t="shared" si="38"/>
        <v>108.48660858341401</v>
      </c>
      <c r="AD124" s="328">
        <f t="shared" si="38"/>
        <v>111.87479832203938</v>
      </c>
      <c r="AE124" s="328">
        <f t="shared" ref="AE124:AG124" si="75">P124*100/$D124</f>
        <v>108.30848660858344</v>
      </c>
      <c r="AF124" s="328">
        <f t="shared" si="75"/>
        <v>123.9437628267183</v>
      </c>
      <c r="AG124" s="329">
        <f t="shared" si="75"/>
        <v>130.14054307841241</v>
      </c>
      <c r="AH124" s="768">
        <v>1</v>
      </c>
      <c r="AI124" s="769">
        <v>1</v>
      </c>
      <c r="AJ124" s="769">
        <v>1</v>
      </c>
      <c r="AK124" s="769">
        <v>1</v>
      </c>
      <c r="AL124" s="769">
        <v>1</v>
      </c>
      <c r="AM124" s="769">
        <v>1</v>
      </c>
      <c r="AN124" s="769">
        <v>1</v>
      </c>
      <c r="AO124" s="769">
        <v>1</v>
      </c>
      <c r="AP124" s="769">
        <v>1</v>
      </c>
      <c r="AQ124" s="769">
        <v>1</v>
      </c>
      <c r="AR124" s="769">
        <v>1</v>
      </c>
      <c r="AS124" s="769">
        <v>1</v>
      </c>
      <c r="AT124" s="769">
        <v>2</v>
      </c>
      <c r="AU124" s="769">
        <v>6</v>
      </c>
      <c r="AV124" s="771">
        <v>7</v>
      </c>
    </row>
    <row r="125" spans="2:48" ht="14.4" x14ac:dyDescent="0.3">
      <c r="B125" s="906"/>
      <c r="C125" s="8" t="s">
        <v>7</v>
      </c>
      <c r="D125" s="565">
        <v>234.9</v>
      </c>
      <c r="E125" s="565">
        <v>195</v>
      </c>
      <c r="F125" s="565">
        <v>182.2</v>
      </c>
      <c r="G125" s="565">
        <v>153.6</v>
      </c>
      <c r="H125" s="565">
        <v>150.89999999999998</v>
      </c>
      <c r="I125" s="565">
        <v>159.69999999999999</v>
      </c>
      <c r="J125" s="565">
        <v>164.8</v>
      </c>
      <c r="K125" s="565">
        <v>166.8</v>
      </c>
      <c r="L125" s="565">
        <v>173.3</v>
      </c>
      <c r="M125" s="565">
        <v>187.1</v>
      </c>
      <c r="N125" s="565">
        <v>216.6</v>
      </c>
      <c r="O125" s="565">
        <v>221.9</v>
      </c>
      <c r="P125" s="565">
        <v>197.56799999999998</v>
      </c>
      <c r="Q125" s="565">
        <v>225.79760099999999</v>
      </c>
      <c r="R125" s="565">
        <v>237.31759299999999</v>
      </c>
      <c r="S125" s="143">
        <f>100</f>
        <v>100</v>
      </c>
      <c r="T125" s="328">
        <f t="shared" si="40"/>
        <v>83.014048531289902</v>
      </c>
      <c r="U125" s="328">
        <f t="shared" si="40"/>
        <v>77.564921243082168</v>
      </c>
      <c r="V125" s="328">
        <f t="shared" si="40"/>
        <v>65.389527458492978</v>
      </c>
      <c r="W125" s="328">
        <f t="shared" si="40"/>
        <v>64.240102171136641</v>
      </c>
      <c r="X125" s="328">
        <f t="shared" si="40"/>
        <v>67.986377181779474</v>
      </c>
      <c r="Y125" s="328">
        <f t="shared" si="40"/>
        <v>70.157513835674749</v>
      </c>
      <c r="Z125" s="328">
        <f t="shared" si="40"/>
        <v>71.008939974457221</v>
      </c>
      <c r="AA125" s="328">
        <f t="shared" si="38"/>
        <v>73.776074925500211</v>
      </c>
      <c r="AB125" s="328">
        <f t="shared" si="38"/>
        <v>79.650915283099195</v>
      </c>
      <c r="AC125" s="328">
        <f t="shared" si="38"/>
        <v>92.209450830140483</v>
      </c>
      <c r="AD125" s="328">
        <f t="shared" si="38"/>
        <v>94.465730097914005</v>
      </c>
      <c r="AE125" s="328">
        <f t="shared" ref="AE125:AG125" si="76">P125*100/$D125</f>
        <v>84.107279693486589</v>
      </c>
      <c r="AF125" s="328">
        <f t="shared" si="76"/>
        <v>96.124989782886331</v>
      </c>
      <c r="AG125" s="329">
        <f t="shared" si="76"/>
        <v>101.02920093656874</v>
      </c>
      <c r="AH125" s="772"/>
      <c r="AI125" s="773"/>
      <c r="AJ125" s="773"/>
      <c r="AK125" s="773"/>
      <c r="AL125" s="773"/>
      <c r="AM125" s="773"/>
      <c r="AN125" s="773"/>
      <c r="AO125" s="773"/>
      <c r="AP125" s="773"/>
      <c r="AQ125" s="773"/>
      <c r="AR125" s="773"/>
      <c r="AS125" s="773"/>
      <c r="AT125" s="773"/>
      <c r="AU125" s="773"/>
      <c r="AV125" s="774"/>
    </row>
    <row r="126" spans="2:48" ht="16.5" customHeight="1" x14ac:dyDescent="0.3">
      <c r="B126" s="905" t="s">
        <v>37</v>
      </c>
      <c r="C126" s="1" t="s">
        <v>2</v>
      </c>
      <c r="D126" s="756">
        <v>8.6999999999999993</v>
      </c>
      <c r="E126" s="756">
        <v>5.3</v>
      </c>
      <c r="F126" s="756">
        <v>7.5</v>
      </c>
      <c r="G126" s="756">
        <v>4.9000000000000004</v>
      </c>
      <c r="H126" s="756">
        <v>5.8</v>
      </c>
      <c r="I126" s="756">
        <v>6.1</v>
      </c>
      <c r="J126" s="756">
        <v>5.0999999999999996</v>
      </c>
      <c r="K126" s="757">
        <v>4.5639712000000001</v>
      </c>
      <c r="L126" s="756">
        <v>4.4000000000000004</v>
      </c>
      <c r="M126" s="756">
        <v>5.5</v>
      </c>
      <c r="N126" s="756">
        <v>5.6</v>
      </c>
      <c r="O126" s="756">
        <v>6.4</v>
      </c>
      <c r="P126" s="758">
        <v>5.1769999999999996</v>
      </c>
      <c r="Q126" s="757">
        <v>5.9060135000000002</v>
      </c>
      <c r="R126" s="757">
        <v>6.2968326000000001</v>
      </c>
      <c r="S126" s="143">
        <f>100</f>
        <v>100</v>
      </c>
      <c r="T126" s="328">
        <f t="shared" si="40"/>
        <v>60.919540229885065</v>
      </c>
      <c r="U126" s="328">
        <f t="shared" si="40"/>
        <v>86.206896551724142</v>
      </c>
      <c r="V126" s="328">
        <f t="shared" si="40"/>
        <v>56.321839080459782</v>
      </c>
      <c r="W126" s="328">
        <f t="shared" ref="W126:AA182" si="77">H126*100/$D126</f>
        <v>66.666666666666671</v>
      </c>
      <c r="X126" s="328">
        <f t="shared" si="77"/>
        <v>70.114942528735639</v>
      </c>
      <c r="Y126" s="328">
        <f t="shared" si="77"/>
        <v>58.620689655172413</v>
      </c>
      <c r="Z126" s="328">
        <f t="shared" si="77"/>
        <v>52.459439080459781</v>
      </c>
      <c r="AA126" s="328">
        <f t="shared" si="38"/>
        <v>50.574712643678168</v>
      </c>
      <c r="AB126" s="328">
        <f t="shared" si="38"/>
        <v>63.218390804597703</v>
      </c>
      <c r="AC126" s="328">
        <f t="shared" si="38"/>
        <v>64.367816091954026</v>
      </c>
      <c r="AD126" s="328">
        <f t="shared" si="38"/>
        <v>73.563218390804607</v>
      </c>
      <c r="AE126" s="328">
        <f t="shared" ref="AE126:AG126" si="78">P126*100/$D126</f>
        <v>59.505747126436781</v>
      </c>
      <c r="AF126" s="328">
        <f t="shared" si="78"/>
        <v>67.885212643678173</v>
      </c>
      <c r="AG126" s="329">
        <f t="shared" si="78"/>
        <v>72.37738620689656</v>
      </c>
      <c r="AH126" s="768">
        <v>1</v>
      </c>
      <c r="AI126" s="769">
        <v>1</v>
      </c>
      <c r="AJ126" s="769">
        <v>1</v>
      </c>
      <c r="AK126" s="769">
        <v>1</v>
      </c>
      <c r="AL126" s="769">
        <v>1</v>
      </c>
      <c r="AM126" s="769">
        <v>1</v>
      </c>
      <c r="AN126" s="769">
        <v>1</v>
      </c>
      <c r="AO126" s="769">
        <v>4</v>
      </c>
      <c r="AP126" s="769">
        <v>1</v>
      </c>
      <c r="AQ126" s="769">
        <v>1</v>
      </c>
      <c r="AR126" s="769">
        <v>1</v>
      </c>
      <c r="AS126" s="769">
        <v>1</v>
      </c>
      <c r="AT126" s="769">
        <v>2</v>
      </c>
      <c r="AU126" s="769">
        <v>6</v>
      </c>
      <c r="AV126" s="771">
        <v>7</v>
      </c>
    </row>
    <row r="127" spans="2:48" ht="14.4" x14ac:dyDescent="0.3">
      <c r="B127" s="905"/>
      <c r="C127" s="1" t="s">
        <v>3</v>
      </c>
      <c r="D127" s="756">
        <v>40.1</v>
      </c>
      <c r="E127" s="756">
        <v>14.4</v>
      </c>
      <c r="F127" s="756">
        <v>16.399999999999999</v>
      </c>
      <c r="G127" s="756">
        <v>26.4</v>
      </c>
      <c r="H127" s="756">
        <v>21.2</v>
      </c>
      <c r="I127" s="756">
        <v>20.100000000000001</v>
      </c>
      <c r="J127" s="756">
        <v>22</v>
      </c>
      <c r="K127" s="757">
        <v>28.536027000000001</v>
      </c>
      <c r="L127" s="757">
        <v>65.485212000000004</v>
      </c>
      <c r="M127" s="757">
        <v>59.936898999999997</v>
      </c>
      <c r="N127" s="756">
        <v>59.8</v>
      </c>
      <c r="O127" s="756">
        <v>23.8</v>
      </c>
      <c r="P127" s="757">
        <v>25.788529</v>
      </c>
      <c r="Q127" s="757">
        <v>29.99579</v>
      </c>
      <c r="R127" s="757">
        <v>31.611606999999999</v>
      </c>
      <c r="S127" s="143">
        <f>100</f>
        <v>100</v>
      </c>
      <c r="T127" s="328">
        <f t="shared" ref="T127:X190" si="79">E127*100/$D127</f>
        <v>35.910224438902745</v>
      </c>
      <c r="U127" s="328">
        <f t="shared" si="79"/>
        <v>40.89775561097256</v>
      </c>
      <c r="V127" s="328">
        <f t="shared" si="79"/>
        <v>65.835411471321692</v>
      </c>
      <c r="W127" s="328">
        <f t="shared" si="77"/>
        <v>52.867830423940148</v>
      </c>
      <c r="X127" s="328">
        <f t="shared" si="77"/>
        <v>50.124688279301751</v>
      </c>
      <c r="Y127" s="328">
        <f t="shared" si="77"/>
        <v>54.862842892768079</v>
      </c>
      <c r="Z127" s="328">
        <f t="shared" si="77"/>
        <v>71.16216209476309</v>
      </c>
      <c r="AA127" s="328">
        <f t="shared" si="38"/>
        <v>163.30476807980051</v>
      </c>
      <c r="AB127" s="328">
        <f t="shared" si="38"/>
        <v>149.46857605985036</v>
      </c>
      <c r="AC127" s="328">
        <f t="shared" si="38"/>
        <v>149.12718204488777</v>
      </c>
      <c r="AD127" s="328">
        <f t="shared" si="38"/>
        <v>59.35162094763092</v>
      </c>
      <c r="AE127" s="328">
        <f t="shared" ref="AE127:AG127" si="80">P127*100/$D127</f>
        <v>64.31054613466334</v>
      </c>
      <c r="AF127" s="328">
        <f t="shared" si="80"/>
        <v>74.80246882793017</v>
      </c>
      <c r="AG127" s="329">
        <f t="shared" si="80"/>
        <v>78.831937655860344</v>
      </c>
      <c r="AH127" s="768">
        <v>1</v>
      </c>
      <c r="AI127" s="769">
        <v>1</v>
      </c>
      <c r="AJ127" s="769">
        <v>1</v>
      </c>
      <c r="AK127" s="769">
        <v>1</v>
      </c>
      <c r="AL127" s="769">
        <v>1</v>
      </c>
      <c r="AM127" s="769">
        <v>1</v>
      </c>
      <c r="AN127" s="769">
        <v>1</v>
      </c>
      <c r="AO127" s="769">
        <v>4</v>
      </c>
      <c r="AP127" s="769">
        <v>4</v>
      </c>
      <c r="AQ127" s="769">
        <v>4</v>
      </c>
      <c r="AR127" s="769">
        <v>1</v>
      </c>
      <c r="AS127" s="769">
        <v>1</v>
      </c>
      <c r="AT127" s="769">
        <v>4</v>
      </c>
      <c r="AU127" s="769">
        <v>6</v>
      </c>
      <c r="AV127" s="771">
        <v>7</v>
      </c>
    </row>
    <row r="128" spans="2:48" ht="14.4" x14ac:dyDescent="0.3">
      <c r="B128" s="905"/>
      <c r="C128" s="1" t="s">
        <v>4</v>
      </c>
      <c r="D128" s="756">
        <v>46.7</v>
      </c>
      <c r="E128" s="756">
        <v>25.6</v>
      </c>
      <c r="F128" s="756">
        <v>48.6</v>
      </c>
      <c r="G128" s="756">
        <v>69.5</v>
      </c>
      <c r="H128" s="756">
        <v>49</v>
      </c>
      <c r="I128" s="756">
        <v>50.7</v>
      </c>
      <c r="J128" s="756">
        <v>88.7</v>
      </c>
      <c r="K128" s="756">
        <v>68.8</v>
      </c>
      <c r="L128" s="757">
        <v>107.61476999999999</v>
      </c>
      <c r="M128" s="757">
        <v>89.063091999999997</v>
      </c>
      <c r="N128" s="756">
        <v>84.3</v>
      </c>
      <c r="O128" s="756">
        <v>70.900000000000006</v>
      </c>
      <c r="P128" s="757">
        <v>120.97449</v>
      </c>
      <c r="Q128" s="757">
        <v>137.29936000000001</v>
      </c>
      <c r="R128" s="757">
        <v>143.63457</v>
      </c>
      <c r="S128" s="143">
        <f>100</f>
        <v>100</v>
      </c>
      <c r="T128" s="328">
        <f t="shared" si="79"/>
        <v>54.817987152034256</v>
      </c>
      <c r="U128" s="328">
        <f t="shared" si="79"/>
        <v>104.06852248394004</v>
      </c>
      <c r="V128" s="328">
        <f t="shared" si="79"/>
        <v>148.82226980728049</v>
      </c>
      <c r="W128" s="328">
        <f t="shared" si="77"/>
        <v>104.92505353319058</v>
      </c>
      <c r="X128" s="328">
        <f t="shared" si="77"/>
        <v>108.56531049250535</v>
      </c>
      <c r="Y128" s="328">
        <f t="shared" si="77"/>
        <v>189.93576017130619</v>
      </c>
      <c r="Z128" s="328">
        <f t="shared" si="77"/>
        <v>147.32334047109208</v>
      </c>
      <c r="AA128" s="328">
        <f t="shared" si="38"/>
        <v>230.43847965738755</v>
      </c>
      <c r="AB128" s="328">
        <f t="shared" si="38"/>
        <v>190.71325910064238</v>
      </c>
      <c r="AC128" s="328">
        <f t="shared" si="38"/>
        <v>180.51391862955032</v>
      </c>
      <c r="AD128" s="328">
        <f t="shared" si="38"/>
        <v>151.8201284796574</v>
      </c>
      <c r="AE128" s="328">
        <f t="shared" ref="AE128:AG128" si="81">P128*100/$D128</f>
        <v>259.04601713062095</v>
      </c>
      <c r="AF128" s="328">
        <f t="shared" si="81"/>
        <v>294.00291220556744</v>
      </c>
      <c r="AG128" s="329">
        <f t="shared" si="81"/>
        <v>307.56867237687368</v>
      </c>
      <c r="AH128" s="768">
        <v>1</v>
      </c>
      <c r="AI128" s="769">
        <v>1</v>
      </c>
      <c r="AJ128" s="769">
        <v>1</v>
      </c>
      <c r="AK128" s="769">
        <v>1</v>
      </c>
      <c r="AL128" s="769">
        <v>1</v>
      </c>
      <c r="AM128" s="769">
        <v>1</v>
      </c>
      <c r="AN128" s="769">
        <v>1</v>
      </c>
      <c r="AO128" s="769">
        <v>1</v>
      </c>
      <c r="AP128" s="769">
        <v>4</v>
      </c>
      <c r="AQ128" s="769">
        <v>4</v>
      </c>
      <c r="AR128" s="769">
        <v>1</v>
      </c>
      <c r="AS128" s="769">
        <v>1</v>
      </c>
      <c r="AT128" s="769">
        <v>4</v>
      </c>
      <c r="AU128" s="769">
        <v>6</v>
      </c>
      <c r="AV128" s="771">
        <v>7</v>
      </c>
    </row>
    <row r="129" spans="2:48" ht="14.4" x14ac:dyDescent="0.3">
      <c r="B129" s="905"/>
      <c r="C129" s="1" t="s">
        <v>5</v>
      </c>
      <c r="D129" s="756">
        <v>302.2</v>
      </c>
      <c r="E129" s="756">
        <v>102.7</v>
      </c>
      <c r="F129" s="756">
        <v>218.2</v>
      </c>
      <c r="G129" s="756">
        <v>197.6</v>
      </c>
      <c r="H129" s="756">
        <v>180.1</v>
      </c>
      <c r="I129" s="756">
        <v>182.9</v>
      </c>
      <c r="J129" s="756">
        <v>239.8</v>
      </c>
      <c r="K129" s="756">
        <v>264.5</v>
      </c>
      <c r="L129" s="756">
        <v>329.2</v>
      </c>
      <c r="M129" s="756">
        <v>366.3</v>
      </c>
      <c r="N129" s="756">
        <v>336.4</v>
      </c>
      <c r="O129" s="756">
        <v>409.3</v>
      </c>
      <c r="P129" s="758">
        <v>297.76</v>
      </c>
      <c r="Q129" s="757">
        <v>341.37195000000003</v>
      </c>
      <c r="R129" s="757">
        <v>358.01400999999998</v>
      </c>
      <c r="S129" s="143">
        <f>100</f>
        <v>100</v>
      </c>
      <c r="T129" s="328">
        <f t="shared" si="79"/>
        <v>33.984116479152881</v>
      </c>
      <c r="U129" s="328">
        <f t="shared" si="79"/>
        <v>72.20383851753806</v>
      </c>
      <c r="V129" s="328">
        <f t="shared" si="79"/>
        <v>65.387160820648575</v>
      </c>
      <c r="W129" s="328">
        <f t="shared" si="77"/>
        <v>59.596293845135676</v>
      </c>
      <c r="X129" s="328">
        <f t="shared" si="77"/>
        <v>60.52283256121774</v>
      </c>
      <c r="Y129" s="328">
        <f t="shared" si="77"/>
        <v>79.351422898742555</v>
      </c>
      <c r="Z129" s="328">
        <f t="shared" si="77"/>
        <v>87.524818001323624</v>
      </c>
      <c r="AA129" s="328">
        <f t="shared" si="38"/>
        <v>108.93448047650563</v>
      </c>
      <c r="AB129" s="328">
        <f t="shared" si="38"/>
        <v>121.21111846459299</v>
      </c>
      <c r="AC129" s="328">
        <f t="shared" si="38"/>
        <v>111.3170086035738</v>
      </c>
      <c r="AD129" s="328">
        <f t="shared" si="38"/>
        <v>135.44010589013899</v>
      </c>
      <c r="AE129" s="328">
        <f t="shared" ref="AE129:AG129" si="82">P129*100/$D129</f>
        <v>98.530774321641303</v>
      </c>
      <c r="AF129" s="328">
        <f t="shared" si="82"/>
        <v>112.96226009265388</v>
      </c>
      <c r="AG129" s="329">
        <f t="shared" si="82"/>
        <v>118.46922898742554</v>
      </c>
      <c r="AH129" s="768">
        <v>1</v>
      </c>
      <c r="AI129" s="769">
        <v>1</v>
      </c>
      <c r="AJ129" s="769">
        <v>1</v>
      </c>
      <c r="AK129" s="769">
        <v>1</v>
      </c>
      <c r="AL129" s="769">
        <v>1</v>
      </c>
      <c r="AM129" s="769">
        <v>1</v>
      </c>
      <c r="AN129" s="769">
        <v>1</v>
      </c>
      <c r="AO129" s="769">
        <v>1</v>
      </c>
      <c r="AP129" s="769">
        <v>1</v>
      </c>
      <c r="AQ129" s="769">
        <v>1</v>
      </c>
      <c r="AR129" s="769">
        <v>1</v>
      </c>
      <c r="AS129" s="769">
        <v>1</v>
      </c>
      <c r="AT129" s="769">
        <v>2</v>
      </c>
      <c r="AU129" s="769">
        <v>6</v>
      </c>
      <c r="AV129" s="771">
        <v>7</v>
      </c>
    </row>
    <row r="130" spans="2:48" ht="14.4" x14ac:dyDescent="0.3">
      <c r="B130" s="905"/>
      <c r="C130" s="1" t="s">
        <v>6</v>
      </c>
      <c r="D130" s="756">
        <v>397.7</v>
      </c>
      <c r="E130" s="756">
        <v>148</v>
      </c>
      <c r="F130" s="756">
        <v>290.7</v>
      </c>
      <c r="G130" s="756">
        <v>298.39999999999998</v>
      </c>
      <c r="H130" s="756">
        <v>256.10000000000002</v>
      </c>
      <c r="I130" s="756">
        <v>259.8</v>
      </c>
      <c r="J130" s="756">
        <v>355.6</v>
      </c>
      <c r="K130" s="756">
        <v>366.39999820000003</v>
      </c>
      <c r="L130" s="756">
        <v>506.69998199999998</v>
      </c>
      <c r="M130" s="756">
        <v>520.79999099999998</v>
      </c>
      <c r="N130" s="756">
        <v>486.09999999999997</v>
      </c>
      <c r="O130" s="756">
        <v>510.40000000000003</v>
      </c>
      <c r="P130" s="758">
        <v>449.700019</v>
      </c>
      <c r="Q130" s="757">
        <v>514.57311350000009</v>
      </c>
      <c r="R130" s="757">
        <v>539.55701959999999</v>
      </c>
      <c r="S130" s="143">
        <f>100</f>
        <v>100</v>
      </c>
      <c r="T130" s="328">
        <f t="shared" si="79"/>
        <v>37.213980387226556</v>
      </c>
      <c r="U130" s="328">
        <f t="shared" si="79"/>
        <v>73.095297963288914</v>
      </c>
      <c r="V130" s="328">
        <f t="shared" si="79"/>
        <v>75.031430726678394</v>
      </c>
      <c r="W130" s="328">
        <f t="shared" si="77"/>
        <v>64.395272818707582</v>
      </c>
      <c r="X130" s="328">
        <f t="shared" si="77"/>
        <v>65.325622328388235</v>
      </c>
      <c r="Y130" s="328">
        <f t="shared" si="77"/>
        <v>89.414131254714619</v>
      </c>
      <c r="Z130" s="328">
        <f t="shared" si="77"/>
        <v>92.129745587125981</v>
      </c>
      <c r="AA130" s="328">
        <f t="shared" si="38"/>
        <v>127.40758913754085</v>
      </c>
      <c r="AB130" s="328">
        <f t="shared" si="38"/>
        <v>130.95297736987681</v>
      </c>
      <c r="AC130" s="328">
        <f t="shared" si="38"/>
        <v>122.22780990696505</v>
      </c>
      <c r="AD130" s="328">
        <f t="shared" si="38"/>
        <v>128.33794317324617</v>
      </c>
      <c r="AE130" s="328">
        <f t="shared" ref="AE130:AG130" si="83">P130*100/$D130</f>
        <v>113.07518707568521</v>
      </c>
      <c r="AF130" s="328">
        <f t="shared" si="83"/>
        <v>129.38725509177775</v>
      </c>
      <c r="AG130" s="329">
        <f t="shared" si="83"/>
        <v>135.66935368368118</v>
      </c>
      <c r="AH130" s="768">
        <v>1</v>
      </c>
      <c r="AI130" s="769">
        <v>1</v>
      </c>
      <c r="AJ130" s="769">
        <v>1</v>
      </c>
      <c r="AK130" s="769">
        <v>1</v>
      </c>
      <c r="AL130" s="769">
        <v>1</v>
      </c>
      <c r="AM130" s="769">
        <v>1</v>
      </c>
      <c r="AN130" s="769">
        <v>1</v>
      </c>
      <c r="AO130" s="769">
        <v>1</v>
      </c>
      <c r="AP130" s="769">
        <v>1</v>
      </c>
      <c r="AQ130" s="769">
        <v>1</v>
      </c>
      <c r="AR130" s="769">
        <v>1</v>
      </c>
      <c r="AS130" s="769">
        <v>1</v>
      </c>
      <c r="AT130" s="769">
        <v>2</v>
      </c>
      <c r="AU130" s="769">
        <v>6</v>
      </c>
      <c r="AV130" s="771">
        <v>7</v>
      </c>
    </row>
    <row r="131" spans="2:48" ht="14.4" x14ac:dyDescent="0.3">
      <c r="B131" s="906"/>
      <c r="C131" s="8" t="s">
        <v>7</v>
      </c>
      <c r="D131" s="565">
        <v>95.5</v>
      </c>
      <c r="E131" s="565">
        <v>45.3</v>
      </c>
      <c r="F131" s="565">
        <v>72.5</v>
      </c>
      <c r="G131" s="565">
        <v>100.8</v>
      </c>
      <c r="H131" s="565">
        <v>76</v>
      </c>
      <c r="I131" s="565">
        <v>76.900000000000006</v>
      </c>
      <c r="J131" s="565">
        <v>115.80000000000001</v>
      </c>
      <c r="K131" s="565">
        <v>101.8999982</v>
      </c>
      <c r="L131" s="565">
        <v>177.49998199999999</v>
      </c>
      <c r="M131" s="565">
        <v>154.49999099999999</v>
      </c>
      <c r="N131" s="565">
        <v>149.69999999999999</v>
      </c>
      <c r="O131" s="565">
        <v>101.10000000000001</v>
      </c>
      <c r="P131" s="565">
        <v>151.94001900000001</v>
      </c>
      <c r="Q131" s="565">
        <v>173.20116350000001</v>
      </c>
      <c r="R131" s="565">
        <v>181.5430096</v>
      </c>
      <c r="S131" s="143">
        <f>100</f>
        <v>100</v>
      </c>
      <c r="T131" s="328">
        <f t="shared" si="79"/>
        <v>47.434554973821989</v>
      </c>
      <c r="U131" s="328">
        <f t="shared" si="79"/>
        <v>75.916230366492144</v>
      </c>
      <c r="V131" s="328">
        <f t="shared" si="79"/>
        <v>105.54973821989529</v>
      </c>
      <c r="W131" s="328">
        <f t="shared" si="77"/>
        <v>79.581151832460733</v>
      </c>
      <c r="X131" s="328">
        <f t="shared" si="77"/>
        <v>80.52356020942409</v>
      </c>
      <c r="Y131" s="328">
        <f t="shared" si="77"/>
        <v>121.25654450261781</v>
      </c>
      <c r="Z131" s="328">
        <f t="shared" si="77"/>
        <v>106.70156879581151</v>
      </c>
      <c r="AA131" s="328">
        <f t="shared" si="38"/>
        <v>185.86385549738219</v>
      </c>
      <c r="AB131" s="328">
        <f t="shared" si="38"/>
        <v>161.78009528795812</v>
      </c>
      <c r="AC131" s="328">
        <f t="shared" si="38"/>
        <v>156.75392670157066</v>
      </c>
      <c r="AD131" s="328">
        <f t="shared" si="38"/>
        <v>105.86387434554973</v>
      </c>
      <c r="AE131" s="328">
        <f t="shared" ref="AE131:AG131" si="84">P131*100/$D131</f>
        <v>159.09949633507856</v>
      </c>
      <c r="AF131" s="328">
        <f t="shared" si="84"/>
        <v>181.36247486910995</v>
      </c>
      <c r="AG131" s="329">
        <f t="shared" si="84"/>
        <v>190.09739225130892</v>
      </c>
      <c r="AH131" s="772"/>
      <c r="AI131" s="773"/>
      <c r="AJ131" s="773"/>
      <c r="AK131" s="773"/>
      <c r="AL131" s="773"/>
      <c r="AM131" s="773"/>
      <c r="AN131" s="773"/>
      <c r="AO131" s="773"/>
      <c r="AP131" s="773"/>
      <c r="AQ131" s="773"/>
      <c r="AR131" s="773"/>
      <c r="AS131" s="773"/>
      <c r="AT131" s="773"/>
      <c r="AU131" s="773"/>
      <c r="AV131" s="774"/>
    </row>
    <row r="132" spans="2:48" ht="16.5" customHeight="1" x14ac:dyDescent="0.3">
      <c r="B132" s="905" t="s">
        <v>38</v>
      </c>
      <c r="C132" s="7" t="s">
        <v>2</v>
      </c>
      <c r="D132" s="756">
        <v>216</v>
      </c>
      <c r="E132" s="756">
        <v>152.1</v>
      </c>
      <c r="F132" s="756">
        <v>157.69999999999999</v>
      </c>
      <c r="G132" s="756">
        <v>168.6</v>
      </c>
      <c r="H132" s="756">
        <v>161.19999999999999</v>
      </c>
      <c r="I132" s="756">
        <v>175.9</v>
      </c>
      <c r="J132" s="756">
        <v>188.4</v>
      </c>
      <c r="K132" s="756">
        <v>196.9</v>
      </c>
      <c r="L132" s="756">
        <v>205</v>
      </c>
      <c r="M132" s="756">
        <v>223.5</v>
      </c>
      <c r="N132" s="756">
        <v>239.2</v>
      </c>
      <c r="O132" s="756">
        <v>242.2</v>
      </c>
      <c r="P132" s="758">
        <v>243.62899999999999</v>
      </c>
      <c r="Q132" s="757">
        <v>277.93630999999999</v>
      </c>
      <c r="R132" s="757">
        <v>296.72421000000003</v>
      </c>
      <c r="S132" s="143">
        <f>100</f>
        <v>100</v>
      </c>
      <c r="T132" s="328">
        <f t="shared" si="79"/>
        <v>70.416666666666671</v>
      </c>
      <c r="U132" s="328">
        <f t="shared" si="79"/>
        <v>73.009259259259252</v>
      </c>
      <c r="V132" s="328">
        <f t="shared" si="79"/>
        <v>78.055555555555557</v>
      </c>
      <c r="W132" s="328">
        <f t="shared" si="77"/>
        <v>74.629629629629619</v>
      </c>
      <c r="X132" s="328">
        <f t="shared" si="77"/>
        <v>81.43518518518519</v>
      </c>
      <c r="Y132" s="328">
        <f t="shared" si="77"/>
        <v>87.222222222222229</v>
      </c>
      <c r="Z132" s="328">
        <f t="shared" si="77"/>
        <v>91.157407407407405</v>
      </c>
      <c r="AA132" s="328">
        <f t="shared" si="38"/>
        <v>94.907407407407405</v>
      </c>
      <c r="AB132" s="328">
        <f t="shared" si="38"/>
        <v>103.47222222222223</v>
      </c>
      <c r="AC132" s="328">
        <f t="shared" si="38"/>
        <v>110.74074074074075</v>
      </c>
      <c r="AD132" s="328">
        <f t="shared" si="38"/>
        <v>112.12962962962963</v>
      </c>
      <c r="AE132" s="328">
        <f t="shared" ref="AE132:AG132" si="85">P132*100/$D132</f>
        <v>112.79120370370369</v>
      </c>
      <c r="AF132" s="328">
        <f t="shared" si="85"/>
        <v>128.67421759259258</v>
      </c>
      <c r="AG132" s="329">
        <f t="shared" si="85"/>
        <v>137.37231944444446</v>
      </c>
      <c r="AH132" s="768">
        <v>1</v>
      </c>
      <c r="AI132" s="769">
        <v>1</v>
      </c>
      <c r="AJ132" s="769">
        <v>1</v>
      </c>
      <c r="AK132" s="769">
        <v>1</v>
      </c>
      <c r="AL132" s="769">
        <v>1</v>
      </c>
      <c r="AM132" s="769">
        <v>1</v>
      </c>
      <c r="AN132" s="769">
        <v>1</v>
      </c>
      <c r="AO132" s="769">
        <v>1</v>
      </c>
      <c r="AP132" s="769">
        <v>1</v>
      </c>
      <c r="AQ132" s="769">
        <v>1</v>
      </c>
      <c r="AR132" s="769">
        <v>1</v>
      </c>
      <c r="AS132" s="769">
        <v>1</v>
      </c>
      <c r="AT132" s="769">
        <v>2</v>
      </c>
      <c r="AU132" s="769">
        <v>6</v>
      </c>
      <c r="AV132" s="771">
        <v>7</v>
      </c>
    </row>
    <row r="133" spans="2:48" ht="14.4" x14ac:dyDescent="0.3">
      <c r="B133" s="905"/>
      <c r="C133" s="1" t="s">
        <v>3</v>
      </c>
      <c r="D133" s="756">
        <v>230.8</v>
      </c>
      <c r="E133" s="756">
        <v>209</v>
      </c>
      <c r="F133" s="756">
        <v>240.8</v>
      </c>
      <c r="G133" s="756">
        <v>264.5</v>
      </c>
      <c r="H133" s="756">
        <v>265.8</v>
      </c>
      <c r="I133" s="756">
        <v>292.10000000000002</v>
      </c>
      <c r="J133" s="756">
        <v>346.9</v>
      </c>
      <c r="K133" s="756">
        <v>317.3</v>
      </c>
      <c r="L133" s="756">
        <v>351.8</v>
      </c>
      <c r="M133" s="756">
        <v>374</v>
      </c>
      <c r="N133" s="756">
        <v>416.5</v>
      </c>
      <c r="O133" s="756">
        <v>443.3</v>
      </c>
      <c r="P133" s="758">
        <v>430.83699999999999</v>
      </c>
      <c r="Q133" s="757">
        <v>501.12576000000001</v>
      </c>
      <c r="R133" s="757">
        <v>527.80096000000003</v>
      </c>
      <c r="S133" s="143">
        <f>100</f>
        <v>100</v>
      </c>
      <c r="T133" s="328">
        <f t="shared" si="79"/>
        <v>90.554592720970533</v>
      </c>
      <c r="U133" s="328">
        <f t="shared" si="79"/>
        <v>104.33275563258232</v>
      </c>
      <c r="V133" s="328">
        <f t="shared" si="79"/>
        <v>114.60138648180242</v>
      </c>
      <c r="W133" s="328">
        <f t="shared" si="77"/>
        <v>115.16464471403812</v>
      </c>
      <c r="X133" s="328">
        <f t="shared" si="77"/>
        <v>126.55979202772964</v>
      </c>
      <c r="Y133" s="328">
        <f t="shared" si="77"/>
        <v>150.30329289428076</v>
      </c>
      <c r="Z133" s="328">
        <f t="shared" si="77"/>
        <v>137.47833622183708</v>
      </c>
      <c r="AA133" s="328">
        <f t="shared" si="38"/>
        <v>152.4263431542461</v>
      </c>
      <c r="AB133" s="328">
        <f t="shared" si="38"/>
        <v>162.04506065857885</v>
      </c>
      <c r="AC133" s="328">
        <f t="shared" si="38"/>
        <v>180.45927209705371</v>
      </c>
      <c r="AD133" s="328">
        <f t="shared" si="38"/>
        <v>192.07105719237435</v>
      </c>
      <c r="AE133" s="328">
        <f t="shared" ref="AE133:AG133" si="86">P133*100/$D133</f>
        <v>186.67114384748697</v>
      </c>
      <c r="AF133" s="328">
        <f t="shared" si="86"/>
        <v>217.12554592720969</v>
      </c>
      <c r="AG133" s="329">
        <f t="shared" si="86"/>
        <v>228.68325823223572</v>
      </c>
      <c r="AH133" s="768">
        <v>1</v>
      </c>
      <c r="AI133" s="769">
        <v>1</v>
      </c>
      <c r="AJ133" s="769">
        <v>1</v>
      </c>
      <c r="AK133" s="769">
        <v>1</v>
      </c>
      <c r="AL133" s="769">
        <v>1</v>
      </c>
      <c r="AM133" s="769">
        <v>1</v>
      </c>
      <c r="AN133" s="769">
        <v>1</v>
      </c>
      <c r="AO133" s="769">
        <v>1</v>
      </c>
      <c r="AP133" s="769">
        <v>1</v>
      </c>
      <c r="AQ133" s="769">
        <v>1</v>
      </c>
      <c r="AR133" s="769">
        <v>1</v>
      </c>
      <c r="AS133" s="769">
        <v>1</v>
      </c>
      <c r="AT133" s="769">
        <v>2</v>
      </c>
      <c r="AU133" s="769">
        <v>6</v>
      </c>
      <c r="AV133" s="771">
        <v>7</v>
      </c>
    </row>
    <row r="134" spans="2:48" ht="14.4" x14ac:dyDescent="0.3">
      <c r="B134" s="905"/>
      <c r="C134" s="1" t="s">
        <v>4</v>
      </c>
      <c r="D134" s="756">
        <v>246.8</v>
      </c>
      <c r="E134" s="756">
        <v>195.5</v>
      </c>
      <c r="F134" s="756">
        <v>228.4</v>
      </c>
      <c r="G134" s="756">
        <v>239.1</v>
      </c>
      <c r="H134" s="756">
        <v>250.2</v>
      </c>
      <c r="I134" s="756">
        <v>261.8</v>
      </c>
      <c r="J134" s="756">
        <v>278.89999999999998</v>
      </c>
      <c r="K134" s="756">
        <v>304.8</v>
      </c>
      <c r="L134" s="756">
        <v>332.2</v>
      </c>
      <c r="M134" s="756">
        <v>358</v>
      </c>
      <c r="N134" s="756">
        <v>379.9</v>
      </c>
      <c r="O134" s="756">
        <v>367.7</v>
      </c>
      <c r="P134" s="758">
        <v>387.97199999999998</v>
      </c>
      <c r="Q134" s="757">
        <v>440.32677999999999</v>
      </c>
      <c r="R134" s="757">
        <v>460.60077000000001</v>
      </c>
      <c r="S134" s="143">
        <f>100</f>
        <v>100</v>
      </c>
      <c r="T134" s="328">
        <f t="shared" si="79"/>
        <v>79.213938411669361</v>
      </c>
      <c r="U134" s="328">
        <f t="shared" si="79"/>
        <v>92.544570502431114</v>
      </c>
      <c r="V134" s="328">
        <f t="shared" si="79"/>
        <v>96.88006482982172</v>
      </c>
      <c r="W134" s="328">
        <f t="shared" si="77"/>
        <v>101.37763371150729</v>
      </c>
      <c r="X134" s="328">
        <f t="shared" si="77"/>
        <v>106.07779578606159</v>
      </c>
      <c r="Y134" s="328">
        <f t="shared" si="77"/>
        <v>113.00648298217178</v>
      </c>
      <c r="Z134" s="328">
        <f t="shared" si="77"/>
        <v>123.50081037277147</v>
      </c>
      <c r="AA134" s="328">
        <f t="shared" si="38"/>
        <v>134.6029173419773</v>
      </c>
      <c r="AB134" s="328">
        <f t="shared" si="38"/>
        <v>145.05672609400324</v>
      </c>
      <c r="AC134" s="328">
        <f t="shared" si="38"/>
        <v>153.93030794165315</v>
      </c>
      <c r="AD134" s="328">
        <f t="shared" si="38"/>
        <v>148.98703403565639</v>
      </c>
      <c r="AE134" s="328">
        <f t="shared" ref="AE134:AG134" si="87">P134*100/$D134</f>
        <v>157.20097244732574</v>
      </c>
      <c r="AF134" s="328">
        <f t="shared" si="87"/>
        <v>178.41441653160453</v>
      </c>
      <c r="AG134" s="329">
        <f t="shared" si="87"/>
        <v>186.62916126418153</v>
      </c>
      <c r="AH134" s="768">
        <v>1</v>
      </c>
      <c r="AI134" s="769">
        <v>1</v>
      </c>
      <c r="AJ134" s="769">
        <v>1</v>
      </c>
      <c r="AK134" s="769">
        <v>1</v>
      </c>
      <c r="AL134" s="769">
        <v>1</v>
      </c>
      <c r="AM134" s="769">
        <v>1</v>
      </c>
      <c r="AN134" s="769">
        <v>1</v>
      </c>
      <c r="AO134" s="769">
        <v>1</v>
      </c>
      <c r="AP134" s="769">
        <v>1</v>
      </c>
      <c r="AQ134" s="769">
        <v>1</v>
      </c>
      <c r="AR134" s="769">
        <v>1</v>
      </c>
      <c r="AS134" s="769">
        <v>1</v>
      </c>
      <c r="AT134" s="769">
        <v>2</v>
      </c>
      <c r="AU134" s="769">
        <v>6</v>
      </c>
      <c r="AV134" s="771">
        <v>7</v>
      </c>
    </row>
    <row r="135" spans="2:48" ht="14.4" x14ac:dyDescent="0.3">
      <c r="B135" s="905"/>
      <c r="C135" s="1" t="s">
        <v>5</v>
      </c>
      <c r="D135" s="756">
        <v>200.6</v>
      </c>
      <c r="E135" s="756">
        <v>126.6</v>
      </c>
      <c r="F135" s="756">
        <v>158.5</v>
      </c>
      <c r="G135" s="756">
        <v>174.8</v>
      </c>
      <c r="H135" s="756">
        <v>149.30000000000001</v>
      </c>
      <c r="I135" s="756">
        <v>146.9</v>
      </c>
      <c r="J135" s="756">
        <v>159.1</v>
      </c>
      <c r="K135" s="756">
        <v>179.5</v>
      </c>
      <c r="L135" s="756">
        <v>224.1</v>
      </c>
      <c r="M135" s="756">
        <v>209.9</v>
      </c>
      <c r="N135" s="756">
        <v>226</v>
      </c>
      <c r="O135" s="756">
        <v>204.1</v>
      </c>
      <c r="P135" s="758">
        <v>166.11799999999999</v>
      </c>
      <c r="Q135" s="757">
        <v>190.44878</v>
      </c>
      <c r="R135" s="757">
        <v>199.71843999999999</v>
      </c>
      <c r="S135" s="143">
        <f>100</f>
        <v>100</v>
      </c>
      <c r="T135" s="328">
        <f t="shared" si="79"/>
        <v>63.110667996011969</v>
      </c>
      <c r="U135" s="328">
        <f t="shared" si="79"/>
        <v>79.012961116650047</v>
      </c>
      <c r="V135" s="328">
        <f t="shared" si="79"/>
        <v>87.138584247258223</v>
      </c>
      <c r="W135" s="328">
        <f t="shared" si="77"/>
        <v>74.426719840478569</v>
      </c>
      <c r="X135" s="328">
        <f t="shared" si="77"/>
        <v>73.230309072781651</v>
      </c>
      <c r="Y135" s="328">
        <f t="shared" si="77"/>
        <v>79.31206380857428</v>
      </c>
      <c r="Z135" s="328">
        <f t="shared" si="77"/>
        <v>89.481555333998003</v>
      </c>
      <c r="AA135" s="328">
        <f t="shared" si="38"/>
        <v>111.7148554336989</v>
      </c>
      <c r="AB135" s="328">
        <f t="shared" si="38"/>
        <v>104.63609172482553</v>
      </c>
      <c r="AC135" s="328">
        <f t="shared" si="38"/>
        <v>112.66201395812563</v>
      </c>
      <c r="AD135" s="328">
        <f t="shared" si="38"/>
        <v>101.74476570289133</v>
      </c>
      <c r="AE135" s="328">
        <f t="shared" ref="AE135:AG135" si="88">P135*100/$D135</f>
        <v>82.810568295114649</v>
      </c>
      <c r="AF135" s="328">
        <f t="shared" si="88"/>
        <v>94.939571286141586</v>
      </c>
      <c r="AG135" s="329">
        <f t="shared" si="88"/>
        <v>99.560538384845458</v>
      </c>
      <c r="AH135" s="768">
        <v>1</v>
      </c>
      <c r="AI135" s="769">
        <v>1</v>
      </c>
      <c r="AJ135" s="769">
        <v>1</v>
      </c>
      <c r="AK135" s="769">
        <v>1</v>
      </c>
      <c r="AL135" s="769">
        <v>1</v>
      </c>
      <c r="AM135" s="769">
        <v>1</v>
      </c>
      <c r="AN135" s="769">
        <v>1</v>
      </c>
      <c r="AO135" s="769">
        <v>1</v>
      </c>
      <c r="AP135" s="769">
        <v>1</v>
      </c>
      <c r="AQ135" s="769">
        <v>1</v>
      </c>
      <c r="AR135" s="769">
        <v>1</v>
      </c>
      <c r="AS135" s="769">
        <v>1</v>
      </c>
      <c r="AT135" s="769">
        <v>2</v>
      </c>
      <c r="AU135" s="769">
        <v>6</v>
      </c>
      <c r="AV135" s="771">
        <v>7</v>
      </c>
    </row>
    <row r="136" spans="2:48" ht="14.4" x14ac:dyDescent="0.3">
      <c r="B136" s="905"/>
      <c r="C136" s="1" t="s">
        <v>6</v>
      </c>
      <c r="D136" s="756">
        <v>894.2</v>
      </c>
      <c r="E136" s="756">
        <v>683.2</v>
      </c>
      <c r="F136" s="756">
        <v>785.4</v>
      </c>
      <c r="G136" s="756">
        <v>847</v>
      </c>
      <c r="H136" s="756">
        <v>826.5</v>
      </c>
      <c r="I136" s="756">
        <v>876.69999999999993</v>
      </c>
      <c r="J136" s="756">
        <v>973.3</v>
      </c>
      <c r="K136" s="756">
        <v>998.5</v>
      </c>
      <c r="L136" s="756">
        <v>1113.0999999999999</v>
      </c>
      <c r="M136" s="756">
        <v>1165.4000000000001</v>
      </c>
      <c r="N136" s="756">
        <v>1261.5999999999999</v>
      </c>
      <c r="O136" s="756">
        <v>1257.3</v>
      </c>
      <c r="P136" s="758">
        <v>1228.556</v>
      </c>
      <c r="Q136" s="757">
        <v>1409.8376299999998</v>
      </c>
      <c r="R136" s="757">
        <v>1484.84438</v>
      </c>
      <c r="S136" s="143">
        <f>100</f>
        <v>100</v>
      </c>
      <c r="T136" s="328">
        <f t="shared" si="79"/>
        <v>76.403489152314918</v>
      </c>
      <c r="U136" s="328">
        <f t="shared" si="79"/>
        <v>87.832699619771859</v>
      </c>
      <c r="V136" s="328">
        <f t="shared" si="79"/>
        <v>94.721538805636314</v>
      </c>
      <c r="W136" s="328">
        <f t="shared" si="77"/>
        <v>92.42898680384701</v>
      </c>
      <c r="X136" s="328">
        <f t="shared" si="77"/>
        <v>98.042943413106684</v>
      </c>
      <c r="Y136" s="328">
        <f t="shared" si="77"/>
        <v>108.84589577275777</v>
      </c>
      <c r="Z136" s="328">
        <f t="shared" si="77"/>
        <v>111.66405725788414</v>
      </c>
      <c r="AA136" s="328">
        <f t="shared" si="38"/>
        <v>124.47998210691118</v>
      </c>
      <c r="AB136" s="328">
        <f t="shared" si="38"/>
        <v>130.32878550659808</v>
      </c>
      <c r="AC136" s="328">
        <f t="shared" si="38"/>
        <v>141.087005144263</v>
      </c>
      <c r="AD136" s="328">
        <f t="shared" si="38"/>
        <v>140.60612838291209</v>
      </c>
      <c r="AE136" s="328">
        <f t="shared" ref="AE136:AG136" si="89">P136*100/$D136</f>
        <v>137.39163498098858</v>
      </c>
      <c r="AF136" s="328">
        <f t="shared" si="89"/>
        <v>157.66468687094607</v>
      </c>
      <c r="AG136" s="329">
        <f t="shared" si="89"/>
        <v>166.0528271080295</v>
      </c>
      <c r="AH136" s="768">
        <v>1</v>
      </c>
      <c r="AI136" s="769">
        <v>1</v>
      </c>
      <c r="AJ136" s="769">
        <v>1</v>
      </c>
      <c r="AK136" s="769">
        <v>1</v>
      </c>
      <c r="AL136" s="769">
        <v>1</v>
      </c>
      <c r="AM136" s="769">
        <v>1</v>
      </c>
      <c r="AN136" s="769">
        <v>1</v>
      </c>
      <c r="AO136" s="769">
        <v>1</v>
      </c>
      <c r="AP136" s="769">
        <v>1</v>
      </c>
      <c r="AQ136" s="769">
        <v>1</v>
      </c>
      <c r="AR136" s="769">
        <v>1</v>
      </c>
      <c r="AS136" s="769">
        <v>1</v>
      </c>
      <c r="AT136" s="769">
        <v>2</v>
      </c>
      <c r="AU136" s="769">
        <v>6</v>
      </c>
      <c r="AV136" s="771">
        <v>7</v>
      </c>
    </row>
    <row r="137" spans="2:48" ht="14.4" x14ac:dyDescent="0.3">
      <c r="B137" s="906"/>
      <c r="C137" s="8" t="s">
        <v>7</v>
      </c>
      <c r="D137" s="565">
        <v>693.6</v>
      </c>
      <c r="E137" s="565">
        <v>556.6</v>
      </c>
      <c r="F137" s="565">
        <v>626.9</v>
      </c>
      <c r="G137" s="565">
        <v>672.2</v>
      </c>
      <c r="H137" s="565">
        <v>677.2</v>
      </c>
      <c r="I137" s="565">
        <v>729.8</v>
      </c>
      <c r="J137" s="565">
        <v>814.19999999999993</v>
      </c>
      <c r="K137" s="565">
        <v>819</v>
      </c>
      <c r="L137" s="565">
        <v>889</v>
      </c>
      <c r="M137" s="565">
        <v>955.5</v>
      </c>
      <c r="N137" s="565">
        <v>1035.5999999999999</v>
      </c>
      <c r="O137" s="565">
        <v>1053.2</v>
      </c>
      <c r="P137" s="565">
        <v>1062.4380000000001</v>
      </c>
      <c r="Q137" s="565">
        <v>1219.3888499999998</v>
      </c>
      <c r="R137" s="565">
        <v>1285.1259400000001</v>
      </c>
      <c r="S137" s="143">
        <f>100</f>
        <v>100</v>
      </c>
      <c r="T137" s="328">
        <f t="shared" si="79"/>
        <v>80.247981545559398</v>
      </c>
      <c r="U137" s="328">
        <f t="shared" si="79"/>
        <v>90.383506343713947</v>
      </c>
      <c r="V137" s="328">
        <f t="shared" si="79"/>
        <v>96.914648212226069</v>
      </c>
      <c r="W137" s="328">
        <f t="shared" si="77"/>
        <v>97.635524798154549</v>
      </c>
      <c r="X137" s="328">
        <f t="shared" si="77"/>
        <v>105.21914648212226</v>
      </c>
      <c r="Y137" s="328">
        <f t="shared" si="77"/>
        <v>117.38754325259515</v>
      </c>
      <c r="Z137" s="328">
        <f t="shared" si="77"/>
        <v>118.0795847750865</v>
      </c>
      <c r="AA137" s="328">
        <f t="shared" si="38"/>
        <v>128.17185697808534</v>
      </c>
      <c r="AB137" s="328">
        <f t="shared" si="38"/>
        <v>137.75951557093424</v>
      </c>
      <c r="AC137" s="328">
        <f t="shared" si="38"/>
        <v>149.30795847750863</v>
      </c>
      <c r="AD137" s="328">
        <f t="shared" si="38"/>
        <v>151.84544405997693</v>
      </c>
      <c r="AE137" s="328">
        <f t="shared" ref="AE137:AG137" si="90">P137*100/$D137</f>
        <v>153.17733564013844</v>
      </c>
      <c r="AF137" s="328">
        <f t="shared" si="90"/>
        <v>175.80577422145325</v>
      </c>
      <c r="AG137" s="329">
        <f t="shared" si="90"/>
        <v>185.28344002306807</v>
      </c>
      <c r="AH137" s="772"/>
      <c r="AI137" s="773"/>
      <c r="AJ137" s="773"/>
      <c r="AK137" s="773"/>
      <c r="AL137" s="773"/>
      <c r="AM137" s="773"/>
      <c r="AN137" s="773"/>
      <c r="AO137" s="773"/>
      <c r="AP137" s="773"/>
      <c r="AQ137" s="773"/>
      <c r="AR137" s="773"/>
      <c r="AS137" s="773"/>
      <c r="AT137" s="773"/>
      <c r="AU137" s="773"/>
      <c r="AV137" s="774"/>
    </row>
    <row r="138" spans="2:48" ht="16.5" customHeight="1" x14ac:dyDescent="0.3">
      <c r="B138" s="905" t="s">
        <v>39</v>
      </c>
      <c r="C138" s="1" t="s">
        <v>2</v>
      </c>
      <c r="D138" s="756">
        <v>12.9</v>
      </c>
      <c r="E138" s="756">
        <v>11.8</v>
      </c>
      <c r="F138" s="756">
        <v>15</v>
      </c>
      <c r="G138" s="756">
        <v>11.5</v>
      </c>
      <c r="H138" s="756">
        <v>11.4</v>
      </c>
      <c r="I138" s="756">
        <v>10.199999999999999</v>
      </c>
      <c r="J138" s="756">
        <v>11.6</v>
      </c>
      <c r="K138" s="756">
        <v>14.8</v>
      </c>
      <c r="L138" s="756">
        <v>13.1</v>
      </c>
      <c r="M138" s="756">
        <v>15.1</v>
      </c>
      <c r="N138" s="756">
        <v>17</v>
      </c>
      <c r="O138" s="756">
        <v>20.100000000000001</v>
      </c>
      <c r="P138" s="758">
        <v>27.234000000000002</v>
      </c>
      <c r="Q138" s="757">
        <v>31.069030999999999</v>
      </c>
      <c r="R138" s="757">
        <v>33.143574000000001</v>
      </c>
      <c r="S138" s="143">
        <f>100</f>
        <v>100</v>
      </c>
      <c r="T138" s="328">
        <f t="shared" si="79"/>
        <v>91.472868217054256</v>
      </c>
      <c r="U138" s="328">
        <f t="shared" si="79"/>
        <v>116.27906976744185</v>
      </c>
      <c r="V138" s="328">
        <f t="shared" si="79"/>
        <v>89.147286821705421</v>
      </c>
      <c r="W138" s="328">
        <f t="shared" si="77"/>
        <v>88.372093023255815</v>
      </c>
      <c r="X138" s="328">
        <f t="shared" si="77"/>
        <v>79.069767441860449</v>
      </c>
      <c r="Y138" s="328">
        <f t="shared" si="77"/>
        <v>89.922480620155042</v>
      </c>
      <c r="Z138" s="328">
        <f t="shared" si="77"/>
        <v>114.72868217054263</v>
      </c>
      <c r="AA138" s="328">
        <f t="shared" si="38"/>
        <v>101.55038759689923</v>
      </c>
      <c r="AB138" s="328">
        <f t="shared" si="38"/>
        <v>117.05426356589147</v>
      </c>
      <c r="AC138" s="328">
        <f t="shared" si="38"/>
        <v>131.7829457364341</v>
      </c>
      <c r="AD138" s="328">
        <f t="shared" si="38"/>
        <v>155.81395348837211</v>
      </c>
      <c r="AE138" s="328">
        <f t="shared" ref="AE138:AG138" si="91">P138*100/$D138</f>
        <v>211.11627906976744</v>
      </c>
      <c r="AF138" s="328">
        <f t="shared" si="91"/>
        <v>240.8452015503876</v>
      </c>
      <c r="AG138" s="329">
        <f t="shared" si="91"/>
        <v>256.92693023255811</v>
      </c>
      <c r="AH138" s="768">
        <v>1</v>
      </c>
      <c r="AI138" s="769">
        <v>1</v>
      </c>
      <c r="AJ138" s="769">
        <v>1</v>
      </c>
      <c r="AK138" s="769">
        <v>1</v>
      </c>
      <c r="AL138" s="769">
        <v>1</v>
      </c>
      <c r="AM138" s="769">
        <v>1</v>
      </c>
      <c r="AN138" s="769">
        <v>1</v>
      </c>
      <c r="AO138" s="769">
        <v>1</v>
      </c>
      <c r="AP138" s="769">
        <v>1</v>
      </c>
      <c r="AQ138" s="769">
        <v>1</v>
      </c>
      <c r="AR138" s="769">
        <v>1</v>
      </c>
      <c r="AS138" s="769">
        <v>1</v>
      </c>
      <c r="AT138" s="769">
        <v>2</v>
      </c>
      <c r="AU138" s="769">
        <v>6</v>
      </c>
      <c r="AV138" s="771">
        <v>7</v>
      </c>
    </row>
    <row r="139" spans="2:48" ht="14.4" x14ac:dyDescent="0.3">
      <c r="B139" s="905"/>
      <c r="C139" s="1" t="s">
        <v>3</v>
      </c>
      <c r="D139" s="757">
        <v>62.122652000000002</v>
      </c>
      <c r="E139" s="756">
        <v>31.5</v>
      </c>
      <c r="F139" s="756">
        <v>29.8</v>
      </c>
      <c r="G139" s="756">
        <v>34.799999999999997</v>
      </c>
      <c r="H139" s="756">
        <v>33.6</v>
      </c>
      <c r="I139" s="756">
        <v>36</v>
      </c>
      <c r="J139" s="756">
        <v>44.9</v>
      </c>
      <c r="K139" s="757">
        <v>41.705962999999997</v>
      </c>
      <c r="L139" s="756">
        <v>51.1</v>
      </c>
      <c r="M139" s="756">
        <v>62.4</v>
      </c>
      <c r="N139" s="756">
        <v>60.9</v>
      </c>
      <c r="O139" s="756">
        <v>64.3</v>
      </c>
      <c r="P139" s="758">
        <v>59.478999999999999</v>
      </c>
      <c r="Q139" s="757">
        <v>69.182686000000004</v>
      </c>
      <c r="R139" s="757">
        <v>72.867119000000002</v>
      </c>
      <c r="S139" s="143">
        <f>100</f>
        <v>100</v>
      </c>
      <c r="T139" s="328">
        <f t="shared" si="79"/>
        <v>50.706141779008405</v>
      </c>
      <c r="U139" s="328">
        <f t="shared" si="79"/>
        <v>47.969619841728587</v>
      </c>
      <c r="V139" s="328">
        <f t="shared" si="79"/>
        <v>56.018213774904517</v>
      </c>
      <c r="W139" s="328">
        <f t="shared" si="77"/>
        <v>54.086551230942298</v>
      </c>
      <c r="X139" s="328">
        <f t="shared" si="77"/>
        <v>57.949876318866743</v>
      </c>
      <c r="Y139" s="328">
        <f t="shared" si="77"/>
        <v>72.276373519919915</v>
      </c>
      <c r="Z139" s="328">
        <f t="shared" si="77"/>
        <v>67.134872155812005</v>
      </c>
      <c r="AA139" s="328">
        <f t="shared" si="38"/>
        <v>82.25662999705807</v>
      </c>
      <c r="AB139" s="328">
        <f t="shared" si="38"/>
        <v>100.44645228603569</v>
      </c>
      <c r="AC139" s="328">
        <f t="shared" si="38"/>
        <v>98.03187410608291</v>
      </c>
      <c r="AD139" s="328">
        <f t="shared" si="38"/>
        <v>103.50491798064255</v>
      </c>
      <c r="AE139" s="328">
        <f t="shared" ref="AE139:AG139" si="92">P139*100/$D139</f>
        <v>95.744463710274303</v>
      </c>
      <c r="AF139" s="328">
        <f t="shared" si="92"/>
        <v>111.36466936408317</v>
      </c>
      <c r="AG139" s="329">
        <f t="shared" si="92"/>
        <v>117.29557038228181</v>
      </c>
      <c r="AH139" s="768">
        <v>4</v>
      </c>
      <c r="AI139" s="769">
        <v>1</v>
      </c>
      <c r="AJ139" s="769">
        <v>1</v>
      </c>
      <c r="AK139" s="769">
        <v>1</v>
      </c>
      <c r="AL139" s="769">
        <v>1</v>
      </c>
      <c r="AM139" s="769">
        <v>1</v>
      </c>
      <c r="AN139" s="769">
        <v>1</v>
      </c>
      <c r="AO139" s="769">
        <v>4</v>
      </c>
      <c r="AP139" s="769">
        <v>1</v>
      </c>
      <c r="AQ139" s="769">
        <v>1</v>
      </c>
      <c r="AR139" s="769">
        <v>1</v>
      </c>
      <c r="AS139" s="769">
        <v>1</v>
      </c>
      <c r="AT139" s="769">
        <v>2</v>
      </c>
      <c r="AU139" s="769">
        <v>6</v>
      </c>
      <c r="AV139" s="771">
        <v>7</v>
      </c>
    </row>
    <row r="140" spans="2:48" ht="14.4" x14ac:dyDescent="0.3">
      <c r="B140" s="905"/>
      <c r="C140" s="1" t="s">
        <v>4</v>
      </c>
      <c r="D140" s="756">
        <v>44.9</v>
      </c>
      <c r="E140" s="756">
        <v>46.9</v>
      </c>
      <c r="F140" s="756">
        <v>74.400000000000006</v>
      </c>
      <c r="G140" s="756">
        <v>51.6</v>
      </c>
      <c r="H140" s="756">
        <v>56.5</v>
      </c>
      <c r="I140" s="756">
        <v>57.5</v>
      </c>
      <c r="J140" s="756">
        <v>61.6</v>
      </c>
      <c r="K140" s="756">
        <v>73.2</v>
      </c>
      <c r="L140" s="756">
        <v>74.3</v>
      </c>
      <c r="M140" s="756">
        <v>65.7</v>
      </c>
      <c r="N140" s="756">
        <v>80.3</v>
      </c>
      <c r="O140" s="756">
        <v>87.8</v>
      </c>
      <c r="P140" s="758">
        <v>97.281999999999996</v>
      </c>
      <c r="Q140" s="757">
        <v>110.4097</v>
      </c>
      <c r="R140" s="757">
        <v>115.4584</v>
      </c>
      <c r="S140" s="143">
        <f>100</f>
        <v>100</v>
      </c>
      <c r="T140" s="328">
        <f t="shared" si="79"/>
        <v>104.45434298440981</v>
      </c>
      <c r="U140" s="328">
        <f t="shared" si="79"/>
        <v>165.70155902004456</v>
      </c>
      <c r="V140" s="328">
        <f t="shared" si="79"/>
        <v>114.92204899777283</v>
      </c>
      <c r="W140" s="328">
        <f t="shared" si="77"/>
        <v>125.83518930957685</v>
      </c>
      <c r="X140" s="328">
        <f t="shared" si="77"/>
        <v>128.06236080178175</v>
      </c>
      <c r="Y140" s="328">
        <f t="shared" si="77"/>
        <v>137.19376391982183</v>
      </c>
      <c r="Z140" s="328">
        <f t="shared" si="77"/>
        <v>163.02895322939867</v>
      </c>
      <c r="AA140" s="328">
        <f t="shared" si="38"/>
        <v>165.47884187082406</v>
      </c>
      <c r="AB140" s="328">
        <f t="shared" si="38"/>
        <v>146.32516703786192</v>
      </c>
      <c r="AC140" s="328">
        <f t="shared" si="38"/>
        <v>178.84187082405344</v>
      </c>
      <c r="AD140" s="328">
        <f t="shared" si="38"/>
        <v>195.54565701559019</v>
      </c>
      <c r="AE140" s="328">
        <f t="shared" ref="AE140:AG140" si="93">P140*100/$D140</f>
        <v>216.66369710467706</v>
      </c>
      <c r="AF140" s="328">
        <f t="shared" si="93"/>
        <v>245.90133630289532</v>
      </c>
      <c r="AG140" s="329">
        <f t="shared" si="93"/>
        <v>257.14565701559019</v>
      </c>
      <c r="AH140" s="768">
        <v>1</v>
      </c>
      <c r="AI140" s="769">
        <v>1</v>
      </c>
      <c r="AJ140" s="769">
        <v>1</v>
      </c>
      <c r="AK140" s="769">
        <v>1</v>
      </c>
      <c r="AL140" s="769">
        <v>1</v>
      </c>
      <c r="AM140" s="769">
        <v>1</v>
      </c>
      <c r="AN140" s="769">
        <v>1</v>
      </c>
      <c r="AO140" s="769">
        <v>1</v>
      </c>
      <c r="AP140" s="769">
        <v>1</v>
      </c>
      <c r="AQ140" s="769">
        <v>1</v>
      </c>
      <c r="AR140" s="769">
        <v>1</v>
      </c>
      <c r="AS140" s="769">
        <v>1</v>
      </c>
      <c r="AT140" s="769">
        <v>2</v>
      </c>
      <c r="AU140" s="769">
        <v>6</v>
      </c>
      <c r="AV140" s="771">
        <v>7</v>
      </c>
    </row>
    <row r="141" spans="2:48" ht="14.4" x14ac:dyDescent="0.3">
      <c r="B141" s="905"/>
      <c r="C141" s="1" t="s">
        <v>5</v>
      </c>
      <c r="D141" s="757">
        <v>36.377350999999997</v>
      </c>
      <c r="E141" s="756">
        <v>47.1</v>
      </c>
      <c r="F141" s="756">
        <v>61</v>
      </c>
      <c r="G141" s="756">
        <v>76.5</v>
      </c>
      <c r="H141" s="756">
        <v>68.2</v>
      </c>
      <c r="I141" s="756">
        <v>64.400000000000006</v>
      </c>
      <c r="J141" s="756">
        <v>57.4</v>
      </c>
      <c r="K141" s="756">
        <v>65.7</v>
      </c>
      <c r="L141" s="756">
        <v>72.8</v>
      </c>
      <c r="M141" s="756">
        <v>102.2</v>
      </c>
      <c r="N141" s="756">
        <v>121.9</v>
      </c>
      <c r="O141" s="756">
        <v>104.9</v>
      </c>
      <c r="P141" s="758">
        <v>126.587</v>
      </c>
      <c r="Q141" s="757">
        <v>145.12778</v>
      </c>
      <c r="R141" s="757">
        <v>152.15702999999999</v>
      </c>
      <c r="S141" s="143">
        <f>100</f>
        <v>100</v>
      </c>
      <c r="T141" s="328">
        <f t="shared" si="79"/>
        <v>129.47616773964657</v>
      </c>
      <c r="U141" s="328">
        <f t="shared" si="79"/>
        <v>167.6867565205614</v>
      </c>
      <c r="V141" s="328">
        <f t="shared" si="79"/>
        <v>210.29568645611388</v>
      </c>
      <c r="W141" s="328">
        <f t="shared" si="77"/>
        <v>187.47929171643094</v>
      </c>
      <c r="X141" s="328">
        <f t="shared" si="77"/>
        <v>177.03323147416648</v>
      </c>
      <c r="Y141" s="328">
        <f t="shared" si="77"/>
        <v>157.79048892262662</v>
      </c>
      <c r="Z141" s="328">
        <f t="shared" si="77"/>
        <v>180.60688366230957</v>
      </c>
      <c r="AA141" s="328">
        <f t="shared" si="38"/>
        <v>200.12452253601424</v>
      </c>
      <c r="AB141" s="328">
        <f t="shared" si="38"/>
        <v>280.94404125248155</v>
      </c>
      <c r="AC141" s="328">
        <f t="shared" si="38"/>
        <v>335.09861671895794</v>
      </c>
      <c r="AD141" s="328">
        <f t="shared" si="38"/>
        <v>288.36624195093265</v>
      </c>
      <c r="AE141" s="328">
        <f t="shared" ref="AE141:AG141" si="94">P141*100/$D141</f>
        <v>347.98300733882468</v>
      </c>
      <c r="AF141" s="328">
        <f t="shared" si="94"/>
        <v>398.95092965950164</v>
      </c>
      <c r="AG141" s="329">
        <f t="shared" si="94"/>
        <v>418.27407938527466</v>
      </c>
      <c r="AH141" s="768">
        <v>4</v>
      </c>
      <c r="AI141" s="769">
        <v>1</v>
      </c>
      <c r="AJ141" s="769">
        <v>1</v>
      </c>
      <c r="AK141" s="769">
        <v>1</v>
      </c>
      <c r="AL141" s="769">
        <v>1</v>
      </c>
      <c r="AM141" s="769">
        <v>1</v>
      </c>
      <c r="AN141" s="769">
        <v>1</v>
      </c>
      <c r="AO141" s="769">
        <v>1</v>
      </c>
      <c r="AP141" s="769">
        <v>1</v>
      </c>
      <c r="AQ141" s="769">
        <v>1</v>
      </c>
      <c r="AR141" s="769">
        <v>1</v>
      </c>
      <c r="AS141" s="769">
        <v>1</v>
      </c>
      <c r="AT141" s="769">
        <v>2</v>
      </c>
      <c r="AU141" s="769">
        <v>6</v>
      </c>
      <c r="AV141" s="771">
        <v>7</v>
      </c>
    </row>
    <row r="142" spans="2:48" ht="14.4" x14ac:dyDescent="0.3">
      <c r="B142" s="905"/>
      <c r="C142" s="1" t="s">
        <v>6</v>
      </c>
      <c r="D142" s="756">
        <v>156.300003</v>
      </c>
      <c r="E142" s="756">
        <v>137.29999999999998</v>
      </c>
      <c r="F142" s="756">
        <v>180.2</v>
      </c>
      <c r="G142" s="756">
        <v>174.4</v>
      </c>
      <c r="H142" s="756">
        <v>169.7</v>
      </c>
      <c r="I142" s="756">
        <v>168.10000000000002</v>
      </c>
      <c r="J142" s="756">
        <v>175.5</v>
      </c>
      <c r="K142" s="757">
        <v>195.40596299999999</v>
      </c>
      <c r="L142" s="756">
        <v>211.3</v>
      </c>
      <c r="M142" s="756">
        <v>245.39999999999998</v>
      </c>
      <c r="N142" s="756">
        <v>280.10000000000002</v>
      </c>
      <c r="O142" s="756">
        <v>277.10000000000002</v>
      </c>
      <c r="P142" s="758">
        <v>310.58199999999999</v>
      </c>
      <c r="Q142" s="757">
        <v>355.789197</v>
      </c>
      <c r="R142" s="757">
        <v>373.62612300000001</v>
      </c>
      <c r="S142" s="143">
        <f>100</f>
        <v>100</v>
      </c>
      <c r="T142" s="328">
        <f t="shared" si="79"/>
        <v>87.843888269151208</v>
      </c>
      <c r="U142" s="328">
        <f t="shared" si="79"/>
        <v>115.29110463292825</v>
      </c>
      <c r="V142" s="328">
        <f t="shared" si="79"/>
        <v>111.58029216416585</v>
      </c>
      <c r="W142" s="328">
        <f t="shared" si="77"/>
        <v>108.57325447396184</v>
      </c>
      <c r="X142" s="328">
        <f t="shared" si="77"/>
        <v>107.54958206878604</v>
      </c>
      <c r="Y142" s="328">
        <f t="shared" si="77"/>
        <v>112.28406694272424</v>
      </c>
      <c r="Z142" s="328">
        <f t="shared" si="77"/>
        <v>125.01980758119369</v>
      </c>
      <c r="AA142" s="328">
        <f t="shared" si="38"/>
        <v>135.18873700853351</v>
      </c>
      <c r="AB142" s="328">
        <f t="shared" si="38"/>
        <v>157.00575514384343</v>
      </c>
      <c r="AC142" s="328">
        <f t="shared" si="38"/>
        <v>179.20665043109437</v>
      </c>
      <c r="AD142" s="328">
        <f t="shared" si="38"/>
        <v>177.28726467138969</v>
      </c>
      <c r="AE142" s="328">
        <f t="shared" ref="AE142:AG142" si="95">P142*100/$D142</f>
        <v>198.70888934020047</v>
      </c>
      <c r="AF142" s="328">
        <f t="shared" si="95"/>
        <v>227.63223939285527</v>
      </c>
      <c r="AG142" s="329">
        <f t="shared" si="95"/>
        <v>239.04421997995738</v>
      </c>
      <c r="AH142" s="768">
        <v>1</v>
      </c>
      <c r="AI142" s="769">
        <v>1</v>
      </c>
      <c r="AJ142" s="769">
        <v>1</v>
      </c>
      <c r="AK142" s="769">
        <v>1</v>
      </c>
      <c r="AL142" s="769">
        <v>1</v>
      </c>
      <c r="AM142" s="769">
        <v>1</v>
      </c>
      <c r="AN142" s="769">
        <v>1</v>
      </c>
      <c r="AO142" s="769">
        <v>4</v>
      </c>
      <c r="AP142" s="769">
        <v>1</v>
      </c>
      <c r="AQ142" s="769">
        <v>1</v>
      </c>
      <c r="AR142" s="769">
        <v>1</v>
      </c>
      <c r="AS142" s="769">
        <v>1</v>
      </c>
      <c r="AT142" s="769">
        <v>2</v>
      </c>
      <c r="AU142" s="769">
        <v>6</v>
      </c>
      <c r="AV142" s="771">
        <v>7</v>
      </c>
    </row>
    <row r="143" spans="2:48" ht="14.4" x14ac:dyDescent="0.3">
      <c r="B143" s="906"/>
      <c r="C143" s="8" t="s">
        <v>7</v>
      </c>
      <c r="D143" s="565">
        <v>119.922652</v>
      </c>
      <c r="E143" s="565">
        <v>90.199999999999989</v>
      </c>
      <c r="F143" s="565">
        <v>119.2</v>
      </c>
      <c r="G143" s="565">
        <v>97.9</v>
      </c>
      <c r="H143" s="565">
        <v>101.5</v>
      </c>
      <c r="I143" s="565">
        <v>103.7</v>
      </c>
      <c r="J143" s="565">
        <v>118.1</v>
      </c>
      <c r="K143" s="565">
        <v>129.705963</v>
      </c>
      <c r="L143" s="565">
        <v>138.5</v>
      </c>
      <c r="M143" s="565">
        <v>143.19999999999999</v>
      </c>
      <c r="N143" s="565">
        <v>158.19999999999999</v>
      </c>
      <c r="O143" s="565">
        <v>172.2</v>
      </c>
      <c r="P143" s="565">
        <v>183.995</v>
      </c>
      <c r="Q143" s="565">
        <v>210.661417</v>
      </c>
      <c r="R143" s="565">
        <v>221.46909299999999</v>
      </c>
      <c r="S143" s="143">
        <f>100</f>
        <v>100</v>
      </c>
      <c r="T143" s="328">
        <f t="shared" si="79"/>
        <v>75.215147843795165</v>
      </c>
      <c r="U143" s="328">
        <f t="shared" si="79"/>
        <v>99.397401585148401</v>
      </c>
      <c r="V143" s="328">
        <f t="shared" si="79"/>
        <v>81.635953147533797</v>
      </c>
      <c r="W143" s="328">
        <f t="shared" si="77"/>
        <v>84.637888094736269</v>
      </c>
      <c r="X143" s="328">
        <f t="shared" si="77"/>
        <v>86.472403895804433</v>
      </c>
      <c r="Y143" s="328">
        <f t="shared" si="77"/>
        <v>98.480143684614319</v>
      </c>
      <c r="Z143" s="328">
        <f t="shared" si="77"/>
        <v>108.15801755284731</v>
      </c>
      <c r="AA143" s="328">
        <f t="shared" si="38"/>
        <v>115.4911083854283</v>
      </c>
      <c r="AB143" s="328">
        <f t="shared" si="38"/>
        <v>119.41030123316484</v>
      </c>
      <c r="AC143" s="328">
        <f t="shared" si="38"/>
        <v>131.91836351317514</v>
      </c>
      <c r="AD143" s="328">
        <f t="shared" si="38"/>
        <v>143.59255497451807</v>
      </c>
      <c r="AE143" s="328">
        <f t="shared" ref="AE143:AG143" si="96">P143*100/$D143</f>
        <v>153.4280612806995</v>
      </c>
      <c r="AF143" s="328">
        <f t="shared" si="96"/>
        <v>175.66440825541451</v>
      </c>
      <c r="AG143" s="329">
        <f t="shared" si="96"/>
        <v>184.67661388942599</v>
      </c>
      <c r="AH143" s="772"/>
      <c r="AI143" s="773"/>
      <c r="AJ143" s="773"/>
      <c r="AK143" s="773"/>
      <c r="AL143" s="773"/>
      <c r="AM143" s="773"/>
      <c r="AN143" s="773"/>
      <c r="AO143" s="773"/>
      <c r="AP143" s="773"/>
      <c r="AQ143" s="773"/>
      <c r="AR143" s="773"/>
      <c r="AS143" s="773"/>
      <c r="AT143" s="773"/>
      <c r="AU143" s="773"/>
      <c r="AV143" s="774"/>
    </row>
    <row r="144" spans="2:48" ht="16.5" customHeight="1" x14ac:dyDescent="0.3">
      <c r="B144" s="905" t="s">
        <v>40</v>
      </c>
      <c r="C144" s="7" t="s">
        <v>2</v>
      </c>
      <c r="D144" s="756">
        <v>22.5</v>
      </c>
      <c r="E144" s="756">
        <v>15.1</v>
      </c>
      <c r="F144" s="756">
        <v>13.7</v>
      </c>
      <c r="G144" s="756">
        <v>14.3</v>
      </c>
      <c r="H144" s="756">
        <v>15.8</v>
      </c>
      <c r="I144" s="756">
        <v>15.3</v>
      </c>
      <c r="J144" s="756">
        <v>20.6</v>
      </c>
      <c r="K144" s="756">
        <v>20.5</v>
      </c>
      <c r="L144" s="756">
        <v>19.7</v>
      </c>
      <c r="M144" s="756">
        <v>23.1</v>
      </c>
      <c r="N144" s="756">
        <v>16</v>
      </c>
      <c r="O144" s="756">
        <v>21.9</v>
      </c>
      <c r="P144" s="758">
        <v>26.04</v>
      </c>
      <c r="Q144" s="757">
        <v>29.706896</v>
      </c>
      <c r="R144" s="757">
        <v>31.704428</v>
      </c>
      <c r="S144" s="143">
        <f>100</f>
        <v>100</v>
      </c>
      <c r="T144" s="328">
        <f t="shared" si="79"/>
        <v>67.111111111111114</v>
      </c>
      <c r="U144" s="328">
        <f t="shared" si="79"/>
        <v>60.888888888888886</v>
      </c>
      <c r="V144" s="328">
        <f t="shared" si="79"/>
        <v>63.555555555555557</v>
      </c>
      <c r="W144" s="328">
        <f t="shared" si="77"/>
        <v>70.222222222222229</v>
      </c>
      <c r="X144" s="328">
        <f t="shared" si="77"/>
        <v>68</v>
      </c>
      <c r="Y144" s="328">
        <f t="shared" si="77"/>
        <v>91.555555555555557</v>
      </c>
      <c r="Z144" s="328">
        <f t="shared" si="77"/>
        <v>91.111111111111114</v>
      </c>
      <c r="AA144" s="328">
        <f t="shared" si="38"/>
        <v>87.555555555555557</v>
      </c>
      <c r="AB144" s="328">
        <f t="shared" si="38"/>
        <v>102.66666666666667</v>
      </c>
      <c r="AC144" s="328">
        <f t="shared" si="38"/>
        <v>71.111111111111114</v>
      </c>
      <c r="AD144" s="328">
        <f t="shared" si="38"/>
        <v>97.333333333333329</v>
      </c>
      <c r="AE144" s="328">
        <f t="shared" ref="AE144:AG144" si="97">P144*100/$D144</f>
        <v>115.73333333333333</v>
      </c>
      <c r="AF144" s="328">
        <f t="shared" si="97"/>
        <v>132.03064888888889</v>
      </c>
      <c r="AG144" s="329">
        <f t="shared" si="97"/>
        <v>140.90856888888888</v>
      </c>
      <c r="AH144" s="768">
        <v>1</v>
      </c>
      <c r="AI144" s="769">
        <v>1</v>
      </c>
      <c r="AJ144" s="769">
        <v>1</v>
      </c>
      <c r="AK144" s="769">
        <v>1</v>
      </c>
      <c r="AL144" s="769">
        <v>1</v>
      </c>
      <c r="AM144" s="769">
        <v>1</v>
      </c>
      <c r="AN144" s="769">
        <v>1</v>
      </c>
      <c r="AO144" s="769">
        <v>1</v>
      </c>
      <c r="AP144" s="769">
        <v>1</v>
      </c>
      <c r="AQ144" s="769">
        <v>1</v>
      </c>
      <c r="AR144" s="769">
        <v>1</v>
      </c>
      <c r="AS144" s="769">
        <v>1</v>
      </c>
      <c r="AT144" s="769">
        <v>2</v>
      </c>
      <c r="AU144" s="769">
        <v>6</v>
      </c>
      <c r="AV144" s="771">
        <v>7</v>
      </c>
    </row>
    <row r="145" spans="2:48" ht="14.4" x14ac:dyDescent="0.3">
      <c r="B145" s="905"/>
      <c r="C145" s="1" t="s">
        <v>3</v>
      </c>
      <c r="D145" s="756">
        <v>35.4</v>
      </c>
      <c r="E145" s="756">
        <v>32.1</v>
      </c>
      <c r="F145" s="756">
        <v>28</v>
      </c>
      <c r="G145" s="756">
        <v>32.200000000000003</v>
      </c>
      <c r="H145" s="756">
        <v>25.9</v>
      </c>
      <c r="I145" s="756">
        <v>24.6</v>
      </c>
      <c r="J145" s="756">
        <v>31.5</v>
      </c>
      <c r="K145" s="756">
        <v>33.4</v>
      </c>
      <c r="L145" s="756">
        <v>37.299999999999997</v>
      </c>
      <c r="M145" s="756">
        <v>39.5</v>
      </c>
      <c r="N145" s="756">
        <v>41.6</v>
      </c>
      <c r="O145" s="756">
        <v>40.5</v>
      </c>
      <c r="P145" s="758">
        <v>46.459000000000003</v>
      </c>
      <c r="Q145" s="757">
        <v>54.038536000000001</v>
      </c>
      <c r="R145" s="757">
        <v>56.916046000000001</v>
      </c>
      <c r="S145" s="143">
        <f>100</f>
        <v>100</v>
      </c>
      <c r="T145" s="328">
        <f t="shared" si="79"/>
        <v>90.677966101694921</v>
      </c>
      <c r="U145" s="328">
        <f t="shared" si="79"/>
        <v>79.096045197740111</v>
      </c>
      <c r="V145" s="328">
        <f t="shared" si="79"/>
        <v>90.960451977401149</v>
      </c>
      <c r="W145" s="328">
        <f t="shared" si="77"/>
        <v>73.163841807909606</v>
      </c>
      <c r="X145" s="328">
        <f t="shared" si="77"/>
        <v>69.491525423728817</v>
      </c>
      <c r="Y145" s="328">
        <f t="shared" si="77"/>
        <v>88.983050847457633</v>
      </c>
      <c r="Z145" s="328">
        <f t="shared" si="77"/>
        <v>94.350282485875709</v>
      </c>
      <c r="AA145" s="328">
        <f t="shared" si="38"/>
        <v>105.36723163841808</v>
      </c>
      <c r="AB145" s="328">
        <f t="shared" si="38"/>
        <v>111.58192090395481</v>
      </c>
      <c r="AC145" s="328">
        <f t="shared" si="38"/>
        <v>117.51412429378531</v>
      </c>
      <c r="AD145" s="328">
        <f t="shared" si="38"/>
        <v>114.40677966101696</v>
      </c>
      <c r="AE145" s="328">
        <f t="shared" ref="AE145:AE180" si="98">P145*100/$D145</f>
        <v>131.24011299435031</v>
      </c>
      <c r="AF145" s="328">
        <f t="shared" ref="AF145:AG180" si="99">Q145*100/$D145</f>
        <v>152.6512316384181</v>
      </c>
      <c r="AG145" s="329">
        <f t="shared" si="99"/>
        <v>160.779790960452</v>
      </c>
      <c r="AH145" s="768">
        <v>1</v>
      </c>
      <c r="AI145" s="769">
        <v>1</v>
      </c>
      <c r="AJ145" s="769">
        <v>1</v>
      </c>
      <c r="AK145" s="769">
        <v>1</v>
      </c>
      <c r="AL145" s="769">
        <v>1</v>
      </c>
      <c r="AM145" s="769">
        <v>1</v>
      </c>
      <c r="AN145" s="769">
        <v>1</v>
      </c>
      <c r="AO145" s="769">
        <v>1</v>
      </c>
      <c r="AP145" s="769">
        <v>1</v>
      </c>
      <c r="AQ145" s="769">
        <v>1</v>
      </c>
      <c r="AR145" s="769">
        <v>1</v>
      </c>
      <c r="AS145" s="769">
        <v>1</v>
      </c>
      <c r="AT145" s="769">
        <v>2</v>
      </c>
      <c r="AU145" s="769">
        <v>6</v>
      </c>
      <c r="AV145" s="771">
        <v>7</v>
      </c>
    </row>
    <row r="146" spans="2:48" ht="14.4" x14ac:dyDescent="0.3">
      <c r="B146" s="905"/>
      <c r="C146" s="1" t="s">
        <v>4</v>
      </c>
      <c r="D146" s="756">
        <v>93.8</v>
      </c>
      <c r="E146" s="756">
        <v>66.2</v>
      </c>
      <c r="F146" s="756">
        <v>106.3</v>
      </c>
      <c r="G146" s="756">
        <v>90.7</v>
      </c>
      <c r="H146" s="756">
        <v>79.5</v>
      </c>
      <c r="I146" s="756">
        <v>89.4</v>
      </c>
      <c r="J146" s="756">
        <v>110.7</v>
      </c>
      <c r="K146" s="756">
        <v>105.7</v>
      </c>
      <c r="L146" s="756">
        <v>88.7</v>
      </c>
      <c r="M146" s="756">
        <v>98.2</v>
      </c>
      <c r="N146" s="756">
        <v>97</v>
      </c>
      <c r="O146" s="756">
        <v>114.5</v>
      </c>
      <c r="P146" s="758">
        <v>130.488</v>
      </c>
      <c r="Q146" s="757">
        <v>148.09667999999999</v>
      </c>
      <c r="R146" s="757">
        <v>154.91612000000001</v>
      </c>
      <c r="S146" s="143">
        <f>100</f>
        <v>100</v>
      </c>
      <c r="T146" s="328">
        <f t="shared" si="79"/>
        <v>70.575692963752672</v>
      </c>
      <c r="U146" s="328">
        <f t="shared" si="79"/>
        <v>113.32622601279319</v>
      </c>
      <c r="V146" s="328">
        <f t="shared" si="79"/>
        <v>96.695095948827301</v>
      </c>
      <c r="W146" s="328">
        <f t="shared" si="77"/>
        <v>84.754797441364602</v>
      </c>
      <c r="X146" s="328">
        <f t="shared" si="77"/>
        <v>95.309168443496802</v>
      </c>
      <c r="Y146" s="328">
        <f t="shared" si="77"/>
        <v>118.01705756929638</v>
      </c>
      <c r="Z146" s="328">
        <f t="shared" si="77"/>
        <v>112.68656716417911</v>
      </c>
      <c r="AA146" s="328">
        <f t="shared" si="38"/>
        <v>94.562899786780392</v>
      </c>
      <c r="AB146" s="328">
        <f t="shared" si="38"/>
        <v>104.6908315565032</v>
      </c>
      <c r="AC146" s="328">
        <f t="shared" si="38"/>
        <v>103.41151385927506</v>
      </c>
      <c r="AD146" s="328">
        <f t="shared" si="38"/>
        <v>122.06823027718551</v>
      </c>
      <c r="AE146" s="328">
        <f t="shared" si="98"/>
        <v>139.11300639658847</v>
      </c>
      <c r="AF146" s="328">
        <f t="shared" si="99"/>
        <v>157.88558635394457</v>
      </c>
      <c r="AG146" s="329">
        <f t="shared" si="99"/>
        <v>165.15577825159917</v>
      </c>
      <c r="AH146" s="768">
        <v>1</v>
      </c>
      <c r="AI146" s="769">
        <v>1</v>
      </c>
      <c r="AJ146" s="769">
        <v>1</v>
      </c>
      <c r="AK146" s="769">
        <v>1</v>
      </c>
      <c r="AL146" s="769">
        <v>1</v>
      </c>
      <c r="AM146" s="769">
        <v>1</v>
      </c>
      <c r="AN146" s="769">
        <v>1</v>
      </c>
      <c r="AO146" s="769">
        <v>1</v>
      </c>
      <c r="AP146" s="769">
        <v>1</v>
      </c>
      <c r="AQ146" s="769">
        <v>1</v>
      </c>
      <c r="AR146" s="769">
        <v>1</v>
      </c>
      <c r="AS146" s="769">
        <v>1</v>
      </c>
      <c r="AT146" s="769">
        <v>2</v>
      </c>
      <c r="AU146" s="769">
        <v>6</v>
      </c>
      <c r="AV146" s="771">
        <v>7</v>
      </c>
    </row>
    <row r="147" spans="2:48" ht="14.4" x14ac:dyDescent="0.3">
      <c r="B147" s="905"/>
      <c r="C147" s="1" t="s">
        <v>5</v>
      </c>
      <c r="D147" s="756">
        <v>477</v>
      </c>
      <c r="E147" s="756">
        <v>392.5</v>
      </c>
      <c r="F147" s="756">
        <v>536.1</v>
      </c>
      <c r="G147" s="756">
        <v>532.20000000000005</v>
      </c>
      <c r="H147" s="756">
        <v>550.29999999999995</v>
      </c>
      <c r="I147" s="756">
        <v>530.6</v>
      </c>
      <c r="J147" s="756">
        <v>550.20000000000005</v>
      </c>
      <c r="K147" s="756">
        <v>609</v>
      </c>
      <c r="L147" s="756">
        <v>650.6</v>
      </c>
      <c r="M147" s="756">
        <v>693.6</v>
      </c>
      <c r="N147" s="756">
        <v>680.6</v>
      </c>
      <c r="O147" s="756">
        <v>687.9</v>
      </c>
      <c r="P147" s="758">
        <v>736.24</v>
      </c>
      <c r="Q147" s="757">
        <v>844.07470999999998</v>
      </c>
      <c r="R147" s="757">
        <v>885.16119000000003</v>
      </c>
      <c r="S147" s="143">
        <f>100</f>
        <v>100</v>
      </c>
      <c r="T147" s="328">
        <f t="shared" si="79"/>
        <v>82.285115303983233</v>
      </c>
      <c r="U147" s="328">
        <f t="shared" si="79"/>
        <v>112.38993710691824</v>
      </c>
      <c r="V147" s="328">
        <f t="shared" si="79"/>
        <v>111.57232704402517</v>
      </c>
      <c r="W147" s="328">
        <f t="shared" si="77"/>
        <v>115.36687631027252</v>
      </c>
      <c r="X147" s="328">
        <f t="shared" si="77"/>
        <v>111.23689727463312</v>
      </c>
      <c r="Y147" s="328">
        <f t="shared" si="77"/>
        <v>115.34591194968554</v>
      </c>
      <c r="Z147" s="328">
        <f t="shared" si="77"/>
        <v>127.67295597484276</v>
      </c>
      <c r="AA147" s="328">
        <f t="shared" si="38"/>
        <v>136.39412997903563</v>
      </c>
      <c r="AB147" s="328">
        <f t="shared" si="38"/>
        <v>145.40880503144655</v>
      </c>
      <c r="AC147" s="328">
        <f t="shared" si="38"/>
        <v>142.68343815513626</v>
      </c>
      <c r="AD147" s="328">
        <f t="shared" si="38"/>
        <v>144.21383647798743</v>
      </c>
      <c r="AE147" s="328">
        <f t="shared" si="98"/>
        <v>154.34800838574424</v>
      </c>
      <c r="AF147" s="328">
        <f t="shared" si="99"/>
        <v>176.95486582809227</v>
      </c>
      <c r="AG147" s="329">
        <f t="shared" si="99"/>
        <v>185.56838364779875</v>
      </c>
      <c r="AH147" s="768">
        <v>1</v>
      </c>
      <c r="AI147" s="769">
        <v>1</v>
      </c>
      <c r="AJ147" s="769">
        <v>1</v>
      </c>
      <c r="AK147" s="769">
        <v>1</v>
      </c>
      <c r="AL147" s="769">
        <v>1</v>
      </c>
      <c r="AM147" s="769">
        <v>1</v>
      </c>
      <c r="AN147" s="769">
        <v>1</v>
      </c>
      <c r="AO147" s="769">
        <v>1</v>
      </c>
      <c r="AP147" s="769">
        <v>1</v>
      </c>
      <c r="AQ147" s="769">
        <v>1</v>
      </c>
      <c r="AR147" s="769">
        <v>1</v>
      </c>
      <c r="AS147" s="769">
        <v>1</v>
      </c>
      <c r="AT147" s="769">
        <v>2</v>
      </c>
      <c r="AU147" s="769">
        <v>6</v>
      </c>
      <c r="AV147" s="771">
        <v>7</v>
      </c>
    </row>
    <row r="148" spans="2:48" ht="14.4" x14ac:dyDescent="0.3">
      <c r="B148" s="905"/>
      <c r="C148" s="1" t="s">
        <v>6</v>
      </c>
      <c r="D148" s="756">
        <v>628.70000000000005</v>
      </c>
      <c r="E148" s="756">
        <v>505.9</v>
      </c>
      <c r="F148" s="756">
        <v>684.1</v>
      </c>
      <c r="G148" s="756">
        <v>669.40000000000009</v>
      </c>
      <c r="H148" s="756">
        <v>671.5</v>
      </c>
      <c r="I148" s="756">
        <v>659.90000000000009</v>
      </c>
      <c r="J148" s="756">
        <v>713</v>
      </c>
      <c r="K148" s="756">
        <v>768.6</v>
      </c>
      <c r="L148" s="756">
        <v>796.3</v>
      </c>
      <c r="M148" s="756">
        <v>854.40000000000009</v>
      </c>
      <c r="N148" s="756">
        <v>835.2</v>
      </c>
      <c r="O148" s="756">
        <v>864.8</v>
      </c>
      <c r="P148" s="758">
        <v>939.22699999999998</v>
      </c>
      <c r="Q148" s="757">
        <v>1075.9168219999999</v>
      </c>
      <c r="R148" s="757">
        <v>1128.697784</v>
      </c>
      <c r="S148" s="143">
        <f>100</f>
        <v>100</v>
      </c>
      <c r="T148" s="328">
        <f t="shared" si="79"/>
        <v>80.467631620804823</v>
      </c>
      <c r="U148" s="328">
        <f t="shared" si="79"/>
        <v>108.8118339430571</v>
      </c>
      <c r="V148" s="328">
        <f t="shared" si="79"/>
        <v>106.47367583903294</v>
      </c>
      <c r="W148" s="328">
        <f t="shared" si="77"/>
        <v>106.80769842532209</v>
      </c>
      <c r="X148" s="328">
        <f t="shared" si="77"/>
        <v>104.96262128201052</v>
      </c>
      <c r="Y148" s="328">
        <f t="shared" si="77"/>
        <v>113.40862096389374</v>
      </c>
      <c r="Z148" s="328">
        <f t="shared" si="77"/>
        <v>122.25226658183553</v>
      </c>
      <c r="AA148" s="328">
        <f t="shared" si="38"/>
        <v>126.65818355336407</v>
      </c>
      <c r="AB148" s="328">
        <f t="shared" si="38"/>
        <v>135.89947510736442</v>
      </c>
      <c r="AC148" s="328">
        <f t="shared" si="38"/>
        <v>132.84555431843486</v>
      </c>
      <c r="AD148" s="328">
        <f t="shared" si="38"/>
        <v>137.55368220136791</v>
      </c>
      <c r="AE148" s="328">
        <f t="shared" si="98"/>
        <v>149.39191983457928</v>
      </c>
      <c r="AF148" s="328">
        <f t="shared" si="99"/>
        <v>171.133580722125</v>
      </c>
      <c r="AG148" s="329">
        <f t="shared" si="99"/>
        <v>179.52883473834896</v>
      </c>
      <c r="AH148" s="768">
        <v>1</v>
      </c>
      <c r="AI148" s="769">
        <v>1</v>
      </c>
      <c r="AJ148" s="769">
        <v>1</v>
      </c>
      <c r="AK148" s="769">
        <v>1</v>
      </c>
      <c r="AL148" s="769">
        <v>1</v>
      </c>
      <c r="AM148" s="769">
        <v>1</v>
      </c>
      <c r="AN148" s="769">
        <v>1</v>
      </c>
      <c r="AO148" s="769">
        <v>1</v>
      </c>
      <c r="AP148" s="769">
        <v>1</v>
      </c>
      <c r="AQ148" s="769">
        <v>1</v>
      </c>
      <c r="AR148" s="769">
        <v>1</v>
      </c>
      <c r="AS148" s="769">
        <v>1</v>
      </c>
      <c r="AT148" s="769">
        <v>2</v>
      </c>
      <c r="AU148" s="769">
        <v>6</v>
      </c>
      <c r="AV148" s="771">
        <v>7</v>
      </c>
    </row>
    <row r="149" spans="2:48" ht="14.4" x14ac:dyDescent="0.3">
      <c r="B149" s="906"/>
      <c r="C149" s="8" t="s">
        <v>7</v>
      </c>
      <c r="D149" s="565">
        <v>151.69999999999999</v>
      </c>
      <c r="E149" s="565">
        <v>113.4</v>
      </c>
      <c r="F149" s="565">
        <v>148</v>
      </c>
      <c r="G149" s="565">
        <v>137.19999999999999</v>
      </c>
      <c r="H149" s="565">
        <v>121.2</v>
      </c>
      <c r="I149" s="565">
        <v>129.30000000000001</v>
      </c>
      <c r="J149" s="565">
        <v>162.80000000000001</v>
      </c>
      <c r="K149" s="565">
        <v>159.6</v>
      </c>
      <c r="L149" s="565">
        <v>145.69999999999999</v>
      </c>
      <c r="M149" s="565">
        <v>160.80000000000001</v>
      </c>
      <c r="N149" s="565">
        <v>154.6</v>
      </c>
      <c r="O149" s="565">
        <v>176.9</v>
      </c>
      <c r="P149" s="565">
        <v>202.98699999999999</v>
      </c>
      <c r="Q149" s="565">
        <v>231.84211199999999</v>
      </c>
      <c r="R149" s="565">
        <v>243.53659400000001</v>
      </c>
      <c r="S149" s="143">
        <f>100</f>
        <v>100</v>
      </c>
      <c r="T149" s="328">
        <f t="shared" si="79"/>
        <v>74.752801582069878</v>
      </c>
      <c r="U149" s="328">
        <f t="shared" si="79"/>
        <v>97.560975609756099</v>
      </c>
      <c r="V149" s="328">
        <f t="shared" si="79"/>
        <v>90.441661173368487</v>
      </c>
      <c r="W149" s="328">
        <f t="shared" si="77"/>
        <v>79.894528675016488</v>
      </c>
      <c r="X149" s="328">
        <f t="shared" si="77"/>
        <v>85.234014502307204</v>
      </c>
      <c r="Y149" s="328">
        <f t="shared" si="77"/>
        <v>107.31707317073173</v>
      </c>
      <c r="Z149" s="328">
        <f t="shared" si="77"/>
        <v>105.20764667106131</v>
      </c>
      <c r="AA149" s="328">
        <f t="shared" si="38"/>
        <v>96.044825313117997</v>
      </c>
      <c r="AB149" s="328">
        <f t="shared" si="38"/>
        <v>105.99868160843772</v>
      </c>
      <c r="AC149" s="328">
        <f t="shared" si="38"/>
        <v>101.91166776532631</v>
      </c>
      <c r="AD149" s="328">
        <f t="shared" si="38"/>
        <v>116.61173368490442</v>
      </c>
      <c r="AE149" s="328">
        <f t="shared" si="98"/>
        <v>133.80817402768625</v>
      </c>
      <c r="AF149" s="328">
        <f t="shared" si="99"/>
        <v>152.82934212261043</v>
      </c>
      <c r="AG149" s="329">
        <f t="shared" si="99"/>
        <v>160.53829531970996</v>
      </c>
      <c r="AH149" s="772"/>
      <c r="AI149" s="773"/>
      <c r="AJ149" s="773"/>
      <c r="AK149" s="773"/>
      <c r="AL149" s="773"/>
      <c r="AM149" s="773"/>
      <c r="AN149" s="773"/>
      <c r="AO149" s="773"/>
      <c r="AP149" s="773"/>
      <c r="AQ149" s="773"/>
      <c r="AR149" s="773"/>
      <c r="AS149" s="773"/>
      <c r="AT149" s="773"/>
      <c r="AU149" s="773"/>
      <c r="AV149" s="774"/>
    </row>
    <row r="150" spans="2:48" ht="16.5" customHeight="1" x14ac:dyDescent="0.3">
      <c r="B150" s="905" t="s">
        <v>41</v>
      </c>
      <c r="C150" s="1" t="s">
        <v>2</v>
      </c>
      <c r="D150" s="756">
        <v>41.1</v>
      </c>
      <c r="E150" s="756">
        <v>33.799999999999997</v>
      </c>
      <c r="F150" s="756">
        <v>31.9</v>
      </c>
      <c r="G150" s="756">
        <v>31.7</v>
      </c>
      <c r="H150" s="756">
        <v>33.9</v>
      </c>
      <c r="I150" s="756">
        <v>32.700000000000003</v>
      </c>
      <c r="J150" s="756">
        <v>37.9</v>
      </c>
      <c r="K150" s="756">
        <v>40.700000000000003</v>
      </c>
      <c r="L150" s="756">
        <v>39.299999999999997</v>
      </c>
      <c r="M150" s="756">
        <v>41.7</v>
      </c>
      <c r="N150" s="756">
        <v>43.6</v>
      </c>
      <c r="O150" s="756">
        <v>47.9</v>
      </c>
      <c r="P150" s="758">
        <v>39.082000000000001</v>
      </c>
      <c r="Q150" s="757">
        <v>44.585442</v>
      </c>
      <c r="R150" s="757">
        <v>47.597026999999997</v>
      </c>
      <c r="S150" s="143">
        <f>100</f>
        <v>100</v>
      </c>
      <c r="T150" s="328">
        <f t="shared" si="79"/>
        <v>82.238442822384414</v>
      </c>
      <c r="U150" s="328">
        <f t="shared" si="79"/>
        <v>77.615571776155718</v>
      </c>
      <c r="V150" s="328">
        <f t="shared" si="79"/>
        <v>77.128953771289531</v>
      </c>
      <c r="W150" s="328">
        <f t="shared" si="77"/>
        <v>82.481751824817522</v>
      </c>
      <c r="X150" s="328">
        <f t="shared" si="77"/>
        <v>79.56204379562044</v>
      </c>
      <c r="Y150" s="328">
        <f t="shared" si="77"/>
        <v>92.214111922141115</v>
      </c>
      <c r="Z150" s="328">
        <f t="shared" si="77"/>
        <v>99.026763990267654</v>
      </c>
      <c r="AA150" s="328">
        <f t="shared" si="38"/>
        <v>95.62043795620437</v>
      </c>
      <c r="AB150" s="328">
        <f t="shared" si="38"/>
        <v>101.45985401459853</v>
      </c>
      <c r="AC150" s="328">
        <f t="shared" si="38"/>
        <v>106.08272506082724</v>
      </c>
      <c r="AD150" s="328">
        <f t="shared" si="38"/>
        <v>116.54501216545012</v>
      </c>
      <c r="AE150" s="328">
        <f t="shared" si="98"/>
        <v>95.090024330900249</v>
      </c>
      <c r="AF150" s="328">
        <f t="shared" si="99"/>
        <v>108.48039416058394</v>
      </c>
      <c r="AG150" s="329">
        <f t="shared" si="99"/>
        <v>115.8078515815085</v>
      </c>
      <c r="AH150" s="768">
        <v>1</v>
      </c>
      <c r="AI150" s="769">
        <v>1</v>
      </c>
      <c r="AJ150" s="769">
        <v>1</v>
      </c>
      <c r="AK150" s="769">
        <v>1</v>
      </c>
      <c r="AL150" s="769">
        <v>1</v>
      </c>
      <c r="AM150" s="769">
        <v>1</v>
      </c>
      <c r="AN150" s="769">
        <v>1</v>
      </c>
      <c r="AO150" s="769">
        <v>1</v>
      </c>
      <c r="AP150" s="769">
        <v>1</v>
      </c>
      <c r="AQ150" s="769">
        <v>1</v>
      </c>
      <c r="AR150" s="769">
        <v>1</v>
      </c>
      <c r="AS150" s="769">
        <v>1</v>
      </c>
      <c r="AT150" s="769">
        <v>2</v>
      </c>
      <c r="AU150" s="769">
        <v>6</v>
      </c>
      <c r="AV150" s="771">
        <v>7</v>
      </c>
    </row>
    <row r="151" spans="2:48" ht="14.4" x14ac:dyDescent="0.3">
      <c r="B151" s="905"/>
      <c r="C151" s="1" t="s">
        <v>3</v>
      </c>
      <c r="D151" s="756">
        <v>115.5</v>
      </c>
      <c r="E151" s="756">
        <v>78.900000000000006</v>
      </c>
      <c r="F151" s="756">
        <v>100.1</v>
      </c>
      <c r="G151" s="756">
        <v>99.1</v>
      </c>
      <c r="H151" s="756">
        <v>91.6</v>
      </c>
      <c r="I151" s="756">
        <v>90.7</v>
      </c>
      <c r="J151" s="756">
        <v>97.3</v>
      </c>
      <c r="K151" s="756">
        <v>106.4</v>
      </c>
      <c r="L151" s="756">
        <v>121.6</v>
      </c>
      <c r="M151" s="756">
        <v>125.6</v>
      </c>
      <c r="N151" s="756">
        <v>120.3</v>
      </c>
      <c r="O151" s="756">
        <v>125.5</v>
      </c>
      <c r="P151" s="758">
        <v>123.655</v>
      </c>
      <c r="Q151" s="757">
        <v>143.82866000000001</v>
      </c>
      <c r="R151" s="757">
        <v>151.47278</v>
      </c>
      <c r="S151" s="143">
        <f>100</f>
        <v>100</v>
      </c>
      <c r="T151" s="328">
        <f t="shared" si="79"/>
        <v>68.311688311688314</v>
      </c>
      <c r="U151" s="328">
        <f t="shared" si="79"/>
        <v>86.666666666666671</v>
      </c>
      <c r="V151" s="328">
        <f t="shared" si="79"/>
        <v>85.800865800865807</v>
      </c>
      <c r="W151" s="328">
        <f t="shared" si="77"/>
        <v>79.307359307359306</v>
      </c>
      <c r="X151" s="328">
        <f t="shared" si="77"/>
        <v>78.528138528138527</v>
      </c>
      <c r="Y151" s="328">
        <f t="shared" si="77"/>
        <v>84.242424242424249</v>
      </c>
      <c r="Z151" s="328">
        <f t="shared" si="77"/>
        <v>92.121212121212125</v>
      </c>
      <c r="AA151" s="328">
        <f t="shared" si="38"/>
        <v>105.28138528138528</v>
      </c>
      <c r="AB151" s="328">
        <f t="shared" si="38"/>
        <v>108.74458874458874</v>
      </c>
      <c r="AC151" s="328">
        <f t="shared" si="38"/>
        <v>104.15584415584415</v>
      </c>
      <c r="AD151" s="328">
        <f t="shared" si="38"/>
        <v>108.65800865800865</v>
      </c>
      <c r="AE151" s="328">
        <f t="shared" si="98"/>
        <v>107.06060606060606</v>
      </c>
      <c r="AF151" s="328">
        <f t="shared" si="99"/>
        <v>124.52697835497837</v>
      </c>
      <c r="AG151" s="329">
        <f t="shared" si="99"/>
        <v>131.14526406926407</v>
      </c>
      <c r="AH151" s="768">
        <v>1</v>
      </c>
      <c r="AI151" s="769">
        <v>1</v>
      </c>
      <c r="AJ151" s="769">
        <v>1</v>
      </c>
      <c r="AK151" s="769">
        <v>1</v>
      </c>
      <c r="AL151" s="769">
        <v>1</v>
      </c>
      <c r="AM151" s="769">
        <v>1</v>
      </c>
      <c r="AN151" s="769">
        <v>1</v>
      </c>
      <c r="AO151" s="769">
        <v>1</v>
      </c>
      <c r="AP151" s="769">
        <v>1</v>
      </c>
      <c r="AQ151" s="769">
        <v>1</v>
      </c>
      <c r="AR151" s="769">
        <v>1</v>
      </c>
      <c r="AS151" s="769">
        <v>1</v>
      </c>
      <c r="AT151" s="769">
        <v>2</v>
      </c>
      <c r="AU151" s="769">
        <v>6</v>
      </c>
      <c r="AV151" s="771">
        <v>7</v>
      </c>
    </row>
    <row r="152" spans="2:48" ht="14.4" x14ac:dyDescent="0.3">
      <c r="B152" s="905"/>
      <c r="C152" s="1" t="s">
        <v>4</v>
      </c>
      <c r="D152" s="756">
        <v>248.9</v>
      </c>
      <c r="E152" s="756">
        <v>163.1</v>
      </c>
      <c r="F152" s="756">
        <v>193.6</v>
      </c>
      <c r="G152" s="756">
        <v>235.5</v>
      </c>
      <c r="H152" s="756">
        <v>218.7</v>
      </c>
      <c r="I152" s="756">
        <v>220.2</v>
      </c>
      <c r="J152" s="756">
        <v>252.2</v>
      </c>
      <c r="K152" s="756">
        <v>281.60000000000002</v>
      </c>
      <c r="L152" s="756">
        <v>301.8</v>
      </c>
      <c r="M152" s="756">
        <v>312.3</v>
      </c>
      <c r="N152" s="756">
        <v>334</v>
      </c>
      <c r="O152" s="756">
        <v>350.4</v>
      </c>
      <c r="P152" s="758">
        <v>385.63499999999999</v>
      </c>
      <c r="Q152" s="757">
        <v>437.67444</v>
      </c>
      <c r="R152" s="757">
        <v>457.80167</v>
      </c>
      <c r="S152" s="143">
        <f>100</f>
        <v>100</v>
      </c>
      <c r="T152" s="328">
        <f t="shared" si="79"/>
        <v>65.5283246283648</v>
      </c>
      <c r="U152" s="328">
        <f t="shared" si="79"/>
        <v>77.78224186420249</v>
      </c>
      <c r="V152" s="328">
        <f t="shared" si="79"/>
        <v>94.616311771795907</v>
      </c>
      <c r="W152" s="328">
        <f t="shared" si="77"/>
        <v>87.866613097629568</v>
      </c>
      <c r="X152" s="328">
        <f t="shared" si="77"/>
        <v>88.469264764965843</v>
      </c>
      <c r="Y152" s="328">
        <f t="shared" si="77"/>
        <v>101.32583366813981</v>
      </c>
      <c r="Z152" s="328">
        <f t="shared" si="77"/>
        <v>113.1378063479309</v>
      </c>
      <c r="AA152" s="328">
        <f t="shared" si="38"/>
        <v>121.25351546805946</v>
      </c>
      <c r="AB152" s="328">
        <f t="shared" si="38"/>
        <v>125.47207713941341</v>
      </c>
      <c r="AC152" s="328">
        <f t="shared" si="38"/>
        <v>134.19043792687827</v>
      </c>
      <c r="AD152" s="328">
        <f t="shared" ref="AD152" si="100">O152*100/$D152</f>
        <v>140.77942948975493</v>
      </c>
      <c r="AE152" s="328">
        <f t="shared" si="98"/>
        <v>154.93571715548413</v>
      </c>
      <c r="AF152" s="328">
        <f t="shared" si="99"/>
        <v>175.84348734431501</v>
      </c>
      <c r="AG152" s="329">
        <f t="shared" si="99"/>
        <v>183.92995982322219</v>
      </c>
      <c r="AH152" s="768">
        <v>1</v>
      </c>
      <c r="AI152" s="769">
        <v>1</v>
      </c>
      <c r="AJ152" s="769">
        <v>1</v>
      </c>
      <c r="AK152" s="769">
        <v>1</v>
      </c>
      <c r="AL152" s="769">
        <v>1</v>
      </c>
      <c r="AM152" s="769">
        <v>1</v>
      </c>
      <c r="AN152" s="769">
        <v>1</v>
      </c>
      <c r="AO152" s="769">
        <v>1</v>
      </c>
      <c r="AP152" s="769">
        <v>1</v>
      </c>
      <c r="AQ152" s="769">
        <v>1</v>
      </c>
      <c r="AR152" s="769">
        <v>1</v>
      </c>
      <c r="AS152" s="769">
        <v>1</v>
      </c>
      <c r="AT152" s="769">
        <v>2</v>
      </c>
      <c r="AU152" s="769">
        <v>6</v>
      </c>
      <c r="AV152" s="771">
        <v>7</v>
      </c>
    </row>
    <row r="153" spans="2:48" ht="14.4" x14ac:dyDescent="0.3">
      <c r="B153" s="905"/>
      <c r="C153" s="1" t="s">
        <v>5</v>
      </c>
      <c r="D153" s="756">
        <v>155.1</v>
      </c>
      <c r="E153" s="756">
        <v>109.8</v>
      </c>
      <c r="F153" s="756">
        <v>112.1</v>
      </c>
      <c r="G153" s="756">
        <v>113.8</v>
      </c>
      <c r="H153" s="756">
        <v>108.7</v>
      </c>
      <c r="I153" s="756">
        <v>104.8</v>
      </c>
      <c r="J153" s="756">
        <v>94.9</v>
      </c>
      <c r="K153" s="756">
        <v>87.5</v>
      </c>
      <c r="L153" s="756">
        <v>109.1</v>
      </c>
      <c r="M153" s="756">
        <v>137.80000000000001</v>
      </c>
      <c r="N153" s="756">
        <v>160.6</v>
      </c>
      <c r="O153" s="756">
        <v>214.4</v>
      </c>
      <c r="P153" s="758">
        <v>197.47900000000001</v>
      </c>
      <c r="Q153" s="757">
        <v>226.40312</v>
      </c>
      <c r="R153" s="757">
        <v>237.43456</v>
      </c>
      <c r="S153" s="143">
        <f>100</f>
        <v>100</v>
      </c>
      <c r="T153" s="328">
        <f t="shared" si="79"/>
        <v>70.793036750483566</v>
      </c>
      <c r="U153" s="328">
        <f t="shared" si="79"/>
        <v>72.27595099935526</v>
      </c>
      <c r="V153" s="328">
        <f t="shared" si="79"/>
        <v>73.372018052869123</v>
      </c>
      <c r="W153" s="328">
        <f t="shared" si="77"/>
        <v>70.083816892327533</v>
      </c>
      <c r="X153" s="328">
        <f t="shared" si="77"/>
        <v>67.569310122501619</v>
      </c>
      <c r="Y153" s="328">
        <f t="shared" si="77"/>
        <v>61.186331399097362</v>
      </c>
      <c r="Z153" s="328">
        <f t="shared" si="77"/>
        <v>56.415215989684079</v>
      </c>
      <c r="AA153" s="328">
        <f t="shared" si="77"/>
        <v>70.341715022566092</v>
      </c>
      <c r="AB153" s="328">
        <f t="shared" ref="AB153:AD181" si="101">M153*100/$D153</f>
        <v>88.845905867182481</v>
      </c>
      <c r="AC153" s="328">
        <f t="shared" si="101"/>
        <v>103.54609929078015</v>
      </c>
      <c r="AD153" s="328">
        <f t="shared" si="101"/>
        <v>138.23339780786588</v>
      </c>
      <c r="AE153" s="328">
        <f t="shared" si="98"/>
        <v>127.3236621534494</v>
      </c>
      <c r="AF153" s="328">
        <f t="shared" si="99"/>
        <v>145.97235332043843</v>
      </c>
      <c r="AG153" s="329">
        <f t="shared" si="99"/>
        <v>153.08482269503548</v>
      </c>
      <c r="AH153" s="768">
        <v>1</v>
      </c>
      <c r="AI153" s="769">
        <v>1</v>
      </c>
      <c r="AJ153" s="769">
        <v>1</v>
      </c>
      <c r="AK153" s="769">
        <v>1</v>
      </c>
      <c r="AL153" s="769">
        <v>1</v>
      </c>
      <c r="AM153" s="769">
        <v>1</v>
      </c>
      <c r="AN153" s="769">
        <v>1</v>
      </c>
      <c r="AO153" s="769">
        <v>1</v>
      </c>
      <c r="AP153" s="769">
        <v>1</v>
      </c>
      <c r="AQ153" s="769">
        <v>1</v>
      </c>
      <c r="AR153" s="769">
        <v>1</v>
      </c>
      <c r="AS153" s="769">
        <v>1</v>
      </c>
      <c r="AT153" s="769">
        <v>2</v>
      </c>
      <c r="AU153" s="769">
        <v>6</v>
      </c>
      <c r="AV153" s="771">
        <v>7</v>
      </c>
    </row>
    <row r="154" spans="2:48" ht="14.4" x14ac:dyDescent="0.3">
      <c r="B154" s="905"/>
      <c r="C154" s="1" t="s">
        <v>6</v>
      </c>
      <c r="D154" s="756">
        <v>560.6</v>
      </c>
      <c r="E154" s="756">
        <v>385.6</v>
      </c>
      <c r="F154" s="756">
        <v>437.70000000000005</v>
      </c>
      <c r="G154" s="756">
        <v>480.09999999999997</v>
      </c>
      <c r="H154" s="756">
        <v>452.9</v>
      </c>
      <c r="I154" s="756">
        <v>448.40000000000003</v>
      </c>
      <c r="J154" s="756">
        <v>482.29999999999995</v>
      </c>
      <c r="K154" s="756">
        <v>516.20000000000005</v>
      </c>
      <c r="L154" s="756">
        <v>571.79999999999995</v>
      </c>
      <c r="M154" s="756">
        <v>617.40000000000009</v>
      </c>
      <c r="N154" s="756">
        <v>658.5</v>
      </c>
      <c r="O154" s="756">
        <v>738.19999999999993</v>
      </c>
      <c r="P154" s="758">
        <v>745.851</v>
      </c>
      <c r="Q154" s="757">
        <v>852.49166199999991</v>
      </c>
      <c r="R154" s="757">
        <v>894.30603700000006</v>
      </c>
      <c r="S154" s="143">
        <f>100</f>
        <v>100</v>
      </c>
      <c r="T154" s="328">
        <f t="shared" si="79"/>
        <v>68.78344630752764</v>
      </c>
      <c r="U154" s="328">
        <f t="shared" si="79"/>
        <v>78.077060292543706</v>
      </c>
      <c r="V154" s="328">
        <f t="shared" si="79"/>
        <v>85.640385301462715</v>
      </c>
      <c r="W154" s="328">
        <f t="shared" si="77"/>
        <v>80.788440956118436</v>
      </c>
      <c r="X154" s="328">
        <f t="shared" si="77"/>
        <v>79.985729575454869</v>
      </c>
      <c r="Y154" s="328">
        <f t="shared" si="77"/>
        <v>86.032821976453789</v>
      </c>
      <c r="Z154" s="328">
        <f t="shared" si="77"/>
        <v>92.079914377452738</v>
      </c>
      <c r="AA154" s="328">
        <f t="shared" si="77"/>
        <v>101.99785943631821</v>
      </c>
      <c r="AB154" s="328">
        <f t="shared" si="101"/>
        <v>110.13200142704247</v>
      </c>
      <c r="AC154" s="328">
        <f t="shared" si="101"/>
        <v>117.4634320371031</v>
      </c>
      <c r="AD154" s="328">
        <f t="shared" si="101"/>
        <v>131.68034249018908</v>
      </c>
      <c r="AE154" s="328">
        <f t="shared" si="98"/>
        <v>133.04513021762398</v>
      </c>
      <c r="AF154" s="328">
        <f t="shared" si="99"/>
        <v>152.06772422404563</v>
      </c>
      <c r="AG154" s="329">
        <f t="shared" si="99"/>
        <v>159.52658526578665</v>
      </c>
      <c r="AH154" s="768">
        <v>1</v>
      </c>
      <c r="AI154" s="769">
        <v>1</v>
      </c>
      <c r="AJ154" s="769">
        <v>1</v>
      </c>
      <c r="AK154" s="769">
        <v>1</v>
      </c>
      <c r="AL154" s="769">
        <v>1</v>
      </c>
      <c r="AM154" s="769">
        <v>1</v>
      </c>
      <c r="AN154" s="769">
        <v>1</v>
      </c>
      <c r="AO154" s="769">
        <v>1</v>
      </c>
      <c r="AP154" s="769">
        <v>1</v>
      </c>
      <c r="AQ154" s="769">
        <v>1</v>
      </c>
      <c r="AR154" s="769">
        <v>1</v>
      </c>
      <c r="AS154" s="769">
        <v>1</v>
      </c>
      <c r="AT154" s="769">
        <v>2</v>
      </c>
      <c r="AU154" s="769">
        <v>6</v>
      </c>
      <c r="AV154" s="771">
        <v>7</v>
      </c>
    </row>
    <row r="155" spans="2:48" ht="14.4" x14ac:dyDescent="0.3">
      <c r="B155" s="906"/>
      <c r="C155" s="8" t="s">
        <v>7</v>
      </c>
      <c r="D155" s="565">
        <v>405.5</v>
      </c>
      <c r="E155" s="565">
        <v>275.8</v>
      </c>
      <c r="F155" s="565">
        <v>325.60000000000002</v>
      </c>
      <c r="G155" s="565">
        <v>366.29999999999995</v>
      </c>
      <c r="H155" s="565">
        <v>344.2</v>
      </c>
      <c r="I155" s="565">
        <v>343.6</v>
      </c>
      <c r="J155" s="565">
        <v>387.4</v>
      </c>
      <c r="K155" s="565">
        <v>428.70000000000005</v>
      </c>
      <c r="L155" s="565">
        <v>462.7</v>
      </c>
      <c r="M155" s="565">
        <v>479.6</v>
      </c>
      <c r="N155" s="565">
        <v>497.9</v>
      </c>
      <c r="O155" s="565">
        <v>523.79999999999995</v>
      </c>
      <c r="P155" s="565">
        <v>548.37199999999996</v>
      </c>
      <c r="Q155" s="565">
        <v>626.08854199999996</v>
      </c>
      <c r="R155" s="565">
        <v>656.87147700000003</v>
      </c>
      <c r="S155" s="143">
        <f>100</f>
        <v>100</v>
      </c>
      <c r="T155" s="328">
        <f t="shared" si="79"/>
        <v>68.014796547472258</v>
      </c>
      <c r="U155" s="328">
        <f t="shared" si="79"/>
        <v>80.295930949445136</v>
      </c>
      <c r="V155" s="328">
        <f t="shared" si="79"/>
        <v>90.332922318125753</v>
      </c>
      <c r="W155" s="328">
        <f t="shared" si="77"/>
        <v>84.882860665844632</v>
      </c>
      <c r="X155" s="328">
        <f t="shared" si="77"/>
        <v>84.734895191122078</v>
      </c>
      <c r="Y155" s="328">
        <f t="shared" si="77"/>
        <v>95.536374845869304</v>
      </c>
      <c r="Z155" s="328">
        <f t="shared" si="77"/>
        <v>105.72133168927252</v>
      </c>
      <c r="AA155" s="328">
        <f t="shared" si="77"/>
        <v>114.10604192355117</v>
      </c>
      <c r="AB155" s="328">
        <f t="shared" si="101"/>
        <v>118.27373612823675</v>
      </c>
      <c r="AC155" s="328">
        <f t="shared" si="101"/>
        <v>122.78668310727497</v>
      </c>
      <c r="AD155" s="328">
        <f t="shared" si="101"/>
        <v>129.17385943279899</v>
      </c>
      <c r="AE155" s="328">
        <f t="shared" si="98"/>
        <v>135.23353884093711</v>
      </c>
      <c r="AF155" s="328">
        <f t="shared" si="99"/>
        <v>154.39914722564734</v>
      </c>
      <c r="AG155" s="329">
        <f t="shared" si="99"/>
        <v>161.99049987669545</v>
      </c>
      <c r="AH155" s="772"/>
      <c r="AI155" s="773"/>
      <c r="AJ155" s="773"/>
      <c r="AK155" s="773"/>
      <c r="AL155" s="773"/>
      <c r="AM155" s="773"/>
      <c r="AN155" s="773"/>
      <c r="AO155" s="773"/>
      <c r="AP155" s="773"/>
      <c r="AQ155" s="773"/>
      <c r="AR155" s="773"/>
      <c r="AS155" s="773"/>
      <c r="AT155" s="773"/>
      <c r="AU155" s="773"/>
      <c r="AV155" s="774"/>
    </row>
    <row r="156" spans="2:48" ht="16.5" customHeight="1" x14ac:dyDescent="0.3">
      <c r="B156" s="905" t="s">
        <v>42</v>
      </c>
      <c r="C156" s="7" t="s">
        <v>2</v>
      </c>
      <c r="D156" s="756">
        <v>5.6</v>
      </c>
      <c r="E156" s="756">
        <v>3.9</v>
      </c>
      <c r="F156" s="756">
        <v>4.5</v>
      </c>
      <c r="G156" s="756">
        <v>5.6</v>
      </c>
      <c r="H156" s="756">
        <v>5.5</v>
      </c>
      <c r="I156" s="756">
        <v>11.3</v>
      </c>
      <c r="J156" s="756">
        <v>6.6</v>
      </c>
      <c r="K156" s="757">
        <v>8.8150542000000005</v>
      </c>
      <c r="L156" s="756">
        <v>10.1</v>
      </c>
      <c r="M156" s="756">
        <v>13.8</v>
      </c>
      <c r="N156" s="756">
        <v>16</v>
      </c>
      <c r="O156" s="756">
        <v>10</v>
      </c>
      <c r="P156" s="758">
        <v>11.831</v>
      </c>
      <c r="Q156" s="757">
        <v>13.497014999999999</v>
      </c>
      <c r="R156" s="757">
        <v>14.411903000000001</v>
      </c>
      <c r="S156" s="143">
        <f>100</f>
        <v>100</v>
      </c>
      <c r="T156" s="328">
        <f t="shared" si="79"/>
        <v>69.642857142857153</v>
      </c>
      <c r="U156" s="328">
        <f t="shared" si="79"/>
        <v>80.357142857142861</v>
      </c>
      <c r="V156" s="328">
        <f t="shared" si="79"/>
        <v>100</v>
      </c>
      <c r="W156" s="328">
        <f t="shared" si="77"/>
        <v>98.214285714285722</v>
      </c>
      <c r="X156" s="328">
        <f t="shared" si="77"/>
        <v>201.78571428571431</v>
      </c>
      <c r="Y156" s="328">
        <f t="shared" si="77"/>
        <v>117.85714285714286</v>
      </c>
      <c r="Z156" s="328">
        <f t="shared" si="77"/>
        <v>157.41168214285716</v>
      </c>
      <c r="AA156" s="328">
        <f t="shared" si="77"/>
        <v>180.35714285714286</v>
      </c>
      <c r="AB156" s="328">
        <f t="shared" si="101"/>
        <v>246.42857142857144</v>
      </c>
      <c r="AC156" s="328">
        <f t="shared" si="101"/>
        <v>285.71428571428572</v>
      </c>
      <c r="AD156" s="328">
        <f t="shared" si="101"/>
        <v>178.57142857142858</v>
      </c>
      <c r="AE156" s="328">
        <f t="shared" si="98"/>
        <v>211.26785714285714</v>
      </c>
      <c r="AF156" s="328">
        <f t="shared" si="99"/>
        <v>241.018125</v>
      </c>
      <c r="AG156" s="329">
        <f t="shared" si="99"/>
        <v>257.35541071428571</v>
      </c>
      <c r="AH156" s="768">
        <v>1</v>
      </c>
      <c r="AI156" s="769">
        <v>1</v>
      </c>
      <c r="AJ156" s="769">
        <v>1</v>
      </c>
      <c r="AK156" s="769">
        <v>1</v>
      </c>
      <c r="AL156" s="769">
        <v>1</v>
      </c>
      <c r="AM156" s="769">
        <v>1</v>
      </c>
      <c r="AN156" s="769">
        <v>1</v>
      </c>
      <c r="AO156" s="769">
        <v>4</v>
      </c>
      <c r="AP156" s="769">
        <v>1</v>
      </c>
      <c r="AQ156" s="769">
        <v>1</v>
      </c>
      <c r="AR156" s="769">
        <v>1</v>
      </c>
      <c r="AS156" s="769">
        <v>1</v>
      </c>
      <c r="AT156" s="769">
        <v>2</v>
      </c>
      <c r="AU156" s="769">
        <v>6</v>
      </c>
      <c r="AV156" s="771">
        <v>7</v>
      </c>
    </row>
    <row r="157" spans="2:48" ht="14.4" x14ac:dyDescent="0.3">
      <c r="B157" s="905"/>
      <c r="C157" s="1" t="s">
        <v>3</v>
      </c>
      <c r="D157" s="756">
        <v>22.7</v>
      </c>
      <c r="E157" s="756">
        <v>15.7</v>
      </c>
      <c r="F157" s="756">
        <v>13.8</v>
      </c>
      <c r="G157" s="756">
        <v>14.2</v>
      </c>
      <c r="H157" s="756">
        <v>12.9</v>
      </c>
      <c r="I157" s="756">
        <v>10.7</v>
      </c>
      <c r="J157" s="756">
        <v>12.3</v>
      </c>
      <c r="K157" s="757">
        <v>12.684912000000001</v>
      </c>
      <c r="L157" s="756">
        <v>22.2</v>
      </c>
      <c r="M157" s="756">
        <v>27.3</v>
      </c>
      <c r="N157" s="756">
        <v>27.6</v>
      </c>
      <c r="O157" s="756">
        <v>25.2</v>
      </c>
      <c r="P157" s="758">
        <v>25.277000000000001</v>
      </c>
      <c r="Q157" s="757">
        <v>29.400808000000001</v>
      </c>
      <c r="R157" s="757">
        <v>30.957457999999999</v>
      </c>
      <c r="S157" s="143">
        <f>100</f>
        <v>100</v>
      </c>
      <c r="T157" s="328">
        <f t="shared" si="79"/>
        <v>69.162995594713664</v>
      </c>
      <c r="U157" s="328">
        <f t="shared" si="79"/>
        <v>60.792951541850222</v>
      </c>
      <c r="V157" s="328">
        <f t="shared" si="79"/>
        <v>62.555066079295159</v>
      </c>
      <c r="W157" s="328">
        <f t="shared" si="77"/>
        <v>56.828193832599119</v>
      </c>
      <c r="X157" s="328">
        <f t="shared" si="77"/>
        <v>47.136563876651984</v>
      </c>
      <c r="Y157" s="328">
        <f t="shared" si="77"/>
        <v>54.185022026431717</v>
      </c>
      <c r="Z157" s="328">
        <f t="shared" si="77"/>
        <v>55.88066960352424</v>
      </c>
      <c r="AA157" s="328">
        <f t="shared" si="77"/>
        <v>97.797356828193841</v>
      </c>
      <c r="AB157" s="328">
        <f t="shared" si="101"/>
        <v>120.26431718061674</v>
      </c>
      <c r="AC157" s="328">
        <f t="shared" si="101"/>
        <v>121.58590308370044</v>
      </c>
      <c r="AD157" s="328">
        <f t="shared" si="101"/>
        <v>111.01321585903084</v>
      </c>
      <c r="AE157" s="328">
        <f t="shared" si="98"/>
        <v>111.352422907489</v>
      </c>
      <c r="AF157" s="328">
        <f t="shared" si="99"/>
        <v>129.5189779735683</v>
      </c>
      <c r="AG157" s="329">
        <f t="shared" si="99"/>
        <v>136.37646696035242</v>
      </c>
      <c r="AH157" s="768">
        <v>1</v>
      </c>
      <c r="AI157" s="769">
        <v>1</v>
      </c>
      <c r="AJ157" s="769">
        <v>1</v>
      </c>
      <c r="AK157" s="769">
        <v>1</v>
      </c>
      <c r="AL157" s="769">
        <v>1</v>
      </c>
      <c r="AM157" s="769">
        <v>1</v>
      </c>
      <c r="AN157" s="769">
        <v>1</v>
      </c>
      <c r="AO157" s="769">
        <v>4</v>
      </c>
      <c r="AP157" s="769">
        <v>1</v>
      </c>
      <c r="AQ157" s="769">
        <v>1</v>
      </c>
      <c r="AR157" s="769">
        <v>1</v>
      </c>
      <c r="AS157" s="769">
        <v>1</v>
      </c>
      <c r="AT157" s="769">
        <v>2</v>
      </c>
      <c r="AU157" s="769">
        <v>6</v>
      </c>
      <c r="AV157" s="771">
        <v>7</v>
      </c>
    </row>
    <row r="158" spans="2:48" ht="14.4" x14ac:dyDescent="0.3">
      <c r="B158" s="905"/>
      <c r="C158" s="1" t="s">
        <v>4</v>
      </c>
      <c r="D158" s="756">
        <v>49.6</v>
      </c>
      <c r="E158" s="756">
        <v>46.2</v>
      </c>
      <c r="F158" s="756">
        <v>60.6</v>
      </c>
      <c r="G158" s="756">
        <v>62.2</v>
      </c>
      <c r="H158" s="756">
        <v>54.3</v>
      </c>
      <c r="I158" s="756">
        <v>58.6</v>
      </c>
      <c r="J158" s="756">
        <v>78.5</v>
      </c>
      <c r="K158" s="756">
        <v>84.1</v>
      </c>
      <c r="L158" s="756">
        <v>58.2</v>
      </c>
      <c r="M158" s="756">
        <v>65.8</v>
      </c>
      <c r="N158" s="756">
        <v>62.6</v>
      </c>
      <c r="O158" s="756">
        <v>62.2</v>
      </c>
      <c r="P158" s="758">
        <v>64.451999999999998</v>
      </c>
      <c r="Q158" s="757">
        <v>73.149460000000005</v>
      </c>
      <c r="R158" s="757">
        <v>76.528069000000002</v>
      </c>
      <c r="S158" s="143">
        <f>100</f>
        <v>100</v>
      </c>
      <c r="T158" s="328">
        <f t="shared" si="79"/>
        <v>93.145161290322577</v>
      </c>
      <c r="U158" s="328">
        <f t="shared" si="79"/>
        <v>122.1774193548387</v>
      </c>
      <c r="V158" s="328">
        <f t="shared" si="79"/>
        <v>125.40322580645162</v>
      </c>
      <c r="W158" s="328">
        <f t="shared" si="77"/>
        <v>109.4758064516129</v>
      </c>
      <c r="X158" s="328">
        <f t="shared" si="77"/>
        <v>118.14516129032258</v>
      </c>
      <c r="Y158" s="328">
        <f t="shared" si="77"/>
        <v>158.26612903225805</v>
      </c>
      <c r="Z158" s="328">
        <f t="shared" si="77"/>
        <v>169.55645161290323</v>
      </c>
      <c r="AA158" s="328">
        <f t="shared" si="77"/>
        <v>117.33870967741935</v>
      </c>
      <c r="AB158" s="328">
        <f t="shared" si="101"/>
        <v>132.66129032258064</v>
      </c>
      <c r="AC158" s="328">
        <f t="shared" si="101"/>
        <v>126.20967741935483</v>
      </c>
      <c r="AD158" s="328">
        <f t="shared" si="101"/>
        <v>125.40322580645162</v>
      </c>
      <c r="AE158" s="328">
        <f t="shared" si="98"/>
        <v>129.94354838709677</v>
      </c>
      <c r="AF158" s="328">
        <f t="shared" si="99"/>
        <v>147.47875000000002</v>
      </c>
      <c r="AG158" s="329">
        <f t="shared" si="99"/>
        <v>154.29046169354839</v>
      </c>
      <c r="AH158" s="768">
        <v>1</v>
      </c>
      <c r="AI158" s="769">
        <v>1</v>
      </c>
      <c r="AJ158" s="769">
        <v>1</v>
      </c>
      <c r="AK158" s="769">
        <v>1</v>
      </c>
      <c r="AL158" s="769">
        <v>1</v>
      </c>
      <c r="AM158" s="769">
        <v>1</v>
      </c>
      <c r="AN158" s="769">
        <v>1</v>
      </c>
      <c r="AO158" s="769">
        <v>1</v>
      </c>
      <c r="AP158" s="769">
        <v>1</v>
      </c>
      <c r="AQ158" s="769">
        <v>1</v>
      </c>
      <c r="AR158" s="769">
        <v>1</v>
      </c>
      <c r="AS158" s="769">
        <v>1</v>
      </c>
      <c r="AT158" s="769">
        <v>2</v>
      </c>
      <c r="AU158" s="769">
        <v>6</v>
      </c>
      <c r="AV158" s="771">
        <v>7</v>
      </c>
    </row>
    <row r="159" spans="2:48" ht="14.4" x14ac:dyDescent="0.3">
      <c r="B159" s="905"/>
      <c r="C159" s="1" t="s">
        <v>5</v>
      </c>
      <c r="D159" s="756">
        <v>389</v>
      </c>
      <c r="E159" s="756">
        <v>328.9</v>
      </c>
      <c r="F159" s="756">
        <v>402.1</v>
      </c>
      <c r="G159" s="756">
        <v>412.3</v>
      </c>
      <c r="H159" s="756">
        <v>397.1</v>
      </c>
      <c r="I159" s="756">
        <v>394</v>
      </c>
      <c r="J159" s="756">
        <v>407.5</v>
      </c>
      <c r="K159" s="756">
        <v>440.2</v>
      </c>
      <c r="L159" s="756">
        <v>474.3</v>
      </c>
      <c r="M159" s="756">
        <v>583.6</v>
      </c>
      <c r="N159" s="756">
        <v>613.1</v>
      </c>
      <c r="O159" s="756">
        <v>629.9</v>
      </c>
      <c r="P159" s="758">
        <v>559.81799999999998</v>
      </c>
      <c r="Q159" s="757">
        <v>641.81273999999996</v>
      </c>
      <c r="R159" s="757">
        <v>673.05260999999996</v>
      </c>
      <c r="S159" s="143">
        <f>100</f>
        <v>100</v>
      </c>
      <c r="T159" s="328">
        <f t="shared" si="79"/>
        <v>84.550128534704371</v>
      </c>
      <c r="U159" s="328">
        <f t="shared" si="79"/>
        <v>103.36760925449872</v>
      </c>
      <c r="V159" s="328">
        <f t="shared" si="79"/>
        <v>105.98971722365039</v>
      </c>
      <c r="W159" s="328">
        <f t="shared" si="77"/>
        <v>102.08226221079691</v>
      </c>
      <c r="X159" s="328">
        <f t="shared" si="77"/>
        <v>101.2853470437018</v>
      </c>
      <c r="Y159" s="328">
        <f t="shared" si="77"/>
        <v>104.75578406169666</v>
      </c>
      <c r="Z159" s="328">
        <f t="shared" si="77"/>
        <v>113.16195372750643</v>
      </c>
      <c r="AA159" s="328">
        <f t="shared" si="77"/>
        <v>121.9280205655527</v>
      </c>
      <c r="AB159" s="328">
        <f t="shared" si="101"/>
        <v>150.02570694087404</v>
      </c>
      <c r="AC159" s="328">
        <f t="shared" si="101"/>
        <v>157.60925449871465</v>
      </c>
      <c r="AD159" s="328">
        <f t="shared" si="101"/>
        <v>161.92802056555269</v>
      </c>
      <c r="AE159" s="328">
        <f t="shared" si="98"/>
        <v>143.91208226221079</v>
      </c>
      <c r="AF159" s="328">
        <f t="shared" si="99"/>
        <v>164.99042159383032</v>
      </c>
      <c r="AG159" s="329">
        <f t="shared" si="99"/>
        <v>173.02123650385604</v>
      </c>
      <c r="AH159" s="768">
        <v>1</v>
      </c>
      <c r="AI159" s="769">
        <v>1</v>
      </c>
      <c r="AJ159" s="769">
        <v>1</v>
      </c>
      <c r="AK159" s="769">
        <v>1</v>
      </c>
      <c r="AL159" s="769">
        <v>1</v>
      </c>
      <c r="AM159" s="769">
        <v>1</v>
      </c>
      <c r="AN159" s="769">
        <v>1</v>
      </c>
      <c r="AO159" s="769">
        <v>1</v>
      </c>
      <c r="AP159" s="769">
        <v>1</v>
      </c>
      <c r="AQ159" s="769">
        <v>1</v>
      </c>
      <c r="AR159" s="769">
        <v>1</v>
      </c>
      <c r="AS159" s="769">
        <v>1</v>
      </c>
      <c r="AT159" s="769">
        <v>2</v>
      </c>
      <c r="AU159" s="769">
        <v>6</v>
      </c>
      <c r="AV159" s="771">
        <v>7</v>
      </c>
    </row>
    <row r="160" spans="2:48" ht="14.4" x14ac:dyDescent="0.3">
      <c r="B160" s="905"/>
      <c r="C160" s="1" t="s">
        <v>6</v>
      </c>
      <c r="D160" s="756">
        <v>466.9</v>
      </c>
      <c r="E160" s="756">
        <v>394.7</v>
      </c>
      <c r="F160" s="756">
        <v>481</v>
      </c>
      <c r="G160" s="756">
        <v>494.3</v>
      </c>
      <c r="H160" s="756">
        <v>469.8</v>
      </c>
      <c r="I160" s="756">
        <v>474.6</v>
      </c>
      <c r="J160" s="756">
        <v>504.9</v>
      </c>
      <c r="K160" s="756">
        <v>545.79996619999997</v>
      </c>
      <c r="L160" s="756">
        <v>564.79999999999995</v>
      </c>
      <c r="M160" s="756">
        <v>690.5</v>
      </c>
      <c r="N160" s="756">
        <v>719.30000000000007</v>
      </c>
      <c r="O160" s="756">
        <v>727.3</v>
      </c>
      <c r="P160" s="758">
        <v>661.37799999999993</v>
      </c>
      <c r="Q160" s="757">
        <v>757.86002299999996</v>
      </c>
      <c r="R160" s="757">
        <v>794.95003999999994</v>
      </c>
      <c r="S160" s="143">
        <f>100</f>
        <v>100</v>
      </c>
      <c r="T160" s="328">
        <f t="shared" si="79"/>
        <v>84.536303276932969</v>
      </c>
      <c r="U160" s="328">
        <f t="shared" si="79"/>
        <v>103.01991861212251</v>
      </c>
      <c r="V160" s="328">
        <f t="shared" si="79"/>
        <v>105.86849432426645</v>
      </c>
      <c r="W160" s="328">
        <f t="shared" si="77"/>
        <v>100.62111801242237</v>
      </c>
      <c r="X160" s="328">
        <f t="shared" si="77"/>
        <v>101.64917541229386</v>
      </c>
      <c r="Y160" s="328">
        <f t="shared" si="77"/>
        <v>108.13878774898265</v>
      </c>
      <c r="Z160" s="328">
        <f t="shared" si="77"/>
        <v>116.89868627115014</v>
      </c>
      <c r="AA160" s="328">
        <f t="shared" si="77"/>
        <v>120.96808738487898</v>
      </c>
      <c r="AB160" s="328">
        <f t="shared" si="101"/>
        <v>147.89034054401372</v>
      </c>
      <c r="AC160" s="328">
        <f t="shared" si="101"/>
        <v>154.05868494324267</v>
      </c>
      <c r="AD160" s="328">
        <f t="shared" si="101"/>
        <v>155.7721139430285</v>
      </c>
      <c r="AE160" s="328">
        <f t="shared" si="98"/>
        <v>141.65303062754336</v>
      </c>
      <c r="AF160" s="328">
        <f t="shared" si="99"/>
        <v>162.3174176483187</v>
      </c>
      <c r="AG160" s="329">
        <f t="shared" si="99"/>
        <v>170.26130648961234</v>
      </c>
      <c r="AH160" s="768">
        <v>1</v>
      </c>
      <c r="AI160" s="769">
        <v>1</v>
      </c>
      <c r="AJ160" s="769">
        <v>1</v>
      </c>
      <c r="AK160" s="769">
        <v>1</v>
      </c>
      <c r="AL160" s="769">
        <v>1</v>
      </c>
      <c r="AM160" s="769">
        <v>1</v>
      </c>
      <c r="AN160" s="769">
        <v>1</v>
      </c>
      <c r="AO160" s="769">
        <v>1</v>
      </c>
      <c r="AP160" s="769">
        <v>1</v>
      </c>
      <c r="AQ160" s="769">
        <v>1</v>
      </c>
      <c r="AR160" s="769">
        <v>1</v>
      </c>
      <c r="AS160" s="769">
        <v>1</v>
      </c>
      <c r="AT160" s="769">
        <v>2</v>
      </c>
      <c r="AU160" s="769">
        <v>6</v>
      </c>
      <c r="AV160" s="771">
        <v>7</v>
      </c>
    </row>
    <row r="161" spans="2:48" ht="14.4" x14ac:dyDescent="0.3">
      <c r="B161" s="906"/>
      <c r="C161" s="8" t="s">
        <v>7</v>
      </c>
      <c r="D161" s="565">
        <v>77.900000000000006</v>
      </c>
      <c r="E161" s="565">
        <v>65.8</v>
      </c>
      <c r="F161" s="565">
        <v>78.900000000000006</v>
      </c>
      <c r="G161" s="565">
        <v>82</v>
      </c>
      <c r="H161" s="565">
        <v>72.699999999999989</v>
      </c>
      <c r="I161" s="565">
        <v>80.599999999999994</v>
      </c>
      <c r="J161" s="565">
        <v>97.4</v>
      </c>
      <c r="K161" s="565">
        <v>105.5999662</v>
      </c>
      <c r="L161" s="565">
        <v>90.5</v>
      </c>
      <c r="M161" s="565">
        <v>106.9</v>
      </c>
      <c r="N161" s="565">
        <v>106.2</v>
      </c>
      <c r="O161" s="565">
        <v>97.4</v>
      </c>
      <c r="P161" s="565">
        <v>101.56</v>
      </c>
      <c r="Q161" s="565">
        <v>116.04728300000001</v>
      </c>
      <c r="R161" s="565">
        <v>121.89743</v>
      </c>
      <c r="S161" s="143">
        <f>100</f>
        <v>100</v>
      </c>
      <c r="T161" s="328">
        <f t="shared" si="79"/>
        <v>84.467265725288826</v>
      </c>
      <c r="U161" s="328">
        <f t="shared" si="79"/>
        <v>101.2836970474968</v>
      </c>
      <c r="V161" s="328">
        <f t="shared" si="79"/>
        <v>105.26315789473684</v>
      </c>
      <c r="W161" s="328">
        <f t="shared" si="77"/>
        <v>93.324775353016676</v>
      </c>
      <c r="X161" s="328">
        <f t="shared" si="77"/>
        <v>103.46598202824131</v>
      </c>
      <c r="Y161" s="328">
        <f t="shared" si="77"/>
        <v>125.0320924261874</v>
      </c>
      <c r="Z161" s="328">
        <f t="shared" si="77"/>
        <v>135.55836482670088</v>
      </c>
      <c r="AA161" s="328">
        <f t="shared" si="77"/>
        <v>116.17458279845955</v>
      </c>
      <c r="AB161" s="328">
        <f t="shared" si="101"/>
        <v>137.22721437740691</v>
      </c>
      <c r="AC161" s="328">
        <f t="shared" si="101"/>
        <v>136.32862644415917</v>
      </c>
      <c r="AD161" s="328">
        <f t="shared" si="101"/>
        <v>125.0320924261874</v>
      </c>
      <c r="AE161" s="328">
        <f t="shared" si="98"/>
        <v>130.37227214377407</v>
      </c>
      <c r="AF161" s="328">
        <f t="shared" si="99"/>
        <v>148.96955455712452</v>
      </c>
      <c r="AG161" s="329">
        <f t="shared" si="99"/>
        <v>156.47937098844673</v>
      </c>
      <c r="AH161" s="772"/>
      <c r="AI161" s="773"/>
      <c r="AJ161" s="773"/>
      <c r="AK161" s="773"/>
      <c r="AL161" s="773"/>
      <c r="AM161" s="773"/>
      <c r="AN161" s="773"/>
      <c r="AO161" s="773"/>
      <c r="AP161" s="773"/>
      <c r="AQ161" s="773"/>
      <c r="AR161" s="773"/>
      <c r="AS161" s="773"/>
      <c r="AT161" s="773"/>
      <c r="AU161" s="773"/>
      <c r="AV161" s="774"/>
    </row>
    <row r="162" spans="2:48" ht="16.5" customHeight="1" x14ac:dyDescent="0.3">
      <c r="B162" s="905" t="s">
        <v>43</v>
      </c>
      <c r="C162" s="1" t="s">
        <v>2</v>
      </c>
      <c r="D162" s="757">
        <v>2.8622915</v>
      </c>
      <c r="E162" s="757">
        <v>1.991773</v>
      </c>
      <c r="F162" s="757">
        <v>1.6691606000000001</v>
      </c>
      <c r="G162" s="757">
        <v>1.6933707</v>
      </c>
      <c r="H162" s="757">
        <v>1.7607166999999999</v>
      </c>
      <c r="I162" s="756">
        <v>3.2</v>
      </c>
      <c r="J162" s="757">
        <v>3.0333313</v>
      </c>
      <c r="K162" s="757">
        <v>2.8539398999999999</v>
      </c>
      <c r="L162" s="756">
        <v>1.5</v>
      </c>
      <c r="M162" s="756">
        <v>3.6</v>
      </c>
      <c r="N162" s="756">
        <v>2.8</v>
      </c>
      <c r="O162" s="757">
        <v>3.0964160000000001</v>
      </c>
      <c r="P162" s="757">
        <v>3.5562531000000002</v>
      </c>
      <c r="Q162" s="757">
        <v>4.0570368999999999</v>
      </c>
      <c r="R162" s="757">
        <v>4.3343033999999996</v>
      </c>
      <c r="S162" s="143">
        <f>100</f>
        <v>100</v>
      </c>
      <c r="T162" s="328">
        <f t="shared" si="79"/>
        <v>69.586658102432963</v>
      </c>
      <c r="U162" s="328">
        <f t="shared" si="79"/>
        <v>58.315534948135095</v>
      </c>
      <c r="V162" s="328">
        <f t="shared" si="79"/>
        <v>59.161364242600733</v>
      </c>
      <c r="W162" s="328">
        <f t="shared" si="77"/>
        <v>61.514234311914066</v>
      </c>
      <c r="X162" s="328">
        <f t="shared" si="77"/>
        <v>111.7985362427272</v>
      </c>
      <c r="Y162" s="328">
        <f t="shared" si="77"/>
        <v>105.97562477476525</v>
      </c>
      <c r="Z162" s="328">
        <f t="shared" si="77"/>
        <v>99.708219795223499</v>
      </c>
      <c r="AA162" s="328">
        <f t="shared" si="77"/>
        <v>52.405563863778376</v>
      </c>
      <c r="AB162" s="328">
        <f t="shared" si="101"/>
        <v>125.7733532730681</v>
      </c>
      <c r="AC162" s="328">
        <f t="shared" si="101"/>
        <v>97.823719212386294</v>
      </c>
      <c r="AD162" s="328">
        <f t="shared" si="101"/>
        <v>108.17961762455012</v>
      </c>
      <c r="AE162" s="328">
        <f t="shared" si="98"/>
        <v>124.24496596520656</v>
      </c>
      <c r="AF162" s="328">
        <f t="shared" si="99"/>
        <v>141.74087090710361</v>
      </c>
      <c r="AG162" s="329">
        <f t="shared" si="99"/>
        <v>151.42774242246114</v>
      </c>
      <c r="AH162" s="768">
        <v>4</v>
      </c>
      <c r="AI162" s="769">
        <v>4</v>
      </c>
      <c r="AJ162" s="769">
        <v>4</v>
      </c>
      <c r="AK162" s="769">
        <v>4</v>
      </c>
      <c r="AL162" s="769">
        <v>4</v>
      </c>
      <c r="AM162" s="769">
        <v>1</v>
      </c>
      <c r="AN162" s="769">
        <v>4</v>
      </c>
      <c r="AO162" s="769">
        <v>4</v>
      </c>
      <c r="AP162" s="769">
        <v>1</v>
      </c>
      <c r="AQ162" s="769">
        <v>1</v>
      </c>
      <c r="AR162" s="769">
        <v>1</v>
      </c>
      <c r="AS162" s="769">
        <v>4</v>
      </c>
      <c r="AT162" s="769">
        <v>4</v>
      </c>
      <c r="AU162" s="769">
        <v>6</v>
      </c>
      <c r="AV162" s="771">
        <v>7</v>
      </c>
    </row>
    <row r="163" spans="2:48" ht="14.4" x14ac:dyDescent="0.3">
      <c r="B163" s="905"/>
      <c r="C163" s="1" t="s">
        <v>3</v>
      </c>
      <c r="D163" s="757">
        <v>2.7613188000000002</v>
      </c>
      <c r="E163" s="757">
        <v>5.6088040000000001</v>
      </c>
      <c r="F163" s="757">
        <v>2.8115917000000001</v>
      </c>
      <c r="G163" s="757">
        <v>2.0214892999999998</v>
      </c>
      <c r="H163" s="757">
        <v>1.5292041000000001</v>
      </c>
      <c r="I163" s="757">
        <v>4.8637664999999997</v>
      </c>
      <c r="J163" s="757">
        <v>4.7428032</v>
      </c>
      <c r="K163" s="757">
        <v>6.3415141999999998</v>
      </c>
      <c r="L163" s="757">
        <v>7.7432973</v>
      </c>
      <c r="M163" s="756">
        <v>7.4</v>
      </c>
      <c r="N163" s="756">
        <v>7.6</v>
      </c>
      <c r="O163" s="756">
        <v>6.2</v>
      </c>
      <c r="P163" s="757">
        <v>5.8597450999999996</v>
      </c>
      <c r="Q163" s="757">
        <v>6.8157310000000004</v>
      </c>
      <c r="R163" s="757">
        <v>7.1950849999999997</v>
      </c>
      <c r="S163" s="143">
        <f>100</f>
        <v>100</v>
      </c>
      <c r="T163" s="328">
        <f t="shared" si="79"/>
        <v>203.12047996776033</v>
      </c>
      <c r="U163" s="328">
        <f t="shared" si="79"/>
        <v>101.82061194817491</v>
      </c>
      <c r="V163" s="328">
        <f t="shared" si="79"/>
        <v>73.207385543458429</v>
      </c>
      <c r="W163" s="328">
        <f t="shared" si="77"/>
        <v>55.379483890089041</v>
      </c>
      <c r="X163" s="328">
        <f t="shared" si="77"/>
        <v>176.13925997968795</v>
      </c>
      <c r="Y163" s="328">
        <f t="shared" si="77"/>
        <v>171.75862490053666</v>
      </c>
      <c r="Z163" s="328">
        <f t="shared" si="77"/>
        <v>229.65527196642415</v>
      </c>
      <c r="AA163" s="328">
        <f t="shared" si="77"/>
        <v>280.42025788547124</v>
      </c>
      <c r="AB163" s="328">
        <f t="shared" si="101"/>
        <v>267.98789042395248</v>
      </c>
      <c r="AC163" s="328">
        <f t="shared" si="101"/>
        <v>275.23080638135662</v>
      </c>
      <c r="AD163" s="328">
        <f t="shared" si="101"/>
        <v>224.53039467952775</v>
      </c>
      <c r="AE163" s="328">
        <f t="shared" si="98"/>
        <v>212.20820645555304</v>
      </c>
      <c r="AF163" s="328">
        <f t="shared" si="99"/>
        <v>246.82883410636975</v>
      </c>
      <c r="AG163" s="329">
        <f t="shared" si="99"/>
        <v>260.56697980689518</v>
      </c>
      <c r="AH163" s="768">
        <v>4</v>
      </c>
      <c r="AI163" s="769">
        <v>4</v>
      </c>
      <c r="AJ163" s="769">
        <v>4</v>
      </c>
      <c r="AK163" s="769">
        <v>4</v>
      </c>
      <c r="AL163" s="769">
        <v>4</v>
      </c>
      <c r="AM163" s="769">
        <v>4</v>
      </c>
      <c r="AN163" s="769">
        <v>4</v>
      </c>
      <c r="AO163" s="769">
        <v>4</v>
      </c>
      <c r="AP163" s="769">
        <v>4</v>
      </c>
      <c r="AQ163" s="769">
        <v>1</v>
      </c>
      <c r="AR163" s="769">
        <v>1</v>
      </c>
      <c r="AS163" s="769">
        <v>1</v>
      </c>
      <c r="AT163" s="769">
        <v>4</v>
      </c>
      <c r="AU163" s="769">
        <v>6</v>
      </c>
      <c r="AV163" s="771">
        <v>7</v>
      </c>
    </row>
    <row r="164" spans="2:48" ht="14.4" x14ac:dyDescent="0.3">
      <c r="B164" s="905"/>
      <c r="C164" s="1" t="s">
        <v>4</v>
      </c>
      <c r="D164" s="757">
        <v>18.814762999999999</v>
      </c>
      <c r="E164" s="756">
        <v>10.8</v>
      </c>
      <c r="F164" s="757">
        <v>16.141303000000001</v>
      </c>
      <c r="G164" s="757">
        <v>12.401548999999999</v>
      </c>
      <c r="H164" s="757">
        <v>17.210079</v>
      </c>
      <c r="I164" s="757">
        <v>15.336233</v>
      </c>
      <c r="J164" s="757">
        <v>13.356287999999999</v>
      </c>
      <c r="K164" s="757">
        <v>15.004545999999999</v>
      </c>
      <c r="L164" s="757">
        <v>17.656704000000001</v>
      </c>
      <c r="M164" s="756">
        <v>19.399999999999999</v>
      </c>
      <c r="N164" s="757">
        <v>20.535788</v>
      </c>
      <c r="O164" s="757">
        <v>22.310732000000002</v>
      </c>
      <c r="P164" s="758">
        <v>29.445</v>
      </c>
      <c r="Q164" s="757">
        <v>33.418449000000003</v>
      </c>
      <c r="R164" s="757">
        <v>34.946570999999999</v>
      </c>
      <c r="S164" s="143">
        <f>100</f>
        <v>100</v>
      </c>
      <c r="T164" s="328">
        <f t="shared" si="79"/>
        <v>57.401732883906114</v>
      </c>
      <c r="U164" s="328">
        <f t="shared" si="79"/>
        <v>85.790626222610413</v>
      </c>
      <c r="V164" s="328">
        <f t="shared" si="79"/>
        <v>65.913926207840092</v>
      </c>
      <c r="W164" s="328">
        <f t="shared" si="77"/>
        <v>91.47114422860389</v>
      </c>
      <c r="X164" s="328">
        <f t="shared" si="77"/>
        <v>81.511699084383892</v>
      </c>
      <c r="Y164" s="328">
        <f t="shared" si="77"/>
        <v>70.988340379307459</v>
      </c>
      <c r="Z164" s="328">
        <f t="shared" si="77"/>
        <v>79.74879088298907</v>
      </c>
      <c r="AA164" s="328">
        <f t="shared" si="77"/>
        <v>93.844945057240437</v>
      </c>
      <c r="AB164" s="328">
        <f t="shared" si="101"/>
        <v>103.11052018034987</v>
      </c>
      <c r="AC164" s="328">
        <f t="shared" si="101"/>
        <v>109.14720530893747</v>
      </c>
      <c r="AD164" s="328">
        <f t="shared" si="101"/>
        <v>118.58098876929783</v>
      </c>
      <c r="AE164" s="328">
        <f t="shared" si="98"/>
        <v>156.49944673764958</v>
      </c>
      <c r="AF164" s="328">
        <f t="shared" si="99"/>
        <v>177.61822989744809</v>
      </c>
      <c r="AG164" s="329">
        <f t="shared" si="99"/>
        <v>185.74016053244998</v>
      </c>
      <c r="AH164" s="768">
        <v>4</v>
      </c>
      <c r="AI164" s="769">
        <v>1</v>
      </c>
      <c r="AJ164" s="769">
        <v>4</v>
      </c>
      <c r="AK164" s="769">
        <v>4</v>
      </c>
      <c r="AL164" s="769">
        <v>4</v>
      </c>
      <c r="AM164" s="769">
        <v>4</v>
      </c>
      <c r="AN164" s="769">
        <v>4</v>
      </c>
      <c r="AO164" s="769">
        <v>4</v>
      </c>
      <c r="AP164" s="769">
        <v>4</v>
      </c>
      <c r="AQ164" s="769">
        <v>1</v>
      </c>
      <c r="AR164" s="769">
        <v>4</v>
      </c>
      <c r="AS164" s="769">
        <v>4</v>
      </c>
      <c r="AT164" s="769">
        <v>2</v>
      </c>
      <c r="AU164" s="769">
        <v>6</v>
      </c>
      <c r="AV164" s="771">
        <v>7</v>
      </c>
    </row>
    <row r="165" spans="2:48" ht="14.4" x14ac:dyDescent="0.3">
      <c r="B165" s="905"/>
      <c r="C165" s="1" t="s">
        <v>5</v>
      </c>
      <c r="D165" s="757">
        <v>0</v>
      </c>
      <c r="E165" s="756">
        <v>0</v>
      </c>
      <c r="F165" s="756">
        <v>0</v>
      </c>
      <c r="G165" s="756">
        <v>0</v>
      </c>
      <c r="H165" s="756">
        <v>0</v>
      </c>
      <c r="I165" s="756">
        <v>0</v>
      </c>
      <c r="J165" s="756">
        <v>0</v>
      </c>
      <c r="K165" s="756">
        <v>0</v>
      </c>
      <c r="L165" s="756">
        <v>0</v>
      </c>
      <c r="M165" s="756">
        <v>0</v>
      </c>
      <c r="N165" s="756">
        <v>0</v>
      </c>
      <c r="O165" s="756">
        <v>0</v>
      </c>
      <c r="P165" s="758">
        <v>0</v>
      </c>
      <c r="Q165" s="757">
        <v>0</v>
      </c>
      <c r="R165" s="757">
        <v>0</v>
      </c>
      <c r="S165" s="143">
        <f>100</f>
        <v>100</v>
      </c>
      <c r="T165" s="328" t="e">
        <f t="shared" si="79"/>
        <v>#DIV/0!</v>
      </c>
      <c r="U165" s="328" t="e">
        <f t="shared" si="79"/>
        <v>#DIV/0!</v>
      </c>
      <c r="V165" s="328" t="e">
        <f t="shared" si="79"/>
        <v>#DIV/0!</v>
      </c>
      <c r="W165" s="328" t="e">
        <f t="shared" si="77"/>
        <v>#DIV/0!</v>
      </c>
      <c r="X165" s="328" t="e">
        <f t="shared" si="77"/>
        <v>#DIV/0!</v>
      </c>
      <c r="Y165" s="328" t="e">
        <f t="shared" si="77"/>
        <v>#DIV/0!</v>
      </c>
      <c r="Z165" s="328" t="e">
        <f t="shared" si="77"/>
        <v>#DIV/0!</v>
      </c>
      <c r="AA165" s="328" t="e">
        <f t="shared" si="77"/>
        <v>#DIV/0!</v>
      </c>
      <c r="AB165" s="328" t="e">
        <f t="shared" si="101"/>
        <v>#DIV/0!</v>
      </c>
      <c r="AC165" s="328" t="e">
        <f t="shared" si="101"/>
        <v>#DIV/0!</v>
      </c>
      <c r="AD165" s="328" t="e">
        <f t="shared" si="101"/>
        <v>#DIV/0!</v>
      </c>
      <c r="AE165" s="328" t="e">
        <f t="shared" si="98"/>
        <v>#DIV/0!</v>
      </c>
      <c r="AF165" s="328" t="e">
        <f t="shared" si="99"/>
        <v>#DIV/0!</v>
      </c>
      <c r="AG165" s="329" t="e">
        <f t="shared" si="99"/>
        <v>#DIV/0!</v>
      </c>
      <c r="AH165" s="768">
        <v>4</v>
      </c>
      <c r="AI165" s="769">
        <v>1</v>
      </c>
      <c r="AJ165" s="769">
        <v>1</v>
      </c>
      <c r="AK165" s="769">
        <v>1</v>
      </c>
      <c r="AL165" s="769">
        <v>1</v>
      </c>
      <c r="AM165" s="769">
        <v>1</v>
      </c>
      <c r="AN165" s="769">
        <v>1</v>
      </c>
      <c r="AO165" s="769">
        <v>1</v>
      </c>
      <c r="AP165" s="769">
        <v>1</v>
      </c>
      <c r="AQ165" s="769">
        <v>1</v>
      </c>
      <c r="AR165" s="769">
        <v>1</v>
      </c>
      <c r="AS165" s="769">
        <v>1</v>
      </c>
      <c r="AT165" s="769">
        <v>2</v>
      </c>
      <c r="AU165" s="769">
        <v>6</v>
      </c>
      <c r="AV165" s="771">
        <v>7</v>
      </c>
    </row>
    <row r="166" spans="2:48" ht="14.4" x14ac:dyDescent="0.3">
      <c r="B166" s="905"/>
      <c r="C166" s="1" t="s">
        <v>6</v>
      </c>
      <c r="D166" s="756">
        <v>24.438373299999999</v>
      </c>
      <c r="E166" s="757">
        <v>18.400577000000002</v>
      </c>
      <c r="F166" s="757">
        <v>20.6220553</v>
      </c>
      <c r="G166" s="757">
        <v>16.116408999999997</v>
      </c>
      <c r="H166" s="756">
        <v>20.499999800000001</v>
      </c>
      <c r="I166" s="756">
        <v>23.3999995</v>
      </c>
      <c r="J166" s="757">
        <v>21.132422499999997</v>
      </c>
      <c r="K166" s="756">
        <v>24.200000099999997</v>
      </c>
      <c r="L166" s="756">
        <v>26.9000013</v>
      </c>
      <c r="M166" s="756">
        <v>30.4</v>
      </c>
      <c r="N166" s="757">
        <v>30.935787999999999</v>
      </c>
      <c r="O166" s="757">
        <v>31.607148000000002</v>
      </c>
      <c r="P166" s="758">
        <v>38.860998199999997</v>
      </c>
      <c r="Q166" s="757">
        <v>44.291216900000002</v>
      </c>
      <c r="R166" s="757">
        <v>46.475959399999994</v>
      </c>
      <c r="S166" s="143">
        <f>100</f>
        <v>100</v>
      </c>
      <c r="T166" s="328">
        <f t="shared" si="79"/>
        <v>75.293788068946483</v>
      </c>
      <c r="U166" s="328">
        <f t="shared" si="79"/>
        <v>84.383911510182244</v>
      </c>
      <c r="V166" s="328">
        <f t="shared" si="79"/>
        <v>65.947143053093455</v>
      </c>
      <c r="W166" s="328">
        <f t="shared" si="77"/>
        <v>83.884469511724831</v>
      </c>
      <c r="X166" s="328">
        <f t="shared" si="77"/>
        <v>95.751051891821291</v>
      </c>
      <c r="Y166" s="328">
        <f t="shared" si="77"/>
        <v>86.47229600998034</v>
      </c>
      <c r="Z166" s="328">
        <f t="shared" si="77"/>
        <v>99.024594652541779</v>
      </c>
      <c r="AA166" s="328">
        <f t="shared" si="77"/>
        <v>110.07279809413501</v>
      </c>
      <c r="AB166" s="328">
        <f t="shared" si="101"/>
        <v>124.39453161148006</v>
      </c>
      <c r="AC166" s="328">
        <f t="shared" si="101"/>
        <v>126.5869361280278</v>
      </c>
      <c r="AD166" s="328">
        <f t="shared" si="101"/>
        <v>129.3340911524582</v>
      </c>
      <c r="AE166" s="328">
        <f t="shared" si="98"/>
        <v>159.016304902749</v>
      </c>
      <c r="AF166" s="328">
        <f t="shared" si="99"/>
        <v>181.23635463085427</v>
      </c>
      <c r="AG166" s="329">
        <f t="shared" si="99"/>
        <v>190.17615791964352</v>
      </c>
      <c r="AH166" s="768">
        <v>1</v>
      </c>
      <c r="AI166" s="769">
        <v>4</v>
      </c>
      <c r="AJ166" s="769">
        <v>4</v>
      </c>
      <c r="AK166" s="769">
        <v>4</v>
      </c>
      <c r="AL166" s="769">
        <v>1</v>
      </c>
      <c r="AM166" s="769">
        <v>1</v>
      </c>
      <c r="AN166" s="769">
        <v>4</v>
      </c>
      <c r="AO166" s="769">
        <v>1</v>
      </c>
      <c r="AP166" s="769">
        <v>1</v>
      </c>
      <c r="AQ166" s="769">
        <v>1</v>
      </c>
      <c r="AR166" s="769">
        <v>4</v>
      </c>
      <c r="AS166" s="769">
        <v>4</v>
      </c>
      <c r="AT166" s="769">
        <v>2</v>
      </c>
      <c r="AU166" s="769">
        <v>6</v>
      </c>
      <c r="AV166" s="771">
        <v>7</v>
      </c>
    </row>
    <row r="167" spans="2:48" ht="14.4" x14ac:dyDescent="0.3">
      <c r="B167" s="906"/>
      <c r="C167" s="8" t="s">
        <v>7</v>
      </c>
      <c r="D167" s="565">
        <v>24.438373299999999</v>
      </c>
      <c r="E167" s="565">
        <v>18.400577000000002</v>
      </c>
      <c r="F167" s="565">
        <v>20.6220553</v>
      </c>
      <c r="G167" s="565">
        <v>16.116408999999997</v>
      </c>
      <c r="H167" s="565">
        <v>20.499999800000001</v>
      </c>
      <c r="I167" s="565">
        <v>23.3999995</v>
      </c>
      <c r="J167" s="565">
        <v>21.132422499999997</v>
      </c>
      <c r="K167" s="565">
        <v>24.200000099999997</v>
      </c>
      <c r="L167" s="565">
        <v>26.9000013</v>
      </c>
      <c r="M167" s="565">
        <v>30.4</v>
      </c>
      <c r="N167" s="565">
        <v>30.935787999999999</v>
      </c>
      <c r="O167" s="565">
        <v>31.607148000000002</v>
      </c>
      <c r="P167" s="565">
        <v>38.860998199999997</v>
      </c>
      <c r="Q167" s="565">
        <v>44.291216900000002</v>
      </c>
      <c r="R167" s="565">
        <v>46.475959399999994</v>
      </c>
      <c r="S167" s="143">
        <f>100</f>
        <v>100</v>
      </c>
      <c r="T167" s="328">
        <f t="shared" si="79"/>
        <v>75.293788068946483</v>
      </c>
      <c r="U167" s="328">
        <f t="shared" si="79"/>
        <v>84.383911510182244</v>
      </c>
      <c r="V167" s="328">
        <f t="shared" si="79"/>
        <v>65.947143053093455</v>
      </c>
      <c r="W167" s="328">
        <f t="shared" si="77"/>
        <v>83.884469511724831</v>
      </c>
      <c r="X167" s="328">
        <f t="shared" si="77"/>
        <v>95.751051891821291</v>
      </c>
      <c r="Y167" s="328">
        <f t="shared" si="77"/>
        <v>86.47229600998034</v>
      </c>
      <c r="Z167" s="328">
        <f t="shared" si="77"/>
        <v>99.024594652541779</v>
      </c>
      <c r="AA167" s="328">
        <f t="shared" si="77"/>
        <v>110.07279809413501</v>
      </c>
      <c r="AB167" s="328">
        <f t="shared" si="101"/>
        <v>124.39453161148006</v>
      </c>
      <c r="AC167" s="328">
        <f t="shared" si="101"/>
        <v>126.5869361280278</v>
      </c>
      <c r="AD167" s="328">
        <f t="shared" si="101"/>
        <v>129.3340911524582</v>
      </c>
      <c r="AE167" s="328">
        <f t="shared" si="98"/>
        <v>159.016304902749</v>
      </c>
      <c r="AF167" s="328">
        <f t="shared" si="99"/>
        <v>181.23635463085427</v>
      </c>
      <c r="AG167" s="329">
        <f t="shared" si="99"/>
        <v>190.17615791964352</v>
      </c>
      <c r="AH167" s="772"/>
      <c r="AI167" s="773"/>
      <c r="AJ167" s="773"/>
      <c r="AK167" s="773"/>
      <c r="AL167" s="773"/>
      <c r="AM167" s="773"/>
      <c r="AN167" s="773"/>
      <c r="AO167" s="773"/>
      <c r="AP167" s="773"/>
      <c r="AQ167" s="773"/>
      <c r="AR167" s="773"/>
      <c r="AS167" s="773"/>
      <c r="AT167" s="773"/>
      <c r="AU167" s="773"/>
      <c r="AV167" s="774"/>
    </row>
    <row r="168" spans="2:48" ht="16.5" customHeight="1" x14ac:dyDescent="0.3">
      <c r="B168" s="905" t="s">
        <v>44</v>
      </c>
      <c r="C168" s="7" t="s">
        <v>2</v>
      </c>
      <c r="D168" s="756">
        <v>42</v>
      </c>
      <c r="E168" s="756">
        <v>33.9</v>
      </c>
      <c r="F168" s="756">
        <v>39</v>
      </c>
      <c r="G168" s="756">
        <v>33.799999999999997</v>
      </c>
      <c r="H168" s="756">
        <v>31.3</v>
      </c>
      <c r="I168" s="756">
        <v>31.1</v>
      </c>
      <c r="J168" s="756">
        <v>40.4</v>
      </c>
      <c r="K168" s="756">
        <v>36.9</v>
      </c>
      <c r="L168" s="756">
        <v>40.299999999999997</v>
      </c>
      <c r="M168" s="756">
        <v>43</v>
      </c>
      <c r="N168" s="756">
        <v>46</v>
      </c>
      <c r="O168" s="756">
        <v>45.6</v>
      </c>
      <c r="P168" s="758">
        <v>46.265000000000001</v>
      </c>
      <c r="Q168" s="757">
        <v>52.779933999999997</v>
      </c>
      <c r="R168" s="757">
        <v>56.341285999999997</v>
      </c>
      <c r="S168" s="143">
        <f>100</f>
        <v>100</v>
      </c>
      <c r="T168" s="328">
        <f t="shared" si="79"/>
        <v>80.714285714285708</v>
      </c>
      <c r="U168" s="328">
        <f t="shared" si="79"/>
        <v>92.857142857142861</v>
      </c>
      <c r="V168" s="328">
        <f t="shared" si="79"/>
        <v>80.476190476190467</v>
      </c>
      <c r="W168" s="328">
        <f t="shared" si="77"/>
        <v>74.523809523809518</v>
      </c>
      <c r="X168" s="328">
        <f t="shared" si="77"/>
        <v>74.047619047619051</v>
      </c>
      <c r="Y168" s="328">
        <f t="shared" si="77"/>
        <v>96.19047619047619</v>
      </c>
      <c r="Z168" s="328">
        <f t="shared" si="77"/>
        <v>87.857142857142861</v>
      </c>
      <c r="AA168" s="328">
        <f t="shared" si="77"/>
        <v>95.952380952380935</v>
      </c>
      <c r="AB168" s="328">
        <f t="shared" si="101"/>
        <v>102.38095238095238</v>
      </c>
      <c r="AC168" s="328">
        <f t="shared" si="101"/>
        <v>109.52380952380952</v>
      </c>
      <c r="AD168" s="328">
        <f t="shared" si="101"/>
        <v>108.57142857142857</v>
      </c>
      <c r="AE168" s="328">
        <f t="shared" si="98"/>
        <v>110.1547619047619</v>
      </c>
      <c r="AF168" s="328">
        <f t="shared" si="99"/>
        <v>125.66650952380951</v>
      </c>
      <c r="AG168" s="329">
        <f t="shared" si="99"/>
        <v>134.14591904761906</v>
      </c>
      <c r="AH168" s="768">
        <v>1</v>
      </c>
      <c r="AI168" s="769">
        <v>1</v>
      </c>
      <c r="AJ168" s="769">
        <v>1</v>
      </c>
      <c r="AK168" s="769">
        <v>1</v>
      </c>
      <c r="AL168" s="769">
        <v>1</v>
      </c>
      <c r="AM168" s="769">
        <v>1</v>
      </c>
      <c r="AN168" s="769">
        <v>1</v>
      </c>
      <c r="AO168" s="769">
        <v>1</v>
      </c>
      <c r="AP168" s="769">
        <v>1</v>
      </c>
      <c r="AQ168" s="769">
        <v>1</v>
      </c>
      <c r="AR168" s="769">
        <v>1</v>
      </c>
      <c r="AS168" s="769">
        <v>1</v>
      </c>
      <c r="AT168" s="769">
        <v>2</v>
      </c>
      <c r="AU168" s="769">
        <v>6</v>
      </c>
      <c r="AV168" s="771">
        <v>7</v>
      </c>
    </row>
    <row r="169" spans="2:48" ht="14.4" x14ac:dyDescent="0.3">
      <c r="B169" s="905"/>
      <c r="C169" s="1" t="s">
        <v>3</v>
      </c>
      <c r="D169" s="756">
        <v>62.6</v>
      </c>
      <c r="E169" s="756">
        <v>43.8</v>
      </c>
      <c r="F169" s="756">
        <v>39.299999999999997</v>
      </c>
      <c r="G169" s="756">
        <v>37.200000000000003</v>
      </c>
      <c r="H169" s="757">
        <v>31.737573999999999</v>
      </c>
      <c r="I169" s="757">
        <v>33.876748999999997</v>
      </c>
      <c r="J169" s="757">
        <v>34.669586000000002</v>
      </c>
      <c r="K169" s="757">
        <v>39.511209999999998</v>
      </c>
      <c r="L169" s="757">
        <v>47.055329999999998</v>
      </c>
      <c r="M169" s="756">
        <v>55.2</v>
      </c>
      <c r="N169" s="756">
        <v>54.9</v>
      </c>
      <c r="O169" s="756">
        <v>61.6</v>
      </c>
      <c r="P169" s="758">
        <v>56.338000000000001</v>
      </c>
      <c r="Q169" s="757">
        <v>65.529242999999994</v>
      </c>
      <c r="R169" s="757">
        <v>69.001868999999999</v>
      </c>
      <c r="S169" s="143">
        <f>100</f>
        <v>100</v>
      </c>
      <c r="T169" s="328">
        <f t="shared" si="79"/>
        <v>69.968051118210866</v>
      </c>
      <c r="U169" s="328">
        <f t="shared" si="79"/>
        <v>62.779552715654944</v>
      </c>
      <c r="V169" s="328">
        <f t="shared" si="79"/>
        <v>59.424920127795531</v>
      </c>
      <c r="W169" s="328">
        <f t="shared" si="77"/>
        <v>50.698999999999998</v>
      </c>
      <c r="X169" s="328">
        <f t="shared" si="77"/>
        <v>54.116212460063892</v>
      </c>
      <c r="Y169" s="328">
        <f t="shared" si="77"/>
        <v>55.382725239616619</v>
      </c>
      <c r="Z169" s="328">
        <f t="shared" si="77"/>
        <v>63.116948881789128</v>
      </c>
      <c r="AA169" s="328">
        <f t="shared" si="77"/>
        <v>75.168258785942484</v>
      </c>
      <c r="AB169" s="328">
        <f t="shared" si="101"/>
        <v>88.178913738019162</v>
      </c>
      <c r="AC169" s="328">
        <f t="shared" si="101"/>
        <v>87.699680511182109</v>
      </c>
      <c r="AD169" s="328">
        <f t="shared" si="101"/>
        <v>98.402555910543128</v>
      </c>
      <c r="AE169" s="328">
        <f t="shared" si="98"/>
        <v>89.996805111821089</v>
      </c>
      <c r="AF169" s="328">
        <f t="shared" si="99"/>
        <v>104.6793019169329</v>
      </c>
      <c r="AG169" s="329">
        <f t="shared" si="99"/>
        <v>110.22662779552715</v>
      </c>
      <c r="AH169" s="768">
        <v>1</v>
      </c>
      <c r="AI169" s="769">
        <v>1</v>
      </c>
      <c r="AJ169" s="769">
        <v>1</v>
      </c>
      <c r="AK169" s="769">
        <v>1</v>
      </c>
      <c r="AL169" s="769">
        <v>4</v>
      </c>
      <c r="AM169" s="769">
        <v>4</v>
      </c>
      <c r="AN169" s="769">
        <v>4</v>
      </c>
      <c r="AO169" s="769">
        <v>4</v>
      </c>
      <c r="AP169" s="769">
        <v>4</v>
      </c>
      <c r="AQ169" s="769">
        <v>1</v>
      </c>
      <c r="AR169" s="769">
        <v>1</v>
      </c>
      <c r="AS169" s="769">
        <v>1</v>
      </c>
      <c r="AT169" s="769">
        <v>2</v>
      </c>
      <c r="AU169" s="769">
        <v>6</v>
      </c>
      <c r="AV169" s="771">
        <v>7</v>
      </c>
    </row>
    <row r="170" spans="2:48" ht="14.4" x14ac:dyDescent="0.3">
      <c r="B170" s="905"/>
      <c r="C170" s="1" t="s">
        <v>4</v>
      </c>
      <c r="D170" s="756">
        <v>48.9</v>
      </c>
      <c r="E170" s="756">
        <v>43.8</v>
      </c>
      <c r="F170" s="756">
        <v>44.1</v>
      </c>
      <c r="G170" s="756">
        <v>36.1</v>
      </c>
      <c r="H170" s="756">
        <v>42.9</v>
      </c>
      <c r="I170" s="756">
        <v>29</v>
      </c>
      <c r="J170" s="756">
        <v>30.9</v>
      </c>
      <c r="K170" s="756">
        <v>28.5</v>
      </c>
      <c r="L170" s="756">
        <v>27.6</v>
      </c>
      <c r="M170" s="757">
        <v>27.157813999999998</v>
      </c>
      <c r="N170" s="756">
        <v>24.3</v>
      </c>
      <c r="O170" s="756">
        <v>27.3</v>
      </c>
      <c r="P170" s="758">
        <v>27.088000000000001</v>
      </c>
      <c r="Q170" s="757">
        <v>30.743383000000001</v>
      </c>
      <c r="R170" s="757">
        <v>32.149189</v>
      </c>
      <c r="S170" s="143">
        <f>100</f>
        <v>100</v>
      </c>
      <c r="T170" s="328">
        <f t="shared" si="79"/>
        <v>89.570552147239269</v>
      </c>
      <c r="U170" s="328">
        <f t="shared" si="79"/>
        <v>90.184049079754601</v>
      </c>
      <c r="V170" s="328">
        <f t="shared" si="79"/>
        <v>73.824130879345603</v>
      </c>
      <c r="W170" s="328">
        <f t="shared" si="77"/>
        <v>87.730061349693258</v>
      </c>
      <c r="X170" s="328">
        <f t="shared" si="77"/>
        <v>59.304703476482622</v>
      </c>
      <c r="Y170" s="328">
        <f t="shared" si="77"/>
        <v>63.190184049079754</v>
      </c>
      <c r="Z170" s="328">
        <f t="shared" si="77"/>
        <v>58.282208588957054</v>
      </c>
      <c r="AA170" s="328">
        <f t="shared" si="77"/>
        <v>56.441717791411044</v>
      </c>
      <c r="AB170" s="328">
        <f t="shared" si="101"/>
        <v>55.537451942740283</v>
      </c>
      <c r="AC170" s="328">
        <f t="shared" si="101"/>
        <v>49.693251533742334</v>
      </c>
      <c r="AD170" s="328">
        <f t="shared" si="101"/>
        <v>55.828220858895705</v>
      </c>
      <c r="AE170" s="328">
        <f t="shared" si="98"/>
        <v>55.394683026584872</v>
      </c>
      <c r="AF170" s="328">
        <f t="shared" si="99"/>
        <v>62.869903885480582</v>
      </c>
      <c r="AG170" s="329">
        <f t="shared" si="99"/>
        <v>65.744762781186097</v>
      </c>
      <c r="AH170" s="768">
        <v>1</v>
      </c>
      <c r="AI170" s="769">
        <v>1</v>
      </c>
      <c r="AJ170" s="769">
        <v>1</v>
      </c>
      <c r="AK170" s="769">
        <v>1</v>
      </c>
      <c r="AL170" s="769">
        <v>1</v>
      </c>
      <c r="AM170" s="769">
        <v>1</v>
      </c>
      <c r="AN170" s="769">
        <v>1</v>
      </c>
      <c r="AO170" s="769">
        <v>1</v>
      </c>
      <c r="AP170" s="769">
        <v>1</v>
      </c>
      <c r="AQ170" s="769">
        <v>4</v>
      </c>
      <c r="AR170" s="769">
        <v>1</v>
      </c>
      <c r="AS170" s="769">
        <v>1</v>
      </c>
      <c r="AT170" s="769">
        <v>2</v>
      </c>
      <c r="AU170" s="769">
        <v>6</v>
      </c>
      <c r="AV170" s="771">
        <v>7</v>
      </c>
    </row>
    <row r="171" spans="2:48" ht="14.4" x14ac:dyDescent="0.3">
      <c r="B171" s="905"/>
      <c r="C171" s="1" t="s">
        <v>5</v>
      </c>
      <c r="D171" s="756">
        <v>72.099999999999994</v>
      </c>
      <c r="E171" s="756">
        <v>36.700000000000003</v>
      </c>
      <c r="F171" s="756">
        <v>30</v>
      </c>
      <c r="G171" s="756">
        <v>25.9</v>
      </c>
      <c r="H171" s="757">
        <v>14.262423</v>
      </c>
      <c r="I171" s="757">
        <v>8.8232541999999992</v>
      </c>
      <c r="J171" s="757">
        <v>18.430416000000001</v>
      </c>
      <c r="K171" s="757">
        <v>20.088785999999999</v>
      </c>
      <c r="L171" s="757">
        <v>23.344677999999998</v>
      </c>
      <c r="M171" s="757">
        <v>26.942183</v>
      </c>
      <c r="N171" s="756">
        <v>40.299999999999997</v>
      </c>
      <c r="O171" s="756">
        <v>41</v>
      </c>
      <c r="P171" s="758">
        <v>41.389000000000003</v>
      </c>
      <c r="Q171" s="757">
        <v>47.451115000000001</v>
      </c>
      <c r="R171" s="757">
        <v>49.768196000000003</v>
      </c>
      <c r="S171" s="143">
        <f>100</f>
        <v>100</v>
      </c>
      <c r="T171" s="328">
        <f t="shared" si="79"/>
        <v>50.901525658807223</v>
      </c>
      <c r="U171" s="328">
        <f t="shared" si="79"/>
        <v>41.608876560332874</v>
      </c>
      <c r="V171" s="328">
        <f t="shared" si="79"/>
        <v>35.922330097087382</v>
      </c>
      <c r="W171" s="328">
        <f t="shared" si="77"/>
        <v>19.781446601941752</v>
      </c>
      <c r="X171" s="328">
        <f t="shared" si="77"/>
        <v>12.237523162274618</v>
      </c>
      <c r="Y171" s="328">
        <f t="shared" si="77"/>
        <v>25.562296809986133</v>
      </c>
      <c r="Z171" s="328">
        <f t="shared" si="77"/>
        <v>27.862393897364772</v>
      </c>
      <c r="AA171" s="328">
        <f t="shared" si="77"/>
        <v>32.378194174757283</v>
      </c>
      <c r="AB171" s="328">
        <f t="shared" si="101"/>
        <v>37.36779889042996</v>
      </c>
      <c r="AC171" s="328">
        <f t="shared" si="101"/>
        <v>55.894590846047151</v>
      </c>
      <c r="AD171" s="328">
        <f t="shared" si="101"/>
        <v>56.86546463245493</v>
      </c>
      <c r="AE171" s="328">
        <f t="shared" si="98"/>
        <v>57.404993065187249</v>
      </c>
      <c r="AF171" s="328">
        <f t="shared" si="99"/>
        <v>65.812919556171991</v>
      </c>
      <c r="AG171" s="329">
        <f t="shared" si="99"/>
        <v>69.026624133148417</v>
      </c>
      <c r="AH171" s="768">
        <v>1</v>
      </c>
      <c r="AI171" s="769">
        <v>1</v>
      </c>
      <c r="AJ171" s="769">
        <v>1</v>
      </c>
      <c r="AK171" s="769">
        <v>1</v>
      </c>
      <c r="AL171" s="769">
        <v>4</v>
      </c>
      <c r="AM171" s="769">
        <v>4</v>
      </c>
      <c r="AN171" s="769">
        <v>4</v>
      </c>
      <c r="AO171" s="769">
        <v>4</v>
      </c>
      <c r="AP171" s="769">
        <v>4</v>
      </c>
      <c r="AQ171" s="769">
        <v>4</v>
      </c>
      <c r="AR171" s="769">
        <v>1</v>
      </c>
      <c r="AS171" s="769">
        <v>1</v>
      </c>
      <c r="AT171" s="769">
        <v>2</v>
      </c>
      <c r="AU171" s="769">
        <v>6</v>
      </c>
      <c r="AV171" s="771">
        <v>7</v>
      </c>
    </row>
    <row r="172" spans="2:48" ht="14.4" x14ac:dyDescent="0.3">
      <c r="B172" s="905"/>
      <c r="C172" s="1" t="s">
        <v>6</v>
      </c>
      <c r="D172" s="756">
        <v>225.6</v>
      </c>
      <c r="E172" s="756">
        <v>158.19999999999999</v>
      </c>
      <c r="F172" s="756">
        <v>152.4</v>
      </c>
      <c r="G172" s="756">
        <v>133</v>
      </c>
      <c r="H172" s="756">
        <v>120.199997</v>
      </c>
      <c r="I172" s="756">
        <v>102.80000319999999</v>
      </c>
      <c r="J172" s="756">
        <v>124.400002</v>
      </c>
      <c r="K172" s="756">
        <v>124.999996</v>
      </c>
      <c r="L172" s="756">
        <v>138.30000799999999</v>
      </c>
      <c r="M172" s="756">
        <v>152.29999700000002</v>
      </c>
      <c r="N172" s="756">
        <v>165.5</v>
      </c>
      <c r="O172" s="756">
        <v>175.5</v>
      </c>
      <c r="P172" s="758">
        <v>171.08</v>
      </c>
      <c r="Q172" s="757">
        <v>196.50367499999999</v>
      </c>
      <c r="R172" s="757">
        <v>207.26053999999999</v>
      </c>
      <c r="S172" s="143">
        <f>100</f>
        <v>100</v>
      </c>
      <c r="T172" s="328">
        <f t="shared" si="79"/>
        <v>70.124113475177296</v>
      </c>
      <c r="U172" s="328">
        <f t="shared" si="79"/>
        <v>67.553191489361708</v>
      </c>
      <c r="V172" s="328">
        <f t="shared" si="79"/>
        <v>58.953900709219859</v>
      </c>
      <c r="W172" s="328">
        <f t="shared" si="77"/>
        <v>53.280140514184403</v>
      </c>
      <c r="X172" s="328">
        <f t="shared" si="77"/>
        <v>45.567377304964538</v>
      </c>
      <c r="Y172" s="328">
        <f t="shared" si="77"/>
        <v>55.141844858156034</v>
      </c>
      <c r="Z172" s="328">
        <f t="shared" si="77"/>
        <v>55.407799645390071</v>
      </c>
      <c r="AA172" s="328">
        <f t="shared" si="77"/>
        <v>61.303195035460995</v>
      </c>
      <c r="AB172" s="328">
        <f t="shared" si="101"/>
        <v>67.508863918439729</v>
      </c>
      <c r="AC172" s="328">
        <f t="shared" si="101"/>
        <v>73.35992907801419</v>
      </c>
      <c r="AD172" s="328">
        <f t="shared" si="101"/>
        <v>77.792553191489361</v>
      </c>
      <c r="AE172" s="328">
        <f t="shared" si="98"/>
        <v>75.833333333333329</v>
      </c>
      <c r="AF172" s="328">
        <f t="shared" si="99"/>
        <v>87.102692819148942</v>
      </c>
      <c r="AG172" s="329">
        <f t="shared" si="99"/>
        <v>91.870806737588651</v>
      </c>
      <c r="AH172" s="768">
        <v>1</v>
      </c>
      <c r="AI172" s="769">
        <v>1</v>
      </c>
      <c r="AJ172" s="769">
        <v>1</v>
      </c>
      <c r="AK172" s="769">
        <v>1</v>
      </c>
      <c r="AL172" s="769">
        <v>1</v>
      </c>
      <c r="AM172" s="769">
        <v>1</v>
      </c>
      <c r="AN172" s="769">
        <v>1</v>
      </c>
      <c r="AO172" s="769">
        <v>1</v>
      </c>
      <c r="AP172" s="769">
        <v>1</v>
      </c>
      <c r="AQ172" s="769">
        <v>1</v>
      </c>
      <c r="AR172" s="769">
        <v>1</v>
      </c>
      <c r="AS172" s="769">
        <v>1</v>
      </c>
      <c r="AT172" s="769">
        <v>2</v>
      </c>
      <c r="AU172" s="769">
        <v>6</v>
      </c>
      <c r="AV172" s="771">
        <v>7</v>
      </c>
    </row>
    <row r="173" spans="2:48" ht="14.4" x14ac:dyDescent="0.3">
      <c r="B173" s="906"/>
      <c r="C173" s="8" t="s">
        <v>7</v>
      </c>
      <c r="D173" s="565">
        <v>153.5</v>
      </c>
      <c r="E173" s="565">
        <v>121.49999999999999</v>
      </c>
      <c r="F173" s="565">
        <v>122.4</v>
      </c>
      <c r="G173" s="565">
        <v>107.1</v>
      </c>
      <c r="H173" s="565">
        <v>105.937574</v>
      </c>
      <c r="I173" s="565">
        <v>93.976748999999998</v>
      </c>
      <c r="J173" s="565">
        <v>105.96958599999999</v>
      </c>
      <c r="K173" s="565">
        <v>104.91121</v>
      </c>
      <c r="L173" s="565">
        <v>114.95533</v>
      </c>
      <c r="M173" s="565">
        <v>125.357814</v>
      </c>
      <c r="N173" s="565">
        <v>125.2</v>
      </c>
      <c r="O173" s="565">
        <v>134.5</v>
      </c>
      <c r="P173" s="565">
        <v>129.691</v>
      </c>
      <c r="Q173" s="565">
        <v>149.05256</v>
      </c>
      <c r="R173" s="565">
        <v>157.492344</v>
      </c>
      <c r="S173" s="143">
        <f>100</f>
        <v>100</v>
      </c>
      <c r="T173" s="328">
        <f t="shared" si="79"/>
        <v>79.153094462540707</v>
      </c>
      <c r="U173" s="328">
        <f t="shared" si="79"/>
        <v>79.739413680781766</v>
      </c>
      <c r="V173" s="328">
        <f t="shared" si="79"/>
        <v>69.77198697068404</v>
      </c>
      <c r="W173" s="328">
        <f t="shared" si="77"/>
        <v>69.014706188925089</v>
      </c>
      <c r="X173" s="328">
        <f t="shared" si="77"/>
        <v>61.222637785016289</v>
      </c>
      <c r="Y173" s="328">
        <f t="shared" si="77"/>
        <v>69.035560912052119</v>
      </c>
      <c r="Z173" s="328">
        <f t="shared" si="77"/>
        <v>68.346065146579804</v>
      </c>
      <c r="AA173" s="328">
        <f t="shared" si="77"/>
        <v>74.889465798045606</v>
      </c>
      <c r="AB173" s="328">
        <f t="shared" si="101"/>
        <v>81.666328338762213</v>
      </c>
      <c r="AC173" s="328">
        <f t="shared" si="101"/>
        <v>81.563517915309447</v>
      </c>
      <c r="AD173" s="328">
        <f t="shared" si="101"/>
        <v>87.622149837133549</v>
      </c>
      <c r="AE173" s="328">
        <f t="shared" si="98"/>
        <v>84.489250814332252</v>
      </c>
      <c r="AF173" s="328">
        <f t="shared" si="99"/>
        <v>97.102644951140064</v>
      </c>
      <c r="AG173" s="329">
        <f t="shared" si="99"/>
        <v>102.60087557003258</v>
      </c>
      <c r="AH173" s="772"/>
      <c r="AI173" s="773"/>
      <c r="AJ173" s="773"/>
      <c r="AK173" s="773"/>
      <c r="AL173" s="773"/>
      <c r="AM173" s="773"/>
      <c r="AN173" s="773"/>
      <c r="AO173" s="773"/>
      <c r="AP173" s="773"/>
      <c r="AQ173" s="773"/>
      <c r="AR173" s="773"/>
      <c r="AS173" s="773"/>
      <c r="AT173" s="773"/>
      <c r="AU173" s="773"/>
      <c r="AV173" s="774"/>
    </row>
    <row r="174" spans="2:48" ht="16.5" customHeight="1" x14ac:dyDescent="0.3">
      <c r="B174" s="905" t="s">
        <v>45</v>
      </c>
      <c r="C174" s="1" t="s">
        <v>2</v>
      </c>
      <c r="D174" s="756">
        <v>19.100000000000001</v>
      </c>
      <c r="E174" s="756">
        <v>19.8</v>
      </c>
      <c r="F174" s="756">
        <v>20.3</v>
      </c>
      <c r="G174" s="756">
        <v>19.100000000000001</v>
      </c>
      <c r="H174" s="756">
        <v>14.5</v>
      </c>
      <c r="I174" s="756">
        <v>18.600000000000001</v>
      </c>
      <c r="J174" s="756">
        <v>21.6</v>
      </c>
      <c r="K174" s="756">
        <v>19.600000000000001</v>
      </c>
      <c r="L174" s="756">
        <v>24.6</v>
      </c>
      <c r="M174" s="756">
        <v>22.2</v>
      </c>
      <c r="N174" s="756">
        <v>26.5</v>
      </c>
      <c r="O174" s="756">
        <v>27.6</v>
      </c>
      <c r="P174" s="758">
        <v>27.594000000000001</v>
      </c>
      <c r="Q174" s="757">
        <v>31.479724999999998</v>
      </c>
      <c r="R174" s="757">
        <v>33.618175999999998</v>
      </c>
      <c r="S174" s="143">
        <f>100</f>
        <v>100</v>
      </c>
      <c r="T174" s="328">
        <f t="shared" si="79"/>
        <v>103.66492146596858</v>
      </c>
      <c r="U174" s="328">
        <f t="shared" si="79"/>
        <v>106.282722513089</v>
      </c>
      <c r="V174" s="328">
        <f t="shared" si="79"/>
        <v>100</v>
      </c>
      <c r="W174" s="328">
        <f t="shared" si="77"/>
        <v>75.916230366492144</v>
      </c>
      <c r="X174" s="328">
        <f t="shared" si="77"/>
        <v>97.382198952879591</v>
      </c>
      <c r="Y174" s="328">
        <f t="shared" si="77"/>
        <v>113.08900523560209</v>
      </c>
      <c r="Z174" s="328">
        <f t="shared" si="77"/>
        <v>102.61780104712042</v>
      </c>
      <c r="AA174" s="328">
        <f t="shared" si="77"/>
        <v>128.7958115183246</v>
      </c>
      <c r="AB174" s="328">
        <f t="shared" si="101"/>
        <v>116.23036649214659</v>
      </c>
      <c r="AC174" s="328">
        <f t="shared" si="101"/>
        <v>138.7434554973822</v>
      </c>
      <c r="AD174" s="328">
        <f t="shared" si="101"/>
        <v>144.50261780104711</v>
      </c>
      <c r="AE174" s="328">
        <f t="shared" si="98"/>
        <v>144.47120418848166</v>
      </c>
      <c r="AF174" s="328">
        <f t="shared" si="99"/>
        <v>164.81531413612564</v>
      </c>
      <c r="AG174" s="329">
        <f t="shared" si="99"/>
        <v>176.01139267015705</v>
      </c>
      <c r="AH174" s="768">
        <v>1</v>
      </c>
      <c r="AI174" s="769">
        <v>1</v>
      </c>
      <c r="AJ174" s="769">
        <v>1</v>
      </c>
      <c r="AK174" s="769">
        <v>1</v>
      </c>
      <c r="AL174" s="769">
        <v>1</v>
      </c>
      <c r="AM174" s="769">
        <v>1</v>
      </c>
      <c r="AN174" s="769">
        <v>1</v>
      </c>
      <c r="AO174" s="769">
        <v>1</v>
      </c>
      <c r="AP174" s="769">
        <v>1</v>
      </c>
      <c r="AQ174" s="769">
        <v>1</v>
      </c>
      <c r="AR174" s="769">
        <v>1</v>
      </c>
      <c r="AS174" s="769">
        <v>1</v>
      </c>
      <c r="AT174" s="769">
        <v>2</v>
      </c>
      <c r="AU174" s="769">
        <v>6</v>
      </c>
      <c r="AV174" s="771">
        <v>7</v>
      </c>
    </row>
    <row r="175" spans="2:48" ht="14.4" x14ac:dyDescent="0.3">
      <c r="B175" s="905"/>
      <c r="C175" s="1" t="s">
        <v>3</v>
      </c>
      <c r="D175" s="756">
        <v>19.899999999999999</v>
      </c>
      <c r="E175" s="756">
        <v>17.7</v>
      </c>
      <c r="F175" s="757">
        <v>24.204256999999998</v>
      </c>
      <c r="G175" s="757">
        <v>20.630202000000001</v>
      </c>
      <c r="H175" s="757">
        <v>17.053100000000001</v>
      </c>
      <c r="I175" s="757">
        <v>15.41043</v>
      </c>
      <c r="J175" s="757">
        <v>16.705342000000002</v>
      </c>
      <c r="K175" s="757">
        <v>18.854272000000002</v>
      </c>
      <c r="L175" s="756">
        <v>17.2</v>
      </c>
      <c r="M175" s="756">
        <v>18.7</v>
      </c>
      <c r="N175" s="756">
        <v>20.3</v>
      </c>
      <c r="O175" s="756">
        <v>26.7</v>
      </c>
      <c r="P175" s="757">
        <v>18.074013999999998</v>
      </c>
      <c r="Q175" s="757">
        <v>21.022694000000001</v>
      </c>
      <c r="R175" s="757">
        <v>22.161261</v>
      </c>
      <c r="S175" s="143">
        <f>100</f>
        <v>100</v>
      </c>
      <c r="T175" s="328">
        <f t="shared" si="79"/>
        <v>88.944723618090464</v>
      </c>
      <c r="U175" s="328">
        <f t="shared" si="79"/>
        <v>121.62943216080401</v>
      </c>
      <c r="V175" s="328">
        <f t="shared" si="79"/>
        <v>103.6693567839196</v>
      </c>
      <c r="W175" s="328">
        <f t="shared" si="77"/>
        <v>85.69396984924623</v>
      </c>
      <c r="X175" s="328">
        <f t="shared" si="77"/>
        <v>77.439346733668344</v>
      </c>
      <c r="Y175" s="328">
        <f t="shared" si="77"/>
        <v>83.946442211055285</v>
      </c>
      <c r="Z175" s="328">
        <f t="shared" si="77"/>
        <v>94.745085427135692</v>
      </c>
      <c r="AA175" s="328">
        <f t="shared" si="77"/>
        <v>86.4321608040201</v>
      </c>
      <c r="AB175" s="328">
        <f t="shared" si="101"/>
        <v>93.969849246231163</v>
      </c>
      <c r="AC175" s="328">
        <f t="shared" si="101"/>
        <v>102.01005025125629</v>
      </c>
      <c r="AD175" s="328">
        <f t="shared" si="101"/>
        <v>134.1708542713568</v>
      </c>
      <c r="AE175" s="328">
        <f t="shared" si="98"/>
        <v>90.824190954773869</v>
      </c>
      <c r="AF175" s="328">
        <f t="shared" si="99"/>
        <v>105.64167839195981</v>
      </c>
      <c r="AG175" s="329">
        <f t="shared" si="99"/>
        <v>111.36312060301508</v>
      </c>
      <c r="AH175" s="768">
        <v>1</v>
      </c>
      <c r="AI175" s="769">
        <v>1</v>
      </c>
      <c r="AJ175" s="769">
        <v>4</v>
      </c>
      <c r="AK175" s="769">
        <v>4</v>
      </c>
      <c r="AL175" s="769">
        <v>4</v>
      </c>
      <c r="AM175" s="769">
        <v>4</v>
      </c>
      <c r="AN175" s="769">
        <v>4</v>
      </c>
      <c r="AO175" s="769">
        <v>4</v>
      </c>
      <c r="AP175" s="769">
        <v>1</v>
      </c>
      <c r="AQ175" s="769">
        <v>1</v>
      </c>
      <c r="AR175" s="769">
        <v>1</v>
      </c>
      <c r="AS175" s="769">
        <v>1</v>
      </c>
      <c r="AT175" s="769">
        <v>4</v>
      </c>
      <c r="AU175" s="769">
        <v>6</v>
      </c>
      <c r="AV175" s="771">
        <v>7</v>
      </c>
    </row>
    <row r="176" spans="2:48" ht="14.4" x14ac:dyDescent="0.3">
      <c r="B176" s="905"/>
      <c r="C176" s="1" t="s">
        <v>4</v>
      </c>
      <c r="D176" s="757">
        <v>35.959550999999998</v>
      </c>
      <c r="E176" s="757">
        <v>29.409161000000001</v>
      </c>
      <c r="F176" s="756">
        <v>36.1</v>
      </c>
      <c r="G176" s="756">
        <v>36.200000000000003</v>
      </c>
      <c r="H176" s="756">
        <v>34.1</v>
      </c>
      <c r="I176" s="756">
        <v>39.1</v>
      </c>
      <c r="J176" s="756">
        <v>43.8</v>
      </c>
      <c r="K176" s="756">
        <v>47.9</v>
      </c>
      <c r="L176" s="756">
        <v>71.599999999999994</v>
      </c>
      <c r="M176" s="756">
        <v>80.599999999999994</v>
      </c>
      <c r="N176" s="756">
        <v>70.900000000000006</v>
      </c>
      <c r="O176" s="756">
        <v>78.099999999999994</v>
      </c>
      <c r="P176" s="758">
        <v>61.604999999999997</v>
      </c>
      <c r="Q176" s="757">
        <v>69.918273999999997</v>
      </c>
      <c r="R176" s="757">
        <v>73.115416999999994</v>
      </c>
      <c r="S176" s="143">
        <f>100</f>
        <v>100</v>
      </c>
      <c r="T176" s="328">
        <f t="shared" si="79"/>
        <v>81.784005033878202</v>
      </c>
      <c r="U176" s="328">
        <f t="shared" si="79"/>
        <v>100.39057495462055</v>
      </c>
      <c r="V176" s="328">
        <f t="shared" si="79"/>
        <v>100.66866518995192</v>
      </c>
      <c r="W176" s="328">
        <f t="shared" si="77"/>
        <v>94.828770247993376</v>
      </c>
      <c r="X176" s="328">
        <f t="shared" si="77"/>
        <v>108.73328201456131</v>
      </c>
      <c r="Y176" s="328">
        <f t="shared" si="77"/>
        <v>121.80352307513517</v>
      </c>
      <c r="Z176" s="328">
        <f t="shared" si="77"/>
        <v>133.20522272372088</v>
      </c>
      <c r="AA176" s="328">
        <f t="shared" si="77"/>
        <v>199.11260849725292</v>
      </c>
      <c r="AB176" s="328">
        <f t="shared" si="101"/>
        <v>224.1407296770752</v>
      </c>
      <c r="AC176" s="328">
        <f t="shared" si="101"/>
        <v>197.16597684993346</v>
      </c>
      <c r="AD176" s="328">
        <f t="shared" si="101"/>
        <v>217.18847379379125</v>
      </c>
      <c r="AE176" s="328">
        <f t="shared" si="98"/>
        <v>171.31748947588363</v>
      </c>
      <c r="AF176" s="328">
        <f t="shared" si="99"/>
        <v>194.43589270622431</v>
      </c>
      <c r="AG176" s="329">
        <f t="shared" si="99"/>
        <v>203.32683519880436</v>
      </c>
      <c r="AH176" s="768">
        <v>4</v>
      </c>
      <c r="AI176" s="769">
        <v>4</v>
      </c>
      <c r="AJ176" s="769">
        <v>1</v>
      </c>
      <c r="AK176" s="769">
        <v>1</v>
      </c>
      <c r="AL176" s="769">
        <v>1</v>
      </c>
      <c r="AM176" s="769">
        <v>1</v>
      </c>
      <c r="AN176" s="769">
        <v>1</v>
      </c>
      <c r="AO176" s="769">
        <v>1</v>
      </c>
      <c r="AP176" s="769">
        <v>1</v>
      </c>
      <c r="AQ176" s="769">
        <v>1</v>
      </c>
      <c r="AR176" s="769">
        <v>1</v>
      </c>
      <c r="AS176" s="769">
        <v>1</v>
      </c>
      <c r="AT176" s="769">
        <v>2</v>
      </c>
      <c r="AU176" s="769">
        <v>6</v>
      </c>
      <c r="AV176" s="771">
        <v>7</v>
      </c>
    </row>
    <row r="177" spans="2:48" ht="14.4" x14ac:dyDescent="0.3">
      <c r="B177" s="905"/>
      <c r="C177" s="1" t="s">
        <v>5</v>
      </c>
      <c r="D177" s="757">
        <v>52.940449999999998</v>
      </c>
      <c r="E177" s="757">
        <v>26.990839999999999</v>
      </c>
      <c r="F177" s="757">
        <v>46.895749000000002</v>
      </c>
      <c r="G177" s="757">
        <v>38.969797</v>
      </c>
      <c r="H177" s="757">
        <v>33.946899000000002</v>
      </c>
      <c r="I177" s="757">
        <v>33.689573000000003</v>
      </c>
      <c r="J177" s="757">
        <v>35.394660999999999</v>
      </c>
      <c r="K177" s="757">
        <v>34.245730000000002</v>
      </c>
      <c r="L177" s="756">
        <v>49.8</v>
      </c>
      <c r="M177" s="756">
        <v>54.2</v>
      </c>
      <c r="N177" s="756">
        <v>52.5</v>
      </c>
      <c r="O177" s="756">
        <v>53.2</v>
      </c>
      <c r="P177" s="757">
        <v>42.827981000000001</v>
      </c>
      <c r="Q177" s="757">
        <v>49.100856999999998</v>
      </c>
      <c r="R177" s="757">
        <v>51.489432999999998</v>
      </c>
      <c r="S177" s="143">
        <f>100</f>
        <v>100</v>
      </c>
      <c r="T177" s="328">
        <f t="shared" si="79"/>
        <v>50.983397383286317</v>
      </c>
      <c r="U177" s="328">
        <f t="shared" si="79"/>
        <v>88.582074765137065</v>
      </c>
      <c r="V177" s="328">
        <f t="shared" si="79"/>
        <v>73.610626656932453</v>
      </c>
      <c r="W177" s="328">
        <f t="shared" si="77"/>
        <v>64.122800240647749</v>
      </c>
      <c r="X177" s="328">
        <f t="shared" si="77"/>
        <v>63.636733348507626</v>
      </c>
      <c r="Y177" s="328">
        <f t="shared" si="77"/>
        <v>66.857499322351813</v>
      </c>
      <c r="Z177" s="328">
        <f t="shared" si="77"/>
        <v>64.68726654193533</v>
      </c>
      <c r="AA177" s="328">
        <f t="shared" si="77"/>
        <v>94.067957488083309</v>
      </c>
      <c r="AB177" s="328">
        <f t="shared" si="101"/>
        <v>102.37918264767301</v>
      </c>
      <c r="AC177" s="328">
        <f t="shared" si="101"/>
        <v>99.168027472376991</v>
      </c>
      <c r="AD177" s="328">
        <f t="shared" si="101"/>
        <v>100.49026783867535</v>
      </c>
      <c r="AE177" s="328">
        <f t="shared" si="98"/>
        <v>80.89840755037028</v>
      </c>
      <c r="AF177" s="328">
        <f t="shared" si="99"/>
        <v>92.747335921776255</v>
      </c>
      <c r="AG177" s="329">
        <f t="shared" si="99"/>
        <v>97.259152500592648</v>
      </c>
      <c r="AH177" s="768">
        <v>4</v>
      </c>
      <c r="AI177" s="769">
        <v>4</v>
      </c>
      <c r="AJ177" s="769">
        <v>4</v>
      </c>
      <c r="AK177" s="769">
        <v>4</v>
      </c>
      <c r="AL177" s="769">
        <v>4</v>
      </c>
      <c r="AM177" s="769">
        <v>4</v>
      </c>
      <c r="AN177" s="769">
        <v>4</v>
      </c>
      <c r="AO177" s="769">
        <v>4</v>
      </c>
      <c r="AP177" s="769">
        <v>1</v>
      </c>
      <c r="AQ177" s="769">
        <v>1</v>
      </c>
      <c r="AR177" s="769">
        <v>1</v>
      </c>
      <c r="AS177" s="769">
        <v>1</v>
      </c>
      <c r="AT177" s="769">
        <v>4</v>
      </c>
      <c r="AU177" s="769">
        <v>6</v>
      </c>
      <c r="AV177" s="771">
        <v>7</v>
      </c>
    </row>
    <row r="178" spans="2:48" ht="14.4" x14ac:dyDescent="0.3">
      <c r="B178" s="905"/>
      <c r="C178" s="1" t="s">
        <v>6</v>
      </c>
      <c r="D178" s="756">
        <v>127.900001</v>
      </c>
      <c r="E178" s="756">
        <v>93.900001000000003</v>
      </c>
      <c r="F178" s="756">
        <v>127.50000599999998</v>
      </c>
      <c r="G178" s="756">
        <v>114.89999900000001</v>
      </c>
      <c r="H178" s="756">
        <v>99.599998999999997</v>
      </c>
      <c r="I178" s="756">
        <v>106.800003</v>
      </c>
      <c r="J178" s="756">
        <v>117.50000300000001</v>
      </c>
      <c r="K178" s="756">
        <v>120.60000200000002</v>
      </c>
      <c r="L178" s="756">
        <v>163.19999999999999</v>
      </c>
      <c r="M178" s="756">
        <v>175.7</v>
      </c>
      <c r="N178" s="756">
        <v>170.2</v>
      </c>
      <c r="O178" s="756">
        <v>185.59999999999997</v>
      </c>
      <c r="P178" s="758">
        <v>150.10099499999998</v>
      </c>
      <c r="Q178" s="757">
        <v>171.52154999999999</v>
      </c>
      <c r="R178" s="757">
        <v>180.384287</v>
      </c>
      <c r="S178" s="143">
        <f>100</f>
        <v>100</v>
      </c>
      <c r="T178" s="328">
        <f t="shared" si="79"/>
        <v>73.41673202957989</v>
      </c>
      <c r="U178" s="328">
        <f t="shared" si="79"/>
        <v>99.687259580240337</v>
      </c>
      <c r="V178" s="328">
        <f t="shared" si="79"/>
        <v>89.835807741705963</v>
      </c>
      <c r="W178" s="328">
        <f t="shared" si="77"/>
        <v>77.873337155016898</v>
      </c>
      <c r="X178" s="328">
        <f t="shared" si="77"/>
        <v>83.502738205607983</v>
      </c>
      <c r="Y178" s="328">
        <f t="shared" si="77"/>
        <v>91.868649008063741</v>
      </c>
      <c r="Z178" s="328">
        <f t="shared" si="77"/>
        <v>94.292416776447112</v>
      </c>
      <c r="AA178" s="328">
        <f t="shared" si="77"/>
        <v>127.5996862580165</v>
      </c>
      <c r="AB178" s="328">
        <f t="shared" si="101"/>
        <v>137.37294654125921</v>
      </c>
      <c r="AC178" s="328">
        <f t="shared" si="101"/>
        <v>133.07271201663244</v>
      </c>
      <c r="AD178" s="328">
        <f t="shared" si="101"/>
        <v>145.1133686855874</v>
      </c>
      <c r="AE178" s="328">
        <f t="shared" si="98"/>
        <v>117.35808743269672</v>
      </c>
      <c r="AF178" s="328">
        <f t="shared" si="99"/>
        <v>134.10598018681796</v>
      </c>
      <c r="AG178" s="329">
        <f t="shared" si="99"/>
        <v>141.035407028652</v>
      </c>
      <c r="AH178" s="768">
        <v>1</v>
      </c>
      <c r="AI178" s="769">
        <v>1</v>
      </c>
      <c r="AJ178" s="769">
        <v>1</v>
      </c>
      <c r="AK178" s="769">
        <v>1</v>
      </c>
      <c r="AL178" s="769">
        <v>1</v>
      </c>
      <c r="AM178" s="769">
        <v>1</v>
      </c>
      <c r="AN178" s="769">
        <v>1</v>
      </c>
      <c r="AO178" s="769">
        <v>1</v>
      </c>
      <c r="AP178" s="769">
        <v>1</v>
      </c>
      <c r="AQ178" s="769">
        <v>1</v>
      </c>
      <c r="AR178" s="769">
        <v>1</v>
      </c>
      <c r="AS178" s="769">
        <v>1</v>
      </c>
      <c r="AT178" s="769">
        <v>2</v>
      </c>
      <c r="AU178" s="769">
        <v>6</v>
      </c>
      <c r="AV178" s="771">
        <v>7</v>
      </c>
    </row>
    <row r="179" spans="2:48" ht="14.4" x14ac:dyDescent="0.3">
      <c r="B179" s="906"/>
      <c r="C179" s="8" t="s">
        <v>7</v>
      </c>
      <c r="D179" s="565">
        <v>74.959551000000005</v>
      </c>
      <c r="E179" s="565">
        <v>66.909160999999997</v>
      </c>
      <c r="F179" s="565">
        <v>80.60425699999999</v>
      </c>
      <c r="G179" s="565">
        <v>75.930202000000008</v>
      </c>
      <c r="H179" s="565">
        <v>65.653099999999995</v>
      </c>
      <c r="I179" s="565">
        <v>73.110430000000008</v>
      </c>
      <c r="J179" s="565">
        <v>82.105342000000007</v>
      </c>
      <c r="K179" s="565">
        <v>86.354272000000009</v>
      </c>
      <c r="L179" s="565">
        <v>113.39999999999999</v>
      </c>
      <c r="M179" s="565">
        <v>121.5</v>
      </c>
      <c r="N179" s="565">
        <v>117.7</v>
      </c>
      <c r="O179" s="565">
        <v>132.39999999999998</v>
      </c>
      <c r="P179" s="565">
        <v>107.27301399999999</v>
      </c>
      <c r="Q179" s="565">
        <v>122.420693</v>
      </c>
      <c r="R179" s="565">
        <v>128.89485400000001</v>
      </c>
      <c r="S179" s="143">
        <f>100</f>
        <v>100</v>
      </c>
      <c r="T179" s="328">
        <f t="shared" si="79"/>
        <v>89.260354561088533</v>
      </c>
      <c r="U179" s="328">
        <f t="shared" si="79"/>
        <v>107.53033592743903</v>
      </c>
      <c r="V179" s="328">
        <f t="shared" si="79"/>
        <v>101.2948996986388</v>
      </c>
      <c r="W179" s="328">
        <f t="shared" si="77"/>
        <v>87.584702848606966</v>
      </c>
      <c r="X179" s="328">
        <f t="shared" si="77"/>
        <v>97.533174925234007</v>
      </c>
      <c r="Y179" s="328">
        <f t="shared" si="77"/>
        <v>109.53286259678903</v>
      </c>
      <c r="Z179" s="328">
        <f t="shared" si="77"/>
        <v>115.20115962274106</v>
      </c>
      <c r="AA179" s="328">
        <f t="shared" si="77"/>
        <v>151.28158918668015</v>
      </c>
      <c r="AB179" s="328">
        <f t="shared" si="101"/>
        <v>162.08741698572874</v>
      </c>
      <c r="AC179" s="328">
        <f t="shared" si="101"/>
        <v>157.01801628987877</v>
      </c>
      <c r="AD179" s="328">
        <f t="shared" si="101"/>
        <v>176.62859266592989</v>
      </c>
      <c r="AE179" s="328">
        <f t="shared" si="98"/>
        <v>143.10786626776883</v>
      </c>
      <c r="AF179" s="328">
        <f t="shared" si="99"/>
        <v>163.31567007385087</v>
      </c>
      <c r="AG179" s="329">
        <f t="shared" si="99"/>
        <v>171.95254277870475</v>
      </c>
      <c r="AH179" s="772"/>
      <c r="AI179" s="773"/>
      <c r="AJ179" s="773"/>
      <c r="AK179" s="773"/>
      <c r="AL179" s="773"/>
      <c r="AM179" s="773"/>
      <c r="AN179" s="773"/>
      <c r="AO179" s="773"/>
      <c r="AP179" s="773"/>
      <c r="AQ179" s="773"/>
      <c r="AR179" s="773"/>
      <c r="AS179" s="773"/>
      <c r="AT179" s="773"/>
      <c r="AU179" s="773"/>
      <c r="AV179" s="774"/>
    </row>
    <row r="180" spans="2:48" ht="16.5" customHeight="1" x14ac:dyDescent="0.3">
      <c r="B180" s="905" t="s">
        <v>46</v>
      </c>
      <c r="C180" s="7" t="s">
        <v>2</v>
      </c>
      <c r="D180" s="756">
        <v>56.7</v>
      </c>
      <c r="E180" s="756">
        <v>48.4</v>
      </c>
      <c r="F180" s="756">
        <v>49.6</v>
      </c>
      <c r="G180" s="756">
        <v>63.8</v>
      </c>
      <c r="H180" s="756">
        <v>62.7</v>
      </c>
      <c r="I180" s="756">
        <v>56.9</v>
      </c>
      <c r="J180" s="756">
        <v>62.8</v>
      </c>
      <c r="K180" s="756">
        <v>70</v>
      </c>
      <c r="L180" s="756">
        <v>74</v>
      </c>
      <c r="M180" s="756">
        <v>83.6</v>
      </c>
      <c r="N180" s="756">
        <v>99</v>
      </c>
      <c r="O180" s="756">
        <v>106.9</v>
      </c>
      <c r="P180" s="758">
        <v>107.041</v>
      </c>
      <c r="Q180" s="757">
        <v>122.11427999999999</v>
      </c>
      <c r="R180" s="757">
        <v>130.37154000000001</v>
      </c>
      <c r="S180" s="143">
        <f>100</f>
        <v>100</v>
      </c>
      <c r="T180" s="328">
        <f t="shared" si="79"/>
        <v>85.361552028218696</v>
      </c>
      <c r="U180" s="328">
        <f t="shared" si="79"/>
        <v>87.47795414462081</v>
      </c>
      <c r="V180" s="328">
        <f t="shared" si="79"/>
        <v>112.52204585537919</v>
      </c>
      <c r="W180" s="328">
        <f t="shared" si="77"/>
        <v>110.58201058201058</v>
      </c>
      <c r="X180" s="328">
        <f t="shared" si="77"/>
        <v>100.35273368606701</v>
      </c>
      <c r="Y180" s="328">
        <f t="shared" si="77"/>
        <v>110.75837742504409</v>
      </c>
      <c r="Z180" s="328">
        <f t="shared" si="77"/>
        <v>123.45679012345678</v>
      </c>
      <c r="AA180" s="328">
        <f t="shared" si="77"/>
        <v>130.51146384479716</v>
      </c>
      <c r="AB180" s="328">
        <f t="shared" si="101"/>
        <v>147.4426807760141</v>
      </c>
      <c r="AC180" s="328">
        <f t="shared" si="101"/>
        <v>174.60317460317461</v>
      </c>
      <c r="AD180" s="328">
        <f t="shared" si="101"/>
        <v>188.53615520282187</v>
      </c>
      <c r="AE180" s="328">
        <f t="shared" si="98"/>
        <v>188.78483245149911</v>
      </c>
      <c r="AF180" s="328">
        <f t="shared" si="99"/>
        <v>215.36910052910051</v>
      </c>
      <c r="AG180" s="329">
        <f t="shared" si="99"/>
        <v>229.93216931216932</v>
      </c>
      <c r="AH180" s="768">
        <v>1</v>
      </c>
      <c r="AI180" s="769">
        <v>1</v>
      </c>
      <c r="AJ180" s="769">
        <v>1</v>
      </c>
      <c r="AK180" s="769">
        <v>1</v>
      </c>
      <c r="AL180" s="769">
        <v>1</v>
      </c>
      <c r="AM180" s="769">
        <v>1</v>
      </c>
      <c r="AN180" s="769">
        <v>1</v>
      </c>
      <c r="AO180" s="769">
        <v>1</v>
      </c>
      <c r="AP180" s="769">
        <v>1</v>
      </c>
      <c r="AQ180" s="769">
        <v>1</v>
      </c>
      <c r="AR180" s="769">
        <v>1</v>
      </c>
      <c r="AS180" s="769">
        <v>1</v>
      </c>
      <c r="AT180" s="769">
        <v>2</v>
      </c>
      <c r="AU180" s="769">
        <v>6</v>
      </c>
      <c r="AV180" s="771">
        <v>7</v>
      </c>
    </row>
    <row r="181" spans="2:48" ht="14.4" x14ac:dyDescent="0.3">
      <c r="B181" s="905"/>
      <c r="C181" s="1" t="s">
        <v>3</v>
      </c>
      <c r="D181" s="756">
        <v>30.3</v>
      </c>
      <c r="E181" s="757">
        <v>25.002559000000002</v>
      </c>
      <c r="F181" s="757">
        <v>31.910060999999999</v>
      </c>
      <c r="G181" s="756">
        <v>31.1</v>
      </c>
      <c r="H181" s="757">
        <v>33.445703000000002</v>
      </c>
      <c r="I181" s="756">
        <v>40.700000000000003</v>
      </c>
      <c r="J181" s="756">
        <v>53.1</v>
      </c>
      <c r="K181" s="756">
        <v>51</v>
      </c>
      <c r="L181" s="757">
        <v>61.979292000000001</v>
      </c>
      <c r="M181" s="756">
        <v>65</v>
      </c>
      <c r="N181" s="757">
        <v>63.183295000000001</v>
      </c>
      <c r="O181" s="757">
        <v>46.491042999999998</v>
      </c>
      <c r="P181" s="757">
        <v>49.788635999999997</v>
      </c>
      <c r="Q181" s="757">
        <v>57.911385000000003</v>
      </c>
      <c r="R181" s="757">
        <v>61.001179</v>
      </c>
      <c r="S181" s="143">
        <f>100</f>
        <v>100</v>
      </c>
      <c r="T181" s="328">
        <f t="shared" si="79"/>
        <v>82.516696369636961</v>
      </c>
      <c r="U181" s="328">
        <f t="shared" si="79"/>
        <v>105.31373267326732</v>
      </c>
      <c r="V181" s="328">
        <f t="shared" si="79"/>
        <v>102.64026402640263</v>
      </c>
      <c r="W181" s="328">
        <f t="shared" si="77"/>
        <v>110.38185808580859</v>
      </c>
      <c r="X181" s="328">
        <f t="shared" si="77"/>
        <v>134.32343234323434</v>
      </c>
      <c r="Y181" s="328">
        <f t="shared" si="77"/>
        <v>175.24752475247524</v>
      </c>
      <c r="Z181" s="328">
        <f t="shared" si="77"/>
        <v>168.31683168316832</v>
      </c>
      <c r="AA181" s="328">
        <f t="shared" si="77"/>
        <v>204.5521188118812</v>
      </c>
      <c r="AB181" s="328">
        <f t="shared" si="101"/>
        <v>214.52145214521451</v>
      </c>
      <c r="AC181" s="328">
        <f t="shared" si="101"/>
        <v>208.52572607260726</v>
      </c>
      <c r="AD181" s="328">
        <f t="shared" si="101"/>
        <v>153.43578547854784</v>
      </c>
      <c r="AE181" s="328">
        <f t="shared" ref="AE181:AE182" si="102">P181*100/$D181</f>
        <v>164.31893069306929</v>
      </c>
      <c r="AF181" s="328">
        <f t="shared" ref="AF181:AG182" si="103">Q181*100/$D181</f>
        <v>191.12668316831682</v>
      </c>
      <c r="AG181" s="329">
        <f t="shared" si="103"/>
        <v>201.32402310231024</v>
      </c>
      <c r="AH181" s="768">
        <v>1</v>
      </c>
      <c r="AI181" s="769">
        <v>4</v>
      </c>
      <c r="AJ181" s="769">
        <v>4</v>
      </c>
      <c r="AK181" s="769">
        <v>1</v>
      </c>
      <c r="AL181" s="769">
        <v>4</v>
      </c>
      <c r="AM181" s="769">
        <v>1</v>
      </c>
      <c r="AN181" s="769">
        <v>1</v>
      </c>
      <c r="AO181" s="769">
        <v>1</v>
      </c>
      <c r="AP181" s="769">
        <v>4</v>
      </c>
      <c r="AQ181" s="769">
        <v>1</v>
      </c>
      <c r="AR181" s="769">
        <v>4</v>
      </c>
      <c r="AS181" s="769">
        <v>4</v>
      </c>
      <c r="AT181" s="769">
        <v>4</v>
      </c>
      <c r="AU181" s="769">
        <v>6</v>
      </c>
      <c r="AV181" s="771">
        <v>7</v>
      </c>
    </row>
    <row r="182" spans="2:48" ht="14.4" x14ac:dyDescent="0.3">
      <c r="B182" s="905"/>
      <c r="C182" s="1" t="s">
        <v>4</v>
      </c>
      <c r="D182" s="756">
        <v>24.2</v>
      </c>
      <c r="E182" s="756">
        <v>20.8</v>
      </c>
      <c r="F182" s="756">
        <v>39.4</v>
      </c>
      <c r="G182" s="757">
        <v>23.078154999999999</v>
      </c>
      <c r="H182" s="756">
        <v>22.7</v>
      </c>
      <c r="I182" s="757">
        <v>45.602963000000003</v>
      </c>
      <c r="J182" s="757">
        <v>46.867660000000001</v>
      </c>
      <c r="K182" s="756">
        <v>49.3</v>
      </c>
      <c r="L182" s="756">
        <v>51.8</v>
      </c>
      <c r="M182" s="756">
        <v>62.6</v>
      </c>
      <c r="N182" s="756">
        <v>70.2</v>
      </c>
      <c r="O182" s="756">
        <v>72.099999999999994</v>
      </c>
      <c r="P182" s="758">
        <v>80.197999999999993</v>
      </c>
      <c r="Q182" s="757">
        <v>91.020302000000001</v>
      </c>
      <c r="R182" s="757">
        <v>95.227858999999995</v>
      </c>
      <c r="S182" s="143">
        <f>100</f>
        <v>100</v>
      </c>
      <c r="T182" s="328">
        <f t="shared" si="79"/>
        <v>85.950413223140501</v>
      </c>
      <c r="U182" s="328">
        <f t="shared" si="79"/>
        <v>162.80991735537191</v>
      </c>
      <c r="V182" s="328">
        <f t="shared" si="79"/>
        <v>95.364276859504116</v>
      </c>
      <c r="W182" s="328">
        <f t="shared" si="77"/>
        <v>93.801652892561989</v>
      </c>
      <c r="X182" s="328">
        <f t="shared" si="77"/>
        <v>188.44199586776861</v>
      </c>
      <c r="Y182" s="328">
        <f t="shared" ref="Y182:AB245" si="104">J182*100/$D182</f>
        <v>193.66801652892562</v>
      </c>
      <c r="Z182" s="328">
        <f t="shared" si="104"/>
        <v>203.71900826446281</v>
      </c>
      <c r="AA182" s="328">
        <f t="shared" si="104"/>
        <v>214.04958677685951</v>
      </c>
      <c r="AB182" s="328">
        <f t="shared" si="104"/>
        <v>258.67768595041321</v>
      </c>
      <c r="AC182" s="328">
        <f t="shared" ref="AC182:AD244" si="105">N182*100/$D182</f>
        <v>290.08264462809916</v>
      </c>
      <c r="AD182" s="328">
        <f t="shared" si="105"/>
        <v>297.93388429752065</v>
      </c>
      <c r="AE182" s="328">
        <f t="shared" si="102"/>
        <v>331.39669421487599</v>
      </c>
      <c r="AF182" s="328">
        <f t="shared" si="103"/>
        <v>376.11695041322309</v>
      </c>
      <c r="AG182" s="329">
        <f t="shared" si="103"/>
        <v>393.50354958677684</v>
      </c>
      <c r="AH182" s="768">
        <v>1</v>
      </c>
      <c r="AI182" s="769">
        <v>1</v>
      </c>
      <c r="AJ182" s="769">
        <v>1</v>
      </c>
      <c r="AK182" s="769">
        <v>4</v>
      </c>
      <c r="AL182" s="769">
        <v>1</v>
      </c>
      <c r="AM182" s="769">
        <v>4</v>
      </c>
      <c r="AN182" s="769">
        <v>4</v>
      </c>
      <c r="AO182" s="769">
        <v>1</v>
      </c>
      <c r="AP182" s="769">
        <v>1</v>
      </c>
      <c r="AQ182" s="769">
        <v>1</v>
      </c>
      <c r="AR182" s="769">
        <v>1</v>
      </c>
      <c r="AS182" s="769">
        <v>1</v>
      </c>
      <c r="AT182" s="769">
        <v>2</v>
      </c>
      <c r="AU182" s="769">
        <v>6</v>
      </c>
      <c r="AV182" s="771">
        <v>7</v>
      </c>
    </row>
    <row r="183" spans="2:48" ht="14.4" x14ac:dyDescent="0.3">
      <c r="B183" s="905"/>
      <c r="C183" s="1" t="s">
        <v>5</v>
      </c>
      <c r="D183" s="756">
        <v>51.5</v>
      </c>
      <c r="E183" s="757">
        <v>39.997432000000003</v>
      </c>
      <c r="F183" s="757">
        <v>52.389941</v>
      </c>
      <c r="G183" s="757">
        <v>92.721845000000002</v>
      </c>
      <c r="H183" s="757">
        <v>128.05430000000001</v>
      </c>
      <c r="I183" s="757">
        <v>120.19703</v>
      </c>
      <c r="J183" s="757">
        <v>131.23232999999999</v>
      </c>
      <c r="K183" s="756">
        <v>134.9</v>
      </c>
      <c r="L183" s="757">
        <v>143.12069</v>
      </c>
      <c r="M183" s="756">
        <v>137.6</v>
      </c>
      <c r="N183" s="757">
        <v>146.51669000000001</v>
      </c>
      <c r="O183" s="757">
        <v>141.20898</v>
      </c>
      <c r="P183" s="757">
        <v>140.41337999999999</v>
      </c>
      <c r="Q183" s="757">
        <v>160.97927999999999</v>
      </c>
      <c r="R183" s="757">
        <v>168.82971000000001</v>
      </c>
      <c r="S183" s="143">
        <f>100</f>
        <v>100</v>
      </c>
      <c r="T183" s="328">
        <f t="shared" si="79"/>
        <v>77.664916504854375</v>
      </c>
      <c r="U183" s="328">
        <f t="shared" si="79"/>
        <v>101.72804077669903</v>
      </c>
      <c r="V183" s="328">
        <f t="shared" si="79"/>
        <v>180.04241747572814</v>
      </c>
      <c r="W183" s="328">
        <f t="shared" si="79"/>
        <v>248.64912621359224</v>
      </c>
      <c r="X183" s="328">
        <f t="shared" si="79"/>
        <v>233.3922912621359</v>
      </c>
      <c r="Y183" s="328">
        <f t="shared" si="104"/>
        <v>254.82005825242715</v>
      </c>
      <c r="Z183" s="328">
        <f t="shared" si="104"/>
        <v>261.94174757281553</v>
      </c>
      <c r="AA183" s="328">
        <f t="shared" si="104"/>
        <v>277.90425242718447</v>
      </c>
      <c r="AB183" s="328">
        <f t="shared" si="104"/>
        <v>267.18446601941747</v>
      </c>
      <c r="AC183" s="328">
        <f t="shared" si="105"/>
        <v>284.49842718446604</v>
      </c>
      <c r="AD183" s="328">
        <f t="shared" si="105"/>
        <v>274.19219417475728</v>
      </c>
      <c r="AE183" s="328">
        <f t="shared" ref="AE183:AE184" si="106">P183*100/$D183</f>
        <v>272.64733980582525</v>
      </c>
      <c r="AF183" s="328">
        <f t="shared" ref="AF183:AG184" si="107">Q183*100/$D183</f>
        <v>312.5811262135922</v>
      </c>
      <c r="AG183" s="329">
        <f t="shared" si="107"/>
        <v>327.82467961165054</v>
      </c>
      <c r="AH183" s="768">
        <v>1</v>
      </c>
      <c r="AI183" s="769">
        <v>4</v>
      </c>
      <c r="AJ183" s="769">
        <v>4</v>
      </c>
      <c r="AK183" s="769">
        <v>4</v>
      </c>
      <c r="AL183" s="769">
        <v>4</v>
      </c>
      <c r="AM183" s="769">
        <v>4</v>
      </c>
      <c r="AN183" s="769">
        <v>4</v>
      </c>
      <c r="AO183" s="769">
        <v>1</v>
      </c>
      <c r="AP183" s="769">
        <v>4</v>
      </c>
      <c r="AQ183" s="769">
        <v>1</v>
      </c>
      <c r="AR183" s="769">
        <v>4</v>
      </c>
      <c r="AS183" s="769">
        <v>4</v>
      </c>
      <c r="AT183" s="769">
        <v>4</v>
      </c>
      <c r="AU183" s="769">
        <v>6</v>
      </c>
      <c r="AV183" s="771">
        <v>7</v>
      </c>
    </row>
    <row r="184" spans="2:48" ht="14.4" x14ac:dyDescent="0.3">
      <c r="B184" s="905"/>
      <c r="C184" s="1" t="s">
        <v>6</v>
      </c>
      <c r="D184" s="756">
        <v>162.69999999999999</v>
      </c>
      <c r="E184" s="756">
        <v>134.19999100000001</v>
      </c>
      <c r="F184" s="756">
        <v>173.30000200000001</v>
      </c>
      <c r="G184" s="756">
        <v>210.7</v>
      </c>
      <c r="H184" s="756">
        <v>246.90000300000003</v>
      </c>
      <c r="I184" s="756">
        <v>263.39999299999999</v>
      </c>
      <c r="J184" s="756">
        <v>293.99999000000003</v>
      </c>
      <c r="K184" s="756">
        <v>305.20000000000005</v>
      </c>
      <c r="L184" s="756">
        <v>330.89998200000002</v>
      </c>
      <c r="M184" s="756">
        <v>348.79999999999995</v>
      </c>
      <c r="N184" s="756">
        <v>378.89998500000002</v>
      </c>
      <c r="O184" s="756">
        <v>366.70002299999999</v>
      </c>
      <c r="P184" s="758">
        <v>377.44101599999999</v>
      </c>
      <c r="Q184" s="757">
        <v>432.02524700000004</v>
      </c>
      <c r="R184" s="757">
        <v>455.43028800000002</v>
      </c>
      <c r="S184" s="143">
        <f>100</f>
        <v>100</v>
      </c>
      <c r="T184" s="328">
        <f t="shared" si="79"/>
        <v>82.483092194222507</v>
      </c>
      <c r="U184" s="328">
        <f t="shared" si="79"/>
        <v>106.51505961893056</v>
      </c>
      <c r="V184" s="328">
        <f t="shared" si="79"/>
        <v>129.5021511985249</v>
      </c>
      <c r="W184" s="328">
        <f t="shared" si="79"/>
        <v>151.7516920712969</v>
      </c>
      <c r="X184" s="328">
        <f t="shared" si="79"/>
        <v>161.8930503995083</v>
      </c>
      <c r="Y184" s="328">
        <f t="shared" si="104"/>
        <v>180.70066994468351</v>
      </c>
      <c r="Z184" s="328">
        <f t="shared" si="104"/>
        <v>187.58451137062082</v>
      </c>
      <c r="AA184" s="328">
        <f t="shared" si="104"/>
        <v>203.3804437615243</v>
      </c>
      <c r="AB184" s="328">
        <f t="shared" si="104"/>
        <v>214.38229870928086</v>
      </c>
      <c r="AC184" s="328">
        <f t="shared" si="105"/>
        <v>232.88259680393364</v>
      </c>
      <c r="AD184" s="328">
        <f t="shared" si="105"/>
        <v>225.38415673017826</v>
      </c>
      <c r="AE184" s="328">
        <f t="shared" si="106"/>
        <v>231.98587338660113</v>
      </c>
      <c r="AF184" s="328">
        <f t="shared" si="107"/>
        <v>265.53487830362633</v>
      </c>
      <c r="AG184" s="329">
        <f t="shared" si="107"/>
        <v>279.92027535341123</v>
      </c>
      <c r="AH184" s="768">
        <v>1</v>
      </c>
      <c r="AI184" s="769">
        <v>1</v>
      </c>
      <c r="AJ184" s="769">
        <v>1</v>
      </c>
      <c r="AK184" s="769">
        <v>1</v>
      </c>
      <c r="AL184" s="769">
        <v>1</v>
      </c>
      <c r="AM184" s="769">
        <v>1</v>
      </c>
      <c r="AN184" s="769">
        <v>1</v>
      </c>
      <c r="AO184" s="769">
        <v>1</v>
      </c>
      <c r="AP184" s="769">
        <v>1</v>
      </c>
      <c r="AQ184" s="769">
        <v>1</v>
      </c>
      <c r="AR184" s="769">
        <v>1</v>
      </c>
      <c r="AS184" s="769">
        <v>1</v>
      </c>
      <c r="AT184" s="769">
        <v>2</v>
      </c>
      <c r="AU184" s="769">
        <v>6</v>
      </c>
      <c r="AV184" s="771">
        <v>7</v>
      </c>
    </row>
    <row r="185" spans="2:48" ht="14.4" x14ac:dyDescent="0.3">
      <c r="B185" s="906"/>
      <c r="C185" s="8" t="s">
        <v>7</v>
      </c>
      <c r="D185" s="565">
        <v>111.2</v>
      </c>
      <c r="E185" s="565">
        <v>94.202558999999994</v>
      </c>
      <c r="F185" s="565">
        <v>120.91006100000001</v>
      </c>
      <c r="G185" s="565">
        <v>117.978155</v>
      </c>
      <c r="H185" s="565">
        <v>118.845703</v>
      </c>
      <c r="I185" s="565">
        <v>143.20296300000001</v>
      </c>
      <c r="J185" s="565">
        <v>162.76766000000001</v>
      </c>
      <c r="K185" s="565">
        <v>170.3</v>
      </c>
      <c r="L185" s="565">
        <v>187.779292</v>
      </c>
      <c r="M185" s="565">
        <v>211.2</v>
      </c>
      <c r="N185" s="565">
        <v>232.38329499999998</v>
      </c>
      <c r="O185" s="565">
        <v>225.49104299999999</v>
      </c>
      <c r="P185" s="565">
        <v>237.02763599999997</v>
      </c>
      <c r="Q185" s="565">
        <v>271.04596700000002</v>
      </c>
      <c r="R185" s="565">
        <v>286.60057800000004</v>
      </c>
      <c r="S185" s="143">
        <f>100</f>
        <v>100</v>
      </c>
      <c r="T185" s="328">
        <f t="shared" si="79"/>
        <v>84.714531474820149</v>
      </c>
      <c r="U185" s="328">
        <f t="shared" si="79"/>
        <v>108.73206924460432</v>
      </c>
      <c r="V185" s="328">
        <f t="shared" si="79"/>
        <v>106.09546312949641</v>
      </c>
      <c r="W185" s="328">
        <f t="shared" si="79"/>
        <v>106.8756321942446</v>
      </c>
      <c r="X185" s="328">
        <f t="shared" si="79"/>
        <v>128.77964298561153</v>
      </c>
      <c r="Y185" s="328">
        <f t="shared" si="104"/>
        <v>146.37379496402878</v>
      </c>
      <c r="Z185" s="328">
        <f t="shared" si="104"/>
        <v>153.14748201438849</v>
      </c>
      <c r="AA185" s="328">
        <f t="shared" si="104"/>
        <v>168.86626978417266</v>
      </c>
      <c r="AB185" s="328">
        <f t="shared" si="104"/>
        <v>189.92805755395682</v>
      </c>
      <c r="AC185" s="328">
        <f t="shared" si="105"/>
        <v>208.97778327338125</v>
      </c>
      <c r="AD185" s="328">
        <f t="shared" si="105"/>
        <v>202.77971492805753</v>
      </c>
      <c r="AE185" s="328">
        <f t="shared" ref="AE185:AE186" si="108">P185*100/$D185</f>
        <v>213.1543489208633</v>
      </c>
      <c r="AF185" s="328">
        <f t="shared" ref="AF185:AG186" si="109">Q185*100/$D185</f>
        <v>243.74637320143887</v>
      </c>
      <c r="AG185" s="329">
        <f t="shared" si="109"/>
        <v>257.73433273381295</v>
      </c>
      <c r="AH185" s="772"/>
      <c r="AI185" s="773"/>
      <c r="AJ185" s="773"/>
      <c r="AK185" s="773"/>
      <c r="AL185" s="773"/>
      <c r="AM185" s="773"/>
      <c r="AN185" s="773"/>
      <c r="AO185" s="773"/>
      <c r="AP185" s="773"/>
      <c r="AQ185" s="773"/>
      <c r="AR185" s="773"/>
      <c r="AS185" s="773"/>
      <c r="AT185" s="773"/>
      <c r="AU185" s="773"/>
      <c r="AV185" s="774"/>
    </row>
    <row r="186" spans="2:48" ht="16.5" customHeight="1" x14ac:dyDescent="0.3">
      <c r="B186" s="905" t="s">
        <v>47</v>
      </c>
      <c r="C186" s="1" t="s">
        <v>2</v>
      </c>
      <c r="D186" s="756">
        <v>24.2</v>
      </c>
      <c r="E186" s="756">
        <v>28.1</v>
      </c>
      <c r="F186" s="756">
        <v>23.3</v>
      </c>
      <c r="G186" s="756">
        <v>34.9</v>
      </c>
      <c r="H186" s="756">
        <v>45.4</v>
      </c>
      <c r="I186" s="756">
        <v>61.7</v>
      </c>
      <c r="J186" s="756">
        <v>71</v>
      </c>
      <c r="K186" s="756">
        <v>68.599999999999994</v>
      </c>
      <c r="L186" s="756">
        <v>69</v>
      </c>
      <c r="M186" s="756">
        <v>65.599999999999994</v>
      </c>
      <c r="N186" s="756">
        <v>68.3</v>
      </c>
      <c r="O186" s="756">
        <v>68</v>
      </c>
      <c r="P186" s="758">
        <v>77.376000000000005</v>
      </c>
      <c r="Q186" s="757">
        <v>86.338477999999995</v>
      </c>
      <c r="R186" s="757">
        <v>92.431656000000004</v>
      </c>
      <c r="S186" s="143">
        <f>100</f>
        <v>100</v>
      </c>
      <c r="T186" s="328">
        <f t="shared" si="79"/>
        <v>116.11570247933885</v>
      </c>
      <c r="U186" s="328">
        <f t="shared" si="79"/>
        <v>96.280991735537199</v>
      </c>
      <c r="V186" s="328">
        <f t="shared" si="79"/>
        <v>144.21487603305786</v>
      </c>
      <c r="W186" s="328">
        <f t="shared" si="79"/>
        <v>187.60330578512398</v>
      </c>
      <c r="X186" s="328">
        <f t="shared" si="79"/>
        <v>254.95867768595042</v>
      </c>
      <c r="Y186" s="328">
        <f t="shared" si="104"/>
        <v>293.38842975206614</v>
      </c>
      <c r="Z186" s="328">
        <f t="shared" si="104"/>
        <v>283.47107438016525</v>
      </c>
      <c r="AA186" s="328">
        <f t="shared" si="104"/>
        <v>285.12396694214874</v>
      </c>
      <c r="AB186" s="328">
        <f t="shared" si="104"/>
        <v>271.0743801652892</v>
      </c>
      <c r="AC186" s="328">
        <f t="shared" si="105"/>
        <v>282.23140495867767</v>
      </c>
      <c r="AD186" s="328">
        <f t="shared" si="105"/>
        <v>280.9917355371901</v>
      </c>
      <c r="AE186" s="328">
        <f t="shared" si="108"/>
        <v>319.73553719008265</v>
      </c>
      <c r="AF186" s="328">
        <f t="shared" si="109"/>
        <v>356.7705702479339</v>
      </c>
      <c r="AG186" s="329">
        <f t="shared" si="109"/>
        <v>381.94899173553722</v>
      </c>
      <c r="AH186" s="768">
        <v>1</v>
      </c>
      <c r="AI186" s="769">
        <v>1</v>
      </c>
      <c r="AJ186" s="769">
        <v>1</v>
      </c>
      <c r="AK186" s="769">
        <v>1</v>
      </c>
      <c r="AL186" s="769">
        <v>1</v>
      </c>
      <c r="AM186" s="769">
        <v>1</v>
      </c>
      <c r="AN186" s="769">
        <v>1</v>
      </c>
      <c r="AO186" s="769">
        <v>1</v>
      </c>
      <c r="AP186" s="769">
        <v>1</v>
      </c>
      <c r="AQ186" s="769">
        <v>1</v>
      </c>
      <c r="AR186" s="769">
        <v>1</v>
      </c>
      <c r="AS186" s="769">
        <v>1</v>
      </c>
      <c r="AT186" s="769">
        <v>2</v>
      </c>
      <c r="AU186" s="769">
        <v>6</v>
      </c>
      <c r="AV186" s="771">
        <v>7</v>
      </c>
    </row>
    <row r="187" spans="2:48" ht="14.4" x14ac:dyDescent="0.3">
      <c r="B187" s="905"/>
      <c r="C187" s="1" t="s">
        <v>3</v>
      </c>
      <c r="D187" s="756">
        <v>16.5</v>
      </c>
      <c r="E187" s="756">
        <v>23.3</v>
      </c>
      <c r="F187" s="756">
        <v>33</v>
      </c>
      <c r="G187" s="756">
        <v>35.1</v>
      </c>
      <c r="H187" s="756">
        <v>33.299999999999997</v>
      </c>
      <c r="I187" s="756">
        <v>42.1</v>
      </c>
      <c r="J187" s="756">
        <v>46.7</v>
      </c>
      <c r="K187" s="756">
        <v>43.3</v>
      </c>
      <c r="L187" s="756">
        <v>41</v>
      </c>
      <c r="M187" s="756">
        <v>43.8</v>
      </c>
      <c r="N187" s="757">
        <v>37.769027999999999</v>
      </c>
      <c r="O187" s="757">
        <v>38.286743000000001</v>
      </c>
      <c r="P187" s="758">
        <v>48.822000000000003</v>
      </c>
      <c r="Q187" s="757">
        <v>52.511040000000001</v>
      </c>
      <c r="R187" s="757">
        <v>55.61401</v>
      </c>
      <c r="S187" s="143">
        <f>100</f>
        <v>100</v>
      </c>
      <c r="T187" s="328">
        <f t="shared" si="79"/>
        <v>141.21212121212122</v>
      </c>
      <c r="U187" s="328">
        <f t="shared" si="79"/>
        <v>200</v>
      </c>
      <c r="V187" s="328">
        <f t="shared" si="79"/>
        <v>212.72727272727272</v>
      </c>
      <c r="W187" s="328">
        <f t="shared" si="79"/>
        <v>201.81818181818178</v>
      </c>
      <c r="X187" s="328">
        <f t="shared" si="79"/>
        <v>255.15151515151516</v>
      </c>
      <c r="Y187" s="328">
        <f t="shared" si="104"/>
        <v>283.030303030303</v>
      </c>
      <c r="Z187" s="328">
        <f t="shared" si="104"/>
        <v>262.42424242424244</v>
      </c>
      <c r="AA187" s="328">
        <f t="shared" si="104"/>
        <v>248.4848484848485</v>
      </c>
      <c r="AB187" s="328">
        <f t="shared" si="104"/>
        <v>265.45454545454544</v>
      </c>
      <c r="AC187" s="328">
        <f t="shared" si="105"/>
        <v>228.9032</v>
      </c>
      <c r="AD187" s="328">
        <f t="shared" si="105"/>
        <v>232.04086666666669</v>
      </c>
      <c r="AE187" s="328">
        <f t="shared" ref="AE187:AE188" si="110">P187*100/$D187</f>
        <v>295.89090909090913</v>
      </c>
      <c r="AF187" s="328">
        <f t="shared" ref="AF187:AG188" si="111">Q187*100/$D187</f>
        <v>318.24872727272731</v>
      </c>
      <c r="AG187" s="329">
        <f t="shared" si="111"/>
        <v>337.05460606060603</v>
      </c>
      <c r="AH187" s="768">
        <v>1</v>
      </c>
      <c r="AI187" s="769">
        <v>1</v>
      </c>
      <c r="AJ187" s="769">
        <v>1</v>
      </c>
      <c r="AK187" s="769">
        <v>1</v>
      </c>
      <c r="AL187" s="769">
        <v>1</v>
      </c>
      <c r="AM187" s="769">
        <v>1</v>
      </c>
      <c r="AN187" s="769">
        <v>1</v>
      </c>
      <c r="AO187" s="769">
        <v>1</v>
      </c>
      <c r="AP187" s="769">
        <v>1</v>
      </c>
      <c r="AQ187" s="769">
        <v>1</v>
      </c>
      <c r="AR187" s="769">
        <v>4</v>
      </c>
      <c r="AS187" s="769">
        <v>4</v>
      </c>
      <c r="AT187" s="769">
        <v>2</v>
      </c>
      <c r="AU187" s="769">
        <v>6</v>
      </c>
      <c r="AV187" s="771">
        <v>7</v>
      </c>
    </row>
    <row r="188" spans="2:48" ht="14.4" x14ac:dyDescent="0.3">
      <c r="B188" s="905"/>
      <c r="C188" s="1" t="s">
        <v>4</v>
      </c>
      <c r="D188" s="756">
        <v>143.69999999999999</v>
      </c>
      <c r="E188" s="756">
        <v>190.9</v>
      </c>
      <c r="F188" s="756">
        <v>193.2</v>
      </c>
      <c r="G188" s="756">
        <v>168</v>
      </c>
      <c r="H188" s="756">
        <v>170.2</v>
      </c>
      <c r="I188" s="756">
        <v>210.9</v>
      </c>
      <c r="J188" s="756">
        <v>193.8</v>
      </c>
      <c r="K188" s="756">
        <v>168.5</v>
      </c>
      <c r="L188" s="756">
        <v>183.1</v>
      </c>
      <c r="M188" s="756">
        <v>188.1</v>
      </c>
      <c r="N188" s="757">
        <v>202.53098</v>
      </c>
      <c r="O188" s="756">
        <v>224</v>
      </c>
      <c r="P188" s="758">
        <v>292.3</v>
      </c>
      <c r="Q188" s="757">
        <v>319.88222999999999</v>
      </c>
      <c r="R188" s="757">
        <v>336.46312999999998</v>
      </c>
      <c r="S188" s="143">
        <f>100</f>
        <v>100</v>
      </c>
      <c r="T188" s="328">
        <f t="shared" si="79"/>
        <v>132.84620737647879</v>
      </c>
      <c r="U188" s="328">
        <f t="shared" si="79"/>
        <v>134.44676409185806</v>
      </c>
      <c r="V188" s="328">
        <f t="shared" si="79"/>
        <v>116.91022964509395</v>
      </c>
      <c r="W188" s="328">
        <f t="shared" si="79"/>
        <v>118.44119693806542</v>
      </c>
      <c r="X188" s="328">
        <f t="shared" si="79"/>
        <v>146.7640918580376</v>
      </c>
      <c r="Y188" s="328">
        <f t="shared" si="104"/>
        <v>134.86430062630481</v>
      </c>
      <c r="Z188" s="328">
        <f t="shared" si="104"/>
        <v>117.25817675713293</v>
      </c>
      <c r="AA188" s="328">
        <f t="shared" si="104"/>
        <v>127.41823242867085</v>
      </c>
      <c r="AB188" s="328">
        <f t="shared" si="104"/>
        <v>130.89770354906057</v>
      </c>
      <c r="AC188" s="328">
        <f t="shared" si="105"/>
        <v>140.94013917884482</v>
      </c>
      <c r="AD188" s="328">
        <f t="shared" si="105"/>
        <v>155.88030619345861</v>
      </c>
      <c r="AE188" s="328">
        <f t="shared" si="110"/>
        <v>203.40988169798192</v>
      </c>
      <c r="AF188" s="328">
        <f t="shared" si="111"/>
        <v>222.60419624217118</v>
      </c>
      <c r="AG188" s="329">
        <f t="shared" si="111"/>
        <v>234.14274878218509</v>
      </c>
      <c r="AH188" s="768">
        <v>1</v>
      </c>
      <c r="AI188" s="769">
        <v>1</v>
      </c>
      <c r="AJ188" s="769">
        <v>1</v>
      </c>
      <c r="AK188" s="769">
        <v>1</v>
      </c>
      <c r="AL188" s="769">
        <v>1</v>
      </c>
      <c r="AM188" s="769">
        <v>1</v>
      </c>
      <c r="AN188" s="769">
        <v>1</v>
      </c>
      <c r="AO188" s="769">
        <v>1</v>
      </c>
      <c r="AP188" s="769">
        <v>1</v>
      </c>
      <c r="AQ188" s="769">
        <v>1</v>
      </c>
      <c r="AR188" s="769">
        <v>4</v>
      </c>
      <c r="AS188" s="769">
        <v>1</v>
      </c>
      <c r="AT188" s="769">
        <v>2</v>
      </c>
      <c r="AU188" s="769">
        <v>6</v>
      </c>
      <c r="AV188" s="771">
        <v>7</v>
      </c>
    </row>
    <row r="189" spans="2:48" ht="14.4" x14ac:dyDescent="0.3">
      <c r="B189" s="905"/>
      <c r="C189" s="1" t="s">
        <v>5</v>
      </c>
      <c r="D189" s="756">
        <v>502</v>
      </c>
      <c r="E189" s="756">
        <v>427.5</v>
      </c>
      <c r="F189" s="756">
        <v>461.3</v>
      </c>
      <c r="G189" s="756">
        <v>521.20000000000005</v>
      </c>
      <c r="H189" s="756">
        <v>515.79999999999995</v>
      </c>
      <c r="I189" s="756">
        <v>489.3</v>
      </c>
      <c r="J189" s="756">
        <v>487.6</v>
      </c>
      <c r="K189" s="756">
        <v>464.7</v>
      </c>
      <c r="L189" s="756">
        <v>519.9</v>
      </c>
      <c r="M189" s="756">
        <v>504.4</v>
      </c>
      <c r="N189" s="756">
        <v>512.29999999999995</v>
      </c>
      <c r="O189" s="757">
        <v>522.31322999999998</v>
      </c>
      <c r="P189" s="758">
        <v>542.56399999999996</v>
      </c>
      <c r="Q189" s="757">
        <v>590.90233999999998</v>
      </c>
      <c r="R189" s="757">
        <v>631.46465999999998</v>
      </c>
      <c r="S189" s="143">
        <f>100</f>
        <v>100</v>
      </c>
      <c r="T189" s="328">
        <f t="shared" si="79"/>
        <v>85.159362549800804</v>
      </c>
      <c r="U189" s="328">
        <f t="shared" si="79"/>
        <v>91.892430278884461</v>
      </c>
      <c r="V189" s="328">
        <f t="shared" si="79"/>
        <v>103.82470119521913</v>
      </c>
      <c r="W189" s="328">
        <f t="shared" si="79"/>
        <v>102.74900398406373</v>
      </c>
      <c r="X189" s="328">
        <f t="shared" si="79"/>
        <v>97.470119521912352</v>
      </c>
      <c r="Y189" s="328">
        <f t="shared" si="104"/>
        <v>97.13147410358566</v>
      </c>
      <c r="Z189" s="328">
        <f t="shared" si="104"/>
        <v>92.569721115537845</v>
      </c>
      <c r="AA189" s="328">
        <f t="shared" si="104"/>
        <v>103.56573705179282</v>
      </c>
      <c r="AB189" s="328">
        <f t="shared" si="104"/>
        <v>100.4780876494024</v>
      </c>
      <c r="AC189" s="328">
        <f t="shared" si="105"/>
        <v>102.05179282868525</v>
      </c>
      <c r="AD189" s="328">
        <f t="shared" si="105"/>
        <v>104.04646015936254</v>
      </c>
      <c r="AE189" s="328">
        <f t="shared" ref="AE189:AE190" si="112">P189*100/$D189</f>
        <v>108.0804780876494</v>
      </c>
      <c r="AF189" s="328">
        <f t="shared" ref="AF189:AG190" si="113">Q189*100/$D189</f>
        <v>117.7096294820717</v>
      </c>
      <c r="AG189" s="329">
        <f t="shared" si="113"/>
        <v>125.78977290836653</v>
      </c>
      <c r="AH189" s="768">
        <v>1</v>
      </c>
      <c r="AI189" s="769">
        <v>1</v>
      </c>
      <c r="AJ189" s="769">
        <v>1</v>
      </c>
      <c r="AK189" s="769">
        <v>1</v>
      </c>
      <c r="AL189" s="769">
        <v>1</v>
      </c>
      <c r="AM189" s="769">
        <v>1</v>
      </c>
      <c r="AN189" s="769">
        <v>1</v>
      </c>
      <c r="AO189" s="769">
        <v>1</v>
      </c>
      <c r="AP189" s="769">
        <v>1</v>
      </c>
      <c r="AQ189" s="769">
        <v>1</v>
      </c>
      <c r="AR189" s="769">
        <v>1</v>
      </c>
      <c r="AS189" s="769">
        <v>4</v>
      </c>
      <c r="AT189" s="769">
        <v>2</v>
      </c>
      <c r="AU189" s="769">
        <v>6</v>
      </c>
      <c r="AV189" s="771">
        <v>7</v>
      </c>
    </row>
    <row r="190" spans="2:48" ht="14.4" x14ac:dyDescent="0.3">
      <c r="B190" s="905"/>
      <c r="C190" s="1" t="s">
        <v>6</v>
      </c>
      <c r="D190" s="756">
        <v>686.4</v>
      </c>
      <c r="E190" s="756">
        <v>669.8</v>
      </c>
      <c r="F190" s="756">
        <v>710.8</v>
      </c>
      <c r="G190" s="756">
        <v>759.2</v>
      </c>
      <c r="H190" s="756">
        <v>764.69999999999993</v>
      </c>
      <c r="I190" s="756">
        <v>804</v>
      </c>
      <c r="J190" s="756">
        <v>799.1</v>
      </c>
      <c r="K190" s="756">
        <v>745.09999999999991</v>
      </c>
      <c r="L190" s="756">
        <v>813</v>
      </c>
      <c r="M190" s="756">
        <v>801.9</v>
      </c>
      <c r="N190" s="756">
        <v>820.90000799999996</v>
      </c>
      <c r="O190" s="756">
        <v>852.59997299999998</v>
      </c>
      <c r="P190" s="758">
        <v>961.06200000000001</v>
      </c>
      <c r="Q190" s="757">
        <v>1049.634088</v>
      </c>
      <c r="R190" s="757">
        <v>1115.9734559999999</v>
      </c>
      <c r="S190" s="143">
        <f>100</f>
        <v>100</v>
      </c>
      <c r="T190" s="328">
        <f t="shared" si="79"/>
        <v>97.581585081585089</v>
      </c>
      <c r="U190" s="328">
        <f t="shared" si="79"/>
        <v>103.55477855477857</v>
      </c>
      <c r="V190" s="328">
        <f t="shared" si="79"/>
        <v>110.60606060606061</v>
      </c>
      <c r="W190" s="328">
        <f t="shared" si="79"/>
        <v>111.40734265734267</v>
      </c>
      <c r="X190" s="328">
        <f t="shared" si="79"/>
        <v>117.13286713286713</v>
      </c>
      <c r="Y190" s="328">
        <f t="shared" si="104"/>
        <v>116.41899766899768</v>
      </c>
      <c r="Z190" s="328">
        <f t="shared" si="104"/>
        <v>108.55186480186478</v>
      </c>
      <c r="AA190" s="328">
        <f t="shared" si="104"/>
        <v>118.44405594405595</v>
      </c>
      <c r="AB190" s="328">
        <f t="shared" si="104"/>
        <v>116.82692307692308</v>
      </c>
      <c r="AC190" s="328">
        <f t="shared" si="105"/>
        <v>119.59498951048951</v>
      </c>
      <c r="AD190" s="328">
        <f t="shared" si="105"/>
        <v>124.21328277972029</v>
      </c>
      <c r="AE190" s="328">
        <f t="shared" si="112"/>
        <v>140.01486013986013</v>
      </c>
      <c r="AF190" s="328">
        <f t="shared" si="113"/>
        <v>152.91871911421913</v>
      </c>
      <c r="AG190" s="329">
        <f t="shared" si="113"/>
        <v>162.58354545454546</v>
      </c>
      <c r="AH190" s="768">
        <v>1</v>
      </c>
      <c r="AI190" s="769">
        <v>1</v>
      </c>
      <c r="AJ190" s="769">
        <v>1</v>
      </c>
      <c r="AK190" s="769">
        <v>1</v>
      </c>
      <c r="AL190" s="769">
        <v>1</v>
      </c>
      <c r="AM190" s="769">
        <v>1</v>
      </c>
      <c r="AN190" s="769">
        <v>1</v>
      </c>
      <c r="AO190" s="769">
        <v>1</v>
      </c>
      <c r="AP190" s="769">
        <v>1</v>
      </c>
      <c r="AQ190" s="769">
        <v>1</v>
      </c>
      <c r="AR190" s="769">
        <v>1</v>
      </c>
      <c r="AS190" s="769">
        <v>1</v>
      </c>
      <c r="AT190" s="769">
        <v>2</v>
      </c>
      <c r="AU190" s="769">
        <v>6</v>
      </c>
      <c r="AV190" s="771">
        <v>7</v>
      </c>
    </row>
    <row r="191" spans="2:48" ht="14.4" x14ac:dyDescent="0.3">
      <c r="B191" s="906"/>
      <c r="C191" s="8" t="s">
        <v>7</v>
      </c>
      <c r="D191" s="565">
        <v>184.39999999999998</v>
      </c>
      <c r="E191" s="565">
        <v>242.3</v>
      </c>
      <c r="F191" s="565">
        <v>249.5</v>
      </c>
      <c r="G191" s="565">
        <v>238</v>
      </c>
      <c r="H191" s="565">
        <v>248.89999999999998</v>
      </c>
      <c r="I191" s="565">
        <v>314.70000000000005</v>
      </c>
      <c r="J191" s="565">
        <v>311.5</v>
      </c>
      <c r="K191" s="565">
        <v>280.39999999999998</v>
      </c>
      <c r="L191" s="565">
        <v>293.10000000000002</v>
      </c>
      <c r="M191" s="565">
        <v>297.5</v>
      </c>
      <c r="N191" s="565">
        <v>308.600008</v>
      </c>
      <c r="O191" s="565">
        <v>330.286743</v>
      </c>
      <c r="P191" s="565">
        <v>418.49800000000005</v>
      </c>
      <c r="Q191" s="565">
        <v>458.73174799999998</v>
      </c>
      <c r="R191" s="565">
        <v>484.50879599999996</v>
      </c>
      <c r="S191" s="143">
        <f>100</f>
        <v>100</v>
      </c>
      <c r="T191" s="328">
        <f t="shared" ref="T191:X241" si="114">E191*100/$D191</f>
        <v>131.39913232104124</v>
      </c>
      <c r="U191" s="328">
        <f t="shared" si="114"/>
        <v>135.30368763557485</v>
      </c>
      <c r="V191" s="328">
        <f t="shared" si="114"/>
        <v>129.06724511930588</v>
      </c>
      <c r="W191" s="328">
        <f t="shared" si="114"/>
        <v>134.97830802603036</v>
      </c>
      <c r="X191" s="328">
        <f t="shared" si="114"/>
        <v>170.6616052060738</v>
      </c>
      <c r="Y191" s="328">
        <f t="shared" si="104"/>
        <v>168.92624728850328</v>
      </c>
      <c r="Z191" s="328">
        <f t="shared" si="104"/>
        <v>152.06073752711498</v>
      </c>
      <c r="AA191" s="328">
        <f t="shared" si="104"/>
        <v>158.94793926247291</v>
      </c>
      <c r="AB191" s="328">
        <f t="shared" si="104"/>
        <v>161.33405639913235</v>
      </c>
      <c r="AC191" s="328">
        <f t="shared" si="105"/>
        <v>167.35358351409982</v>
      </c>
      <c r="AD191" s="328">
        <f t="shared" si="105"/>
        <v>179.11428579175706</v>
      </c>
      <c r="AE191" s="328">
        <f t="shared" ref="AE191:AE192" si="115">P191*100/$D191</f>
        <v>226.95119305856838</v>
      </c>
      <c r="AF191" s="328">
        <f t="shared" ref="AF191:AG192" si="116">Q191*100/$D191</f>
        <v>248.76992841648593</v>
      </c>
      <c r="AG191" s="329">
        <f t="shared" si="116"/>
        <v>262.74880477223428</v>
      </c>
      <c r="AH191" s="772"/>
      <c r="AI191" s="773"/>
      <c r="AJ191" s="773"/>
      <c r="AK191" s="773"/>
      <c r="AL191" s="773"/>
      <c r="AM191" s="773"/>
      <c r="AN191" s="773"/>
      <c r="AO191" s="773"/>
      <c r="AP191" s="773"/>
      <c r="AQ191" s="773"/>
      <c r="AR191" s="773"/>
      <c r="AS191" s="773"/>
      <c r="AT191" s="773"/>
      <c r="AU191" s="773"/>
      <c r="AV191" s="774"/>
    </row>
    <row r="192" spans="2:48" ht="16.5" customHeight="1" x14ac:dyDescent="0.3">
      <c r="B192" s="905" t="s">
        <v>48</v>
      </c>
      <c r="C192" s="7" t="s">
        <v>2</v>
      </c>
      <c r="D192" s="757">
        <v>2.7506917999999998</v>
      </c>
      <c r="E192" s="757">
        <v>2.7314156999999999</v>
      </c>
      <c r="F192" s="757">
        <v>2.4981757999999998</v>
      </c>
      <c r="G192" s="756">
        <v>2.4</v>
      </c>
      <c r="H192" s="756">
        <v>2.2000000000000002</v>
      </c>
      <c r="I192" s="756">
        <v>2.8</v>
      </c>
      <c r="J192" s="756">
        <v>3</v>
      </c>
      <c r="K192" s="756">
        <v>2.9</v>
      </c>
      <c r="L192" s="756">
        <v>2.8</v>
      </c>
      <c r="M192" s="757">
        <v>1.4460352000000001</v>
      </c>
      <c r="N192" s="756">
        <v>3.4</v>
      </c>
      <c r="O192" s="757">
        <v>4.0440313000000003</v>
      </c>
      <c r="P192" s="757">
        <v>3.5395302000000002</v>
      </c>
      <c r="Q192" s="757">
        <v>4.0298223000000002</v>
      </c>
      <c r="R192" s="757">
        <v>4.3202162</v>
      </c>
      <c r="S192" s="143">
        <f>100</f>
        <v>100</v>
      </c>
      <c r="T192" s="328">
        <f t="shared" si="114"/>
        <v>99.299227198045244</v>
      </c>
      <c r="U192" s="328">
        <f t="shared" si="114"/>
        <v>90.819909376979282</v>
      </c>
      <c r="V192" s="328">
        <f t="shared" si="114"/>
        <v>87.25077814970038</v>
      </c>
      <c r="W192" s="328">
        <f t="shared" si="114"/>
        <v>79.979879970558699</v>
      </c>
      <c r="X192" s="328">
        <f t="shared" si="114"/>
        <v>101.79257450798379</v>
      </c>
      <c r="Y192" s="328">
        <f t="shared" si="104"/>
        <v>109.06347268712548</v>
      </c>
      <c r="Z192" s="328">
        <f t="shared" si="104"/>
        <v>105.42802359755463</v>
      </c>
      <c r="AA192" s="328">
        <f t="shared" si="104"/>
        <v>101.79257450798379</v>
      </c>
      <c r="AB192" s="328">
        <f t="shared" si="104"/>
        <v>52.569873513274011</v>
      </c>
      <c r="AC192" s="328">
        <f t="shared" si="105"/>
        <v>123.60526904540887</v>
      </c>
      <c r="AD192" s="328">
        <f t="shared" si="105"/>
        <v>147.0186990778102</v>
      </c>
      <c r="AE192" s="328">
        <f t="shared" si="115"/>
        <v>128.67781843098527</v>
      </c>
      <c r="AF192" s="328">
        <f t="shared" si="116"/>
        <v>146.50213811667305</v>
      </c>
      <c r="AG192" s="329">
        <f t="shared" si="116"/>
        <v>157.05926051039233</v>
      </c>
      <c r="AH192" s="768">
        <v>4</v>
      </c>
      <c r="AI192" s="769">
        <v>4</v>
      </c>
      <c r="AJ192" s="769">
        <v>4</v>
      </c>
      <c r="AK192" s="769">
        <v>1</v>
      </c>
      <c r="AL192" s="769">
        <v>1</v>
      </c>
      <c r="AM192" s="769">
        <v>1</v>
      </c>
      <c r="AN192" s="769">
        <v>1</v>
      </c>
      <c r="AO192" s="769">
        <v>1</v>
      </c>
      <c r="AP192" s="769">
        <v>1</v>
      </c>
      <c r="AQ192" s="769">
        <v>4</v>
      </c>
      <c r="AR192" s="769">
        <v>1</v>
      </c>
      <c r="AS192" s="769">
        <v>4</v>
      </c>
      <c r="AT192" s="769">
        <v>4</v>
      </c>
      <c r="AU192" s="769">
        <v>6</v>
      </c>
      <c r="AV192" s="771">
        <v>7</v>
      </c>
    </row>
    <row r="193" spans="2:48" ht="14.4" x14ac:dyDescent="0.3">
      <c r="B193" s="905"/>
      <c r="C193" s="1" t="s">
        <v>3</v>
      </c>
      <c r="D193" s="757">
        <v>8.7508336</v>
      </c>
      <c r="E193" s="757">
        <v>8.7507040000000007</v>
      </c>
      <c r="F193" s="757">
        <v>11.344298</v>
      </c>
      <c r="G193" s="757">
        <v>13.149241</v>
      </c>
      <c r="H193" s="757">
        <v>12.565431</v>
      </c>
      <c r="I193" s="757">
        <v>14.346183999999999</v>
      </c>
      <c r="J193" s="757">
        <v>13.350369000000001</v>
      </c>
      <c r="K193" s="757">
        <v>22.475446000000002</v>
      </c>
      <c r="L193" s="757">
        <v>5.3486704999999999</v>
      </c>
      <c r="M193" s="757">
        <v>11.033391</v>
      </c>
      <c r="N193" s="757">
        <v>13.666078000000001</v>
      </c>
      <c r="O193" s="757">
        <v>16.983879999999999</v>
      </c>
      <c r="P193" s="757">
        <v>23.378378999999999</v>
      </c>
      <c r="Q193" s="757">
        <v>23.348521999999999</v>
      </c>
      <c r="R193" s="757">
        <v>24.893115999999999</v>
      </c>
      <c r="S193" s="143">
        <f>100</f>
        <v>100</v>
      </c>
      <c r="T193" s="328">
        <f t="shared" si="114"/>
        <v>99.998518998235781</v>
      </c>
      <c r="U193" s="328">
        <f t="shared" si="114"/>
        <v>129.63676969014702</v>
      </c>
      <c r="V193" s="328">
        <f t="shared" si="114"/>
        <v>150.26272468488031</v>
      </c>
      <c r="W193" s="328">
        <f t="shared" si="114"/>
        <v>143.59124598141142</v>
      </c>
      <c r="X193" s="328">
        <f t="shared" si="114"/>
        <v>163.94077016845571</v>
      </c>
      <c r="Y193" s="328">
        <f t="shared" si="104"/>
        <v>152.56111143514374</v>
      </c>
      <c r="Z193" s="328">
        <f t="shared" si="104"/>
        <v>256.83777143242673</v>
      </c>
      <c r="AA193" s="328">
        <f t="shared" si="104"/>
        <v>61.121839866775659</v>
      </c>
      <c r="AB193" s="328">
        <f t="shared" si="104"/>
        <v>126.08388531122337</v>
      </c>
      <c r="AC193" s="328">
        <f t="shared" si="105"/>
        <v>156.16887058622621</v>
      </c>
      <c r="AD193" s="328">
        <f t="shared" si="105"/>
        <v>194.08299570454636</v>
      </c>
      <c r="AE193" s="328">
        <f t="shared" ref="AE193:AE194" si="117">P193*100/$D193</f>
        <v>267.15602271308188</v>
      </c>
      <c r="AF193" s="328">
        <f t="shared" ref="AF193:AG194" si="118">Q193*100/$D193</f>
        <v>266.81483236065645</v>
      </c>
      <c r="AG193" s="329">
        <f t="shared" si="118"/>
        <v>284.46565364927062</v>
      </c>
      <c r="AH193" s="768">
        <v>4</v>
      </c>
      <c r="AI193" s="769">
        <v>4</v>
      </c>
      <c r="AJ193" s="769">
        <v>4</v>
      </c>
      <c r="AK193" s="769">
        <v>4</v>
      </c>
      <c r="AL193" s="769">
        <v>4</v>
      </c>
      <c r="AM193" s="769">
        <v>4</v>
      </c>
      <c r="AN193" s="769">
        <v>4</v>
      </c>
      <c r="AO193" s="769">
        <v>4</v>
      </c>
      <c r="AP193" s="769">
        <v>4</v>
      </c>
      <c r="AQ193" s="769">
        <v>4</v>
      </c>
      <c r="AR193" s="769">
        <v>4</v>
      </c>
      <c r="AS193" s="769">
        <v>4</v>
      </c>
      <c r="AT193" s="769">
        <v>4</v>
      </c>
      <c r="AU193" s="769">
        <v>6</v>
      </c>
      <c r="AV193" s="771">
        <v>7</v>
      </c>
    </row>
    <row r="194" spans="2:48" ht="14.4" x14ac:dyDescent="0.3">
      <c r="B194" s="905"/>
      <c r="C194" s="1" t="s">
        <v>4</v>
      </c>
      <c r="D194" s="757">
        <v>88.333494000000002</v>
      </c>
      <c r="E194" s="757">
        <v>86.713403999999997</v>
      </c>
      <c r="F194" s="757">
        <v>71.127125000000007</v>
      </c>
      <c r="G194" s="757">
        <v>69.366271999999995</v>
      </c>
      <c r="H194" s="757">
        <v>66.453041999999996</v>
      </c>
      <c r="I194" s="757">
        <v>71.039036999999993</v>
      </c>
      <c r="J194" s="757">
        <v>74.226748999999998</v>
      </c>
      <c r="K194" s="757">
        <v>64.096827000000005</v>
      </c>
      <c r="L194" s="756">
        <v>75.599999999999994</v>
      </c>
      <c r="M194" s="757">
        <v>84.070280999999994</v>
      </c>
      <c r="N194" s="756">
        <v>79.900000000000006</v>
      </c>
      <c r="O194" s="756">
        <v>80.5</v>
      </c>
      <c r="P194" s="758">
        <v>90.350999999999999</v>
      </c>
      <c r="Q194" s="757">
        <v>101.7045</v>
      </c>
      <c r="R194" s="757">
        <v>107.83282</v>
      </c>
      <c r="S194" s="143">
        <f>100</f>
        <v>100</v>
      </c>
      <c r="T194" s="328">
        <f t="shared" si="114"/>
        <v>98.165939184970981</v>
      </c>
      <c r="U194" s="328">
        <f t="shared" si="114"/>
        <v>80.521127127610285</v>
      </c>
      <c r="V194" s="328">
        <f t="shared" si="114"/>
        <v>78.527712262802595</v>
      </c>
      <c r="W194" s="328">
        <f t="shared" si="114"/>
        <v>75.229722034996144</v>
      </c>
      <c r="X194" s="328">
        <f t="shared" si="114"/>
        <v>80.421405044840625</v>
      </c>
      <c r="Y194" s="328">
        <f t="shared" si="104"/>
        <v>84.030129047086035</v>
      </c>
      <c r="Z194" s="328">
        <f t="shared" si="104"/>
        <v>72.562313679112478</v>
      </c>
      <c r="AA194" s="328">
        <f t="shared" si="104"/>
        <v>85.58474999302075</v>
      </c>
      <c r="AB194" s="328">
        <f t="shared" si="104"/>
        <v>95.173729910423319</v>
      </c>
      <c r="AC194" s="328">
        <f t="shared" si="105"/>
        <v>90.452665667226981</v>
      </c>
      <c r="AD194" s="328">
        <f t="shared" si="105"/>
        <v>91.131909714790623</v>
      </c>
      <c r="AE194" s="328">
        <f t="shared" si="117"/>
        <v>102.28396490237327</v>
      </c>
      <c r="AF194" s="328">
        <f t="shared" si="118"/>
        <v>115.13696039239656</v>
      </c>
      <c r="AG194" s="329">
        <f t="shared" si="118"/>
        <v>122.07466852833875</v>
      </c>
      <c r="AH194" s="768">
        <v>4</v>
      </c>
      <c r="AI194" s="769">
        <v>4</v>
      </c>
      <c r="AJ194" s="769">
        <v>4</v>
      </c>
      <c r="AK194" s="769">
        <v>4</v>
      </c>
      <c r="AL194" s="769">
        <v>4</v>
      </c>
      <c r="AM194" s="769">
        <v>4</v>
      </c>
      <c r="AN194" s="769">
        <v>4</v>
      </c>
      <c r="AO194" s="769">
        <v>4</v>
      </c>
      <c r="AP194" s="769">
        <v>1</v>
      </c>
      <c r="AQ194" s="769">
        <v>4</v>
      </c>
      <c r="AR194" s="769">
        <v>1</v>
      </c>
      <c r="AS194" s="769">
        <v>1</v>
      </c>
      <c r="AT194" s="769">
        <v>2</v>
      </c>
      <c r="AU194" s="769">
        <v>6</v>
      </c>
      <c r="AV194" s="771">
        <v>7</v>
      </c>
    </row>
    <row r="195" spans="2:48" ht="14.4" x14ac:dyDescent="0.3">
      <c r="B195" s="905"/>
      <c r="C195" s="1" t="s">
        <v>5</v>
      </c>
      <c r="D195" s="757">
        <v>42.864978000000001</v>
      </c>
      <c r="E195" s="757">
        <v>43.504472999999997</v>
      </c>
      <c r="F195" s="757">
        <v>44.630408000000003</v>
      </c>
      <c r="G195" s="757">
        <v>39.184485000000002</v>
      </c>
      <c r="H195" s="757">
        <v>35.281523999999997</v>
      </c>
      <c r="I195" s="757">
        <v>37.214782</v>
      </c>
      <c r="J195" s="757">
        <v>44.722880000000004</v>
      </c>
      <c r="K195" s="757">
        <v>41.927726999999997</v>
      </c>
      <c r="L195" s="757">
        <v>44.851343</v>
      </c>
      <c r="M195" s="757">
        <v>37.850282999999997</v>
      </c>
      <c r="N195" s="757">
        <v>42.433920999999998</v>
      </c>
      <c r="O195" s="757">
        <v>55.972093000000001</v>
      </c>
      <c r="P195" s="757">
        <v>58.915103000000002</v>
      </c>
      <c r="Q195" s="757">
        <v>64.181090999999995</v>
      </c>
      <c r="R195" s="757">
        <v>69.579787999999994</v>
      </c>
      <c r="S195" s="143">
        <f>100</f>
        <v>100</v>
      </c>
      <c r="T195" s="328">
        <f t="shared" si="114"/>
        <v>101.49188225408631</v>
      </c>
      <c r="U195" s="328">
        <f t="shared" si="114"/>
        <v>104.11858370719334</v>
      </c>
      <c r="V195" s="328">
        <f t="shared" si="114"/>
        <v>91.413752737724494</v>
      </c>
      <c r="W195" s="328">
        <f t="shared" si="114"/>
        <v>82.308508358501896</v>
      </c>
      <c r="X195" s="328">
        <f t="shared" si="114"/>
        <v>86.818619153379714</v>
      </c>
      <c r="Y195" s="328">
        <f t="shared" si="104"/>
        <v>104.3343122676979</v>
      </c>
      <c r="Z195" s="328">
        <f t="shared" si="104"/>
        <v>97.813480739451208</v>
      </c>
      <c r="AA195" s="328">
        <f t="shared" si="104"/>
        <v>104.63400447796799</v>
      </c>
      <c r="AB195" s="328">
        <f t="shared" si="104"/>
        <v>88.301183777581784</v>
      </c>
      <c r="AC195" s="328">
        <f t="shared" si="105"/>
        <v>98.994384180017548</v>
      </c>
      <c r="AD195" s="328">
        <f t="shared" si="105"/>
        <v>130.57767812221903</v>
      </c>
      <c r="AE195" s="328">
        <f t="shared" ref="AE195:AE196" si="119">P195*100/$D195</f>
        <v>137.44344625582218</v>
      </c>
      <c r="AF195" s="328">
        <f t="shared" ref="AF195:AG196" si="120">Q195*100/$D195</f>
        <v>149.72850563459988</v>
      </c>
      <c r="AG195" s="329">
        <f t="shared" si="120"/>
        <v>162.32316274605341</v>
      </c>
      <c r="AH195" s="768">
        <v>4</v>
      </c>
      <c r="AI195" s="769">
        <v>4</v>
      </c>
      <c r="AJ195" s="769">
        <v>4</v>
      </c>
      <c r="AK195" s="769">
        <v>4</v>
      </c>
      <c r="AL195" s="769">
        <v>4</v>
      </c>
      <c r="AM195" s="769">
        <v>4</v>
      </c>
      <c r="AN195" s="769">
        <v>4</v>
      </c>
      <c r="AO195" s="769">
        <v>4</v>
      </c>
      <c r="AP195" s="769">
        <v>4</v>
      </c>
      <c r="AQ195" s="769">
        <v>4</v>
      </c>
      <c r="AR195" s="769">
        <v>4</v>
      </c>
      <c r="AS195" s="769">
        <v>4</v>
      </c>
      <c r="AT195" s="769">
        <v>4</v>
      </c>
      <c r="AU195" s="769">
        <v>6</v>
      </c>
      <c r="AV195" s="771">
        <v>7</v>
      </c>
    </row>
    <row r="196" spans="2:48" ht="14.4" x14ac:dyDescent="0.3">
      <c r="B196" s="905"/>
      <c r="C196" s="1" t="s">
        <v>6</v>
      </c>
      <c r="D196" s="756">
        <v>142.6999974</v>
      </c>
      <c r="E196" s="756">
        <v>141.69999669999999</v>
      </c>
      <c r="F196" s="756">
        <v>129.60000680000002</v>
      </c>
      <c r="G196" s="756">
        <v>124.099998</v>
      </c>
      <c r="H196" s="756">
        <v>116.49999699999998</v>
      </c>
      <c r="I196" s="756">
        <v>125.40000299999998</v>
      </c>
      <c r="J196" s="756">
        <v>135.29999800000002</v>
      </c>
      <c r="K196" s="756">
        <v>131.4</v>
      </c>
      <c r="L196" s="756">
        <v>128.60001349999999</v>
      </c>
      <c r="M196" s="756">
        <v>134.39999019999999</v>
      </c>
      <c r="N196" s="756">
        <v>139.39999900000001</v>
      </c>
      <c r="O196" s="756">
        <v>157.5000043</v>
      </c>
      <c r="P196" s="758">
        <v>176.18401219999998</v>
      </c>
      <c r="Q196" s="757">
        <v>193.26393530000001</v>
      </c>
      <c r="R196" s="757">
        <v>206.6259402</v>
      </c>
      <c r="S196" s="143">
        <f>100</f>
        <v>100</v>
      </c>
      <c r="T196" s="328">
        <f t="shared" si="114"/>
        <v>99.299228648759595</v>
      </c>
      <c r="U196" s="328">
        <f t="shared" si="114"/>
        <v>90.819908312065607</v>
      </c>
      <c r="V196" s="328">
        <f t="shared" si="114"/>
        <v>86.96566241142763</v>
      </c>
      <c r="W196" s="328">
        <f t="shared" si="114"/>
        <v>81.639803169330676</v>
      </c>
      <c r="X196" s="328">
        <f t="shared" si="114"/>
        <v>87.87666803419296</v>
      </c>
      <c r="Y196" s="328">
        <f t="shared" si="104"/>
        <v>94.8142960512766</v>
      </c>
      <c r="Z196" s="328">
        <f t="shared" si="104"/>
        <v>92.081291096085195</v>
      </c>
      <c r="AA196" s="328">
        <f t="shared" si="104"/>
        <v>90.119142146529555</v>
      </c>
      <c r="AB196" s="328">
        <f t="shared" si="104"/>
        <v>94.183596810633148</v>
      </c>
      <c r="AC196" s="328">
        <f t="shared" si="105"/>
        <v>97.687457280920739</v>
      </c>
      <c r="AD196" s="328">
        <f t="shared" si="105"/>
        <v>110.37141357369079</v>
      </c>
      <c r="AE196" s="328">
        <f t="shared" si="119"/>
        <v>123.46462187111435</v>
      </c>
      <c r="AF196" s="328">
        <f t="shared" si="120"/>
        <v>135.43373428260483</v>
      </c>
      <c r="AG196" s="329">
        <f t="shared" si="120"/>
        <v>144.79743795706614</v>
      </c>
      <c r="AH196" s="768">
        <v>1</v>
      </c>
      <c r="AI196" s="769">
        <v>1</v>
      </c>
      <c r="AJ196" s="769">
        <v>1</v>
      </c>
      <c r="AK196" s="769">
        <v>1</v>
      </c>
      <c r="AL196" s="769">
        <v>1</v>
      </c>
      <c r="AM196" s="769">
        <v>1</v>
      </c>
      <c r="AN196" s="769">
        <v>1</v>
      </c>
      <c r="AO196" s="769">
        <v>1</v>
      </c>
      <c r="AP196" s="769">
        <v>1</v>
      </c>
      <c r="AQ196" s="769">
        <v>1</v>
      </c>
      <c r="AR196" s="769">
        <v>1</v>
      </c>
      <c r="AS196" s="769">
        <v>1</v>
      </c>
      <c r="AT196" s="769">
        <v>2</v>
      </c>
      <c r="AU196" s="769">
        <v>6</v>
      </c>
      <c r="AV196" s="771">
        <v>7</v>
      </c>
    </row>
    <row r="197" spans="2:48" ht="14.4" x14ac:dyDescent="0.3">
      <c r="B197" s="906"/>
      <c r="C197" s="8" t="s">
        <v>7</v>
      </c>
      <c r="D197" s="565">
        <v>99.835019400000007</v>
      </c>
      <c r="E197" s="565">
        <v>98.195523699999995</v>
      </c>
      <c r="F197" s="565">
        <v>84.9695988</v>
      </c>
      <c r="G197" s="565">
        <v>84.91551299999999</v>
      </c>
      <c r="H197" s="565">
        <v>81.218472999999989</v>
      </c>
      <c r="I197" s="565">
        <v>88.185220999999984</v>
      </c>
      <c r="J197" s="565">
        <v>90.577117999999999</v>
      </c>
      <c r="K197" s="565">
        <v>89.472273000000001</v>
      </c>
      <c r="L197" s="565">
        <v>83.748670499999989</v>
      </c>
      <c r="M197" s="565">
        <v>96.5497072</v>
      </c>
      <c r="N197" s="565">
        <v>96.96607800000001</v>
      </c>
      <c r="O197" s="565">
        <v>101.5279113</v>
      </c>
      <c r="P197" s="565">
        <v>117.2689092</v>
      </c>
      <c r="Q197" s="565">
        <v>129.0828443</v>
      </c>
      <c r="R197" s="565">
        <v>137.04615219999999</v>
      </c>
      <c r="S197" s="143">
        <f>100</f>
        <v>100</v>
      </c>
      <c r="T197" s="328">
        <f t="shared" si="114"/>
        <v>98.357794980305258</v>
      </c>
      <c r="U197" s="328">
        <f t="shared" si="114"/>
        <v>85.110013811446208</v>
      </c>
      <c r="V197" s="328">
        <f t="shared" si="114"/>
        <v>85.055838632911602</v>
      </c>
      <c r="W197" s="328">
        <f t="shared" si="114"/>
        <v>81.352689154683517</v>
      </c>
      <c r="X197" s="328">
        <f t="shared" si="114"/>
        <v>88.330949931182147</v>
      </c>
      <c r="Y197" s="328">
        <f t="shared" si="104"/>
        <v>90.726799618371174</v>
      </c>
      <c r="Z197" s="328">
        <f t="shared" si="104"/>
        <v>89.620128826258338</v>
      </c>
      <c r="AA197" s="328">
        <f t="shared" si="104"/>
        <v>83.887067887923891</v>
      </c>
      <c r="AB197" s="328">
        <f t="shared" si="104"/>
        <v>96.709258715284008</v>
      </c>
      <c r="AC197" s="328">
        <f t="shared" si="105"/>
        <v>97.126317581503884</v>
      </c>
      <c r="AD197" s="328">
        <f t="shared" si="105"/>
        <v>101.69568945864299</v>
      </c>
      <c r="AE197" s="328">
        <f t="shared" ref="AE197:AE198" si="121">P197*100/$D197</f>
        <v>117.46269986701679</v>
      </c>
      <c r="AF197" s="328">
        <f t="shared" ref="AF197:AG198" si="122">Q197*100/$D197</f>
        <v>129.29615787704248</v>
      </c>
      <c r="AG197" s="329">
        <f t="shared" si="122"/>
        <v>137.27262540102234</v>
      </c>
      <c r="AH197" s="772"/>
      <c r="AI197" s="773"/>
      <c r="AJ197" s="773"/>
      <c r="AK197" s="773"/>
      <c r="AL197" s="773"/>
      <c r="AM197" s="773"/>
      <c r="AN197" s="773"/>
      <c r="AO197" s="773"/>
      <c r="AP197" s="773"/>
      <c r="AQ197" s="773"/>
      <c r="AR197" s="773"/>
      <c r="AS197" s="773"/>
      <c r="AT197" s="773"/>
      <c r="AU197" s="773"/>
      <c r="AV197" s="774"/>
    </row>
    <row r="198" spans="2:48" ht="14.4" x14ac:dyDescent="0.3">
      <c r="B198" s="905" t="s">
        <v>49</v>
      </c>
      <c r="C198" s="1" t="s">
        <v>2</v>
      </c>
      <c r="D198" s="757">
        <v>2.9835295999999998</v>
      </c>
      <c r="E198" s="756">
        <v>3</v>
      </c>
      <c r="F198" s="756">
        <v>2.2999999999999998</v>
      </c>
      <c r="G198" s="756">
        <v>2.6</v>
      </c>
      <c r="H198" s="756">
        <v>2.7</v>
      </c>
      <c r="I198" s="756">
        <v>2.8</v>
      </c>
      <c r="J198" s="756">
        <v>3.4</v>
      </c>
      <c r="K198" s="756">
        <v>3.4</v>
      </c>
      <c r="L198" s="757">
        <v>10</v>
      </c>
      <c r="M198" s="756">
        <v>3.4</v>
      </c>
      <c r="N198" s="757">
        <v>3.2257908999999998</v>
      </c>
      <c r="O198" s="757">
        <v>3.868922</v>
      </c>
      <c r="P198" s="757">
        <v>2.9039016000000002</v>
      </c>
      <c r="Q198" s="757">
        <v>3.3061471</v>
      </c>
      <c r="R198" s="757">
        <v>3.5700759999999998</v>
      </c>
      <c r="S198" s="143">
        <f>100</f>
        <v>100</v>
      </c>
      <c r="T198" s="328">
        <f t="shared" si="114"/>
        <v>100.55204412920858</v>
      </c>
      <c r="U198" s="328">
        <f t="shared" si="114"/>
        <v>77.089900499059908</v>
      </c>
      <c r="V198" s="328">
        <f t="shared" si="114"/>
        <v>87.145104911980766</v>
      </c>
      <c r="W198" s="328">
        <f t="shared" si="114"/>
        <v>90.496839716287724</v>
      </c>
      <c r="X198" s="328">
        <f t="shared" si="114"/>
        <v>93.848574520594681</v>
      </c>
      <c r="Y198" s="328">
        <f t="shared" si="104"/>
        <v>113.95898334643638</v>
      </c>
      <c r="Z198" s="328">
        <f t="shared" si="104"/>
        <v>113.95898334643638</v>
      </c>
      <c r="AA198" s="328">
        <f t="shared" si="104"/>
        <v>335.17348043069529</v>
      </c>
      <c r="AB198" s="328">
        <f t="shared" si="104"/>
        <v>113.95898334643638</v>
      </c>
      <c r="AC198" s="328">
        <f t="shared" si="105"/>
        <v>108.11995630946647</v>
      </c>
      <c r="AD198" s="328">
        <f t="shared" si="105"/>
        <v>129.67600522548864</v>
      </c>
      <c r="AE198" s="328">
        <f t="shared" si="121"/>
        <v>97.331080610026476</v>
      </c>
      <c r="AF198" s="328">
        <f t="shared" si="122"/>
        <v>110.81328303228499</v>
      </c>
      <c r="AG198" s="329">
        <f t="shared" si="122"/>
        <v>119.65947983220947</v>
      </c>
      <c r="AH198" s="768">
        <v>4</v>
      </c>
      <c r="AI198" s="769">
        <v>1</v>
      </c>
      <c r="AJ198" s="769">
        <v>1</v>
      </c>
      <c r="AK198" s="769">
        <v>1</v>
      </c>
      <c r="AL198" s="769">
        <v>1</v>
      </c>
      <c r="AM198" s="769">
        <v>1</v>
      </c>
      <c r="AN198" s="769">
        <v>1</v>
      </c>
      <c r="AO198" s="769">
        <v>1</v>
      </c>
      <c r="AP198" s="769">
        <v>4</v>
      </c>
      <c r="AQ198" s="769">
        <v>1</v>
      </c>
      <c r="AR198" s="769">
        <v>4</v>
      </c>
      <c r="AS198" s="769">
        <v>4</v>
      </c>
      <c r="AT198" s="769">
        <v>4</v>
      </c>
      <c r="AU198" s="769">
        <v>6</v>
      </c>
      <c r="AV198" s="771">
        <v>7</v>
      </c>
    </row>
    <row r="199" spans="2:48" ht="14.4" x14ac:dyDescent="0.3">
      <c r="B199" s="905"/>
      <c r="C199" s="1" t="s">
        <v>3</v>
      </c>
      <c r="D199" s="757">
        <v>0.50183579</v>
      </c>
      <c r="E199" s="757">
        <v>3.2860954000000002</v>
      </c>
      <c r="F199" s="757">
        <v>2.7640866000000002</v>
      </c>
      <c r="G199" s="757">
        <v>2.8180987000000002</v>
      </c>
      <c r="H199" s="757">
        <v>3.7264889000000001</v>
      </c>
      <c r="I199" s="757">
        <v>8.5000003</v>
      </c>
      <c r="J199" s="757">
        <v>7.8000004000000001</v>
      </c>
      <c r="K199" s="757">
        <v>9.1000002000000002</v>
      </c>
      <c r="L199" s="756">
        <v>3.3</v>
      </c>
      <c r="M199" s="757">
        <v>10.3</v>
      </c>
      <c r="N199" s="757">
        <v>12.074209</v>
      </c>
      <c r="O199" s="757">
        <v>15.131078</v>
      </c>
      <c r="P199" s="757">
        <v>17.861097999999998</v>
      </c>
      <c r="Q199" s="757">
        <v>17.838287000000001</v>
      </c>
      <c r="R199" s="757">
        <v>19.015744999999999</v>
      </c>
      <c r="S199" s="143">
        <f>100</f>
        <v>100</v>
      </c>
      <c r="T199" s="328">
        <f t="shared" si="114"/>
        <v>654.81487480197461</v>
      </c>
      <c r="U199" s="328">
        <f t="shared" si="114"/>
        <v>550.79503197649569</v>
      </c>
      <c r="V199" s="328">
        <f t="shared" si="114"/>
        <v>561.55793511658476</v>
      </c>
      <c r="W199" s="328">
        <f t="shared" si="114"/>
        <v>742.57136981003282</v>
      </c>
      <c r="X199" s="328">
        <f t="shared" si="114"/>
        <v>1693.7812067967493</v>
      </c>
      <c r="Y199" s="328">
        <f t="shared" si="104"/>
        <v>1554.293367557543</v>
      </c>
      <c r="Z199" s="328">
        <f t="shared" si="104"/>
        <v>1813.3422090122349</v>
      </c>
      <c r="AA199" s="328">
        <f t="shared" si="104"/>
        <v>657.58562178277475</v>
      </c>
      <c r="AB199" s="328">
        <f t="shared" si="104"/>
        <v>2052.4642134432061</v>
      </c>
      <c r="AC199" s="328">
        <f t="shared" si="105"/>
        <v>2406.0079493333865</v>
      </c>
      <c r="AD199" s="328">
        <f t="shared" si="105"/>
        <v>3015.1452529920193</v>
      </c>
      <c r="AE199" s="328">
        <f t="shared" ref="AE199:AE200" si="123">P199*100/$D199</f>
        <v>3559.1518891069918</v>
      </c>
      <c r="AF199" s="328">
        <f t="shared" ref="AF199:AG200" si="124">Q199*100/$D199</f>
        <v>3554.6063783135119</v>
      </c>
      <c r="AG199" s="329">
        <f t="shared" si="124"/>
        <v>3789.2365149962698</v>
      </c>
      <c r="AH199" s="768">
        <v>4</v>
      </c>
      <c r="AI199" s="769">
        <v>4</v>
      </c>
      <c r="AJ199" s="769">
        <v>4</v>
      </c>
      <c r="AK199" s="769">
        <v>4</v>
      </c>
      <c r="AL199" s="769">
        <v>4</v>
      </c>
      <c r="AM199" s="769">
        <v>4</v>
      </c>
      <c r="AN199" s="769">
        <v>4</v>
      </c>
      <c r="AO199" s="769">
        <v>4</v>
      </c>
      <c r="AP199" s="769">
        <v>1</v>
      </c>
      <c r="AQ199" s="769">
        <v>4</v>
      </c>
      <c r="AR199" s="769">
        <v>4</v>
      </c>
      <c r="AS199" s="769">
        <v>4</v>
      </c>
      <c r="AT199" s="769">
        <v>4</v>
      </c>
      <c r="AU199" s="769">
        <v>6</v>
      </c>
      <c r="AV199" s="771">
        <v>7</v>
      </c>
    </row>
    <row r="200" spans="2:48" ht="14.4" x14ac:dyDescent="0.3">
      <c r="B200" s="905"/>
      <c r="C200" s="1" t="s">
        <v>4</v>
      </c>
      <c r="D200" s="757">
        <v>5.9802099000000002</v>
      </c>
      <c r="E200" s="757">
        <v>7.9109702999999998</v>
      </c>
      <c r="F200" s="757">
        <v>6.2345508000000001</v>
      </c>
      <c r="G200" s="757">
        <v>4.4599871999999996</v>
      </c>
      <c r="H200" s="757">
        <v>0</v>
      </c>
      <c r="I200" s="757">
        <v>0</v>
      </c>
      <c r="J200" s="757">
        <v>0</v>
      </c>
      <c r="K200" s="757">
        <v>0</v>
      </c>
      <c r="L200" s="756">
        <v>0</v>
      </c>
      <c r="M200" s="757">
        <v>0</v>
      </c>
      <c r="N200" s="756">
        <v>0</v>
      </c>
      <c r="O200" s="757">
        <v>0</v>
      </c>
      <c r="P200" s="757">
        <v>0</v>
      </c>
      <c r="Q200" s="757">
        <v>0</v>
      </c>
      <c r="R200" s="757">
        <v>0</v>
      </c>
      <c r="S200" s="143">
        <f>100</f>
        <v>100</v>
      </c>
      <c r="T200" s="328">
        <f t="shared" si="114"/>
        <v>132.28582996727255</v>
      </c>
      <c r="U200" s="328">
        <f t="shared" si="114"/>
        <v>104.25304302445971</v>
      </c>
      <c r="V200" s="328">
        <f t="shared" si="114"/>
        <v>74.579108000874669</v>
      </c>
      <c r="W200" s="328">
        <f t="shared" si="114"/>
        <v>0</v>
      </c>
      <c r="X200" s="328">
        <f t="shared" si="114"/>
        <v>0</v>
      </c>
      <c r="Y200" s="328">
        <f t="shared" si="104"/>
        <v>0</v>
      </c>
      <c r="Z200" s="328">
        <f t="shared" si="104"/>
        <v>0</v>
      </c>
      <c r="AA200" s="328">
        <f t="shared" si="104"/>
        <v>0</v>
      </c>
      <c r="AB200" s="328">
        <f t="shared" si="104"/>
        <v>0</v>
      </c>
      <c r="AC200" s="328">
        <f t="shared" si="105"/>
        <v>0</v>
      </c>
      <c r="AD200" s="328">
        <f t="shared" si="105"/>
        <v>0</v>
      </c>
      <c r="AE200" s="328">
        <f t="shared" si="123"/>
        <v>0</v>
      </c>
      <c r="AF200" s="328">
        <f t="shared" si="124"/>
        <v>0</v>
      </c>
      <c r="AG200" s="329">
        <f t="shared" si="124"/>
        <v>0</v>
      </c>
      <c r="AH200" s="768">
        <v>4</v>
      </c>
      <c r="AI200" s="769">
        <v>4</v>
      </c>
      <c r="AJ200" s="769">
        <v>4</v>
      </c>
      <c r="AK200" s="769">
        <v>4</v>
      </c>
      <c r="AL200" s="769">
        <v>4</v>
      </c>
      <c r="AM200" s="769">
        <v>4</v>
      </c>
      <c r="AN200" s="769">
        <v>4</v>
      </c>
      <c r="AO200" s="769">
        <v>4</v>
      </c>
      <c r="AP200" s="769">
        <v>1</v>
      </c>
      <c r="AQ200" s="769">
        <v>4</v>
      </c>
      <c r="AR200" s="769">
        <v>1</v>
      </c>
      <c r="AS200" s="769">
        <v>4</v>
      </c>
      <c r="AT200" s="769">
        <v>4</v>
      </c>
      <c r="AU200" s="769">
        <v>6</v>
      </c>
      <c r="AV200" s="771">
        <v>7</v>
      </c>
    </row>
    <row r="201" spans="2:48" ht="14.4" x14ac:dyDescent="0.3">
      <c r="B201" s="905"/>
      <c r="C201" s="1" t="s">
        <v>5</v>
      </c>
      <c r="D201" s="756">
        <v>0</v>
      </c>
      <c r="E201" s="756">
        <v>0</v>
      </c>
      <c r="F201" s="756">
        <v>0</v>
      </c>
      <c r="G201" s="756">
        <v>0</v>
      </c>
      <c r="H201" s="756">
        <v>0</v>
      </c>
      <c r="I201" s="756">
        <v>0</v>
      </c>
      <c r="J201" s="756">
        <v>0</v>
      </c>
      <c r="K201" s="756">
        <v>0</v>
      </c>
      <c r="L201" s="757">
        <v>0</v>
      </c>
      <c r="M201" s="756">
        <v>0</v>
      </c>
      <c r="N201" s="757">
        <v>0</v>
      </c>
      <c r="O201" s="757">
        <v>0</v>
      </c>
      <c r="P201" s="757">
        <v>0</v>
      </c>
      <c r="Q201" s="757">
        <v>0</v>
      </c>
      <c r="R201" s="757">
        <v>0</v>
      </c>
      <c r="S201" s="143">
        <f>100</f>
        <v>100</v>
      </c>
      <c r="T201" s="328" t="e">
        <f t="shared" si="114"/>
        <v>#DIV/0!</v>
      </c>
      <c r="U201" s="328" t="e">
        <f t="shared" si="114"/>
        <v>#DIV/0!</v>
      </c>
      <c r="V201" s="328" t="e">
        <f t="shared" si="114"/>
        <v>#DIV/0!</v>
      </c>
      <c r="W201" s="328" t="e">
        <f t="shared" si="114"/>
        <v>#DIV/0!</v>
      </c>
      <c r="X201" s="328" t="e">
        <f t="shared" si="114"/>
        <v>#DIV/0!</v>
      </c>
      <c r="Y201" s="328" t="e">
        <f t="shared" si="104"/>
        <v>#DIV/0!</v>
      </c>
      <c r="Z201" s="328" t="e">
        <f t="shared" si="104"/>
        <v>#DIV/0!</v>
      </c>
      <c r="AA201" s="328" t="e">
        <f t="shared" si="104"/>
        <v>#DIV/0!</v>
      </c>
      <c r="AB201" s="328" t="e">
        <f t="shared" si="104"/>
        <v>#DIV/0!</v>
      </c>
      <c r="AC201" s="328" t="e">
        <f t="shared" si="105"/>
        <v>#DIV/0!</v>
      </c>
      <c r="AD201" s="328" t="e">
        <f t="shared" si="105"/>
        <v>#DIV/0!</v>
      </c>
      <c r="AE201" s="328" t="e">
        <f t="shared" ref="AE201:AE202" si="125">P201*100/$D201</f>
        <v>#DIV/0!</v>
      </c>
      <c r="AF201" s="328" t="e">
        <f t="shared" ref="AF201:AG202" si="126">Q201*100/$D201</f>
        <v>#DIV/0!</v>
      </c>
      <c r="AG201" s="329" t="e">
        <f t="shared" si="126"/>
        <v>#DIV/0!</v>
      </c>
      <c r="AH201" s="768">
        <v>1</v>
      </c>
      <c r="AI201" s="769">
        <v>1</v>
      </c>
      <c r="AJ201" s="769">
        <v>1</v>
      </c>
      <c r="AK201" s="769">
        <v>1</v>
      </c>
      <c r="AL201" s="769">
        <v>1</v>
      </c>
      <c r="AM201" s="769">
        <v>1</v>
      </c>
      <c r="AN201" s="769">
        <v>1</v>
      </c>
      <c r="AO201" s="769">
        <v>1</v>
      </c>
      <c r="AP201" s="769">
        <v>4</v>
      </c>
      <c r="AQ201" s="769">
        <v>1</v>
      </c>
      <c r="AR201" s="769">
        <v>4</v>
      </c>
      <c r="AS201" s="769">
        <v>4</v>
      </c>
      <c r="AT201" s="769">
        <v>4</v>
      </c>
      <c r="AU201" s="769">
        <v>6</v>
      </c>
      <c r="AV201" s="771">
        <v>7</v>
      </c>
    </row>
    <row r="202" spans="2:48" ht="14.4" x14ac:dyDescent="0.3">
      <c r="B202" s="905"/>
      <c r="C202" s="1" t="s">
        <v>6</v>
      </c>
      <c r="D202" s="757">
        <v>9.4655752900000003</v>
      </c>
      <c r="E202" s="757">
        <v>14.1970657</v>
      </c>
      <c r="F202" s="757">
        <v>11.2986374</v>
      </c>
      <c r="G202" s="757">
        <v>9.8780858999999985</v>
      </c>
      <c r="H202" s="756">
        <v>6.4264889000000007</v>
      </c>
      <c r="I202" s="756">
        <v>11.300000300000001</v>
      </c>
      <c r="J202" s="756">
        <v>11.2000004</v>
      </c>
      <c r="K202" s="756">
        <v>12.500000200000001</v>
      </c>
      <c r="L202" s="756">
        <v>13.3</v>
      </c>
      <c r="M202" s="756">
        <v>13.700000000000001</v>
      </c>
      <c r="N202" s="756">
        <v>15.2999999</v>
      </c>
      <c r="O202" s="756">
        <v>19</v>
      </c>
      <c r="P202" s="758">
        <v>20.764999599999999</v>
      </c>
      <c r="Q202" s="757">
        <v>21.144434100000002</v>
      </c>
      <c r="R202" s="757">
        <v>22.585820999999999</v>
      </c>
      <c r="S202" s="143">
        <f>100</f>
        <v>100</v>
      </c>
      <c r="T202" s="328">
        <f t="shared" si="114"/>
        <v>149.9862952334089</v>
      </c>
      <c r="U202" s="328">
        <f t="shared" si="114"/>
        <v>119.3655647315653</v>
      </c>
      <c r="V202" s="328">
        <f t="shared" si="114"/>
        <v>104.35800886223788</v>
      </c>
      <c r="W202" s="328">
        <f t="shared" si="114"/>
        <v>67.893273288833569</v>
      </c>
      <c r="X202" s="328">
        <f t="shared" si="114"/>
        <v>119.37996322249951</v>
      </c>
      <c r="Y202" s="328">
        <f t="shared" si="104"/>
        <v>118.32350445548039</v>
      </c>
      <c r="Z202" s="328">
        <f t="shared" si="104"/>
        <v>132.05748004778692</v>
      </c>
      <c r="AA202" s="328">
        <f t="shared" si="104"/>
        <v>140.50915652269879</v>
      </c>
      <c r="AB202" s="328">
        <f t="shared" si="104"/>
        <v>144.73499581661454</v>
      </c>
      <c r="AC202" s="328">
        <f t="shared" si="105"/>
        <v>161.63835193581772</v>
      </c>
      <c r="AD202" s="328">
        <f t="shared" si="105"/>
        <v>200.72736646099827</v>
      </c>
      <c r="AE202" s="328">
        <f t="shared" si="125"/>
        <v>219.37387811956225</v>
      </c>
      <c r="AF202" s="328">
        <f t="shared" si="126"/>
        <v>223.38245116848046</v>
      </c>
      <c r="AG202" s="329">
        <f t="shared" si="126"/>
        <v>238.61012466786897</v>
      </c>
      <c r="AH202" s="768">
        <v>4</v>
      </c>
      <c r="AI202" s="769">
        <v>4</v>
      </c>
      <c r="AJ202" s="769">
        <v>4</v>
      </c>
      <c r="AK202" s="769">
        <v>4</v>
      </c>
      <c r="AL202" s="769">
        <v>1</v>
      </c>
      <c r="AM202" s="769">
        <v>1</v>
      </c>
      <c r="AN202" s="769">
        <v>1</v>
      </c>
      <c r="AO202" s="769">
        <v>1</v>
      </c>
      <c r="AP202" s="769">
        <v>1</v>
      </c>
      <c r="AQ202" s="769">
        <v>1</v>
      </c>
      <c r="AR202" s="769">
        <v>1</v>
      </c>
      <c r="AS202" s="769">
        <v>1</v>
      </c>
      <c r="AT202" s="769">
        <v>2</v>
      </c>
      <c r="AU202" s="769">
        <v>6</v>
      </c>
      <c r="AV202" s="771">
        <v>7</v>
      </c>
    </row>
    <row r="203" spans="2:48" ht="14.4" x14ac:dyDescent="0.3">
      <c r="B203" s="906"/>
      <c r="C203" s="8" t="s">
        <v>7</v>
      </c>
      <c r="D203" s="565">
        <v>9.4655752900000003</v>
      </c>
      <c r="E203" s="565">
        <v>14.1970657</v>
      </c>
      <c r="F203" s="565">
        <v>11.2986374</v>
      </c>
      <c r="G203" s="565">
        <v>9.8780858999999985</v>
      </c>
      <c r="H203" s="565">
        <v>6.4264889000000007</v>
      </c>
      <c r="I203" s="565">
        <v>11.300000300000001</v>
      </c>
      <c r="J203" s="565">
        <v>11.2000004</v>
      </c>
      <c r="K203" s="565">
        <v>12.500000200000001</v>
      </c>
      <c r="L203" s="565">
        <v>13.3</v>
      </c>
      <c r="M203" s="565">
        <v>13.700000000000001</v>
      </c>
      <c r="N203" s="565">
        <v>15.2999999</v>
      </c>
      <c r="O203" s="565">
        <v>19</v>
      </c>
      <c r="P203" s="565">
        <v>20.764999599999999</v>
      </c>
      <c r="Q203" s="565">
        <v>21.144434100000002</v>
      </c>
      <c r="R203" s="565">
        <v>22.585820999999999</v>
      </c>
      <c r="S203" s="143">
        <f>100</f>
        <v>100</v>
      </c>
      <c r="T203" s="328">
        <f t="shared" si="114"/>
        <v>149.9862952334089</v>
      </c>
      <c r="U203" s="328">
        <f t="shared" si="114"/>
        <v>119.3655647315653</v>
      </c>
      <c r="V203" s="328">
        <f t="shared" si="114"/>
        <v>104.35800886223788</v>
      </c>
      <c r="W203" s="328">
        <f t="shared" si="114"/>
        <v>67.893273288833569</v>
      </c>
      <c r="X203" s="328">
        <f t="shared" si="114"/>
        <v>119.37996322249951</v>
      </c>
      <c r="Y203" s="328">
        <f t="shared" si="104"/>
        <v>118.32350445548039</v>
      </c>
      <c r="Z203" s="328">
        <f t="shared" si="104"/>
        <v>132.05748004778692</v>
      </c>
      <c r="AA203" s="328">
        <f t="shared" si="104"/>
        <v>140.50915652269879</v>
      </c>
      <c r="AB203" s="328">
        <f t="shared" si="104"/>
        <v>144.73499581661454</v>
      </c>
      <c r="AC203" s="328">
        <f t="shared" si="105"/>
        <v>161.63835193581772</v>
      </c>
      <c r="AD203" s="328">
        <f t="shared" si="105"/>
        <v>200.72736646099827</v>
      </c>
      <c r="AE203" s="328">
        <f t="shared" ref="AE203:AE204" si="127">P203*100/$D203</f>
        <v>219.37387811956225</v>
      </c>
      <c r="AF203" s="328">
        <f t="shared" ref="AF203:AG204" si="128">Q203*100/$D203</f>
        <v>223.38245116848046</v>
      </c>
      <c r="AG203" s="329">
        <f t="shared" si="128"/>
        <v>238.61012466786897</v>
      </c>
      <c r="AH203" s="772"/>
      <c r="AI203" s="773"/>
      <c r="AJ203" s="773"/>
      <c r="AK203" s="773"/>
      <c r="AL203" s="773"/>
      <c r="AM203" s="773"/>
      <c r="AN203" s="773"/>
      <c r="AO203" s="773"/>
      <c r="AP203" s="773"/>
      <c r="AQ203" s="773"/>
      <c r="AR203" s="773"/>
      <c r="AS203" s="773"/>
      <c r="AT203" s="773"/>
      <c r="AU203" s="773"/>
      <c r="AV203" s="774"/>
    </row>
    <row r="204" spans="2:48" ht="16.5" customHeight="1" x14ac:dyDescent="0.3">
      <c r="B204" s="905" t="s">
        <v>89</v>
      </c>
      <c r="C204" s="7" t="s">
        <v>2</v>
      </c>
      <c r="D204" s="756">
        <v>13.6</v>
      </c>
      <c r="E204" s="756">
        <v>9.9</v>
      </c>
      <c r="F204" s="756">
        <v>14.5</v>
      </c>
      <c r="G204" s="756">
        <v>16.3</v>
      </c>
      <c r="H204" s="756">
        <v>13.9</v>
      </c>
      <c r="I204" s="756">
        <v>14.1</v>
      </c>
      <c r="J204" s="756">
        <v>16</v>
      </c>
      <c r="K204" s="756">
        <v>18.600000000000001</v>
      </c>
      <c r="L204" s="756">
        <v>15</v>
      </c>
      <c r="M204" s="756">
        <v>19.8</v>
      </c>
      <c r="N204" s="756">
        <v>20.5</v>
      </c>
      <c r="O204" s="756">
        <v>16.600000000000001</v>
      </c>
      <c r="P204" s="758">
        <v>21.018000000000001</v>
      </c>
      <c r="Q204" s="757">
        <v>23.929392</v>
      </c>
      <c r="R204" s="757">
        <v>25.949686</v>
      </c>
      <c r="S204" s="143">
        <f>100</f>
        <v>100</v>
      </c>
      <c r="T204" s="328">
        <f t="shared" si="114"/>
        <v>72.794117647058826</v>
      </c>
      <c r="U204" s="328">
        <f t="shared" si="114"/>
        <v>106.61764705882354</v>
      </c>
      <c r="V204" s="328">
        <f t="shared" si="114"/>
        <v>119.85294117647059</v>
      </c>
      <c r="W204" s="328">
        <f t="shared" si="114"/>
        <v>102.20588235294117</v>
      </c>
      <c r="X204" s="328">
        <f t="shared" si="114"/>
        <v>103.67647058823529</v>
      </c>
      <c r="Y204" s="328">
        <f t="shared" si="104"/>
        <v>117.64705882352942</v>
      </c>
      <c r="Z204" s="328">
        <f t="shared" si="104"/>
        <v>136.76470588235296</v>
      </c>
      <c r="AA204" s="328">
        <f t="shared" si="104"/>
        <v>110.29411764705883</v>
      </c>
      <c r="AB204" s="328">
        <f t="shared" si="104"/>
        <v>145.58823529411765</v>
      </c>
      <c r="AC204" s="328">
        <f t="shared" si="105"/>
        <v>150.73529411764707</v>
      </c>
      <c r="AD204" s="328">
        <f t="shared" si="105"/>
        <v>122.05882352941178</v>
      </c>
      <c r="AE204" s="328">
        <f t="shared" si="127"/>
        <v>154.54411764705884</v>
      </c>
      <c r="AF204" s="328">
        <f t="shared" si="128"/>
        <v>175.95141176470588</v>
      </c>
      <c r="AG204" s="329">
        <f t="shared" si="128"/>
        <v>190.80651470588236</v>
      </c>
      <c r="AH204" s="768">
        <v>1</v>
      </c>
      <c r="AI204" s="769">
        <v>1</v>
      </c>
      <c r="AJ204" s="769">
        <v>1</v>
      </c>
      <c r="AK204" s="769">
        <v>1</v>
      </c>
      <c r="AL204" s="769">
        <v>1</v>
      </c>
      <c r="AM204" s="769">
        <v>1</v>
      </c>
      <c r="AN204" s="769">
        <v>1</v>
      </c>
      <c r="AO204" s="769">
        <v>1</v>
      </c>
      <c r="AP204" s="769">
        <v>1</v>
      </c>
      <c r="AQ204" s="769">
        <v>1</v>
      </c>
      <c r="AR204" s="769">
        <v>1</v>
      </c>
      <c r="AS204" s="769">
        <v>1</v>
      </c>
      <c r="AT204" s="769">
        <v>2</v>
      </c>
      <c r="AU204" s="769">
        <v>6</v>
      </c>
      <c r="AV204" s="771">
        <v>7</v>
      </c>
    </row>
    <row r="205" spans="2:48" ht="14.4" x14ac:dyDescent="0.3">
      <c r="B205" s="905"/>
      <c r="C205" s="1" t="s">
        <v>3</v>
      </c>
      <c r="D205" s="756">
        <v>29.4</v>
      </c>
      <c r="E205" s="756">
        <v>24.2</v>
      </c>
      <c r="F205" s="756">
        <v>31.2</v>
      </c>
      <c r="G205" s="756">
        <v>25.4</v>
      </c>
      <c r="H205" s="756">
        <v>27.7</v>
      </c>
      <c r="I205" s="756">
        <v>28.7</v>
      </c>
      <c r="J205" s="756">
        <v>31.8</v>
      </c>
      <c r="K205" s="756">
        <v>30.1</v>
      </c>
      <c r="L205" s="757">
        <v>29.678577000000001</v>
      </c>
      <c r="M205" s="756">
        <v>26.1</v>
      </c>
      <c r="N205" s="757">
        <v>25.497651999999999</v>
      </c>
      <c r="O205" s="757">
        <v>30.487486000000001</v>
      </c>
      <c r="P205" s="758">
        <v>36.866</v>
      </c>
      <c r="Q205" s="757">
        <v>36.818916000000002</v>
      </c>
      <c r="R205" s="757">
        <v>39.297427999999996</v>
      </c>
      <c r="S205" s="143">
        <f>100</f>
        <v>100</v>
      </c>
      <c r="T205" s="328">
        <f t="shared" si="114"/>
        <v>82.312925170068027</v>
      </c>
      <c r="U205" s="328">
        <f t="shared" si="114"/>
        <v>106.12244897959184</v>
      </c>
      <c r="V205" s="328">
        <f t="shared" si="114"/>
        <v>86.394557823129261</v>
      </c>
      <c r="W205" s="328">
        <f t="shared" si="114"/>
        <v>94.217687074829939</v>
      </c>
      <c r="X205" s="328">
        <f t="shared" si="114"/>
        <v>97.61904761904762</v>
      </c>
      <c r="Y205" s="328">
        <f t="shared" si="104"/>
        <v>108.16326530612245</v>
      </c>
      <c r="Z205" s="328">
        <f t="shared" si="104"/>
        <v>102.38095238095238</v>
      </c>
      <c r="AA205" s="328">
        <f t="shared" si="104"/>
        <v>100.94754081632654</v>
      </c>
      <c r="AB205" s="328">
        <f t="shared" si="104"/>
        <v>88.775510204081641</v>
      </c>
      <c r="AC205" s="328">
        <f t="shared" si="105"/>
        <v>86.726707482993191</v>
      </c>
      <c r="AD205" s="328">
        <f t="shared" si="105"/>
        <v>103.69893197278911</v>
      </c>
      <c r="AE205" s="328">
        <f t="shared" ref="AE205:AE206" si="129">P205*100/$D205</f>
        <v>125.39455782312926</v>
      </c>
      <c r="AF205" s="328">
        <f t="shared" ref="AF205:AG206" si="130">Q205*100/$D205</f>
        <v>125.23440816326531</v>
      </c>
      <c r="AG205" s="329">
        <f t="shared" si="130"/>
        <v>133.66472108843536</v>
      </c>
      <c r="AH205" s="768">
        <v>1</v>
      </c>
      <c r="AI205" s="769">
        <v>1</v>
      </c>
      <c r="AJ205" s="769">
        <v>1</v>
      </c>
      <c r="AK205" s="769">
        <v>1</v>
      </c>
      <c r="AL205" s="769">
        <v>1</v>
      </c>
      <c r="AM205" s="769">
        <v>1</v>
      </c>
      <c r="AN205" s="769">
        <v>1</v>
      </c>
      <c r="AO205" s="769">
        <v>1</v>
      </c>
      <c r="AP205" s="769">
        <v>4</v>
      </c>
      <c r="AQ205" s="769">
        <v>1</v>
      </c>
      <c r="AR205" s="769">
        <v>4</v>
      </c>
      <c r="AS205" s="769">
        <v>4</v>
      </c>
      <c r="AT205" s="769">
        <v>2</v>
      </c>
      <c r="AU205" s="769">
        <v>6</v>
      </c>
      <c r="AV205" s="771">
        <v>7</v>
      </c>
    </row>
    <row r="206" spans="2:48" ht="14.4" x14ac:dyDescent="0.3">
      <c r="B206" s="905"/>
      <c r="C206" s="1" t="s">
        <v>4</v>
      </c>
      <c r="D206" s="756">
        <v>52.8</v>
      </c>
      <c r="E206" s="756">
        <v>58.3</v>
      </c>
      <c r="F206" s="756">
        <v>56.5</v>
      </c>
      <c r="G206" s="756">
        <v>63.8</v>
      </c>
      <c r="H206" s="756">
        <v>62.4</v>
      </c>
      <c r="I206" s="756">
        <v>65.900000000000006</v>
      </c>
      <c r="J206" s="756">
        <v>68.5</v>
      </c>
      <c r="K206" s="756">
        <v>68.3</v>
      </c>
      <c r="L206" s="757">
        <v>72.527268000000007</v>
      </c>
      <c r="M206" s="756">
        <v>84.2</v>
      </c>
      <c r="N206" s="756">
        <v>83.2</v>
      </c>
      <c r="O206" s="756">
        <v>91.6</v>
      </c>
      <c r="P206" s="758">
        <v>96.194999999999993</v>
      </c>
      <c r="Q206" s="757">
        <v>108.28285</v>
      </c>
      <c r="R206" s="757">
        <v>114.78129</v>
      </c>
      <c r="S206" s="143">
        <f>100</f>
        <v>100</v>
      </c>
      <c r="T206" s="328">
        <f t="shared" si="114"/>
        <v>110.41666666666667</v>
      </c>
      <c r="U206" s="328">
        <f t="shared" si="114"/>
        <v>107.00757575757576</v>
      </c>
      <c r="V206" s="328">
        <f t="shared" si="114"/>
        <v>120.83333333333334</v>
      </c>
      <c r="W206" s="328">
        <f t="shared" si="114"/>
        <v>118.18181818181819</v>
      </c>
      <c r="X206" s="328">
        <f t="shared" si="114"/>
        <v>124.81060606060609</v>
      </c>
      <c r="Y206" s="328">
        <f t="shared" si="104"/>
        <v>129.7348484848485</v>
      </c>
      <c r="Z206" s="328">
        <f t="shared" si="104"/>
        <v>129.35606060606062</v>
      </c>
      <c r="AA206" s="328">
        <f t="shared" si="104"/>
        <v>137.36225000000002</v>
      </c>
      <c r="AB206" s="328">
        <f t="shared" si="104"/>
        <v>159.46969696969697</v>
      </c>
      <c r="AC206" s="328">
        <f t="shared" si="105"/>
        <v>157.57575757575759</v>
      </c>
      <c r="AD206" s="328">
        <f t="shared" si="105"/>
        <v>173.4848484848485</v>
      </c>
      <c r="AE206" s="328">
        <f t="shared" si="129"/>
        <v>182.1875</v>
      </c>
      <c r="AF206" s="328">
        <f t="shared" si="130"/>
        <v>205.0811553030303</v>
      </c>
      <c r="AG206" s="329">
        <f t="shared" si="130"/>
        <v>217.38880681818182</v>
      </c>
      <c r="AH206" s="768">
        <v>1</v>
      </c>
      <c r="AI206" s="769">
        <v>1</v>
      </c>
      <c r="AJ206" s="769">
        <v>1</v>
      </c>
      <c r="AK206" s="769">
        <v>1</v>
      </c>
      <c r="AL206" s="769">
        <v>1</v>
      </c>
      <c r="AM206" s="769">
        <v>1</v>
      </c>
      <c r="AN206" s="769">
        <v>1</v>
      </c>
      <c r="AO206" s="769">
        <v>1</v>
      </c>
      <c r="AP206" s="769">
        <v>4</v>
      </c>
      <c r="AQ206" s="769">
        <v>1</v>
      </c>
      <c r="AR206" s="769">
        <v>1</v>
      </c>
      <c r="AS206" s="769">
        <v>1</v>
      </c>
      <c r="AT206" s="769">
        <v>2</v>
      </c>
      <c r="AU206" s="769">
        <v>6</v>
      </c>
      <c r="AV206" s="771">
        <v>7</v>
      </c>
    </row>
    <row r="207" spans="2:48" ht="14.4" x14ac:dyDescent="0.3">
      <c r="B207" s="905"/>
      <c r="C207" s="1" t="s">
        <v>5</v>
      </c>
      <c r="D207" s="756">
        <v>50.8</v>
      </c>
      <c r="E207" s="756">
        <v>37.200000000000003</v>
      </c>
      <c r="F207" s="756">
        <v>72.3</v>
      </c>
      <c r="G207" s="756">
        <v>68.099999999999994</v>
      </c>
      <c r="H207" s="756">
        <v>62.7</v>
      </c>
      <c r="I207" s="756">
        <v>52.1</v>
      </c>
      <c r="J207" s="756">
        <v>45.1</v>
      </c>
      <c r="K207" s="756">
        <v>41</v>
      </c>
      <c r="L207" s="757">
        <v>34.594152999999999</v>
      </c>
      <c r="M207" s="756">
        <v>38.700000000000003</v>
      </c>
      <c r="N207" s="757">
        <v>37.202342999999999</v>
      </c>
      <c r="O207" s="757">
        <v>47.212513000000001</v>
      </c>
      <c r="P207" s="758">
        <v>52.174999999999997</v>
      </c>
      <c r="Q207" s="757">
        <v>56.838538999999997</v>
      </c>
      <c r="R207" s="757">
        <v>61.584747</v>
      </c>
      <c r="S207" s="143">
        <f>100</f>
        <v>100</v>
      </c>
      <c r="T207" s="328">
        <f t="shared" si="114"/>
        <v>73.228346456692933</v>
      </c>
      <c r="U207" s="328">
        <f t="shared" si="114"/>
        <v>142.3228346456693</v>
      </c>
      <c r="V207" s="328">
        <f t="shared" si="114"/>
        <v>134.05511811023621</v>
      </c>
      <c r="W207" s="328">
        <f t="shared" si="114"/>
        <v>123.4251968503937</v>
      </c>
      <c r="X207" s="328">
        <f t="shared" si="114"/>
        <v>102.55905511811024</v>
      </c>
      <c r="Y207" s="328">
        <f t="shared" si="104"/>
        <v>88.779527559055126</v>
      </c>
      <c r="Z207" s="328">
        <f t="shared" si="104"/>
        <v>80.708661417322844</v>
      </c>
      <c r="AA207" s="328">
        <f t="shared" si="104"/>
        <v>68.098726377952758</v>
      </c>
      <c r="AB207" s="328">
        <f t="shared" si="104"/>
        <v>76.18110236220474</v>
      </c>
      <c r="AC207" s="328">
        <f t="shared" si="105"/>
        <v>73.232958661417328</v>
      </c>
      <c r="AD207" s="328">
        <f t="shared" si="105"/>
        <v>92.938017716535441</v>
      </c>
      <c r="AE207" s="328">
        <f t="shared" ref="AE207:AE208" si="131">P207*100/$D207</f>
        <v>102.70669291338584</v>
      </c>
      <c r="AF207" s="328">
        <f t="shared" ref="AF207:AG208" si="132">Q207*100/$D207</f>
        <v>111.8868877952756</v>
      </c>
      <c r="AG207" s="329">
        <f t="shared" si="132"/>
        <v>121.22981692913386</v>
      </c>
      <c r="AH207" s="768">
        <v>1</v>
      </c>
      <c r="AI207" s="769">
        <v>1</v>
      </c>
      <c r="AJ207" s="769">
        <v>1</v>
      </c>
      <c r="AK207" s="769">
        <v>1</v>
      </c>
      <c r="AL207" s="769">
        <v>1</v>
      </c>
      <c r="AM207" s="769">
        <v>1</v>
      </c>
      <c r="AN207" s="769">
        <v>1</v>
      </c>
      <c r="AO207" s="769">
        <v>1</v>
      </c>
      <c r="AP207" s="769">
        <v>4</v>
      </c>
      <c r="AQ207" s="769">
        <v>1</v>
      </c>
      <c r="AR207" s="769">
        <v>4</v>
      </c>
      <c r="AS207" s="769">
        <v>4</v>
      </c>
      <c r="AT207" s="769">
        <v>2</v>
      </c>
      <c r="AU207" s="769">
        <v>6</v>
      </c>
      <c r="AV207" s="771">
        <v>7</v>
      </c>
    </row>
    <row r="208" spans="2:48" ht="14.4" x14ac:dyDescent="0.3">
      <c r="B208" s="905"/>
      <c r="C208" s="1" t="s">
        <v>6</v>
      </c>
      <c r="D208" s="756">
        <v>146.6</v>
      </c>
      <c r="E208" s="756">
        <v>129.60000000000002</v>
      </c>
      <c r="F208" s="756">
        <v>174.5</v>
      </c>
      <c r="G208" s="756">
        <v>173.6</v>
      </c>
      <c r="H208" s="756">
        <v>166.7</v>
      </c>
      <c r="I208" s="756">
        <v>160.80000000000001</v>
      </c>
      <c r="J208" s="756">
        <v>161.4</v>
      </c>
      <c r="K208" s="756">
        <v>158</v>
      </c>
      <c r="L208" s="756">
        <v>151.79999800000002</v>
      </c>
      <c r="M208" s="756">
        <v>168.8</v>
      </c>
      <c r="N208" s="756">
        <v>166.39999499999999</v>
      </c>
      <c r="O208" s="756">
        <v>185.89999899999998</v>
      </c>
      <c r="P208" s="758">
        <v>206.25400000000002</v>
      </c>
      <c r="Q208" s="757">
        <v>225.869697</v>
      </c>
      <c r="R208" s="757">
        <v>241.61315099999999</v>
      </c>
      <c r="S208" s="143">
        <f>100</f>
        <v>100</v>
      </c>
      <c r="T208" s="328">
        <f t="shared" si="114"/>
        <v>88.40381991814462</v>
      </c>
      <c r="U208" s="328">
        <f t="shared" si="114"/>
        <v>119.03137789904503</v>
      </c>
      <c r="V208" s="328">
        <f t="shared" si="114"/>
        <v>118.4174624829468</v>
      </c>
      <c r="W208" s="328">
        <f t="shared" si="114"/>
        <v>113.71077762619373</v>
      </c>
      <c r="X208" s="328">
        <f t="shared" si="114"/>
        <v>109.68622100954981</v>
      </c>
      <c r="Y208" s="328">
        <f t="shared" si="104"/>
        <v>110.09549795361528</v>
      </c>
      <c r="Z208" s="328">
        <f t="shared" si="104"/>
        <v>107.7762619372442</v>
      </c>
      <c r="AA208" s="328">
        <f t="shared" si="104"/>
        <v>103.54706548431106</v>
      </c>
      <c r="AB208" s="328">
        <f t="shared" si="104"/>
        <v>115.14324693042292</v>
      </c>
      <c r="AC208" s="328">
        <f t="shared" si="105"/>
        <v>113.50613574351978</v>
      </c>
      <c r="AD208" s="328">
        <f t="shared" si="105"/>
        <v>126.80763915416098</v>
      </c>
      <c r="AE208" s="328">
        <f t="shared" si="131"/>
        <v>140.69167803547069</v>
      </c>
      <c r="AF208" s="328">
        <f t="shared" si="132"/>
        <v>154.07209890859482</v>
      </c>
      <c r="AG208" s="329">
        <f t="shared" si="132"/>
        <v>164.81115347885404</v>
      </c>
      <c r="AH208" s="768">
        <v>1</v>
      </c>
      <c r="AI208" s="769">
        <v>1</v>
      </c>
      <c r="AJ208" s="769">
        <v>1</v>
      </c>
      <c r="AK208" s="769">
        <v>1</v>
      </c>
      <c r="AL208" s="769">
        <v>1</v>
      </c>
      <c r="AM208" s="769">
        <v>1</v>
      </c>
      <c r="AN208" s="769">
        <v>1</v>
      </c>
      <c r="AO208" s="769">
        <v>1</v>
      </c>
      <c r="AP208" s="769">
        <v>1</v>
      </c>
      <c r="AQ208" s="769">
        <v>1</v>
      </c>
      <c r="AR208" s="769">
        <v>1</v>
      </c>
      <c r="AS208" s="769">
        <v>1</v>
      </c>
      <c r="AT208" s="769">
        <v>2</v>
      </c>
      <c r="AU208" s="769">
        <v>6</v>
      </c>
      <c r="AV208" s="771">
        <v>7</v>
      </c>
    </row>
    <row r="209" spans="2:48" ht="14.4" x14ac:dyDescent="0.3">
      <c r="B209" s="906"/>
      <c r="C209" s="8" t="s">
        <v>7</v>
      </c>
      <c r="D209" s="565">
        <v>95.8</v>
      </c>
      <c r="E209" s="565">
        <v>92.4</v>
      </c>
      <c r="F209" s="565">
        <v>102.2</v>
      </c>
      <c r="G209" s="565">
        <v>105.5</v>
      </c>
      <c r="H209" s="565">
        <v>104</v>
      </c>
      <c r="I209" s="565">
        <v>108.7</v>
      </c>
      <c r="J209" s="565">
        <v>116.3</v>
      </c>
      <c r="K209" s="565">
        <v>117</v>
      </c>
      <c r="L209" s="565">
        <v>117.20584500000001</v>
      </c>
      <c r="M209" s="565">
        <v>130.10000000000002</v>
      </c>
      <c r="N209" s="565">
        <v>129.19765200000001</v>
      </c>
      <c r="O209" s="565">
        <v>138.68748599999998</v>
      </c>
      <c r="P209" s="565">
        <v>154.07900000000001</v>
      </c>
      <c r="Q209" s="565">
        <v>169.031158</v>
      </c>
      <c r="R209" s="565">
        <v>180.02840399999999</v>
      </c>
      <c r="S209" s="143">
        <f>100</f>
        <v>100</v>
      </c>
      <c r="T209" s="328">
        <f t="shared" si="114"/>
        <v>96.450939457202509</v>
      </c>
      <c r="U209" s="328">
        <f t="shared" si="114"/>
        <v>106.68058455114823</v>
      </c>
      <c r="V209" s="328">
        <f t="shared" si="114"/>
        <v>110.12526096033403</v>
      </c>
      <c r="W209" s="328">
        <f t="shared" si="114"/>
        <v>108.55949895615866</v>
      </c>
      <c r="X209" s="328">
        <f t="shared" si="114"/>
        <v>113.46555323590815</v>
      </c>
      <c r="Y209" s="328">
        <f t="shared" si="104"/>
        <v>121.39874739039666</v>
      </c>
      <c r="Z209" s="328">
        <f t="shared" si="104"/>
        <v>122.1294363256785</v>
      </c>
      <c r="AA209" s="328">
        <f t="shared" si="104"/>
        <v>122.3443058455115</v>
      </c>
      <c r="AB209" s="328">
        <f t="shared" si="104"/>
        <v>135.80375782881003</v>
      </c>
      <c r="AC209" s="328">
        <f t="shared" si="105"/>
        <v>134.86184968684759</v>
      </c>
      <c r="AD209" s="328">
        <f t="shared" si="105"/>
        <v>144.76773068893525</v>
      </c>
      <c r="AE209" s="328">
        <f t="shared" ref="AE209:AE210" si="133">P209*100/$D209</f>
        <v>160.83402922755744</v>
      </c>
      <c r="AF209" s="328">
        <f t="shared" ref="AF209:AG210" si="134">Q209*100/$D209</f>
        <v>176.44170981210857</v>
      </c>
      <c r="AG209" s="329">
        <f t="shared" si="134"/>
        <v>187.92108977035491</v>
      </c>
      <c r="AH209" s="772"/>
      <c r="AI209" s="773"/>
      <c r="AJ209" s="773"/>
      <c r="AK209" s="773"/>
      <c r="AL209" s="773"/>
      <c r="AM209" s="773"/>
      <c r="AN209" s="773"/>
      <c r="AO209" s="773"/>
      <c r="AP209" s="773"/>
      <c r="AQ209" s="773"/>
      <c r="AR209" s="773"/>
      <c r="AS209" s="773"/>
      <c r="AT209" s="773"/>
      <c r="AU209" s="773"/>
      <c r="AV209" s="774"/>
    </row>
    <row r="210" spans="2:48" ht="16.5" customHeight="1" x14ac:dyDescent="0.3">
      <c r="B210" s="905" t="s">
        <v>50</v>
      </c>
      <c r="C210" s="1" t="s">
        <v>2</v>
      </c>
      <c r="D210" s="757">
        <v>0.54319081000000002</v>
      </c>
      <c r="E210" s="757">
        <v>1.2003227999999999</v>
      </c>
      <c r="F210" s="757">
        <v>0.65994825999999995</v>
      </c>
      <c r="G210" s="756">
        <v>0.6</v>
      </c>
      <c r="H210" s="757">
        <v>0.52456842999999997</v>
      </c>
      <c r="I210" s="756">
        <v>1.7</v>
      </c>
      <c r="J210" s="756">
        <v>3.8</v>
      </c>
      <c r="K210" s="756">
        <v>2.2000000000000002</v>
      </c>
      <c r="L210" s="757">
        <v>1.4466540999999999</v>
      </c>
      <c r="M210" s="757">
        <v>1.3487441</v>
      </c>
      <c r="N210" s="757">
        <v>2.1028737999999998</v>
      </c>
      <c r="O210" s="756">
        <v>2.6</v>
      </c>
      <c r="P210" s="758">
        <v>3.359</v>
      </c>
      <c r="Q210" s="757">
        <v>3.8242853000000001</v>
      </c>
      <c r="R210" s="757">
        <v>4.0107397999999996</v>
      </c>
      <c r="S210" s="143">
        <f>100</f>
        <v>100</v>
      </c>
      <c r="T210" s="328">
        <f t="shared" si="114"/>
        <v>220.97627167145922</v>
      </c>
      <c r="U210" s="328">
        <f t="shared" si="114"/>
        <v>121.49473957411023</v>
      </c>
      <c r="V210" s="328">
        <f t="shared" si="114"/>
        <v>110.45842252007172</v>
      </c>
      <c r="W210" s="328">
        <f t="shared" si="114"/>
        <v>96.571668802717767</v>
      </c>
      <c r="X210" s="328">
        <f t="shared" si="114"/>
        <v>312.96553047353655</v>
      </c>
      <c r="Y210" s="328">
        <f t="shared" si="104"/>
        <v>699.57000929378751</v>
      </c>
      <c r="Z210" s="328">
        <f t="shared" si="104"/>
        <v>405.01421590692968</v>
      </c>
      <c r="AA210" s="328">
        <f t="shared" si="104"/>
        <v>266.32521636365681</v>
      </c>
      <c r="AB210" s="328">
        <f t="shared" si="104"/>
        <v>248.30024278208978</v>
      </c>
      <c r="AC210" s="328">
        <f t="shared" si="105"/>
        <v>387.13353784464795</v>
      </c>
      <c r="AD210" s="328">
        <f t="shared" si="105"/>
        <v>478.65316425364409</v>
      </c>
      <c r="AE210" s="328">
        <f t="shared" si="133"/>
        <v>618.38306874153477</v>
      </c>
      <c r="AF210" s="328">
        <f t="shared" si="134"/>
        <v>704.04086917449877</v>
      </c>
      <c r="AG210" s="329">
        <f t="shared" si="134"/>
        <v>738.36665241077981</v>
      </c>
      <c r="AH210" s="768">
        <v>4</v>
      </c>
      <c r="AI210" s="769">
        <v>4</v>
      </c>
      <c r="AJ210" s="769">
        <v>4</v>
      </c>
      <c r="AK210" s="769">
        <v>1</v>
      </c>
      <c r="AL210" s="769">
        <v>4</v>
      </c>
      <c r="AM210" s="769">
        <v>1</v>
      </c>
      <c r="AN210" s="769">
        <v>1</v>
      </c>
      <c r="AO210" s="769">
        <v>1</v>
      </c>
      <c r="AP210" s="769">
        <v>4</v>
      </c>
      <c r="AQ210" s="769">
        <v>4</v>
      </c>
      <c r="AR210" s="769">
        <v>4</v>
      </c>
      <c r="AS210" s="769">
        <v>1</v>
      </c>
      <c r="AT210" s="769">
        <v>2</v>
      </c>
      <c r="AU210" s="769">
        <v>6</v>
      </c>
      <c r="AV210" s="771">
        <v>7</v>
      </c>
    </row>
    <row r="211" spans="2:48" ht="14.4" x14ac:dyDescent="0.3">
      <c r="B211" s="905"/>
      <c r="C211" s="1" t="s">
        <v>3</v>
      </c>
      <c r="D211" s="757">
        <v>3.0110147</v>
      </c>
      <c r="E211" s="757">
        <v>0.71622564</v>
      </c>
      <c r="F211" s="757">
        <v>1.1299326000000001</v>
      </c>
      <c r="G211" s="757">
        <v>1.2066717</v>
      </c>
      <c r="H211" s="757">
        <v>1.8231527999999999</v>
      </c>
      <c r="I211" s="757">
        <v>1.4000006</v>
      </c>
      <c r="J211" s="757">
        <v>2.1999998000000001</v>
      </c>
      <c r="K211" s="757">
        <v>2.9513378000000001</v>
      </c>
      <c r="L211" s="756">
        <v>2.5</v>
      </c>
      <c r="M211" s="756">
        <v>2.6</v>
      </c>
      <c r="N211" s="757">
        <v>2.9971258999999999</v>
      </c>
      <c r="O211" s="757">
        <v>2.5095204</v>
      </c>
      <c r="P211" s="757">
        <v>2.0165810999999998</v>
      </c>
      <c r="Q211" s="757">
        <v>2.0140058999999999</v>
      </c>
      <c r="R211" s="757">
        <v>2.1353122999999998</v>
      </c>
      <c r="S211" s="143">
        <f>100</f>
        <v>100</v>
      </c>
      <c r="T211" s="328">
        <f t="shared" si="114"/>
        <v>23.786852983480948</v>
      </c>
      <c r="U211" s="328">
        <f t="shared" si="114"/>
        <v>37.526638445172651</v>
      </c>
      <c r="V211" s="328">
        <f t="shared" si="114"/>
        <v>40.07525104410815</v>
      </c>
      <c r="W211" s="328">
        <f t="shared" si="114"/>
        <v>60.549448662605336</v>
      </c>
      <c r="X211" s="328">
        <f t="shared" si="114"/>
        <v>46.495973599863191</v>
      </c>
      <c r="Y211" s="328">
        <f t="shared" si="104"/>
        <v>73.065063415333043</v>
      </c>
      <c r="Z211" s="328">
        <f t="shared" si="104"/>
        <v>98.018046873035857</v>
      </c>
      <c r="AA211" s="328">
        <f t="shared" si="104"/>
        <v>83.028488701831975</v>
      </c>
      <c r="AB211" s="328">
        <f t="shared" si="104"/>
        <v>86.349628249905251</v>
      </c>
      <c r="AC211" s="328">
        <f t="shared" si="105"/>
        <v>99.538733570447192</v>
      </c>
      <c r="AD211" s="328">
        <f t="shared" si="105"/>
        <v>83.344674471366744</v>
      </c>
      <c r="AE211" s="328">
        <f t="shared" ref="AE211:AE212" si="135">P211*100/$D211</f>
        <v>66.973472431071144</v>
      </c>
      <c r="AF211" s="328">
        <f t="shared" ref="AF211:AG212" si="136">Q211*100/$D211</f>
        <v>66.887946445429179</v>
      </c>
      <c r="AG211" s="329">
        <f t="shared" si="136"/>
        <v>70.916701270173135</v>
      </c>
      <c r="AH211" s="768">
        <v>4</v>
      </c>
      <c r="AI211" s="769">
        <v>4</v>
      </c>
      <c r="AJ211" s="769">
        <v>4</v>
      </c>
      <c r="AK211" s="769">
        <v>4</v>
      </c>
      <c r="AL211" s="769">
        <v>4</v>
      </c>
      <c r="AM211" s="769">
        <v>4</v>
      </c>
      <c r="AN211" s="769">
        <v>4</v>
      </c>
      <c r="AO211" s="769">
        <v>4</v>
      </c>
      <c r="AP211" s="769">
        <v>1</v>
      </c>
      <c r="AQ211" s="769">
        <v>1</v>
      </c>
      <c r="AR211" s="769">
        <v>4</v>
      </c>
      <c r="AS211" s="769">
        <v>4</v>
      </c>
      <c r="AT211" s="769">
        <v>4</v>
      </c>
      <c r="AU211" s="769">
        <v>6</v>
      </c>
      <c r="AV211" s="771">
        <v>7</v>
      </c>
    </row>
    <row r="212" spans="2:48" ht="14.4" x14ac:dyDescent="0.3">
      <c r="B212" s="905"/>
      <c r="C212" s="1" t="s">
        <v>4</v>
      </c>
      <c r="D212" s="757">
        <v>5.9802096999999996</v>
      </c>
      <c r="E212" s="757">
        <v>2.5863703</v>
      </c>
      <c r="F212" s="757">
        <v>1.9114693</v>
      </c>
      <c r="G212" s="757">
        <v>2.9152293</v>
      </c>
      <c r="H212" s="757">
        <v>2.7522788</v>
      </c>
      <c r="I212" s="756">
        <v>8</v>
      </c>
      <c r="J212" s="756">
        <v>8.4</v>
      </c>
      <c r="K212" s="757">
        <v>9.1486622999999998</v>
      </c>
      <c r="L212" s="757">
        <v>8.1533458999999997</v>
      </c>
      <c r="M212" s="757">
        <v>5.0512563999999998</v>
      </c>
      <c r="N212" s="756">
        <v>5.3</v>
      </c>
      <c r="O212" s="757">
        <v>4.8904791999999997</v>
      </c>
      <c r="P212" s="757">
        <v>3.5144201000000002</v>
      </c>
      <c r="Q212" s="757">
        <v>3.9560417999999999</v>
      </c>
      <c r="R212" s="757">
        <v>4.2003436000000001</v>
      </c>
      <c r="S212" s="143">
        <f>100</f>
        <v>100</v>
      </c>
      <c r="T212" s="328">
        <f t="shared" si="114"/>
        <v>43.248822863184884</v>
      </c>
      <c r="U212" s="328">
        <f t="shared" si="114"/>
        <v>31.963248713502473</v>
      </c>
      <c r="V212" s="328">
        <f t="shared" si="114"/>
        <v>48.74794440736752</v>
      </c>
      <c r="W212" s="328">
        <f t="shared" si="114"/>
        <v>46.023115209488395</v>
      </c>
      <c r="X212" s="328">
        <f t="shared" si="114"/>
        <v>133.7745731558544</v>
      </c>
      <c r="Y212" s="328">
        <f t="shared" si="104"/>
        <v>140.46330181364712</v>
      </c>
      <c r="Z212" s="328">
        <f t="shared" si="104"/>
        <v>152.98229926619464</v>
      </c>
      <c r="AA212" s="328">
        <f t="shared" si="104"/>
        <v>136.33879594556691</v>
      </c>
      <c r="AB212" s="328">
        <f t="shared" si="104"/>
        <v>84.466208601347205</v>
      </c>
      <c r="AC212" s="328">
        <f t="shared" si="105"/>
        <v>88.625654715753541</v>
      </c>
      <c r="AD212" s="328">
        <f t="shared" si="105"/>
        <v>81.777720938448027</v>
      </c>
      <c r="AE212" s="328">
        <f t="shared" si="135"/>
        <v>58.767506095981894</v>
      </c>
      <c r="AF212" s="328">
        <f t="shared" si="136"/>
        <v>66.15222539771473</v>
      </c>
      <c r="AG212" s="329">
        <f t="shared" si="136"/>
        <v>70.237396524740603</v>
      </c>
      <c r="AH212" s="768">
        <v>4</v>
      </c>
      <c r="AI212" s="769">
        <v>4</v>
      </c>
      <c r="AJ212" s="769">
        <v>4</v>
      </c>
      <c r="AK212" s="769">
        <v>4</v>
      </c>
      <c r="AL212" s="769">
        <v>4</v>
      </c>
      <c r="AM212" s="769">
        <v>1</v>
      </c>
      <c r="AN212" s="769">
        <v>1</v>
      </c>
      <c r="AO212" s="769">
        <v>4</v>
      </c>
      <c r="AP212" s="769">
        <v>4</v>
      </c>
      <c r="AQ212" s="769">
        <v>4</v>
      </c>
      <c r="AR212" s="769">
        <v>1</v>
      </c>
      <c r="AS212" s="769">
        <v>4</v>
      </c>
      <c r="AT212" s="769">
        <v>4</v>
      </c>
      <c r="AU212" s="769">
        <v>6</v>
      </c>
      <c r="AV212" s="771">
        <v>7</v>
      </c>
    </row>
    <row r="213" spans="2:48" ht="14.4" x14ac:dyDescent="0.3">
      <c r="B213" s="905"/>
      <c r="C213" s="1" t="s">
        <v>5</v>
      </c>
      <c r="D213" s="756">
        <v>0</v>
      </c>
      <c r="E213" s="756">
        <v>0</v>
      </c>
      <c r="F213" s="756">
        <v>0</v>
      </c>
      <c r="G213" s="756">
        <v>0</v>
      </c>
      <c r="H213" s="756">
        <v>0</v>
      </c>
      <c r="I213" s="756">
        <v>0</v>
      </c>
      <c r="J213" s="756">
        <v>0</v>
      </c>
      <c r="K213" s="756">
        <v>0</v>
      </c>
      <c r="L213" s="756">
        <v>0</v>
      </c>
      <c r="M213" s="756">
        <v>0</v>
      </c>
      <c r="N213" s="756">
        <v>0</v>
      </c>
      <c r="O213" s="756">
        <v>0</v>
      </c>
      <c r="P213" s="758">
        <v>0</v>
      </c>
      <c r="Q213" s="757">
        <v>0</v>
      </c>
      <c r="R213" s="757">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8">
        <v>1</v>
      </c>
      <c r="AI213" s="769">
        <v>1</v>
      </c>
      <c r="AJ213" s="769">
        <v>1</v>
      </c>
      <c r="AK213" s="769">
        <v>1</v>
      </c>
      <c r="AL213" s="769">
        <v>1</v>
      </c>
      <c r="AM213" s="769">
        <v>1</v>
      </c>
      <c r="AN213" s="769">
        <v>1</v>
      </c>
      <c r="AO213" s="769">
        <v>1</v>
      </c>
      <c r="AP213" s="769">
        <v>1</v>
      </c>
      <c r="AQ213" s="769">
        <v>1</v>
      </c>
      <c r="AR213" s="769">
        <v>1</v>
      </c>
      <c r="AS213" s="769">
        <v>1</v>
      </c>
      <c r="AT213" s="769">
        <v>2</v>
      </c>
      <c r="AU213" s="769">
        <v>6</v>
      </c>
      <c r="AV213" s="771">
        <v>7</v>
      </c>
    </row>
    <row r="214" spans="2:48" ht="14.4" x14ac:dyDescent="0.3">
      <c r="B214" s="905"/>
      <c r="C214" s="1" t="s">
        <v>6</v>
      </c>
      <c r="D214" s="757">
        <v>9.5344152099999988</v>
      </c>
      <c r="E214" s="757">
        <v>4.5029187400000001</v>
      </c>
      <c r="F214" s="757">
        <v>3.7013501600000001</v>
      </c>
      <c r="G214" s="757">
        <v>4.7219009999999999</v>
      </c>
      <c r="H214" s="756">
        <v>5.1000000300000004</v>
      </c>
      <c r="I214" s="756">
        <v>11.1000006</v>
      </c>
      <c r="J214" s="756">
        <v>14.3999998</v>
      </c>
      <c r="K214" s="756">
        <v>14.3000001</v>
      </c>
      <c r="L214" s="756">
        <v>12.1</v>
      </c>
      <c r="M214" s="756">
        <v>9.0000004999999987</v>
      </c>
      <c r="N214" s="756">
        <v>10.399999699999999</v>
      </c>
      <c r="O214" s="756">
        <v>9.9999995999999989</v>
      </c>
      <c r="P214" s="758">
        <v>8.8900012000000004</v>
      </c>
      <c r="Q214" s="757">
        <v>9.794333</v>
      </c>
      <c r="R214" s="757">
        <v>10.346395699999999</v>
      </c>
      <c r="S214" s="143">
        <f>100</f>
        <v>100</v>
      </c>
      <c r="T214" s="328">
        <f t="shared" si="114"/>
        <v>47.228053748668245</v>
      </c>
      <c r="U214" s="328">
        <f t="shared" si="114"/>
        <v>38.820945789290839</v>
      </c>
      <c r="V214" s="328">
        <f t="shared" si="114"/>
        <v>49.524809817884993</v>
      </c>
      <c r="W214" s="328">
        <f t="shared" si="114"/>
        <v>53.490433526022215</v>
      </c>
      <c r="X214" s="328">
        <f t="shared" si="114"/>
        <v>116.42036092950896</v>
      </c>
      <c r="Y214" s="328">
        <f t="shared" si="104"/>
        <v>151.03180932268214</v>
      </c>
      <c r="Z214" s="328">
        <f t="shared" si="104"/>
        <v>149.9829804454258</v>
      </c>
      <c r="AA214" s="328">
        <f t="shared" si="104"/>
        <v>126.90867487404087</v>
      </c>
      <c r="AB214" s="328">
        <f t="shared" si="104"/>
        <v>94.394887381876458</v>
      </c>
      <c r="AC214" s="328">
        <f t="shared" si="105"/>
        <v>109.07852732375392</v>
      </c>
      <c r="AD214" s="328">
        <f t="shared" si="105"/>
        <v>104.88319817991228</v>
      </c>
      <c r="AE214" s="328">
        <f t="shared" si="137"/>
        <v>93.241179497573</v>
      </c>
      <c r="AF214" s="328">
        <f t="shared" si="138"/>
        <v>102.72610101694954</v>
      </c>
      <c r="AG214" s="329">
        <f t="shared" si="138"/>
        <v>108.51631140574167</v>
      </c>
      <c r="AH214" s="768">
        <v>4</v>
      </c>
      <c r="AI214" s="769">
        <v>4</v>
      </c>
      <c r="AJ214" s="769">
        <v>4</v>
      </c>
      <c r="AK214" s="769">
        <v>4</v>
      </c>
      <c r="AL214" s="769">
        <v>1</v>
      </c>
      <c r="AM214" s="769">
        <v>1</v>
      </c>
      <c r="AN214" s="769">
        <v>1</v>
      </c>
      <c r="AO214" s="769">
        <v>1</v>
      </c>
      <c r="AP214" s="769">
        <v>1</v>
      </c>
      <c r="AQ214" s="769">
        <v>1</v>
      </c>
      <c r="AR214" s="769">
        <v>1</v>
      </c>
      <c r="AS214" s="769">
        <v>1</v>
      </c>
      <c r="AT214" s="769">
        <v>2</v>
      </c>
      <c r="AU214" s="769">
        <v>6</v>
      </c>
      <c r="AV214" s="771">
        <v>7</v>
      </c>
    </row>
    <row r="215" spans="2:48" ht="14.4" x14ac:dyDescent="0.3">
      <c r="B215" s="906"/>
      <c r="C215" s="8" t="s">
        <v>7</v>
      </c>
      <c r="D215" s="565">
        <v>9.5344152099999988</v>
      </c>
      <c r="E215" s="565">
        <v>4.5029187400000001</v>
      </c>
      <c r="F215" s="565">
        <v>3.7013501600000001</v>
      </c>
      <c r="G215" s="565">
        <v>4.7219009999999999</v>
      </c>
      <c r="H215" s="565">
        <v>5.1000000300000004</v>
      </c>
      <c r="I215" s="565">
        <v>11.1000006</v>
      </c>
      <c r="J215" s="565">
        <v>14.3999998</v>
      </c>
      <c r="K215" s="565">
        <v>14.3000001</v>
      </c>
      <c r="L215" s="565">
        <v>12.1</v>
      </c>
      <c r="M215" s="565">
        <v>9.0000004999999987</v>
      </c>
      <c r="N215" s="565">
        <v>10.399999699999999</v>
      </c>
      <c r="O215" s="565">
        <v>9.9999995999999989</v>
      </c>
      <c r="P215" s="565">
        <v>8.8900012000000004</v>
      </c>
      <c r="Q215" s="565">
        <v>9.794333</v>
      </c>
      <c r="R215" s="565">
        <v>10.346395699999999</v>
      </c>
      <c r="S215" s="143">
        <f>100</f>
        <v>100</v>
      </c>
      <c r="T215" s="328">
        <f t="shared" si="114"/>
        <v>47.228053748668245</v>
      </c>
      <c r="U215" s="328">
        <f t="shared" si="114"/>
        <v>38.820945789290839</v>
      </c>
      <c r="V215" s="328">
        <f t="shared" si="114"/>
        <v>49.524809817884993</v>
      </c>
      <c r="W215" s="328">
        <f t="shared" si="114"/>
        <v>53.490433526022215</v>
      </c>
      <c r="X215" s="328">
        <f t="shared" si="114"/>
        <v>116.42036092950896</v>
      </c>
      <c r="Y215" s="328">
        <f t="shared" si="104"/>
        <v>151.03180932268214</v>
      </c>
      <c r="Z215" s="328">
        <f t="shared" si="104"/>
        <v>149.9829804454258</v>
      </c>
      <c r="AA215" s="328">
        <f t="shared" si="104"/>
        <v>126.90867487404087</v>
      </c>
      <c r="AB215" s="328">
        <f t="shared" si="104"/>
        <v>94.394887381876458</v>
      </c>
      <c r="AC215" s="328">
        <f t="shared" si="105"/>
        <v>109.07852732375392</v>
      </c>
      <c r="AD215" s="328">
        <f t="shared" si="105"/>
        <v>104.88319817991228</v>
      </c>
      <c r="AE215" s="328">
        <f t="shared" ref="AE215:AE216" si="139">P215*100/$D215</f>
        <v>93.241179497573</v>
      </c>
      <c r="AF215" s="328">
        <f t="shared" ref="AF215:AG216" si="140">Q215*100/$D215</f>
        <v>102.72610101694954</v>
      </c>
      <c r="AG215" s="329">
        <f t="shared" si="140"/>
        <v>108.51631140574167</v>
      </c>
      <c r="AH215" s="772"/>
      <c r="AI215" s="773"/>
      <c r="AJ215" s="773"/>
      <c r="AK215" s="773"/>
      <c r="AL215" s="773"/>
      <c r="AM215" s="773"/>
      <c r="AN215" s="773"/>
      <c r="AO215" s="773"/>
      <c r="AP215" s="773"/>
      <c r="AQ215" s="773"/>
      <c r="AR215" s="773"/>
      <c r="AS215" s="773"/>
      <c r="AT215" s="773"/>
      <c r="AU215" s="773"/>
      <c r="AV215" s="774"/>
    </row>
    <row r="216" spans="2:48" ht="16.5" customHeight="1" x14ac:dyDescent="0.3">
      <c r="B216" s="905" t="s">
        <v>51</v>
      </c>
      <c r="C216" s="7" t="s">
        <v>2</v>
      </c>
      <c r="D216" s="756">
        <v>214.1</v>
      </c>
      <c r="E216" s="756">
        <v>152.4</v>
      </c>
      <c r="F216" s="756">
        <v>70.099999999999994</v>
      </c>
      <c r="G216" s="756">
        <v>104.1</v>
      </c>
      <c r="H216" s="756">
        <v>99.1</v>
      </c>
      <c r="I216" s="756">
        <v>95.9</v>
      </c>
      <c r="J216" s="756">
        <v>127.1</v>
      </c>
      <c r="K216" s="756">
        <v>88.7</v>
      </c>
      <c r="L216" s="756">
        <v>79</v>
      </c>
      <c r="M216" s="756">
        <v>120</v>
      </c>
      <c r="N216" s="756">
        <v>150.1</v>
      </c>
      <c r="O216" s="756">
        <v>154</v>
      </c>
      <c r="P216" s="758">
        <v>157.94200000000001</v>
      </c>
      <c r="Q216" s="757">
        <v>174.16750999999999</v>
      </c>
      <c r="R216" s="757">
        <v>184.01738</v>
      </c>
      <c r="S216" s="143">
        <f>100</f>
        <v>100</v>
      </c>
      <c r="T216" s="328">
        <f t="shared" si="114"/>
        <v>71.181690798692202</v>
      </c>
      <c r="U216" s="328">
        <f t="shared" si="114"/>
        <v>32.741709481550672</v>
      </c>
      <c r="V216" s="328">
        <f t="shared" si="114"/>
        <v>48.622139187295659</v>
      </c>
      <c r="W216" s="328">
        <f t="shared" si="114"/>
        <v>46.286781877627277</v>
      </c>
      <c r="X216" s="328">
        <f t="shared" si="114"/>
        <v>44.792153199439518</v>
      </c>
      <c r="Y216" s="328">
        <f t="shared" si="104"/>
        <v>59.364782811770205</v>
      </c>
      <c r="Z216" s="328">
        <f t="shared" si="104"/>
        <v>41.429238673517048</v>
      </c>
      <c r="AA216" s="328">
        <f t="shared" si="104"/>
        <v>36.898645492760394</v>
      </c>
      <c r="AB216" s="328">
        <f t="shared" si="104"/>
        <v>56.048575432041105</v>
      </c>
      <c r="AC216" s="328">
        <f t="shared" si="105"/>
        <v>70.107426436244751</v>
      </c>
      <c r="AD216" s="328">
        <f t="shared" si="105"/>
        <v>71.929005137786078</v>
      </c>
      <c r="AE216" s="328">
        <f t="shared" si="139"/>
        <v>73.770200840728634</v>
      </c>
      <c r="AF216" s="328">
        <f t="shared" si="140"/>
        <v>81.348673517048113</v>
      </c>
      <c r="AG216" s="329">
        <f t="shared" si="140"/>
        <v>85.949266697804774</v>
      </c>
      <c r="AH216" s="768">
        <v>1</v>
      </c>
      <c r="AI216" s="769">
        <v>1</v>
      </c>
      <c r="AJ216" s="769">
        <v>1</v>
      </c>
      <c r="AK216" s="769">
        <v>1</v>
      </c>
      <c r="AL216" s="769">
        <v>1</v>
      </c>
      <c r="AM216" s="769">
        <v>1</v>
      </c>
      <c r="AN216" s="769">
        <v>1</v>
      </c>
      <c r="AO216" s="769">
        <v>1</v>
      </c>
      <c r="AP216" s="769">
        <v>1</v>
      </c>
      <c r="AQ216" s="769">
        <v>1</v>
      </c>
      <c r="AR216" s="769">
        <v>1</v>
      </c>
      <c r="AS216" s="769">
        <v>1</v>
      </c>
      <c r="AT216" s="769">
        <v>2</v>
      </c>
      <c r="AU216" s="769">
        <v>6</v>
      </c>
      <c r="AV216" s="771">
        <v>7</v>
      </c>
    </row>
    <row r="217" spans="2:48" ht="14.4" x14ac:dyDescent="0.3">
      <c r="B217" s="905"/>
      <c r="C217" s="1" t="s">
        <v>3</v>
      </c>
      <c r="D217" s="756">
        <v>207.3</v>
      </c>
      <c r="E217" s="756">
        <v>131.9</v>
      </c>
      <c r="F217" s="756">
        <v>123.3</v>
      </c>
      <c r="G217" s="757">
        <v>111.81097</v>
      </c>
      <c r="H217" s="757">
        <v>111.4785</v>
      </c>
      <c r="I217" s="756">
        <v>86.7</v>
      </c>
      <c r="J217" s="756">
        <v>107.7</v>
      </c>
      <c r="K217" s="756">
        <v>92.9</v>
      </c>
      <c r="L217" s="757">
        <v>89.546138999999997</v>
      </c>
      <c r="M217" s="757">
        <v>105.15345000000001</v>
      </c>
      <c r="N217" s="757">
        <v>152.12504999999999</v>
      </c>
      <c r="O217" s="756">
        <v>166</v>
      </c>
      <c r="P217" s="758">
        <v>181.17</v>
      </c>
      <c r="Q217" s="757">
        <v>200.56108</v>
      </c>
      <c r="R217" s="757">
        <v>208.90941000000001</v>
      </c>
      <c r="S217" s="143">
        <f>100</f>
        <v>100</v>
      </c>
      <c r="T217" s="328">
        <f t="shared" si="114"/>
        <v>63.627592860588514</v>
      </c>
      <c r="U217" s="328">
        <f t="shared" si="114"/>
        <v>59.479015918958027</v>
      </c>
      <c r="V217" s="328">
        <f t="shared" si="114"/>
        <v>53.936792088760249</v>
      </c>
      <c r="W217" s="328">
        <f t="shared" si="114"/>
        <v>53.776410998552819</v>
      </c>
      <c r="X217" s="328">
        <f t="shared" si="114"/>
        <v>41.823444283646886</v>
      </c>
      <c r="Y217" s="328">
        <f t="shared" si="104"/>
        <v>51.953690303907379</v>
      </c>
      <c r="Z217" s="328">
        <f t="shared" si="104"/>
        <v>44.814278822961889</v>
      </c>
      <c r="AA217" s="328">
        <f t="shared" si="104"/>
        <v>43.196400868306803</v>
      </c>
      <c r="AB217" s="328">
        <f t="shared" si="104"/>
        <v>50.725253256150509</v>
      </c>
      <c r="AC217" s="328">
        <f t="shared" si="105"/>
        <v>73.384008683068004</v>
      </c>
      <c r="AD217" s="328">
        <f t="shared" si="105"/>
        <v>80.07718282682103</v>
      </c>
      <c r="AE217" s="328">
        <f t="shared" ref="AE217:AE218" si="141">P217*100/$D217</f>
        <v>87.395079594790161</v>
      </c>
      <c r="AF217" s="328">
        <f t="shared" ref="AF217:AG218" si="142">Q217*100/$D217</f>
        <v>96.749194404245046</v>
      </c>
      <c r="AG217" s="329">
        <f t="shared" si="142"/>
        <v>100.77636758321275</v>
      </c>
      <c r="AH217" s="768">
        <v>1</v>
      </c>
      <c r="AI217" s="769">
        <v>1</v>
      </c>
      <c r="AJ217" s="769">
        <v>1</v>
      </c>
      <c r="AK217" s="769">
        <v>4</v>
      </c>
      <c r="AL217" s="769">
        <v>4</v>
      </c>
      <c r="AM217" s="769">
        <v>1</v>
      </c>
      <c r="AN217" s="769">
        <v>1</v>
      </c>
      <c r="AO217" s="769">
        <v>1</v>
      </c>
      <c r="AP217" s="769">
        <v>4</v>
      </c>
      <c r="AQ217" s="769">
        <v>4</v>
      </c>
      <c r="AR217" s="769">
        <v>4</v>
      </c>
      <c r="AS217" s="769">
        <v>1</v>
      </c>
      <c r="AT217" s="769">
        <v>2</v>
      </c>
      <c r="AU217" s="769">
        <v>6</v>
      </c>
      <c r="AV217" s="771">
        <v>7</v>
      </c>
    </row>
    <row r="218" spans="2:48" ht="14.4" x14ac:dyDescent="0.3">
      <c r="B218" s="905"/>
      <c r="C218" s="1" t="s">
        <v>4</v>
      </c>
      <c r="D218" s="756">
        <v>221.2</v>
      </c>
      <c r="E218" s="757">
        <v>147.53281999999999</v>
      </c>
      <c r="F218" s="757">
        <v>94.327365999999998</v>
      </c>
      <c r="G218" s="756">
        <v>71.5</v>
      </c>
      <c r="H218" s="757">
        <v>77.508504000000002</v>
      </c>
      <c r="I218" s="757">
        <v>31.526906</v>
      </c>
      <c r="J218" s="757">
        <v>36.876759</v>
      </c>
      <c r="K218" s="757">
        <v>49.726892999999997</v>
      </c>
      <c r="L218" s="756">
        <v>43.9</v>
      </c>
      <c r="M218" s="756">
        <v>59.7</v>
      </c>
      <c r="N218" s="756">
        <v>60.5</v>
      </c>
      <c r="O218" s="757">
        <v>69.809894</v>
      </c>
      <c r="P218" s="757">
        <v>81.402096</v>
      </c>
      <c r="Q218" s="757">
        <v>89.719230999999994</v>
      </c>
      <c r="R218" s="757">
        <v>92.790619000000007</v>
      </c>
      <c r="S218" s="143">
        <f>100</f>
        <v>100</v>
      </c>
      <c r="T218" s="328">
        <f t="shared" si="114"/>
        <v>66.696573236889691</v>
      </c>
      <c r="U218" s="328">
        <f t="shared" si="114"/>
        <v>42.643474683544305</v>
      </c>
      <c r="V218" s="328">
        <f t="shared" si="114"/>
        <v>32.32368896925859</v>
      </c>
      <c r="W218" s="328">
        <f t="shared" si="114"/>
        <v>35.040010849909585</v>
      </c>
      <c r="X218" s="328">
        <f t="shared" si="114"/>
        <v>14.252669981916817</v>
      </c>
      <c r="Y218" s="328">
        <f t="shared" si="104"/>
        <v>16.671229204339966</v>
      </c>
      <c r="Z218" s="328">
        <f t="shared" si="104"/>
        <v>22.480512206148283</v>
      </c>
      <c r="AA218" s="328">
        <f t="shared" si="104"/>
        <v>19.846292947558773</v>
      </c>
      <c r="AB218" s="328">
        <f t="shared" si="104"/>
        <v>26.989150090415915</v>
      </c>
      <c r="AC218" s="328">
        <f t="shared" si="105"/>
        <v>27.350813743218808</v>
      </c>
      <c r="AD218" s="328">
        <f t="shared" si="105"/>
        <v>31.559626582278483</v>
      </c>
      <c r="AE218" s="328">
        <f t="shared" si="141"/>
        <v>36.800224231464739</v>
      </c>
      <c r="AF218" s="328">
        <f t="shared" si="142"/>
        <v>40.560231012658228</v>
      </c>
      <c r="AG218" s="329">
        <f t="shared" si="142"/>
        <v>41.948742766726951</v>
      </c>
      <c r="AH218" s="768">
        <v>1</v>
      </c>
      <c r="AI218" s="769">
        <v>4</v>
      </c>
      <c r="AJ218" s="769">
        <v>4</v>
      </c>
      <c r="AK218" s="769">
        <v>1</v>
      </c>
      <c r="AL218" s="769">
        <v>4</v>
      </c>
      <c r="AM218" s="769">
        <v>4</v>
      </c>
      <c r="AN218" s="769">
        <v>4</v>
      </c>
      <c r="AO218" s="769">
        <v>4</v>
      </c>
      <c r="AP218" s="769">
        <v>1</v>
      </c>
      <c r="AQ218" s="769">
        <v>1</v>
      </c>
      <c r="AR218" s="769">
        <v>1</v>
      </c>
      <c r="AS218" s="769">
        <v>4</v>
      </c>
      <c r="AT218" s="769">
        <v>4</v>
      </c>
      <c r="AU218" s="769">
        <v>6</v>
      </c>
      <c r="AV218" s="771">
        <v>7</v>
      </c>
    </row>
    <row r="219" spans="2:48" ht="14.4" x14ac:dyDescent="0.3">
      <c r="B219" s="905"/>
      <c r="C219" s="1" t="s">
        <v>5</v>
      </c>
      <c r="D219" s="756">
        <v>96.8</v>
      </c>
      <c r="E219" s="757">
        <v>60.667200999999999</v>
      </c>
      <c r="F219" s="757">
        <v>53.672635999999997</v>
      </c>
      <c r="G219" s="757">
        <v>30.389005000000001</v>
      </c>
      <c r="H219" s="757">
        <v>19.712989</v>
      </c>
      <c r="I219" s="757">
        <v>12.673095</v>
      </c>
      <c r="J219" s="757">
        <v>17.923241999999998</v>
      </c>
      <c r="K219" s="757">
        <v>21.973106000000001</v>
      </c>
      <c r="L219" s="757">
        <v>25.453847</v>
      </c>
      <c r="M219" s="757">
        <v>22.046551000000001</v>
      </c>
      <c r="N219" s="757">
        <v>33.074938000000003</v>
      </c>
      <c r="O219" s="757">
        <v>59.790101</v>
      </c>
      <c r="P219" s="757">
        <v>62.166888999999998</v>
      </c>
      <c r="Q219" s="757">
        <v>67.650208000000006</v>
      </c>
      <c r="R219" s="757">
        <v>69.749747999999997</v>
      </c>
      <c r="S219" s="143">
        <f>100</f>
        <v>100</v>
      </c>
      <c r="T219" s="328">
        <f t="shared" si="114"/>
        <v>62.672728305785121</v>
      </c>
      <c r="U219" s="328">
        <f t="shared" si="114"/>
        <v>55.446938016528918</v>
      </c>
      <c r="V219" s="328">
        <f t="shared" si="114"/>
        <v>31.393600206611573</v>
      </c>
      <c r="W219" s="328">
        <f t="shared" si="114"/>
        <v>20.364658057851241</v>
      </c>
      <c r="X219" s="328">
        <f t="shared" si="114"/>
        <v>13.0920402892562</v>
      </c>
      <c r="Y219" s="328">
        <f t="shared" si="104"/>
        <v>18.515745867768594</v>
      </c>
      <c r="Z219" s="328">
        <f t="shared" si="104"/>
        <v>22.699489669421492</v>
      </c>
      <c r="AA219" s="328">
        <f t="shared" si="104"/>
        <v>26.295296487603306</v>
      </c>
      <c r="AB219" s="328">
        <f t="shared" si="104"/>
        <v>22.775362603305787</v>
      </c>
      <c r="AC219" s="328">
        <f t="shared" si="105"/>
        <v>34.168324380165295</v>
      </c>
      <c r="AD219" s="328">
        <f t="shared" si="105"/>
        <v>61.766633264462818</v>
      </c>
      <c r="AE219" s="328">
        <f t="shared" ref="AE219:AE220" si="143">P219*100/$D219</f>
        <v>64.221992768595044</v>
      </c>
      <c r="AF219" s="328">
        <f t="shared" ref="AF219:AG220" si="144">Q219*100/$D219</f>
        <v>69.886578512396696</v>
      </c>
      <c r="AG219" s="329">
        <f t="shared" si="144"/>
        <v>72.055524793388429</v>
      </c>
      <c r="AH219" s="768">
        <v>1</v>
      </c>
      <c r="AI219" s="769">
        <v>4</v>
      </c>
      <c r="AJ219" s="769">
        <v>4</v>
      </c>
      <c r="AK219" s="769">
        <v>4</v>
      </c>
      <c r="AL219" s="769">
        <v>4</v>
      </c>
      <c r="AM219" s="769">
        <v>4</v>
      </c>
      <c r="AN219" s="769">
        <v>4</v>
      </c>
      <c r="AO219" s="769">
        <v>4</v>
      </c>
      <c r="AP219" s="769">
        <v>4</v>
      </c>
      <c r="AQ219" s="769">
        <v>4</v>
      </c>
      <c r="AR219" s="769">
        <v>4</v>
      </c>
      <c r="AS219" s="769">
        <v>4</v>
      </c>
      <c r="AT219" s="769">
        <v>4</v>
      </c>
      <c r="AU219" s="769">
        <v>6</v>
      </c>
      <c r="AV219" s="771">
        <v>7</v>
      </c>
    </row>
    <row r="220" spans="2:48" ht="14.4" x14ac:dyDescent="0.3">
      <c r="B220" s="905"/>
      <c r="C220" s="1" t="s">
        <v>6</v>
      </c>
      <c r="D220" s="756">
        <v>739.39999999999986</v>
      </c>
      <c r="E220" s="756">
        <v>492.50002099999995</v>
      </c>
      <c r="F220" s="756">
        <v>341.40000199999997</v>
      </c>
      <c r="G220" s="756">
        <v>317.79997500000002</v>
      </c>
      <c r="H220" s="756">
        <v>307.79999299999997</v>
      </c>
      <c r="I220" s="756">
        <v>226.80000100000001</v>
      </c>
      <c r="J220" s="756">
        <v>289.60000100000002</v>
      </c>
      <c r="K220" s="756">
        <v>253.29999900000001</v>
      </c>
      <c r="L220" s="756">
        <v>237.89998599999998</v>
      </c>
      <c r="M220" s="756">
        <v>306.90000100000003</v>
      </c>
      <c r="N220" s="756">
        <v>395.79998799999998</v>
      </c>
      <c r="O220" s="756">
        <v>449.59999499999998</v>
      </c>
      <c r="P220" s="758">
        <v>482.68098499999996</v>
      </c>
      <c r="Q220" s="757">
        <v>532.098029</v>
      </c>
      <c r="R220" s="757">
        <v>555.46715699999993</v>
      </c>
      <c r="S220" s="143">
        <f>100</f>
        <v>100</v>
      </c>
      <c r="T220" s="328">
        <f t="shared" si="114"/>
        <v>66.608063429807956</v>
      </c>
      <c r="U220" s="328">
        <f t="shared" si="114"/>
        <v>46.172572626453885</v>
      </c>
      <c r="V220" s="328">
        <f t="shared" si="114"/>
        <v>42.980791858263466</v>
      </c>
      <c r="W220" s="328">
        <f t="shared" si="114"/>
        <v>41.628346361915071</v>
      </c>
      <c r="X220" s="328">
        <f t="shared" si="114"/>
        <v>30.673519204760623</v>
      </c>
      <c r="Y220" s="328">
        <f t="shared" si="104"/>
        <v>39.166892209899927</v>
      </c>
      <c r="Z220" s="328">
        <f t="shared" si="104"/>
        <v>34.257505950770906</v>
      </c>
      <c r="AA220" s="328">
        <f t="shared" si="104"/>
        <v>32.174734379226408</v>
      </c>
      <c r="AB220" s="328">
        <f t="shared" si="104"/>
        <v>41.506627130105507</v>
      </c>
      <c r="AC220" s="328">
        <f t="shared" si="105"/>
        <v>53.529887476332171</v>
      </c>
      <c r="AD220" s="328">
        <f t="shared" si="105"/>
        <v>60.806058290505824</v>
      </c>
      <c r="AE220" s="328">
        <f t="shared" si="143"/>
        <v>65.280089937787395</v>
      </c>
      <c r="AF220" s="328">
        <f t="shared" si="144"/>
        <v>71.963487827968635</v>
      </c>
      <c r="AG220" s="329">
        <f t="shared" si="144"/>
        <v>75.124040708682728</v>
      </c>
      <c r="AH220" s="768">
        <v>1</v>
      </c>
      <c r="AI220" s="769">
        <v>1</v>
      </c>
      <c r="AJ220" s="769">
        <v>1</v>
      </c>
      <c r="AK220" s="769">
        <v>1</v>
      </c>
      <c r="AL220" s="769">
        <v>1</v>
      </c>
      <c r="AM220" s="769">
        <v>1</v>
      </c>
      <c r="AN220" s="769">
        <v>1</v>
      </c>
      <c r="AO220" s="769">
        <v>1</v>
      </c>
      <c r="AP220" s="769">
        <v>1</v>
      </c>
      <c r="AQ220" s="769">
        <v>1</v>
      </c>
      <c r="AR220" s="769">
        <v>1</v>
      </c>
      <c r="AS220" s="769">
        <v>1</v>
      </c>
      <c r="AT220" s="769">
        <v>2</v>
      </c>
      <c r="AU220" s="769">
        <v>6</v>
      </c>
      <c r="AV220" s="771">
        <v>7</v>
      </c>
    </row>
    <row r="221" spans="2:48" ht="14.4" x14ac:dyDescent="0.3">
      <c r="B221" s="906"/>
      <c r="C221" s="8" t="s">
        <v>7</v>
      </c>
      <c r="D221" s="565">
        <v>642.59999999999991</v>
      </c>
      <c r="E221" s="565">
        <v>431.83281999999997</v>
      </c>
      <c r="F221" s="565">
        <v>287.72736599999996</v>
      </c>
      <c r="G221" s="565">
        <v>287.41097000000002</v>
      </c>
      <c r="H221" s="565">
        <v>288.08700399999998</v>
      </c>
      <c r="I221" s="565">
        <v>214.12690600000002</v>
      </c>
      <c r="J221" s="565">
        <v>271.676759</v>
      </c>
      <c r="K221" s="565">
        <v>231.32689300000001</v>
      </c>
      <c r="L221" s="565">
        <v>212.44613899999999</v>
      </c>
      <c r="M221" s="565">
        <v>284.85345000000001</v>
      </c>
      <c r="N221" s="565">
        <v>362.72505000000001</v>
      </c>
      <c r="O221" s="565">
        <v>389.80989399999999</v>
      </c>
      <c r="P221" s="565">
        <v>420.514096</v>
      </c>
      <c r="Q221" s="565">
        <v>464.44782099999998</v>
      </c>
      <c r="R221" s="565">
        <v>485.71740899999998</v>
      </c>
      <c r="S221" s="143">
        <f>100</f>
        <v>100</v>
      </c>
      <c r="T221" s="328">
        <f t="shared" si="114"/>
        <v>67.200874572051049</v>
      </c>
      <c r="U221" s="328">
        <f t="shared" si="114"/>
        <v>44.775500466853408</v>
      </c>
      <c r="V221" s="328">
        <f t="shared" si="114"/>
        <v>44.726263616557745</v>
      </c>
      <c r="W221" s="328">
        <f t="shared" si="114"/>
        <v>44.831466542172429</v>
      </c>
      <c r="X221" s="328">
        <f t="shared" si="114"/>
        <v>33.321958605664499</v>
      </c>
      <c r="Y221" s="328">
        <f t="shared" si="104"/>
        <v>42.277740273887339</v>
      </c>
      <c r="Z221" s="328">
        <f t="shared" si="104"/>
        <v>35.99858278867103</v>
      </c>
      <c r="AA221" s="328">
        <f t="shared" si="104"/>
        <v>33.060401338313106</v>
      </c>
      <c r="AB221" s="328">
        <f t="shared" si="104"/>
        <v>44.328267973856214</v>
      </c>
      <c r="AC221" s="328">
        <f t="shared" si="105"/>
        <v>56.446475256769389</v>
      </c>
      <c r="AD221" s="328">
        <f t="shared" si="105"/>
        <v>60.661359165888584</v>
      </c>
      <c r="AE221" s="328">
        <f t="shared" ref="AE221:AE222" si="145">P221*100/$D221</f>
        <v>65.439479614067864</v>
      </c>
      <c r="AF221" s="328">
        <f t="shared" ref="AF221:AG222" si="146">Q221*100/$D221</f>
        <v>72.276349361967007</v>
      </c>
      <c r="AG221" s="329">
        <f t="shared" si="146"/>
        <v>75.586275910364151</v>
      </c>
      <c r="AH221" s="772"/>
      <c r="AI221" s="773"/>
      <c r="AJ221" s="773"/>
      <c r="AK221" s="773"/>
      <c r="AL221" s="773"/>
      <c r="AM221" s="773"/>
      <c r="AN221" s="773"/>
      <c r="AO221" s="773"/>
      <c r="AP221" s="773"/>
      <c r="AQ221" s="773"/>
      <c r="AR221" s="773"/>
      <c r="AS221" s="773"/>
      <c r="AT221" s="773"/>
      <c r="AU221" s="773"/>
      <c r="AV221" s="774"/>
    </row>
    <row r="222" spans="2:48" ht="16.5" customHeight="1" x14ac:dyDescent="0.3">
      <c r="B222" s="905" t="s">
        <v>52</v>
      </c>
      <c r="C222" s="1" t="s">
        <v>2</v>
      </c>
      <c r="D222" s="756">
        <v>22.4</v>
      </c>
      <c r="E222" s="756">
        <v>26</v>
      </c>
      <c r="F222" s="756">
        <v>24.2</v>
      </c>
      <c r="G222" s="756">
        <v>23.5</v>
      </c>
      <c r="H222" s="756">
        <v>29.3</v>
      </c>
      <c r="I222" s="756">
        <v>30.2</v>
      </c>
      <c r="J222" s="756">
        <v>39.799999999999997</v>
      </c>
      <c r="K222" s="756">
        <v>27.8</v>
      </c>
      <c r="L222" s="756">
        <v>21.4</v>
      </c>
      <c r="M222" s="756">
        <v>29.8</v>
      </c>
      <c r="N222" s="756">
        <v>30.5</v>
      </c>
      <c r="O222" s="756">
        <v>35.6</v>
      </c>
      <c r="P222" s="758">
        <v>34.723999999999997</v>
      </c>
      <c r="Q222" s="757">
        <v>38.291224999999997</v>
      </c>
      <c r="R222" s="757">
        <v>40.462364000000001</v>
      </c>
      <c r="S222" s="143">
        <f>100</f>
        <v>100</v>
      </c>
      <c r="T222" s="328">
        <f t="shared" si="114"/>
        <v>116.07142857142858</v>
      </c>
      <c r="U222" s="328">
        <f t="shared" si="114"/>
        <v>108.03571428571429</v>
      </c>
      <c r="V222" s="328">
        <f t="shared" si="114"/>
        <v>104.91071428571429</v>
      </c>
      <c r="W222" s="328">
        <f t="shared" si="114"/>
        <v>130.80357142857144</v>
      </c>
      <c r="X222" s="328">
        <f t="shared" si="114"/>
        <v>134.82142857142858</v>
      </c>
      <c r="Y222" s="328">
        <f t="shared" si="104"/>
        <v>177.67857142857142</v>
      </c>
      <c r="Z222" s="328">
        <f t="shared" si="104"/>
        <v>124.10714285714286</v>
      </c>
      <c r="AA222" s="328">
        <f t="shared" si="104"/>
        <v>95.535714285714292</v>
      </c>
      <c r="AB222" s="328">
        <f t="shared" si="104"/>
        <v>133.03571428571431</v>
      </c>
      <c r="AC222" s="328">
        <f t="shared" si="105"/>
        <v>136.16071428571431</v>
      </c>
      <c r="AD222" s="328">
        <f t="shared" si="105"/>
        <v>158.92857142857144</v>
      </c>
      <c r="AE222" s="328">
        <f t="shared" si="145"/>
        <v>155.01785714285714</v>
      </c>
      <c r="AF222" s="328">
        <f t="shared" si="146"/>
        <v>170.94296874999998</v>
      </c>
      <c r="AG222" s="329">
        <f t="shared" si="146"/>
        <v>180.6355535714286</v>
      </c>
      <c r="AH222" s="768">
        <v>1</v>
      </c>
      <c r="AI222" s="769">
        <v>1</v>
      </c>
      <c r="AJ222" s="769">
        <v>1</v>
      </c>
      <c r="AK222" s="769">
        <v>1</v>
      </c>
      <c r="AL222" s="769">
        <v>1</v>
      </c>
      <c r="AM222" s="769">
        <v>1</v>
      </c>
      <c r="AN222" s="769">
        <v>1</v>
      </c>
      <c r="AO222" s="769">
        <v>1</v>
      </c>
      <c r="AP222" s="769">
        <v>1</v>
      </c>
      <c r="AQ222" s="769">
        <v>1</v>
      </c>
      <c r="AR222" s="769">
        <v>1</v>
      </c>
      <c r="AS222" s="769">
        <v>1</v>
      </c>
      <c r="AT222" s="769">
        <v>2</v>
      </c>
      <c r="AU222" s="769">
        <v>6</v>
      </c>
      <c r="AV222" s="771">
        <v>7</v>
      </c>
    </row>
    <row r="223" spans="2:48" ht="14.4" x14ac:dyDescent="0.3">
      <c r="B223" s="905"/>
      <c r="C223" s="1" t="s">
        <v>3</v>
      </c>
      <c r="D223" s="756">
        <v>77.5</v>
      </c>
      <c r="E223" s="756">
        <v>70</v>
      </c>
      <c r="F223" s="756">
        <v>64.400000000000006</v>
      </c>
      <c r="G223" s="757">
        <v>79.956000000000003</v>
      </c>
      <c r="H223" s="757">
        <v>106.173</v>
      </c>
      <c r="I223" s="756">
        <v>65.5</v>
      </c>
      <c r="J223" s="756">
        <v>79.7</v>
      </c>
      <c r="K223" s="756">
        <v>68.099999999999994</v>
      </c>
      <c r="L223" s="757">
        <v>59.952419999999996</v>
      </c>
      <c r="M223" s="756">
        <v>68.2</v>
      </c>
      <c r="N223" s="757">
        <v>89.440571000000006</v>
      </c>
      <c r="O223" s="756">
        <v>91.2</v>
      </c>
      <c r="P223" s="758">
        <v>99.114000000000004</v>
      </c>
      <c r="Q223" s="757">
        <v>109.72243</v>
      </c>
      <c r="R223" s="757">
        <v>114.30495000000001</v>
      </c>
      <c r="S223" s="143">
        <f>100</f>
        <v>100</v>
      </c>
      <c r="T223" s="328">
        <f t="shared" si="114"/>
        <v>90.322580645161295</v>
      </c>
      <c r="U223" s="328">
        <f t="shared" si="114"/>
        <v>83.096774193548399</v>
      </c>
      <c r="V223" s="328">
        <f t="shared" si="114"/>
        <v>103.16903225806452</v>
      </c>
      <c r="W223" s="328">
        <f t="shared" si="114"/>
        <v>136.99741935483871</v>
      </c>
      <c r="X223" s="328">
        <f t="shared" si="114"/>
        <v>84.516129032258064</v>
      </c>
      <c r="Y223" s="328">
        <f t="shared" si="104"/>
        <v>102.83870967741936</v>
      </c>
      <c r="Z223" s="328">
        <f t="shared" si="104"/>
        <v>87.870967741935473</v>
      </c>
      <c r="AA223" s="328">
        <f t="shared" si="104"/>
        <v>77.357961290322578</v>
      </c>
      <c r="AB223" s="328">
        <f t="shared" si="104"/>
        <v>88</v>
      </c>
      <c r="AC223" s="328">
        <f t="shared" si="105"/>
        <v>115.40718838709678</v>
      </c>
      <c r="AD223" s="328">
        <f t="shared" si="105"/>
        <v>117.6774193548387</v>
      </c>
      <c r="AE223" s="328">
        <f t="shared" ref="AE223:AE224" si="147">P223*100/$D223</f>
        <v>127.88903225806452</v>
      </c>
      <c r="AF223" s="328">
        <f t="shared" ref="AF223:AG224" si="148">Q223*100/$D223</f>
        <v>141.57732903225806</v>
      </c>
      <c r="AG223" s="329">
        <f t="shared" si="148"/>
        <v>147.49025806451613</v>
      </c>
      <c r="AH223" s="768">
        <v>1</v>
      </c>
      <c r="AI223" s="769">
        <v>1</v>
      </c>
      <c r="AJ223" s="769">
        <v>1</v>
      </c>
      <c r="AK223" s="769">
        <v>4</v>
      </c>
      <c r="AL223" s="769">
        <v>4</v>
      </c>
      <c r="AM223" s="769">
        <v>1</v>
      </c>
      <c r="AN223" s="769">
        <v>1</v>
      </c>
      <c r="AO223" s="769">
        <v>1</v>
      </c>
      <c r="AP223" s="769">
        <v>4</v>
      </c>
      <c r="AQ223" s="769">
        <v>1</v>
      </c>
      <c r="AR223" s="769">
        <v>4</v>
      </c>
      <c r="AS223" s="769">
        <v>1</v>
      </c>
      <c r="AT223" s="769">
        <v>2</v>
      </c>
      <c r="AU223" s="769">
        <v>6</v>
      </c>
      <c r="AV223" s="771">
        <v>7</v>
      </c>
    </row>
    <row r="224" spans="2:48" ht="14.4" x14ac:dyDescent="0.3">
      <c r="B224" s="905"/>
      <c r="C224" s="1" t="s">
        <v>4</v>
      </c>
      <c r="D224" s="757">
        <v>93.075265999999999</v>
      </c>
      <c r="E224" s="756">
        <v>112.6</v>
      </c>
      <c r="F224" s="756">
        <v>87.6</v>
      </c>
      <c r="G224" s="757">
        <v>94.552007000000003</v>
      </c>
      <c r="H224" s="756">
        <v>84.8</v>
      </c>
      <c r="I224" s="756">
        <v>82.9</v>
      </c>
      <c r="J224" s="756">
        <v>109.3</v>
      </c>
      <c r="K224" s="756">
        <v>97.2</v>
      </c>
      <c r="L224" s="756">
        <v>87.3</v>
      </c>
      <c r="M224" s="756">
        <v>91.4</v>
      </c>
      <c r="N224" s="756">
        <v>94.5</v>
      </c>
      <c r="O224" s="756">
        <v>106.1</v>
      </c>
      <c r="P224" s="758">
        <v>116.782</v>
      </c>
      <c r="Q224" s="757">
        <v>128.71402</v>
      </c>
      <c r="R224" s="757">
        <v>133.13965999999999</v>
      </c>
      <c r="S224" s="143">
        <f>100</f>
        <v>100</v>
      </c>
      <c r="T224" s="328">
        <f t="shared" si="114"/>
        <v>120.97736040851068</v>
      </c>
      <c r="U224" s="328">
        <f t="shared" si="114"/>
        <v>94.117378079800488</v>
      </c>
      <c r="V224" s="328">
        <f t="shared" si="114"/>
        <v>101.58660948656329</v>
      </c>
      <c r="W224" s="328">
        <f t="shared" si="114"/>
        <v>91.109060058984952</v>
      </c>
      <c r="X224" s="328">
        <f t="shared" si="114"/>
        <v>89.067701402002982</v>
      </c>
      <c r="Y224" s="328">
        <f t="shared" si="104"/>
        <v>117.43184274112093</v>
      </c>
      <c r="Z224" s="328">
        <f t="shared" si="104"/>
        <v>104.4316112940252</v>
      </c>
      <c r="AA224" s="328">
        <f t="shared" si="104"/>
        <v>93.795058291855966</v>
      </c>
      <c r="AB224" s="328">
        <f t="shared" si="104"/>
        <v>98.200095393764443</v>
      </c>
      <c r="AC224" s="328">
        <f t="shared" si="105"/>
        <v>101.5307332025245</v>
      </c>
      <c r="AD224" s="328">
        <f t="shared" si="105"/>
        <v>113.99376500304604</v>
      </c>
      <c r="AE224" s="328">
        <f t="shared" si="147"/>
        <v>125.4704982524573</v>
      </c>
      <c r="AF224" s="328">
        <f t="shared" si="148"/>
        <v>138.29025210628998</v>
      </c>
      <c r="AG224" s="329">
        <f t="shared" si="148"/>
        <v>143.04515659401929</v>
      </c>
      <c r="AH224" s="768">
        <v>4</v>
      </c>
      <c r="AI224" s="769">
        <v>1</v>
      </c>
      <c r="AJ224" s="769">
        <v>1</v>
      </c>
      <c r="AK224" s="769">
        <v>4</v>
      </c>
      <c r="AL224" s="769">
        <v>1</v>
      </c>
      <c r="AM224" s="769">
        <v>1</v>
      </c>
      <c r="AN224" s="769">
        <v>1</v>
      </c>
      <c r="AO224" s="769">
        <v>1</v>
      </c>
      <c r="AP224" s="769">
        <v>1</v>
      </c>
      <c r="AQ224" s="769">
        <v>1</v>
      </c>
      <c r="AR224" s="769">
        <v>1</v>
      </c>
      <c r="AS224" s="769">
        <v>1</v>
      </c>
      <c r="AT224" s="769">
        <v>2</v>
      </c>
      <c r="AU224" s="769">
        <v>6</v>
      </c>
      <c r="AV224" s="771">
        <v>7</v>
      </c>
    </row>
    <row r="225" spans="2:48" ht="14.4" x14ac:dyDescent="0.3">
      <c r="B225" s="905"/>
      <c r="C225" s="1" t="s">
        <v>5</v>
      </c>
      <c r="D225" s="757">
        <v>244.32472000000001</v>
      </c>
      <c r="E225" s="756">
        <v>239.3</v>
      </c>
      <c r="F225" s="756">
        <v>107</v>
      </c>
      <c r="G225" s="757">
        <v>83.691999999999993</v>
      </c>
      <c r="H225" s="757">
        <v>42.527000000000001</v>
      </c>
      <c r="I225" s="756">
        <v>63.8</v>
      </c>
      <c r="J225" s="756">
        <v>73.099999999999994</v>
      </c>
      <c r="K225" s="756">
        <v>92.2</v>
      </c>
      <c r="L225" s="757">
        <v>66.447587999999996</v>
      </c>
      <c r="M225" s="756">
        <v>76.5</v>
      </c>
      <c r="N225" s="757">
        <v>82.059434999999993</v>
      </c>
      <c r="O225" s="756">
        <v>93.4</v>
      </c>
      <c r="P225" s="758">
        <v>100.53</v>
      </c>
      <c r="Q225" s="757">
        <v>109.39706</v>
      </c>
      <c r="R225" s="757">
        <v>112.79385000000001</v>
      </c>
      <c r="S225" s="143">
        <f>100</f>
        <v>100</v>
      </c>
      <c r="T225" s="328">
        <f t="shared" si="114"/>
        <v>97.94342545445258</v>
      </c>
      <c r="U225" s="328">
        <f t="shared" si="114"/>
        <v>43.79417686429764</v>
      </c>
      <c r="V225" s="328">
        <f t="shared" si="114"/>
        <v>34.254413552586897</v>
      </c>
      <c r="W225" s="328">
        <f t="shared" si="114"/>
        <v>17.405934201009213</v>
      </c>
      <c r="X225" s="328">
        <f t="shared" si="114"/>
        <v>26.112789569553172</v>
      </c>
      <c r="Y225" s="328">
        <f t="shared" si="104"/>
        <v>29.919199334393994</v>
      </c>
      <c r="Z225" s="328">
        <f t="shared" si="104"/>
        <v>37.736664550357411</v>
      </c>
      <c r="AA225" s="328">
        <f t="shared" si="104"/>
        <v>27.196424496055901</v>
      </c>
      <c r="AB225" s="328">
        <f t="shared" si="104"/>
        <v>31.310790001109996</v>
      </c>
      <c r="AC225" s="328">
        <f t="shared" si="105"/>
        <v>33.586218782937721</v>
      </c>
      <c r="AD225" s="328">
        <f t="shared" si="105"/>
        <v>38.227814197433645</v>
      </c>
      <c r="AE225" s="328">
        <f t="shared" ref="AE225:AE226" si="149">P225*100/$D225</f>
        <v>41.14606168381161</v>
      </c>
      <c r="AF225" s="328">
        <f t="shared" ref="AF225:AG226" si="150">Q225*100/$D225</f>
        <v>44.775272841814775</v>
      </c>
      <c r="AG225" s="329">
        <f t="shared" si="150"/>
        <v>46.165549683224846</v>
      </c>
      <c r="AH225" s="768">
        <v>4</v>
      </c>
      <c r="AI225" s="769">
        <v>1</v>
      </c>
      <c r="AJ225" s="769">
        <v>1</v>
      </c>
      <c r="AK225" s="769">
        <v>4</v>
      </c>
      <c r="AL225" s="769">
        <v>4</v>
      </c>
      <c r="AM225" s="769">
        <v>1</v>
      </c>
      <c r="AN225" s="769">
        <v>1</v>
      </c>
      <c r="AO225" s="769">
        <v>1</v>
      </c>
      <c r="AP225" s="769">
        <v>4</v>
      </c>
      <c r="AQ225" s="769">
        <v>1</v>
      </c>
      <c r="AR225" s="769">
        <v>4</v>
      </c>
      <c r="AS225" s="769">
        <v>1</v>
      </c>
      <c r="AT225" s="769">
        <v>2</v>
      </c>
      <c r="AU225" s="769">
        <v>6</v>
      </c>
      <c r="AV225" s="771">
        <v>7</v>
      </c>
    </row>
    <row r="226" spans="2:48" ht="14.4" x14ac:dyDescent="0.3">
      <c r="B226" s="905"/>
      <c r="C226" s="1" t="s">
        <v>6</v>
      </c>
      <c r="D226" s="756">
        <v>437.29998599999999</v>
      </c>
      <c r="E226" s="756">
        <v>447.9</v>
      </c>
      <c r="F226" s="756">
        <v>283.2</v>
      </c>
      <c r="G226" s="756">
        <v>281.70000700000003</v>
      </c>
      <c r="H226" s="756">
        <v>262.8</v>
      </c>
      <c r="I226" s="756">
        <v>242.40000000000003</v>
      </c>
      <c r="J226" s="756">
        <v>301.89999999999998</v>
      </c>
      <c r="K226" s="756">
        <v>285.3</v>
      </c>
      <c r="L226" s="756">
        <v>235.100008</v>
      </c>
      <c r="M226" s="756">
        <v>265.89999999999998</v>
      </c>
      <c r="N226" s="756">
        <v>296.50000599999998</v>
      </c>
      <c r="O226" s="756">
        <v>326.3</v>
      </c>
      <c r="P226" s="758">
        <v>351.15</v>
      </c>
      <c r="Q226" s="757">
        <v>386.12473499999999</v>
      </c>
      <c r="R226" s="757">
        <v>400.70082400000001</v>
      </c>
      <c r="S226" s="143">
        <f>100</f>
        <v>100</v>
      </c>
      <c r="T226" s="328">
        <f t="shared" si="114"/>
        <v>102.42396852031914</v>
      </c>
      <c r="U226" s="328">
        <f t="shared" si="114"/>
        <v>64.76103568866796</v>
      </c>
      <c r="V226" s="328">
        <f t="shared" si="114"/>
        <v>64.418023329184379</v>
      </c>
      <c r="W226" s="328">
        <f t="shared" si="114"/>
        <v>60.096045829738493</v>
      </c>
      <c r="X226" s="328">
        <f t="shared" si="114"/>
        <v>55.431055970809027</v>
      </c>
      <c r="Y226" s="328">
        <f t="shared" si="104"/>
        <v>69.037276392686636</v>
      </c>
      <c r="Z226" s="328">
        <f t="shared" si="104"/>
        <v>65.241255232969522</v>
      </c>
      <c r="AA226" s="328">
        <f t="shared" si="104"/>
        <v>53.761723193835188</v>
      </c>
      <c r="AB226" s="328">
        <f t="shared" si="104"/>
        <v>60.80494134751698</v>
      </c>
      <c r="AC226" s="328">
        <f t="shared" si="105"/>
        <v>67.802427507967039</v>
      </c>
      <c r="AD226" s="328">
        <f t="shared" si="105"/>
        <v>74.616970145523851</v>
      </c>
      <c r="AE226" s="328">
        <f t="shared" si="149"/>
        <v>80.299568086425694</v>
      </c>
      <c r="AF226" s="328">
        <f t="shared" si="150"/>
        <v>88.297449659648521</v>
      </c>
      <c r="AG226" s="329">
        <f t="shared" si="150"/>
        <v>91.630651001209955</v>
      </c>
      <c r="AH226" s="768">
        <v>1</v>
      </c>
      <c r="AI226" s="769">
        <v>1</v>
      </c>
      <c r="AJ226" s="769">
        <v>1</v>
      </c>
      <c r="AK226" s="769">
        <v>1</v>
      </c>
      <c r="AL226" s="769">
        <v>1</v>
      </c>
      <c r="AM226" s="769">
        <v>1</v>
      </c>
      <c r="AN226" s="769">
        <v>1</v>
      </c>
      <c r="AO226" s="769">
        <v>1</v>
      </c>
      <c r="AP226" s="769">
        <v>1</v>
      </c>
      <c r="AQ226" s="769">
        <v>1</v>
      </c>
      <c r="AR226" s="769">
        <v>1</v>
      </c>
      <c r="AS226" s="769">
        <v>1</v>
      </c>
      <c r="AT226" s="769">
        <v>2</v>
      </c>
      <c r="AU226" s="769">
        <v>6</v>
      </c>
      <c r="AV226" s="771">
        <v>7</v>
      </c>
    </row>
    <row r="227" spans="2:48" ht="14.4" x14ac:dyDescent="0.3">
      <c r="B227" s="906"/>
      <c r="C227" s="8" t="s">
        <v>7</v>
      </c>
      <c r="D227" s="565">
        <v>192.975266</v>
      </c>
      <c r="E227" s="565">
        <v>208.6</v>
      </c>
      <c r="F227" s="565">
        <v>176.2</v>
      </c>
      <c r="G227" s="565">
        <v>198.00800700000002</v>
      </c>
      <c r="H227" s="565">
        <v>220.27300000000002</v>
      </c>
      <c r="I227" s="565">
        <v>178.60000000000002</v>
      </c>
      <c r="J227" s="565">
        <v>228.8</v>
      </c>
      <c r="K227" s="565">
        <v>193.1</v>
      </c>
      <c r="L227" s="565">
        <v>168.65242000000001</v>
      </c>
      <c r="M227" s="565">
        <v>189.4</v>
      </c>
      <c r="N227" s="565">
        <v>214.44057100000001</v>
      </c>
      <c r="O227" s="565">
        <v>232.9</v>
      </c>
      <c r="P227" s="565">
        <v>250.62</v>
      </c>
      <c r="Q227" s="565">
        <v>276.72767499999998</v>
      </c>
      <c r="R227" s="565">
        <v>287.90697399999999</v>
      </c>
      <c r="S227" s="143">
        <f>100</f>
        <v>100</v>
      </c>
      <c r="T227" s="328">
        <f t="shared" si="114"/>
        <v>108.09675474161543</v>
      </c>
      <c r="U227" s="328">
        <f t="shared" si="114"/>
        <v>91.307038281268646</v>
      </c>
      <c r="V227" s="328">
        <f t="shared" si="114"/>
        <v>102.60797204964082</v>
      </c>
      <c r="W227" s="328">
        <f t="shared" si="114"/>
        <v>114.14571647746817</v>
      </c>
      <c r="X227" s="328">
        <f t="shared" si="114"/>
        <v>92.550720982035088</v>
      </c>
      <c r="Y227" s="328">
        <f t="shared" si="104"/>
        <v>118.56441747306621</v>
      </c>
      <c r="Z227" s="328">
        <f t="shared" si="104"/>
        <v>100.06463729916558</v>
      </c>
      <c r="AA227" s="328">
        <f t="shared" si="104"/>
        <v>87.395873831830869</v>
      </c>
      <c r="AB227" s="328">
        <f t="shared" si="104"/>
        <v>98.147293135484006</v>
      </c>
      <c r="AC227" s="328">
        <f t="shared" si="105"/>
        <v>111.12334520632298</v>
      </c>
      <c r="AD227" s="328">
        <f t="shared" si="105"/>
        <v>120.68904208687553</v>
      </c>
      <c r="AE227" s="328">
        <f t="shared" ref="AE227:AE228" si="151">P227*100/$D227</f>
        <v>129.87156602753433</v>
      </c>
      <c r="AF227" s="328">
        <f t="shared" ref="AF227:AG228" si="152">Q227*100/$D227</f>
        <v>143.40059259200606</v>
      </c>
      <c r="AG227" s="329">
        <f t="shared" si="152"/>
        <v>149.19371791408747</v>
      </c>
      <c r="AH227" s="772"/>
      <c r="AI227" s="773"/>
      <c r="AJ227" s="773"/>
      <c r="AK227" s="773"/>
      <c r="AL227" s="773"/>
      <c r="AM227" s="773"/>
      <c r="AN227" s="773"/>
      <c r="AO227" s="773"/>
      <c r="AP227" s="773"/>
      <c r="AQ227" s="773"/>
      <c r="AR227" s="773"/>
      <c r="AS227" s="773"/>
      <c r="AT227" s="773"/>
      <c r="AU227" s="773"/>
      <c r="AV227" s="774"/>
    </row>
    <row r="228" spans="2:48" ht="16.5" customHeight="1" x14ac:dyDescent="0.3">
      <c r="B228" s="905" t="s">
        <v>53</v>
      </c>
      <c r="C228" s="7" t="s">
        <v>2</v>
      </c>
      <c r="D228" s="756">
        <v>455.1</v>
      </c>
      <c r="E228" s="756">
        <v>384.2</v>
      </c>
      <c r="F228" s="756">
        <v>391.7</v>
      </c>
      <c r="G228" s="756">
        <v>389</v>
      </c>
      <c r="H228" s="756">
        <v>380.3</v>
      </c>
      <c r="I228" s="756">
        <v>366.2</v>
      </c>
      <c r="J228" s="756">
        <v>389.8</v>
      </c>
      <c r="K228" s="756">
        <v>395.8</v>
      </c>
      <c r="L228" s="756">
        <v>423.4</v>
      </c>
      <c r="M228" s="756">
        <v>461.3</v>
      </c>
      <c r="N228" s="756">
        <v>516.1</v>
      </c>
      <c r="O228" s="756">
        <v>571.70000000000005</v>
      </c>
      <c r="P228" s="758">
        <v>603.577</v>
      </c>
      <c r="Q228" s="757">
        <v>665.58294999999998</v>
      </c>
      <c r="R228" s="757">
        <v>703.24523999999997</v>
      </c>
      <c r="S228" s="143">
        <f>100</f>
        <v>100</v>
      </c>
      <c r="T228" s="328">
        <f t="shared" si="114"/>
        <v>84.421006372225875</v>
      </c>
      <c r="U228" s="328">
        <f t="shared" si="114"/>
        <v>86.068995825093381</v>
      </c>
      <c r="V228" s="328">
        <f t="shared" si="114"/>
        <v>85.475719622061078</v>
      </c>
      <c r="W228" s="328">
        <f t="shared" si="114"/>
        <v>83.564051856734778</v>
      </c>
      <c r="X228" s="328">
        <f t="shared" si="114"/>
        <v>80.465831685343872</v>
      </c>
      <c r="Y228" s="328">
        <f t="shared" si="104"/>
        <v>85.651505163700278</v>
      </c>
      <c r="Z228" s="328">
        <f t="shared" si="104"/>
        <v>86.969896725994289</v>
      </c>
      <c r="AA228" s="328">
        <f t="shared" si="104"/>
        <v>93.034497912546684</v>
      </c>
      <c r="AB228" s="328">
        <f t="shared" si="104"/>
        <v>101.36233794770379</v>
      </c>
      <c r="AC228" s="328">
        <f t="shared" si="105"/>
        <v>113.403647549989</v>
      </c>
      <c r="AD228" s="328">
        <f t="shared" si="105"/>
        <v>125.62074269391344</v>
      </c>
      <c r="AE228" s="328">
        <f t="shared" si="151"/>
        <v>132.62513733245439</v>
      </c>
      <c r="AF228" s="328">
        <f t="shared" si="152"/>
        <v>146.24982421445836</v>
      </c>
      <c r="AG228" s="329">
        <f t="shared" si="152"/>
        <v>154.52543177323662</v>
      </c>
      <c r="AH228" s="768">
        <v>1</v>
      </c>
      <c r="AI228" s="769">
        <v>1</v>
      </c>
      <c r="AJ228" s="769">
        <v>1</v>
      </c>
      <c r="AK228" s="769">
        <v>1</v>
      </c>
      <c r="AL228" s="769">
        <v>1</v>
      </c>
      <c r="AM228" s="769">
        <v>1</v>
      </c>
      <c r="AN228" s="769">
        <v>1</v>
      </c>
      <c r="AO228" s="769">
        <v>1</v>
      </c>
      <c r="AP228" s="769">
        <v>1</v>
      </c>
      <c r="AQ228" s="769">
        <v>1</v>
      </c>
      <c r="AR228" s="769">
        <v>1</v>
      </c>
      <c r="AS228" s="769">
        <v>1</v>
      </c>
      <c r="AT228" s="769">
        <v>2</v>
      </c>
      <c r="AU228" s="769">
        <v>6</v>
      </c>
      <c r="AV228" s="771">
        <v>7</v>
      </c>
    </row>
    <row r="229" spans="2:48" ht="14.4" x14ac:dyDescent="0.3">
      <c r="B229" s="905"/>
      <c r="C229" s="1" t="s">
        <v>3</v>
      </c>
      <c r="D229" s="756">
        <v>305.3</v>
      </c>
      <c r="E229" s="756">
        <v>248</v>
      </c>
      <c r="F229" s="756">
        <v>234.5</v>
      </c>
      <c r="G229" s="757">
        <v>226.209</v>
      </c>
      <c r="H229" s="757">
        <v>230.858</v>
      </c>
      <c r="I229" s="756">
        <v>205.9</v>
      </c>
      <c r="J229" s="756">
        <v>234.5</v>
      </c>
      <c r="K229" s="756">
        <v>252.6</v>
      </c>
      <c r="L229" s="756">
        <v>248.6</v>
      </c>
      <c r="M229" s="757">
        <v>281.42196999999999</v>
      </c>
      <c r="N229" s="757">
        <v>337.20222000000001</v>
      </c>
      <c r="O229" s="756">
        <v>396.4</v>
      </c>
      <c r="P229" s="758">
        <v>429.72199999999998</v>
      </c>
      <c r="Q229" s="757">
        <v>475.71622000000002</v>
      </c>
      <c r="R229" s="757">
        <v>495.52499</v>
      </c>
      <c r="S229" s="143">
        <f>100</f>
        <v>100</v>
      </c>
      <c r="T229" s="328">
        <f t="shared" si="114"/>
        <v>81.231575499508679</v>
      </c>
      <c r="U229" s="328">
        <f t="shared" si="114"/>
        <v>76.809695381591879</v>
      </c>
      <c r="V229" s="328">
        <f t="shared" si="114"/>
        <v>74.094005895840155</v>
      </c>
      <c r="W229" s="328">
        <f t="shared" si="114"/>
        <v>75.616770389780541</v>
      </c>
      <c r="X229" s="328">
        <f t="shared" si="114"/>
        <v>67.441860465116278</v>
      </c>
      <c r="Y229" s="328">
        <f t="shared" si="104"/>
        <v>76.809695381591879</v>
      </c>
      <c r="Z229" s="328">
        <f t="shared" si="104"/>
        <v>82.738290206354407</v>
      </c>
      <c r="AA229" s="328">
        <f t="shared" si="104"/>
        <v>81.42810350474943</v>
      </c>
      <c r="AB229" s="328">
        <f t="shared" si="104"/>
        <v>92.17883065836881</v>
      </c>
      <c r="AC229" s="328">
        <f t="shared" si="105"/>
        <v>110.4494660989191</v>
      </c>
      <c r="AD229" s="328">
        <f t="shared" si="105"/>
        <v>129.83950212905339</v>
      </c>
      <c r="AE229" s="328">
        <f t="shared" ref="AE229:AE230" si="153">P229*100/$D229</f>
        <v>140.75401244677366</v>
      </c>
      <c r="AF229" s="328">
        <f t="shared" ref="AF229:AG230" si="154">Q229*100/$D229</f>
        <v>155.81926629544711</v>
      </c>
      <c r="AG229" s="329">
        <f t="shared" si="154"/>
        <v>162.30756305273502</v>
      </c>
      <c r="AH229" s="768">
        <v>1</v>
      </c>
      <c r="AI229" s="769">
        <v>1</v>
      </c>
      <c r="AJ229" s="769">
        <v>1</v>
      </c>
      <c r="AK229" s="769">
        <v>4</v>
      </c>
      <c r="AL229" s="769">
        <v>4</v>
      </c>
      <c r="AM229" s="769">
        <v>1</v>
      </c>
      <c r="AN229" s="769">
        <v>1</v>
      </c>
      <c r="AO229" s="769">
        <v>1</v>
      </c>
      <c r="AP229" s="769">
        <v>1</v>
      </c>
      <c r="AQ229" s="769">
        <v>4</v>
      </c>
      <c r="AR229" s="769">
        <v>4</v>
      </c>
      <c r="AS229" s="769">
        <v>1</v>
      </c>
      <c r="AT229" s="769">
        <v>2</v>
      </c>
      <c r="AU229" s="769">
        <v>6</v>
      </c>
      <c r="AV229" s="771">
        <v>7</v>
      </c>
    </row>
    <row r="230" spans="2:48" ht="14.4" x14ac:dyDescent="0.3">
      <c r="B230" s="905"/>
      <c r="C230" s="1" t="s">
        <v>4</v>
      </c>
      <c r="D230" s="757">
        <v>137.13673</v>
      </c>
      <c r="E230" s="757">
        <v>118.96297</v>
      </c>
      <c r="F230" s="757">
        <v>107.80806</v>
      </c>
      <c r="G230" s="757">
        <v>86.262</v>
      </c>
      <c r="H230" s="757">
        <v>51.116999999999997</v>
      </c>
      <c r="I230" s="757">
        <v>69.567903999999999</v>
      </c>
      <c r="J230" s="757">
        <v>71.733953999999997</v>
      </c>
      <c r="K230" s="757">
        <v>62.101430999999998</v>
      </c>
      <c r="L230" s="756">
        <v>72.400000000000006</v>
      </c>
      <c r="M230" s="756">
        <v>90.7</v>
      </c>
      <c r="N230" s="756">
        <v>132.5</v>
      </c>
      <c r="O230" s="757">
        <v>154.93976000000001</v>
      </c>
      <c r="P230" s="757">
        <v>167.61170000000001</v>
      </c>
      <c r="Q230" s="757">
        <v>184.73716999999999</v>
      </c>
      <c r="R230" s="757">
        <v>191.05806999999999</v>
      </c>
      <c r="S230" s="143">
        <f>100</f>
        <v>100</v>
      </c>
      <c r="T230" s="328">
        <f t="shared" si="114"/>
        <v>86.747707926242668</v>
      </c>
      <c r="U230" s="328">
        <f t="shared" si="114"/>
        <v>78.613555974391403</v>
      </c>
      <c r="V230" s="328">
        <f t="shared" si="114"/>
        <v>62.902185286173882</v>
      </c>
      <c r="W230" s="328">
        <f t="shared" si="114"/>
        <v>37.274477814951545</v>
      </c>
      <c r="X230" s="328">
        <f t="shared" si="114"/>
        <v>50.728863084310092</v>
      </c>
      <c r="Y230" s="328">
        <f t="shared" si="104"/>
        <v>52.308345109293469</v>
      </c>
      <c r="Z230" s="328">
        <f t="shared" si="104"/>
        <v>45.284316608686822</v>
      </c>
      <c r="AA230" s="328">
        <f t="shared" si="104"/>
        <v>52.794025349736728</v>
      </c>
      <c r="AB230" s="328">
        <f t="shared" si="104"/>
        <v>66.138371536203323</v>
      </c>
      <c r="AC230" s="328">
        <f t="shared" si="105"/>
        <v>96.618899983979489</v>
      </c>
      <c r="AD230" s="328">
        <f t="shared" si="105"/>
        <v>112.98195603759839</v>
      </c>
      <c r="AE230" s="328">
        <f t="shared" si="153"/>
        <v>122.22232512033794</v>
      </c>
      <c r="AF230" s="328">
        <f t="shared" si="154"/>
        <v>134.71020491738429</v>
      </c>
      <c r="AG230" s="329">
        <f t="shared" si="154"/>
        <v>139.31940042612942</v>
      </c>
      <c r="AH230" s="768">
        <v>4</v>
      </c>
      <c r="AI230" s="769">
        <v>4</v>
      </c>
      <c r="AJ230" s="769">
        <v>4</v>
      </c>
      <c r="AK230" s="769">
        <v>4</v>
      </c>
      <c r="AL230" s="769">
        <v>4</v>
      </c>
      <c r="AM230" s="769">
        <v>4</v>
      </c>
      <c r="AN230" s="769">
        <v>4</v>
      </c>
      <c r="AO230" s="769">
        <v>4</v>
      </c>
      <c r="AP230" s="769">
        <v>1</v>
      </c>
      <c r="AQ230" s="769">
        <v>1</v>
      </c>
      <c r="AR230" s="769">
        <v>1</v>
      </c>
      <c r="AS230" s="769">
        <v>4</v>
      </c>
      <c r="AT230" s="769">
        <v>4</v>
      </c>
      <c r="AU230" s="769">
        <v>6</v>
      </c>
      <c r="AV230" s="771">
        <v>7</v>
      </c>
    </row>
    <row r="231" spans="2:48" ht="14.4" x14ac:dyDescent="0.3">
      <c r="B231" s="905"/>
      <c r="C231" s="1" t="s">
        <v>5</v>
      </c>
      <c r="D231" s="757">
        <v>51.663279000000003</v>
      </c>
      <c r="E231" s="757">
        <v>43.437018000000002</v>
      </c>
      <c r="F231" s="757">
        <v>20.391923999999999</v>
      </c>
      <c r="G231" s="757">
        <v>7.6289673000000002</v>
      </c>
      <c r="H231" s="757">
        <v>8.1250610000000005</v>
      </c>
      <c r="I231" s="757">
        <v>41.132066000000002</v>
      </c>
      <c r="J231" s="757">
        <v>32.166085000000002</v>
      </c>
      <c r="K231" s="757">
        <v>29.198587</v>
      </c>
      <c r="L231" s="756">
        <v>34.6</v>
      </c>
      <c r="M231" s="757">
        <v>25.578081000000001</v>
      </c>
      <c r="N231" s="757">
        <v>13.897817</v>
      </c>
      <c r="O231" s="757">
        <v>25.460224</v>
      </c>
      <c r="P231" s="757">
        <v>24.559239000000002</v>
      </c>
      <c r="Q231" s="757">
        <v>26.725439000000001</v>
      </c>
      <c r="R231" s="757">
        <v>27.535049000000001</v>
      </c>
      <c r="S231" s="143">
        <f>100</f>
        <v>100</v>
      </c>
      <c r="T231" s="328">
        <f t="shared" si="114"/>
        <v>84.077160491497253</v>
      </c>
      <c r="U231" s="328">
        <f t="shared" si="114"/>
        <v>39.470828013065137</v>
      </c>
      <c r="V231" s="328">
        <f t="shared" si="114"/>
        <v>14.766711381211401</v>
      </c>
      <c r="W231" s="328">
        <f t="shared" si="114"/>
        <v>15.72695569710161</v>
      </c>
      <c r="X231" s="328">
        <f t="shared" si="114"/>
        <v>79.615670542320785</v>
      </c>
      <c r="Y231" s="328">
        <f t="shared" si="104"/>
        <v>62.261021024236577</v>
      </c>
      <c r="Z231" s="328">
        <f t="shared" si="104"/>
        <v>56.51709989216905</v>
      </c>
      <c r="AA231" s="328">
        <f t="shared" si="104"/>
        <v>66.972133147026923</v>
      </c>
      <c r="AB231" s="328">
        <f t="shared" si="104"/>
        <v>49.50920943287398</v>
      </c>
      <c r="AC231" s="328">
        <f t="shared" si="105"/>
        <v>26.900764467543762</v>
      </c>
      <c r="AD231" s="328">
        <f t="shared" si="105"/>
        <v>49.281084152633824</v>
      </c>
      <c r="AE231" s="328">
        <f t="shared" ref="AE231:AE232" si="155">P231*100/$D231</f>
        <v>47.53712786987446</v>
      </c>
      <c r="AF231" s="328">
        <f t="shared" ref="AF231:AG232" si="156">Q231*100/$D231</f>
        <v>51.730047951466652</v>
      </c>
      <c r="AG231" s="329">
        <f t="shared" si="156"/>
        <v>53.297137798783538</v>
      </c>
      <c r="AH231" s="768">
        <v>4</v>
      </c>
      <c r="AI231" s="769">
        <v>4</v>
      </c>
      <c r="AJ231" s="769">
        <v>4</v>
      </c>
      <c r="AK231" s="769">
        <v>4</v>
      </c>
      <c r="AL231" s="769">
        <v>4</v>
      </c>
      <c r="AM231" s="769">
        <v>4</v>
      </c>
      <c r="AN231" s="769">
        <v>4</v>
      </c>
      <c r="AO231" s="769">
        <v>4</v>
      </c>
      <c r="AP231" s="769">
        <v>1</v>
      </c>
      <c r="AQ231" s="769">
        <v>4</v>
      </c>
      <c r="AR231" s="769">
        <v>4</v>
      </c>
      <c r="AS231" s="769">
        <v>4</v>
      </c>
      <c r="AT231" s="769">
        <v>4</v>
      </c>
      <c r="AU231" s="769">
        <v>6</v>
      </c>
      <c r="AV231" s="771">
        <v>7</v>
      </c>
    </row>
    <row r="232" spans="2:48" ht="14.4" x14ac:dyDescent="0.3">
      <c r="B232" s="905"/>
      <c r="C232" s="1" t="s">
        <v>6</v>
      </c>
      <c r="D232" s="756">
        <v>949.20000900000002</v>
      </c>
      <c r="E232" s="756">
        <v>794.59998800000005</v>
      </c>
      <c r="F232" s="756">
        <v>754.39998400000002</v>
      </c>
      <c r="G232" s="756">
        <v>709.0999673</v>
      </c>
      <c r="H232" s="756">
        <v>670.40006099999994</v>
      </c>
      <c r="I232" s="756">
        <v>682.79997000000003</v>
      </c>
      <c r="J232" s="756">
        <v>728.20003899999995</v>
      </c>
      <c r="K232" s="756">
        <v>739.700018</v>
      </c>
      <c r="L232" s="756">
        <v>779</v>
      </c>
      <c r="M232" s="756">
        <v>859.0000510000001</v>
      </c>
      <c r="N232" s="756">
        <v>999.70003700000007</v>
      </c>
      <c r="O232" s="756">
        <v>1148.499984</v>
      </c>
      <c r="P232" s="758">
        <v>1225.4699389999998</v>
      </c>
      <c r="Q232" s="757">
        <v>1352.7617790000002</v>
      </c>
      <c r="R232" s="757">
        <v>1417.3633490000002</v>
      </c>
      <c r="S232" s="143">
        <f>100</f>
        <v>100</v>
      </c>
      <c r="T232" s="328">
        <f t="shared" si="114"/>
        <v>83.712598026323874</v>
      </c>
      <c r="U232" s="328">
        <f t="shared" si="114"/>
        <v>79.47745225948475</v>
      </c>
      <c r="V232" s="328">
        <f t="shared" si="114"/>
        <v>74.705010595928044</v>
      </c>
      <c r="W232" s="328">
        <f t="shared" si="114"/>
        <v>70.627902933363742</v>
      </c>
      <c r="X232" s="328">
        <f t="shared" si="114"/>
        <v>71.934256587222606</v>
      </c>
      <c r="Y232" s="328">
        <f t="shared" si="104"/>
        <v>76.717238948108772</v>
      </c>
      <c r="Z232" s="328">
        <f t="shared" si="104"/>
        <v>77.928783289760801</v>
      </c>
      <c r="AA232" s="328">
        <f t="shared" si="104"/>
        <v>82.069110052020662</v>
      </c>
      <c r="AB232" s="328">
        <f t="shared" si="104"/>
        <v>90.497265366123699</v>
      </c>
      <c r="AC232" s="328">
        <f t="shared" si="105"/>
        <v>105.32027260020811</v>
      </c>
      <c r="AD232" s="328">
        <f t="shared" si="105"/>
        <v>120.99662590711165</v>
      </c>
      <c r="AE232" s="328">
        <f t="shared" si="155"/>
        <v>129.1055549284134</v>
      </c>
      <c r="AF232" s="328">
        <f t="shared" si="156"/>
        <v>142.51598885098622</v>
      </c>
      <c r="AG232" s="329">
        <f t="shared" si="156"/>
        <v>149.32188533091346</v>
      </c>
      <c r="AH232" s="768">
        <v>1</v>
      </c>
      <c r="AI232" s="769">
        <v>1</v>
      </c>
      <c r="AJ232" s="769">
        <v>1</v>
      </c>
      <c r="AK232" s="769">
        <v>1</v>
      </c>
      <c r="AL232" s="769">
        <v>1</v>
      </c>
      <c r="AM232" s="769">
        <v>1</v>
      </c>
      <c r="AN232" s="769">
        <v>1</v>
      </c>
      <c r="AO232" s="769">
        <v>1</v>
      </c>
      <c r="AP232" s="769">
        <v>1</v>
      </c>
      <c r="AQ232" s="769">
        <v>1</v>
      </c>
      <c r="AR232" s="769">
        <v>1</v>
      </c>
      <c r="AS232" s="769">
        <v>1</v>
      </c>
      <c r="AT232" s="769">
        <v>2</v>
      </c>
      <c r="AU232" s="769">
        <v>6</v>
      </c>
      <c r="AV232" s="771">
        <v>7</v>
      </c>
    </row>
    <row r="233" spans="2:48" ht="14.4" x14ac:dyDescent="0.3">
      <c r="B233" s="906"/>
      <c r="C233" s="8" t="s">
        <v>7</v>
      </c>
      <c r="D233" s="565">
        <v>897.53673000000003</v>
      </c>
      <c r="E233" s="565">
        <v>751.16297000000009</v>
      </c>
      <c r="F233" s="565">
        <v>734.00806</v>
      </c>
      <c r="G233" s="565">
        <v>701.471</v>
      </c>
      <c r="H233" s="565">
        <v>662.27499999999998</v>
      </c>
      <c r="I233" s="565">
        <v>641.66790400000002</v>
      </c>
      <c r="J233" s="565">
        <v>696.03395399999999</v>
      </c>
      <c r="K233" s="565">
        <v>710.50143100000003</v>
      </c>
      <c r="L233" s="565">
        <v>744.4</v>
      </c>
      <c r="M233" s="565">
        <v>833.4219700000001</v>
      </c>
      <c r="N233" s="565">
        <v>985.80222000000003</v>
      </c>
      <c r="O233" s="565">
        <v>1123.0397600000001</v>
      </c>
      <c r="P233" s="565">
        <v>1200.9106999999999</v>
      </c>
      <c r="Q233" s="565">
        <v>1326.0363400000001</v>
      </c>
      <c r="R233" s="565">
        <v>1389.8283000000001</v>
      </c>
      <c r="S233" s="143">
        <f>100</f>
        <v>100</v>
      </c>
      <c r="T233" s="328">
        <f t="shared" si="114"/>
        <v>83.691613378318237</v>
      </c>
      <c r="U233" s="328">
        <f t="shared" si="114"/>
        <v>81.780281014237701</v>
      </c>
      <c r="V233" s="328">
        <f t="shared" si="114"/>
        <v>78.1551302084317</v>
      </c>
      <c r="W233" s="328">
        <f t="shared" si="114"/>
        <v>73.78806658976508</v>
      </c>
      <c r="X233" s="328">
        <f t="shared" si="114"/>
        <v>71.492105286877788</v>
      </c>
      <c r="Y233" s="328">
        <f t="shared" si="104"/>
        <v>77.549356002400032</v>
      </c>
      <c r="Z233" s="328">
        <f t="shared" si="104"/>
        <v>79.161265188556683</v>
      </c>
      <c r="AA233" s="328">
        <f t="shared" si="104"/>
        <v>82.938109953450038</v>
      </c>
      <c r="AB233" s="328">
        <f t="shared" si="104"/>
        <v>92.856586493123245</v>
      </c>
      <c r="AC233" s="328">
        <f t="shared" si="105"/>
        <v>109.8341925237979</v>
      </c>
      <c r="AD233" s="328">
        <f t="shared" si="105"/>
        <v>125.12465757250961</v>
      </c>
      <c r="AE233" s="328">
        <f t="shared" ref="AE233:AE234" si="157">P233*100/$D233</f>
        <v>133.80073036119646</v>
      </c>
      <c r="AF233" s="328">
        <f t="shared" ref="AF233:AG234" si="158">Q233*100/$D233</f>
        <v>147.74173531594636</v>
      </c>
      <c r="AG233" s="329">
        <f t="shared" si="158"/>
        <v>154.84918372087125</v>
      </c>
      <c r="AH233" s="772"/>
      <c r="AI233" s="773"/>
      <c r="AJ233" s="773"/>
      <c r="AK233" s="773"/>
      <c r="AL233" s="773"/>
      <c r="AM233" s="773"/>
      <c r="AN233" s="773"/>
      <c r="AO233" s="773"/>
      <c r="AP233" s="773"/>
      <c r="AQ233" s="773"/>
      <c r="AR233" s="773"/>
      <c r="AS233" s="773"/>
      <c r="AT233" s="773"/>
      <c r="AU233" s="773"/>
      <c r="AV233" s="774"/>
    </row>
    <row r="234" spans="2:48" ht="15" customHeight="1" x14ac:dyDescent="0.3">
      <c r="B234" s="905" t="s">
        <v>54</v>
      </c>
      <c r="C234" s="1" t="s">
        <v>2</v>
      </c>
      <c r="D234" s="756">
        <v>131.69999999999999</v>
      </c>
      <c r="E234" s="756">
        <v>98.1</v>
      </c>
      <c r="F234" s="756">
        <v>117.9</v>
      </c>
      <c r="G234" s="756">
        <v>124.6</v>
      </c>
      <c r="H234" s="756">
        <v>122.7</v>
      </c>
      <c r="I234" s="756">
        <v>121.6</v>
      </c>
      <c r="J234" s="756">
        <v>140.9</v>
      </c>
      <c r="K234" s="756">
        <v>158.6</v>
      </c>
      <c r="L234" s="756">
        <v>170.2</v>
      </c>
      <c r="M234" s="756">
        <v>188.7</v>
      </c>
      <c r="N234" s="756">
        <v>202.1</v>
      </c>
      <c r="O234" s="756">
        <v>212</v>
      </c>
      <c r="P234" s="758">
        <v>170.28800000000001</v>
      </c>
      <c r="Q234" s="757">
        <v>179.44307000000001</v>
      </c>
      <c r="R234" s="757">
        <v>188.66934000000001</v>
      </c>
      <c r="S234" s="143">
        <f>100</f>
        <v>100</v>
      </c>
      <c r="T234" s="328">
        <f t="shared" si="114"/>
        <v>74.487471526195904</v>
      </c>
      <c r="U234" s="328">
        <f t="shared" si="114"/>
        <v>89.521640091116183</v>
      </c>
      <c r="V234" s="328">
        <f t="shared" si="114"/>
        <v>94.608959757023541</v>
      </c>
      <c r="W234" s="328">
        <f t="shared" si="114"/>
        <v>93.166287015945343</v>
      </c>
      <c r="X234" s="328">
        <f t="shared" si="114"/>
        <v>92.331055429005318</v>
      </c>
      <c r="Y234" s="328">
        <f t="shared" si="104"/>
        <v>106.98557327258922</v>
      </c>
      <c r="Z234" s="328">
        <f t="shared" si="104"/>
        <v>120.42520880789675</v>
      </c>
      <c r="AA234" s="328">
        <f t="shared" si="104"/>
        <v>129.23310554290055</v>
      </c>
      <c r="AB234" s="328">
        <f t="shared" si="104"/>
        <v>143.28018223234625</v>
      </c>
      <c r="AC234" s="328">
        <f t="shared" si="105"/>
        <v>153.45482156416099</v>
      </c>
      <c r="AD234" s="328">
        <f t="shared" si="105"/>
        <v>160.97190584662113</v>
      </c>
      <c r="AE234" s="328">
        <f t="shared" si="157"/>
        <v>129.29992406985576</v>
      </c>
      <c r="AF234" s="328">
        <f t="shared" si="158"/>
        <v>136.25138192862568</v>
      </c>
      <c r="AG234" s="329">
        <f t="shared" si="158"/>
        <v>143.25690205011392</v>
      </c>
      <c r="AH234" s="768">
        <v>1</v>
      </c>
      <c r="AI234" s="769">
        <v>1</v>
      </c>
      <c r="AJ234" s="769">
        <v>1</v>
      </c>
      <c r="AK234" s="769">
        <v>1</v>
      </c>
      <c r="AL234" s="769">
        <v>1</v>
      </c>
      <c r="AM234" s="769">
        <v>1</v>
      </c>
      <c r="AN234" s="769">
        <v>1</v>
      </c>
      <c r="AO234" s="769">
        <v>1</v>
      </c>
      <c r="AP234" s="769">
        <v>1</v>
      </c>
      <c r="AQ234" s="769">
        <v>1</v>
      </c>
      <c r="AR234" s="769">
        <v>1</v>
      </c>
      <c r="AS234" s="769">
        <v>1</v>
      </c>
      <c r="AT234" s="769">
        <v>2</v>
      </c>
      <c r="AU234" s="769">
        <v>6</v>
      </c>
      <c r="AV234" s="771">
        <v>7</v>
      </c>
    </row>
    <row r="235" spans="2:48" ht="14.4" x14ac:dyDescent="0.3">
      <c r="B235" s="905"/>
      <c r="C235" s="1" t="s">
        <v>3</v>
      </c>
      <c r="D235" s="757">
        <v>181.10186999999999</v>
      </c>
      <c r="E235" s="757">
        <v>65.437839999999994</v>
      </c>
      <c r="F235" s="757">
        <v>128.97651999999999</v>
      </c>
      <c r="G235" s="757">
        <v>178.16230999999999</v>
      </c>
      <c r="H235" s="757">
        <v>108.3383</v>
      </c>
      <c r="I235" s="757">
        <v>132.67982000000001</v>
      </c>
      <c r="J235" s="757">
        <v>158.39884000000001</v>
      </c>
      <c r="K235" s="757">
        <v>186.79191</v>
      </c>
      <c r="L235" s="757">
        <v>217.36795000000001</v>
      </c>
      <c r="M235" s="757">
        <v>227.92821000000001</v>
      </c>
      <c r="N235" s="757">
        <v>218.19158999999999</v>
      </c>
      <c r="O235" s="757">
        <v>213.37045000000001</v>
      </c>
      <c r="P235" s="758">
        <v>170.744</v>
      </c>
      <c r="Q235" s="757">
        <v>180.5797</v>
      </c>
      <c r="R235" s="757">
        <v>190.19042999999999</v>
      </c>
      <c r="S235" s="143">
        <f>100</f>
        <v>100</v>
      </c>
      <c r="T235" s="328">
        <f t="shared" si="114"/>
        <v>36.133166377575229</v>
      </c>
      <c r="U235" s="328">
        <f t="shared" si="114"/>
        <v>71.217663296353592</v>
      </c>
      <c r="V235" s="328">
        <f t="shared" si="114"/>
        <v>98.376847240727002</v>
      </c>
      <c r="W235" s="328">
        <f t="shared" si="114"/>
        <v>59.821745628579102</v>
      </c>
      <c r="X235" s="328">
        <f t="shared" si="114"/>
        <v>73.262534506131828</v>
      </c>
      <c r="Y235" s="328">
        <f t="shared" si="104"/>
        <v>87.463945016139263</v>
      </c>
      <c r="Z235" s="328">
        <f t="shared" si="104"/>
        <v>103.14190019131222</v>
      </c>
      <c r="AA235" s="328">
        <f t="shared" si="104"/>
        <v>120.02523772946134</v>
      </c>
      <c r="AB235" s="328">
        <f t="shared" si="104"/>
        <v>125.85635366437685</v>
      </c>
      <c r="AC235" s="328">
        <f t="shared" si="105"/>
        <v>120.4800314872508</v>
      </c>
      <c r="AD235" s="328">
        <f t="shared" si="105"/>
        <v>117.81791651295485</v>
      </c>
      <c r="AE235" s="328">
        <f t="shared" ref="AE235:AE236" si="159">P235*100/$D235</f>
        <v>94.280638847075423</v>
      </c>
      <c r="AF235" s="328">
        <f t="shared" ref="AF235:AG236" si="160">Q235*100/$D235</f>
        <v>99.711670564196837</v>
      </c>
      <c r="AG235" s="329">
        <f t="shared" si="160"/>
        <v>105.0184793784846</v>
      </c>
      <c r="AH235" s="768">
        <v>4</v>
      </c>
      <c r="AI235" s="769">
        <v>4</v>
      </c>
      <c r="AJ235" s="769">
        <v>4</v>
      </c>
      <c r="AK235" s="769">
        <v>4</v>
      </c>
      <c r="AL235" s="769">
        <v>4</v>
      </c>
      <c r="AM235" s="769">
        <v>4</v>
      </c>
      <c r="AN235" s="769">
        <v>4</v>
      </c>
      <c r="AO235" s="769">
        <v>4</v>
      </c>
      <c r="AP235" s="769">
        <v>4</v>
      </c>
      <c r="AQ235" s="769">
        <v>4</v>
      </c>
      <c r="AR235" s="769">
        <v>4</v>
      </c>
      <c r="AS235" s="769">
        <v>4</v>
      </c>
      <c r="AT235" s="769">
        <v>2</v>
      </c>
      <c r="AU235" s="769">
        <v>6</v>
      </c>
      <c r="AV235" s="771">
        <v>7</v>
      </c>
    </row>
    <row r="236" spans="2:48" ht="14.4" x14ac:dyDescent="0.3">
      <c r="B236" s="905"/>
      <c r="C236" s="1" t="s">
        <v>4</v>
      </c>
      <c r="D236" s="756">
        <v>206.7</v>
      </c>
      <c r="E236" s="756">
        <v>0</v>
      </c>
      <c r="F236" s="757">
        <v>126.82362000000001</v>
      </c>
      <c r="G236" s="756">
        <v>157.6</v>
      </c>
      <c r="H236" s="756">
        <v>83.7</v>
      </c>
      <c r="I236" s="756">
        <v>86.5</v>
      </c>
      <c r="J236" s="756">
        <v>116.4</v>
      </c>
      <c r="K236" s="756">
        <v>137.4</v>
      </c>
      <c r="L236" s="756">
        <v>157.30000000000001</v>
      </c>
      <c r="M236" s="756">
        <v>167.9</v>
      </c>
      <c r="N236" s="756">
        <v>201.1</v>
      </c>
      <c r="O236" s="756">
        <v>181.5</v>
      </c>
      <c r="P236" s="758">
        <v>67.212000000000003</v>
      </c>
      <c r="Q236" s="757">
        <v>71.932083000000006</v>
      </c>
      <c r="R236" s="757">
        <v>75.788535999999993</v>
      </c>
      <c r="S236" s="143">
        <f>100</f>
        <v>100</v>
      </c>
      <c r="T236" s="328">
        <f t="shared" si="114"/>
        <v>0</v>
      </c>
      <c r="U236" s="328">
        <f t="shared" si="114"/>
        <v>61.356371552975332</v>
      </c>
      <c r="V236" s="328">
        <f t="shared" si="114"/>
        <v>76.245766811804558</v>
      </c>
      <c r="W236" s="328">
        <f t="shared" si="114"/>
        <v>40.493468795355589</v>
      </c>
      <c r="X236" s="328">
        <f t="shared" si="114"/>
        <v>41.848089017900342</v>
      </c>
      <c r="Y236" s="328">
        <f t="shared" si="104"/>
        <v>56.313497822931787</v>
      </c>
      <c r="Z236" s="328">
        <f t="shared" si="104"/>
        <v>66.473149492017427</v>
      </c>
      <c r="AA236" s="328">
        <f t="shared" si="104"/>
        <v>76.100628930817621</v>
      </c>
      <c r="AB236" s="328">
        <f t="shared" si="104"/>
        <v>81.228834059022745</v>
      </c>
      <c r="AC236" s="328">
        <f t="shared" si="105"/>
        <v>97.290759554910508</v>
      </c>
      <c r="AD236" s="328">
        <f t="shared" si="105"/>
        <v>87.808417997097251</v>
      </c>
      <c r="AE236" s="328">
        <f t="shared" si="159"/>
        <v>32.516690856313502</v>
      </c>
      <c r="AF236" s="328">
        <f t="shared" si="160"/>
        <v>34.800233671988394</v>
      </c>
      <c r="AG236" s="329">
        <f t="shared" si="160"/>
        <v>36.66595839380745</v>
      </c>
      <c r="AH236" s="768">
        <v>1</v>
      </c>
      <c r="AI236" s="769">
        <v>1</v>
      </c>
      <c r="AJ236" s="769">
        <v>4</v>
      </c>
      <c r="AK236" s="769">
        <v>1</v>
      </c>
      <c r="AL236" s="769">
        <v>1</v>
      </c>
      <c r="AM236" s="769">
        <v>1</v>
      </c>
      <c r="AN236" s="769">
        <v>1</v>
      </c>
      <c r="AO236" s="769">
        <v>1</v>
      </c>
      <c r="AP236" s="769">
        <v>1</v>
      </c>
      <c r="AQ236" s="769">
        <v>1</v>
      </c>
      <c r="AR236" s="769">
        <v>1</v>
      </c>
      <c r="AS236" s="769">
        <v>1</v>
      </c>
      <c r="AT236" s="769">
        <v>2</v>
      </c>
      <c r="AU236" s="769">
        <v>6</v>
      </c>
      <c r="AV236" s="771">
        <v>7</v>
      </c>
    </row>
    <row r="237" spans="2:48" ht="14.4" x14ac:dyDescent="0.3">
      <c r="B237" s="905"/>
      <c r="C237" s="1" t="s">
        <v>5</v>
      </c>
      <c r="D237" s="757">
        <v>26.298131999999999</v>
      </c>
      <c r="E237" s="757">
        <v>9.5621615000000002</v>
      </c>
      <c r="F237" s="757">
        <v>10.199862</v>
      </c>
      <c r="G237" s="757">
        <v>27.137682000000002</v>
      </c>
      <c r="H237" s="757">
        <v>16.061703999999999</v>
      </c>
      <c r="I237" s="757">
        <v>18.920185</v>
      </c>
      <c r="J237" s="757">
        <v>28.501173000000001</v>
      </c>
      <c r="K237" s="757">
        <v>18.908128000000001</v>
      </c>
      <c r="L237" s="757">
        <v>20.132041999999998</v>
      </c>
      <c r="M237" s="757">
        <v>16.471771</v>
      </c>
      <c r="N237" s="757">
        <v>15.708365000000001</v>
      </c>
      <c r="O237" s="757">
        <v>45.829571999999999</v>
      </c>
      <c r="P237" s="758">
        <v>18.422999999999998</v>
      </c>
      <c r="Q237" s="757">
        <v>19.651606000000001</v>
      </c>
      <c r="R237" s="757">
        <v>20.960170999999999</v>
      </c>
      <c r="S237" s="143">
        <f>100</f>
        <v>100</v>
      </c>
      <c r="T237" s="328">
        <f t="shared" si="114"/>
        <v>36.360611088270453</v>
      </c>
      <c r="U237" s="328">
        <f t="shared" si="114"/>
        <v>38.785500049965528</v>
      </c>
      <c r="V237" s="328">
        <f t="shared" si="114"/>
        <v>103.19243207084062</v>
      </c>
      <c r="W237" s="328">
        <f t="shared" si="114"/>
        <v>61.075455853670519</v>
      </c>
      <c r="X237" s="328">
        <f t="shared" si="114"/>
        <v>71.944976928399328</v>
      </c>
      <c r="Y237" s="328">
        <f t="shared" si="104"/>
        <v>108.37717675156549</v>
      </c>
      <c r="Z237" s="328">
        <f t="shared" si="104"/>
        <v>71.899129565552428</v>
      </c>
      <c r="AA237" s="328">
        <f t="shared" si="104"/>
        <v>76.55312552237551</v>
      </c>
      <c r="AB237" s="328">
        <f t="shared" si="104"/>
        <v>62.634756719602755</v>
      </c>
      <c r="AC237" s="328">
        <f t="shared" si="105"/>
        <v>59.731866126461007</v>
      </c>
      <c r="AD237" s="328">
        <f t="shared" si="105"/>
        <v>174.26930551569214</v>
      </c>
      <c r="AE237" s="328">
        <f t="shared" ref="AE237:AE238" si="161">P237*100/$D237</f>
        <v>70.054405385142942</v>
      </c>
      <c r="AF237" s="328">
        <f t="shared" ref="AF237:AG238" si="162">Q237*100/$D237</f>
        <v>74.726242913375003</v>
      </c>
      <c r="AG237" s="329">
        <f t="shared" si="162"/>
        <v>79.702128653092174</v>
      </c>
      <c r="AH237" s="768">
        <v>4</v>
      </c>
      <c r="AI237" s="769">
        <v>4</v>
      </c>
      <c r="AJ237" s="769">
        <v>4</v>
      </c>
      <c r="AK237" s="769">
        <v>4</v>
      </c>
      <c r="AL237" s="769">
        <v>4</v>
      </c>
      <c r="AM237" s="769">
        <v>4</v>
      </c>
      <c r="AN237" s="769">
        <v>4</v>
      </c>
      <c r="AO237" s="769">
        <v>4</v>
      </c>
      <c r="AP237" s="769">
        <v>4</v>
      </c>
      <c r="AQ237" s="769">
        <v>4</v>
      </c>
      <c r="AR237" s="769">
        <v>4</v>
      </c>
      <c r="AS237" s="769">
        <v>4</v>
      </c>
      <c r="AT237" s="769">
        <v>2</v>
      </c>
      <c r="AU237" s="769">
        <v>6</v>
      </c>
      <c r="AV237" s="771">
        <v>7</v>
      </c>
    </row>
    <row r="238" spans="2:48" ht="14.4" x14ac:dyDescent="0.3">
      <c r="B238" s="905"/>
      <c r="C238" s="1" t="s">
        <v>6</v>
      </c>
      <c r="D238" s="756">
        <v>545.80000200000006</v>
      </c>
      <c r="E238" s="756">
        <v>173.10000149999999</v>
      </c>
      <c r="F238" s="756">
        <v>383.90000200000003</v>
      </c>
      <c r="G238" s="756">
        <v>487.49999199999996</v>
      </c>
      <c r="H238" s="756">
        <v>330.800004</v>
      </c>
      <c r="I238" s="756">
        <v>359.70000499999998</v>
      </c>
      <c r="J238" s="756">
        <v>444.20001300000001</v>
      </c>
      <c r="K238" s="756">
        <v>501.70003800000001</v>
      </c>
      <c r="L238" s="756">
        <v>564.99999200000002</v>
      </c>
      <c r="M238" s="756">
        <v>600.99998099999993</v>
      </c>
      <c r="N238" s="756">
        <v>637.09995499999991</v>
      </c>
      <c r="O238" s="756">
        <v>652.70002199999999</v>
      </c>
      <c r="P238" s="758">
        <v>426.66700000000003</v>
      </c>
      <c r="Q238" s="757">
        <v>451.60645900000009</v>
      </c>
      <c r="R238" s="757">
        <v>475.60847700000005</v>
      </c>
      <c r="S238" s="143">
        <f>100</f>
        <v>100</v>
      </c>
      <c r="T238" s="328">
        <f t="shared" si="114"/>
        <v>31.714914046482537</v>
      </c>
      <c r="U238" s="328">
        <f t="shared" si="114"/>
        <v>70.337119932806445</v>
      </c>
      <c r="V238" s="328">
        <f t="shared" si="114"/>
        <v>89.318429866916702</v>
      </c>
      <c r="W238" s="328">
        <f t="shared" si="114"/>
        <v>60.608281932545673</v>
      </c>
      <c r="X238" s="328">
        <f t="shared" si="114"/>
        <v>65.903261942457803</v>
      </c>
      <c r="Y238" s="328">
        <f t="shared" si="104"/>
        <v>81.385124839189714</v>
      </c>
      <c r="Z238" s="328">
        <f t="shared" si="104"/>
        <v>91.920123884499347</v>
      </c>
      <c r="AA238" s="328">
        <f t="shared" si="104"/>
        <v>103.51777023262085</v>
      </c>
      <c r="AB238" s="328">
        <f t="shared" si="104"/>
        <v>110.11359083871896</v>
      </c>
      <c r="AC238" s="328">
        <f t="shared" si="105"/>
        <v>116.72773042606178</v>
      </c>
      <c r="AD238" s="328">
        <f t="shared" si="105"/>
        <v>119.58593250426554</v>
      </c>
      <c r="AE238" s="328">
        <f t="shared" si="161"/>
        <v>78.172773623405007</v>
      </c>
      <c r="AF238" s="328">
        <f t="shared" si="162"/>
        <v>82.742113841179517</v>
      </c>
      <c r="AG238" s="329">
        <f t="shared" si="162"/>
        <v>87.13969865467314</v>
      </c>
      <c r="AH238" s="768">
        <v>1</v>
      </c>
      <c r="AI238" s="769">
        <v>1</v>
      </c>
      <c r="AJ238" s="769">
        <v>1</v>
      </c>
      <c r="AK238" s="769">
        <v>1</v>
      </c>
      <c r="AL238" s="769">
        <v>1</v>
      </c>
      <c r="AM238" s="769">
        <v>1</v>
      </c>
      <c r="AN238" s="769">
        <v>1</v>
      </c>
      <c r="AO238" s="769">
        <v>1</v>
      </c>
      <c r="AP238" s="769">
        <v>1</v>
      </c>
      <c r="AQ238" s="769">
        <v>1</v>
      </c>
      <c r="AR238" s="769">
        <v>1</v>
      </c>
      <c r="AS238" s="769">
        <v>1</v>
      </c>
      <c r="AT238" s="769">
        <v>2</v>
      </c>
      <c r="AU238" s="769">
        <v>6</v>
      </c>
      <c r="AV238" s="771">
        <v>7</v>
      </c>
    </row>
    <row r="239" spans="2:48" ht="14.4" x14ac:dyDescent="0.3">
      <c r="B239" s="906"/>
      <c r="C239" s="8" t="s">
        <v>7</v>
      </c>
      <c r="D239" s="565">
        <v>519.50187000000005</v>
      </c>
      <c r="E239" s="565">
        <v>163.53783999999999</v>
      </c>
      <c r="F239" s="565">
        <v>373.70014000000003</v>
      </c>
      <c r="G239" s="565">
        <v>460.36230999999998</v>
      </c>
      <c r="H239" s="565">
        <v>314.73829999999998</v>
      </c>
      <c r="I239" s="565">
        <v>340.77981999999997</v>
      </c>
      <c r="J239" s="565">
        <v>415.69884000000002</v>
      </c>
      <c r="K239" s="565">
        <v>482.79191000000003</v>
      </c>
      <c r="L239" s="565">
        <v>544.86795000000006</v>
      </c>
      <c r="M239" s="565">
        <v>584.52820999999994</v>
      </c>
      <c r="N239" s="565">
        <v>621.39158999999995</v>
      </c>
      <c r="O239" s="565">
        <v>606.87045000000001</v>
      </c>
      <c r="P239" s="565">
        <v>408.24400000000003</v>
      </c>
      <c r="Q239" s="565">
        <v>431.95485300000007</v>
      </c>
      <c r="R239" s="565">
        <v>454.64830600000005</v>
      </c>
      <c r="S239" s="143">
        <f>100</f>
        <v>100</v>
      </c>
      <c r="T239" s="328">
        <f t="shared" si="114"/>
        <v>31.479740390539881</v>
      </c>
      <c r="U239" s="328">
        <f t="shared" si="114"/>
        <v>71.934320467412363</v>
      </c>
      <c r="V239" s="328">
        <f t="shared" si="114"/>
        <v>88.616102575338175</v>
      </c>
      <c r="W239" s="328">
        <f t="shared" si="114"/>
        <v>60.584632736740666</v>
      </c>
      <c r="X239" s="328">
        <f t="shared" si="114"/>
        <v>65.597419312465604</v>
      </c>
      <c r="Y239" s="328">
        <f t="shared" si="104"/>
        <v>80.018737949874946</v>
      </c>
      <c r="Z239" s="328">
        <f t="shared" si="104"/>
        <v>92.933623126322914</v>
      </c>
      <c r="AA239" s="328">
        <f t="shared" si="104"/>
        <v>104.88276971938522</v>
      </c>
      <c r="AB239" s="328">
        <f t="shared" si="104"/>
        <v>112.51705600212756</v>
      </c>
      <c r="AC239" s="328">
        <f t="shared" si="105"/>
        <v>119.61296501204122</v>
      </c>
      <c r="AD239" s="328">
        <f t="shared" si="105"/>
        <v>116.81776044425017</v>
      </c>
      <c r="AE239" s="328">
        <f t="shared" ref="AE239:AE240" si="163">P239*100/$D239</f>
        <v>78.583740227922561</v>
      </c>
      <c r="AF239" s="328">
        <f t="shared" ref="AF239:AG240" si="164">Q239*100/$D239</f>
        <v>83.147891844932147</v>
      </c>
      <c r="AG239" s="329">
        <f t="shared" si="164"/>
        <v>87.516202010976386</v>
      </c>
      <c r="AH239" s="772"/>
      <c r="AI239" s="773"/>
      <c r="AJ239" s="773"/>
      <c r="AK239" s="773"/>
      <c r="AL239" s="773"/>
      <c r="AM239" s="773"/>
      <c r="AN239" s="773"/>
      <c r="AO239" s="773"/>
      <c r="AP239" s="773"/>
      <c r="AQ239" s="773"/>
      <c r="AR239" s="773"/>
      <c r="AS239" s="773"/>
      <c r="AT239" s="773"/>
      <c r="AU239" s="773"/>
      <c r="AV239" s="774"/>
    </row>
    <row r="240" spans="2:48" ht="16.5" customHeight="1" x14ac:dyDescent="0.3">
      <c r="B240" s="905" t="s">
        <v>90</v>
      </c>
      <c r="C240" s="7" t="s">
        <v>2</v>
      </c>
      <c r="D240" s="756">
        <v>625.5</v>
      </c>
      <c r="E240" s="756">
        <v>554.20000000000005</v>
      </c>
      <c r="F240" s="756">
        <v>506.8</v>
      </c>
      <c r="G240" s="756">
        <v>571.70000000000005</v>
      </c>
      <c r="H240" s="756">
        <v>465.3</v>
      </c>
      <c r="I240" s="756">
        <v>528.9</v>
      </c>
      <c r="J240" s="756">
        <v>517.29999999999995</v>
      </c>
      <c r="K240" s="756">
        <v>594.9</v>
      </c>
      <c r="L240" s="756">
        <v>658.5</v>
      </c>
      <c r="M240" s="756">
        <v>703.7</v>
      </c>
      <c r="N240" s="756">
        <v>741.6</v>
      </c>
      <c r="O240" s="756">
        <v>800.2</v>
      </c>
      <c r="P240" s="758">
        <v>858.68700000000001</v>
      </c>
      <c r="Q240" s="757">
        <v>904.85193000000004</v>
      </c>
      <c r="R240" s="757">
        <v>951.31353999999999</v>
      </c>
      <c r="S240" s="143">
        <f>100</f>
        <v>100</v>
      </c>
      <c r="T240" s="328">
        <f t="shared" si="114"/>
        <v>88.601119104716233</v>
      </c>
      <c r="U240" s="328">
        <f t="shared" si="114"/>
        <v>81.023181454836134</v>
      </c>
      <c r="V240" s="328">
        <f t="shared" si="114"/>
        <v>91.398880895283781</v>
      </c>
      <c r="W240" s="328">
        <f t="shared" si="114"/>
        <v>74.388489208633089</v>
      </c>
      <c r="X240" s="328">
        <f t="shared" si="114"/>
        <v>84.55635491606715</v>
      </c>
      <c r="Y240" s="328">
        <f t="shared" si="104"/>
        <v>82.701838529176641</v>
      </c>
      <c r="Z240" s="328">
        <f t="shared" si="104"/>
        <v>95.107913669064743</v>
      </c>
      <c r="AA240" s="328">
        <f t="shared" si="104"/>
        <v>105.2757793764988</v>
      </c>
      <c r="AB240" s="328">
        <f t="shared" si="104"/>
        <v>112.50199840127898</v>
      </c>
      <c r="AC240" s="328">
        <f t="shared" si="105"/>
        <v>118.56115107913669</v>
      </c>
      <c r="AD240" s="328">
        <f t="shared" si="105"/>
        <v>127.92965627498002</v>
      </c>
      <c r="AE240" s="328">
        <f t="shared" si="163"/>
        <v>137.2800959232614</v>
      </c>
      <c r="AF240" s="328">
        <f t="shared" si="164"/>
        <v>144.66058033573142</v>
      </c>
      <c r="AG240" s="329">
        <f t="shared" si="164"/>
        <v>152.08849560351717</v>
      </c>
      <c r="AH240" s="768">
        <v>1</v>
      </c>
      <c r="AI240" s="769">
        <v>1</v>
      </c>
      <c r="AJ240" s="769">
        <v>1</v>
      </c>
      <c r="AK240" s="769">
        <v>1</v>
      </c>
      <c r="AL240" s="769">
        <v>1</v>
      </c>
      <c r="AM240" s="769">
        <v>1</v>
      </c>
      <c r="AN240" s="769">
        <v>1</v>
      </c>
      <c r="AO240" s="769">
        <v>1</v>
      </c>
      <c r="AP240" s="769">
        <v>1</v>
      </c>
      <c r="AQ240" s="769">
        <v>1</v>
      </c>
      <c r="AR240" s="769">
        <v>1</v>
      </c>
      <c r="AS240" s="769">
        <v>1</v>
      </c>
      <c r="AT240" s="769">
        <v>2</v>
      </c>
      <c r="AU240" s="769">
        <v>6</v>
      </c>
      <c r="AV240" s="771">
        <v>7</v>
      </c>
    </row>
    <row r="241" spans="2:48" ht="14.4" x14ac:dyDescent="0.3">
      <c r="B241" s="905"/>
      <c r="C241" s="1" t="s">
        <v>3</v>
      </c>
      <c r="D241" s="757">
        <v>762.29803000000004</v>
      </c>
      <c r="E241" s="757">
        <v>582.36215000000004</v>
      </c>
      <c r="F241" s="757">
        <v>594.29250000000002</v>
      </c>
      <c r="G241" s="757">
        <v>640.89697000000001</v>
      </c>
      <c r="H241" s="757">
        <v>552.78399999999999</v>
      </c>
      <c r="I241" s="757">
        <v>514.03206</v>
      </c>
      <c r="J241" s="757">
        <v>526.24167999999997</v>
      </c>
      <c r="K241" s="757">
        <v>560.31037000000003</v>
      </c>
      <c r="L241" s="757">
        <v>595.23569999999995</v>
      </c>
      <c r="M241" s="757">
        <v>715.56937000000005</v>
      </c>
      <c r="N241" s="757">
        <v>777.58599000000004</v>
      </c>
      <c r="O241" s="757">
        <v>756.96519999999998</v>
      </c>
      <c r="P241" s="758">
        <v>854.82799999999997</v>
      </c>
      <c r="Q241" s="757">
        <v>904.07024999999999</v>
      </c>
      <c r="R241" s="757">
        <v>952.16669000000002</v>
      </c>
      <c r="S241" s="143">
        <f>100</f>
        <v>100</v>
      </c>
      <c r="T241" s="328">
        <f t="shared" si="114"/>
        <v>76.395599500631008</v>
      </c>
      <c r="U241" s="328">
        <f t="shared" si="114"/>
        <v>77.96065011475892</v>
      </c>
      <c r="V241" s="328">
        <f t="shared" si="114"/>
        <v>84.074331137914655</v>
      </c>
      <c r="W241" s="328">
        <f t="shared" si="114"/>
        <v>72.515470097699193</v>
      </c>
      <c r="X241" s="328">
        <f t="shared" si="114"/>
        <v>67.431901929485505</v>
      </c>
      <c r="Y241" s="328">
        <f t="shared" si="104"/>
        <v>69.033587821288208</v>
      </c>
      <c r="Z241" s="328">
        <f t="shared" si="104"/>
        <v>73.502796537464491</v>
      </c>
      <c r="AA241" s="328">
        <f t="shared" si="104"/>
        <v>78.084381249155257</v>
      </c>
      <c r="AB241" s="328">
        <f t="shared" si="104"/>
        <v>93.870027448450841</v>
      </c>
      <c r="AC241" s="328">
        <f t="shared" si="105"/>
        <v>102.00550957740242</v>
      </c>
      <c r="AD241" s="328">
        <f t="shared" si="105"/>
        <v>99.300427157079227</v>
      </c>
      <c r="AE241" s="328">
        <f t="shared" ref="AE241:AE242" si="165">P241*100/$D241</f>
        <v>112.13829320797274</v>
      </c>
      <c r="AF241" s="328">
        <f t="shared" ref="AF241:AG242" si="166">Q241*100/$D241</f>
        <v>118.5980042477612</v>
      </c>
      <c r="AG241" s="329">
        <f t="shared" si="166"/>
        <v>124.90740530970542</v>
      </c>
      <c r="AH241" s="768">
        <v>4</v>
      </c>
      <c r="AI241" s="769">
        <v>4</v>
      </c>
      <c r="AJ241" s="769">
        <v>4</v>
      </c>
      <c r="AK241" s="769">
        <v>4</v>
      </c>
      <c r="AL241" s="769">
        <v>4</v>
      </c>
      <c r="AM241" s="769">
        <v>4</v>
      </c>
      <c r="AN241" s="769">
        <v>4</v>
      </c>
      <c r="AO241" s="769">
        <v>4</v>
      </c>
      <c r="AP241" s="769">
        <v>4</v>
      </c>
      <c r="AQ241" s="769">
        <v>4</v>
      </c>
      <c r="AR241" s="769">
        <v>4</v>
      </c>
      <c r="AS241" s="769">
        <v>4</v>
      </c>
      <c r="AT241" s="769">
        <v>2</v>
      </c>
      <c r="AU241" s="769">
        <v>6</v>
      </c>
      <c r="AV241" s="771">
        <v>7</v>
      </c>
    </row>
    <row r="242" spans="2:48" ht="14.4" x14ac:dyDescent="0.3">
      <c r="B242" s="905"/>
      <c r="C242" s="1" t="s">
        <v>4</v>
      </c>
      <c r="D242" s="756">
        <v>415.2</v>
      </c>
      <c r="E242" s="756">
        <v>348.1</v>
      </c>
      <c r="F242" s="757">
        <v>355.40749</v>
      </c>
      <c r="G242" s="756">
        <v>396.6</v>
      </c>
      <c r="H242" s="756">
        <v>356.1</v>
      </c>
      <c r="I242" s="756">
        <v>336.1</v>
      </c>
      <c r="J242" s="756">
        <v>338</v>
      </c>
      <c r="K242" s="756">
        <v>357.2</v>
      </c>
      <c r="L242" s="756">
        <v>401.5</v>
      </c>
      <c r="M242" s="756">
        <v>428.2</v>
      </c>
      <c r="N242" s="756">
        <v>469.7</v>
      </c>
      <c r="O242" s="756">
        <v>515.70000000000005</v>
      </c>
      <c r="P242" s="758">
        <v>529.03</v>
      </c>
      <c r="Q242" s="757">
        <v>566.18206999999995</v>
      </c>
      <c r="R242" s="757">
        <v>596.52844000000005</v>
      </c>
      <c r="S242" s="143">
        <f>100</f>
        <v>100</v>
      </c>
      <c r="T242" s="328">
        <f t="shared" ref="T242:AA275" si="167">E242*100/$D242</f>
        <v>83.839113680154142</v>
      </c>
      <c r="U242" s="328">
        <f t="shared" si="167"/>
        <v>85.599106454720612</v>
      </c>
      <c r="V242" s="328">
        <f t="shared" si="167"/>
        <v>95.520231213872833</v>
      </c>
      <c r="W242" s="328">
        <f t="shared" si="167"/>
        <v>85.765895953757223</v>
      </c>
      <c r="X242" s="328">
        <f t="shared" si="167"/>
        <v>80.948940269749514</v>
      </c>
      <c r="Y242" s="328">
        <f t="shared" si="104"/>
        <v>81.406551059730248</v>
      </c>
      <c r="Z242" s="328">
        <f t="shared" si="104"/>
        <v>86.030828516377653</v>
      </c>
      <c r="AA242" s="328">
        <f t="shared" si="104"/>
        <v>96.700385356454717</v>
      </c>
      <c r="AB242" s="328">
        <f t="shared" si="104"/>
        <v>103.13102119460501</v>
      </c>
      <c r="AC242" s="328">
        <f t="shared" si="105"/>
        <v>113.12620423892101</v>
      </c>
      <c r="AD242" s="328">
        <f t="shared" si="105"/>
        <v>124.20520231213875</v>
      </c>
      <c r="AE242" s="328">
        <f t="shared" si="165"/>
        <v>127.41570327552986</v>
      </c>
      <c r="AF242" s="328">
        <f t="shared" si="166"/>
        <v>136.36369701348747</v>
      </c>
      <c r="AG242" s="329">
        <f t="shared" si="166"/>
        <v>143.67255298651253</v>
      </c>
      <c r="AH242" s="768">
        <v>1</v>
      </c>
      <c r="AI242" s="769">
        <v>1</v>
      </c>
      <c r="AJ242" s="769">
        <v>4</v>
      </c>
      <c r="AK242" s="769">
        <v>1</v>
      </c>
      <c r="AL242" s="769">
        <v>1</v>
      </c>
      <c r="AM242" s="769">
        <v>1</v>
      </c>
      <c r="AN242" s="769">
        <v>1</v>
      </c>
      <c r="AO242" s="769">
        <v>1</v>
      </c>
      <c r="AP242" s="769">
        <v>1</v>
      </c>
      <c r="AQ242" s="769">
        <v>1</v>
      </c>
      <c r="AR242" s="769">
        <v>1</v>
      </c>
      <c r="AS242" s="769">
        <v>1</v>
      </c>
      <c r="AT242" s="769">
        <v>2</v>
      </c>
      <c r="AU242" s="769">
        <v>6</v>
      </c>
      <c r="AV242" s="771">
        <v>7</v>
      </c>
    </row>
    <row r="243" spans="2:48" ht="14.4" x14ac:dyDescent="0.3">
      <c r="B243" s="905"/>
      <c r="C243" s="1" t="s">
        <v>5</v>
      </c>
      <c r="D243" s="757">
        <v>156.70185000000001</v>
      </c>
      <c r="E243" s="757">
        <v>51.437837999999999</v>
      </c>
      <c r="F243" s="757">
        <v>56.800145000000001</v>
      </c>
      <c r="G243" s="757">
        <v>71.903000000000006</v>
      </c>
      <c r="H243" s="757">
        <v>69.915999999999997</v>
      </c>
      <c r="I243" s="757">
        <v>81.267904999999999</v>
      </c>
      <c r="J243" s="757">
        <v>84.958365999999998</v>
      </c>
      <c r="K243" s="757">
        <v>50.889633000000003</v>
      </c>
      <c r="L243" s="757">
        <v>49.464250999999997</v>
      </c>
      <c r="M243" s="757">
        <v>35.930695</v>
      </c>
      <c r="N243" s="757">
        <v>35.613990999999999</v>
      </c>
      <c r="O243" s="757">
        <v>103.43479000000001</v>
      </c>
      <c r="P243" s="758">
        <v>36.466999999999999</v>
      </c>
      <c r="Q243" s="757">
        <v>38.898936999999997</v>
      </c>
      <c r="R243" s="757">
        <v>41.490020999999999</v>
      </c>
      <c r="S243" s="143">
        <f>100</f>
        <v>100</v>
      </c>
      <c r="T243" s="328">
        <f t="shared" si="167"/>
        <v>32.82529083096339</v>
      </c>
      <c r="U243" s="328">
        <f t="shared" si="167"/>
        <v>36.247271490413162</v>
      </c>
      <c r="V243" s="328">
        <f t="shared" si="167"/>
        <v>45.885227264387751</v>
      </c>
      <c r="W243" s="328">
        <f t="shared" si="167"/>
        <v>44.617214155416796</v>
      </c>
      <c r="X243" s="328">
        <f t="shared" si="167"/>
        <v>51.861484085861143</v>
      </c>
      <c r="Y243" s="328">
        <f t="shared" si="104"/>
        <v>54.216568598264793</v>
      </c>
      <c r="Z243" s="328">
        <f t="shared" si="104"/>
        <v>32.475451310881141</v>
      </c>
      <c r="AA243" s="328">
        <f t="shared" si="104"/>
        <v>31.565837289093903</v>
      </c>
      <c r="AB243" s="328">
        <f t="shared" si="104"/>
        <v>22.929336826591388</v>
      </c>
      <c r="AC243" s="328">
        <f t="shared" si="105"/>
        <v>22.727230725099922</v>
      </c>
      <c r="AD243" s="328">
        <f t="shared" si="105"/>
        <v>66.007382810094455</v>
      </c>
      <c r="AE243" s="328">
        <f t="shared" ref="AE243:AE244" si="168">P243*100/$D243</f>
        <v>23.271582307420108</v>
      </c>
      <c r="AF243" s="328">
        <f t="shared" ref="AF243:AG244" si="169">Q243*100/$D243</f>
        <v>24.823533991462128</v>
      </c>
      <c r="AG243" s="329">
        <f t="shared" si="169"/>
        <v>26.47704605912438</v>
      </c>
      <c r="AH243" s="768">
        <v>4</v>
      </c>
      <c r="AI243" s="769">
        <v>4</v>
      </c>
      <c r="AJ243" s="769">
        <v>4</v>
      </c>
      <c r="AK243" s="769">
        <v>4</v>
      </c>
      <c r="AL243" s="769">
        <v>4</v>
      </c>
      <c r="AM243" s="769">
        <v>4</v>
      </c>
      <c r="AN243" s="769">
        <v>4</v>
      </c>
      <c r="AO243" s="769">
        <v>4</v>
      </c>
      <c r="AP243" s="769">
        <v>4</v>
      </c>
      <c r="AQ243" s="769">
        <v>4</v>
      </c>
      <c r="AR243" s="769">
        <v>4</v>
      </c>
      <c r="AS243" s="769">
        <v>4</v>
      </c>
      <c r="AT243" s="769">
        <v>2</v>
      </c>
      <c r="AU243" s="769">
        <v>6</v>
      </c>
      <c r="AV243" s="771">
        <v>7</v>
      </c>
    </row>
    <row r="244" spans="2:48" ht="14.4" x14ac:dyDescent="0.3">
      <c r="B244" s="905"/>
      <c r="C244" s="1" t="s">
        <v>6</v>
      </c>
      <c r="D244" s="756">
        <v>1959.6998799999999</v>
      </c>
      <c r="E244" s="756">
        <v>1536.0999880000002</v>
      </c>
      <c r="F244" s="756">
        <v>1513.300135</v>
      </c>
      <c r="G244" s="756">
        <v>1681.09997</v>
      </c>
      <c r="H244" s="756">
        <v>1444.1000000000001</v>
      </c>
      <c r="I244" s="756">
        <v>1460.2999649999999</v>
      </c>
      <c r="J244" s="756">
        <v>1466.5000459999999</v>
      </c>
      <c r="K244" s="756">
        <v>1563.3000030000001</v>
      </c>
      <c r="L244" s="756">
        <v>1704.6999510000001</v>
      </c>
      <c r="M244" s="756">
        <v>1883.400065</v>
      </c>
      <c r="N244" s="756">
        <v>2024.4999809999999</v>
      </c>
      <c r="O244" s="756">
        <v>2176.29999</v>
      </c>
      <c r="P244" s="758">
        <v>2279.0120000000002</v>
      </c>
      <c r="Q244" s="757">
        <v>2414.0031869999998</v>
      </c>
      <c r="R244" s="757">
        <v>2541.4986910000002</v>
      </c>
      <c r="S244" s="143">
        <f>100</f>
        <v>100</v>
      </c>
      <c r="T244" s="328">
        <f t="shared" si="167"/>
        <v>78.384450786413296</v>
      </c>
      <c r="U244" s="328">
        <f t="shared" si="167"/>
        <v>77.221014832128276</v>
      </c>
      <c r="V244" s="328">
        <f t="shared" si="167"/>
        <v>85.783542018689118</v>
      </c>
      <c r="W244" s="328">
        <f t="shared" si="167"/>
        <v>73.689854999633923</v>
      </c>
      <c r="X244" s="328">
        <f t="shared" si="167"/>
        <v>74.516510405664761</v>
      </c>
      <c r="Y244" s="328">
        <f t="shared" si="104"/>
        <v>74.832889513673891</v>
      </c>
      <c r="Z244" s="328">
        <f t="shared" si="104"/>
        <v>79.772419182880199</v>
      </c>
      <c r="AA244" s="328">
        <f t="shared" si="104"/>
        <v>86.987807081970132</v>
      </c>
      <c r="AB244" s="328">
        <f t="shared" si="104"/>
        <v>96.106556122256862</v>
      </c>
      <c r="AC244" s="328">
        <f t="shared" si="105"/>
        <v>103.30663392192483</v>
      </c>
      <c r="AD244" s="328">
        <f t="shared" si="105"/>
        <v>111.05271843972355</v>
      </c>
      <c r="AE244" s="328">
        <f t="shared" si="168"/>
        <v>116.29392966029064</v>
      </c>
      <c r="AF244" s="328">
        <f t="shared" si="169"/>
        <v>123.18228988206091</v>
      </c>
      <c r="AG244" s="329">
        <f t="shared" si="169"/>
        <v>129.68815872969284</v>
      </c>
      <c r="AH244" s="768">
        <v>1</v>
      </c>
      <c r="AI244" s="769">
        <v>1</v>
      </c>
      <c r="AJ244" s="769">
        <v>1</v>
      </c>
      <c r="AK244" s="769">
        <v>1</v>
      </c>
      <c r="AL244" s="769">
        <v>1</v>
      </c>
      <c r="AM244" s="769">
        <v>1</v>
      </c>
      <c r="AN244" s="769">
        <v>1</v>
      </c>
      <c r="AO244" s="769">
        <v>1</v>
      </c>
      <c r="AP244" s="769">
        <v>1</v>
      </c>
      <c r="AQ244" s="769">
        <v>1</v>
      </c>
      <c r="AR244" s="769">
        <v>1</v>
      </c>
      <c r="AS244" s="769">
        <v>1</v>
      </c>
      <c r="AT244" s="769">
        <v>2</v>
      </c>
      <c r="AU244" s="769">
        <v>6</v>
      </c>
      <c r="AV244" s="771">
        <v>7</v>
      </c>
    </row>
    <row r="245" spans="2:48" ht="15" customHeight="1" x14ac:dyDescent="0.3">
      <c r="B245" s="906"/>
      <c r="C245" s="8" t="s">
        <v>7</v>
      </c>
      <c r="D245" s="565">
        <v>1802.99803</v>
      </c>
      <c r="E245" s="565">
        <v>1484.6621500000001</v>
      </c>
      <c r="F245" s="565">
        <v>1456.49999</v>
      </c>
      <c r="G245" s="565">
        <v>1609.19697</v>
      </c>
      <c r="H245" s="565">
        <v>1374.1840000000002</v>
      </c>
      <c r="I245" s="565">
        <v>1379.03206</v>
      </c>
      <c r="J245" s="565">
        <v>1381.5416799999998</v>
      </c>
      <c r="K245" s="565">
        <v>1512.4103700000001</v>
      </c>
      <c r="L245" s="565">
        <v>1655.2357</v>
      </c>
      <c r="M245" s="565">
        <v>1847.46937</v>
      </c>
      <c r="N245" s="565">
        <v>1988.88599</v>
      </c>
      <c r="O245" s="565">
        <v>2072.8652000000002</v>
      </c>
      <c r="P245" s="565">
        <v>2242.5450000000001</v>
      </c>
      <c r="Q245" s="565">
        <v>2375.1042499999999</v>
      </c>
      <c r="R245" s="565">
        <v>2500.0086700000002</v>
      </c>
      <c r="S245" s="143">
        <f>100</f>
        <v>100</v>
      </c>
      <c r="T245" s="328">
        <f t="shared" si="167"/>
        <v>82.344080542339825</v>
      </c>
      <c r="U245" s="328">
        <f t="shared" si="167"/>
        <v>80.782117659884534</v>
      </c>
      <c r="V245" s="328">
        <f t="shared" si="167"/>
        <v>89.251177384813886</v>
      </c>
      <c r="W245" s="328">
        <f t="shared" si="167"/>
        <v>76.216611284927481</v>
      </c>
      <c r="X245" s="328">
        <f t="shared" si="167"/>
        <v>76.485500097856459</v>
      </c>
      <c r="Y245" s="328">
        <f t="shared" si="104"/>
        <v>76.624691597694081</v>
      </c>
      <c r="Z245" s="328">
        <f t="shared" si="104"/>
        <v>83.883084997047959</v>
      </c>
      <c r="AA245" s="328">
        <f t="shared" si="104"/>
        <v>91.804631644550383</v>
      </c>
      <c r="AB245" s="328">
        <f t="shared" ref="AB245:AD308" si="170">M245*100/$D245</f>
        <v>102.46652182975485</v>
      </c>
      <c r="AC245" s="328">
        <f t="shared" si="170"/>
        <v>110.3099369443016</v>
      </c>
      <c r="AD245" s="328">
        <f t="shared" si="170"/>
        <v>114.96769078555234</v>
      </c>
      <c r="AE245" s="328">
        <f t="shared" ref="AE245:AG245" si="171">P245*100/$D245</f>
        <v>124.37867167275829</v>
      </c>
      <c r="AF245" s="328">
        <f t="shared" si="171"/>
        <v>131.73082890168214</v>
      </c>
      <c r="AG245" s="329">
        <f t="shared" si="171"/>
        <v>138.65842493460741</v>
      </c>
      <c r="AH245" s="772"/>
      <c r="AI245" s="773"/>
      <c r="AJ245" s="773"/>
      <c r="AK245" s="773"/>
      <c r="AL245" s="773"/>
      <c r="AM245" s="773"/>
      <c r="AN245" s="773"/>
      <c r="AO245" s="773"/>
      <c r="AP245" s="773"/>
      <c r="AQ245" s="773"/>
      <c r="AR245" s="773"/>
      <c r="AS245" s="773"/>
      <c r="AT245" s="773"/>
      <c r="AU245" s="773"/>
      <c r="AV245" s="774"/>
    </row>
    <row r="246" spans="2:48" ht="16.5" customHeight="1" x14ac:dyDescent="0.3">
      <c r="B246" s="905" t="s">
        <v>55</v>
      </c>
      <c r="C246" s="1" t="s">
        <v>2</v>
      </c>
      <c r="D246" s="756">
        <v>227.6</v>
      </c>
      <c r="E246" s="756">
        <v>199.4</v>
      </c>
      <c r="F246" s="756">
        <v>208.8</v>
      </c>
      <c r="G246" s="756">
        <v>244</v>
      </c>
      <c r="H246" s="756">
        <v>233.6</v>
      </c>
      <c r="I246" s="756">
        <v>229.6</v>
      </c>
      <c r="J246" s="756">
        <v>198.7</v>
      </c>
      <c r="K246" s="756">
        <v>257.10000000000002</v>
      </c>
      <c r="L246" s="756">
        <v>226.9</v>
      </c>
      <c r="M246" s="756">
        <v>236</v>
      </c>
      <c r="N246" s="756">
        <v>254.6</v>
      </c>
      <c r="O246" s="756">
        <v>264.60000000000002</v>
      </c>
      <c r="P246" s="758">
        <v>287.82499999999999</v>
      </c>
      <c r="Q246" s="757">
        <v>303.29912999999999</v>
      </c>
      <c r="R246" s="757">
        <v>318.88220000000001</v>
      </c>
      <c r="S246" s="143">
        <f>100</f>
        <v>100</v>
      </c>
      <c r="T246" s="328">
        <f t="shared" si="167"/>
        <v>87.609841827768022</v>
      </c>
      <c r="U246" s="328">
        <f t="shared" si="167"/>
        <v>91.739894551845339</v>
      </c>
      <c r="V246" s="328">
        <f t="shared" si="167"/>
        <v>107.20562390158173</v>
      </c>
      <c r="W246" s="328">
        <f t="shared" si="167"/>
        <v>102.63620386643234</v>
      </c>
      <c r="X246" s="328">
        <f t="shared" si="167"/>
        <v>100.87873462214411</v>
      </c>
      <c r="Y246" s="328">
        <f t="shared" si="167"/>
        <v>87.302284710017574</v>
      </c>
      <c r="Z246" s="328">
        <f t="shared" si="167"/>
        <v>112.96133567662568</v>
      </c>
      <c r="AA246" s="328">
        <f t="shared" si="167"/>
        <v>99.692442882249566</v>
      </c>
      <c r="AB246" s="328">
        <f t="shared" si="170"/>
        <v>103.69068541300527</v>
      </c>
      <c r="AC246" s="328">
        <f t="shared" si="170"/>
        <v>111.86291739894553</v>
      </c>
      <c r="AD246" s="328">
        <f t="shared" si="170"/>
        <v>116.2565905096661</v>
      </c>
      <c r="AE246" s="328">
        <f t="shared" ref="AE246:AG246" si="172">P246*100/$D246</f>
        <v>126.46089630931459</v>
      </c>
      <c r="AF246" s="328">
        <f t="shared" si="172"/>
        <v>133.25972319859403</v>
      </c>
      <c r="AG246" s="329">
        <f t="shared" si="172"/>
        <v>140.10641476274165</v>
      </c>
      <c r="AH246" s="768">
        <v>1</v>
      </c>
      <c r="AI246" s="769">
        <v>1</v>
      </c>
      <c r="AJ246" s="769">
        <v>1</v>
      </c>
      <c r="AK246" s="769">
        <v>1</v>
      </c>
      <c r="AL246" s="769">
        <v>1</v>
      </c>
      <c r="AM246" s="769">
        <v>1</v>
      </c>
      <c r="AN246" s="769">
        <v>1</v>
      </c>
      <c r="AO246" s="769">
        <v>1</v>
      </c>
      <c r="AP246" s="769">
        <v>1</v>
      </c>
      <c r="AQ246" s="769">
        <v>1</v>
      </c>
      <c r="AR246" s="769">
        <v>1</v>
      </c>
      <c r="AS246" s="769">
        <v>1</v>
      </c>
      <c r="AT246" s="769">
        <v>2</v>
      </c>
      <c r="AU246" s="769">
        <v>6</v>
      </c>
      <c r="AV246" s="771">
        <v>7</v>
      </c>
    </row>
    <row r="247" spans="2:48" ht="14.4" x14ac:dyDescent="0.3">
      <c r="B247" s="905"/>
      <c r="C247" s="1" t="s">
        <v>3</v>
      </c>
      <c r="D247" s="756">
        <v>171.5</v>
      </c>
      <c r="E247" s="756">
        <v>142.1</v>
      </c>
      <c r="F247" s="756">
        <v>155.4</v>
      </c>
      <c r="G247" s="756">
        <v>140</v>
      </c>
      <c r="H247" s="756">
        <v>135.4</v>
      </c>
      <c r="I247" s="756">
        <v>129.5</v>
      </c>
      <c r="J247" s="756">
        <v>100.5</v>
      </c>
      <c r="K247" s="756">
        <v>138.19999999999999</v>
      </c>
      <c r="L247" s="756">
        <v>151.80000000000001</v>
      </c>
      <c r="M247" s="756">
        <v>160.1</v>
      </c>
      <c r="N247" s="756">
        <v>170.2</v>
      </c>
      <c r="O247" s="756">
        <v>186.9</v>
      </c>
      <c r="P247" s="758">
        <v>185.59700000000001</v>
      </c>
      <c r="Q247" s="757">
        <v>196.28827999999999</v>
      </c>
      <c r="R247" s="757">
        <v>206.72228999999999</v>
      </c>
      <c r="S247" s="143">
        <f>100</f>
        <v>100</v>
      </c>
      <c r="T247" s="328">
        <f t="shared" si="167"/>
        <v>82.857142857142861</v>
      </c>
      <c r="U247" s="328">
        <f t="shared" si="167"/>
        <v>90.612244897959187</v>
      </c>
      <c r="V247" s="328">
        <f t="shared" si="167"/>
        <v>81.632653061224488</v>
      </c>
      <c r="W247" s="328">
        <f t="shared" si="167"/>
        <v>78.95043731778425</v>
      </c>
      <c r="X247" s="328">
        <f t="shared" si="167"/>
        <v>75.510204081632651</v>
      </c>
      <c r="Y247" s="328">
        <f t="shared" si="167"/>
        <v>58.600583090379011</v>
      </c>
      <c r="Z247" s="328">
        <f t="shared" si="167"/>
        <v>80.583090379008738</v>
      </c>
      <c r="AA247" s="328">
        <f t="shared" si="167"/>
        <v>88.513119533527714</v>
      </c>
      <c r="AB247" s="328">
        <f t="shared" si="170"/>
        <v>93.352769679300295</v>
      </c>
      <c r="AC247" s="328">
        <f t="shared" si="170"/>
        <v>99.241982507288625</v>
      </c>
      <c r="AD247" s="328">
        <f t="shared" si="170"/>
        <v>108.9795918367347</v>
      </c>
      <c r="AE247" s="328">
        <f t="shared" ref="AE247:AG247" si="173">P247*100/$D247</f>
        <v>108.21982507288631</v>
      </c>
      <c r="AF247" s="328">
        <f t="shared" si="173"/>
        <v>114.45380758017491</v>
      </c>
      <c r="AG247" s="329">
        <f t="shared" si="173"/>
        <v>120.53777842565597</v>
      </c>
      <c r="AH247" s="768">
        <v>1</v>
      </c>
      <c r="AI247" s="769">
        <v>1</v>
      </c>
      <c r="AJ247" s="769">
        <v>1</v>
      </c>
      <c r="AK247" s="769">
        <v>1</v>
      </c>
      <c r="AL247" s="769">
        <v>1</v>
      </c>
      <c r="AM247" s="769">
        <v>1</v>
      </c>
      <c r="AN247" s="769">
        <v>1</v>
      </c>
      <c r="AO247" s="769">
        <v>1</v>
      </c>
      <c r="AP247" s="769">
        <v>1</v>
      </c>
      <c r="AQ247" s="769">
        <v>1</v>
      </c>
      <c r="AR247" s="769">
        <v>1</v>
      </c>
      <c r="AS247" s="769">
        <v>1</v>
      </c>
      <c r="AT247" s="769">
        <v>2</v>
      </c>
      <c r="AU247" s="769">
        <v>6</v>
      </c>
      <c r="AV247" s="771">
        <v>7</v>
      </c>
    </row>
    <row r="248" spans="2:48" ht="14.4" x14ac:dyDescent="0.3">
      <c r="B248" s="905"/>
      <c r="C248" s="1" t="s">
        <v>4</v>
      </c>
      <c r="D248" s="756">
        <v>225.8</v>
      </c>
      <c r="E248" s="756">
        <v>239.6</v>
      </c>
      <c r="F248" s="756">
        <v>278.60000000000002</v>
      </c>
      <c r="G248" s="756">
        <v>258</v>
      </c>
      <c r="H248" s="756">
        <v>238.3</v>
      </c>
      <c r="I248" s="756">
        <v>204.6</v>
      </c>
      <c r="J248" s="756">
        <v>252</v>
      </c>
      <c r="K248" s="756">
        <v>263.5</v>
      </c>
      <c r="L248" s="756">
        <v>293.3</v>
      </c>
      <c r="M248" s="756">
        <v>307.39999999999998</v>
      </c>
      <c r="N248" s="756">
        <v>328.3</v>
      </c>
      <c r="O248" s="756">
        <v>335</v>
      </c>
      <c r="P248" s="758">
        <v>344.27800000000002</v>
      </c>
      <c r="Q248" s="757">
        <v>368.45553999999998</v>
      </c>
      <c r="R248" s="757">
        <v>388.21483999999998</v>
      </c>
      <c r="S248" s="143">
        <f>100</f>
        <v>100</v>
      </c>
      <c r="T248" s="328">
        <f t="shared" si="167"/>
        <v>106.11160318866253</v>
      </c>
      <c r="U248" s="328">
        <f t="shared" si="167"/>
        <v>123.3835252435784</v>
      </c>
      <c r="V248" s="328">
        <f t="shared" si="167"/>
        <v>114.26040744021257</v>
      </c>
      <c r="W248" s="328">
        <f t="shared" si="167"/>
        <v>105.53587245349867</v>
      </c>
      <c r="X248" s="328">
        <f t="shared" si="167"/>
        <v>90.611160318866254</v>
      </c>
      <c r="Y248" s="328">
        <f t="shared" si="167"/>
        <v>111.60318866253321</v>
      </c>
      <c r="Z248" s="328">
        <f t="shared" si="167"/>
        <v>116.69619131975199</v>
      </c>
      <c r="AA248" s="328">
        <f t="shared" si="167"/>
        <v>129.89371124889283</v>
      </c>
      <c r="AB248" s="328">
        <f t="shared" si="170"/>
        <v>136.13817537643931</v>
      </c>
      <c r="AC248" s="328">
        <f t="shared" si="170"/>
        <v>145.3941541186891</v>
      </c>
      <c r="AD248" s="328">
        <f t="shared" si="170"/>
        <v>148.36138175376439</v>
      </c>
      <c r="AE248" s="328">
        <f t="shared" ref="AE248:AG248" si="174">P248*100/$D248</f>
        <v>152.47032772364926</v>
      </c>
      <c r="AF248" s="328">
        <f t="shared" si="174"/>
        <v>163.17782993799821</v>
      </c>
      <c r="AG248" s="329">
        <f t="shared" si="174"/>
        <v>171.9286271036315</v>
      </c>
      <c r="AH248" s="768">
        <v>1</v>
      </c>
      <c r="AI248" s="769">
        <v>1</v>
      </c>
      <c r="AJ248" s="769">
        <v>1</v>
      </c>
      <c r="AK248" s="769">
        <v>1</v>
      </c>
      <c r="AL248" s="769">
        <v>1</v>
      </c>
      <c r="AM248" s="769">
        <v>1</v>
      </c>
      <c r="AN248" s="769">
        <v>1</v>
      </c>
      <c r="AO248" s="769">
        <v>1</v>
      </c>
      <c r="AP248" s="769">
        <v>1</v>
      </c>
      <c r="AQ248" s="769">
        <v>1</v>
      </c>
      <c r="AR248" s="769">
        <v>1</v>
      </c>
      <c r="AS248" s="769">
        <v>1</v>
      </c>
      <c r="AT248" s="769">
        <v>2</v>
      </c>
      <c r="AU248" s="769">
        <v>6</v>
      </c>
      <c r="AV248" s="771">
        <v>7</v>
      </c>
    </row>
    <row r="249" spans="2:48" ht="14.4" x14ac:dyDescent="0.3">
      <c r="B249" s="905"/>
      <c r="C249" s="1" t="s">
        <v>5</v>
      </c>
      <c r="D249" s="756">
        <v>801.8</v>
      </c>
      <c r="E249" s="756">
        <v>767.4</v>
      </c>
      <c r="F249" s="756">
        <v>852.1</v>
      </c>
      <c r="G249" s="756">
        <v>841.5</v>
      </c>
      <c r="H249" s="756">
        <v>833.6</v>
      </c>
      <c r="I249" s="756">
        <v>838.4</v>
      </c>
      <c r="J249" s="756">
        <v>841.2</v>
      </c>
      <c r="K249" s="756">
        <v>897.1</v>
      </c>
      <c r="L249" s="756">
        <v>942.3</v>
      </c>
      <c r="M249" s="756">
        <v>1047.2</v>
      </c>
      <c r="N249" s="756">
        <v>1084.8</v>
      </c>
      <c r="O249" s="756">
        <v>1174.8</v>
      </c>
      <c r="P249" s="758">
        <v>1100.1669999999999</v>
      </c>
      <c r="Q249" s="757">
        <v>1173.5358000000001</v>
      </c>
      <c r="R249" s="757">
        <v>1252.1461999999999</v>
      </c>
      <c r="S249" s="143">
        <f>100</f>
        <v>100</v>
      </c>
      <c r="T249" s="328">
        <f t="shared" si="167"/>
        <v>95.709653280119738</v>
      </c>
      <c r="U249" s="328">
        <f t="shared" si="167"/>
        <v>106.27338488401098</v>
      </c>
      <c r="V249" s="328">
        <f t="shared" si="167"/>
        <v>104.95135944125718</v>
      </c>
      <c r="W249" s="328">
        <f t="shared" si="167"/>
        <v>103.96607632826142</v>
      </c>
      <c r="X249" s="328">
        <f t="shared" si="167"/>
        <v>104.56472935894239</v>
      </c>
      <c r="Y249" s="328">
        <f t="shared" si="167"/>
        <v>104.91394362683961</v>
      </c>
      <c r="Z249" s="328">
        <f t="shared" si="167"/>
        <v>111.88575704664505</v>
      </c>
      <c r="AA249" s="328">
        <f t="shared" si="167"/>
        <v>117.5230730855575</v>
      </c>
      <c r="AB249" s="328">
        <f t="shared" si="170"/>
        <v>130.60613619356448</v>
      </c>
      <c r="AC249" s="328">
        <f t="shared" si="170"/>
        <v>135.29558493389874</v>
      </c>
      <c r="AD249" s="328">
        <f t="shared" si="170"/>
        <v>146.52032925916689</v>
      </c>
      <c r="AE249" s="328">
        <f t="shared" ref="AE249:AG249" si="175">P249*100/$D249</f>
        <v>137.21214766774756</v>
      </c>
      <c r="AF249" s="328">
        <f t="shared" si="175"/>
        <v>146.36265901721131</v>
      </c>
      <c r="AG249" s="329">
        <f t="shared" si="175"/>
        <v>156.1668994761786</v>
      </c>
      <c r="AH249" s="768">
        <v>1</v>
      </c>
      <c r="AI249" s="769">
        <v>1</v>
      </c>
      <c r="AJ249" s="769">
        <v>1</v>
      </c>
      <c r="AK249" s="769">
        <v>1</v>
      </c>
      <c r="AL249" s="769">
        <v>1</v>
      </c>
      <c r="AM249" s="769">
        <v>1</v>
      </c>
      <c r="AN249" s="769">
        <v>1</v>
      </c>
      <c r="AO249" s="769">
        <v>1</v>
      </c>
      <c r="AP249" s="769">
        <v>1</v>
      </c>
      <c r="AQ249" s="769">
        <v>1</v>
      </c>
      <c r="AR249" s="769">
        <v>1</v>
      </c>
      <c r="AS249" s="769">
        <v>1</v>
      </c>
      <c r="AT249" s="769">
        <v>2</v>
      </c>
      <c r="AU249" s="769">
        <v>6</v>
      </c>
      <c r="AV249" s="771">
        <v>7</v>
      </c>
    </row>
    <row r="250" spans="2:48" ht="15" customHeight="1" x14ac:dyDescent="0.3">
      <c r="B250" s="905"/>
      <c r="C250" s="1" t="s">
        <v>6</v>
      </c>
      <c r="D250" s="756">
        <v>1426.7</v>
      </c>
      <c r="E250" s="756">
        <v>1348.5</v>
      </c>
      <c r="F250" s="756">
        <v>1494.9</v>
      </c>
      <c r="G250" s="756">
        <v>1483.5</v>
      </c>
      <c r="H250" s="756">
        <v>1440.9</v>
      </c>
      <c r="I250" s="756">
        <v>1402.1</v>
      </c>
      <c r="J250" s="756">
        <v>1392.4</v>
      </c>
      <c r="K250" s="756">
        <v>1555.9</v>
      </c>
      <c r="L250" s="756">
        <v>1614.3</v>
      </c>
      <c r="M250" s="756">
        <v>1750.7</v>
      </c>
      <c r="N250" s="756">
        <v>1837.8999999999999</v>
      </c>
      <c r="O250" s="756">
        <v>1961.3</v>
      </c>
      <c r="P250" s="758">
        <v>1917.867</v>
      </c>
      <c r="Q250" s="757">
        <v>2041.5787500000001</v>
      </c>
      <c r="R250" s="757">
        <v>2165.9655299999999</v>
      </c>
      <c r="S250" s="143">
        <f>100</f>
        <v>100</v>
      </c>
      <c r="T250" s="328">
        <f t="shared" si="167"/>
        <v>94.518819653746405</v>
      </c>
      <c r="U250" s="328">
        <f t="shared" si="167"/>
        <v>104.78026214340787</v>
      </c>
      <c r="V250" s="328">
        <f t="shared" si="167"/>
        <v>103.98121539216373</v>
      </c>
      <c r="W250" s="328">
        <f t="shared" si="167"/>
        <v>100.99530384804093</v>
      </c>
      <c r="X250" s="328">
        <f t="shared" si="167"/>
        <v>98.275741220999507</v>
      </c>
      <c r="Y250" s="328">
        <f t="shared" si="167"/>
        <v>97.595850564239157</v>
      </c>
      <c r="Z250" s="328">
        <f t="shared" si="167"/>
        <v>109.05586318076681</v>
      </c>
      <c r="AA250" s="328">
        <f t="shared" si="167"/>
        <v>113.14922548538586</v>
      </c>
      <c r="AB250" s="328">
        <f t="shared" si="170"/>
        <v>122.70974977220158</v>
      </c>
      <c r="AC250" s="328">
        <f t="shared" si="170"/>
        <v>128.82175650101632</v>
      </c>
      <c r="AD250" s="328">
        <f t="shared" si="170"/>
        <v>137.47108712413262</v>
      </c>
      <c r="AE250" s="328">
        <f t="shared" ref="AE250:AG250" si="176">P250*100/$D250</f>
        <v>134.42678909371276</v>
      </c>
      <c r="AF250" s="328">
        <f t="shared" si="176"/>
        <v>143.09797084180275</v>
      </c>
      <c r="AG250" s="329">
        <f t="shared" si="176"/>
        <v>151.81646667133944</v>
      </c>
      <c r="AH250" s="768">
        <v>1</v>
      </c>
      <c r="AI250" s="769">
        <v>1</v>
      </c>
      <c r="AJ250" s="769">
        <v>1</v>
      </c>
      <c r="AK250" s="769">
        <v>1</v>
      </c>
      <c r="AL250" s="769">
        <v>1</v>
      </c>
      <c r="AM250" s="769">
        <v>1</v>
      </c>
      <c r="AN250" s="769">
        <v>1</v>
      </c>
      <c r="AO250" s="769">
        <v>1</v>
      </c>
      <c r="AP250" s="769">
        <v>1</v>
      </c>
      <c r="AQ250" s="769">
        <v>1</v>
      </c>
      <c r="AR250" s="769">
        <v>1</v>
      </c>
      <c r="AS250" s="769">
        <v>1</v>
      </c>
      <c r="AT250" s="769">
        <v>2</v>
      </c>
      <c r="AU250" s="769">
        <v>6</v>
      </c>
      <c r="AV250" s="771">
        <v>7</v>
      </c>
    </row>
    <row r="251" spans="2:48" ht="14.4" x14ac:dyDescent="0.3">
      <c r="B251" s="906"/>
      <c r="C251" s="8" t="s">
        <v>7</v>
      </c>
      <c r="D251" s="565">
        <v>624.90000000000009</v>
      </c>
      <c r="E251" s="565">
        <v>581.1</v>
      </c>
      <c r="F251" s="565">
        <v>642.80000000000007</v>
      </c>
      <c r="G251" s="565">
        <v>642</v>
      </c>
      <c r="H251" s="565">
        <v>607.29999999999995</v>
      </c>
      <c r="I251" s="565">
        <v>563.70000000000005</v>
      </c>
      <c r="J251" s="565">
        <v>551.20000000000005</v>
      </c>
      <c r="K251" s="565">
        <v>658.8</v>
      </c>
      <c r="L251" s="565">
        <v>672</v>
      </c>
      <c r="M251" s="565">
        <v>703.5</v>
      </c>
      <c r="N251" s="565">
        <v>753.09999999999991</v>
      </c>
      <c r="O251" s="565">
        <v>786.5</v>
      </c>
      <c r="P251" s="565">
        <v>817.7</v>
      </c>
      <c r="Q251" s="565">
        <v>868.04295000000002</v>
      </c>
      <c r="R251" s="565">
        <v>913.81932999999992</v>
      </c>
      <c r="S251" s="143">
        <f>100</f>
        <v>100</v>
      </c>
      <c r="T251" s="328">
        <f t="shared" si="167"/>
        <v>92.99087854056647</v>
      </c>
      <c r="U251" s="328">
        <f t="shared" si="167"/>
        <v>102.86445831333013</v>
      </c>
      <c r="V251" s="328">
        <f t="shared" si="167"/>
        <v>102.73643783005279</v>
      </c>
      <c r="W251" s="328">
        <f t="shared" si="167"/>
        <v>97.183549367898834</v>
      </c>
      <c r="X251" s="328">
        <f t="shared" si="167"/>
        <v>90.206433029284682</v>
      </c>
      <c r="Y251" s="328">
        <f t="shared" si="167"/>
        <v>88.20611297807649</v>
      </c>
      <c r="Z251" s="328">
        <f t="shared" si="167"/>
        <v>105.42486797887661</v>
      </c>
      <c r="AA251" s="328">
        <f t="shared" si="167"/>
        <v>107.53720595295246</v>
      </c>
      <c r="AB251" s="328">
        <f t="shared" si="170"/>
        <v>112.57801248199711</v>
      </c>
      <c r="AC251" s="328">
        <f t="shared" si="170"/>
        <v>120.51528244519119</v>
      </c>
      <c r="AD251" s="328">
        <f t="shared" si="170"/>
        <v>125.86013762201951</v>
      </c>
      <c r="AE251" s="328">
        <f t="shared" ref="AE251:AG251" si="177">P251*100/$D251</f>
        <v>130.85293646983516</v>
      </c>
      <c r="AF251" s="328">
        <f t="shared" si="177"/>
        <v>138.90909745559287</v>
      </c>
      <c r="AG251" s="329">
        <f t="shared" si="177"/>
        <v>146.23449031845092</v>
      </c>
      <c r="AH251" s="772"/>
      <c r="AI251" s="773"/>
      <c r="AJ251" s="773"/>
      <c r="AK251" s="773"/>
      <c r="AL251" s="773"/>
      <c r="AM251" s="773"/>
      <c r="AN251" s="773"/>
      <c r="AO251" s="773"/>
      <c r="AP251" s="773"/>
      <c r="AQ251" s="773"/>
      <c r="AR251" s="773"/>
      <c r="AS251" s="773"/>
      <c r="AT251" s="773"/>
      <c r="AU251" s="773"/>
      <c r="AV251" s="774"/>
    </row>
    <row r="252" spans="2:48" ht="16.5" customHeight="1" x14ac:dyDescent="0.3">
      <c r="B252" s="905" t="s">
        <v>56</v>
      </c>
      <c r="C252" s="7" t="s">
        <v>2</v>
      </c>
      <c r="D252" s="756">
        <v>303.3</v>
      </c>
      <c r="E252" s="756">
        <v>261.8</v>
      </c>
      <c r="F252" s="756">
        <v>262.60000000000002</v>
      </c>
      <c r="G252" s="756">
        <v>247.1</v>
      </c>
      <c r="H252" s="756">
        <v>228.9</v>
      </c>
      <c r="I252" s="756">
        <v>238.6</v>
      </c>
      <c r="J252" s="756">
        <v>259.60000000000002</v>
      </c>
      <c r="K252" s="756">
        <v>276.5</v>
      </c>
      <c r="L252" s="756">
        <v>293.39999999999998</v>
      </c>
      <c r="M252" s="756">
        <v>299.60000000000002</v>
      </c>
      <c r="N252" s="756">
        <v>322.89999999999998</v>
      </c>
      <c r="O252" s="756">
        <v>343.1</v>
      </c>
      <c r="P252" s="758">
        <v>335.95100000000002</v>
      </c>
      <c r="Q252" s="757">
        <v>387.84293000000002</v>
      </c>
      <c r="R252" s="757">
        <v>406.68862999999999</v>
      </c>
      <c r="S252" s="143">
        <f>100</f>
        <v>100</v>
      </c>
      <c r="T252" s="328">
        <f t="shared" si="167"/>
        <v>86.317177711836464</v>
      </c>
      <c r="U252" s="328">
        <f t="shared" si="167"/>
        <v>86.580942960764929</v>
      </c>
      <c r="V252" s="328">
        <f t="shared" si="167"/>
        <v>81.470491262776122</v>
      </c>
      <c r="W252" s="328">
        <f t="shared" si="167"/>
        <v>75.469831849653801</v>
      </c>
      <c r="X252" s="328">
        <f t="shared" si="167"/>
        <v>78.667985492911299</v>
      </c>
      <c r="Y252" s="328">
        <f t="shared" si="167"/>
        <v>85.591823277283225</v>
      </c>
      <c r="Z252" s="328">
        <f t="shared" si="167"/>
        <v>91.163864160896793</v>
      </c>
      <c r="AA252" s="328">
        <f t="shared" si="167"/>
        <v>96.735905044510375</v>
      </c>
      <c r="AB252" s="328">
        <f t="shared" si="170"/>
        <v>98.780085723705909</v>
      </c>
      <c r="AC252" s="328">
        <f t="shared" si="170"/>
        <v>106.4622485987471</v>
      </c>
      <c r="AD252" s="328">
        <f t="shared" si="170"/>
        <v>113.12232113419057</v>
      </c>
      <c r="AE252" s="328">
        <f t="shared" ref="AE252:AG252" si="178">P252*100/$D252</f>
        <v>110.76524892845369</v>
      </c>
      <c r="AF252" s="328">
        <f t="shared" si="178"/>
        <v>127.87435872073856</v>
      </c>
      <c r="AG252" s="329">
        <f t="shared" si="178"/>
        <v>134.08790966040223</v>
      </c>
      <c r="AH252" s="768">
        <v>1</v>
      </c>
      <c r="AI252" s="769">
        <v>1</v>
      </c>
      <c r="AJ252" s="769">
        <v>1</v>
      </c>
      <c r="AK252" s="769">
        <v>1</v>
      </c>
      <c r="AL252" s="769">
        <v>1</v>
      </c>
      <c r="AM252" s="769">
        <v>1</v>
      </c>
      <c r="AN252" s="769">
        <v>1</v>
      </c>
      <c r="AO252" s="769">
        <v>1</v>
      </c>
      <c r="AP252" s="769">
        <v>1</v>
      </c>
      <c r="AQ252" s="769">
        <v>1</v>
      </c>
      <c r="AR252" s="769">
        <v>1</v>
      </c>
      <c r="AS252" s="769">
        <v>1</v>
      </c>
      <c r="AT252" s="769">
        <v>2</v>
      </c>
      <c r="AU252" s="769">
        <v>6</v>
      </c>
      <c r="AV252" s="771">
        <v>7</v>
      </c>
    </row>
    <row r="253" spans="2:48" ht="14.4" x14ac:dyDescent="0.3">
      <c r="B253" s="905"/>
      <c r="C253" s="1" t="s">
        <v>3</v>
      </c>
      <c r="D253" s="756">
        <v>207.7</v>
      </c>
      <c r="E253" s="756">
        <v>189.2</v>
      </c>
      <c r="F253" s="756">
        <v>198.2</v>
      </c>
      <c r="G253" s="756">
        <v>211.5</v>
      </c>
      <c r="H253" s="757">
        <v>228.60121000000001</v>
      </c>
      <c r="I253" s="756">
        <v>236.1</v>
      </c>
      <c r="J253" s="756">
        <v>263.3</v>
      </c>
      <c r="K253" s="756">
        <v>288.2</v>
      </c>
      <c r="L253" s="756">
        <v>321.10000000000002</v>
      </c>
      <c r="M253" s="757">
        <v>331.84899999999999</v>
      </c>
      <c r="N253" s="756">
        <v>363.1</v>
      </c>
      <c r="O253" s="756">
        <v>389.1</v>
      </c>
      <c r="P253" s="758">
        <v>392.03699999999998</v>
      </c>
      <c r="Q253" s="757">
        <v>421.54446000000002</v>
      </c>
      <c r="R253" s="757">
        <v>442.62432999999999</v>
      </c>
      <c r="S253" s="143">
        <f>100</f>
        <v>100</v>
      </c>
      <c r="T253" s="328">
        <f t="shared" si="167"/>
        <v>91.092922484352442</v>
      </c>
      <c r="U253" s="328">
        <f t="shared" si="167"/>
        <v>95.426095329802607</v>
      </c>
      <c r="V253" s="328">
        <f t="shared" si="167"/>
        <v>101.82956186807897</v>
      </c>
      <c r="W253" s="328">
        <f t="shared" si="167"/>
        <v>110.06317284545017</v>
      </c>
      <c r="X253" s="328">
        <f t="shared" si="167"/>
        <v>113.67356764564276</v>
      </c>
      <c r="Y253" s="328">
        <f t="shared" si="167"/>
        <v>126.76937891189216</v>
      </c>
      <c r="Z253" s="328">
        <f t="shared" si="167"/>
        <v>138.75782378430429</v>
      </c>
      <c r="AA253" s="328">
        <f t="shared" si="167"/>
        <v>154.59797785267216</v>
      </c>
      <c r="AB253" s="328">
        <f t="shared" si="170"/>
        <v>159.77323062108812</v>
      </c>
      <c r="AC253" s="328">
        <f t="shared" si="170"/>
        <v>174.81945113143959</v>
      </c>
      <c r="AD253" s="328">
        <f t="shared" si="170"/>
        <v>187.33750601829564</v>
      </c>
      <c r="AE253" s="328">
        <f t="shared" ref="AE253:AG253" si="179">P253*100/$D253</f>
        <v>188.75156475686086</v>
      </c>
      <c r="AF253" s="328">
        <f t="shared" si="179"/>
        <v>202.95833413577279</v>
      </c>
      <c r="AG253" s="329">
        <f t="shared" si="179"/>
        <v>213.10752527684159</v>
      </c>
      <c r="AH253" s="768">
        <v>1</v>
      </c>
      <c r="AI253" s="769">
        <v>1</v>
      </c>
      <c r="AJ253" s="769">
        <v>1</v>
      </c>
      <c r="AK253" s="769">
        <v>1</v>
      </c>
      <c r="AL253" s="769">
        <v>4</v>
      </c>
      <c r="AM253" s="769">
        <v>1</v>
      </c>
      <c r="AN253" s="769">
        <v>1</v>
      </c>
      <c r="AO253" s="769">
        <v>1</v>
      </c>
      <c r="AP253" s="769">
        <v>1</v>
      </c>
      <c r="AQ253" s="769">
        <v>4</v>
      </c>
      <c r="AR253" s="769">
        <v>1</v>
      </c>
      <c r="AS253" s="769">
        <v>1</v>
      </c>
      <c r="AT253" s="769">
        <v>2</v>
      </c>
      <c r="AU253" s="769">
        <v>6</v>
      </c>
      <c r="AV253" s="771">
        <v>7</v>
      </c>
    </row>
    <row r="254" spans="2:48" ht="14.4" x14ac:dyDescent="0.3">
      <c r="B254" s="905"/>
      <c r="C254" s="1" t="s">
        <v>4</v>
      </c>
      <c r="D254" s="756">
        <v>129.30000000000001</v>
      </c>
      <c r="E254" s="756">
        <v>122.5</v>
      </c>
      <c r="F254" s="756">
        <v>136.6</v>
      </c>
      <c r="G254" s="756">
        <v>141.30000000000001</v>
      </c>
      <c r="H254" s="757">
        <v>137.93268</v>
      </c>
      <c r="I254" s="756">
        <v>155.80000000000001</v>
      </c>
      <c r="J254" s="757">
        <v>172.15575000000001</v>
      </c>
      <c r="K254" s="756">
        <v>216.9</v>
      </c>
      <c r="L254" s="756">
        <v>245.2</v>
      </c>
      <c r="M254" s="756">
        <v>282.7</v>
      </c>
      <c r="N254" s="756">
        <v>283.10000000000002</v>
      </c>
      <c r="O254" s="756">
        <v>308.8</v>
      </c>
      <c r="P254" s="757">
        <v>311.93765999999999</v>
      </c>
      <c r="Q254" s="757">
        <v>337.91302000000002</v>
      </c>
      <c r="R254" s="757">
        <v>354.99542000000002</v>
      </c>
      <c r="S254" s="143">
        <f>100</f>
        <v>100</v>
      </c>
      <c r="T254" s="328">
        <f t="shared" si="167"/>
        <v>94.740912606341837</v>
      </c>
      <c r="U254" s="328">
        <f t="shared" si="167"/>
        <v>105.64578499613302</v>
      </c>
      <c r="V254" s="328">
        <f t="shared" si="167"/>
        <v>109.28074245939676</v>
      </c>
      <c r="W254" s="328">
        <f t="shared" si="167"/>
        <v>106.67647331786542</v>
      </c>
      <c r="X254" s="328">
        <f t="shared" si="167"/>
        <v>120.49497293116784</v>
      </c>
      <c r="Y254" s="328">
        <f t="shared" si="167"/>
        <v>133.14443155452435</v>
      </c>
      <c r="Z254" s="328">
        <f t="shared" si="167"/>
        <v>167.74941995359626</v>
      </c>
      <c r="AA254" s="328">
        <f t="shared" si="167"/>
        <v>189.63650425367362</v>
      </c>
      <c r="AB254" s="328">
        <f t="shared" si="170"/>
        <v>218.63882443928847</v>
      </c>
      <c r="AC254" s="328">
        <f t="shared" si="170"/>
        <v>218.94818252126836</v>
      </c>
      <c r="AD254" s="328">
        <f t="shared" si="170"/>
        <v>238.82443928847638</v>
      </c>
      <c r="AE254" s="328">
        <f t="shared" ref="AE254:AG254" si="180">P254*100/$D254</f>
        <v>241.25109048723897</v>
      </c>
      <c r="AF254" s="328">
        <f t="shared" si="180"/>
        <v>261.34030935808198</v>
      </c>
      <c r="AG254" s="329">
        <f t="shared" si="180"/>
        <v>274.55175560711524</v>
      </c>
      <c r="AH254" s="768">
        <v>1</v>
      </c>
      <c r="AI254" s="769">
        <v>1</v>
      </c>
      <c r="AJ254" s="769">
        <v>1</v>
      </c>
      <c r="AK254" s="769">
        <v>1</v>
      </c>
      <c r="AL254" s="769">
        <v>4</v>
      </c>
      <c r="AM254" s="769">
        <v>1</v>
      </c>
      <c r="AN254" s="769">
        <v>4</v>
      </c>
      <c r="AO254" s="769">
        <v>1</v>
      </c>
      <c r="AP254" s="769">
        <v>1</v>
      </c>
      <c r="AQ254" s="769">
        <v>1</v>
      </c>
      <c r="AR254" s="769">
        <v>1</v>
      </c>
      <c r="AS254" s="769">
        <v>1</v>
      </c>
      <c r="AT254" s="769">
        <v>4</v>
      </c>
      <c r="AU254" s="769">
        <v>6</v>
      </c>
      <c r="AV254" s="771">
        <v>7</v>
      </c>
    </row>
    <row r="255" spans="2:48" ht="14.4" x14ac:dyDescent="0.3">
      <c r="B255" s="905"/>
      <c r="C255" s="1" t="s">
        <v>5</v>
      </c>
      <c r="D255" s="756">
        <v>254</v>
      </c>
      <c r="E255" s="756">
        <v>204.7</v>
      </c>
      <c r="F255" s="756">
        <v>277.60000000000002</v>
      </c>
      <c r="G255" s="756">
        <v>113</v>
      </c>
      <c r="H255" s="757">
        <v>115.8661</v>
      </c>
      <c r="I255" s="756">
        <v>125.8</v>
      </c>
      <c r="J255" s="757">
        <v>130.94425000000001</v>
      </c>
      <c r="K255" s="756">
        <v>125.7</v>
      </c>
      <c r="L255" s="756">
        <v>144.5</v>
      </c>
      <c r="M255" s="757">
        <v>147.85104000000001</v>
      </c>
      <c r="N255" s="756">
        <v>177.7</v>
      </c>
      <c r="O255" s="756">
        <v>183.1</v>
      </c>
      <c r="P255" s="757">
        <v>170.32740000000001</v>
      </c>
      <c r="Q255" s="757">
        <v>190.95085</v>
      </c>
      <c r="R255" s="757">
        <v>202.89265</v>
      </c>
      <c r="S255" s="143">
        <f>100</f>
        <v>100</v>
      </c>
      <c r="T255" s="328">
        <f t="shared" si="167"/>
        <v>80.590551181102356</v>
      </c>
      <c r="U255" s="328">
        <f t="shared" si="167"/>
        <v>109.29133858267718</v>
      </c>
      <c r="V255" s="328">
        <f t="shared" si="167"/>
        <v>44.488188976377955</v>
      </c>
      <c r="W255" s="328">
        <f t="shared" si="167"/>
        <v>45.616574803149611</v>
      </c>
      <c r="X255" s="328">
        <f t="shared" si="167"/>
        <v>49.527559055118111</v>
      </c>
      <c r="Y255" s="328">
        <f t="shared" si="167"/>
        <v>51.552854330708662</v>
      </c>
      <c r="Z255" s="328">
        <f t="shared" si="167"/>
        <v>49.488188976377955</v>
      </c>
      <c r="AA255" s="328">
        <f t="shared" si="167"/>
        <v>56.889763779527556</v>
      </c>
      <c r="AB255" s="328">
        <f t="shared" si="170"/>
        <v>58.209070866141737</v>
      </c>
      <c r="AC255" s="328">
        <f t="shared" si="170"/>
        <v>69.960629921259837</v>
      </c>
      <c r="AD255" s="328">
        <f t="shared" si="170"/>
        <v>72.086614173228341</v>
      </c>
      <c r="AE255" s="328">
        <f t="shared" ref="AE255:AG255" si="181">P255*100/$D255</f>
        <v>67.058031496062995</v>
      </c>
      <c r="AF255" s="328">
        <f t="shared" si="181"/>
        <v>75.177499999999995</v>
      </c>
      <c r="AG255" s="329">
        <f t="shared" si="181"/>
        <v>79.87899606299213</v>
      </c>
      <c r="AH255" s="768">
        <v>1</v>
      </c>
      <c r="AI255" s="769">
        <v>1</v>
      </c>
      <c r="AJ255" s="769">
        <v>1</v>
      </c>
      <c r="AK255" s="769">
        <v>1</v>
      </c>
      <c r="AL255" s="769">
        <v>4</v>
      </c>
      <c r="AM255" s="769">
        <v>1</v>
      </c>
      <c r="AN255" s="769">
        <v>4</v>
      </c>
      <c r="AO255" s="769">
        <v>1</v>
      </c>
      <c r="AP255" s="769">
        <v>1</v>
      </c>
      <c r="AQ255" s="769">
        <v>4</v>
      </c>
      <c r="AR255" s="769">
        <v>1</v>
      </c>
      <c r="AS255" s="769">
        <v>1</v>
      </c>
      <c r="AT255" s="769">
        <v>4</v>
      </c>
      <c r="AU255" s="769">
        <v>6</v>
      </c>
      <c r="AV255" s="771">
        <v>7</v>
      </c>
    </row>
    <row r="256" spans="2:48" ht="14.4" x14ac:dyDescent="0.3">
      <c r="B256" s="905"/>
      <c r="C256" s="1" t="s">
        <v>6</v>
      </c>
      <c r="D256" s="756">
        <v>894.3</v>
      </c>
      <c r="E256" s="756">
        <v>778.2</v>
      </c>
      <c r="F256" s="756">
        <v>875</v>
      </c>
      <c r="G256" s="756">
        <v>712.90000000000009</v>
      </c>
      <c r="H256" s="756">
        <v>711.29998999999998</v>
      </c>
      <c r="I256" s="756">
        <v>756.3</v>
      </c>
      <c r="J256" s="756">
        <v>826.00000000000011</v>
      </c>
      <c r="K256" s="756">
        <v>907.30000000000007</v>
      </c>
      <c r="L256" s="756">
        <v>1004.2</v>
      </c>
      <c r="M256" s="756">
        <v>1062.0000400000001</v>
      </c>
      <c r="N256" s="756">
        <v>1146.8</v>
      </c>
      <c r="O256" s="756">
        <v>1224.0999999999999</v>
      </c>
      <c r="P256" s="758">
        <v>1210.25306</v>
      </c>
      <c r="Q256" s="757">
        <v>1338.25126</v>
      </c>
      <c r="R256" s="757">
        <v>1407.2010299999999</v>
      </c>
      <c r="S256" s="143">
        <f>100</f>
        <v>100</v>
      </c>
      <c r="T256" s="328">
        <f t="shared" si="167"/>
        <v>87.017779268701787</v>
      </c>
      <c r="U256" s="328">
        <f t="shared" si="167"/>
        <v>97.8418875097842</v>
      </c>
      <c r="V256" s="328">
        <f t="shared" si="167"/>
        <v>79.715978977971616</v>
      </c>
      <c r="W256" s="328">
        <f t="shared" si="167"/>
        <v>79.537066979760709</v>
      </c>
      <c r="X256" s="328">
        <f t="shared" si="167"/>
        <v>84.568936598456901</v>
      </c>
      <c r="Y256" s="328">
        <f t="shared" si="167"/>
        <v>92.362741809236297</v>
      </c>
      <c r="Z256" s="328">
        <f t="shared" si="167"/>
        <v>101.45365090014538</v>
      </c>
      <c r="AA256" s="328">
        <f t="shared" si="167"/>
        <v>112.2889410712289</v>
      </c>
      <c r="AB256" s="328">
        <f t="shared" si="170"/>
        <v>118.75210108464724</v>
      </c>
      <c r="AC256" s="328">
        <f t="shared" si="170"/>
        <v>128.23437325282345</v>
      </c>
      <c r="AD256" s="328">
        <f t="shared" si="170"/>
        <v>136.8780051436878</v>
      </c>
      <c r="AE256" s="328">
        <f t="shared" ref="AE256:AG256" si="182">P256*100/$D256</f>
        <v>135.32965000559096</v>
      </c>
      <c r="AF256" s="328">
        <f t="shared" si="182"/>
        <v>149.64231913228224</v>
      </c>
      <c r="AG256" s="329">
        <f t="shared" si="182"/>
        <v>157.35223414961425</v>
      </c>
      <c r="AH256" s="768">
        <v>1</v>
      </c>
      <c r="AI256" s="769">
        <v>1</v>
      </c>
      <c r="AJ256" s="769">
        <v>1</v>
      </c>
      <c r="AK256" s="769">
        <v>1</v>
      </c>
      <c r="AL256" s="769">
        <v>1</v>
      </c>
      <c r="AM256" s="769">
        <v>1</v>
      </c>
      <c r="AN256" s="769">
        <v>1</v>
      </c>
      <c r="AO256" s="769">
        <v>1</v>
      </c>
      <c r="AP256" s="769">
        <v>1</v>
      </c>
      <c r="AQ256" s="769">
        <v>1</v>
      </c>
      <c r="AR256" s="769">
        <v>1</v>
      </c>
      <c r="AS256" s="769">
        <v>1</v>
      </c>
      <c r="AT256" s="769">
        <v>2</v>
      </c>
      <c r="AU256" s="769">
        <v>6</v>
      </c>
      <c r="AV256" s="771">
        <v>7</v>
      </c>
    </row>
    <row r="257" spans="2:48" ht="14.4" x14ac:dyDescent="0.3">
      <c r="B257" s="906"/>
      <c r="C257" s="8" t="s">
        <v>7</v>
      </c>
      <c r="D257" s="565">
        <v>640.29999999999995</v>
      </c>
      <c r="E257" s="565">
        <v>573.5</v>
      </c>
      <c r="F257" s="565">
        <v>597.4</v>
      </c>
      <c r="G257" s="565">
        <v>599.90000000000009</v>
      </c>
      <c r="H257" s="565">
        <v>595.43389000000002</v>
      </c>
      <c r="I257" s="565">
        <v>630.5</v>
      </c>
      <c r="J257" s="565">
        <v>695.0557500000001</v>
      </c>
      <c r="K257" s="565">
        <v>781.6</v>
      </c>
      <c r="L257" s="565">
        <v>859.7</v>
      </c>
      <c r="M257" s="565">
        <v>914.14900000000011</v>
      </c>
      <c r="N257" s="565">
        <v>969.1</v>
      </c>
      <c r="O257" s="565">
        <v>1041</v>
      </c>
      <c r="P257" s="565">
        <v>1039.9256600000001</v>
      </c>
      <c r="Q257" s="565">
        <v>1147.3004100000001</v>
      </c>
      <c r="R257" s="565">
        <v>1204.3083799999999</v>
      </c>
      <c r="S257" s="143">
        <f>100</f>
        <v>100</v>
      </c>
      <c r="T257" s="328">
        <f t="shared" si="167"/>
        <v>89.56739028580354</v>
      </c>
      <c r="U257" s="328">
        <f t="shared" si="167"/>
        <v>93.300015617679222</v>
      </c>
      <c r="V257" s="328">
        <f t="shared" si="167"/>
        <v>93.690457598000961</v>
      </c>
      <c r="W257" s="328">
        <f t="shared" si="167"/>
        <v>92.992954864907091</v>
      </c>
      <c r="X257" s="328">
        <f t="shared" si="167"/>
        <v>98.469467437138846</v>
      </c>
      <c r="Y257" s="328">
        <f t="shared" si="167"/>
        <v>108.55157738560052</v>
      </c>
      <c r="Z257" s="328">
        <f t="shared" si="167"/>
        <v>122.06778072778386</v>
      </c>
      <c r="AA257" s="328">
        <f t="shared" si="167"/>
        <v>134.26518819303453</v>
      </c>
      <c r="AB257" s="328">
        <f t="shared" si="170"/>
        <v>142.76885834764957</v>
      </c>
      <c r="AC257" s="328">
        <f t="shared" si="170"/>
        <v>151.35092925191319</v>
      </c>
      <c r="AD257" s="328">
        <f t="shared" si="170"/>
        <v>162.58004060596596</v>
      </c>
      <c r="AE257" s="328">
        <f t="shared" ref="AE257:AG257" si="183">P257*100/$D257</f>
        <v>162.41225363111045</v>
      </c>
      <c r="AF257" s="328">
        <f t="shared" si="183"/>
        <v>179.18169764173047</v>
      </c>
      <c r="AG257" s="329">
        <f t="shared" si="183"/>
        <v>188.085019522099</v>
      </c>
      <c r="AH257" s="772"/>
      <c r="AI257" s="773"/>
      <c r="AJ257" s="773"/>
      <c r="AK257" s="773"/>
      <c r="AL257" s="773"/>
      <c r="AM257" s="773"/>
      <c r="AN257" s="773"/>
      <c r="AO257" s="773"/>
      <c r="AP257" s="773"/>
      <c r="AQ257" s="773"/>
      <c r="AR257" s="773"/>
      <c r="AS257" s="773"/>
      <c r="AT257" s="773"/>
      <c r="AU257" s="773"/>
      <c r="AV257" s="774"/>
    </row>
    <row r="258" spans="2:48" ht="16.5" customHeight="1" x14ac:dyDescent="0.3">
      <c r="B258" s="905" t="s">
        <v>57</v>
      </c>
      <c r="C258" s="1" t="s">
        <v>2</v>
      </c>
      <c r="D258" s="757">
        <v>3.4170351999999999</v>
      </c>
      <c r="E258" s="757">
        <v>1.9525653999999999</v>
      </c>
      <c r="F258" s="757">
        <v>2.3743884</v>
      </c>
      <c r="G258" s="757">
        <v>3.3896122000000002</v>
      </c>
      <c r="H258" s="757">
        <v>5.9489580000000002</v>
      </c>
      <c r="I258" s="757">
        <v>5.1855647999999999</v>
      </c>
      <c r="J258" s="757">
        <v>7.2280417000000003</v>
      </c>
      <c r="K258" s="757">
        <v>6.5289916999999997</v>
      </c>
      <c r="L258" s="757">
        <v>6.0468722000000001</v>
      </c>
      <c r="M258" s="757">
        <v>5.9271412000000003</v>
      </c>
      <c r="N258" s="757">
        <v>6.4835494000000002</v>
      </c>
      <c r="O258" s="756">
        <v>7.3</v>
      </c>
      <c r="P258" s="757">
        <v>0</v>
      </c>
      <c r="Q258" s="757">
        <v>0</v>
      </c>
      <c r="R258" s="757">
        <v>0</v>
      </c>
      <c r="S258" s="143">
        <f>100</f>
        <v>100</v>
      </c>
      <c r="T258" s="328">
        <f t="shared" si="167"/>
        <v>57.142092068586244</v>
      </c>
      <c r="U258" s="328">
        <f t="shared" si="167"/>
        <v>69.486799550674803</v>
      </c>
      <c r="V258" s="328">
        <f t="shared" si="167"/>
        <v>99.197462174226374</v>
      </c>
      <c r="W258" s="328">
        <f t="shared" si="167"/>
        <v>174.09706519850894</v>
      </c>
      <c r="X258" s="328">
        <f t="shared" si="167"/>
        <v>151.75625934435794</v>
      </c>
      <c r="Y258" s="328">
        <f t="shared" si="167"/>
        <v>211.52962369249227</v>
      </c>
      <c r="Z258" s="328">
        <f t="shared" si="167"/>
        <v>191.07183033993914</v>
      </c>
      <c r="AA258" s="328">
        <f t="shared" si="167"/>
        <v>176.96253758228772</v>
      </c>
      <c r="AB258" s="328">
        <f t="shared" si="170"/>
        <v>173.45859357843312</v>
      </c>
      <c r="AC258" s="328">
        <f t="shared" si="170"/>
        <v>189.74195524822221</v>
      </c>
      <c r="AD258" s="328">
        <f t="shared" si="170"/>
        <v>213.63549313158964</v>
      </c>
      <c r="AE258" s="328">
        <f t="shared" ref="AE258:AG258" si="184">P258*100/$D258</f>
        <v>0</v>
      </c>
      <c r="AF258" s="328">
        <f t="shared" si="184"/>
        <v>0</v>
      </c>
      <c r="AG258" s="329">
        <f t="shared" si="184"/>
        <v>0</v>
      </c>
      <c r="AH258" s="768">
        <v>4</v>
      </c>
      <c r="AI258" s="769">
        <v>4</v>
      </c>
      <c r="AJ258" s="769">
        <v>4</v>
      </c>
      <c r="AK258" s="769">
        <v>4</v>
      </c>
      <c r="AL258" s="769">
        <v>4</v>
      </c>
      <c r="AM258" s="769">
        <v>4</v>
      </c>
      <c r="AN258" s="769">
        <v>4</v>
      </c>
      <c r="AO258" s="769">
        <v>4</v>
      </c>
      <c r="AP258" s="769">
        <v>4</v>
      </c>
      <c r="AQ258" s="769">
        <v>4</v>
      </c>
      <c r="AR258" s="769">
        <v>4</v>
      </c>
      <c r="AS258" s="769">
        <v>1</v>
      </c>
      <c r="AT258" s="769">
        <v>4</v>
      </c>
      <c r="AU258" s="769">
        <v>6</v>
      </c>
      <c r="AV258" s="771">
        <v>7</v>
      </c>
    </row>
    <row r="259" spans="2:48" ht="14.4" x14ac:dyDescent="0.3">
      <c r="B259" s="905"/>
      <c r="C259" s="1" t="s">
        <v>3</v>
      </c>
      <c r="D259" s="757">
        <v>8.4167869999999994</v>
      </c>
      <c r="E259" s="757">
        <v>5.2727867000000002</v>
      </c>
      <c r="F259" s="757">
        <v>5.4385890000000003</v>
      </c>
      <c r="G259" s="757">
        <v>5.1191154000000001</v>
      </c>
      <c r="H259" s="757">
        <v>4.6077537</v>
      </c>
      <c r="I259" s="757">
        <v>4.7852009999999998</v>
      </c>
      <c r="J259" s="757">
        <v>4.6369059000000004</v>
      </c>
      <c r="K259" s="757">
        <v>6.8710072999999996</v>
      </c>
      <c r="L259" s="757">
        <v>6.7531283000000002</v>
      </c>
      <c r="M259" s="757">
        <v>7.0728587000000003</v>
      </c>
      <c r="N259" s="757">
        <v>7.1164509999999996</v>
      </c>
      <c r="O259" s="756">
        <v>7.4</v>
      </c>
      <c r="P259" s="757">
        <v>16.395173</v>
      </c>
      <c r="Q259" s="757">
        <v>17.629187000000002</v>
      </c>
      <c r="R259" s="757">
        <v>18.587143000000001</v>
      </c>
      <c r="S259" s="143">
        <f>100</f>
        <v>100</v>
      </c>
      <c r="T259" s="328">
        <f t="shared" si="167"/>
        <v>62.646075040273693</v>
      </c>
      <c r="U259" s="328">
        <f t="shared" si="167"/>
        <v>64.615975193384372</v>
      </c>
      <c r="V259" s="328">
        <f t="shared" si="167"/>
        <v>60.820303519620971</v>
      </c>
      <c r="W259" s="328">
        <f t="shared" si="167"/>
        <v>54.744805826736503</v>
      </c>
      <c r="X259" s="328">
        <f t="shared" si="167"/>
        <v>56.853060437432951</v>
      </c>
      <c r="Y259" s="328">
        <f t="shared" si="167"/>
        <v>55.09116364712569</v>
      </c>
      <c r="Z259" s="328">
        <f t="shared" si="167"/>
        <v>81.634563165255344</v>
      </c>
      <c r="AA259" s="328">
        <f t="shared" si="167"/>
        <v>80.234040614310445</v>
      </c>
      <c r="AB259" s="328">
        <f t="shared" si="170"/>
        <v>84.03276333356186</v>
      </c>
      <c r="AC259" s="328">
        <f t="shared" si="170"/>
        <v>84.550684245662865</v>
      </c>
      <c r="AD259" s="328">
        <f t="shared" si="170"/>
        <v>87.919535091003254</v>
      </c>
      <c r="AE259" s="328">
        <f t="shared" ref="AE259:AG259" si="185">P259*100/$D259</f>
        <v>194.7913497157526</v>
      </c>
      <c r="AF259" s="328">
        <f t="shared" si="185"/>
        <v>209.45269257734577</v>
      </c>
      <c r="AG259" s="329">
        <f t="shared" si="185"/>
        <v>220.83418530135077</v>
      </c>
      <c r="AH259" s="768">
        <v>4</v>
      </c>
      <c r="AI259" s="769">
        <v>4</v>
      </c>
      <c r="AJ259" s="769">
        <v>4</v>
      </c>
      <c r="AK259" s="769">
        <v>4</v>
      </c>
      <c r="AL259" s="769">
        <v>4</v>
      </c>
      <c r="AM259" s="769">
        <v>4</v>
      </c>
      <c r="AN259" s="769">
        <v>4</v>
      </c>
      <c r="AO259" s="769">
        <v>4</v>
      </c>
      <c r="AP259" s="769">
        <v>4</v>
      </c>
      <c r="AQ259" s="769">
        <v>4</v>
      </c>
      <c r="AR259" s="769">
        <v>4</v>
      </c>
      <c r="AS259" s="769">
        <v>1</v>
      </c>
      <c r="AT259" s="769">
        <v>4</v>
      </c>
      <c r="AU259" s="769">
        <v>6</v>
      </c>
      <c r="AV259" s="771">
        <v>7</v>
      </c>
    </row>
    <row r="260" spans="2:48" ht="14.4" x14ac:dyDescent="0.3">
      <c r="B260" s="905"/>
      <c r="C260" s="1" t="s">
        <v>4</v>
      </c>
      <c r="D260" s="757">
        <v>7.0661778000000002</v>
      </c>
      <c r="E260" s="757">
        <v>4.1746479000000001</v>
      </c>
      <c r="F260" s="757">
        <v>4.3870225999999999</v>
      </c>
      <c r="G260" s="757">
        <v>0</v>
      </c>
      <c r="H260" s="757">
        <v>0</v>
      </c>
      <c r="I260" s="757">
        <v>0</v>
      </c>
      <c r="J260" s="757">
        <v>0</v>
      </c>
      <c r="K260" s="756">
        <v>0</v>
      </c>
      <c r="L260" s="756">
        <v>0</v>
      </c>
      <c r="M260" s="756">
        <v>0</v>
      </c>
      <c r="N260" s="756">
        <v>0</v>
      </c>
      <c r="O260" s="756">
        <v>0</v>
      </c>
      <c r="P260" s="758">
        <v>0</v>
      </c>
      <c r="Q260" s="757">
        <v>0</v>
      </c>
      <c r="R260" s="757">
        <v>0</v>
      </c>
      <c r="S260" s="143">
        <f>100</f>
        <v>100</v>
      </c>
      <c r="T260" s="328">
        <f t="shared" si="167"/>
        <v>59.079293192990413</v>
      </c>
      <c r="U260" s="328">
        <f t="shared" si="167"/>
        <v>62.084803470413661</v>
      </c>
      <c r="V260" s="328">
        <f t="shared" si="167"/>
        <v>0</v>
      </c>
      <c r="W260" s="328">
        <f t="shared" si="167"/>
        <v>0</v>
      </c>
      <c r="X260" s="328">
        <f t="shared" si="167"/>
        <v>0</v>
      </c>
      <c r="Y260" s="328">
        <f t="shared" si="167"/>
        <v>0</v>
      </c>
      <c r="Z260" s="328">
        <f t="shared" si="167"/>
        <v>0</v>
      </c>
      <c r="AA260" s="328">
        <f t="shared" si="167"/>
        <v>0</v>
      </c>
      <c r="AB260" s="328">
        <f t="shared" si="170"/>
        <v>0</v>
      </c>
      <c r="AC260" s="328">
        <f t="shared" si="170"/>
        <v>0</v>
      </c>
      <c r="AD260" s="328">
        <f t="shared" si="170"/>
        <v>0</v>
      </c>
      <c r="AE260" s="328">
        <f t="shared" ref="AE260:AG260" si="186">P260*100/$D260</f>
        <v>0</v>
      </c>
      <c r="AF260" s="328">
        <f t="shared" si="186"/>
        <v>0</v>
      </c>
      <c r="AG260" s="329">
        <f t="shared" si="186"/>
        <v>0</v>
      </c>
      <c r="AH260" s="768">
        <v>4</v>
      </c>
      <c r="AI260" s="769">
        <v>4</v>
      </c>
      <c r="AJ260" s="769">
        <v>4</v>
      </c>
      <c r="AK260" s="769">
        <v>4</v>
      </c>
      <c r="AL260" s="769">
        <v>4</v>
      </c>
      <c r="AM260" s="769">
        <v>4</v>
      </c>
      <c r="AN260" s="769">
        <v>4</v>
      </c>
      <c r="AO260" s="769">
        <v>1</v>
      </c>
      <c r="AP260" s="769">
        <v>1</v>
      </c>
      <c r="AQ260" s="769">
        <v>1</v>
      </c>
      <c r="AR260" s="769">
        <v>1</v>
      </c>
      <c r="AS260" s="769">
        <v>1</v>
      </c>
      <c r="AT260" s="769">
        <v>2</v>
      </c>
      <c r="AU260" s="769">
        <v>6</v>
      </c>
      <c r="AV260" s="771">
        <v>7</v>
      </c>
    </row>
    <row r="261" spans="2:48" ht="14.4" x14ac:dyDescent="0.3">
      <c r="B261" s="905"/>
      <c r="C261" s="1" t="s">
        <v>5</v>
      </c>
      <c r="D261" s="756">
        <v>0</v>
      </c>
      <c r="E261" s="756">
        <v>0</v>
      </c>
      <c r="F261" s="756">
        <v>0</v>
      </c>
      <c r="G261" s="756">
        <v>0</v>
      </c>
      <c r="H261" s="756">
        <v>0</v>
      </c>
      <c r="I261" s="756">
        <v>0</v>
      </c>
      <c r="J261" s="756">
        <v>0</v>
      </c>
      <c r="K261" s="756">
        <v>0</v>
      </c>
      <c r="L261" s="756">
        <v>0</v>
      </c>
      <c r="M261" s="756">
        <v>0</v>
      </c>
      <c r="N261" s="756">
        <v>0</v>
      </c>
      <c r="O261" s="756">
        <v>0</v>
      </c>
      <c r="P261" s="758">
        <v>0</v>
      </c>
      <c r="Q261" s="757">
        <v>0</v>
      </c>
      <c r="R261" s="757">
        <v>0</v>
      </c>
      <c r="S261" s="143">
        <f>100</f>
        <v>100</v>
      </c>
      <c r="T261" s="328" t="e">
        <f t="shared" si="167"/>
        <v>#DIV/0!</v>
      </c>
      <c r="U261" s="328" t="e">
        <f t="shared" si="167"/>
        <v>#DIV/0!</v>
      </c>
      <c r="V261" s="328" t="e">
        <f t="shared" si="167"/>
        <v>#DIV/0!</v>
      </c>
      <c r="W261" s="328" t="e">
        <f t="shared" si="167"/>
        <v>#DIV/0!</v>
      </c>
      <c r="X261" s="328" t="e">
        <f t="shared" si="167"/>
        <v>#DIV/0!</v>
      </c>
      <c r="Y261" s="328" t="e">
        <f t="shared" si="167"/>
        <v>#DIV/0!</v>
      </c>
      <c r="Z261" s="328" t="e">
        <f t="shared" si="167"/>
        <v>#DIV/0!</v>
      </c>
      <c r="AA261" s="328" t="e">
        <f t="shared" si="167"/>
        <v>#DIV/0!</v>
      </c>
      <c r="AB261" s="328" t="e">
        <f t="shared" si="170"/>
        <v>#DIV/0!</v>
      </c>
      <c r="AC261" s="328" t="e">
        <f t="shared" si="170"/>
        <v>#DIV/0!</v>
      </c>
      <c r="AD261" s="328" t="e">
        <f t="shared" si="170"/>
        <v>#DIV/0!</v>
      </c>
      <c r="AE261" s="328" t="e">
        <f t="shared" ref="AE261:AG261" si="187">P261*100/$D261</f>
        <v>#DIV/0!</v>
      </c>
      <c r="AF261" s="328" t="e">
        <f t="shared" si="187"/>
        <v>#DIV/0!</v>
      </c>
      <c r="AG261" s="329" t="e">
        <f t="shared" si="187"/>
        <v>#DIV/0!</v>
      </c>
      <c r="AH261" s="768">
        <v>1</v>
      </c>
      <c r="AI261" s="769">
        <v>1</v>
      </c>
      <c r="AJ261" s="769">
        <v>1</v>
      </c>
      <c r="AK261" s="769">
        <v>1</v>
      </c>
      <c r="AL261" s="769">
        <v>1</v>
      </c>
      <c r="AM261" s="769">
        <v>1</v>
      </c>
      <c r="AN261" s="769">
        <v>1</v>
      </c>
      <c r="AO261" s="769">
        <v>1</v>
      </c>
      <c r="AP261" s="769">
        <v>1</v>
      </c>
      <c r="AQ261" s="769">
        <v>1</v>
      </c>
      <c r="AR261" s="769">
        <v>1</v>
      </c>
      <c r="AS261" s="769">
        <v>1</v>
      </c>
      <c r="AT261" s="769">
        <v>2</v>
      </c>
      <c r="AU261" s="769">
        <v>6</v>
      </c>
      <c r="AV261" s="771">
        <v>7</v>
      </c>
    </row>
    <row r="262" spans="2:48" ht="14.4" x14ac:dyDescent="0.3">
      <c r="B262" s="905"/>
      <c r="C262" s="1" t="s">
        <v>6</v>
      </c>
      <c r="D262" s="756">
        <v>18.899999999999999</v>
      </c>
      <c r="E262" s="756">
        <v>11.4</v>
      </c>
      <c r="F262" s="756">
        <v>12.2</v>
      </c>
      <c r="G262" s="756">
        <v>8.5087276000000003</v>
      </c>
      <c r="H262" s="756">
        <v>10.556711700000001</v>
      </c>
      <c r="I262" s="756">
        <v>9.9707657999999988</v>
      </c>
      <c r="J262" s="756">
        <v>11.864947600000001</v>
      </c>
      <c r="K262" s="756">
        <v>13.399998999999999</v>
      </c>
      <c r="L262" s="756">
        <v>12.800000499999999</v>
      </c>
      <c r="M262" s="756">
        <v>12.999999900000001</v>
      </c>
      <c r="N262" s="756">
        <v>13.600000399999999</v>
      </c>
      <c r="O262" s="756">
        <v>14.7</v>
      </c>
      <c r="P262" s="758">
        <v>16.395173</v>
      </c>
      <c r="Q262" s="757">
        <v>17.629187000000002</v>
      </c>
      <c r="R262" s="757">
        <v>18.587143000000001</v>
      </c>
      <c r="S262" s="143">
        <f>100</f>
        <v>100</v>
      </c>
      <c r="T262" s="328">
        <f t="shared" si="167"/>
        <v>60.317460317460323</v>
      </c>
      <c r="U262" s="328">
        <f t="shared" si="167"/>
        <v>64.550264550264558</v>
      </c>
      <c r="V262" s="328">
        <f t="shared" si="167"/>
        <v>45.019722751322753</v>
      </c>
      <c r="W262" s="328">
        <f t="shared" si="167"/>
        <v>55.855617460317468</v>
      </c>
      <c r="X262" s="328">
        <f t="shared" si="167"/>
        <v>52.755374603174602</v>
      </c>
      <c r="Y262" s="328">
        <f t="shared" si="167"/>
        <v>62.777500529100536</v>
      </c>
      <c r="Z262" s="328">
        <f t="shared" si="167"/>
        <v>70.899465608465619</v>
      </c>
      <c r="AA262" s="328">
        <f t="shared" si="167"/>
        <v>67.724870370370368</v>
      </c>
      <c r="AB262" s="328">
        <f t="shared" si="170"/>
        <v>68.783068253968267</v>
      </c>
      <c r="AC262" s="328">
        <f t="shared" si="170"/>
        <v>71.957674074074077</v>
      </c>
      <c r="AD262" s="328">
        <f t="shared" si="170"/>
        <v>77.777777777777786</v>
      </c>
      <c r="AE262" s="328">
        <f t="shared" ref="AE262:AG262" si="188">P262*100/$D262</f>
        <v>86.746947089947099</v>
      </c>
      <c r="AF262" s="328">
        <f t="shared" si="188"/>
        <v>93.276121693121709</v>
      </c>
      <c r="AG262" s="329">
        <f t="shared" si="188"/>
        <v>98.344671957671963</v>
      </c>
      <c r="AH262" s="768">
        <v>1</v>
      </c>
      <c r="AI262" s="769">
        <v>1</v>
      </c>
      <c r="AJ262" s="769">
        <v>1</v>
      </c>
      <c r="AK262" s="769">
        <v>1</v>
      </c>
      <c r="AL262" s="769">
        <v>1</v>
      </c>
      <c r="AM262" s="769">
        <v>1</v>
      </c>
      <c r="AN262" s="769">
        <v>1</v>
      </c>
      <c r="AO262" s="769">
        <v>1</v>
      </c>
      <c r="AP262" s="769">
        <v>1</v>
      </c>
      <c r="AQ262" s="769">
        <v>1</v>
      </c>
      <c r="AR262" s="769">
        <v>1</v>
      </c>
      <c r="AS262" s="769">
        <v>1</v>
      </c>
      <c r="AT262" s="769">
        <v>2</v>
      </c>
      <c r="AU262" s="769">
        <v>6</v>
      </c>
      <c r="AV262" s="771">
        <v>7</v>
      </c>
    </row>
    <row r="263" spans="2:48" ht="14.4" x14ac:dyDescent="0.3">
      <c r="B263" s="906"/>
      <c r="C263" s="8" t="s">
        <v>7</v>
      </c>
      <c r="D263" s="565">
        <v>18.899999999999999</v>
      </c>
      <c r="E263" s="565">
        <v>11.4</v>
      </c>
      <c r="F263" s="565">
        <v>12.2</v>
      </c>
      <c r="G263" s="565">
        <v>8.5087276000000003</v>
      </c>
      <c r="H263" s="565">
        <v>10.556711700000001</v>
      </c>
      <c r="I263" s="565">
        <v>9.9707657999999988</v>
      </c>
      <c r="J263" s="565">
        <v>11.864947600000001</v>
      </c>
      <c r="K263" s="565">
        <v>13.399998999999999</v>
      </c>
      <c r="L263" s="565">
        <v>12.800000499999999</v>
      </c>
      <c r="M263" s="565">
        <v>12.999999900000001</v>
      </c>
      <c r="N263" s="565">
        <v>13.600000399999999</v>
      </c>
      <c r="O263" s="565">
        <v>14.7</v>
      </c>
      <c r="P263" s="565">
        <v>16.395173</v>
      </c>
      <c r="Q263" s="565">
        <v>17.629187000000002</v>
      </c>
      <c r="R263" s="565">
        <v>18.587143000000001</v>
      </c>
      <c r="S263" s="143">
        <f>100</f>
        <v>100</v>
      </c>
      <c r="T263" s="328">
        <f t="shared" si="167"/>
        <v>60.317460317460323</v>
      </c>
      <c r="U263" s="328">
        <f t="shared" si="167"/>
        <v>64.550264550264558</v>
      </c>
      <c r="V263" s="328">
        <f t="shared" si="167"/>
        <v>45.019722751322753</v>
      </c>
      <c r="W263" s="328">
        <f t="shared" si="167"/>
        <v>55.855617460317468</v>
      </c>
      <c r="X263" s="328">
        <f t="shared" si="167"/>
        <v>52.755374603174602</v>
      </c>
      <c r="Y263" s="328">
        <f t="shared" si="167"/>
        <v>62.777500529100536</v>
      </c>
      <c r="Z263" s="328">
        <f t="shared" si="167"/>
        <v>70.899465608465619</v>
      </c>
      <c r="AA263" s="328">
        <f t="shared" si="167"/>
        <v>67.724870370370368</v>
      </c>
      <c r="AB263" s="328">
        <f t="shared" si="170"/>
        <v>68.783068253968267</v>
      </c>
      <c r="AC263" s="328">
        <f t="shared" si="170"/>
        <v>71.957674074074077</v>
      </c>
      <c r="AD263" s="328">
        <f t="shared" si="170"/>
        <v>77.777777777777786</v>
      </c>
      <c r="AE263" s="328">
        <f t="shared" ref="AE263:AG263" si="189">P263*100/$D263</f>
        <v>86.746947089947099</v>
      </c>
      <c r="AF263" s="328">
        <f t="shared" si="189"/>
        <v>93.276121693121709</v>
      </c>
      <c r="AG263" s="329">
        <f t="shared" si="189"/>
        <v>98.344671957671963</v>
      </c>
      <c r="AH263" s="772"/>
      <c r="AI263" s="773"/>
      <c r="AJ263" s="773"/>
      <c r="AK263" s="773"/>
      <c r="AL263" s="773"/>
      <c r="AM263" s="773"/>
      <c r="AN263" s="773"/>
      <c r="AO263" s="773"/>
      <c r="AP263" s="773"/>
      <c r="AQ263" s="773"/>
      <c r="AR263" s="773"/>
      <c r="AS263" s="773"/>
      <c r="AT263" s="773"/>
      <c r="AU263" s="773"/>
      <c r="AV263" s="774"/>
    </row>
    <row r="264" spans="2:48" ht="16.5" customHeight="1" x14ac:dyDescent="0.3">
      <c r="B264" s="905" t="s">
        <v>58</v>
      </c>
      <c r="C264" s="7" t="s">
        <v>2</v>
      </c>
      <c r="D264" s="757">
        <v>9.9999988999999996</v>
      </c>
      <c r="E264" s="757">
        <v>7</v>
      </c>
      <c r="F264" s="757">
        <v>6</v>
      </c>
      <c r="G264" s="757">
        <v>6.6246352999999996</v>
      </c>
      <c r="H264" s="757">
        <v>8.6065901999999994</v>
      </c>
      <c r="I264" s="757">
        <v>9.7013724999999997</v>
      </c>
      <c r="J264" s="756">
        <v>3.4</v>
      </c>
      <c r="K264" s="756">
        <v>4.2</v>
      </c>
      <c r="L264" s="757">
        <v>3.6241297000000001</v>
      </c>
      <c r="M264" s="757">
        <v>31.000001000000001</v>
      </c>
      <c r="N264" s="757">
        <v>24.3</v>
      </c>
      <c r="O264" s="757">
        <v>23.200001</v>
      </c>
      <c r="P264" s="758">
        <v>8.0540000000000003</v>
      </c>
      <c r="Q264" s="757">
        <v>9.2980423000000005</v>
      </c>
      <c r="R264" s="757">
        <v>9.7576952000000006</v>
      </c>
      <c r="S264" s="143">
        <f>100</f>
        <v>100</v>
      </c>
      <c r="T264" s="328">
        <f t="shared" si="167"/>
        <v>70.00000770000085</v>
      </c>
      <c r="U264" s="328">
        <f t="shared" si="167"/>
        <v>60.000006600000731</v>
      </c>
      <c r="V264" s="328">
        <f t="shared" si="167"/>
        <v>66.246360287099634</v>
      </c>
      <c r="W264" s="328">
        <f t="shared" si="167"/>
        <v>86.06591146725026</v>
      </c>
      <c r="X264" s="328">
        <f t="shared" si="167"/>
        <v>97.013735671510929</v>
      </c>
      <c r="Y264" s="328">
        <f t="shared" si="167"/>
        <v>34.000003740000416</v>
      </c>
      <c r="Z264" s="328">
        <f t="shared" si="167"/>
        <v>42.00000462000051</v>
      </c>
      <c r="AA264" s="328">
        <f t="shared" si="167"/>
        <v>36.241300986543116</v>
      </c>
      <c r="AB264" s="328">
        <f t="shared" si="170"/>
        <v>310.00004410000486</v>
      </c>
      <c r="AC264" s="328">
        <f t="shared" si="170"/>
        <v>243.00002673000296</v>
      </c>
      <c r="AD264" s="328">
        <f t="shared" si="170"/>
        <v>232.00003552000393</v>
      </c>
      <c r="AE264" s="328">
        <f t="shared" ref="AE264:AG264" si="190">P264*100/$D264</f>
        <v>80.54000885940097</v>
      </c>
      <c r="AF264" s="328">
        <f t="shared" si="190"/>
        <v>92.980433227847669</v>
      </c>
      <c r="AG264" s="329">
        <f t="shared" si="190"/>
        <v>97.576962733465905</v>
      </c>
      <c r="AH264" s="768">
        <v>4</v>
      </c>
      <c r="AI264" s="769">
        <v>4</v>
      </c>
      <c r="AJ264" s="769">
        <v>4</v>
      </c>
      <c r="AK264" s="769">
        <v>4</v>
      </c>
      <c r="AL264" s="769">
        <v>4</v>
      </c>
      <c r="AM264" s="769">
        <v>4</v>
      </c>
      <c r="AN264" s="769">
        <v>1</v>
      </c>
      <c r="AO264" s="769">
        <v>1</v>
      </c>
      <c r="AP264" s="769">
        <v>4</v>
      </c>
      <c r="AQ264" s="769">
        <v>4</v>
      </c>
      <c r="AR264" s="769">
        <v>4</v>
      </c>
      <c r="AS264" s="769">
        <v>4</v>
      </c>
      <c r="AT264" s="769">
        <v>2</v>
      </c>
      <c r="AU264" s="769">
        <v>6</v>
      </c>
      <c r="AV264" s="771">
        <v>7</v>
      </c>
    </row>
    <row r="265" spans="2:48" ht="15" customHeight="1" x14ac:dyDescent="0.3">
      <c r="B265" s="905"/>
      <c r="C265" s="1" t="s">
        <v>3</v>
      </c>
      <c r="D265" s="757">
        <v>5.8512804999999997</v>
      </c>
      <c r="E265" s="757">
        <v>4.7030640000000004</v>
      </c>
      <c r="F265" s="757">
        <v>6.5624906999999997</v>
      </c>
      <c r="G265" s="757">
        <v>5.4645134000000004</v>
      </c>
      <c r="H265" s="757">
        <v>7.1376558000000001</v>
      </c>
      <c r="I265" s="757">
        <v>3.1099405</v>
      </c>
      <c r="J265" s="757">
        <v>6.7977159</v>
      </c>
      <c r="K265" s="757">
        <v>5.2860043000000001</v>
      </c>
      <c r="L265" s="757">
        <v>0</v>
      </c>
      <c r="M265" s="757">
        <v>0</v>
      </c>
      <c r="N265" s="756">
        <v>0</v>
      </c>
      <c r="O265" s="757">
        <v>0</v>
      </c>
      <c r="P265" s="757">
        <v>0</v>
      </c>
      <c r="Q265" s="757">
        <v>0</v>
      </c>
      <c r="R265" s="757">
        <v>0</v>
      </c>
      <c r="S265" s="143">
        <f>100</f>
        <v>100</v>
      </c>
      <c r="T265" s="328">
        <f t="shared" si="167"/>
        <v>80.376662851832194</v>
      </c>
      <c r="U265" s="328">
        <f t="shared" si="167"/>
        <v>112.15477877021961</v>
      </c>
      <c r="V265" s="328">
        <f t="shared" si="167"/>
        <v>93.390043427246411</v>
      </c>
      <c r="W265" s="328">
        <f t="shared" si="167"/>
        <v>121.98450920272923</v>
      </c>
      <c r="X265" s="328">
        <f t="shared" si="167"/>
        <v>53.149742180365486</v>
      </c>
      <c r="Y265" s="328">
        <f t="shared" si="167"/>
        <v>116.17484241269925</v>
      </c>
      <c r="Z265" s="328">
        <f t="shared" si="167"/>
        <v>90.339273600026516</v>
      </c>
      <c r="AA265" s="328">
        <f t="shared" si="167"/>
        <v>0</v>
      </c>
      <c r="AB265" s="328">
        <f t="shared" si="170"/>
        <v>0</v>
      </c>
      <c r="AC265" s="328">
        <f t="shared" si="170"/>
        <v>0</v>
      </c>
      <c r="AD265" s="328">
        <f t="shared" si="170"/>
        <v>0</v>
      </c>
      <c r="AE265" s="328">
        <f t="shared" ref="AE265:AG265" si="191">P265*100/$D265</f>
        <v>0</v>
      </c>
      <c r="AF265" s="328">
        <f t="shared" si="191"/>
        <v>0</v>
      </c>
      <c r="AG265" s="329">
        <f t="shared" si="191"/>
        <v>0</v>
      </c>
      <c r="AH265" s="768">
        <v>4</v>
      </c>
      <c r="AI265" s="769">
        <v>4</v>
      </c>
      <c r="AJ265" s="769">
        <v>4</v>
      </c>
      <c r="AK265" s="769">
        <v>4</v>
      </c>
      <c r="AL265" s="769">
        <v>4</v>
      </c>
      <c r="AM265" s="769">
        <v>4</v>
      </c>
      <c r="AN265" s="769">
        <v>4</v>
      </c>
      <c r="AO265" s="769">
        <v>4</v>
      </c>
      <c r="AP265" s="769">
        <v>4</v>
      </c>
      <c r="AQ265" s="769">
        <v>4</v>
      </c>
      <c r="AR265" s="769">
        <v>1</v>
      </c>
      <c r="AS265" s="769">
        <v>4</v>
      </c>
      <c r="AT265" s="769">
        <v>4</v>
      </c>
      <c r="AU265" s="769">
        <v>6</v>
      </c>
      <c r="AV265" s="771">
        <v>7</v>
      </c>
    </row>
    <row r="266" spans="2:48" ht="14.4" x14ac:dyDescent="0.3">
      <c r="B266" s="905"/>
      <c r="C266" s="1" t="s">
        <v>4</v>
      </c>
      <c r="D266" s="756">
        <v>0</v>
      </c>
      <c r="E266" s="756">
        <v>0</v>
      </c>
      <c r="F266" s="756">
        <v>0</v>
      </c>
      <c r="G266" s="756">
        <v>0</v>
      </c>
      <c r="H266" s="756">
        <v>0</v>
      </c>
      <c r="I266" s="756">
        <v>0</v>
      </c>
      <c r="J266" s="756">
        <v>0</v>
      </c>
      <c r="K266" s="756">
        <v>0</v>
      </c>
      <c r="L266" s="756">
        <v>0</v>
      </c>
      <c r="M266" s="757">
        <v>0</v>
      </c>
      <c r="N266" s="757">
        <v>0</v>
      </c>
      <c r="O266" s="757">
        <v>0</v>
      </c>
      <c r="P266" s="757">
        <v>0</v>
      </c>
      <c r="Q266" s="757">
        <v>0</v>
      </c>
      <c r="R266" s="757">
        <v>0</v>
      </c>
      <c r="S266" s="143">
        <f>100</f>
        <v>100</v>
      </c>
      <c r="T266" s="328" t="e">
        <f t="shared" si="167"/>
        <v>#DIV/0!</v>
      </c>
      <c r="U266" s="328" t="e">
        <f t="shared" si="167"/>
        <v>#DIV/0!</v>
      </c>
      <c r="V266" s="328" t="e">
        <f t="shared" si="167"/>
        <v>#DIV/0!</v>
      </c>
      <c r="W266" s="328" t="e">
        <f t="shared" si="167"/>
        <v>#DIV/0!</v>
      </c>
      <c r="X266" s="328" t="e">
        <f t="shared" si="167"/>
        <v>#DIV/0!</v>
      </c>
      <c r="Y266" s="328" t="e">
        <f t="shared" si="167"/>
        <v>#DIV/0!</v>
      </c>
      <c r="Z266" s="328" t="e">
        <f t="shared" si="167"/>
        <v>#DIV/0!</v>
      </c>
      <c r="AA266" s="328" t="e">
        <f t="shared" si="167"/>
        <v>#DIV/0!</v>
      </c>
      <c r="AB266" s="328" t="e">
        <f t="shared" si="170"/>
        <v>#DIV/0!</v>
      </c>
      <c r="AC266" s="328" t="e">
        <f t="shared" si="170"/>
        <v>#DIV/0!</v>
      </c>
      <c r="AD266" s="328" t="e">
        <f t="shared" si="170"/>
        <v>#DIV/0!</v>
      </c>
      <c r="AE266" s="328" t="e">
        <f t="shared" ref="AE266:AG266" si="192">P266*100/$D266</f>
        <v>#DIV/0!</v>
      </c>
      <c r="AF266" s="328" t="e">
        <f t="shared" si="192"/>
        <v>#DIV/0!</v>
      </c>
      <c r="AG266" s="329" t="e">
        <f t="shared" si="192"/>
        <v>#DIV/0!</v>
      </c>
      <c r="AH266" s="768">
        <v>1</v>
      </c>
      <c r="AI266" s="769">
        <v>1</v>
      </c>
      <c r="AJ266" s="769">
        <v>1</v>
      </c>
      <c r="AK266" s="769">
        <v>1</v>
      </c>
      <c r="AL266" s="769">
        <v>1</v>
      </c>
      <c r="AM266" s="769">
        <v>1</v>
      </c>
      <c r="AN266" s="769">
        <v>1</v>
      </c>
      <c r="AO266" s="769">
        <v>1</v>
      </c>
      <c r="AP266" s="769">
        <v>1</v>
      </c>
      <c r="AQ266" s="769">
        <v>4</v>
      </c>
      <c r="AR266" s="769">
        <v>4</v>
      </c>
      <c r="AS266" s="769">
        <v>4</v>
      </c>
      <c r="AT266" s="769">
        <v>4</v>
      </c>
      <c r="AU266" s="769">
        <v>6</v>
      </c>
      <c r="AV266" s="771">
        <v>7</v>
      </c>
    </row>
    <row r="267" spans="2:48" ht="14.4" x14ac:dyDescent="0.3">
      <c r="B267" s="905"/>
      <c r="C267" s="1" t="s">
        <v>5</v>
      </c>
      <c r="D267" s="757">
        <v>55.348712999999996</v>
      </c>
      <c r="E267" s="757">
        <v>37.596935999999999</v>
      </c>
      <c r="F267" s="757">
        <v>11.637509</v>
      </c>
      <c r="G267" s="757">
        <v>12.610851</v>
      </c>
      <c r="H267" s="757">
        <v>17.155754000000002</v>
      </c>
      <c r="I267" s="757">
        <v>23.688689</v>
      </c>
      <c r="J267" s="757">
        <v>20.702283000000001</v>
      </c>
      <c r="K267" s="757">
        <v>14.413995999999999</v>
      </c>
      <c r="L267" s="757">
        <v>0</v>
      </c>
      <c r="M267" s="757">
        <v>0</v>
      </c>
      <c r="N267" s="757">
        <v>0</v>
      </c>
      <c r="O267" s="757">
        <v>0</v>
      </c>
      <c r="P267" s="758">
        <v>0</v>
      </c>
      <c r="Q267" s="757">
        <v>0</v>
      </c>
      <c r="R267" s="757">
        <v>0</v>
      </c>
      <c r="S267" s="143">
        <f>100</f>
        <v>100</v>
      </c>
      <c r="T267" s="328">
        <f t="shared" si="167"/>
        <v>67.927389747978424</v>
      </c>
      <c r="U267" s="328">
        <f t="shared" si="167"/>
        <v>21.025798738987845</v>
      </c>
      <c r="V267" s="328">
        <f t="shared" si="167"/>
        <v>22.784361761040408</v>
      </c>
      <c r="W267" s="328">
        <f t="shared" si="167"/>
        <v>30.995759558131013</v>
      </c>
      <c r="X267" s="328">
        <f t="shared" si="167"/>
        <v>42.798987936720408</v>
      </c>
      <c r="Y267" s="328">
        <f t="shared" si="167"/>
        <v>37.403368349323685</v>
      </c>
      <c r="Z267" s="328">
        <f t="shared" si="167"/>
        <v>26.042152055098374</v>
      </c>
      <c r="AA267" s="328">
        <f t="shared" si="167"/>
        <v>0</v>
      </c>
      <c r="AB267" s="328">
        <f t="shared" si="170"/>
        <v>0</v>
      </c>
      <c r="AC267" s="328">
        <f t="shared" si="170"/>
        <v>0</v>
      </c>
      <c r="AD267" s="328">
        <f t="shared" si="170"/>
        <v>0</v>
      </c>
      <c r="AE267" s="328">
        <f t="shared" ref="AE267:AG267" si="193">P267*100/$D267</f>
        <v>0</v>
      </c>
      <c r="AF267" s="328">
        <f t="shared" si="193"/>
        <v>0</v>
      </c>
      <c r="AG267" s="329">
        <f t="shared" si="193"/>
        <v>0</v>
      </c>
      <c r="AH267" s="768">
        <v>4</v>
      </c>
      <c r="AI267" s="769">
        <v>4</v>
      </c>
      <c r="AJ267" s="769">
        <v>4</v>
      </c>
      <c r="AK267" s="769">
        <v>4</v>
      </c>
      <c r="AL267" s="769">
        <v>4</v>
      </c>
      <c r="AM267" s="769">
        <v>4</v>
      </c>
      <c r="AN267" s="769">
        <v>4</v>
      </c>
      <c r="AO267" s="769">
        <v>4</v>
      </c>
      <c r="AP267" s="769">
        <v>4</v>
      </c>
      <c r="AQ267" s="769">
        <v>4</v>
      </c>
      <c r="AR267" s="769">
        <v>4</v>
      </c>
      <c r="AS267" s="769">
        <v>4</v>
      </c>
      <c r="AT267" s="769">
        <v>2</v>
      </c>
      <c r="AU267" s="769">
        <v>6</v>
      </c>
      <c r="AV267" s="771">
        <v>7</v>
      </c>
    </row>
    <row r="268" spans="2:48" ht="14.4" x14ac:dyDescent="0.3">
      <c r="B268" s="905"/>
      <c r="C268" s="1" t="s">
        <v>6</v>
      </c>
      <c r="D268" s="756">
        <v>71.199992399999999</v>
      </c>
      <c r="E268" s="756">
        <v>49.3</v>
      </c>
      <c r="F268" s="756">
        <v>24.199999699999999</v>
      </c>
      <c r="G268" s="756">
        <v>24.699999699999999</v>
      </c>
      <c r="H268" s="756">
        <v>32.900000000000006</v>
      </c>
      <c r="I268" s="756">
        <v>36.500002000000002</v>
      </c>
      <c r="J268" s="756">
        <v>30.8999989</v>
      </c>
      <c r="K268" s="756">
        <v>23.900000300000002</v>
      </c>
      <c r="L268" s="756">
        <v>3.6241297000000001</v>
      </c>
      <c r="M268" s="756">
        <v>31.000001000000001</v>
      </c>
      <c r="N268" s="756">
        <v>24.3</v>
      </c>
      <c r="O268" s="756">
        <v>23.200001</v>
      </c>
      <c r="P268" s="758">
        <v>8.0540000000000003</v>
      </c>
      <c r="Q268" s="757">
        <v>9.2980423000000005</v>
      </c>
      <c r="R268" s="757">
        <v>9.7576952000000006</v>
      </c>
      <c r="S268" s="143">
        <f>100</f>
        <v>100</v>
      </c>
      <c r="T268" s="328">
        <f t="shared" si="167"/>
        <v>69.241580424663084</v>
      </c>
      <c r="U268" s="328">
        <f t="shared" si="167"/>
        <v>33.988767251609985</v>
      </c>
      <c r="V268" s="328">
        <f t="shared" si="167"/>
        <v>34.6910145175802</v>
      </c>
      <c r="W268" s="328">
        <f t="shared" si="167"/>
        <v>46.207870100840076</v>
      </c>
      <c r="X268" s="328">
        <f t="shared" si="167"/>
        <v>51.264053224814674</v>
      </c>
      <c r="Y268" s="328">
        <f t="shared" si="167"/>
        <v>43.398879492015226</v>
      </c>
      <c r="Z268" s="328">
        <f t="shared" si="167"/>
        <v>33.567419734724581</v>
      </c>
      <c r="AA268" s="328">
        <f t="shared" si="167"/>
        <v>5.0900703466929027</v>
      </c>
      <c r="AB268" s="328">
        <f t="shared" si="170"/>
        <v>43.539331894647788</v>
      </c>
      <c r="AC268" s="328">
        <f t="shared" si="170"/>
        <v>34.12921712615239</v>
      </c>
      <c r="AD268" s="328">
        <f t="shared" si="170"/>
        <v>32.584274545512457</v>
      </c>
      <c r="AE268" s="328">
        <f t="shared" ref="AE268:AG268" si="194">P268*100/$D268</f>
        <v>11.311798960248204</v>
      </c>
      <c r="AF268" s="328">
        <f t="shared" si="194"/>
        <v>13.059049568100798</v>
      </c>
      <c r="AG268" s="329">
        <f t="shared" si="194"/>
        <v>13.704629552741357</v>
      </c>
      <c r="AH268" s="768">
        <v>1</v>
      </c>
      <c r="AI268" s="769">
        <v>1</v>
      </c>
      <c r="AJ268" s="769">
        <v>1</v>
      </c>
      <c r="AK268" s="769">
        <v>1</v>
      </c>
      <c r="AL268" s="769">
        <v>1</v>
      </c>
      <c r="AM268" s="769">
        <v>1</v>
      </c>
      <c r="AN268" s="769">
        <v>1</v>
      </c>
      <c r="AO268" s="769">
        <v>1</v>
      </c>
      <c r="AP268" s="769">
        <v>1</v>
      </c>
      <c r="AQ268" s="769">
        <v>1</v>
      </c>
      <c r="AR268" s="769">
        <v>1</v>
      </c>
      <c r="AS268" s="769">
        <v>1</v>
      </c>
      <c r="AT268" s="769">
        <v>2</v>
      </c>
      <c r="AU268" s="769">
        <v>6</v>
      </c>
      <c r="AV268" s="771">
        <v>7</v>
      </c>
    </row>
    <row r="269" spans="2:48" ht="14.4" x14ac:dyDescent="0.3">
      <c r="B269" s="906"/>
      <c r="C269" s="8" t="s">
        <v>7</v>
      </c>
      <c r="D269" s="565">
        <v>15.851279399999999</v>
      </c>
      <c r="E269" s="565">
        <v>11.703064000000001</v>
      </c>
      <c r="F269" s="565">
        <v>12.5624907</v>
      </c>
      <c r="G269" s="565">
        <v>12.089148699999999</v>
      </c>
      <c r="H269" s="565">
        <v>15.744246</v>
      </c>
      <c r="I269" s="565">
        <v>12.811313</v>
      </c>
      <c r="J269" s="565">
        <v>10.1977159</v>
      </c>
      <c r="K269" s="565">
        <v>9.4860043000000012</v>
      </c>
      <c r="L269" s="565">
        <v>3.6241297000000001</v>
      </c>
      <c r="M269" s="565">
        <v>31.000001000000001</v>
      </c>
      <c r="N269" s="565">
        <v>24.3</v>
      </c>
      <c r="O269" s="565">
        <v>23.200001</v>
      </c>
      <c r="P269" s="565">
        <v>8.0540000000000003</v>
      </c>
      <c r="Q269" s="565">
        <v>9.2980423000000005</v>
      </c>
      <c r="R269" s="565">
        <v>9.7576952000000006</v>
      </c>
      <c r="S269" s="143">
        <f>100</f>
        <v>100</v>
      </c>
      <c r="T269" s="328">
        <f t="shared" si="167"/>
        <v>73.830406396091931</v>
      </c>
      <c r="U269" s="328">
        <f t="shared" si="167"/>
        <v>79.25221922465137</v>
      </c>
      <c r="V269" s="328">
        <f t="shared" si="167"/>
        <v>76.266075405875426</v>
      </c>
      <c r="W269" s="328">
        <f t="shared" si="167"/>
        <v>99.324764914559523</v>
      </c>
      <c r="X269" s="328">
        <f t="shared" si="167"/>
        <v>80.821949299562533</v>
      </c>
      <c r="Y269" s="328">
        <f t="shared" si="167"/>
        <v>64.333708609035057</v>
      </c>
      <c r="Z269" s="328">
        <f t="shared" si="167"/>
        <v>59.843777026603931</v>
      </c>
      <c r="AA269" s="328">
        <f t="shared" si="167"/>
        <v>22.863326098459918</v>
      </c>
      <c r="AB269" s="328">
        <f t="shared" si="170"/>
        <v>195.56781643758046</v>
      </c>
      <c r="AC269" s="328">
        <f t="shared" si="170"/>
        <v>153.29992858494438</v>
      </c>
      <c r="AD269" s="328">
        <f t="shared" si="170"/>
        <v>146.36043195352423</v>
      </c>
      <c r="AE269" s="328">
        <f t="shared" ref="AE269:AG269" si="195">P269*100/$D269</f>
        <v>50.809778799306258</v>
      </c>
      <c r="AF269" s="328">
        <f t="shared" si="195"/>
        <v>58.657992616040829</v>
      </c>
      <c r="AG269" s="329">
        <f t="shared" si="195"/>
        <v>61.557776844183323</v>
      </c>
      <c r="AH269" s="772"/>
      <c r="AI269" s="773"/>
      <c r="AJ269" s="773"/>
      <c r="AK269" s="773"/>
      <c r="AL269" s="773"/>
      <c r="AM269" s="773"/>
      <c r="AN269" s="773"/>
      <c r="AO269" s="773"/>
      <c r="AP269" s="773"/>
      <c r="AQ269" s="773"/>
      <c r="AR269" s="773"/>
      <c r="AS269" s="773"/>
      <c r="AT269" s="773"/>
      <c r="AU269" s="773"/>
      <c r="AV269" s="774"/>
    </row>
    <row r="270" spans="2:48" ht="16.5" customHeight="1" x14ac:dyDescent="0.3">
      <c r="B270" s="905" t="s">
        <v>59</v>
      </c>
      <c r="C270" s="1" t="s">
        <v>2</v>
      </c>
      <c r="D270" s="757">
        <v>39.005408000000003</v>
      </c>
      <c r="E270" s="756">
        <v>34.4</v>
      </c>
      <c r="F270" s="756">
        <v>39.6</v>
      </c>
      <c r="G270" s="756">
        <v>35</v>
      </c>
      <c r="H270" s="756">
        <v>39.799999999999997</v>
      </c>
      <c r="I270" s="756">
        <v>42.1</v>
      </c>
      <c r="J270" s="756">
        <v>42.3</v>
      </c>
      <c r="K270" s="756">
        <v>47.6</v>
      </c>
      <c r="L270" s="756">
        <v>53.2</v>
      </c>
      <c r="M270" s="756">
        <v>61</v>
      </c>
      <c r="N270" s="756">
        <v>58.9</v>
      </c>
      <c r="O270" s="756">
        <v>63.2</v>
      </c>
      <c r="P270" s="758">
        <v>72.796000000000006</v>
      </c>
      <c r="Q270" s="757">
        <v>84.040267999999998</v>
      </c>
      <c r="R270" s="757">
        <v>88.113868999999994</v>
      </c>
      <c r="S270" s="143">
        <f>100</f>
        <v>100</v>
      </c>
      <c r="T270" s="328">
        <f t="shared" si="167"/>
        <v>88.192898789829343</v>
      </c>
      <c r="U270" s="328">
        <f t="shared" si="167"/>
        <v>101.5243834906175</v>
      </c>
      <c r="V270" s="328">
        <f t="shared" si="167"/>
        <v>89.731147024535673</v>
      </c>
      <c r="W270" s="328">
        <f t="shared" si="167"/>
        <v>102.03713290218626</v>
      </c>
      <c r="X270" s="328">
        <f t="shared" si="167"/>
        <v>107.93375113522718</v>
      </c>
      <c r="Y270" s="328">
        <f t="shared" si="167"/>
        <v>108.44650054679596</v>
      </c>
      <c r="Z270" s="328">
        <f t="shared" si="167"/>
        <v>122.03435995336851</v>
      </c>
      <c r="AA270" s="328">
        <f t="shared" si="167"/>
        <v>136.39134347729421</v>
      </c>
      <c r="AB270" s="328">
        <f t="shared" si="170"/>
        <v>156.38857052847646</v>
      </c>
      <c r="AC270" s="328">
        <f t="shared" si="170"/>
        <v>151.0047017070043</v>
      </c>
      <c r="AD270" s="328">
        <f t="shared" si="170"/>
        <v>162.02881405573297</v>
      </c>
      <c r="AE270" s="328">
        <f t="shared" ref="AE270:AG270" si="196">P270*100/$D270</f>
        <v>186.63053082280283</v>
      </c>
      <c r="AF270" s="328">
        <f t="shared" si="196"/>
        <v>215.45798982541086</v>
      </c>
      <c r="AG270" s="329">
        <f t="shared" si="196"/>
        <v>225.90167240399072</v>
      </c>
      <c r="AH270" s="768">
        <v>4</v>
      </c>
      <c r="AI270" s="769">
        <v>1</v>
      </c>
      <c r="AJ270" s="769">
        <v>1</v>
      </c>
      <c r="AK270" s="769">
        <v>1</v>
      </c>
      <c r="AL270" s="769">
        <v>1</v>
      </c>
      <c r="AM270" s="769">
        <v>1</v>
      </c>
      <c r="AN270" s="769">
        <v>1</v>
      </c>
      <c r="AO270" s="769">
        <v>1</v>
      </c>
      <c r="AP270" s="769">
        <v>1</v>
      </c>
      <c r="AQ270" s="769">
        <v>1</v>
      </c>
      <c r="AR270" s="769">
        <v>1</v>
      </c>
      <c r="AS270" s="769">
        <v>1</v>
      </c>
      <c r="AT270" s="769">
        <v>2</v>
      </c>
      <c r="AU270" s="769">
        <v>6</v>
      </c>
      <c r="AV270" s="771">
        <v>7</v>
      </c>
    </row>
    <row r="271" spans="2:48" ht="14.4" x14ac:dyDescent="0.3">
      <c r="B271" s="905"/>
      <c r="C271" s="1" t="s">
        <v>3</v>
      </c>
      <c r="D271" s="757">
        <v>40.352165999999997</v>
      </c>
      <c r="E271" s="757">
        <v>37.848202999999998</v>
      </c>
      <c r="F271" s="757">
        <v>43.797719999999998</v>
      </c>
      <c r="G271" s="757">
        <v>47.218446999999998</v>
      </c>
      <c r="H271" s="756">
        <v>47.8</v>
      </c>
      <c r="I271" s="756">
        <v>45.9</v>
      </c>
      <c r="J271" s="756">
        <v>53.9</v>
      </c>
      <c r="K271" s="756">
        <v>58.7</v>
      </c>
      <c r="L271" s="757">
        <v>64.549578999999994</v>
      </c>
      <c r="M271" s="756">
        <v>72.099999999999994</v>
      </c>
      <c r="N271" s="757">
        <v>73.611075</v>
      </c>
      <c r="O271" s="757">
        <v>79.730029000000002</v>
      </c>
      <c r="P271" s="758">
        <v>76.972999999999999</v>
      </c>
      <c r="Q271" s="757">
        <v>82.766525000000001</v>
      </c>
      <c r="R271" s="757">
        <v>86.915436</v>
      </c>
      <c r="S271" s="143">
        <f>100</f>
        <v>100</v>
      </c>
      <c r="T271" s="328">
        <f t="shared" si="167"/>
        <v>93.794724674754761</v>
      </c>
      <c r="U271" s="328">
        <f t="shared" si="167"/>
        <v>108.53870892581082</v>
      </c>
      <c r="V271" s="328">
        <f t="shared" si="167"/>
        <v>117.01589203414756</v>
      </c>
      <c r="W271" s="328">
        <f t="shared" si="167"/>
        <v>118.4570860458891</v>
      </c>
      <c r="X271" s="328">
        <f t="shared" si="167"/>
        <v>113.74854078465083</v>
      </c>
      <c r="Y271" s="328">
        <f t="shared" si="167"/>
        <v>133.57399451618039</v>
      </c>
      <c r="Z271" s="328">
        <f t="shared" si="167"/>
        <v>145.46926675509812</v>
      </c>
      <c r="AA271" s="328">
        <f t="shared" si="167"/>
        <v>159.96558648177646</v>
      </c>
      <c r="AB271" s="328">
        <f t="shared" si="170"/>
        <v>178.67690175541009</v>
      </c>
      <c r="AC271" s="328">
        <f t="shared" si="170"/>
        <v>182.42162019258149</v>
      </c>
      <c r="AD271" s="328">
        <f t="shared" si="170"/>
        <v>197.58550011912621</v>
      </c>
      <c r="AE271" s="328">
        <f t="shared" ref="AE271:AG271" si="197">P271*100/$D271</f>
        <v>190.75308125962806</v>
      </c>
      <c r="AF271" s="328">
        <f t="shared" si="197"/>
        <v>205.11048898837305</v>
      </c>
      <c r="AG271" s="329">
        <f t="shared" si="197"/>
        <v>215.39224437171481</v>
      </c>
      <c r="AH271" s="768">
        <v>4</v>
      </c>
      <c r="AI271" s="769">
        <v>4</v>
      </c>
      <c r="AJ271" s="769">
        <v>4</v>
      </c>
      <c r="AK271" s="769">
        <v>4</v>
      </c>
      <c r="AL271" s="769">
        <v>1</v>
      </c>
      <c r="AM271" s="769">
        <v>1</v>
      </c>
      <c r="AN271" s="769">
        <v>1</v>
      </c>
      <c r="AO271" s="769">
        <v>1</v>
      </c>
      <c r="AP271" s="769">
        <v>4</v>
      </c>
      <c r="AQ271" s="769">
        <v>1</v>
      </c>
      <c r="AR271" s="769">
        <v>4</v>
      </c>
      <c r="AS271" s="769">
        <v>4</v>
      </c>
      <c r="AT271" s="769">
        <v>2</v>
      </c>
      <c r="AU271" s="769">
        <v>6</v>
      </c>
      <c r="AV271" s="771">
        <v>7</v>
      </c>
    </row>
    <row r="272" spans="2:48" ht="14.4" x14ac:dyDescent="0.3">
      <c r="B272" s="905"/>
      <c r="C272" s="1" t="s">
        <v>4</v>
      </c>
      <c r="D272" s="757">
        <v>71.578946999999999</v>
      </c>
      <c r="E272" s="757">
        <v>61.764713</v>
      </c>
      <c r="F272" s="757">
        <v>118.73333</v>
      </c>
      <c r="G272" s="756">
        <v>145.80000000000001</v>
      </c>
      <c r="H272" s="756">
        <v>165.1</v>
      </c>
      <c r="I272" s="756">
        <v>139.5</v>
      </c>
      <c r="J272" s="756">
        <v>61.5</v>
      </c>
      <c r="K272" s="757">
        <v>66.938136</v>
      </c>
      <c r="L272" s="756">
        <v>75.900000000000006</v>
      </c>
      <c r="M272" s="756">
        <v>85.5</v>
      </c>
      <c r="N272" s="756">
        <v>96.9</v>
      </c>
      <c r="O272" s="756">
        <v>104.6</v>
      </c>
      <c r="P272" s="758">
        <v>95.492999999999995</v>
      </c>
      <c r="Q272" s="757">
        <v>103.4448</v>
      </c>
      <c r="R272" s="757">
        <v>108.6872</v>
      </c>
      <c r="S272" s="143">
        <f>100</f>
        <v>100</v>
      </c>
      <c r="T272" s="328">
        <f t="shared" si="167"/>
        <v>86.288937723545999</v>
      </c>
      <c r="U272" s="328">
        <f t="shared" si="167"/>
        <v>165.87744717731039</v>
      </c>
      <c r="V272" s="328">
        <f t="shared" si="167"/>
        <v>203.69117751899873</v>
      </c>
      <c r="W272" s="328">
        <f t="shared" si="167"/>
        <v>230.65441295189771</v>
      </c>
      <c r="X272" s="328">
        <f t="shared" si="167"/>
        <v>194.88970688546172</v>
      </c>
      <c r="Y272" s="328">
        <f t="shared" si="167"/>
        <v>85.919118089289583</v>
      </c>
      <c r="Z272" s="328">
        <f t="shared" si="167"/>
        <v>93.516514010746775</v>
      </c>
      <c r="AA272" s="328">
        <f t="shared" si="167"/>
        <v>106.03676525165983</v>
      </c>
      <c r="AB272" s="328">
        <f t="shared" si="170"/>
        <v>119.44853002657332</v>
      </c>
      <c r="AC272" s="328">
        <f t="shared" si="170"/>
        <v>135.3750006967831</v>
      </c>
      <c r="AD272" s="328">
        <f t="shared" si="170"/>
        <v>146.1323536933283</v>
      </c>
      <c r="AE272" s="328">
        <f t="shared" ref="AE272:AG272" si="198">P272*100/$D272</f>
        <v>133.40933892195983</v>
      </c>
      <c r="AF272" s="328">
        <f t="shared" si="198"/>
        <v>144.51847133208037</v>
      </c>
      <c r="AG272" s="329">
        <f t="shared" si="198"/>
        <v>151.84241254624771</v>
      </c>
      <c r="AH272" s="768">
        <v>4</v>
      </c>
      <c r="AI272" s="769">
        <v>4</v>
      </c>
      <c r="AJ272" s="769">
        <v>4</v>
      </c>
      <c r="AK272" s="769">
        <v>1</v>
      </c>
      <c r="AL272" s="769">
        <v>1</v>
      </c>
      <c r="AM272" s="769">
        <v>1</v>
      </c>
      <c r="AN272" s="769">
        <v>1</v>
      </c>
      <c r="AO272" s="769">
        <v>4</v>
      </c>
      <c r="AP272" s="769">
        <v>1</v>
      </c>
      <c r="AQ272" s="769">
        <v>1</v>
      </c>
      <c r="AR272" s="769">
        <v>1</v>
      </c>
      <c r="AS272" s="769">
        <v>1</v>
      </c>
      <c r="AT272" s="769">
        <v>2</v>
      </c>
      <c r="AU272" s="769">
        <v>6</v>
      </c>
      <c r="AV272" s="771">
        <v>7</v>
      </c>
    </row>
    <row r="273" spans="2:48" ht="14.4" x14ac:dyDescent="0.3">
      <c r="B273" s="905"/>
      <c r="C273" s="1" t="s">
        <v>5</v>
      </c>
      <c r="D273" s="757">
        <v>209.86348000000001</v>
      </c>
      <c r="E273" s="757">
        <v>184.18710999999999</v>
      </c>
      <c r="F273" s="757">
        <v>422.16895</v>
      </c>
      <c r="G273" s="757">
        <v>435.88155</v>
      </c>
      <c r="H273" s="756">
        <v>423.3</v>
      </c>
      <c r="I273" s="756">
        <v>437</v>
      </c>
      <c r="J273" s="756">
        <v>487.6</v>
      </c>
      <c r="K273" s="757">
        <v>508.86183999999997</v>
      </c>
      <c r="L273" s="757">
        <v>530.75040000000001</v>
      </c>
      <c r="M273" s="756">
        <v>621</v>
      </c>
      <c r="N273" s="757">
        <v>647.98897999999997</v>
      </c>
      <c r="O273" s="757">
        <v>661.16997000000003</v>
      </c>
      <c r="P273" s="758">
        <v>548.44600000000003</v>
      </c>
      <c r="Q273" s="757">
        <v>614.85253999999998</v>
      </c>
      <c r="R273" s="757">
        <v>653.27611999999999</v>
      </c>
      <c r="S273" s="143">
        <f>100</f>
        <v>100</v>
      </c>
      <c r="T273" s="328">
        <f t="shared" si="167"/>
        <v>87.765203359822294</v>
      </c>
      <c r="U273" s="328">
        <f t="shared" si="167"/>
        <v>201.16360883751662</v>
      </c>
      <c r="V273" s="328">
        <f t="shared" si="167"/>
        <v>207.69766612085149</v>
      </c>
      <c r="W273" s="328">
        <f t="shared" si="167"/>
        <v>201.70255444158269</v>
      </c>
      <c r="X273" s="328">
        <f t="shared" si="167"/>
        <v>208.23060782180872</v>
      </c>
      <c r="Y273" s="328">
        <f t="shared" si="167"/>
        <v>232.34152030643921</v>
      </c>
      <c r="Z273" s="328">
        <f t="shared" si="167"/>
        <v>242.47279231241183</v>
      </c>
      <c r="AA273" s="328">
        <f t="shared" si="167"/>
        <v>252.90269655301626</v>
      </c>
      <c r="AB273" s="328">
        <f t="shared" si="170"/>
        <v>295.90665322046505</v>
      </c>
      <c r="AC273" s="328">
        <f t="shared" si="170"/>
        <v>308.76690884950534</v>
      </c>
      <c r="AD273" s="328">
        <f t="shared" si="170"/>
        <v>315.04765383667518</v>
      </c>
      <c r="AE273" s="328">
        <f t="shared" ref="AE273:AG273" si="199">P273*100/$D273</f>
        <v>261.334654319084</v>
      </c>
      <c r="AF273" s="328">
        <f t="shared" si="199"/>
        <v>292.97738701369099</v>
      </c>
      <c r="AG273" s="329">
        <f t="shared" si="199"/>
        <v>311.28623236401108</v>
      </c>
      <c r="AH273" s="768">
        <v>4</v>
      </c>
      <c r="AI273" s="769">
        <v>4</v>
      </c>
      <c r="AJ273" s="769">
        <v>4</v>
      </c>
      <c r="AK273" s="769">
        <v>4</v>
      </c>
      <c r="AL273" s="769">
        <v>1</v>
      </c>
      <c r="AM273" s="769">
        <v>1</v>
      </c>
      <c r="AN273" s="769">
        <v>1</v>
      </c>
      <c r="AO273" s="769">
        <v>4</v>
      </c>
      <c r="AP273" s="769">
        <v>4</v>
      </c>
      <c r="AQ273" s="769">
        <v>1</v>
      </c>
      <c r="AR273" s="769">
        <v>4</v>
      </c>
      <c r="AS273" s="769">
        <v>4</v>
      </c>
      <c r="AT273" s="769">
        <v>2</v>
      </c>
      <c r="AU273" s="769">
        <v>6</v>
      </c>
      <c r="AV273" s="771">
        <v>7</v>
      </c>
    </row>
    <row r="274" spans="2:48" ht="14.4" x14ac:dyDescent="0.3">
      <c r="B274" s="905"/>
      <c r="C274" s="1" t="s">
        <v>6</v>
      </c>
      <c r="D274" s="756">
        <v>360.80000100000001</v>
      </c>
      <c r="E274" s="756">
        <v>318.20002599999998</v>
      </c>
      <c r="F274" s="756">
        <v>624.29999999999995</v>
      </c>
      <c r="G274" s="756">
        <v>663.89999699999998</v>
      </c>
      <c r="H274" s="756">
        <v>676</v>
      </c>
      <c r="I274" s="756">
        <v>664.5</v>
      </c>
      <c r="J274" s="756">
        <v>645.29999999999995</v>
      </c>
      <c r="K274" s="756">
        <v>682.09997599999997</v>
      </c>
      <c r="L274" s="756">
        <v>724.39997900000003</v>
      </c>
      <c r="M274" s="756">
        <v>839.6</v>
      </c>
      <c r="N274" s="756">
        <v>877.40005499999995</v>
      </c>
      <c r="O274" s="756">
        <v>908.69999900000005</v>
      </c>
      <c r="P274" s="758">
        <v>793.70800000000008</v>
      </c>
      <c r="Q274" s="757">
        <v>885.10413300000005</v>
      </c>
      <c r="R274" s="757">
        <v>936.99262499999998</v>
      </c>
      <c r="S274" s="143">
        <f>100</f>
        <v>100</v>
      </c>
      <c r="T274" s="328">
        <f t="shared" si="167"/>
        <v>88.192911618090591</v>
      </c>
      <c r="U274" s="328">
        <f t="shared" si="167"/>
        <v>173.03215029647407</v>
      </c>
      <c r="V274" s="328">
        <f t="shared" si="167"/>
        <v>184.00775919066587</v>
      </c>
      <c r="W274" s="328">
        <f t="shared" si="167"/>
        <v>187.36141854944174</v>
      </c>
      <c r="X274" s="328">
        <f t="shared" si="167"/>
        <v>184.17405713920715</v>
      </c>
      <c r="Y274" s="328">
        <f t="shared" si="167"/>
        <v>178.85254939342417</v>
      </c>
      <c r="Z274" s="328">
        <f t="shared" si="167"/>
        <v>189.0520992542902</v>
      </c>
      <c r="AA274" s="328">
        <f t="shared" si="167"/>
        <v>200.77604683820385</v>
      </c>
      <c r="AB274" s="328">
        <f t="shared" si="170"/>
        <v>232.70509913330071</v>
      </c>
      <c r="AC274" s="328">
        <f t="shared" si="170"/>
        <v>243.18183275171333</v>
      </c>
      <c r="AD274" s="328">
        <f t="shared" si="170"/>
        <v>251.85698350372235</v>
      </c>
      <c r="AE274" s="328">
        <f t="shared" ref="AE274:AG274" si="200">P274*100/$D274</f>
        <v>219.98558697343242</v>
      </c>
      <c r="AF274" s="328">
        <f t="shared" si="200"/>
        <v>245.31710935333396</v>
      </c>
      <c r="AG274" s="329">
        <f t="shared" si="200"/>
        <v>259.69862039994837</v>
      </c>
      <c r="AH274" s="768">
        <v>1</v>
      </c>
      <c r="AI274" s="769">
        <v>1</v>
      </c>
      <c r="AJ274" s="769">
        <v>1</v>
      </c>
      <c r="AK274" s="769">
        <v>1</v>
      </c>
      <c r="AL274" s="769">
        <v>1</v>
      </c>
      <c r="AM274" s="769">
        <v>1</v>
      </c>
      <c r="AN274" s="769">
        <v>1</v>
      </c>
      <c r="AO274" s="769">
        <v>1</v>
      </c>
      <c r="AP274" s="769">
        <v>1</v>
      </c>
      <c r="AQ274" s="769">
        <v>1</v>
      </c>
      <c r="AR274" s="769">
        <v>1</v>
      </c>
      <c r="AS274" s="769">
        <v>1</v>
      </c>
      <c r="AT274" s="769">
        <v>2</v>
      </c>
      <c r="AU274" s="769">
        <v>6</v>
      </c>
      <c r="AV274" s="771">
        <v>7</v>
      </c>
    </row>
    <row r="275" spans="2:48" ht="14.4" x14ac:dyDescent="0.3">
      <c r="B275" s="906"/>
      <c r="C275" s="8" t="s">
        <v>7</v>
      </c>
      <c r="D275" s="565">
        <v>150.936521</v>
      </c>
      <c r="E275" s="565">
        <v>134.01291599999999</v>
      </c>
      <c r="F275" s="565">
        <v>202.13104999999999</v>
      </c>
      <c r="G275" s="565">
        <v>228.01844700000001</v>
      </c>
      <c r="H275" s="565">
        <v>252.7</v>
      </c>
      <c r="I275" s="565">
        <v>227.5</v>
      </c>
      <c r="J275" s="565">
        <v>157.69999999999999</v>
      </c>
      <c r="K275" s="565">
        <v>173.238136</v>
      </c>
      <c r="L275" s="565">
        <v>193.64957900000002</v>
      </c>
      <c r="M275" s="565">
        <v>218.6</v>
      </c>
      <c r="N275" s="565">
        <v>229.41107500000001</v>
      </c>
      <c r="O275" s="565">
        <v>247.53002899999998</v>
      </c>
      <c r="P275" s="565">
        <v>245.262</v>
      </c>
      <c r="Q275" s="565">
        <v>270.25159300000001</v>
      </c>
      <c r="R275" s="565">
        <v>283.71650499999998</v>
      </c>
      <c r="S275" s="143">
        <f>100</f>
        <v>100</v>
      </c>
      <c r="T275" s="328">
        <f t="shared" si="167"/>
        <v>88.787600980944816</v>
      </c>
      <c r="U275" s="328">
        <f t="shared" si="167"/>
        <v>133.91792036865618</v>
      </c>
      <c r="V275" s="328">
        <f t="shared" si="167"/>
        <v>151.0691020896129</v>
      </c>
      <c r="W275" s="328">
        <f t="shared" ref="W275:AA325" si="201">H275*100/$D275</f>
        <v>167.42137577160665</v>
      </c>
      <c r="X275" s="328">
        <f t="shared" si="201"/>
        <v>150.72561530684811</v>
      </c>
      <c r="Y275" s="328">
        <f t="shared" si="201"/>
        <v>104.48100894017557</v>
      </c>
      <c r="Z275" s="328">
        <f t="shared" si="201"/>
        <v>114.77549293719312</v>
      </c>
      <c r="AA275" s="328">
        <f t="shared" si="201"/>
        <v>128.29868988433887</v>
      </c>
      <c r="AB275" s="328">
        <f t="shared" si="170"/>
        <v>144.82909673000876</v>
      </c>
      <c r="AC275" s="328">
        <f t="shared" si="170"/>
        <v>151.99176016518894</v>
      </c>
      <c r="AD275" s="328">
        <f t="shared" si="170"/>
        <v>163.99611396899761</v>
      </c>
      <c r="AE275" s="328">
        <f t="shared" ref="AE275:AG275" si="202">P275*100/$D275</f>
        <v>162.49347631379419</v>
      </c>
      <c r="AF275" s="328">
        <f t="shared" si="202"/>
        <v>179.04983579156433</v>
      </c>
      <c r="AG275" s="329">
        <f t="shared" si="202"/>
        <v>187.97074632454263</v>
      </c>
      <c r="AH275" s="772"/>
      <c r="AI275" s="773"/>
      <c r="AJ275" s="773"/>
      <c r="AK275" s="773"/>
      <c r="AL275" s="773"/>
      <c r="AM275" s="773"/>
      <c r="AN275" s="773"/>
      <c r="AO275" s="773"/>
      <c r="AP275" s="773"/>
      <c r="AQ275" s="773"/>
      <c r="AR275" s="773"/>
      <c r="AS275" s="773"/>
      <c r="AT275" s="773"/>
      <c r="AU275" s="773"/>
      <c r="AV275" s="774"/>
    </row>
    <row r="276" spans="2:48" ht="16.5" customHeight="1" x14ac:dyDescent="0.3">
      <c r="B276" s="905" t="s">
        <v>91</v>
      </c>
      <c r="C276" s="7" t="s">
        <v>2</v>
      </c>
      <c r="D276" s="757">
        <v>5.0000004000000002</v>
      </c>
      <c r="E276" s="757">
        <v>4</v>
      </c>
      <c r="F276" s="757">
        <v>4</v>
      </c>
      <c r="G276" s="757">
        <v>4.1138469999999998</v>
      </c>
      <c r="H276" s="757">
        <v>3.9456357</v>
      </c>
      <c r="I276" s="757">
        <v>3.7995871999999999</v>
      </c>
      <c r="J276" s="757">
        <v>3.5628620999999998</v>
      </c>
      <c r="K276" s="757">
        <v>4.9625918000000002</v>
      </c>
      <c r="L276" s="756">
        <v>6.5</v>
      </c>
      <c r="M276" s="756">
        <v>7</v>
      </c>
      <c r="N276" s="756">
        <v>7.8</v>
      </c>
      <c r="O276" s="757">
        <v>4.7002495</v>
      </c>
      <c r="P276" s="757">
        <v>0</v>
      </c>
      <c r="Q276" s="757">
        <v>0</v>
      </c>
      <c r="R276" s="757">
        <v>0</v>
      </c>
      <c r="S276" s="143">
        <f>100</f>
        <v>100</v>
      </c>
      <c r="T276" s="328">
        <f t="shared" ref="T276:T307" si="203">E276*100/$D276</f>
        <v>79.999993600000508</v>
      </c>
      <c r="U276" s="328">
        <f t="shared" ref="U276:U307" si="204">F276*100/$D276</f>
        <v>79.999993600000508</v>
      </c>
      <c r="V276" s="328">
        <f t="shared" ref="V276:V307" si="205">G276*100/$D276</f>
        <v>82.276933417845314</v>
      </c>
      <c r="W276" s="328">
        <f t="shared" si="201"/>
        <v>78.912707686983381</v>
      </c>
      <c r="X276" s="328">
        <f t="shared" si="201"/>
        <v>75.991737920660952</v>
      </c>
      <c r="Y276" s="328">
        <f t="shared" si="201"/>
        <v>71.257236299421095</v>
      </c>
      <c r="Z276" s="328">
        <f t="shared" si="201"/>
        <v>99.25182805985375</v>
      </c>
      <c r="AA276" s="328">
        <f t="shared" si="201"/>
        <v>129.99998960000082</v>
      </c>
      <c r="AB276" s="328">
        <f t="shared" si="170"/>
        <v>139.99998880000089</v>
      </c>
      <c r="AC276" s="328">
        <f t="shared" si="170"/>
        <v>155.99998752000099</v>
      </c>
      <c r="AD276" s="328">
        <f t="shared" si="170"/>
        <v>94.004982479601395</v>
      </c>
      <c r="AE276" s="328">
        <f t="shared" ref="AE276:AG276" si="206">P276*100/$D276</f>
        <v>0</v>
      </c>
      <c r="AF276" s="328">
        <f t="shared" si="206"/>
        <v>0</v>
      </c>
      <c r="AG276" s="329">
        <f t="shared" si="206"/>
        <v>0</v>
      </c>
      <c r="AH276" s="768">
        <v>4</v>
      </c>
      <c r="AI276" s="769">
        <v>4</v>
      </c>
      <c r="AJ276" s="769">
        <v>4</v>
      </c>
      <c r="AK276" s="769">
        <v>4</v>
      </c>
      <c r="AL276" s="769">
        <v>4</v>
      </c>
      <c r="AM276" s="769">
        <v>4</v>
      </c>
      <c r="AN276" s="769">
        <v>4</v>
      </c>
      <c r="AO276" s="769">
        <v>4</v>
      </c>
      <c r="AP276" s="769">
        <v>1</v>
      </c>
      <c r="AQ276" s="769">
        <v>1</v>
      </c>
      <c r="AR276" s="769">
        <v>1</v>
      </c>
      <c r="AS276" s="769">
        <v>4</v>
      </c>
      <c r="AT276" s="769">
        <v>4</v>
      </c>
      <c r="AU276" s="769">
        <v>6</v>
      </c>
      <c r="AV276" s="771">
        <v>7</v>
      </c>
    </row>
    <row r="277" spans="2:48" ht="14.4" x14ac:dyDescent="0.3">
      <c r="B277" s="905"/>
      <c r="C277" s="1" t="s">
        <v>3</v>
      </c>
      <c r="D277" s="757">
        <v>4.2797755000000004</v>
      </c>
      <c r="E277" s="757">
        <v>4.0759597999999997</v>
      </c>
      <c r="F277" s="757">
        <v>3.7012157000000001</v>
      </c>
      <c r="G277" s="757">
        <v>4.8988480000000001</v>
      </c>
      <c r="H277" s="757">
        <v>4.7273491999999999</v>
      </c>
      <c r="I277" s="757">
        <v>3.9397815999999999</v>
      </c>
      <c r="J277" s="757">
        <v>3.9205499000000001</v>
      </c>
      <c r="K277" s="757">
        <v>4.4799878</v>
      </c>
      <c r="L277" s="757">
        <v>4.8504944999999999</v>
      </c>
      <c r="M277" s="757">
        <v>4.7364056999999997</v>
      </c>
      <c r="N277" s="756">
        <v>6.6</v>
      </c>
      <c r="O277" s="757">
        <v>7.2033427000000003</v>
      </c>
      <c r="P277" s="757">
        <v>7.4222595</v>
      </c>
      <c r="Q277" s="757">
        <v>7.9809102999999997</v>
      </c>
      <c r="R277" s="757">
        <v>8.3936691000000003</v>
      </c>
      <c r="S277" s="143">
        <f>100</f>
        <v>100</v>
      </c>
      <c r="T277" s="328">
        <f t="shared" si="203"/>
        <v>95.237701136426409</v>
      </c>
      <c r="U277" s="328">
        <f t="shared" si="204"/>
        <v>86.481538576030445</v>
      </c>
      <c r="V277" s="328">
        <f t="shared" si="205"/>
        <v>114.46506948787382</v>
      </c>
      <c r="W277" s="328">
        <f t="shared" si="201"/>
        <v>110.45787798916086</v>
      </c>
      <c r="X277" s="328">
        <f t="shared" si="201"/>
        <v>92.055800590474888</v>
      </c>
      <c r="Y277" s="328">
        <f t="shared" si="201"/>
        <v>91.60643823490274</v>
      </c>
      <c r="Z277" s="328">
        <f t="shared" si="201"/>
        <v>104.67810285843264</v>
      </c>
      <c r="AA277" s="328">
        <f t="shared" si="201"/>
        <v>113.33525555254006</v>
      </c>
      <c r="AB277" s="328">
        <f t="shared" si="170"/>
        <v>110.66948955616945</v>
      </c>
      <c r="AC277" s="328">
        <f t="shared" si="170"/>
        <v>154.2136964894537</v>
      </c>
      <c r="AD277" s="328">
        <f t="shared" si="170"/>
        <v>168.31122800717</v>
      </c>
      <c r="AE277" s="328">
        <f t="shared" ref="AE277:AG277" si="207">P277*100/$D277</f>
        <v>173.4263748180249</v>
      </c>
      <c r="AF277" s="328">
        <f t="shared" si="207"/>
        <v>186.47964828996285</v>
      </c>
      <c r="AG277" s="329">
        <f t="shared" si="207"/>
        <v>196.12405136671305</v>
      </c>
      <c r="AH277" s="768">
        <v>4</v>
      </c>
      <c r="AI277" s="769">
        <v>4</v>
      </c>
      <c r="AJ277" s="769">
        <v>4</v>
      </c>
      <c r="AK277" s="769">
        <v>4</v>
      </c>
      <c r="AL277" s="769">
        <v>4</v>
      </c>
      <c r="AM277" s="769">
        <v>4</v>
      </c>
      <c r="AN277" s="769">
        <v>4</v>
      </c>
      <c r="AO277" s="769">
        <v>4</v>
      </c>
      <c r="AP277" s="769">
        <v>4</v>
      </c>
      <c r="AQ277" s="769">
        <v>4</v>
      </c>
      <c r="AR277" s="769">
        <v>1</v>
      </c>
      <c r="AS277" s="769">
        <v>4</v>
      </c>
      <c r="AT277" s="769">
        <v>4</v>
      </c>
      <c r="AU277" s="769">
        <v>6</v>
      </c>
      <c r="AV277" s="771">
        <v>7</v>
      </c>
    </row>
    <row r="278" spans="2:48" ht="14.4" x14ac:dyDescent="0.3">
      <c r="B278" s="905"/>
      <c r="C278" s="1" t="s">
        <v>4</v>
      </c>
      <c r="D278" s="757">
        <v>8.4210533000000005</v>
      </c>
      <c r="E278" s="757">
        <v>8.2352941000000008</v>
      </c>
      <c r="F278" s="757">
        <v>18.266667000000002</v>
      </c>
      <c r="G278" s="757">
        <v>23.521702000000001</v>
      </c>
      <c r="H278" s="757">
        <v>12.941079</v>
      </c>
      <c r="I278" s="757">
        <v>10.24123</v>
      </c>
      <c r="J278" s="757">
        <v>15.779541</v>
      </c>
      <c r="K278" s="757">
        <v>7.9670370000000004</v>
      </c>
      <c r="L278" s="756">
        <v>9.4</v>
      </c>
      <c r="M278" s="757">
        <v>11.62341</v>
      </c>
      <c r="N278" s="757">
        <v>17.475225999999999</v>
      </c>
      <c r="O278" s="757">
        <v>23.43139</v>
      </c>
      <c r="P278" s="758">
        <v>19.41</v>
      </c>
      <c r="Q278" s="757">
        <v>21.026292999999999</v>
      </c>
      <c r="R278" s="757">
        <v>22.089565</v>
      </c>
      <c r="S278" s="143">
        <f>100</f>
        <v>100</v>
      </c>
      <c r="T278" s="328">
        <f t="shared" si="203"/>
        <v>97.794109675092557</v>
      </c>
      <c r="U278" s="328">
        <f t="shared" si="204"/>
        <v>216.91665340724066</v>
      </c>
      <c r="V278" s="328">
        <f t="shared" si="205"/>
        <v>279.32018907895997</v>
      </c>
      <c r="W278" s="328">
        <f t="shared" si="201"/>
        <v>153.67530092702299</v>
      </c>
      <c r="X278" s="328">
        <f t="shared" si="201"/>
        <v>121.61459659684139</v>
      </c>
      <c r="Y278" s="328">
        <f t="shared" si="201"/>
        <v>187.382034501551</v>
      </c>
      <c r="Z278" s="328">
        <f t="shared" si="201"/>
        <v>94.608556865445792</v>
      </c>
      <c r="AA278" s="328">
        <f t="shared" si="201"/>
        <v>111.62499113976632</v>
      </c>
      <c r="AB278" s="328">
        <f t="shared" si="170"/>
        <v>138.02798279402884</v>
      </c>
      <c r="AC278" s="328">
        <f t="shared" si="170"/>
        <v>207.51829227823555</v>
      </c>
      <c r="AD278" s="328">
        <f t="shared" si="170"/>
        <v>278.24773416408613</v>
      </c>
      <c r="AE278" s="328">
        <f t="shared" ref="AE278:AG278" si="208">P278*100/$D278</f>
        <v>230.49373170456002</v>
      </c>
      <c r="AF278" s="328">
        <f t="shared" si="208"/>
        <v>249.68720955607773</v>
      </c>
      <c r="AG278" s="329">
        <f t="shared" si="208"/>
        <v>262.31356355386089</v>
      </c>
      <c r="AH278" s="768">
        <v>4</v>
      </c>
      <c r="AI278" s="769">
        <v>4</v>
      </c>
      <c r="AJ278" s="769">
        <v>4</v>
      </c>
      <c r="AK278" s="769">
        <v>4</v>
      </c>
      <c r="AL278" s="769">
        <v>4</v>
      </c>
      <c r="AM278" s="769">
        <v>4</v>
      </c>
      <c r="AN278" s="769">
        <v>4</v>
      </c>
      <c r="AO278" s="769">
        <v>4</v>
      </c>
      <c r="AP278" s="769">
        <v>1</v>
      </c>
      <c r="AQ278" s="769">
        <v>4</v>
      </c>
      <c r="AR278" s="769">
        <v>4</v>
      </c>
      <c r="AS278" s="769">
        <v>4</v>
      </c>
      <c r="AT278" s="769">
        <v>2</v>
      </c>
      <c r="AU278" s="769">
        <v>6</v>
      </c>
      <c r="AV278" s="771">
        <v>7</v>
      </c>
    </row>
    <row r="279" spans="2:48" ht="14.4" x14ac:dyDescent="0.3">
      <c r="B279" s="905"/>
      <c r="C279" s="1" t="s">
        <v>5</v>
      </c>
      <c r="D279" s="757">
        <v>174.89919</v>
      </c>
      <c r="E279" s="757">
        <v>177.08875</v>
      </c>
      <c r="F279" s="757">
        <v>169.83212</v>
      </c>
      <c r="G279" s="757">
        <v>170.16560000000001</v>
      </c>
      <c r="H279" s="757">
        <v>166.48595</v>
      </c>
      <c r="I279" s="757">
        <v>161.01939999999999</v>
      </c>
      <c r="J279" s="757">
        <v>157.93705</v>
      </c>
      <c r="K279" s="757">
        <v>161.59038000000001</v>
      </c>
      <c r="L279" s="757">
        <v>156.94952000000001</v>
      </c>
      <c r="M279" s="757">
        <v>149.64017999999999</v>
      </c>
      <c r="N279" s="757">
        <v>150.62477999999999</v>
      </c>
      <c r="O279" s="757">
        <v>154.86501000000001</v>
      </c>
      <c r="P279" s="757">
        <v>189.57410999999999</v>
      </c>
      <c r="Q279" s="757">
        <v>212.52799999999999</v>
      </c>
      <c r="R279" s="757">
        <v>225.84281999999999</v>
      </c>
      <c r="S279" s="143">
        <f>100</f>
        <v>100</v>
      </c>
      <c r="T279" s="328">
        <f t="shared" si="203"/>
        <v>101.25189830781949</v>
      </c>
      <c r="U279" s="328">
        <f t="shared" si="204"/>
        <v>97.102862511827524</v>
      </c>
      <c r="V279" s="328">
        <f t="shared" si="205"/>
        <v>97.293532348548908</v>
      </c>
      <c r="W279" s="328">
        <f t="shared" si="201"/>
        <v>95.189663256873871</v>
      </c>
      <c r="X279" s="328">
        <f t="shared" si="201"/>
        <v>92.064119908159654</v>
      </c>
      <c r="Y279" s="328">
        <f t="shared" si="201"/>
        <v>90.301761832058801</v>
      </c>
      <c r="Z279" s="328">
        <f t="shared" si="201"/>
        <v>92.390582254840638</v>
      </c>
      <c r="AA279" s="328">
        <f t="shared" si="201"/>
        <v>89.73713371685713</v>
      </c>
      <c r="AB279" s="328">
        <f t="shared" si="170"/>
        <v>85.557960560023162</v>
      </c>
      <c r="AC279" s="328">
        <f t="shared" si="170"/>
        <v>86.120913424470402</v>
      </c>
      <c r="AD279" s="328">
        <f t="shared" si="170"/>
        <v>88.545298580285035</v>
      </c>
      <c r="AE279" s="328">
        <f t="shared" ref="AE279:AG279" si="209">P279*100/$D279</f>
        <v>108.39050198002631</v>
      </c>
      <c r="AF279" s="328">
        <f t="shared" si="209"/>
        <v>121.51457076502183</v>
      </c>
      <c r="AG279" s="329">
        <f t="shared" si="209"/>
        <v>129.1274247753806</v>
      </c>
      <c r="AH279" s="768">
        <v>4</v>
      </c>
      <c r="AI279" s="769">
        <v>4</v>
      </c>
      <c r="AJ279" s="769">
        <v>4</v>
      </c>
      <c r="AK279" s="769">
        <v>4</v>
      </c>
      <c r="AL279" s="769">
        <v>4</v>
      </c>
      <c r="AM279" s="769">
        <v>4</v>
      </c>
      <c r="AN279" s="769">
        <v>4</v>
      </c>
      <c r="AO279" s="769">
        <v>4</v>
      </c>
      <c r="AP279" s="769">
        <v>4</v>
      </c>
      <c r="AQ279" s="769">
        <v>4</v>
      </c>
      <c r="AR279" s="769">
        <v>4</v>
      </c>
      <c r="AS279" s="769">
        <v>4</v>
      </c>
      <c r="AT279" s="769">
        <v>4</v>
      </c>
      <c r="AU279" s="769">
        <v>6</v>
      </c>
      <c r="AV279" s="771">
        <v>7</v>
      </c>
    </row>
    <row r="280" spans="2:48" ht="14.4" x14ac:dyDescent="0.3">
      <c r="B280" s="905"/>
      <c r="C280" s="1" t="s">
        <v>6</v>
      </c>
      <c r="D280" s="756">
        <v>192.60001920000002</v>
      </c>
      <c r="E280" s="756">
        <v>193.4000039</v>
      </c>
      <c r="F280" s="756">
        <v>195.80000269999999</v>
      </c>
      <c r="G280" s="756">
        <v>202.699997</v>
      </c>
      <c r="H280" s="756">
        <v>188.10001389999999</v>
      </c>
      <c r="I280" s="756">
        <v>178.99999879999999</v>
      </c>
      <c r="J280" s="756">
        <v>181.20000300000001</v>
      </c>
      <c r="K280" s="756">
        <v>178.9999966</v>
      </c>
      <c r="L280" s="756">
        <v>177.70001450000001</v>
      </c>
      <c r="M280" s="756">
        <v>172.9999957</v>
      </c>
      <c r="N280" s="756">
        <v>182.50000599999998</v>
      </c>
      <c r="O280" s="756">
        <v>190.1999922</v>
      </c>
      <c r="P280" s="758">
        <v>216.40636949999998</v>
      </c>
      <c r="Q280" s="757">
        <v>241.53520329999998</v>
      </c>
      <c r="R280" s="757">
        <v>256.32605409999996</v>
      </c>
      <c r="S280" s="143">
        <f>100</f>
        <v>100</v>
      </c>
      <c r="T280" s="328">
        <f t="shared" si="203"/>
        <v>100.4153606543358</v>
      </c>
      <c r="U280" s="328">
        <f t="shared" si="204"/>
        <v>101.66146582606363</v>
      </c>
      <c r="V280" s="328">
        <f t="shared" si="205"/>
        <v>105.24401702655696</v>
      </c>
      <c r="W280" s="328">
        <f t="shared" si="201"/>
        <v>97.663548882969138</v>
      </c>
      <c r="X280" s="328">
        <f t="shared" si="201"/>
        <v>92.938723237676598</v>
      </c>
      <c r="Y280" s="328">
        <f t="shared" si="201"/>
        <v>94.080989063577405</v>
      </c>
      <c r="Z280" s="328">
        <f t="shared" si="201"/>
        <v>92.938722095412956</v>
      </c>
      <c r="AA280" s="328">
        <f t="shared" si="201"/>
        <v>92.263757417112444</v>
      </c>
      <c r="AB280" s="328">
        <f t="shared" si="170"/>
        <v>89.823457141171446</v>
      </c>
      <c r="AC280" s="328">
        <f t="shared" si="170"/>
        <v>94.755964593382544</v>
      </c>
      <c r="AD280" s="328">
        <f t="shared" si="170"/>
        <v>98.753880186529059</v>
      </c>
      <c r="AE280" s="328">
        <f t="shared" ref="AE280:AG280" si="210">P280*100/$D280</f>
        <v>112.36051294225415</v>
      </c>
      <c r="AF280" s="328">
        <f t="shared" si="210"/>
        <v>125.40767353152994</v>
      </c>
      <c r="AG280" s="329">
        <f t="shared" si="210"/>
        <v>133.08724223637043</v>
      </c>
      <c r="AH280" s="768">
        <v>1</v>
      </c>
      <c r="AI280" s="769">
        <v>1</v>
      </c>
      <c r="AJ280" s="769">
        <v>1</v>
      </c>
      <c r="AK280" s="769">
        <v>1</v>
      </c>
      <c r="AL280" s="769">
        <v>1</v>
      </c>
      <c r="AM280" s="769">
        <v>1</v>
      </c>
      <c r="AN280" s="769">
        <v>1</v>
      </c>
      <c r="AO280" s="769">
        <v>1</v>
      </c>
      <c r="AP280" s="769">
        <v>1</v>
      </c>
      <c r="AQ280" s="769">
        <v>1</v>
      </c>
      <c r="AR280" s="769">
        <v>1</v>
      </c>
      <c r="AS280" s="769">
        <v>1</v>
      </c>
      <c r="AT280" s="769">
        <v>2</v>
      </c>
      <c r="AU280" s="769">
        <v>6</v>
      </c>
      <c r="AV280" s="771">
        <v>7</v>
      </c>
    </row>
    <row r="281" spans="2:48" ht="15" customHeight="1" x14ac:dyDescent="0.3">
      <c r="B281" s="906"/>
      <c r="C281" s="8" t="s">
        <v>7</v>
      </c>
      <c r="D281" s="565">
        <v>17.700829200000001</v>
      </c>
      <c r="E281" s="565">
        <v>16.311253900000001</v>
      </c>
      <c r="F281" s="565">
        <v>25.967882700000004</v>
      </c>
      <c r="G281" s="565">
        <v>32.534396999999998</v>
      </c>
      <c r="H281" s="565">
        <v>21.614063899999998</v>
      </c>
      <c r="I281" s="565">
        <v>17.980598799999999</v>
      </c>
      <c r="J281" s="565">
        <v>23.262953</v>
      </c>
      <c r="K281" s="565">
        <v>17.4096166</v>
      </c>
      <c r="L281" s="565">
        <v>20.750494500000002</v>
      </c>
      <c r="M281" s="565">
        <v>23.359815699999999</v>
      </c>
      <c r="N281" s="565">
        <v>31.875225999999998</v>
      </c>
      <c r="O281" s="565">
        <v>35.334982199999999</v>
      </c>
      <c r="P281" s="565">
        <v>26.832259499999999</v>
      </c>
      <c r="Q281" s="565">
        <v>29.0072033</v>
      </c>
      <c r="R281" s="565">
        <v>30.483234100000001</v>
      </c>
      <c r="S281" s="143">
        <f>100</f>
        <v>100</v>
      </c>
      <c r="T281" s="328">
        <f t="shared" si="203"/>
        <v>92.149659858872596</v>
      </c>
      <c r="U281" s="328">
        <f t="shared" si="204"/>
        <v>146.70432897008013</v>
      </c>
      <c r="V281" s="328">
        <f t="shared" si="205"/>
        <v>183.80154190742655</v>
      </c>
      <c r="W281" s="328">
        <f t="shared" si="201"/>
        <v>122.10763493497805</v>
      </c>
      <c r="X281" s="328">
        <f t="shared" si="201"/>
        <v>101.58054516451692</v>
      </c>
      <c r="Y281" s="328">
        <f t="shared" si="201"/>
        <v>131.4229561629802</v>
      </c>
      <c r="Z281" s="328">
        <f t="shared" si="201"/>
        <v>98.354808146501966</v>
      </c>
      <c r="AA281" s="328">
        <f t="shared" si="201"/>
        <v>117.22894032557527</v>
      </c>
      <c r="AB281" s="328">
        <f t="shared" si="170"/>
        <v>131.97017741971092</v>
      </c>
      <c r="AC281" s="328">
        <f t="shared" si="170"/>
        <v>180.07758642177055</v>
      </c>
      <c r="AD281" s="328">
        <f t="shared" si="170"/>
        <v>199.62331595177471</v>
      </c>
      <c r="AE281" s="328">
        <f t="shared" ref="AE281:AG281" si="211">P281*100/$D281</f>
        <v>151.58758494771533</v>
      </c>
      <c r="AF281" s="328">
        <f t="shared" si="211"/>
        <v>163.8748274007412</v>
      </c>
      <c r="AG281" s="329">
        <f t="shared" si="211"/>
        <v>172.21359381288192</v>
      </c>
      <c r="AH281" s="772"/>
      <c r="AI281" s="773"/>
      <c r="AJ281" s="773"/>
      <c r="AK281" s="773"/>
      <c r="AL281" s="773"/>
      <c r="AM281" s="773"/>
      <c r="AN281" s="773"/>
      <c r="AO281" s="773"/>
      <c r="AP281" s="773"/>
      <c r="AQ281" s="773"/>
      <c r="AR281" s="773"/>
      <c r="AS281" s="773"/>
      <c r="AT281" s="773"/>
      <c r="AU281" s="773"/>
      <c r="AV281" s="774"/>
    </row>
    <row r="282" spans="2:48" ht="16.5" customHeight="1" x14ac:dyDescent="0.3">
      <c r="B282" s="905" t="s">
        <v>79</v>
      </c>
      <c r="C282" s="1" t="s">
        <v>2</v>
      </c>
      <c r="D282" s="756">
        <v>19.3</v>
      </c>
      <c r="E282" s="756">
        <v>20.100000000000001</v>
      </c>
      <c r="F282" s="756">
        <v>21.3</v>
      </c>
      <c r="G282" s="756">
        <v>25</v>
      </c>
      <c r="H282" s="756">
        <v>23.2</v>
      </c>
      <c r="I282" s="756">
        <v>30.3</v>
      </c>
      <c r="J282" s="756">
        <v>35</v>
      </c>
      <c r="K282" s="756">
        <v>39.9</v>
      </c>
      <c r="L282" s="756">
        <v>50.5</v>
      </c>
      <c r="M282" s="756">
        <v>58.1</v>
      </c>
      <c r="N282" s="756">
        <v>74.599999999999994</v>
      </c>
      <c r="O282" s="756">
        <v>94.3</v>
      </c>
      <c r="P282" s="758">
        <v>75.960999999999999</v>
      </c>
      <c r="Q282" s="757">
        <v>69.547409000000002</v>
      </c>
      <c r="R282" s="757">
        <v>73.572731000000005</v>
      </c>
      <c r="S282" s="143">
        <f>100</f>
        <v>100</v>
      </c>
      <c r="T282" s="328">
        <f t="shared" si="203"/>
        <v>104.14507772020727</v>
      </c>
      <c r="U282" s="328">
        <f t="shared" si="204"/>
        <v>110.36269430051813</v>
      </c>
      <c r="V282" s="328">
        <f t="shared" si="205"/>
        <v>129.53367875647669</v>
      </c>
      <c r="W282" s="328">
        <f t="shared" si="201"/>
        <v>120.20725388601036</v>
      </c>
      <c r="X282" s="328">
        <f t="shared" si="201"/>
        <v>156.99481865284974</v>
      </c>
      <c r="Y282" s="328">
        <f t="shared" si="201"/>
        <v>181.34715025906735</v>
      </c>
      <c r="Z282" s="328">
        <f t="shared" si="201"/>
        <v>206.73575129533677</v>
      </c>
      <c r="AA282" s="328">
        <f t="shared" si="201"/>
        <v>261.65803108808291</v>
      </c>
      <c r="AB282" s="328">
        <f t="shared" si="170"/>
        <v>301.03626943005179</v>
      </c>
      <c r="AC282" s="328">
        <f t="shared" si="170"/>
        <v>386.52849740932635</v>
      </c>
      <c r="AD282" s="328">
        <f t="shared" si="170"/>
        <v>488.60103626943004</v>
      </c>
      <c r="AE282" s="328">
        <f t="shared" ref="AE282:AG282" si="212">P282*100/$D282</f>
        <v>393.58031088082896</v>
      </c>
      <c r="AF282" s="328">
        <f t="shared" si="212"/>
        <v>360.34926943005178</v>
      </c>
      <c r="AG282" s="329">
        <f t="shared" si="212"/>
        <v>381.20586010362695</v>
      </c>
      <c r="AH282" s="768">
        <v>1</v>
      </c>
      <c r="AI282" s="769">
        <v>1</v>
      </c>
      <c r="AJ282" s="769">
        <v>1</v>
      </c>
      <c r="AK282" s="769">
        <v>1</v>
      </c>
      <c r="AL282" s="769">
        <v>1</v>
      </c>
      <c r="AM282" s="769">
        <v>1</v>
      </c>
      <c r="AN282" s="769">
        <v>1</v>
      </c>
      <c r="AO282" s="769">
        <v>1</v>
      </c>
      <c r="AP282" s="769">
        <v>1</v>
      </c>
      <c r="AQ282" s="769">
        <v>1</v>
      </c>
      <c r="AR282" s="769">
        <v>1</v>
      </c>
      <c r="AS282" s="769">
        <v>1</v>
      </c>
      <c r="AT282" s="769">
        <v>2</v>
      </c>
      <c r="AU282" s="769">
        <v>6</v>
      </c>
      <c r="AV282" s="771">
        <v>7</v>
      </c>
    </row>
    <row r="283" spans="2:48" ht="14.4" x14ac:dyDescent="0.3">
      <c r="B283" s="905"/>
      <c r="C283" s="1" t="s">
        <v>3</v>
      </c>
      <c r="D283" s="757">
        <v>26.18648</v>
      </c>
      <c r="E283" s="757">
        <v>23.931818</v>
      </c>
      <c r="F283" s="757">
        <v>36.213557000000002</v>
      </c>
      <c r="G283" s="757">
        <v>44.696272999999998</v>
      </c>
      <c r="H283" s="757">
        <v>43.517777000000002</v>
      </c>
      <c r="I283" s="756">
        <v>38</v>
      </c>
      <c r="J283" s="756">
        <v>36.6</v>
      </c>
      <c r="K283" s="756">
        <v>38</v>
      </c>
      <c r="L283" s="756">
        <v>41</v>
      </c>
      <c r="M283" s="756">
        <v>48.2</v>
      </c>
      <c r="N283" s="756">
        <v>51.7</v>
      </c>
      <c r="O283" s="756">
        <v>53.4</v>
      </c>
      <c r="P283" s="758">
        <v>32.991</v>
      </c>
      <c r="Q283" s="757">
        <v>30.016449000000001</v>
      </c>
      <c r="R283" s="757">
        <v>31.835974</v>
      </c>
      <c r="S283" s="143">
        <f>100</f>
        <v>100</v>
      </c>
      <c r="T283" s="328">
        <f t="shared" si="203"/>
        <v>91.389976812461995</v>
      </c>
      <c r="U283" s="328">
        <f t="shared" si="204"/>
        <v>138.29104560826809</v>
      </c>
      <c r="V283" s="328">
        <f t="shared" si="205"/>
        <v>170.68454026658031</v>
      </c>
      <c r="W283" s="328">
        <f t="shared" si="201"/>
        <v>166.18414158756735</v>
      </c>
      <c r="X283" s="328">
        <f t="shared" si="201"/>
        <v>145.11305070402742</v>
      </c>
      <c r="Y283" s="328">
        <f t="shared" si="201"/>
        <v>139.76678041493167</v>
      </c>
      <c r="Z283" s="328">
        <f t="shared" si="201"/>
        <v>145.11305070402742</v>
      </c>
      <c r="AA283" s="328">
        <f t="shared" si="201"/>
        <v>156.56934418066118</v>
      </c>
      <c r="AB283" s="328">
        <f t="shared" si="170"/>
        <v>184.06444852458216</v>
      </c>
      <c r="AC283" s="328">
        <f t="shared" si="170"/>
        <v>197.43012424732152</v>
      </c>
      <c r="AD283" s="328">
        <f t="shared" si="170"/>
        <v>203.92202388408063</v>
      </c>
      <c r="AE283" s="328">
        <f t="shared" ref="AE283:AG283" si="213">P283*100/$D283</f>
        <v>125.98485936254129</v>
      </c>
      <c r="AF283" s="328">
        <f t="shared" si="213"/>
        <v>114.62574962346983</v>
      </c>
      <c r="AG283" s="329">
        <f t="shared" si="213"/>
        <v>121.5740870861605</v>
      </c>
      <c r="AH283" s="768">
        <v>4</v>
      </c>
      <c r="AI283" s="769">
        <v>4</v>
      </c>
      <c r="AJ283" s="769">
        <v>4</v>
      </c>
      <c r="AK283" s="769">
        <v>4</v>
      </c>
      <c r="AL283" s="769">
        <v>4</v>
      </c>
      <c r="AM283" s="769">
        <v>1</v>
      </c>
      <c r="AN283" s="769">
        <v>1</v>
      </c>
      <c r="AO283" s="769">
        <v>1</v>
      </c>
      <c r="AP283" s="769">
        <v>1</v>
      </c>
      <c r="AQ283" s="769">
        <v>1</v>
      </c>
      <c r="AR283" s="769">
        <v>1</v>
      </c>
      <c r="AS283" s="769">
        <v>1</v>
      </c>
      <c r="AT283" s="769">
        <v>2</v>
      </c>
      <c r="AU283" s="769">
        <v>6</v>
      </c>
      <c r="AV283" s="771">
        <v>7</v>
      </c>
    </row>
    <row r="284" spans="2:48" ht="14.4" x14ac:dyDescent="0.3">
      <c r="B284" s="905"/>
      <c r="C284" s="1" t="s">
        <v>4</v>
      </c>
      <c r="D284" s="756">
        <v>91.5</v>
      </c>
      <c r="E284" s="756">
        <v>69.599999999999994</v>
      </c>
      <c r="F284" s="756">
        <v>79.7</v>
      </c>
      <c r="G284" s="756">
        <v>65.8</v>
      </c>
      <c r="H284" s="756">
        <v>83.3</v>
      </c>
      <c r="I284" s="756">
        <v>75.8</v>
      </c>
      <c r="J284" s="757">
        <v>71.848045999999997</v>
      </c>
      <c r="K284" s="757">
        <v>71.729202999999998</v>
      </c>
      <c r="L284" s="757">
        <v>80.70581</v>
      </c>
      <c r="M284" s="756">
        <v>69.2</v>
      </c>
      <c r="N284" s="756">
        <v>90.6</v>
      </c>
      <c r="O284" s="756">
        <v>108.9</v>
      </c>
      <c r="P284" s="758">
        <v>55.780999999999999</v>
      </c>
      <c r="Q284" s="757">
        <v>49.701225000000001</v>
      </c>
      <c r="R284" s="757">
        <v>52.766438000000001</v>
      </c>
      <c r="S284" s="143">
        <f>100</f>
        <v>100</v>
      </c>
      <c r="T284" s="328">
        <f t="shared" si="203"/>
        <v>76.065573770491795</v>
      </c>
      <c r="U284" s="328">
        <f t="shared" si="204"/>
        <v>87.103825136612016</v>
      </c>
      <c r="V284" s="328">
        <f t="shared" si="205"/>
        <v>71.912568306010925</v>
      </c>
      <c r="W284" s="328">
        <f t="shared" si="201"/>
        <v>91.038251366120221</v>
      </c>
      <c r="X284" s="328">
        <f t="shared" si="201"/>
        <v>82.841530054644807</v>
      </c>
      <c r="Y284" s="328">
        <f t="shared" si="201"/>
        <v>78.522454644808732</v>
      </c>
      <c r="Z284" s="328">
        <f t="shared" si="201"/>
        <v>78.392571584699454</v>
      </c>
      <c r="AA284" s="328">
        <f t="shared" si="201"/>
        <v>88.203071038251366</v>
      </c>
      <c r="AB284" s="328">
        <f t="shared" si="170"/>
        <v>75.62841530054645</v>
      </c>
      <c r="AC284" s="328">
        <f t="shared" si="170"/>
        <v>99.016393442622956</v>
      </c>
      <c r="AD284" s="328">
        <f t="shared" si="170"/>
        <v>119.01639344262296</v>
      </c>
      <c r="AE284" s="328">
        <f t="shared" ref="AE284:AG284" si="214">P284*100/$D284</f>
        <v>60.962841530054639</v>
      </c>
      <c r="AF284" s="328">
        <f t="shared" si="214"/>
        <v>54.318278688524593</v>
      </c>
      <c r="AG284" s="329">
        <f t="shared" si="214"/>
        <v>57.66823825136612</v>
      </c>
      <c r="AH284" s="768">
        <v>1</v>
      </c>
      <c r="AI284" s="769">
        <v>1</v>
      </c>
      <c r="AJ284" s="769">
        <v>1</v>
      </c>
      <c r="AK284" s="769">
        <v>1</v>
      </c>
      <c r="AL284" s="769">
        <v>1</v>
      </c>
      <c r="AM284" s="769">
        <v>1</v>
      </c>
      <c r="AN284" s="769">
        <v>4</v>
      </c>
      <c r="AO284" s="769">
        <v>4</v>
      </c>
      <c r="AP284" s="769">
        <v>4</v>
      </c>
      <c r="AQ284" s="769">
        <v>1</v>
      </c>
      <c r="AR284" s="769">
        <v>1</v>
      </c>
      <c r="AS284" s="769">
        <v>1</v>
      </c>
      <c r="AT284" s="769">
        <v>2</v>
      </c>
      <c r="AU284" s="769">
        <v>6</v>
      </c>
      <c r="AV284" s="771">
        <v>7</v>
      </c>
    </row>
    <row r="285" spans="2:48" ht="14.4" x14ac:dyDescent="0.3">
      <c r="B285" s="905"/>
      <c r="C285" s="1" t="s">
        <v>5</v>
      </c>
      <c r="D285" s="757">
        <v>137.01352</v>
      </c>
      <c r="E285" s="757">
        <v>137.86818</v>
      </c>
      <c r="F285" s="757">
        <v>108.28645</v>
      </c>
      <c r="G285" s="757">
        <v>128.50373999999999</v>
      </c>
      <c r="H285" s="757">
        <v>116.58223</v>
      </c>
      <c r="I285" s="756">
        <v>105.1</v>
      </c>
      <c r="J285" s="757">
        <v>99.351956000000001</v>
      </c>
      <c r="K285" s="757">
        <v>112.17079</v>
      </c>
      <c r="L285" s="757">
        <v>123.99420000000001</v>
      </c>
      <c r="M285" s="756">
        <v>153.9</v>
      </c>
      <c r="N285" s="756">
        <v>156.80000000000001</v>
      </c>
      <c r="O285" s="756">
        <v>150.5</v>
      </c>
      <c r="P285" s="758">
        <v>97.55</v>
      </c>
      <c r="Q285" s="757">
        <v>87.432586999999998</v>
      </c>
      <c r="R285" s="757">
        <v>94.810805999999999</v>
      </c>
      <c r="S285" s="143">
        <f>100</f>
        <v>100</v>
      </c>
      <c r="T285" s="328">
        <f t="shared" si="203"/>
        <v>100.62377785783475</v>
      </c>
      <c r="U285" s="328">
        <f t="shared" si="204"/>
        <v>79.03340487858425</v>
      </c>
      <c r="V285" s="328">
        <f t="shared" si="205"/>
        <v>93.789094682043057</v>
      </c>
      <c r="W285" s="328">
        <f t="shared" si="201"/>
        <v>85.088121230663958</v>
      </c>
      <c r="X285" s="328">
        <f t="shared" si="201"/>
        <v>76.707758475222008</v>
      </c>
      <c r="Y285" s="328">
        <f t="shared" si="201"/>
        <v>72.512519932339529</v>
      </c>
      <c r="Z285" s="328">
        <f t="shared" si="201"/>
        <v>81.86840977445145</v>
      </c>
      <c r="AA285" s="328">
        <f t="shared" si="201"/>
        <v>90.497784452220486</v>
      </c>
      <c r="AB285" s="328">
        <f t="shared" si="170"/>
        <v>112.3246815350777</v>
      </c>
      <c r="AC285" s="328">
        <f t="shared" si="170"/>
        <v>114.44126097920849</v>
      </c>
      <c r="AD285" s="328">
        <f t="shared" si="170"/>
        <v>109.84317460057956</v>
      </c>
      <c r="AE285" s="328">
        <f t="shared" ref="AE285:AG285" si="215">P285*100/$D285</f>
        <v>71.197353370674662</v>
      </c>
      <c r="AF285" s="328">
        <f t="shared" si="215"/>
        <v>63.813109100474172</v>
      </c>
      <c r="AG285" s="329">
        <f t="shared" si="215"/>
        <v>69.198138986575913</v>
      </c>
      <c r="AH285" s="768">
        <v>4</v>
      </c>
      <c r="AI285" s="769">
        <v>4</v>
      </c>
      <c r="AJ285" s="769">
        <v>4</v>
      </c>
      <c r="AK285" s="769">
        <v>4</v>
      </c>
      <c r="AL285" s="769">
        <v>4</v>
      </c>
      <c r="AM285" s="769">
        <v>1</v>
      </c>
      <c r="AN285" s="769">
        <v>4</v>
      </c>
      <c r="AO285" s="769">
        <v>4</v>
      </c>
      <c r="AP285" s="769">
        <v>4</v>
      </c>
      <c r="AQ285" s="769">
        <v>1</v>
      </c>
      <c r="AR285" s="769">
        <v>1</v>
      </c>
      <c r="AS285" s="769">
        <v>1</v>
      </c>
      <c r="AT285" s="769">
        <v>2</v>
      </c>
      <c r="AU285" s="769">
        <v>6</v>
      </c>
      <c r="AV285" s="771">
        <v>7</v>
      </c>
    </row>
    <row r="286" spans="2:48" ht="14.4" x14ac:dyDescent="0.3">
      <c r="B286" s="905"/>
      <c r="C286" s="1" t="s">
        <v>6</v>
      </c>
      <c r="D286" s="756">
        <v>274</v>
      </c>
      <c r="E286" s="756">
        <v>251.49999800000001</v>
      </c>
      <c r="F286" s="756">
        <v>245.50000700000001</v>
      </c>
      <c r="G286" s="756">
        <v>264.00001299999997</v>
      </c>
      <c r="H286" s="756">
        <v>266.60000700000001</v>
      </c>
      <c r="I286" s="756">
        <v>249.2</v>
      </c>
      <c r="J286" s="756">
        <v>242.80000199999998</v>
      </c>
      <c r="K286" s="756">
        <v>261.79999300000003</v>
      </c>
      <c r="L286" s="756">
        <v>296.20001000000002</v>
      </c>
      <c r="M286" s="756">
        <v>329.4</v>
      </c>
      <c r="N286" s="756">
        <v>373.7</v>
      </c>
      <c r="O286" s="756">
        <v>407.1</v>
      </c>
      <c r="P286" s="758">
        <v>262.28300000000002</v>
      </c>
      <c r="Q286" s="757">
        <v>236.69767000000002</v>
      </c>
      <c r="R286" s="757">
        <v>252.98594900000001</v>
      </c>
      <c r="S286" s="143">
        <f>100</f>
        <v>100</v>
      </c>
      <c r="T286" s="328">
        <f t="shared" si="203"/>
        <v>91.788320437956216</v>
      </c>
      <c r="U286" s="328">
        <f t="shared" si="204"/>
        <v>89.598542700729922</v>
      </c>
      <c r="V286" s="328">
        <f t="shared" si="205"/>
        <v>96.350369708029177</v>
      </c>
      <c r="W286" s="328">
        <f t="shared" si="201"/>
        <v>97.299272627737224</v>
      </c>
      <c r="X286" s="328">
        <f t="shared" si="201"/>
        <v>90.948905109489047</v>
      </c>
      <c r="Y286" s="328">
        <f t="shared" si="201"/>
        <v>88.613139416058388</v>
      </c>
      <c r="Z286" s="328">
        <f t="shared" si="201"/>
        <v>95.547442700729945</v>
      </c>
      <c r="AA286" s="328">
        <f t="shared" si="201"/>
        <v>108.10219343065695</v>
      </c>
      <c r="AB286" s="328">
        <f t="shared" si="170"/>
        <v>120.21897810218978</v>
      </c>
      <c r="AC286" s="328">
        <f t="shared" si="170"/>
        <v>136.38686131386862</v>
      </c>
      <c r="AD286" s="328">
        <f t="shared" si="170"/>
        <v>148.57664233576642</v>
      </c>
      <c r="AE286" s="328">
        <f t="shared" ref="AE286:AG286" si="216">P286*100/$D286</f>
        <v>95.723722627737232</v>
      </c>
      <c r="AF286" s="328">
        <f t="shared" si="216"/>
        <v>86.38601094890511</v>
      </c>
      <c r="AG286" s="329">
        <f t="shared" si="216"/>
        <v>92.330638321167882</v>
      </c>
      <c r="AH286" s="768">
        <v>1</v>
      </c>
      <c r="AI286" s="769">
        <v>1</v>
      </c>
      <c r="AJ286" s="769">
        <v>1</v>
      </c>
      <c r="AK286" s="769">
        <v>1</v>
      </c>
      <c r="AL286" s="769">
        <v>1</v>
      </c>
      <c r="AM286" s="769">
        <v>1</v>
      </c>
      <c r="AN286" s="769">
        <v>1</v>
      </c>
      <c r="AO286" s="769">
        <v>1</v>
      </c>
      <c r="AP286" s="769">
        <v>1</v>
      </c>
      <c r="AQ286" s="769">
        <v>1</v>
      </c>
      <c r="AR286" s="769">
        <v>1</v>
      </c>
      <c r="AS286" s="769">
        <v>1</v>
      </c>
      <c r="AT286" s="769">
        <v>2</v>
      </c>
      <c r="AU286" s="769">
        <v>6</v>
      </c>
      <c r="AV286" s="771">
        <v>7</v>
      </c>
    </row>
    <row r="287" spans="2:48" ht="14.4" x14ac:dyDescent="0.3">
      <c r="B287" s="906"/>
      <c r="C287" s="8" t="s">
        <v>7</v>
      </c>
      <c r="D287" s="565">
        <v>136.98648</v>
      </c>
      <c r="E287" s="565">
        <v>113.631818</v>
      </c>
      <c r="F287" s="565">
        <v>137.21355700000001</v>
      </c>
      <c r="G287" s="565">
        <v>135.49627299999997</v>
      </c>
      <c r="H287" s="565">
        <v>150.017777</v>
      </c>
      <c r="I287" s="565">
        <v>144.1</v>
      </c>
      <c r="J287" s="565">
        <v>143.44804599999998</v>
      </c>
      <c r="K287" s="565">
        <v>149.62920300000002</v>
      </c>
      <c r="L287" s="565">
        <v>172.20580999999999</v>
      </c>
      <c r="M287" s="565">
        <v>175.5</v>
      </c>
      <c r="N287" s="565">
        <v>216.89999999999998</v>
      </c>
      <c r="O287" s="565">
        <v>256.60000000000002</v>
      </c>
      <c r="P287" s="565">
        <v>164.733</v>
      </c>
      <c r="Q287" s="565">
        <v>149.265083</v>
      </c>
      <c r="R287" s="565">
        <v>158.17514299999999</v>
      </c>
      <c r="S287" s="143">
        <f>100</f>
        <v>100</v>
      </c>
      <c r="T287" s="328">
        <f t="shared" si="203"/>
        <v>82.951118971740868</v>
      </c>
      <c r="U287" s="328">
        <f t="shared" si="204"/>
        <v>100.16576599384115</v>
      </c>
      <c r="V287" s="328">
        <f t="shared" si="205"/>
        <v>98.912150308555965</v>
      </c>
      <c r="W287" s="328">
        <f t="shared" si="201"/>
        <v>109.51283440526393</v>
      </c>
      <c r="X287" s="328">
        <f t="shared" si="201"/>
        <v>105.19286282850688</v>
      </c>
      <c r="Y287" s="328">
        <f t="shared" si="201"/>
        <v>104.71693702911409</v>
      </c>
      <c r="Z287" s="328">
        <f t="shared" si="201"/>
        <v>109.22917575515483</v>
      </c>
      <c r="AA287" s="328">
        <f t="shared" si="201"/>
        <v>125.7100773740591</v>
      </c>
      <c r="AB287" s="328">
        <f t="shared" si="170"/>
        <v>128.11483293825785</v>
      </c>
      <c r="AC287" s="328">
        <f t="shared" si="170"/>
        <v>158.3367935288212</v>
      </c>
      <c r="AD287" s="328">
        <f t="shared" si="170"/>
        <v>187.31775573764654</v>
      </c>
      <c r="AE287" s="328">
        <f t="shared" ref="AE287:AG287" si="217">P287*100/$D287</f>
        <v>120.25493318756712</v>
      </c>
      <c r="AF287" s="328">
        <f t="shared" si="217"/>
        <v>108.96336850176748</v>
      </c>
      <c r="AG287" s="329">
        <f t="shared" si="217"/>
        <v>115.46770382011421</v>
      </c>
      <c r="AH287" s="772"/>
      <c r="AI287" s="773"/>
      <c r="AJ287" s="773"/>
      <c r="AK287" s="773"/>
      <c r="AL287" s="773"/>
      <c r="AM287" s="773"/>
      <c r="AN287" s="773"/>
      <c r="AO287" s="773"/>
      <c r="AP287" s="773"/>
      <c r="AQ287" s="773"/>
      <c r="AR287" s="773"/>
      <c r="AS287" s="773"/>
      <c r="AT287" s="773"/>
      <c r="AU287" s="773"/>
      <c r="AV287" s="774"/>
    </row>
    <row r="288" spans="2:48" ht="16.5" customHeight="1" x14ac:dyDescent="0.3">
      <c r="B288" s="905" t="s">
        <v>60</v>
      </c>
      <c r="C288" s="7" t="s">
        <v>2</v>
      </c>
      <c r="D288" s="756">
        <v>174.5</v>
      </c>
      <c r="E288" s="756">
        <v>159.19999999999999</v>
      </c>
      <c r="F288" s="756">
        <v>166.6</v>
      </c>
      <c r="G288" s="756">
        <v>167</v>
      </c>
      <c r="H288" s="756">
        <v>159.1</v>
      </c>
      <c r="I288" s="756">
        <v>181.5</v>
      </c>
      <c r="J288" s="756">
        <v>200.1</v>
      </c>
      <c r="K288" s="756">
        <v>208.2</v>
      </c>
      <c r="L288" s="756">
        <v>231.3</v>
      </c>
      <c r="M288" s="756">
        <v>241.6</v>
      </c>
      <c r="N288" s="756">
        <v>256.8</v>
      </c>
      <c r="O288" s="756">
        <v>271.60000000000002</v>
      </c>
      <c r="P288" s="758">
        <v>217.15</v>
      </c>
      <c r="Q288" s="757">
        <v>198.81542999999999</v>
      </c>
      <c r="R288" s="757">
        <v>210.29631000000001</v>
      </c>
      <c r="S288" s="143">
        <f>100</f>
        <v>100</v>
      </c>
      <c r="T288" s="328">
        <f t="shared" si="203"/>
        <v>91.232091690544408</v>
      </c>
      <c r="U288" s="328">
        <f t="shared" si="204"/>
        <v>95.472779369627503</v>
      </c>
      <c r="V288" s="328">
        <f t="shared" si="205"/>
        <v>95.702005730659025</v>
      </c>
      <c r="W288" s="328">
        <f t="shared" si="201"/>
        <v>91.174785100286527</v>
      </c>
      <c r="X288" s="328">
        <f t="shared" si="201"/>
        <v>104.01146131805157</v>
      </c>
      <c r="Y288" s="328">
        <f t="shared" si="201"/>
        <v>114.67048710601719</v>
      </c>
      <c r="Z288" s="328">
        <f t="shared" si="201"/>
        <v>119.31232091690545</v>
      </c>
      <c r="AA288" s="328">
        <f t="shared" si="201"/>
        <v>132.55014326647566</v>
      </c>
      <c r="AB288" s="328">
        <f t="shared" si="170"/>
        <v>138.45272206303724</v>
      </c>
      <c r="AC288" s="328">
        <f t="shared" si="170"/>
        <v>147.16332378223495</v>
      </c>
      <c r="AD288" s="328">
        <f t="shared" si="170"/>
        <v>155.64469914040117</v>
      </c>
      <c r="AE288" s="328">
        <f t="shared" ref="AE288:AG288" si="218">P288*100/$D288</f>
        <v>124.44126074498567</v>
      </c>
      <c r="AF288" s="328">
        <f t="shared" si="218"/>
        <v>113.93434383954154</v>
      </c>
      <c r="AG288" s="329">
        <f t="shared" si="218"/>
        <v>120.51364469914041</v>
      </c>
      <c r="AH288" s="768">
        <v>1</v>
      </c>
      <c r="AI288" s="769">
        <v>1</v>
      </c>
      <c r="AJ288" s="769">
        <v>1</v>
      </c>
      <c r="AK288" s="769">
        <v>1</v>
      </c>
      <c r="AL288" s="769">
        <v>1</v>
      </c>
      <c r="AM288" s="769">
        <v>1</v>
      </c>
      <c r="AN288" s="769">
        <v>1</v>
      </c>
      <c r="AO288" s="769">
        <v>1</v>
      </c>
      <c r="AP288" s="769">
        <v>1</v>
      </c>
      <c r="AQ288" s="769">
        <v>1</v>
      </c>
      <c r="AR288" s="769">
        <v>1</v>
      </c>
      <c r="AS288" s="769">
        <v>1</v>
      </c>
      <c r="AT288" s="769">
        <v>2</v>
      </c>
      <c r="AU288" s="769">
        <v>6</v>
      </c>
      <c r="AV288" s="771">
        <v>7</v>
      </c>
    </row>
    <row r="289" spans="2:48" ht="14.4" x14ac:dyDescent="0.3">
      <c r="B289" s="905"/>
      <c r="C289" s="1" t="s">
        <v>3</v>
      </c>
      <c r="D289" s="757">
        <v>110.81352</v>
      </c>
      <c r="E289" s="757">
        <v>106.06818</v>
      </c>
      <c r="F289" s="757">
        <v>91.991541999999995</v>
      </c>
      <c r="G289" s="757">
        <v>89.076429000000005</v>
      </c>
      <c r="H289" s="757">
        <v>82.687995000000001</v>
      </c>
      <c r="I289" s="756">
        <v>72.900000000000006</v>
      </c>
      <c r="J289" s="756">
        <v>87.6</v>
      </c>
      <c r="K289" s="756">
        <v>100.1</v>
      </c>
      <c r="L289" s="756">
        <v>119.5</v>
      </c>
      <c r="M289" s="756">
        <v>134.4</v>
      </c>
      <c r="N289" s="756">
        <v>153.4</v>
      </c>
      <c r="O289" s="756">
        <v>173.8</v>
      </c>
      <c r="P289" s="758">
        <v>126.625</v>
      </c>
      <c r="Q289" s="757">
        <v>115.20818</v>
      </c>
      <c r="R289" s="757">
        <v>122.23589</v>
      </c>
      <c r="S289" s="143">
        <f>100</f>
        <v>100</v>
      </c>
      <c r="T289" s="328">
        <f t="shared" si="203"/>
        <v>95.717724696408879</v>
      </c>
      <c r="U289" s="328">
        <f t="shared" si="204"/>
        <v>83.014727805776758</v>
      </c>
      <c r="V289" s="328">
        <f t="shared" si="205"/>
        <v>80.384080390190661</v>
      </c>
      <c r="W289" s="328">
        <f t="shared" si="201"/>
        <v>74.619049191831479</v>
      </c>
      <c r="X289" s="328">
        <f t="shared" si="201"/>
        <v>65.786196485771782</v>
      </c>
      <c r="Y289" s="328">
        <f t="shared" si="201"/>
        <v>79.051725818293662</v>
      </c>
      <c r="Z289" s="328">
        <f t="shared" si="201"/>
        <v>90.331937835744228</v>
      </c>
      <c r="AA289" s="328">
        <f t="shared" si="201"/>
        <v>107.83882688682753</v>
      </c>
      <c r="AB289" s="328">
        <f t="shared" si="170"/>
        <v>121.28483961162863</v>
      </c>
      <c r="AC289" s="328">
        <f t="shared" si="170"/>
        <v>138.4307618781535</v>
      </c>
      <c r="AD289" s="328">
        <f t="shared" si="170"/>
        <v>156.84006789063284</v>
      </c>
      <c r="AE289" s="328">
        <f t="shared" ref="AE289:AG289" si="219">P289*100/$D289</f>
        <v>114.26854773677437</v>
      </c>
      <c r="AF289" s="328">
        <f t="shared" si="219"/>
        <v>103.96581572356874</v>
      </c>
      <c r="AG289" s="329">
        <f t="shared" si="219"/>
        <v>110.30774042734136</v>
      </c>
      <c r="AH289" s="768">
        <v>4</v>
      </c>
      <c r="AI289" s="769">
        <v>4</v>
      </c>
      <c r="AJ289" s="769">
        <v>4</v>
      </c>
      <c r="AK289" s="769">
        <v>4</v>
      </c>
      <c r="AL289" s="769">
        <v>4</v>
      </c>
      <c r="AM289" s="769">
        <v>1</v>
      </c>
      <c r="AN289" s="769">
        <v>1</v>
      </c>
      <c r="AO289" s="769">
        <v>1</v>
      </c>
      <c r="AP289" s="769">
        <v>1</v>
      </c>
      <c r="AQ289" s="769">
        <v>1</v>
      </c>
      <c r="AR289" s="769">
        <v>1</v>
      </c>
      <c r="AS289" s="769">
        <v>1</v>
      </c>
      <c r="AT289" s="769">
        <v>2</v>
      </c>
      <c r="AU289" s="769">
        <v>6</v>
      </c>
      <c r="AV289" s="771">
        <v>7</v>
      </c>
    </row>
    <row r="290" spans="2:48" ht="14.4" x14ac:dyDescent="0.3">
      <c r="B290" s="905"/>
      <c r="C290" s="1" t="s">
        <v>4</v>
      </c>
      <c r="D290" s="756">
        <v>38.700000000000003</v>
      </c>
      <c r="E290" s="756">
        <v>38.1</v>
      </c>
      <c r="F290" s="756">
        <v>31.7</v>
      </c>
      <c r="G290" s="756">
        <v>26.1</v>
      </c>
      <c r="H290" s="756">
        <v>27.4</v>
      </c>
      <c r="I290" s="756">
        <v>23.6</v>
      </c>
      <c r="J290" s="757">
        <v>20.648900999999999</v>
      </c>
      <c r="K290" s="757">
        <v>22.217877999999999</v>
      </c>
      <c r="L290" s="757">
        <v>22.620360000000002</v>
      </c>
      <c r="M290" s="756">
        <v>23.5</v>
      </c>
      <c r="N290" s="756">
        <v>30.3</v>
      </c>
      <c r="O290" s="756">
        <v>37.700000000000003</v>
      </c>
      <c r="P290" s="758">
        <v>25.088000000000001</v>
      </c>
      <c r="Q290" s="757">
        <v>22.353567000000002</v>
      </c>
      <c r="R290" s="757">
        <v>23.725736999999999</v>
      </c>
      <c r="S290" s="143">
        <f>100</f>
        <v>100</v>
      </c>
      <c r="T290" s="328">
        <f t="shared" si="203"/>
        <v>98.449612403100772</v>
      </c>
      <c r="U290" s="328">
        <f t="shared" si="204"/>
        <v>81.912144702842369</v>
      </c>
      <c r="V290" s="328">
        <f t="shared" si="205"/>
        <v>67.441860465116278</v>
      </c>
      <c r="W290" s="328">
        <f t="shared" si="201"/>
        <v>70.801033591731255</v>
      </c>
      <c r="X290" s="328">
        <f t="shared" si="201"/>
        <v>60.981912144702839</v>
      </c>
      <c r="Y290" s="328">
        <f t="shared" si="201"/>
        <v>53.356333333333332</v>
      </c>
      <c r="Z290" s="328">
        <f t="shared" si="201"/>
        <v>57.410537467700259</v>
      </c>
      <c r="AA290" s="328">
        <f t="shared" si="201"/>
        <v>58.450542635658913</v>
      </c>
      <c r="AB290" s="328">
        <f t="shared" si="170"/>
        <v>60.723514211886304</v>
      </c>
      <c r="AC290" s="328">
        <f t="shared" si="170"/>
        <v>78.294573643410843</v>
      </c>
      <c r="AD290" s="328">
        <f t="shared" si="170"/>
        <v>97.41602067183463</v>
      </c>
      <c r="AE290" s="328">
        <f t="shared" ref="AE290:AG290" si="220">P290*100/$D290</f>
        <v>64.826873385012917</v>
      </c>
      <c r="AF290" s="328">
        <f t="shared" si="220"/>
        <v>57.761155038759689</v>
      </c>
      <c r="AG290" s="329">
        <f t="shared" si="220"/>
        <v>61.306813953488366</v>
      </c>
      <c r="AH290" s="768">
        <v>1</v>
      </c>
      <c r="AI290" s="769">
        <v>1</v>
      </c>
      <c r="AJ290" s="769">
        <v>1</v>
      </c>
      <c r="AK290" s="769">
        <v>1</v>
      </c>
      <c r="AL290" s="769">
        <v>1</v>
      </c>
      <c r="AM290" s="769">
        <v>1</v>
      </c>
      <c r="AN290" s="769">
        <v>4</v>
      </c>
      <c r="AO290" s="769">
        <v>4</v>
      </c>
      <c r="AP290" s="769">
        <v>4</v>
      </c>
      <c r="AQ290" s="769">
        <v>1</v>
      </c>
      <c r="AR290" s="769">
        <v>1</v>
      </c>
      <c r="AS290" s="769">
        <v>1</v>
      </c>
      <c r="AT290" s="769">
        <v>2</v>
      </c>
      <c r="AU290" s="769">
        <v>6</v>
      </c>
      <c r="AV290" s="771">
        <v>7</v>
      </c>
    </row>
    <row r="291" spans="2:48" ht="15" customHeight="1" x14ac:dyDescent="0.3">
      <c r="B291" s="905"/>
      <c r="C291" s="1" t="s">
        <v>5</v>
      </c>
      <c r="D291" s="757">
        <v>7.1864802000000001</v>
      </c>
      <c r="E291" s="757">
        <v>3.9318211999999999</v>
      </c>
      <c r="F291" s="757">
        <v>18.008441000000001</v>
      </c>
      <c r="G291" s="757">
        <v>27.623563999999998</v>
      </c>
      <c r="H291" s="757">
        <v>30.211998999999999</v>
      </c>
      <c r="I291" s="756">
        <v>28.4</v>
      </c>
      <c r="J291" s="757">
        <v>31.151085999999999</v>
      </c>
      <c r="K291" s="757">
        <v>30.782122999999999</v>
      </c>
      <c r="L291" s="757">
        <v>35.179631999999998</v>
      </c>
      <c r="M291" s="756">
        <v>42.6</v>
      </c>
      <c r="N291" s="756">
        <v>47.5</v>
      </c>
      <c r="O291" s="756">
        <v>52.1</v>
      </c>
      <c r="P291" s="758">
        <v>43.65</v>
      </c>
      <c r="Q291" s="757">
        <v>39.122836999999997</v>
      </c>
      <c r="R291" s="757">
        <v>42.424411999999997</v>
      </c>
      <c r="S291" s="143">
        <f>100</f>
        <v>100</v>
      </c>
      <c r="T291" s="328">
        <f t="shared" si="203"/>
        <v>54.711362037844339</v>
      </c>
      <c r="U291" s="328">
        <f t="shared" si="204"/>
        <v>250.58777730995487</v>
      </c>
      <c r="V291" s="328">
        <f t="shared" si="205"/>
        <v>384.38238513479791</v>
      </c>
      <c r="W291" s="328">
        <f t="shared" si="201"/>
        <v>420.40050426911358</v>
      </c>
      <c r="X291" s="328">
        <f t="shared" si="201"/>
        <v>395.18650590590926</v>
      </c>
      <c r="Y291" s="328">
        <f t="shared" si="201"/>
        <v>433.46791660262278</v>
      </c>
      <c r="Z291" s="328">
        <f t="shared" si="201"/>
        <v>428.33378988506774</v>
      </c>
      <c r="AA291" s="328">
        <f t="shared" si="201"/>
        <v>489.52520595548287</v>
      </c>
      <c r="AB291" s="328">
        <f t="shared" si="170"/>
        <v>592.77975885886394</v>
      </c>
      <c r="AC291" s="328">
        <f t="shared" si="170"/>
        <v>660.96334614544685</v>
      </c>
      <c r="AD291" s="328">
        <f t="shared" si="170"/>
        <v>724.97242808795329</v>
      </c>
      <c r="AE291" s="328">
        <f t="shared" ref="AE291:AG291" si="221">P291*100/$D291</f>
        <v>607.39052756313163</v>
      </c>
      <c r="AF291" s="328">
        <f t="shared" si="221"/>
        <v>544.39497377311352</v>
      </c>
      <c r="AG291" s="329">
        <f t="shared" si="221"/>
        <v>590.33644871101149</v>
      </c>
      <c r="AH291" s="768">
        <v>4</v>
      </c>
      <c r="AI291" s="769">
        <v>4</v>
      </c>
      <c r="AJ291" s="769">
        <v>4</v>
      </c>
      <c r="AK291" s="769">
        <v>4</v>
      </c>
      <c r="AL291" s="769">
        <v>4</v>
      </c>
      <c r="AM291" s="769">
        <v>1</v>
      </c>
      <c r="AN291" s="769">
        <v>4</v>
      </c>
      <c r="AO291" s="769">
        <v>4</v>
      </c>
      <c r="AP291" s="769">
        <v>4</v>
      </c>
      <c r="AQ291" s="769">
        <v>1</v>
      </c>
      <c r="AR291" s="769">
        <v>1</v>
      </c>
      <c r="AS291" s="769">
        <v>1</v>
      </c>
      <c r="AT291" s="769">
        <v>2</v>
      </c>
      <c r="AU291" s="769">
        <v>6</v>
      </c>
      <c r="AV291" s="771">
        <v>7</v>
      </c>
    </row>
    <row r="292" spans="2:48" ht="14.4" x14ac:dyDescent="0.3">
      <c r="B292" s="905"/>
      <c r="C292" s="1" t="s">
        <v>6</v>
      </c>
      <c r="D292" s="756">
        <v>331.20000019999998</v>
      </c>
      <c r="E292" s="756">
        <v>307.3000012</v>
      </c>
      <c r="F292" s="756">
        <v>308.299983</v>
      </c>
      <c r="G292" s="756">
        <v>309.79999300000003</v>
      </c>
      <c r="H292" s="756">
        <v>299.39999399999999</v>
      </c>
      <c r="I292" s="756">
        <v>306.39999999999998</v>
      </c>
      <c r="J292" s="756">
        <v>339.49998700000003</v>
      </c>
      <c r="K292" s="756">
        <v>361.30000099999995</v>
      </c>
      <c r="L292" s="756">
        <v>408.59999200000004</v>
      </c>
      <c r="M292" s="756">
        <v>442.1</v>
      </c>
      <c r="N292" s="756">
        <v>488.00000000000006</v>
      </c>
      <c r="O292" s="756">
        <v>535.20000000000005</v>
      </c>
      <c r="P292" s="758">
        <v>412.51299999999998</v>
      </c>
      <c r="Q292" s="757">
        <v>375.50001399999996</v>
      </c>
      <c r="R292" s="757">
        <v>398.68234899999999</v>
      </c>
      <c r="S292" s="143">
        <f>100</f>
        <v>100</v>
      </c>
      <c r="T292" s="328">
        <f t="shared" si="203"/>
        <v>92.783816731410752</v>
      </c>
      <c r="U292" s="328">
        <f t="shared" si="204"/>
        <v>93.085743603209096</v>
      </c>
      <c r="V292" s="328">
        <f t="shared" si="205"/>
        <v>93.538645172983919</v>
      </c>
      <c r="W292" s="328">
        <f t="shared" si="201"/>
        <v>90.398548858454987</v>
      </c>
      <c r="X292" s="328">
        <f t="shared" si="201"/>
        <v>92.512077238821206</v>
      </c>
      <c r="Y292" s="328">
        <f t="shared" si="201"/>
        <v>102.50603466032246</v>
      </c>
      <c r="Z292" s="328">
        <f t="shared" si="201"/>
        <v>109.0881644872656</v>
      </c>
      <c r="AA292" s="328">
        <f t="shared" si="201"/>
        <v>123.36956272743386</v>
      </c>
      <c r="AB292" s="328">
        <f t="shared" si="170"/>
        <v>133.48429943630177</v>
      </c>
      <c r="AC292" s="328">
        <f t="shared" si="170"/>
        <v>147.34299508010693</v>
      </c>
      <c r="AD292" s="328">
        <f t="shared" si="170"/>
        <v>161.59420280096973</v>
      </c>
      <c r="AE292" s="328">
        <f t="shared" ref="AE292:AG292" si="222">P292*100/$D292</f>
        <v>124.55102649483634</v>
      </c>
      <c r="AF292" s="328">
        <f t="shared" si="222"/>
        <v>113.37560802332389</v>
      </c>
      <c r="AG292" s="329">
        <f t="shared" si="222"/>
        <v>120.37510530170584</v>
      </c>
      <c r="AH292" s="768">
        <v>1</v>
      </c>
      <c r="AI292" s="769">
        <v>1</v>
      </c>
      <c r="AJ292" s="769">
        <v>1</v>
      </c>
      <c r="AK292" s="769">
        <v>1</v>
      </c>
      <c r="AL292" s="769">
        <v>1</v>
      </c>
      <c r="AM292" s="769">
        <v>1</v>
      </c>
      <c r="AN292" s="769">
        <v>1</v>
      </c>
      <c r="AO292" s="769">
        <v>1</v>
      </c>
      <c r="AP292" s="769">
        <v>1</v>
      </c>
      <c r="AQ292" s="769">
        <v>1</v>
      </c>
      <c r="AR292" s="769">
        <v>1</v>
      </c>
      <c r="AS292" s="769">
        <v>1</v>
      </c>
      <c r="AT292" s="769">
        <v>2</v>
      </c>
      <c r="AU292" s="769">
        <v>6</v>
      </c>
      <c r="AV292" s="771">
        <v>7</v>
      </c>
    </row>
    <row r="293" spans="2:48" ht="14.4" x14ac:dyDescent="0.3">
      <c r="B293" s="906"/>
      <c r="C293" s="8" t="s">
        <v>7</v>
      </c>
      <c r="D293" s="565">
        <v>324.01351999999997</v>
      </c>
      <c r="E293" s="565">
        <v>303.36818</v>
      </c>
      <c r="F293" s="565">
        <v>290.29154199999999</v>
      </c>
      <c r="G293" s="565">
        <v>282.17642900000004</v>
      </c>
      <c r="H293" s="565">
        <v>269.187995</v>
      </c>
      <c r="I293" s="565">
        <v>278</v>
      </c>
      <c r="J293" s="565">
        <v>308.34890100000001</v>
      </c>
      <c r="K293" s="565">
        <v>330.51787799999994</v>
      </c>
      <c r="L293" s="565">
        <v>373.42036000000002</v>
      </c>
      <c r="M293" s="565">
        <v>399.5</v>
      </c>
      <c r="N293" s="565">
        <v>440.50000000000006</v>
      </c>
      <c r="O293" s="565">
        <v>483.1</v>
      </c>
      <c r="P293" s="565">
        <v>368.863</v>
      </c>
      <c r="Q293" s="565">
        <v>336.37717699999996</v>
      </c>
      <c r="R293" s="565">
        <v>356.25793699999997</v>
      </c>
      <c r="S293" s="143">
        <f>100</f>
        <v>100</v>
      </c>
      <c r="T293" s="328">
        <f t="shared" si="203"/>
        <v>93.628247364492694</v>
      </c>
      <c r="U293" s="328">
        <f t="shared" si="204"/>
        <v>89.592416390525941</v>
      </c>
      <c r="V293" s="328">
        <f t="shared" si="205"/>
        <v>87.087856395622026</v>
      </c>
      <c r="W293" s="328">
        <f t="shared" si="201"/>
        <v>83.079247742501622</v>
      </c>
      <c r="X293" s="328">
        <f t="shared" si="201"/>
        <v>85.798888885871193</v>
      </c>
      <c r="Y293" s="328">
        <f t="shared" si="201"/>
        <v>95.165442787696023</v>
      </c>
      <c r="Z293" s="328">
        <f t="shared" si="201"/>
        <v>102.00743413422994</v>
      </c>
      <c r="AA293" s="328">
        <f t="shared" si="201"/>
        <v>115.2483884005828</v>
      </c>
      <c r="AB293" s="328">
        <f t="shared" si="170"/>
        <v>123.29732413635087</v>
      </c>
      <c r="AC293" s="328">
        <f t="shared" si="170"/>
        <v>135.95111710153333</v>
      </c>
      <c r="AD293" s="328">
        <f t="shared" si="170"/>
        <v>149.09871662145457</v>
      </c>
      <c r="AE293" s="328">
        <f t="shared" ref="AE293:AG308" si="223">P293*100/$D293</f>
        <v>113.84185450039247</v>
      </c>
      <c r="AF293" s="328">
        <f t="shared" si="223"/>
        <v>103.81578429196411</v>
      </c>
      <c r="AG293" s="329">
        <f t="shared" si="223"/>
        <v>109.95156529270753</v>
      </c>
      <c r="AH293" s="772"/>
      <c r="AI293" s="773"/>
      <c r="AJ293" s="773"/>
      <c r="AK293" s="773"/>
      <c r="AL293" s="773"/>
      <c r="AM293" s="773"/>
      <c r="AN293" s="773"/>
      <c r="AO293" s="773"/>
      <c r="AP293" s="773"/>
      <c r="AQ293" s="773"/>
      <c r="AR293" s="773"/>
      <c r="AS293" s="773"/>
      <c r="AT293" s="773"/>
      <c r="AU293" s="773"/>
      <c r="AV293" s="774"/>
    </row>
    <row r="294" spans="2:48" ht="16.5" customHeight="1" x14ac:dyDescent="0.3">
      <c r="B294" s="905" t="s">
        <v>61</v>
      </c>
      <c r="C294" s="1" t="s">
        <v>2</v>
      </c>
      <c r="D294" s="757">
        <v>17.877095000000001</v>
      </c>
      <c r="E294" s="756">
        <v>15</v>
      </c>
      <c r="F294" s="756">
        <v>16.8</v>
      </c>
      <c r="G294" s="757">
        <v>12.811812</v>
      </c>
      <c r="H294" s="757">
        <v>11.833776</v>
      </c>
      <c r="I294" s="756">
        <v>12.8</v>
      </c>
      <c r="J294" s="756">
        <v>13.2</v>
      </c>
      <c r="K294" s="756">
        <v>12.7</v>
      </c>
      <c r="L294" s="756">
        <v>17</v>
      </c>
      <c r="M294" s="756">
        <v>19.2</v>
      </c>
      <c r="N294" s="756">
        <v>17.399999999999999</v>
      </c>
      <c r="O294" s="756">
        <v>20.3</v>
      </c>
      <c r="P294" s="758">
        <v>20.602</v>
      </c>
      <c r="Q294" s="757">
        <v>21.982413999999999</v>
      </c>
      <c r="R294" s="757">
        <v>23.380092999999999</v>
      </c>
      <c r="S294" s="143">
        <f>100</f>
        <v>100</v>
      </c>
      <c r="T294" s="328">
        <f t="shared" si="203"/>
        <v>83.906249868896481</v>
      </c>
      <c r="U294" s="328">
        <f t="shared" si="204"/>
        <v>93.974999853164064</v>
      </c>
      <c r="V294" s="328">
        <f t="shared" si="205"/>
        <v>71.666073263021758</v>
      </c>
      <c r="W294" s="328">
        <f t="shared" si="201"/>
        <v>66.195184396570028</v>
      </c>
      <c r="X294" s="328">
        <f t="shared" si="201"/>
        <v>71.599999888124998</v>
      </c>
      <c r="Y294" s="328">
        <f t="shared" si="201"/>
        <v>73.837499884628897</v>
      </c>
      <c r="Z294" s="328">
        <f t="shared" si="201"/>
        <v>71.04062488899902</v>
      </c>
      <c r="AA294" s="328">
        <f t="shared" si="201"/>
        <v>95.093749851416007</v>
      </c>
      <c r="AB294" s="328">
        <f t="shared" si="170"/>
        <v>107.39999983218749</v>
      </c>
      <c r="AC294" s="328">
        <f t="shared" si="170"/>
        <v>97.331249847919906</v>
      </c>
      <c r="AD294" s="328">
        <f t="shared" si="170"/>
        <v>113.55312482257324</v>
      </c>
      <c r="AE294" s="328">
        <f t="shared" si="223"/>
        <v>115.24243731993367</v>
      </c>
      <c r="AF294" s="328">
        <f t="shared" si="223"/>
        <v>122.96412812036854</v>
      </c>
      <c r="AG294" s="329">
        <f t="shared" si="223"/>
        <v>130.78239501440248</v>
      </c>
      <c r="AH294" s="768">
        <v>4</v>
      </c>
      <c r="AI294" s="769">
        <v>1</v>
      </c>
      <c r="AJ294" s="769">
        <v>1</v>
      </c>
      <c r="AK294" s="769">
        <v>4</v>
      </c>
      <c r="AL294" s="769">
        <v>4</v>
      </c>
      <c r="AM294" s="769">
        <v>1</v>
      </c>
      <c r="AN294" s="769">
        <v>1</v>
      </c>
      <c r="AO294" s="769">
        <v>1</v>
      </c>
      <c r="AP294" s="769">
        <v>1</v>
      </c>
      <c r="AQ294" s="769">
        <v>1</v>
      </c>
      <c r="AR294" s="769">
        <v>1</v>
      </c>
      <c r="AS294" s="769">
        <v>1</v>
      </c>
      <c r="AT294" s="769">
        <v>2</v>
      </c>
      <c r="AU294" s="769">
        <v>6</v>
      </c>
      <c r="AV294" s="771">
        <v>7</v>
      </c>
    </row>
    <row r="295" spans="2:48" ht="14.4" x14ac:dyDescent="0.3">
      <c r="B295" s="905"/>
      <c r="C295" s="1" t="s">
        <v>3</v>
      </c>
      <c r="D295" s="757">
        <v>31.406907</v>
      </c>
      <c r="E295" s="757">
        <v>31.368600000000001</v>
      </c>
      <c r="F295" s="757">
        <v>35.811523000000001</v>
      </c>
      <c r="G295" s="757">
        <v>29.682928</v>
      </c>
      <c r="H295" s="757">
        <v>27.111499999999999</v>
      </c>
      <c r="I295" s="757">
        <v>23.981092</v>
      </c>
      <c r="J295" s="757">
        <v>21.447095000000001</v>
      </c>
      <c r="K295" s="756">
        <v>24</v>
      </c>
      <c r="L295" s="756">
        <v>17.899999999999999</v>
      </c>
      <c r="M295" s="756">
        <v>22.5</v>
      </c>
      <c r="N295" s="757">
        <v>14.04087</v>
      </c>
      <c r="O295" s="757">
        <v>9.6559562999999997</v>
      </c>
      <c r="P295" s="757">
        <v>10.240684999999999</v>
      </c>
      <c r="Q295" s="757">
        <v>10.602874</v>
      </c>
      <c r="R295" s="757">
        <v>11.333349</v>
      </c>
      <c r="S295" s="143">
        <f>100</f>
        <v>100</v>
      </c>
      <c r="T295" s="328">
        <f t="shared" si="203"/>
        <v>99.878030014225857</v>
      </c>
      <c r="U295" s="328">
        <f t="shared" si="204"/>
        <v>114.02435457907397</v>
      </c>
      <c r="V295" s="328">
        <f t="shared" si="205"/>
        <v>94.510828462032251</v>
      </c>
      <c r="W295" s="328">
        <f t="shared" si="201"/>
        <v>86.323368296024825</v>
      </c>
      <c r="X295" s="328">
        <f t="shared" si="201"/>
        <v>76.356108546441703</v>
      </c>
      <c r="Y295" s="328">
        <f t="shared" si="201"/>
        <v>68.28782917082539</v>
      </c>
      <c r="Z295" s="328">
        <f t="shared" si="201"/>
        <v>76.416311864138677</v>
      </c>
      <c r="AA295" s="328">
        <f t="shared" si="201"/>
        <v>56.993832598670089</v>
      </c>
      <c r="AB295" s="328">
        <f t="shared" si="170"/>
        <v>71.64029237263</v>
      </c>
      <c r="AC295" s="328">
        <f t="shared" si="170"/>
        <v>44.7063125318262</v>
      </c>
      <c r="AD295" s="328">
        <f t="shared" si="170"/>
        <v>30.74469033197061</v>
      </c>
      <c r="AE295" s="328">
        <f t="shared" si="223"/>
        <v>32.606474110933618</v>
      </c>
      <c r="AF295" s="328">
        <f t="shared" si="223"/>
        <v>33.759688593340307</v>
      </c>
      <c r="AG295" s="329">
        <f t="shared" si="223"/>
        <v>36.085530485380175</v>
      </c>
      <c r="AH295" s="768">
        <v>4</v>
      </c>
      <c r="AI295" s="769">
        <v>4</v>
      </c>
      <c r="AJ295" s="769">
        <v>4</v>
      </c>
      <c r="AK295" s="769">
        <v>4</v>
      </c>
      <c r="AL295" s="769">
        <v>4</v>
      </c>
      <c r="AM295" s="769">
        <v>4</v>
      </c>
      <c r="AN295" s="769">
        <v>4</v>
      </c>
      <c r="AO295" s="769">
        <v>1</v>
      </c>
      <c r="AP295" s="769">
        <v>1</v>
      </c>
      <c r="AQ295" s="769">
        <v>1</v>
      </c>
      <c r="AR295" s="769">
        <v>4</v>
      </c>
      <c r="AS295" s="769">
        <v>4</v>
      </c>
      <c r="AT295" s="769">
        <v>4</v>
      </c>
      <c r="AU295" s="769">
        <v>6</v>
      </c>
      <c r="AV295" s="771">
        <v>7</v>
      </c>
    </row>
    <row r="296" spans="2:48" ht="15" customHeight="1" x14ac:dyDescent="0.3">
      <c r="B296" s="905"/>
      <c r="C296" s="1" t="s">
        <v>4</v>
      </c>
      <c r="D296" s="757">
        <v>36.536499999999997</v>
      </c>
      <c r="E296" s="757">
        <v>31.613498</v>
      </c>
      <c r="F296" s="757">
        <v>34.375154000000002</v>
      </c>
      <c r="G296" s="757">
        <v>36.545783999999998</v>
      </c>
      <c r="H296" s="757">
        <v>34.737541999999998</v>
      </c>
      <c r="I296" s="757">
        <v>33.740864999999999</v>
      </c>
      <c r="J296" s="756">
        <v>35.4</v>
      </c>
      <c r="K296" s="757">
        <v>25.287071000000001</v>
      </c>
      <c r="L296" s="757">
        <v>24.387561999999999</v>
      </c>
      <c r="M296" s="757">
        <v>24.113399000000001</v>
      </c>
      <c r="N296" s="756">
        <v>31.5</v>
      </c>
      <c r="O296" s="756">
        <v>29.6</v>
      </c>
      <c r="P296" s="758">
        <v>33.139000000000003</v>
      </c>
      <c r="Q296" s="757">
        <v>36.053229999999999</v>
      </c>
      <c r="R296" s="757">
        <v>38.597034000000001</v>
      </c>
      <c r="S296" s="143">
        <f>100</f>
        <v>100</v>
      </c>
      <c r="T296" s="328">
        <f t="shared" si="203"/>
        <v>86.525797490181063</v>
      </c>
      <c r="U296" s="328">
        <f t="shared" si="204"/>
        <v>94.08441968989915</v>
      </c>
      <c r="V296" s="328">
        <f t="shared" si="205"/>
        <v>100.02541020623212</v>
      </c>
      <c r="W296" s="328">
        <f t="shared" si="201"/>
        <v>95.076271673531949</v>
      </c>
      <c r="X296" s="328">
        <f t="shared" si="201"/>
        <v>92.348377649747519</v>
      </c>
      <c r="Y296" s="328">
        <f t="shared" si="201"/>
        <v>96.889411957905111</v>
      </c>
      <c r="Z296" s="328">
        <f t="shared" si="201"/>
        <v>69.210436139203267</v>
      </c>
      <c r="AA296" s="328">
        <f t="shared" si="201"/>
        <v>66.748489866298087</v>
      </c>
      <c r="AB296" s="328">
        <f t="shared" si="170"/>
        <v>65.998108740574494</v>
      </c>
      <c r="AC296" s="328">
        <f t="shared" si="170"/>
        <v>86.215154708305406</v>
      </c>
      <c r="AD296" s="328">
        <f t="shared" si="170"/>
        <v>81.014875535423485</v>
      </c>
      <c r="AE296" s="328">
        <f t="shared" si="223"/>
        <v>90.701079742175637</v>
      </c>
      <c r="AF296" s="328">
        <f t="shared" si="223"/>
        <v>98.677295307432303</v>
      </c>
      <c r="AG296" s="329">
        <f t="shared" si="223"/>
        <v>105.63965897116583</v>
      </c>
      <c r="AH296" s="768">
        <v>4</v>
      </c>
      <c r="AI296" s="769">
        <v>4</v>
      </c>
      <c r="AJ296" s="769">
        <v>4</v>
      </c>
      <c r="AK296" s="769">
        <v>4</v>
      </c>
      <c r="AL296" s="769">
        <v>4</v>
      </c>
      <c r="AM296" s="769">
        <v>4</v>
      </c>
      <c r="AN296" s="769">
        <v>1</v>
      </c>
      <c r="AO296" s="769">
        <v>4</v>
      </c>
      <c r="AP296" s="769">
        <v>4</v>
      </c>
      <c r="AQ296" s="769">
        <v>4</v>
      </c>
      <c r="AR296" s="769">
        <v>1</v>
      </c>
      <c r="AS296" s="769">
        <v>1</v>
      </c>
      <c r="AT296" s="769">
        <v>2</v>
      </c>
      <c r="AU296" s="769">
        <v>6</v>
      </c>
      <c r="AV296" s="771">
        <v>7</v>
      </c>
    </row>
    <row r="297" spans="2:48" ht="14.4" x14ac:dyDescent="0.3">
      <c r="B297" s="905"/>
      <c r="C297" s="1" t="s">
        <v>5</v>
      </c>
      <c r="D297" s="757">
        <v>42.179498000000002</v>
      </c>
      <c r="E297" s="757">
        <v>29.417902000000002</v>
      </c>
      <c r="F297" s="757">
        <v>24.613323999999999</v>
      </c>
      <c r="G297" s="757">
        <v>30.359473999999999</v>
      </c>
      <c r="H297" s="757">
        <v>29.217186000000002</v>
      </c>
      <c r="I297" s="757">
        <v>29.478041000000001</v>
      </c>
      <c r="J297" s="757">
        <v>29.952904</v>
      </c>
      <c r="K297" s="757">
        <v>35.612931000000003</v>
      </c>
      <c r="L297" s="757">
        <v>29.412431000000002</v>
      </c>
      <c r="M297" s="757">
        <v>24.086604000000001</v>
      </c>
      <c r="N297" s="757">
        <v>24.759124</v>
      </c>
      <c r="O297" s="757">
        <v>29.644043</v>
      </c>
      <c r="P297" s="757">
        <v>27.573311</v>
      </c>
      <c r="Q297" s="757">
        <v>30.506036999999999</v>
      </c>
      <c r="R297" s="757">
        <v>34.065617000000003</v>
      </c>
      <c r="S297" s="143">
        <f>100</f>
        <v>100</v>
      </c>
      <c r="T297" s="328">
        <f t="shared" si="203"/>
        <v>69.74455219926989</v>
      </c>
      <c r="U297" s="328">
        <f t="shared" si="204"/>
        <v>58.353762294657933</v>
      </c>
      <c r="V297" s="328">
        <f t="shared" si="205"/>
        <v>71.976849985270093</v>
      </c>
      <c r="W297" s="328">
        <f t="shared" si="201"/>
        <v>69.268690680007623</v>
      </c>
      <c r="X297" s="328">
        <f t="shared" si="201"/>
        <v>69.887130946887993</v>
      </c>
      <c r="Y297" s="328">
        <f t="shared" si="201"/>
        <v>71.012945673274714</v>
      </c>
      <c r="Z297" s="328">
        <f t="shared" si="201"/>
        <v>84.431851227816892</v>
      </c>
      <c r="AA297" s="328">
        <f t="shared" si="201"/>
        <v>69.73158144271892</v>
      </c>
      <c r="AB297" s="328">
        <f t="shared" si="170"/>
        <v>57.105003952394128</v>
      </c>
      <c r="AC297" s="328">
        <f t="shared" si="170"/>
        <v>58.699427859478078</v>
      </c>
      <c r="AD297" s="328">
        <f t="shared" si="170"/>
        <v>70.280691818570247</v>
      </c>
      <c r="AE297" s="328">
        <f t="shared" si="223"/>
        <v>65.371358853061736</v>
      </c>
      <c r="AF297" s="328">
        <f t="shared" si="223"/>
        <v>72.324324485796396</v>
      </c>
      <c r="AG297" s="329">
        <f t="shared" si="223"/>
        <v>80.763448156732451</v>
      </c>
      <c r="AH297" s="768">
        <v>4</v>
      </c>
      <c r="AI297" s="769">
        <v>4</v>
      </c>
      <c r="AJ297" s="769">
        <v>4</v>
      </c>
      <c r="AK297" s="769">
        <v>4</v>
      </c>
      <c r="AL297" s="769">
        <v>4</v>
      </c>
      <c r="AM297" s="769">
        <v>4</v>
      </c>
      <c r="AN297" s="769">
        <v>4</v>
      </c>
      <c r="AO297" s="769">
        <v>4</v>
      </c>
      <c r="AP297" s="769">
        <v>4</v>
      </c>
      <c r="AQ297" s="769">
        <v>4</v>
      </c>
      <c r="AR297" s="769">
        <v>4</v>
      </c>
      <c r="AS297" s="769">
        <v>4</v>
      </c>
      <c r="AT297" s="769">
        <v>4</v>
      </c>
      <c r="AU297" s="769">
        <v>6</v>
      </c>
      <c r="AV297" s="771">
        <v>7</v>
      </c>
    </row>
    <row r="298" spans="2:48" ht="14.4" x14ac:dyDescent="0.3">
      <c r="B298" s="905"/>
      <c r="C298" s="1" t="s">
        <v>6</v>
      </c>
      <c r="D298" s="756">
        <v>128</v>
      </c>
      <c r="E298" s="756">
        <v>107.4</v>
      </c>
      <c r="F298" s="756">
        <v>111.60000100000002</v>
      </c>
      <c r="G298" s="756">
        <v>109.39999800000001</v>
      </c>
      <c r="H298" s="756">
        <v>102.900004</v>
      </c>
      <c r="I298" s="756">
        <v>99.999998000000005</v>
      </c>
      <c r="J298" s="756">
        <v>99.999999000000003</v>
      </c>
      <c r="K298" s="756">
        <v>97.600002000000003</v>
      </c>
      <c r="L298" s="756">
        <v>88.699992999999992</v>
      </c>
      <c r="M298" s="756">
        <v>89.900002999999998</v>
      </c>
      <c r="N298" s="756">
        <v>87.699994000000004</v>
      </c>
      <c r="O298" s="756">
        <v>89.199999300000002</v>
      </c>
      <c r="P298" s="758">
        <v>91.554996000000003</v>
      </c>
      <c r="Q298" s="757">
        <v>99.144554999999997</v>
      </c>
      <c r="R298" s="757">
        <v>107.376093</v>
      </c>
      <c r="S298" s="143">
        <f>100</f>
        <v>100</v>
      </c>
      <c r="T298" s="328">
        <f t="shared" si="203"/>
        <v>83.90625</v>
      </c>
      <c r="U298" s="328">
        <f t="shared" si="204"/>
        <v>87.187500781250009</v>
      </c>
      <c r="V298" s="328">
        <f t="shared" si="205"/>
        <v>85.468748437500011</v>
      </c>
      <c r="W298" s="328">
        <f t="shared" si="201"/>
        <v>80.390628124999992</v>
      </c>
      <c r="X298" s="328">
        <f t="shared" si="201"/>
        <v>78.124998437500011</v>
      </c>
      <c r="Y298" s="328">
        <f t="shared" si="201"/>
        <v>78.124999218750006</v>
      </c>
      <c r="Z298" s="328">
        <f t="shared" si="201"/>
        <v>76.250001562500003</v>
      </c>
      <c r="AA298" s="328">
        <f t="shared" si="201"/>
        <v>69.296869531249996</v>
      </c>
      <c r="AB298" s="328">
        <f t="shared" si="170"/>
        <v>70.234377343749998</v>
      </c>
      <c r="AC298" s="328">
        <f t="shared" si="170"/>
        <v>68.515620312500005</v>
      </c>
      <c r="AD298" s="328">
        <f t="shared" si="170"/>
        <v>69.687499453125</v>
      </c>
      <c r="AE298" s="328">
        <f t="shared" si="223"/>
        <v>71.527340625000008</v>
      </c>
      <c r="AF298" s="328">
        <f t="shared" si="223"/>
        <v>77.45668359375</v>
      </c>
      <c r="AG298" s="329">
        <f t="shared" si="223"/>
        <v>83.887572656250001</v>
      </c>
      <c r="AH298" s="768">
        <v>1</v>
      </c>
      <c r="AI298" s="769">
        <v>1</v>
      </c>
      <c r="AJ298" s="769">
        <v>1</v>
      </c>
      <c r="AK298" s="769">
        <v>1</v>
      </c>
      <c r="AL298" s="769">
        <v>1</v>
      </c>
      <c r="AM298" s="769">
        <v>1</v>
      </c>
      <c r="AN298" s="769">
        <v>1</v>
      </c>
      <c r="AO298" s="769">
        <v>1</v>
      </c>
      <c r="AP298" s="769">
        <v>1</v>
      </c>
      <c r="AQ298" s="769">
        <v>1</v>
      </c>
      <c r="AR298" s="769">
        <v>1</v>
      </c>
      <c r="AS298" s="769">
        <v>1</v>
      </c>
      <c r="AT298" s="769">
        <v>2</v>
      </c>
      <c r="AU298" s="769">
        <v>6</v>
      </c>
      <c r="AV298" s="771">
        <v>7</v>
      </c>
    </row>
    <row r="299" spans="2:48" ht="14.4" x14ac:dyDescent="0.3">
      <c r="B299" s="906"/>
      <c r="C299" s="8" t="s">
        <v>7</v>
      </c>
      <c r="D299" s="565">
        <v>85.820502000000005</v>
      </c>
      <c r="E299" s="565">
        <v>77.982098000000008</v>
      </c>
      <c r="F299" s="565">
        <v>86.986677000000014</v>
      </c>
      <c r="G299" s="565">
        <v>79.040524000000005</v>
      </c>
      <c r="H299" s="565">
        <v>73.682817999999997</v>
      </c>
      <c r="I299" s="565">
        <v>70.521957</v>
      </c>
      <c r="J299" s="565">
        <v>70.047094999999999</v>
      </c>
      <c r="K299" s="565">
        <v>61.987071</v>
      </c>
      <c r="L299" s="565">
        <v>59.287561999999994</v>
      </c>
      <c r="M299" s="565">
        <v>65.813399000000004</v>
      </c>
      <c r="N299" s="565">
        <v>62.940869999999997</v>
      </c>
      <c r="O299" s="565">
        <v>59.555956300000005</v>
      </c>
      <c r="P299" s="565">
        <v>63.981684999999999</v>
      </c>
      <c r="Q299" s="565">
        <v>68.638518000000005</v>
      </c>
      <c r="R299" s="565">
        <v>73.310475999999994</v>
      </c>
      <c r="S299" s="143">
        <f>100</f>
        <v>100</v>
      </c>
      <c r="T299" s="328">
        <f t="shared" si="203"/>
        <v>90.866513458520672</v>
      </c>
      <c r="U299" s="328">
        <f t="shared" si="204"/>
        <v>101.35885362217995</v>
      </c>
      <c r="V299" s="328">
        <f t="shared" si="205"/>
        <v>92.099815496301801</v>
      </c>
      <c r="W299" s="328">
        <f t="shared" si="201"/>
        <v>85.856894661371228</v>
      </c>
      <c r="X299" s="328">
        <f t="shared" si="201"/>
        <v>82.173787564188331</v>
      </c>
      <c r="Y299" s="328">
        <f t="shared" si="201"/>
        <v>81.62046756613006</v>
      </c>
      <c r="Z299" s="328">
        <f t="shared" si="201"/>
        <v>72.228744362273702</v>
      </c>
      <c r="AA299" s="328">
        <f t="shared" si="201"/>
        <v>69.083215104008588</v>
      </c>
      <c r="AB299" s="328">
        <f t="shared" si="170"/>
        <v>76.687268736787402</v>
      </c>
      <c r="AC299" s="328">
        <f t="shared" si="170"/>
        <v>73.340132641032554</v>
      </c>
      <c r="AD299" s="328">
        <f t="shared" si="170"/>
        <v>69.395954244126898</v>
      </c>
      <c r="AE299" s="328">
        <f t="shared" si="223"/>
        <v>74.552913941239808</v>
      </c>
      <c r="AF299" s="328">
        <f t="shared" si="223"/>
        <v>79.979161622708759</v>
      </c>
      <c r="AG299" s="329">
        <f t="shared" si="223"/>
        <v>85.423033298034071</v>
      </c>
      <c r="AH299" s="772"/>
      <c r="AI299" s="773"/>
      <c r="AJ299" s="773"/>
      <c r="AK299" s="773"/>
      <c r="AL299" s="773"/>
      <c r="AM299" s="773"/>
      <c r="AN299" s="773"/>
      <c r="AO299" s="773"/>
      <c r="AP299" s="773"/>
      <c r="AQ299" s="773"/>
      <c r="AR299" s="773"/>
      <c r="AS299" s="773"/>
      <c r="AT299" s="773"/>
      <c r="AU299" s="773"/>
      <c r="AV299" s="774"/>
    </row>
    <row r="300" spans="2:48" ht="16.5" customHeight="1" x14ac:dyDescent="0.3">
      <c r="B300" s="905" t="s">
        <v>62</v>
      </c>
      <c r="C300" s="7" t="s">
        <v>2</v>
      </c>
      <c r="D300" s="757">
        <v>14.823656</v>
      </c>
      <c r="E300" s="756">
        <v>11.3</v>
      </c>
      <c r="F300" s="756">
        <v>15</v>
      </c>
      <c r="G300" s="756">
        <v>12.9</v>
      </c>
      <c r="H300" s="757">
        <v>15.257123</v>
      </c>
      <c r="I300" s="756">
        <v>14.4</v>
      </c>
      <c r="J300" s="757">
        <v>14.47086</v>
      </c>
      <c r="K300" s="756">
        <v>23.4</v>
      </c>
      <c r="L300" s="756">
        <v>29.5</v>
      </c>
      <c r="M300" s="756">
        <v>34.799999999999997</v>
      </c>
      <c r="N300" s="756">
        <v>33.799999999999997</v>
      </c>
      <c r="O300" s="756">
        <v>36.299999999999997</v>
      </c>
      <c r="P300" s="758">
        <v>33.401000000000003</v>
      </c>
      <c r="Q300" s="757">
        <v>35.638995999999999</v>
      </c>
      <c r="R300" s="757">
        <v>37.898335000000003</v>
      </c>
      <c r="S300" s="143">
        <f>100</f>
        <v>100</v>
      </c>
      <c r="T300" s="328">
        <f t="shared" si="203"/>
        <v>76.229507754362359</v>
      </c>
      <c r="U300" s="328">
        <f t="shared" si="204"/>
        <v>101.18961206331286</v>
      </c>
      <c r="V300" s="328">
        <f t="shared" si="205"/>
        <v>87.023066374449058</v>
      </c>
      <c r="W300" s="328">
        <f t="shared" si="201"/>
        <v>102.9241571714832</v>
      </c>
      <c r="X300" s="328">
        <f t="shared" si="201"/>
        <v>97.142027580780351</v>
      </c>
      <c r="Y300" s="328">
        <f t="shared" si="201"/>
        <v>97.620047308167429</v>
      </c>
      <c r="Z300" s="328">
        <f t="shared" si="201"/>
        <v>157.85579481876806</v>
      </c>
      <c r="AA300" s="328">
        <f t="shared" si="201"/>
        <v>199.00623705784861</v>
      </c>
      <c r="AB300" s="328">
        <f t="shared" si="170"/>
        <v>234.75989998688581</v>
      </c>
      <c r="AC300" s="328">
        <f t="shared" si="170"/>
        <v>228.0139258493316</v>
      </c>
      <c r="AD300" s="328">
        <f t="shared" si="170"/>
        <v>244.87886119321709</v>
      </c>
      <c r="AE300" s="328">
        <f t="shared" si="223"/>
        <v>225.32228216844754</v>
      </c>
      <c r="AF300" s="328">
        <f t="shared" si="223"/>
        <v>240.41974530439722</v>
      </c>
      <c r="AG300" s="329">
        <f t="shared" si="223"/>
        <v>255.6611877663648</v>
      </c>
      <c r="AH300" s="768">
        <v>4</v>
      </c>
      <c r="AI300" s="769">
        <v>1</v>
      </c>
      <c r="AJ300" s="769">
        <v>1</v>
      </c>
      <c r="AK300" s="769">
        <v>1</v>
      </c>
      <c r="AL300" s="769">
        <v>4</v>
      </c>
      <c r="AM300" s="769">
        <v>1</v>
      </c>
      <c r="AN300" s="769">
        <v>4</v>
      </c>
      <c r="AO300" s="769">
        <v>1</v>
      </c>
      <c r="AP300" s="769">
        <v>1</v>
      </c>
      <c r="AQ300" s="769">
        <v>1</v>
      </c>
      <c r="AR300" s="769">
        <v>1</v>
      </c>
      <c r="AS300" s="769">
        <v>1</v>
      </c>
      <c r="AT300" s="769">
        <v>2</v>
      </c>
      <c r="AU300" s="769">
        <v>6</v>
      </c>
      <c r="AV300" s="771">
        <v>7</v>
      </c>
    </row>
    <row r="301" spans="2:48" ht="14.4" x14ac:dyDescent="0.3">
      <c r="B301" s="905"/>
      <c r="C301" s="1" t="s">
        <v>3</v>
      </c>
      <c r="D301" s="757">
        <v>8.3135929999999991</v>
      </c>
      <c r="E301" s="757">
        <v>8.7134999999999998</v>
      </c>
      <c r="F301" s="757">
        <v>6.7751530000000004</v>
      </c>
      <c r="G301" s="757">
        <v>7.4875626000000004</v>
      </c>
      <c r="H301" s="757">
        <v>8.2117375999999993</v>
      </c>
      <c r="I301" s="757">
        <v>9.8117681999999995</v>
      </c>
      <c r="J301" s="757">
        <v>7.1258986999999996</v>
      </c>
      <c r="K301" s="757">
        <v>7.6000543</v>
      </c>
      <c r="L301" s="757">
        <v>8.3089092000000004</v>
      </c>
      <c r="M301" s="757">
        <v>12.338659</v>
      </c>
      <c r="N301" s="757">
        <v>36.200001</v>
      </c>
      <c r="O301" s="757">
        <v>44.000003999999997</v>
      </c>
      <c r="P301" s="757">
        <v>35.990997</v>
      </c>
      <c r="Q301" s="757">
        <v>37.263916000000002</v>
      </c>
      <c r="R301" s="757">
        <v>39.837769000000002</v>
      </c>
      <c r="S301" s="143">
        <f>100</f>
        <v>100</v>
      </c>
      <c r="T301" s="328">
        <f t="shared" si="203"/>
        <v>104.81027878078709</v>
      </c>
      <c r="U301" s="328">
        <f t="shared" si="204"/>
        <v>81.494884341824303</v>
      </c>
      <c r="V301" s="328">
        <f t="shared" si="205"/>
        <v>90.064098639421019</v>
      </c>
      <c r="W301" s="328">
        <f t="shared" si="201"/>
        <v>98.774832975345319</v>
      </c>
      <c r="X301" s="328">
        <f t="shared" si="201"/>
        <v>118.02079077000762</v>
      </c>
      <c r="Y301" s="328">
        <f t="shared" si="201"/>
        <v>85.713826741337954</v>
      </c>
      <c r="Z301" s="328">
        <f t="shared" si="201"/>
        <v>91.417204330305822</v>
      </c>
      <c r="AA301" s="328">
        <f t="shared" si="201"/>
        <v>99.943660941785353</v>
      </c>
      <c r="AB301" s="328">
        <f t="shared" si="170"/>
        <v>148.41548052689134</v>
      </c>
      <c r="AC301" s="328">
        <f t="shared" si="170"/>
        <v>435.43147950591288</v>
      </c>
      <c r="AD301" s="328">
        <f t="shared" si="170"/>
        <v>529.25376548984298</v>
      </c>
      <c r="AE301" s="328">
        <f t="shared" si="223"/>
        <v>432.91747623440318</v>
      </c>
      <c r="AF301" s="328">
        <f t="shared" si="223"/>
        <v>448.22877424959353</v>
      </c>
      <c r="AG301" s="329">
        <f t="shared" si="223"/>
        <v>479.18834852752605</v>
      </c>
      <c r="AH301" s="768">
        <v>4</v>
      </c>
      <c r="AI301" s="769">
        <v>4</v>
      </c>
      <c r="AJ301" s="769">
        <v>4</v>
      </c>
      <c r="AK301" s="769">
        <v>4</v>
      </c>
      <c r="AL301" s="769">
        <v>4</v>
      </c>
      <c r="AM301" s="769">
        <v>4</v>
      </c>
      <c r="AN301" s="769">
        <v>4</v>
      </c>
      <c r="AO301" s="769">
        <v>4</v>
      </c>
      <c r="AP301" s="769">
        <v>4</v>
      </c>
      <c r="AQ301" s="769">
        <v>4</v>
      </c>
      <c r="AR301" s="769">
        <v>4</v>
      </c>
      <c r="AS301" s="769">
        <v>4</v>
      </c>
      <c r="AT301" s="769">
        <v>4</v>
      </c>
      <c r="AU301" s="769">
        <v>6</v>
      </c>
      <c r="AV301" s="771">
        <v>7</v>
      </c>
    </row>
    <row r="302" spans="2:48" ht="14.4" x14ac:dyDescent="0.3">
      <c r="B302" s="905"/>
      <c r="C302" s="1" t="s">
        <v>4</v>
      </c>
      <c r="D302" s="757">
        <v>25.662751</v>
      </c>
      <c r="E302" s="757">
        <v>17.186499999999999</v>
      </c>
      <c r="F302" s="757">
        <v>18.924847</v>
      </c>
      <c r="G302" s="757">
        <v>15.812438</v>
      </c>
      <c r="H302" s="757">
        <v>10.431139999999999</v>
      </c>
      <c r="I302" s="757">
        <v>8.7882330999999994</v>
      </c>
      <c r="J302" s="757">
        <v>11.303243</v>
      </c>
      <c r="K302" s="757">
        <v>7.0999441000000001</v>
      </c>
      <c r="L302" s="757">
        <v>6.4910886000000003</v>
      </c>
      <c r="M302" s="757">
        <v>10.961339000000001</v>
      </c>
      <c r="N302" s="756">
        <v>0</v>
      </c>
      <c r="O302" s="756">
        <v>0</v>
      </c>
      <c r="P302" s="758">
        <v>0</v>
      </c>
      <c r="Q302" s="757">
        <v>0</v>
      </c>
      <c r="R302" s="757">
        <v>0</v>
      </c>
      <c r="S302" s="143">
        <f>100</f>
        <v>100</v>
      </c>
      <c r="T302" s="328">
        <f t="shared" si="203"/>
        <v>66.970606541753838</v>
      </c>
      <c r="U302" s="328">
        <f t="shared" si="204"/>
        <v>73.74442046372971</v>
      </c>
      <c r="V302" s="328">
        <f t="shared" si="205"/>
        <v>61.61630138561528</v>
      </c>
      <c r="W302" s="328">
        <f t="shared" si="201"/>
        <v>40.647006238730995</v>
      </c>
      <c r="X302" s="328">
        <f t="shared" si="201"/>
        <v>34.245093598889689</v>
      </c>
      <c r="Y302" s="328">
        <f t="shared" si="201"/>
        <v>44.045328577594816</v>
      </c>
      <c r="Z302" s="328">
        <f t="shared" si="201"/>
        <v>27.666340603936032</v>
      </c>
      <c r="AA302" s="328">
        <f t="shared" si="201"/>
        <v>25.293814369316838</v>
      </c>
      <c r="AB302" s="328">
        <f t="shared" si="170"/>
        <v>42.713031817983975</v>
      </c>
      <c r="AC302" s="328">
        <f t="shared" si="170"/>
        <v>0</v>
      </c>
      <c r="AD302" s="328">
        <f t="shared" si="170"/>
        <v>0</v>
      </c>
      <c r="AE302" s="328">
        <f t="shared" si="223"/>
        <v>0</v>
      </c>
      <c r="AF302" s="328">
        <f t="shared" si="223"/>
        <v>0</v>
      </c>
      <c r="AG302" s="329">
        <f t="shared" si="223"/>
        <v>0</v>
      </c>
      <c r="AH302" s="768">
        <v>4</v>
      </c>
      <c r="AI302" s="769">
        <v>4</v>
      </c>
      <c r="AJ302" s="769">
        <v>4</v>
      </c>
      <c r="AK302" s="769">
        <v>4</v>
      </c>
      <c r="AL302" s="769">
        <v>4</v>
      </c>
      <c r="AM302" s="769">
        <v>4</v>
      </c>
      <c r="AN302" s="769">
        <v>4</v>
      </c>
      <c r="AO302" s="769">
        <v>4</v>
      </c>
      <c r="AP302" s="769">
        <v>4</v>
      </c>
      <c r="AQ302" s="769">
        <v>4</v>
      </c>
      <c r="AR302" s="769">
        <v>1</v>
      </c>
      <c r="AS302" s="769">
        <v>1</v>
      </c>
      <c r="AT302" s="769">
        <v>2</v>
      </c>
      <c r="AU302" s="769">
        <v>6</v>
      </c>
      <c r="AV302" s="771">
        <v>7</v>
      </c>
    </row>
    <row r="303" spans="2:48" ht="14.4" x14ac:dyDescent="0.3">
      <c r="B303" s="905"/>
      <c r="C303" s="1" t="s">
        <v>5</v>
      </c>
      <c r="D303" s="756">
        <v>0</v>
      </c>
      <c r="E303" s="756">
        <v>0</v>
      </c>
      <c r="F303" s="756">
        <v>0</v>
      </c>
      <c r="G303" s="756">
        <v>0</v>
      </c>
      <c r="H303" s="756">
        <v>0</v>
      </c>
      <c r="I303" s="756">
        <v>0</v>
      </c>
      <c r="J303" s="756">
        <v>0</v>
      </c>
      <c r="K303" s="756">
        <v>0</v>
      </c>
      <c r="L303" s="756">
        <v>0</v>
      </c>
      <c r="M303" s="756">
        <v>0</v>
      </c>
      <c r="N303" s="757">
        <v>0</v>
      </c>
      <c r="O303" s="757">
        <v>0</v>
      </c>
      <c r="P303" s="757">
        <v>0</v>
      </c>
      <c r="Q303" s="757">
        <v>0</v>
      </c>
      <c r="R303" s="757">
        <v>0</v>
      </c>
      <c r="S303" s="143">
        <f>100</f>
        <v>100</v>
      </c>
      <c r="T303" s="328" t="e">
        <f t="shared" si="203"/>
        <v>#DIV/0!</v>
      </c>
      <c r="U303" s="328" t="e">
        <f t="shared" si="204"/>
        <v>#DIV/0!</v>
      </c>
      <c r="V303" s="328" t="e">
        <f t="shared" si="205"/>
        <v>#DIV/0!</v>
      </c>
      <c r="W303" s="328" t="e">
        <f t="shared" si="201"/>
        <v>#DIV/0!</v>
      </c>
      <c r="X303" s="328" t="e">
        <f t="shared" si="201"/>
        <v>#DIV/0!</v>
      </c>
      <c r="Y303" s="328" t="e">
        <f t="shared" si="201"/>
        <v>#DIV/0!</v>
      </c>
      <c r="Z303" s="328" t="e">
        <f t="shared" si="201"/>
        <v>#DIV/0!</v>
      </c>
      <c r="AA303" s="328" t="e">
        <f t="shared" si="201"/>
        <v>#DIV/0!</v>
      </c>
      <c r="AB303" s="328" t="e">
        <f t="shared" si="170"/>
        <v>#DIV/0!</v>
      </c>
      <c r="AC303" s="328" t="e">
        <f t="shared" si="170"/>
        <v>#DIV/0!</v>
      </c>
      <c r="AD303" s="328" t="e">
        <f t="shared" si="170"/>
        <v>#DIV/0!</v>
      </c>
      <c r="AE303" s="328" t="e">
        <f t="shared" si="223"/>
        <v>#DIV/0!</v>
      </c>
      <c r="AF303" s="328" t="e">
        <f t="shared" si="223"/>
        <v>#DIV/0!</v>
      </c>
      <c r="AG303" s="329" t="e">
        <f t="shared" si="223"/>
        <v>#DIV/0!</v>
      </c>
      <c r="AH303" s="768">
        <v>1</v>
      </c>
      <c r="AI303" s="769">
        <v>1</v>
      </c>
      <c r="AJ303" s="769">
        <v>1</v>
      </c>
      <c r="AK303" s="769">
        <v>1</v>
      </c>
      <c r="AL303" s="769">
        <v>1</v>
      </c>
      <c r="AM303" s="769">
        <v>1</v>
      </c>
      <c r="AN303" s="769">
        <v>1</v>
      </c>
      <c r="AO303" s="769">
        <v>1</v>
      </c>
      <c r="AP303" s="769">
        <v>1</v>
      </c>
      <c r="AQ303" s="769">
        <v>1</v>
      </c>
      <c r="AR303" s="769">
        <v>4</v>
      </c>
      <c r="AS303" s="769">
        <v>4</v>
      </c>
      <c r="AT303" s="769">
        <v>4</v>
      </c>
      <c r="AU303" s="769">
        <v>6</v>
      </c>
      <c r="AV303" s="771">
        <v>7</v>
      </c>
    </row>
    <row r="304" spans="2:48" ht="14.4" x14ac:dyDescent="0.3">
      <c r="B304" s="905"/>
      <c r="C304" s="1" t="s">
        <v>6</v>
      </c>
      <c r="D304" s="756">
        <v>48.8</v>
      </c>
      <c r="E304" s="756">
        <v>37.200000000000003</v>
      </c>
      <c r="F304" s="756">
        <v>40.700000000000003</v>
      </c>
      <c r="G304" s="756">
        <v>36.200000600000003</v>
      </c>
      <c r="H304" s="756">
        <v>33.900000599999998</v>
      </c>
      <c r="I304" s="756">
        <v>33.000001300000001</v>
      </c>
      <c r="J304" s="756">
        <v>32.900001699999997</v>
      </c>
      <c r="K304" s="756">
        <v>38.099998399999997</v>
      </c>
      <c r="L304" s="756">
        <v>44.2999978</v>
      </c>
      <c r="M304" s="756">
        <v>58.099997999999999</v>
      </c>
      <c r="N304" s="756">
        <v>70.000000999999997</v>
      </c>
      <c r="O304" s="756">
        <v>80.300004000000001</v>
      </c>
      <c r="P304" s="758">
        <v>69.391997000000003</v>
      </c>
      <c r="Q304" s="757">
        <v>72.902912000000001</v>
      </c>
      <c r="R304" s="757">
        <v>77.736104000000012</v>
      </c>
      <c r="S304" s="143">
        <f>100</f>
        <v>100</v>
      </c>
      <c r="T304" s="328">
        <f t="shared" si="203"/>
        <v>76.229508196721326</v>
      </c>
      <c r="U304" s="328">
        <f t="shared" si="204"/>
        <v>83.401639344262307</v>
      </c>
      <c r="V304" s="328">
        <f t="shared" si="205"/>
        <v>74.180329098360673</v>
      </c>
      <c r="W304" s="328">
        <f t="shared" si="201"/>
        <v>69.467214344262302</v>
      </c>
      <c r="X304" s="328">
        <f t="shared" si="201"/>
        <v>67.622953483606565</v>
      </c>
      <c r="Y304" s="328">
        <f t="shared" si="201"/>
        <v>67.418036270491797</v>
      </c>
      <c r="Z304" s="328">
        <f t="shared" si="201"/>
        <v>78.073767213114749</v>
      </c>
      <c r="AA304" s="328">
        <f t="shared" si="201"/>
        <v>90.778684016393456</v>
      </c>
      <c r="AB304" s="328">
        <f t="shared" si="170"/>
        <v>119.05737295081967</v>
      </c>
      <c r="AC304" s="328">
        <f t="shared" si="170"/>
        <v>143.44262499999999</v>
      </c>
      <c r="AD304" s="328">
        <f t="shared" si="170"/>
        <v>164.54918852459016</v>
      </c>
      <c r="AE304" s="328">
        <f t="shared" si="223"/>
        <v>142.19671516393444</v>
      </c>
      <c r="AF304" s="328">
        <f t="shared" si="223"/>
        <v>149.39121311475409</v>
      </c>
      <c r="AG304" s="329">
        <f t="shared" si="223"/>
        <v>159.29529508196725</v>
      </c>
      <c r="AH304" s="768">
        <v>1</v>
      </c>
      <c r="AI304" s="769">
        <v>1</v>
      </c>
      <c r="AJ304" s="769">
        <v>1</v>
      </c>
      <c r="AK304" s="769">
        <v>1</v>
      </c>
      <c r="AL304" s="769">
        <v>1</v>
      </c>
      <c r="AM304" s="769">
        <v>1</v>
      </c>
      <c r="AN304" s="769">
        <v>1</v>
      </c>
      <c r="AO304" s="769">
        <v>1</v>
      </c>
      <c r="AP304" s="769">
        <v>1</v>
      </c>
      <c r="AQ304" s="769">
        <v>1</v>
      </c>
      <c r="AR304" s="769">
        <v>1</v>
      </c>
      <c r="AS304" s="769">
        <v>1</v>
      </c>
      <c r="AT304" s="769">
        <v>2</v>
      </c>
      <c r="AU304" s="769">
        <v>6</v>
      </c>
      <c r="AV304" s="771">
        <v>7</v>
      </c>
    </row>
    <row r="305" spans="2:48" ht="14.4" x14ac:dyDescent="0.3">
      <c r="B305" s="906"/>
      <c r="C305" s="8" t="s">
        <v>7</v>
      </c>
      <c r="D305" s="565">
        <v>48.8</v>
      </c>
      <c r="E305" s="565">
        <v>37.200000000000003</v>
      </c>
      <c r="F305" s="565">
        <v>40.700000000000003</v>
      </c>
      <c r="G305" s="565">
        <v>36.200000600000003</v>
      </c>
      <c r="H305" s="565">
        <v>33.900000599999998</v>
      </c>
      <c r="I305" s="565">
        <v>33.000001300000001</v>
      </c>
      <c r="J305" s="565">
        <v>32.900001699999997</v>
      </c>
      <c r="K305" s="565">
        <v>38.099998399999997</v>
      </c>
      <c r="L305" s="565">
        <v>44.2999978</v>
      </c>
      <c r="M305" s="565">
        <v>58.099997999999999</v>
      </c>
      <c r="N305" s="565">
        <v>70.000000999999997</v>
      </c>
      <c r="O305" s="565">
        <v>80.300004000000001</v>
      </c>
      <c r="P305" s="565">
        <v>69.391997000000003</v>
      </c>
      <c r="Q305" s="565">
        <v>72.902912000000001</v>
      </c>
      <c r="R305" s="565">
        <v>77.736104000000012</v>
      </c>
      <c r="S305" s="143">
        <f>100</f>
        <v>100</v>
      </c>
      <c r="T305" s="328">
        <f t="shared" si="203"/>
        <v>76.229508196721326</v>
      </c>
      <c r="U305" s="328">
        <f t="shared" si="204"/>
        <v>83.401639344262307</v>
      </c>
      <c r="V305" s="328">
        <f t="shared" si="205"/>
        <v>74.180329098360673</v>
      </c>
      <c r="W305" s="328">
        <f t="shared" si="201"/>
        <v>69.467214344262302</v>
      </c>
      <c r="X305" s="328">
        <f t="shared" si="201"/>
        <v>67.622953483606565</v>
      </c>
      <c r="Y305" s="328">
        <f t="shared" si="201"/>
        <v>67.418036270491797</v>
      </c>
      <c r="Z305" s="328">
        <f t="shared" si="201"/>
        <v>78.073767213114749</v>
      </c>
      <c r="AA305" s="328">
        <f t="shared" si="201"/>
        <v>90.778684016393456</v>
      </c>
      <c r="AB305" s="328">
        <f t="shared" si="170"/>
        <v>119.05737295081967</v>
      </c>
      <c r="AC305" s="328">
        <f t="shared" si="170"/>
        <v>143.44262499999999</v>
      </c>
      <c r="AD305" s="328">
        <f t="shared" si="170"/>
        <v>164.54918852459016</v>
      </c>
      <c r="AE305" s="328">
        <f t="shared" si="223"/>
        <v>142.19671516393444</v>
      </c>
      <c r="AF305" s="328">
        <f t="shared" si="223"/>
        <v>149.39121311475409</v>
      </c>
      <c r="AG305" s="329">
        <f t="shared" si="223"/>
        <v>159.29529508196725</v>
      </c>
      <c r="AH305" s="772"/>
      <c r="AI305" s="773"/>
      <c r="AJ305" s="773"/>
      <c r="AK305" s="773"/>
      <c r="AL305" s="773"/>
      <c r="AM305" s="773"/>
      <c r="AN305" s="773"/>
      <c r="AO305" s="773"/>
      <c r="AP305" s="773"/>
      <c r="AQ305" s="773"/>
      <c r="AR305" s="773"/>
      <c r="AS305" s="773"/>
      <c r="AT305" s="773"/>
      <c r="AU305" s="773"/>
      <c r="AV305" s="774"/>
    </row>
    <row r="306" spans="2:48" ht="15" customHeight="1" x14ac:dyDescent="0.3">
      <c r="B306" s="905" t="s">
        <v>92</v>
      </c>
      <c r="C306" s="1" t="s">
        <v>2</v>
      </c>
      <c r="D306" s="757">
        <v>4.3006422999999998</v>
      </c>
      <c r="E306" s="756">
        <v>5.0999999999999996</v>
      </c>
      <c r="F306" s="756">
        <v>7.1</v>
      </c>
      <c r="G306" s="757">
        <v>7.4483955999999996</v>
      </c>
      <c r="H306" s="757">
        <v>12.808999999999999</v>
      </c>
      <c r="I306" s="756">
        <v>5.9</v>
      </c>
      <c r="J306" s="756">
        <v>6.3</v>
      </c>
      <c r="K306" s="756">
        <v>8.8000000000000007</v>
      </c>
      <c r="L306" s="756">
        <v>6.4</v>
      </c>
      <c r="M306" s="756">
        <v>8.5</v>
      </c>
      <c r="N306" s="756">
        <v>11.2</v>
      </c>
      <c r="O306" s="756">
        <v>12.6</v>
      </c>
      <c r="P306" s="758">
        <v>2.46</v>
      </c>
      <c r="Q306" s="757">
        <v>2.6248298000000001</v>
      </c>
      <c r="R306" s="757">
        <v>2.7914018999999999</v>
      </c>
      <c r="S306" s="143">
        <f>100</f>
        <v>100</v>
      </c>
      <c r="T306" s="328">
        <f t="shared" si="203"/>
        <v>118.58693758371859</v>
      </c>
      <c r="U306" s="328">
        <f t="shared" si="204"/>
        <v>165.09161898909844</v>
      </c>
      <c r="V306" s="328">
        <f t="shared" si="205"/>
        <v>173.19263217961654</v>
      </c>
      <c r="W306" s="328">
        <f t="shared" si="201"/>
        <v>297.83923206075519</v>
      </c>
      <c r="X306" s="328">
        <f t="shared" si="201"/>
        <v>137.18881014587055</v>
      </c>
      <c r="Y306" s="328">
        <f t="shared" si="201"/>
        <v>146.48974642694651</v>
      </c>
      <c r="Z306" s="328">
        <f t="shared" si="201"/>
        <v>204.62059818367135</v>
      </c>
      <c r="AA306" s="328">
        <f t="shared" si="201"/>
        <v>148.81498049721552</v>
      </c>
      <c r="AB306" s="328">
        <f t="shared" si="170"/>
        <v>197.64489597286433</v>
      </c>
      <c r="AC306" s="328">
        <f t="shared" si="170"/>
        <v>260.42621587012712</v>
      </c>
      <c r="AD306" s="328">
        <f t="shared" si="170"/>
        <v>292.97949285389302</v>
      </c>
      <c r="AE306" s="328">
        <f t="shared" si="223"/>
        <v>57.20075812861721</v>
      </c>
      <c r="AF306" s="328">
        <f t="shared" si="223"/>
        <v>61.033436796173447</v>
      </c>
      <c r="AG306" s="329">
        <f t="shared" si="223"/>
        <v>64.906628016935983</v>
      </c>
      <c r="AH306" s="768">
        <v>4</v>
      </c>
      <c r="AI306" s="769">
        <v>1</v>
      </c>
      <c r="AJ306" s="769">
        <v>1</v>
      </c>
      <c r="AK306" s="769">
        <v>4</v>
      </c>
      <c r="AL306" s="769">
        <v>4</v>
      </c>
      <c r="AM306" s="769">
        <v>1</v>
      </c>
      <c r="AN306" s="769">
        <v>1</v>
      </c>
      <c r="AO306" s="769">
        <v>1</v>
      </c>
      <c r="AP306" s="769">
        <v>1</v>
      </c>
      <c r="AQ306" s="769">
        <v>1</v>
      </c>
      <c r="AR306" s="769">
        <v>1</v>
      </c>
      <c r="AS306" s="769">
        <v>1</v>
      </c>
      <c r="AT306" s="769">
        <v>2</v>
      </c>
      <c r="AU306" s="769">
        <v>6</v>
      </c>
      <c r="AV306" s="771">
        <v>7</v>
      </c>
    </row>
    <row r="307" spans="2:48" ht="14.4" x14ac:dyDescent="0.3">
      <c r="B307" s="905"/>
      <c r="C307" s="1" t="s">
        <v>3</v>
      </c>
      <c r="D307" s="757">
        <v>10.799358</v>
      </c>
      <c r="E307" s="757">
        <v>9.5000005000000005</v>
      </c>
      <c r="F307" s="757">
        <v>7.9000000999999997</v>
      </c>
      <c r="G307" s="757">
        <v>8.6516034000000008</v>
      </c>
      <c r="H307" s="757">
        <v>7.5839999999999996</v>
      </c>
      <c r="I307" s="756">
        <v>0</v>
      </c>
      <c r="J307" s="756">
        <v>0</v>
      </c>
      <c r="K307" s="757">
        <v>0</v>
      </c>
      <c r="L307" s="756">
        <v>5</v>
      </c>
      <c r="M307" s="757">
        <v>0.69999988999999996</v>
      </c>
      <c r="N307" s="756">
        <v>4.0999999999999996</v>
      </c>
      <c r="O307" s="756">
        <v>6.1</v>
      </c>
      <c r="P307" s="757">
        <v>5.4879999000000002</v>
      </c>
      <c r="Q307" s="757">
        <v>5.6820978999999996</v>
      </c>
      <c r="R307" s="757">
        <v>6.0682216000000002</v>
      </c>
      <c r="S307" s="143">
        <f>100</f>
        <v>100</v>
      </c>
      <c r="T307" s="328">
        <f t="shared" si="203"/>
        <v>87.968196813180938</v>
      </c>
      <c r="U307" s="328">
        <f t="shared" si="204"/>
        <v>73.152497583652661</v>
      </c>
      <c r="V307" s="328">
        <f t="shared" si="205"/>
        <v>80.112201114177353</v>
      </c>
      <c r="W307" s="328">
        <f t="shared" si="201"/>
        <v>70.22639679136482</v>
      </c>
      <c r="X307" s="328">
        <f t="shared" si="201"/>
        <v>0</v>
      </c>
      <c r="Y307" s="328">
        <f t="shared" si="201"/>
        <v>0</v>
      </c>
      <c r="Z307" s="328">
        <f t="shared" si="201"/>
        <v>0</v>
      </c>
      <c r="AA307" s="328">
        <f t="shared" si="201"/>
        <v>46.299048517513725</v>
      </c>
      <c r="AB307" s="328">
        <f t="shared" si="170"/>
        <v>6.4818657738728547</v>
      </c>
      <c r="AC307" s="328">
        <f t="shared" si="170"/>
        <v>37.965219784361253</v>
      </c>
      <c r="AD307" s="328">
        <f t="shared" si="170"/>
        <v>56.484839191366746</v>
      </c>
      <c r="AE307" s="328">
        <f t="shared" si="223"/>
        <v>50.817834726842094</v>
      </c>
      <c r="AF307" s="328">
        <f t="shared" si="223"/>
        <v>52.615145270672571</v>
      </c>
      <c r="AG307" s="329">
        <f t="shared" si="223"/>
        <v>56.19057725468496</v>
      </c>
      <c r="AH307" s="768">
        <v>4</v>
      </c>
      <c r="AI307" s="769">
        <v>4</v>
      </c>
      <c r="AJ307" s="769">
        <v>4</v>
      </c>
      <c r="AK307" s="769">
        <v>4</v>
      </c>
      <c r="AL307" s="769">
        <v>4</v>
      </c>
      <c r="AM307" s="769">
        <v>1</v>
      </c>
      <c r="AN307" s="769">
        <v>1</v>
      </c>
      <c r="AO307" s="769">
        <v>4</v>
      </c>
      <c r="AP307" s="769">
        <v>1</v>
      </c>
      <c r="AQ307" s="769">
        <v>4</v>
      </c>
      <c r="AR307" s="769">
        <v>1</v>
      </c>
      <c r="AS307" s="769">
        <v>1</v>
      </c>
      <c r="AT307" s="769">
        <v>4</v>
      </c>
      <c r="AU307" s="769">
        <v>6</v>
      </c>
      <c r="AV307" s="771">
        <v>7</v>
      </c>
    </row>
    <row r="308" spans="2:48" ht="14.4" x14ac:dyDescent="0.3">
      <c r="B308" s="905"/>
      <c r="C308" s="1" t="s">
        <v>4</v>
      </c>
      <c r="D308" s="756">
        <v>0</v>
      </c>
      <c r="E308" s="756">
        <v>0</v>
      </c>
      <c r="F308" s="756">
        <v>0</v>
      </c>
      <c r="G308" s="756">
        <v>0</v>
      </c>
      <c r="H308" s="757">
        <v>2.8069999999999999</v>
      </c>
      <c r="I308" s="756">
        <v>0</v>
      </c>
      <c r="J308" s="756">
        <v>0</v>
      </c>
      <c r="K308" s="756">
        <v>0</v>
      </c>
      <c r="L308" s="757">
        <v>0</v>
      </c>
      <c r="M308" s="757">
        <v>0</v>
      </c>
      <c r="N308" s="756">
        <v>0</v>
      </c>
      <c r="O308" s="756">
        <v>0</v>
      </c>
      <c r="P308" s="758">
        <v>0</v>
      </c>
      <c r="Q308" s="757">
        <v>0</v>
      </c>
      <c r="R308" s="757">
        <v>0</v>
      </c>
      <c r="S308" s="143">
        <f>100</f>
        <v>100</v>
      </c>
      <c r="T308" s="328" t="e">
        <f t="shared" ref="T308:T338" si="224">E308*100/$D308</f>
        <v>#DIV/0!</v>
      </c>
      <c r="U308" s="328" t="e">
        <f t="shared" ref="U308:U338" si="225">F308*100/$D308</f>
        <v>#DIV/0!</v>
      </c>
      <c r="V308" s="328" t="e">
        <f t="shared" ref="V308:V338" si="226">G308*100/$D308</f>
        <v>#DIV/0!</v>
      </c>
      <c r="W308" s="328" t="e">
        <f t="shared" si="201"/>
        <v>#DIV/0!</v>
      </c>
      <c r="X308" s="328" t="e">
        <f t="shared" si="201"/>
        <v>#DIV/0!</v>
      </c>
      <c r="Y308" s="328" t="e">
        <f t="shared" si="201"/>
        <v>#DIV/0!</v>
      </c>
      <c r="Z308" s="328" t="e">
        <f t="shared" si="201"/>
        <v>#DIV/0!</v>
      </c>
      <c r="AA308" s="328" t="e">
        <f t="shared" si="201"/>
        <v>#DIV/0!</v>
      </c>
      <c r="AB308" s="328" t="e">
        <f t="shared" si="170"/>
        <v>#DIV/0!</v>
      </c>
      <c r="AC308" s="328" t="e">
        <f t="shared" si="170"/>
        <v>#DIV/0!</v>
      </c>
      <c r="AD308" s="328" t="e">
        <f t="shared" si="170"/>
        <v>#DIV/0!</v>
      </c>
      <c r="AE308" s="328" t="e">
        <f t="shared" si="223"/>
        <v>#DIV/0!</v>
      </c>
      <c r="AF308" s="328" t="e">
        <f t="shared" si="223"/>
        <v>#DIV/0!</v>
      </c>
      <c r="AG308" s="329" t="e">
        <f t="shared" si="223"/>
        <v>#DIV/0!</v>
      </c>
      <c r="AH308" s="768">
        <v>1</v>
      </c>
      <c r="AI308" s="769">
        <v>1</v>
      </c>
      <c r="AJ308" s="769">
        <v>1</v>
      </c>
      <c r="AK308" s="769">
        <v>1</v>
      </c>
      <c r="AL308" s="769">
        <v>4</v>
      </c>
      <c r="AM308" s="769">
        <v>1</v>
      </c>
      <c r="AN308" s="769">
        <v>1</v>
      </c>
      <c r="AO308" s="769">
        <v>1</v>
      </c>
      <c r="AP308" s="769">
        <v>4</v>
      </c>
      <c r="AQ308" s="769">
        <v>4</v>
      </c>
      <c r="AR308" s="769">
        <v>1</v>
      </c>
      <c r="AS308" s="769">
        <v>1</v>
      </c>
      <c r="AT308" s="769">
        <v>2</v>
      </c>
      <c r="AU308" s="769">
        <v>6</v>
      </c>
      <c r="AV308" s="771">
        <v>7</v>
      </c>
    </row>
    <row r="309" spans="2:48" ht="14.4" x14ac:dyDescent="0.3">
      <c r="B309" s="905"/>
      <c r="C309" s="1" t="s">
        <v>5</v>
      </c>
      <c r="D309" s="756">
        <v>0</v>
      </c>
      <c r="E309" s="756">
        <v>0</v>
      </c>
      <c r="F309" s="756">
        <v>0</v>
      </c>
      <c r="G309" s="756">
        <v>0</v>
      </c>
      <c r="H309" s="756">
        <v>0</v>
      </c>
      <c r="I309" s="756">
        <v>0</v>
      </c>
      <c r="J309" s="756">
        <v>0</v>
      </c>
      <c r="K309" s="756">
        <v>0</v>
      </c>
      <c r="L309" s="756">
        <v>0</v>
      </c>
      <c r="M309" s="756">
        <v>0</v>
      </c>
      <c r="N309" s="756">
        <v>0</v>
      </c>
      <c r="O309" s="756">
        <v>0</v>
      </c>
      <c r="P309" s="758">
        <v>0</v>
      </c>
      <c r="Q309" s="757">
        <v>0</v>
      </c>
      <c r="R309" s="757">
        <v>0</v>
      </c>
      <c r="S309" s="143">
        <f>100</f>
        <v>100</v>
      </c>
      <c r="T309" s="328" t="e">
        <f t="shared" si="224"/>
        <v>#DIV/0!</v>
      </c>
      <c r="U309" s="328" t="e">
        <f t="shared" si="225"/>
        <v>#DIV/0!</v>
      </c>
      <c r="V309" s="328" t="e">
        <f t="shared" si="226"/>
        <v>#DIV/0!</v>
      </c>
      <c r="W309" s="328" t="e">
        <f t="shared" si="201"/>
        <v>#DIV/0!</v>
      </c>
      <c r="X309" s="328" t="e">
        <f t="shared" si="201"/>
        <v>#DIV/0!</v>
      </c>
      <c r="Y309" s="328" t="e">
        <f t="shared" si="201"/>
        <v>#DIV/0!</v>
      </c>
      <c r="Z309" s="328" t="e">
        <f t="shared" si="201"/>
        <v>#DIV/0!</v>
      </c>
      <c r="AA309" s="328" t="e">
        <f t="shared" si="201"/>
        <v>#DIV/0!</v>
      </c>
      <c r="AB309" s="328" t="e">
        <f t="shared" ref="AB309:AD372" si="227">M309*100/$D309</f>
        <v>#DIV/0!</v>
      </c>
      <c r="AC309" s="328" t="e">
        <f t="shared" si="227"/>
        <v>#DIV/0!</v>
      </c>
      <c r="AD309" s="328" t="e">
        <f t="shared" si="227"/>
        <v>#DIV/0!</v>
      </c>
      <c r="AE309" s="328" t="e">
        <f t="shared" ref="AE309:AG309" si="228">P309*100/$D309</f>
        <v>#DIV/0!</v>
      </c>
      <c r="AF309" s="328" t="e">
        <f t="shared" si="228"/>
        <v>#DIV/0!</v>
      </c>
      <c r="AG309" s="329" t="e">
        <f t="shared" si="228"/>
        <v>#DIV/0!</v>
      </c>
      <c r="AH309" s="768">
        <v>1</v>
      </c>
      <c r="AI309" s="769">
        <v>1</v>
      </c>
      <c r="AJ309" s="769">
        <v>1</v>
      </c>
      <c r="AK309" s="769">
        <v>1</v>
      </c>
      <c r="AL309" s="769">
        <v>1</v>
      </c>
      <c r="AM309" s="769">
        <v>1</v>
      </c>
      <c r="AN309" s="769">
        <v>1</v>
      </c>
      <c r="AO309" s="769">
        <v>1</v>
      </c>
      <c r="AP309" s="769">
        <v>1</v>
      </c>
      <c r="AQ309" s="769">
        <v>1</v>
      </c>
      <c r="AR309" s="769">
        <v>1</v>
      </c>
      <c r="AS309" s="769">
        <v>1</v>
      </c>
      <c r="AT309" s="769">
        <v>2</v>
      </c>
      <c r="AU309" s="769">
        <v>6</v>
      </c>
      <c r="AV309" s="771">
        <v>7</v>
      </c>
    </row>
    <row r="310" spans="2:48" ht="14.4" x14ac:dyDescent="0.3">
      <c r="B310" s="905"/>
      <c r="C310" s="1" t="s">
        <v>6</v>
      </c>
      <c r="D310" s="756">
        <v>15.1000003</v>
      </c>
      <c r="E310" s="756">
        <v>14.6000005</v>
      </c>
      <c r="F310" s="756">
        <v>15.000000099999999</v>
      </c>
      <c r="G310" s="756">
        <v>16.099999</v>
      </c>
      <c r="H310" s="756">
        <v>23.2</v>
      </c>
      <c r="I310" s="756">
        <v>5.9</v>
      </c>
      <c r="J310" s="756">
        <v>6.3</v>
      </c>
      <c r="K310" s="756">
        <v>8.8000000000000007</v>
      </c>
      <c r="L310" s="757">
        <v>11.4</v>
      </c>
      <c r="M310" s="756">
        <v>9.1999998900000008</v>
      </c>
      <c r="N310" s="756">
        <v>15.299999999999999</v>
      </c>
      <c r="O310" s="756">
        <v>18.7</v>
      </c>
      <c r="P310" s="758">
        <v>7.9479999000000001</v>
      </c>
      <c r="Q310" s="757">
        <v>8.3069276999999992</v>
      </c>
      <c r="R310" s="757">
        <v>8.8596234999999997</v>
      </c>
      <c r="S310" s="143">
        <f>100</f>
        <v>100</v>
      </c>
      <c r="T310" s="328">
        <f t="shared" si="224"/>
        <v>96.688743112144181</v>
      </c>
      <c r="U310" s="328">
        <f t="shared" si="225"/>
        <v>99.337747033024897</v>
      </c>
      <c r="V310" s="328">
        <f t="shared" si="226"/>
        <v>106.62250781544687</v>
      </c>
      <c r="W310" s="328">
        <f t="shared" si="201"/>
        <v>153.64238105346263</v>
      </c>
      <c r="X310" s="328">
        <f t="shared" si="201"/>
        <v>39.07284690583748</v>
      </c>
      <c r="Y310" s="328">
        <f t="shared" si="201"/>
        <v>41.721853475724764</v>
      </c>
      <c r="Z310" s="328">
        <f t="shared" si="201"/>
        <v>58.278144537520319</v>
      </c>
      <c r="AA310" s="328">
        <f t="shared" si="201"/>
        <v>75.496687241787669</v>
      </c>
      <c r="AB310" s="328">
        <f t="shared" si="227"/>
        <v>60.927150378930797</v>
      </c>
      <c r="AC310" s="328">
        <f t="shared" si="227"/>
        <v>101.32450129818872</v>
      </c>
      <c r="AD310" s="328">
        <f t="shared" si="227"/>
        <v>123.84105714223065</v>
      </c>
      <c r="AE310" s="328">
        <f t="shared" ref="AE310:AG310" si="229">P310*100/$D310</f>
        <v>52.635759881408745</v>
      </c>
      <c r="AF310" s="328">
        <f t="shared" si="229"/>
        <v>55.012765132196712</v>
      </c>
      <c r="AG310" s="329">
        <f t="shared" si="229"/>
        <v>58.673002145569498</v>
      </c>
      <c r="AH310" s="768">
        <v>1</v>
      </c>
      <c r="AI310" s="769">
        <v>1</v>
      </c>
      <c r="AJ310" s="769">
        <v>1</v>
      </c>
      <c r="AK310" s="769">
        <v>1</v>
      </c>
      <c r="AL310" s="769">
        <v>1</v>
      </c>
      <c r="AM310" s="769">
        <v>1</v>
      </c>
      <c r="AN310" s="769">
        <v>1</v>
      </c>
      <c r="AO310" s="769">
        <v>1</v>
      </c>
      <c r="AP310" s="769">
        <v>4</v>
      </c>
      <c r="AQ310" s="769">
        <v>1</v>
      </c>
      <c r="AR310" s="769">
        <v>1</v>
      </c>
      <c r="AS310" s="769">
        <v>1</v>
      </c>
      <c r="AT310" s="769">
        <v>2</v>
      </c>
      <c r="AU310" s="769">
        <v>6</v>
      </c>
      <c r="AV310" s="771">
        <v>7</v>
      </c>
    </row>
    <row r="311" spans="2:48" ht="14.4" x14ac:dyDescent="0.3">
      <c r="B311" s="906"/>
      <c r="C311" s="8" t="s">
        <v>7</v>
      </c>
      <c r="D311" s="565">
        <v>15.1000003</v>
      </c>
      <c r="E311" s="565">
        <v>14.6000005</v>
      </c>
      <c r="F311" s="565">
        <v>15.000000099999999</v>
      </c>
      <c r="G311" s="565">
        <v>16.099999</v>
      </c>
      <c r="H311" s="565">
        <v>23.2</v>
      </c>
      <c r="I311" s="565">
        <v>5.9</v>
      </c>
      <c r="J311" s="565">
        <v>6.3</v>
      </c>
      <c r="K311" s="565">
        <v>8.8000000000000007</v>
      </c>
      <c r="L311" s="565">
        <v>11.4</v>
      </c>
      <c r="M311" s="565">
        <v>9.1999998900000008</v>
      </c>
      <c r="N311" s="565">
        <v>15.299999999999999</v>
      </c>
      <c r="O311" s="565">
        <v>18.7</v>
      </c>
      <c r="P311" s="565">
        <v>7.9479999000000001</v>
      </c>
      <c r="Q311" s="565">
        <v>8.3069276999999992</v>
      </c>
      <c r="R311" s="565">
        <v>8.8596234999999997</v>
      </c>
      <c r="S311" s="143">
        <f>100</f>
        <v>100</v>
      </c>
      <c r="T311" s="328">
        <f t="shared" si="224"/>
        <v>96.688743112144181</v>
      </c>
      <c r="U311" s="328">
        <f t="shared" si="225"/>
        <v>99.337747033024897</v>
      </c>
      <c r="V311" s="328">
        <f t="shared" si="226"/>
        <v>106.62250781544687</v>
      </c>
      <c r="W311" s="328">
        <f t="shared" si="201"/>
        <v>153.64238105346263</v>
      </c>
      <c r="X311" s="328">
        <f t="shared" si="201"/>
        <v>39.07284690583748</v>
      </c>
      <c r="Y311" s="328">
        <f t="shared" si="201"/>
        <v>41.721853475724764</v>
      </c>
      <c r="Z311" s="328">
        <f t="shared" si="201"/>
        <v>58.278144537520319</v>
      </c>
      <c r="AA311" s="328">
        <f t="shared" si="201"/>
        <v>75.496687241787669</v>
      </c>
      <c r="AB311" s="328">
        <f t="shared" si="227"/>
        <v>60.927150378930797</v>
      </c>
      <c r="AC311" s="328">
        <f t="shared" si="227"/>
        <v>101.32450129818872</v>
      </c>
      <c r="AD311" s="328">
        <f t="shared" si="227"/>
        <v>123.84105714223065</v>
      </c>
      <c r="AE311" s="328">
        <f t="shared" ref="AE311:AG311" si="230">P311*100/$D311</f>
        <v>52.635759881408745</v>
      </c>
      <c r="AF311" s="328">
        <f t="shared" si="230"/>
        <v>55.012765132196712</v>
      </c>
      <c r="AG311" s="329">
        <f t="shared" si="230"/>
        <v>58.673002145569498</v>
      </c>
      <c r="AH311" s="772"/>
      <c r="AI311" s="773"/>
      <c r="AJ311" s="773"/>
      <c r="AK311" s="773"/>
      <c r="AL311" s="773"/>
      <c r="AM311" s="773"/>
      <c r="AN311" s="773"/>
      <c r="AO311" s="773"/>
      <c r="AP311" s="773"/>
      <c r="AQ311" s="773"/>
      <c r="AR311" s="773"/>
      <c r="AS311" s="773"/>
      <c r="AT311" s="773"/>
      <c r="AU311" s="773"/>
      <c r="AV311" s="774"/>
    </row>
    <row r="312" spans="2:48" ht="16.5" customHeight="1" x14ac:dyDescent="0.3">
      <c r="B312" s="905" t="s">
        <v>63</v>
      </c>
      <c r="C312" s="7" t="s">
        <v>2</v>
      </c>
      <c r="D312" s="756">
        <v>26.1</v>
      </c>
      <c r="E312" s="756">
        <v>20.100000000000001</v>
      </c>
      <c r="F312" s="756">
        <v>20.5</v>
      </c>
      <c r="G312" s="756">
        <v>19.2</v>
      </c>
      <c r="H312" s="756">
        <v>22.1</v>
      </c>
      <c r="I312" s="756">
        <v>17.100000000000001</v>
      </c>
      <c r="J312" s="756">
        <v>22.8</v>
      </c>
      <c r="K312" s="756">
        <v>21.7</v>
      </c>
      <c r="L312" s="756">
        <v>18.899999999999999</v>
      </c>
      <c r="M312" s="756">
        <v>17.2</v>
      </c>
      <c r="N312" s="756">
        <v>19.2</v>
      </c>
      <c r="O312" s="756">
        <v>22</v>
      </c>
      <c r="P312" s="758">
        <v>20.036000000000001</v>
      </c>
      <c r="Q312" s="757">
        <v>21.378489999999999</v>
      </c>
      <c r="R312" s="757">
        <v>22.730485999999999</v>
      </c>
      <c r="S312" s="143">
        <f>100</f>
        <v>100</v>
      </c>
      <c r="T312" s="328">
        <f t="shared" si="224"/>
        <v>77.011494252873561</v>
      </c>
      <c r="U312" s="328">
        <f t="shared" si="225"/>
        <v>78.544061302681982</v>
      </c>
      <c r="V312" s="328">
        <f t="shared" si="226"/>
        <v>73.563218390804593</v>
      </c>
      <c r="W312" s="328">
        <f t="shared" si="201"/>
        <v>84.674329501915707</v>
      </c>
      <c r="X312" s="328">
        <f t="shared" si="201"/>
        <v>65.517241379310349</v>
      </c>
      <c r="Y312" s="328">
        <f t="shared" si="201"/>
        <v>87.356321839080451</v>
      </c>
      <c r="Z312" s="328">
        <f t="shared" si="201"/>
        <v>83.141762452107272</v>
      </c>
      <c r="AA312" s="328">
        <f t="shared" si="201"/>
        <v>72.413793103448256</v>
      </c>
      <c r="AB312" s="328">
        <f t="shared" si="227"/>
        <v>65.900383141762447</v>
      </c>
      <c r="AC312" s="328">
        <f t="shared" si="227"/>
        <v>73.563218390804593</v>
      </c>
      <c r="AD312" s="328">
        <f t="shared" si="227"/>
        <v>84.291187739463595</v>
      </c>
      <c r="AE312" s="328">
        <f t="shared" ref="AE312:AG312" si="231">P312*100/$D312</f>
        <v>76.76628352490421</v>
      </c>
      <c r="AF312" s="328">
        <f t="shared" si="231"/>
        <v>81.909923371647508</v>
      </c>
      <c r="AG312" s="329">
        <f t="shared" si="231"/>
        <v>87.0899846743295</v>
      </c>
      <c r="AH312" s="768">
        <v>1</v>
      </c>
      <c r="AI312" s="769">
        <v>1</v>
      </c>
      <c r="AJ312" s="769">
        <v>1</v>
      </c>
      <c r="AK312" s="769">
        <v>1</v>
      </c>
      <c r="AL312" s="769">
        <v>1</v>
      </c>
      <c r="AM312" s="769">
        <v>1</v>
      </c>
      <c r="AN312" s="769">
        <v>1</v>
      </c>
      <c r="AO312" s="769">
        <v>1</v>
      </c>
      <c r="AP312" s="769">
        <v>1</v>
      </c>
      <c r="AQ312" s="769">
        <v>1</v>
      </c>
      <c r="AR312" s="769">
        <v>1</v>
      </c>
      <c r="AS312" s="769">
        <v>1</v>
      </c>
      <c r="AT312" s="769">
        <v>2</v>
      </c>
      <c r="AU312" s="769">
        <v>6</v>
      </c>
      <c r="AV312" s="771">
        <v>7</v>
      </c>
    </row>
    <row r="313" spans="2:48" ht="14.4" x14ac:dyDescent="0.3">
      <c r="B313" s="905"/>
      <c r="C313" s="1" t="s">
        <v>3</v>
      </c>
      <c r="D313" s="757">
        <v>24.017049</v>
      </c>
      <c r="E313" s="757">
        <v>22.655101999999999</v>
      </c>
      <c r="F313" s="757">
        <v>36.435788000000002</v>
      </c>
      <c r="G313" s="757">
        <v>53.466411000000001</v>
      </c>
      <c r="H313" s="757">
        <v>39.625957</v>
      </c>
      <c r="I313" s="756">
        <v>35.299999999999997</v>
      </c>
      <c r="J313" s="756">
        <v>31.8</v>
      </c>
      <c r="K313" s="756">
        <v>30.1</v>
      </c>
      <c r="L313" s="757">
        <v>26.225408000000002</v>
      </c>
      <c r="M313" s="756">
        <v>32.299999999999997</v>
      </c>
      <c r="N313" s="756">
        <v>13</v>
      </c>
      <c r="O313" s="756">
        <v>15</v>
      </c>
      <c r="P313" s="758">
        <v>22.927</v>
      </c>
      <c r="Q313" s="757">
        <v>23.737874999999999</v>
      </c>
      <c r="R313" s="757">
        <v>25.379745</v>
      </c>
      <c r="S313" s="143">
        <f>100</f>
        <v>100</v>
      </c>
      <c r="T313" s="328">
        <f t="shared" si="224"/>
        <v>94.329249192937894</v>
      </c>
      <c r="U313" s="328">
        <f t="shared" si="225"/>
        <v>151.70801375306351</v>
      </c>
      <c r="V313" s="328">
        <f t="shared" si="226"/>
        <v>222.61856983345456</v>
      </c>
      <c r="W313" s="328">
        <f t="shared" si="201"/>
        <v>164.99094872146864</v>
      </c>
      <c r="X313" s="328">
        <f t="shared" si="201"/>
        <v>146.97892318077876</v>
      </c>
      <c r="Y313" s="328">
        <f t="shared" si="201"/>
        <v>132.4059421288602</v>
      </c>
      <c r="Z313" s="328">
        <f t="shared" si="201"/>
        <v>125.32763704649976</v>
      </c>
      <c r="AA313" s="328">
        <f t="shared" si="201"/>
        <v>109.19496396080969</v>
      </c>
      <c r="AB313" s="328">
        <f t="shared" si="227"/>
        <v>134.48779656484857</v>
      </c>
      <c r="AC313" s="328">
        <f t="shared" si="227"/>
        <v>54.128215335697568</v>
      </c>
      <c r="AD313" s="328">
        <f t="shared" si="227"/>
        <v>62.455633079651044</v>
      </c>
      <c r="AE313" s="328">
        <f t="shared" ref="AE313:AG313" si="232">P313*100/$D313</f>
        <v>95.461353307810626</v>
      </c>
      <c r="AF313" s="328">
        <f t="shared" si="232"/>
        <v>98.837600739374764</v>
      </c>
      <c r="AG313" s="329">
        <f t="shared" si="232"/>
        <v>105.6738694250072</v>
      </c>
      <c r="AH313" s="768">
        <v>4</v>
      </c>
      <c r="AI313" s="769">
        <v>4</v>
      </c>
      <c r="AJ313" s="769">
        <v>4</v>
      </c>
      <c r="AK313" s="769">
        <v>4</v>
      </c>
      <c r="AL313" s="769">
        <v>4</v>
      </c>
      <c r="AM313" s="769">
        <v>1</v>
      </c>
      <c r="AN313" s="769">
        <v>1</v>
      </c>
      <c r="AO313" s="769">
        <v>1</v>
      </c>
      <c r="AP313" s="769">
        <v>4</v>
      </c>
      <c r="AQ313" s="769">
        <v>1</v>
      </c>
      <c r="AR313" s="769">
        <v>1</v>
      </c>
      <c r="AS313" s="769">
        <v>1</v>
      </c>
      <c r="AT313" s="769">
        <v>2</v>
      </c>
      <c r="AU313" s="769">
        <v>6</v>
      </c>
      <c r="AV313" s="771">
        <v>7</v>
      </c>
    </row>
    <row r="314" spans="2:48" ht="14.4" x14ac:dyDescent="0.3">
      <c r="B314" s="905"/>
      <c r="C314" s="1" t="s">
        <v>4</v>
      </c>
      <c r="D314" s="756">
        <v>15.7</v>
      </c>
      <c r="E314" s="756">
        <v>15.9</v>
      </c>
      <c r="F314" s="756">
        <v>47.5</v>
      </c>
      <c r="G314" s="756">
        <v>60</v>
      </c>
      <c r="H314" s="756">
        <v>59.3</v>
      </c>
      <c r="I314" s="756">
        <v>64.7</v>
      </c>
      <c r="J314" s="757">
        <v>33.724846999999997</v>
      </c>
      <c r="K314" s="757">
        <v>6.9114057999999998</v>
      </c>
      <c r="L314" s="756">
        <v>0</v>
      </c>
      <c r="M314" s="756">
        <v>0</v>
      </c>
      <c r="N314" s="756">
        <v>0</v>
      </c>
      <c r="O314" s="756">
        <v>0</v>
      </c>
      <c r="P314" s="758">
        <v>0</v>
      </c>
      <c r="Q314" s="757">
        <v>0</v>
      </c>
      <c r="R314" s="757">
        <v>0</v>
      </c>
      <c r="S314" s="143">
        <f>100</f>
        <v>100</v>
      </c>
      <c r="T314" s="328">
        <f t="shared" si="224"/>
        <v>101.27388535031848</v>
      </c>
      <c r="U314" s="328">
        <f t="shared" si="225"/>
        <v>302.54777070063693</v>
      </c>
      <c r="V314" s="328">
        <f t="shared" si="226"/>
        <v>382.16560509554142</v>
      </c>
      <c r="W314" s="328">
        <f t="shared" si="201"/>
        <v>377.70700636942678</v>
      </c>
      <c r="X314" s="328">
        <f t="shared" si="201"/>
        <v>412.1019108280255</v>
      </c>
      <c r="Y314" s="328">
        <f t="shared" si="201"/>
        <v>214.80794267515921</v>
      </c>
      <c r="Z314" s="328">
        <f t="shared" si="201"/>
        <v>44.021692993630573</v>
      </c>
      <c r="AA314" s="328">
        <f t="shared" si="201"/>
        <v>0</v>
      </c>
      <c r="AB314" s="328">
        <f t="shared" si="227"/>
        <v>0</v>
      </c>
      <c r="AC314" s="328">
        <f t="shared" si="227"/>
        <v>0</v>
      </c>
      <c r="AD314" s="328">
        <f t="shared" si="227"/>
        <v>0</v>
      </c>
      <c r="AE314" s="328">
        <f t="shared" ref="AE314:AG314" si="233">P314*100/$D314</f>
        <v>0</v>
      </c>
      <c r="AF314" s="328">
        <f t="shared" si="233"/>
        <v>0</v>
      </c>
      <c r="AG314" s="329">
        <f t="shared" si="233"/>
        <v>0</v>
      </c>
      <c r="AH314" s="768">
        <v>1</v>
      </c>
      <c r="AI314" s="769">
        <v>1</v>
      </c>
      <c r="AJ314" s="769">
        <v>1</v>
      </c>
      <c r="AK314" s="769">
        <v>1</v>
      </c>
      <c r="AL314" s="769">
        <v>1</v>
      </c>
      <c r="AM314" s="769">
        <v>1</v>
      </c>
      <c r="AN314" s="769">
        <v>4</v>
      </c>
      <c r="AO314" s="769">
        <v>4</v>
      </c>
      <c r="AP314" s="769">
        <v>1</v>
      </c>
      <c r="AQ314" s="769">
        <v>1</v>
      </c>
      <c r="AR314" s="769">
        <v>1</v>
      </c>
      <c r="AS314" s="769">
        <v>1</v>
      </c>
      <c r="AT314" s="769">
        <v>2</v>
      </c>
      <c r="AU314" s="769">
        <v>6</v>
      </c>
      <c r="AV314" s="771">
        <v>7</v>
      </c>
    </row>
    <row r="315" spans="2:48" ht="14.4" x14ac:dyDescent="0.3">
      <c r="B315" s="905"/>
      <c r="C315" s="1" t="s">
        <v>5</v>
      </c>
      <c r="D315" s="757">
        <v>487.08301</v>
      </c>
      <c r="E315" s="757">
        <v>422.94493</v>
      </c>
      <c r="F315" s="757">
        <v>412.56420000000003</v>
      </c>
      <c r="G315" s="757">
        <v>403.43355000000003</v>
      </c>
      <c r="H315" s="757">
        <v>407.67408</v>
      </c>
      <c r="I315" s="756">
        <v>404.6</v>
      </c>
      <c r="J315" s="757">
        <v>421.47514000000001</v>
      </c>
      <c r="K315" s="757">
        <v>422.98863</v>
      </c>
      <c r="L315" s="757">
        <v>416.77460000000002</v>
      </c>
      <c r="M315" s="756">
        <v>420.8</v>
      </c>
      <c r="N315" s="756">
        <v>405.6</v>
      </c>
      <c r="O315" s="756">
        <v>447.5</v>
      </c>
      <c r="P315" s="758">
        <v>493.46</v>
      </c>
      <c r="Q315" s="757">
        <v>545.94488999999999</v>
      </c>
      <c r="R315" s="757">
        <v>609.27350000000001</v>
      </c>
      <c r="S315" s="143">
        <f>100</f>
        <v>100</v>
      </c>
      <c r="T315" s="328">
        <f t="shared" si="224"/>
        <v>86.832207512226717</v>
      </c>
      <c r="U315" s="328">
        <f t="shared" si="225"/>
        <v>84.701004044464625</v>
      </c>
      <c r="V315" s="328">
        <f t="shared" si="226"/>
        <v>82.826446769309413</v>
      </c>
      <c r="W315" s="328">
        <f t="shared" si="201"/>
        <v>83.697043754410572</v>
      </c>
      <c r="X315" s="328">
        <f t="shared" si="201"/>
        <v>83.065923403897827</v>
      </c>
      <c r="Y315" s="328">
        <f t="shared" si="201"/>
        <v>86.530454018504983</v>
      </c>
      <c r="Z315" s="328">
        <f t="shared" si="201"/>
        <v>86.84117928892654</v>
      </c>
      <c r="AA315" s="328">
        <f t="shared" si="201"/>
        <v>85.56541522563063</v>
      </c>
      <c r="AB315" s="328">
        <f t="shared" si="227"/>
        <v>86.391845201088003</v>
      </c>
      <c r="AC315" s="328">
        <f t="shared" si="227"/>
        <v>83.271227218539195</v>
      </c>
      <c r="AD315" s="328">
        <f t="shared" si="227"/>
        <v>91.873457052012554</v>
      </c>
      <c r="AE315" s="328">
        <f t="shared" ref="AE315:AG315" si="234">P315*100/$D315</f>
        <v>101.30922037292986</v>
      </c>
      <c r="AF315" s="328">
        <f t="shared" si="234"/>
        <v>112.0845685009625</v>
      </c>
      <c r="AG315" s="329">
        <f t="shared" si="234"/>
        <v>125.08617370989803</v>
      </c>
      <c r="AH315" s="768">
        <v>4</v>
      </c>
      <c r="AI315" s="769">
        <v>4</v>
      </c>
      <c r="AJ315" s="769">
        <v>4</v>
      </c>
      <c r="AK315" s="769">
        <v>4</v>
      </c>
      <c r="AL315" s="769">
        <v>4</v>
      </c>
      <c r="AM315" s="769">
        <v>1</v>
      </c>
      <c r="AN315" s="769">
        <v>4</v>
      </c>
      <c r="AO315" s="769">
        <v>4</v>
      </c>
      <c r="AP315" s="769">
        <v>4</v>
      </c>
      <c r="AQ315" s="769">
        <v>1</v>
      </c>
      <c r="AR315" s="769">
        <v>1</v>
      </c>
      <c r="AS315" s="769">
        <v>1</v>
      </c>
      <c r="AT315" s="769">
        <v>2</v>
      </c>
      <c r="AU315" s="769">
        <v>6</v>
      </c>
      <c r="AV315" s="771">
        <v>7</v>
      </c>
    </row>
    <row r="316" spans="2:48" ht="14.4" x14ac:dyDescent="0.3">
      <c r="B316" s="905"/>
      <c r="C316" s="1" t="s">
        <v>6</v>
      </c>
      <c r="D316" s="756">
        <v>552.90005900000006</v>
      </c>
      <c r="E316" s="756">
        <v>481.600032</v>
      </c>
      <c r="F316" s="756">
        <v>516.99998800000003</v>
      </c>
      <c r="G316" s="756">
        <v>536.09996100000001</v>
      </c>
      <c r="H316" s="756">
        <v>528.70003700000007</v>
      </c>
      <c r="I316" s="756">
        <v>521.70000000000005</v>
      </c>
      <c r="J316" s="756">
        <v>509.79998699999999</v>
      </c>
      <c r="K316" s="756">
        <v>481.70003580000002</v>
      </c>
      <c r="L316" s="756">
        <v>461.90000800000001</v>
      </c>
      <c r="M316" s="756">
        <v>470.3</v>
      </c>
      <c r="N316" s="756">
        <v>437.8</v>
      </c>
      <c r="O316" s="756">
        <v>484.5</v>
      </c>
      <c r="P316" s="758">
        <v>536.423</v>
      </c>
      <c r="Q316" s="757">
        <v>591.06125499999996</v>
      </c>
      <c r="R316" s="757">
        <v>657.38373100000001</v>
      </c>
      <c r="S316" s="143">
        <f>100</f>
        <v>100</v>
      </c>
      <c r="T316" s="328">
        <f t="shared" si="224"/>
        <v>87.104355327985218</v>
      </c>
      <c r="U316" s="328">
        <f t="shared" si="225"/>
        <v>93.506951135991827</v>
      </c>
      <c r="V316" s="328">
        <f t="shared" si="226"/>
        <v>96.96145845410372</v>
      </c>
      <c r="W316" s="328">
        <f t="shared" si="201"/>
        <v>95.623074802384863</v>
      </c>
      <c r="X316" s="328">
        <f t="shared" si="201"/>
        <v>94.357016518242048</v>
      </c>
      <c r="Y316" s="328">
        <f t="shared" si="201"/>
        <v>92.204726460338449</v>
      </c>
      <c r="Z316" s="328">
        <f t="shared" si="201"/>
        <v>87.12244246658689</v>
      </c>
      <c r="AA316" s="328">
        <f t="shared" si="201"/>
        <v>83.541320077884095</v>
      </c>
      <c r="AB316" s="328">
        <f t="shared" si="227"/>
        <v>85.06058054155497</v>
      </c>
      <c r="AC316" s="328">
        <f t="shared" si="227"/>
        <v>79.182483863688631</v>
      </c>
      <c r="AD316" s="328">
        <f t="shared" si="227"/>
        <v>87.628856628499648</v>
      </c>
      <c r="AE316" s="328">
        <f t="shared" ref="AE316:AG316" si="235">P316*100/$D316</f>
        <v>97.019884745572071</v>
      </c>
      <c r="AF316" s="328">
        <f t="shared" si="235"/>
        <v>106.90200613633863</v>
      </c>
      <c r="AG316" s="329">
        <f t="shared" si="235"/>
        <v>118.89738846998385</v>
      </c>
      <c r="AH316" s="768">
        <v>1</v>
      </c>
      <c r="AI316" s="769">
        <v>1</v>
      </c>
      <c r="AJ316" s="769">
        <v>1</v>
      </c>
      <c r="AK316" s="769">
        <v>1</v>
      </c>
      <c r="AL316" s="769">
        <v>1</v>
      </c>
      <c r="AM316" s="769">
        <v>1</v>
      </c>
      <c r="AN316" s="769">
        <v>1</v>
      </c>
      <c r="AO316" s="769">
        <v>1</v>
      </c>
      <c r="AP316" s="769">
        <v>1</v>
      </c>
      <c r="AQ316" s="769">
        <v>1</v>
      </c>
      <c r="AR316" s="769">
        <v>1</v>
      </c>
      <c r="AS316" s="769">
        <v>1</v>
      </c>
      <c r="AT316" s="769">
        <v>2</v>
      </c>
      <c r="AU316" s="769">
        <v>6</v>
      </c>
      <c r="AV316" s="771">
        <v>7</v>
      </c>
    </row>
    <row r="317" spans="2:48" ht="14.4" x14ac:dyDescent="0.3">
      <c r="B317" s="906"/>
      <c r="C317" s="8" t="s">
        <v>7</v>
      </c>
      <c r="D317" s="565">
        <v>65.817048999999997</v>
      </c>
      <c r="E317" s="565">
        <v>58.655101999999999</v>
      </c>
      <c r="F317" s="565">
        <v>104.435788</v>
      </c>
      <c r="G317" s="565">
        <v>132.66641099999998</v>
      </c>
      <c r="H317" s="565">
        <v>121.02595700000001</v>
      </c>
      <c r="I317" s="565">
        <v>117.1</v>
      </c>
      <c r="J317" s="565">
        <v>88.324847000000005</v>
      </c>
      <c r="K317" s="565">
        <v>58.711405799999994</v>
      </c>
      <c r="L317" s="565">
        <v>45.125408</v>
      </c>
      <c r="M317" s="565">
        <v>49.5</v>
      </c>
      <c r="N317" s="565">
        <v>32.200000000000003</v>
      </c>
      <c r="O317" s="565">
        <v>37</v>
      </c>
      <c r="P317" s="565">
        <v>42.963000000000001</v>
      </c>
      <c r="Q317" s="565">
        <v>45.116365000000002</v>
      </c>
      <c r="R317" s="565">
        <v>48.110230999999999</v>
      </c>
      <c r="S317" s="143">
        <f>100</f>
        <v>100</v>
      </c>
      <c r="T317" s="328">
        <f t="shared" si="224"/>
        <v>89.118401525416303</v>
      </c>
      <c r="U317" s="328">
        <f t="shared" si="225"/>
        <v>158.67588958599464</v>
      </c>
      <c r="V317" s="328">
        <f t="shared" si="226"/>
        <v>201.56845834883907</v>
      </c>
      <c r="W317" s="328">
        <f t="shared" si="201"/>
        <v>183.88238129606813</v>
      </c>
      <c r="X317" s="328">
        <f t="shared" si="201"/>
        <v>177.91742683571243</v>
      </c>
      <c r="Y317" s="328">
        <f t="shared" si="201"/>
        <v>134.19751924763446</v>
      </c>
      <c r="Z317" s="328">
        <f t="shared" si="201"/>
        <v>89.203947445288833</v>
      </c>
      <c r="AA317" s="328">
        <f t="shared" si="201"/>
        <v>68.561882803344773</v>
      </c>
      <c r="AB317" s="328">
        <f t="shared" si="227"/>
        <v>75.208476758050949</v>
      </c>
      <c r="AC317" s="328">
        <f t="shared" si="227"/>
        <v>48.923493971903852</v>
      </c>
      <c r="AD317" s="328">
        <f t="shared" si="227"/>
        <v>56.216437172684543</v>
      </c>
      <c r="AE317" s="328">
        <f t="shared" ref="AE317:AG317" si="236">P317*100/$D317</f>
        <v>65.276399736487733</v>
      </c>
      <c r="AF317" s="328">
        <f t="shared" si="236"/>
        <v>68.548143202227138</v>
      </c>
      <c r="AG317" s="329">
        <f t="shared" si="236"/>
        <v>73.096912929049751</v>
      </c>
      <c r="AH317" s="772"/>
      <c r="AI317" s="773"/>
      <c r="AJ317" s="773"/>
      <c r="AK317" s="773"/>
      <c r="AL317" s="773"/>
      <c r="AM317" s="773"/>
      <c r="AN317" s="773"/>
      <c r="AO317" s="773"/>
      <c r="AP317" s="773"/>
      <c r="AQ317" s="773"/>
      <c r="AR317" s="773"/>
      <c r="AS317" s="773"/>
      <c r="AT317" s="773"/>
      <c r="AU317" s="773"/>
      <c r="AV317" s="774"/>
    </row>
    <row r="318" spans="2:48" ht="16.5" customHeight="1" x14ac:dyDescent="0.3">
      <c r="B318" s="905" t="s">
        <v>64</v>
      </c>
      <c r="C318" s="1" t="s">
        <v>2</v>
      </c>
      <c r="D318" s="756">
        <v>88.6</v>
      </c>
      <c r="E318" s="756">
        <v>94.9</v>
      </c>
      <c r="F318" s="756">
        <v>114.5</v>
      </c>
      <c r="G318" s="756">
        <v>113.6</v>
      </c>
      <c r="H318" s="756">
        <v>128.4</v>
      </c>
      <c r="I318" s="756">
        <v>121.2</v>
      </c>
      <c r="J318" s="756">
        <v>143.4</v>
      </c>
      <c r="K318" s="756">
        <v>169.6</v>
      </c>
      <c r="L318" s="756">
        <v>188.3</v>
      </c>
      <c r="M318" s="756">
        <v>232.1</v>
      </c>
      <c r="N318" s="756">
        <v>246.8</v>
      </c>
      <c r="O318" s="756">
        <v>280.39999999999998</v>
      </c>
      <c r="P318" s="758">
        <v>306.59399999999999</v>
      </c>
      <c r="Q318" s="757">
        <v>327.13702000000001</v>
      </c>
      <c r="R318" s="757">
        <v>347.77902</v>
      </c>
      <c r="S318" s="143">
        <f>100</f>
        <v>100</v>
      </c>
      <c r="T318" s="328">
        <f t="shared" si="224"/>
        <v>107.11060948081264</v>
      </c>
      <c r="U318" s="328">
        <f t="shared" si="225"/>
        <v>129.23250564334086</v>
      </c>
      <c r="V318" s="328">
        <f t="shared" si="226"/>
        <v>128.21670428893907</v>
      </c>
      <c r="W318" s="328">
        <f t="shared" si="201"/>
        <v>144.92099322799098</v>
      </c>
      <c r="X318" s="328">
        <f t="shared" si="201"/>
        <v>136.79458239277653</v>
      </c>
      <c r="Y318" s="328">
        <f t="shared" si="201"/>
        <v>161.85101580135441</v>
      </c>
      <c r="Z318" s="328">
        <f t="shared" si="201"/>
        <v>191.42212189616254</v>
      </c>
      <c r="AA318" s="328">
        <f t="shared" si="201"/>
        <v>212.52821670428895</v>
      </c>
      <c r="AB318" s="328">
        <f t="shared" si="227"/>
        <v>261.96388261851018</v>
      </c>
      <c r="AC318" s="328">
        <f t="shared" si="227"/>
        <v>278.55530474040631</v>
      </c>
      <c r="AD318" s="328">
        <f t="shared" si="227"/>
        <v>316.47855530474038</v>
      </c>
      <c r="AE318" s="328">
        <f t="shared" ref="AE318:AG318" si="237">P318*100/$D318</f>
        <v>346.04288939051918</v>
      </c>
      <c r="AF318" s="328">
        <f t="shared" si="237"/>
        <v>369.22914221218963</v>
      </c>
      <c r="AG318" s="329">
        <f t="shared" si="237"/>
        <v>392.52711060948087</v>
      </c>
      <c r="AH318" s="768">
        <v>1</v>
      </c>
      <c r="AI318" s="769">
        <v>1</v>
      </c>
      <c r="AJ318" s="769">
        <v>1</v>
      </c>
      <c r="AK318" s="769">
        <v>1</v>
      </c>
      <c r="AL318" s="769">
        <v>1</v>
      </c>
      <c r="AM318" s="769">
        <v>1</v>
      </c>
      <c r="AN318" s="769">
        <v>1</v>
      </c>
      <c r="AO318" s="769">
        <v>1</v>
      </c>
      <c r="AP318" s="769">
        <v>1</v>
      </c>
      <c r="AQ318" s="769">
        <v>1</v>
      </c>
      <c r="AR318" s="769">
        <v>1</v>
      </c>
      <c r="AS318" s="769">
        <v>1</v>
      </c>
      <c r="AT318" s="769">
        <v>2</v>
      </c>
      <c r="AU318" s="769">
        <v>6</v>
      </c>
      <c r="AV318" s="771">
        <v>7</v>
      </c>
    </row>
    <row r="319" spans="2:48" ht="14.4" x14ac:dyDescent="0.3">
      <c r="B319" s="905"/>
      <c r="C319" s="1" t="s">
        <v>3</v>
      </c>
      <c r="D319" s="757">
        <v>125.26245</v>
      </c>
      <c r="E319" s="757">
        <v>122.2628</v>
      </c>
      <c r="F319" s="757">
        <v>135.18423000000001</v>
      </c>
      <c r="G319" s="757">
        <v>130.30627999999999</v>
      </c>
      <c r="H319" s="757">
        <v>142.13750999999999</v>
      </c>
      <c r="I319" s="757">
        <v>148.40898000000001</v>
      </c>
      <c r="J319" s="757">
        <v>161.36644999999999</v>
      </c>
      <c r="K319" s="757">
        <v>178.62121999999999</v>
      </c>
      <c r="L319" s="757">
        <v>186.42060000000001</v>
      </c>
      <c r="M319" s="757">
        <v>192.26916</v>
      </c>
      <c r="N319" s="757">
        <v>200.97570999999999</v>
      </c>
      <c r="O319" s="757">
        <v>231.83317</v>
      </c>
      <c r="P319" s="757">
        <v>263.35153000000003</v>
      </c>
      <c r="Q319" s="757">
        <v>272.66565000000003</v>
      </c>
      <c r="R319" s="757">
        <v>291.59521000000001</v>
      </c>
      <c r="S319" s="143">
        <f>100</f>
        <v>100</v>
      </c>
      <c r="T319" s="328">
        <f t="shared" si="224"/>
        <v>97.605307895542524</v>
      </c>
      <c r="U319" s="328">
        <f t="shared" si="225"/>
        <v>107.92079350196329</v>
      </c>
      <c r="V319" s="328">
        <f t="shared" si="226"/>
        <v>104.02660973021044</v>
      </c>
      <c r="W319" s="328">
        <f t="shared" si="201"/>
        <v>113.47176268706222</v>
      </c>
      <c r="X319" s="328">
        <f t="shared" si="201"/>
        <v>118.47842669531053</v>
      </c>
      <c r="Y319" s="328">
        <f t="shared" si="201"/>
        <v>128.82268389289845</v>
      </c>
      <c r="Z319" s="328">
        <f t="shared" si="201"/>
        <v>142.59757812496881</v>
      </c>
      <c r="AA319" s="328">
        <f t="shared" si="201"/>
        <v>148.82400911047165</v>
      </c>
      <c r="AB319" s="328">
        <f t="shared" si="227"/>
        <v>153.4930539838555</v>
      </c>
      <c r="AC319" s="328">
        <f t="shared" si="227"/>
        <v>160.44370040662625</v>
      </c>
      <c r="AD319" s="328">
        <f t="shared" si="227"/>
        <v>185.07794634385644</v>
      </c>
      <c r="AE319" s="328">
        <f t="shared" ref="AE319:AG319" si="238">P319*100/$D319</f>
        <v>210.23980450645826</v>
      </c>
      <c r="AF319" s="328">
        <f t="shared" si="238"/>
        <v>217.67548854425252</v>
      </c>
      <c r="AG319" s="329">
        <f t="shared" si="238"/>
        <v>232.78740755908893</v>
      </c>
      <c r="AH319" s="768">
        <v>4</v>
      </c>
      <c r="AI319" s="769">
        <v>4</v>
      </c>
      <c r="AJ319" s="769">
        <v>4</v>
      </c>
      <c r="AK319" s="769">
        <v>4</v>
      </c>
      <c r="AL319" s="769">
        <v>4</v>
      </c>
      <c r="AM319" s="769">
        <v>4</v>
      </c>
      <c r="AN319" s="769">
        <v>4</v>
      </c>
      <c r="AO319" s="769">
        <v>4</v>
      </c>
      <c r="AP319" s="769">
        <v>4</v>
      </c>
      <c r="AQ319" s="769">
        <v>4</v>
      </c>
      <c r="AR319" s="769">
        <v>4</v>
      </c>
      <c r="AS319" s="769">
        <v>4</v>
      </c>
      <c r="AT319" s="769">
        <v>4</v>
      </c>
      <c r="AU319" s="769">
        <v>6</v>
      </c>
      <c r="AV319" s="771">
        <v>7</v>
      </c>
    </row>
    <row r="320" spans="2:48" ht="14.4" x14ac:dyDescent="0.3">
      <c r="B320" s="905"/>
      <c r="C320" s="1" t="s">
        <v>4</v>
      </c>
      <c r="D320" s="756">
        <v>95.3</v>
      </c>
      <c r="E320" s="756">
        <v>95.6</v>
      </c>
      <c r="F320" s="756">
        <v>91.7</v>
      </c>
      <c r="G320" s="756">
        <v>114.6</v>
      </c>
      <c r="H320" s="756">
        <v>102.9</v>
      </c>
      <c r="I320" s="756">
        <v>123.1</v>
      </c>
      <c r="J320" s="756">
        <v>124.9</v>
      </c>
      <c r="K320" s="756">
        <v>133.19999999999999</v>
      </c>
      <c r="L320" s="756">
        <v>157.9</v>
      </c>
      <c r="M320" s="756">
        <v>182.5</v>
      </c>
      <c r="N320" s="756">
        <v>203</v>
      </c>
      <c r="O320" s="756">
        <v>221.9</v>
      </c>
      <c r="P320" s="758">
        <v>269.77800000000002</v>
      </c>
      <c r="Q320" s="757">
        <v>293.50216999999998</v>
      </c>
      <c r="R320" s="757">
        <v>314.32803000000001</v>
      </c>
      <c r="S320" s="143">
        <f>100</f>
        <v>100</v>
      </c>
      <c r="T320" s="328">
        <f t="shared" si="224"/>
        <v>100.31479538300106</v>
      </c>
      <c r="U320" s="328">
        <f t="shared" si="225"/>
        <v>96.222455403987411</v>
      </c>
      <c r="V320" s="328">
        <f t="shared" si="226"/>
        <v>120.25183630640085</v>
      </c>
      <c r="W320" s="328">
        <f t="shared" si="201"/>
        <v>107.97481636935991</v>
      </c>
      <c r="X320" s="328">
        <f t="shared" si="201"/>
        <v>129.17103882476391</v>
      </c>
      <c r="Y320" s="328">
        <f t="shared" si="201"/>
        <v>131.05981112277021</v>
      </c>
      <c r="Z320" s="328">
        <f t="shared" si="201"/>
        <v>139.76915005246587</v>
      </c>
      <c r="AA320" s="328">
        <f t="shared" si="201"/>
        <v>165.68730325288564</v>
      </c>
      <c r="AB320" s="328">
        <f t="shared" si="227"/>
        <v>191.50052465897167</v>
      </c>
      <c r="AC320" s="328">
        <f t="shared" si="227"/>
        <v>213.01154249737672</v>
      </c>
      <c r="AD320" s="328">
        <f t="shared" si="227"/>
        <v>232.84365162644281</v>
      </c>
      <c r="AE320" s="328">
        <f t="shared" ref="AE320:AG320" si="239">P320*100/$D320</f>
        <v>283.08289611752366</v>
      </c>
      <c r="AF320" s="328">
        <f t="shared" si="239"/>
        <v>307.97709338929695</v>
      </c>
      <c r="AG320" s="329">
        <f t="shared" si="239"/>
        <v>329.83004197271777</v>
      </c>
      <c r="AH320" s="768">
        <v>1</v>
      </c>
      <c r="AI320" s="769">
        <v>1</v>
      </c>
      <c r="AJ320" s="769">
        <v>1</v>
      </c>
      <c r="AK320" s="769">
        <v>1</v>
      </c>
      <c r="AL320" s="769">
        <v>1</v>
      </c>
      <c r="AM320" s="769">
        <v>1</v>
      </c>
      <c r="AN320" s="769">
        <v>1</v>
      </c>
      <c r="AO320" s="769">
        <v>1</v>
      </c>
      <c r="AP320" s="769">
        <v>1</v>
      </c>
      <c r="AQ320" s="769">
        <v>1</v>
      </c>
      <c r="AR320" s="769">
        <v>1</v>
      </c>
      <c r="AS320" s="769">
        <v>1</v>
      </c>
      <c r="AT320" s="769">
        <v>2</v>
      </c>
      <c r="AU320" s="769">
        <v>6</v>
      </c>
      <c r="AV320" s="771">
        <v>7</v>
      </c>
    </row>
    <row r="321" spans="2:48" ht="14.4" x14ac:dyDescent="0.3">
      <c r="B321" s="905"/>
      <c r="C321" s="1" t="s">
        <v>5</v>
      </c>
      <c r="D321" s="757">
        <v>47.437548</v>
      </c>
      <c r="E321" s="757">
        <v>32.837198000000001</v>
      </c>
      <c r="F321" s="757">
        <v>47.815772000000003</v>
      </c>
      <c r="G321" s="757">
        <v>31.593713000000001</v>
      </c>
      <c r="H321" s="757">
        <v>31.462502000000001</v>
      </c>
      <c r="I321" s="757">
        <v>16.291034</v>
      </c>
      <c r="J321" s="757">
        <v>19.333561</v>
      </c>
      <c r="K321" s="757">
        <v>20.978770000000001</v>
      </c>
      <c r="L321" s="757">
        <v>15.679399999999999</v>
      </c>
      <c r="M321" s="757">
        <v>15.230772</v>
      </c>
      <c r="N321" s="757">
        <v>26.224305999999999</v>
      </c>
      <c r="O321" s="757">
        <v>52.666795999999998</v>
      </c>
      <c r="P321" s="757">
        <v>52.470466000000002</v>
      </c>
      <c r="Q321" s="757">
        <v>58.051276999999999</v>
      </c>
      <c r="R321" s="757">
        <v>64.818282999999994</v>
      </c>
      <c r="S321" s="143">
        <f>100</f>
        <v>100</v>
      </c>
      <c r="T321" s="328">
        <f t="shared" si="224"/>
        <v>69.221954726665047</v>
      </c>
      <c r="U321" s="328">
        <f t="shared" si="225"/>
        <v>100.79730933816396</v>
      </c>
      <c r="V321" s="328">
        <f t="shared" si="226"/>
        <v>66.600645126092942</v>
      </c>
      <c r="W321" s="328">
        <f t="shared" si="201"/>
        <v>66.324047777511609</v>
      </c>
      <c r="X321" s="328">
        <f t="shared" si="201"/>
        <v>34.342065909477448</v>
      </c>
      <c r="Y321" s="328">
        <f t="shared" si="201"/>
        <v>40.755818576457621</v>
      </c>
      <c r="Z321" s="328">
        <f t="shared" si="201"/>
        <v>44.223976331997598</v>
      </c>
      <c r="AA321" s="328">
        <f t="shared" si="201"/>
        <v>33.052720178538735</v>
      </c>
      <c r="AB321" s="328">
        <f t="shared" si="227"/>
        <v>32.106996761299719</v>
      </c>
      <c r="AC321" s="328">
        <f t="shared" si="227"/>
        <v>55.281748542315036</v>
      </c>
      <c r="AD321" s="328">
        <f t="shared" si="227"/>
        <v>111.02343654018541</v>
      </c>
      <c r="AE321" s="328">
        <f t="shared" ref="AE321:AG321" si="240">P321*100/$D321</f>
        <v>110.609566076223</v>
      </c>
      <c r="AF321" s="328">
        <f t="shared" si="240"/>
        <v>122.3741096398996</v>
      </c>
      <c r="AG321" s="329">
        <f t="shared" si="240"/>
        <v>136.63919349288457</v>
      </c>
      <c r="AH321" s="768">
        <v>4</v>
      </c>
      <c r="AI321" s="769">
        <v>4</v>
      </c>
      <c r="AJ321" s="769">
        <v>4</v>
      </c>
      <c r="AK321" s="769">
        <v>4</v>
      </c>
      <c r="AL321" s="769">
        <v>4</v>
      </c>
      <c r="AM321" s="769">
        <v>4</v>
      </c>
      <c r="AN321" s="769">
        <v>4</v>
      </c>
      <c r="AO321" s="769">
        <v>4</v>
      </c>
      <c r="AP321" s="769">
        <v>4</v>
      </c>
      <c r="AQ321" s="769">
        <v>4</v>
      </c>
      <c r="AR321" s="769">
        <v>4</v>
      </c>
      <c r="AS321" s="769">
        <v>4</v>
      </c>
      <c r="AT321" s="769">
        <v>4</v>
      </c>
      <c r="AU321" s="769">
        <v>6</v>
      </c>
      <c r="AV321" s="771">
        <v>7</v>
      </c>
    </row>
    <row r="322" spans="2:48" ht="15" customHeight="1" x14ac:dyDescent="0.3">
      <c r="B322" s="905"/>
      <c r="C322" s="1" t="s">
        <v>6</v>
      </c>
      <c r="D322" s="756">
        <v>356.59999799999997</v>
      </c>
      <c r="E322" s="756">
        <v>345.59999799999997</v>
      </c>
      <c r="F322" s="756">
        <v>389.20000199999998</v>
      </c>
      <c r="G322" s="756">
        <v>390.09999299999993</v>
      </c>
      <c r="H322" s="756">
        <v>404.90001199999995</v>
      </c>
      <c r="I322" s="756">
        <v>409.00001400000002</v>
      </c>
      <c r="J322" s="756">
        <v>449.00001099999992</v>
      </c>
      <c r="K322" s="756">
        <v>502.39999</v>
      </c>
      <c r="L322" s="756">
        <v>548.29999999999995</v>
      </c>
      <c r="M322" s="756">
        <v>622.09993199999997</v>
      </c>
      <c r="N322" s="756">
        <v>677.00001599999996</v>
      </c>
      <c r="O322" s="756">
        <v>786.79996599999993</v>
      </c>
      <c r="P322" s="758">
        <v>892.19399599999997</v>
      </c>
      <c r="Q322" s="757">
        <v>951.35611700000004</v>
      </c>
      <c r="R322" s="757">
        <v>1018.520543</v>
      </c>
      <c r="S322" s="143">
        <f>100</f>
        <v>100</v>
      </c>
      <c r="T322" s="328">
        <f t="shared" si="224"/>
        <v>96.915311255834609</v>
      </c>
      <c r="U322" s="328">
        <f t="shared" si="225"/>
        <v>109.14189685441333</v>
      </c>
      <c r="V322" s="328">
        <f t="shared" si="226"/>
        <v>109.39427795509971</v>
      </c>
      <c r="W322" s="328">
        <f t="shared" si="201"/>
        <v>113.54459177534822</v>
      </c>
      <c r="X322" s="328">
        <f t="shared" si="201"/>
        <v>114.69433995902604</v>
      </c>
      <c r="Y322" s="328">
        <f t="shared" si="201"/>
        <v>125.9113890965305</v>
      </c>
      <c r="Z322" s="328">
        <f t="shared" si="201"/>
        <v>140.8861449292549</v>
      </c>
      <c r="AA322" s="328">
        <f t="shared" si="201"/>
        <v>153.75771258417112</v>
      </c>
      <c r="AB322" s="328">
        <f t="shared" si="227"/>
        <v>174.45315072604123</v>
      </c>
      <c r="AC322" s="328">
        <f t="shared" si="227"/>
        <v>189.84857537772615</v>
      </c>
      <c r="AD322" s="328">
        <f t="shared" si="227"/>
        <v>220.63936354817366</v>
      </c>
      <c r="AE322" s="328">
        <f t="shared" ref="AE322:AG322" si="241">P322*100/$D322</f>
        <v>250.19461609755817</v>
      </c>
      <c r="AF322" s="328">
        <f t="shared" si="241"/>
        <v>266.78522780025372</v>
      </c>
      <c r="AG322" s="329">
        <f t="shared" si="241"/>
        <v>285.61989588121088</v>
      </c>
      <c r="AH322" s="768">
        <v>1</v>
      </c>
      <c r="AI322" s="769">
        <v>1</v>
      </c>
      <c r="AJ322" s="769">
        <v>1</v>
      </c>
      <c r="AK322" s="769">
        <v>1</v>
      </c>
      <c r="AL322" s="769">
        <v>1</v>
      </c>
      <c r="AM322" s="769">
        <v>1</v>
      </c>
      <c r="AN322" s="769">
        <v>1</v>
      </c>
      <c r="AO322" s="769">
        <v>1</v>
      </c>
      <c r="AP322" s="769">
        <v>1</v>
      </c>
      <c r="AQ322" s="769">
        <v>1</v>
      </c>
      <c r="AR322" s="769">
        <v>1</v>
      </c>
      <c r="AS322" s="769">
        <v>1</v>
      </c>
      <c r="AT322" s="769">
        <v>2</v>
      </c>
      <c r="AU322" s="769">
        <v>6</v>
      </c>
      <c r="AV322" s="771">
        <v>7</v>
      </c>
    </row>
    <row r="323" spans="2:48" ht="14.4" x14ac:dyDescent="0.3">
      <c r="B323" s="906"/>
      <c r="C323" s="8" t="s">
        <v>7</v>
      </c>
      <c r="D323" s="565">
        <v>309.16244999999998</v>
      </c>
      <c r="E323" s="565">
        <v>312.76279999999997</v>
      </c>
      <c r="F323" s="565">
        <v>341.38423</v>
      </c>
      <c r="G323" s="565">
        <v>358.50627999999995</v>
      </c>
      <c r="H323" s="565">
        <v>373.43750999999997</v>
      </c>
      <c r="I323" s="565">
        <v>392.70898</v>
      </c>
      <c r="J323" s="565">
        <v>429.66644999999994</v>
      </c>
      <c r="K323" s="565">
        <v>481.42122000000001</v>
      </c>
      <c r="L323" s="565">
        <v>532.62059999999997</v>
      </c>
      <c r="M323" s="565">
        <v>606.86915999999997</v>
      </c>
      <c r="N323" s="565">
        <v>650.77571</v>
      </c>
      <c r="O323" s="565">
        <v>734.13316999999995</v>
      </c>
      <c r="P323" s="565">
        <v>839.72352999999998</v>
      </c>
      <c r="Q323" s="565">
        <v>893.30484000000001</v>
      </c>
      <c r="R323" s="565">
        <v>953.70226000000002</v>
      </c>
      <c r="S323" s="143">
        <f>100</f>
        <v>100</v>
      </c>
      <c r="T323" s="328">
        <f t="shared" si="224"/>
        <v>101.16454957579745</v>
      </c>
      <c r="U323" s="328">
        <f t="shared" si="225"/>
        <v>110.4222812311133</v>
      </c>
      <c r="V323" s="328">
        <f t="shared" si="226"/>
        <v>115.960486145714</v>
      </c>
      <c r="W323" s="328">
        <f t="shared" si="201"/>
        <v>120.79006037117379</v>
      </c>
      <c r="X323" s="328">
        <f t="shared" si="201"/>
        <v>127.02350495669835</v>
      </c>
      <c r="Y323" s="328">
        <f t="shared" si="201"/>
        <v>138.97756664821358</v>
      </c>
      <c r="Z323" s="328">
        <f t="shared" si="201"/>
        <v>155.71788229780171</v>
      </c>
      <c r="AA323" s="328">
        <f t="shared" si="201"/>
        <v>172.2785545269162</v>
      </c>
      <c r="AB323" s="328">
        <f t="shared" si="227"/>
        <v>196.29458881568573</v>
      </c>
      <c r="AC323" s="328">
        <f t="shared" si="227"/>
        <v>210.49636202585407</v>
      </c>
      <c r="AD323" s="328">
        <f t="shared" si="227"/>
        <v>237.45871143148207</v>
      </c>
      <c r="AE323" s="328">
        <f t="shared" ref="AE323:AG323" si="242">P323*100/$D323</f>
        <v>271.61239341970543</v>
      </c>
      <c r="AF323" s="328">
        <f t="shared" si="242"/>
        <v>288.94351173630565</v>
      </c>
      <c r="AG323" s="329">
        <f t="shared" si="242"/>
        <v>308.4793318205364</v>
      </c>
      <c r="AH323" s="772"/>
      <c r="AI323" s="773"/>
      <c r="AJ323" s="773"/>
      <c r="AK323" s="773"/>
      <c r="AL323" s="773"/>
      <c r="AM323" s="773"/>
      <c r="AN323" s="773"/>
      <c r="AO323" s="773"/>
      <c r="AP323" s="773"/>
      <c r="AQ323" s="773"/>
      <c r="AR323" s="773"/>
      <c r="AS323" s="773"/>
      <c r="AT323" s="773"/>
      <c r="AU323" s="773"/>
      <c r="AV323" s="774"/>
    </row>
    <row r="324" spans="2:48" ht="16.5" customHeight="1" x14ac:dyDescent="0.3">
      <c r="B324" s="905" t="s">
        <v>65</v>
      </c>
      <c r="C324" s="7" t="s">
        <v>2</v>
      </c>
      <c r="D324" s="756">
        <v>10.1</v>
      </c>
      <c r="E324" s="756">
        <v>10.1</v>
      </c>
      <c r="F324" s="756">
        <v>10.199999999999999</v>
      </c>
      <c r="G324" s="756">
        <v>10.9</v>
      </c>
      <c r="H324" s="757">
        <v>11.323328</v>
      </c>
      <c r="I324" s="756">
        <v>14.4</v>
      </c>
      <c r="J324" s="757">
        <v>16.390314</v>
      </c>
      <c r="K324" s="756">
        <v>17.3</v>
      </c>
      <c r="L324" s="756">
        <v>19.3</v>
      </c>
      <c r="M324" s="756">
        <v>28.7</v>
      </c>
      <c r="N324" s="756">
        <v>27.6</v>
      </c>
      <c r="O324" s="756">
        <v>25</v>
      </c>
      <c r="P324" s="758">
        <v>26.831</v>
      </c>
      <c r="Q324" s="757">
        <v>28.628782000000001</v>
      </c>
      <c r="R324" s="757">
        <v>30.429334999999998</v>
      </c>
      <c r="S324" s="143">
        <f>100</f>
        <v>100</v>
      </c>
      <c r="T324" s="328">
        <f t="shared" si="224"/>
        <v>100</v>
      </c>
      <c r="U324" s="328">
        <f t="shared" si="225"/>
        <v>100.99009900990099</v>
      </c>
      <c r="V324" s="328">
        <f t="shared" si="226"/>
        <v>107.92079207920793</v>
      </c>
      <c r="W324" s="328">
        <f t="shared" si="201"/>
        <v>112.11215841584158</v>
      </c>
      <c r="X324" s="328">
        <f t="shared" si="201"/>
        <v>142.57425742574259</v>
      </c>
      <c r="Y324" s="328">
        <f t="shared" si="201"/>
        <v>162.28033663366338</v>
      </c>
      <c r="Z324" s="328">
        <f t="shared" si="201"/>
        <v>171.28712871287129</v>
      </c>
      <c r="AA324" s="328">
        <f t="shared" si="201"/>
        <v>191.0891089108911</v>
      </c>
      <c r="AB324" s="328">
        <f t="shared" si="227"/>
        <v>284.15841584158414</v>
      </c>
      <c r="AC324" s="328">
        <f t="shared" si="227"/>
        <v>273.26732673267327</v>
      </c>
      <c r="AD324" s="328">
        <f t="shared" si="227"/>
        <v>247.52475247524754</v>
      </c>
      <c r="AE324" s="328">
        <f t="shared" ref="AE324:AG324" si="243">P324*100/$D324</f>
        <v>265.65346534653463</v>
      </c>
      <c r="AF324" s="328">
        <f t="shared" si="243"/>
        <v>283.45328712871287</v>
      </c>
      <c r="AG324" s="329">
        <f t="shared" si="243"/>
        <v>301.28054455445545</v>
      </c>
      <c r="AH324" s="768">
        <v>1</v>
      </c>
      <c r="AI324" s="769">
        <v>1</v>
      </c>
      <c r="AJ324" s="769">
        <v>1</v>
      </c>
      <c r="AK324" s="769">
        <v>1</v>
      </c>
      <c r="AL324" s="769">
        <v>4</v>
      </c>
      <c r="AM324" s="769">
        <v>1</v>
      </c>
      <c r="AN324" s="769">
        <v>4</v>
      </c>
      <c r="AO324" s="769">
        <v>1</v>
      </c>
      <c r="AP324" s="769">
        <v>1</v>
      </c>
      <c r="AQ324" s="769">
        <v>1</v>
      </c>
      <c r="AR324" s="769">
        <v>1</v>
      </c>
      <c r="AS324" s="769">
        <v>1</v>
      </c>
      <c r="AT324" s="769">
        <v>2</v>
      </c>
      <c r="AU324" s="769">
        <v>6</v>
      </c>
      <c r="AV324" s="771">
        <v>7</v>
      </c>
    </row>
    <row r="325" spans="2:48" ht="14.4" x14ac:dyDescent="0.3">
      <c r="B325" s="905"/>
      <c r="C325" s="1" t="s">
        <v>3</v>
      </c>
      <c r="D325" s="756">
        <v>11.9</v>
      </c>
      <c r="E325" s="757">
        <v>7.5</v>
      </c>
      <c r="F325" s="757">
        <v>6.0586969000000002</v>
      </c>
      <c r="G325" s="756">
        <v>7.3</v>
      </c>
      <c r="H325" s="757">
        <v>5.2327779999999997</v>
      </c>
      <c r="I325" s="756">
        <v>8.6</v>
      </c>
      <c r="J325" s="757">
        <v>6.5096872000000001</v>
      </c>
      <c r="K325" s="756">
        <v>9.3000000000000007</v>
      </c>
      <c r="L325" s="757">
        <v>9.8989639</v>
      </c>
      <c r="M325" s="756">
        <v>15.3</v>
      </c>
      <c r="N325" s="756">
        <v>17.100000000000001</v>
      </c>
      <c r="O325" s="756">
        <v>18.7</v>
      </c>
      <c r="P325" s="758">
        <v>17.991</v>
      </c>
      <c r="Q325" s="757">
        <v>18.627300000000002</v>
      </c>
      <c r="R325" s="757">
        <v>19.934217</v>
      </c>
      <c r="S325" s="143">
        <f>100</f>
        <v>100</v>
      </c>
      <c r="T325" s="328">
        <f t="shared" si="224"/>
        <v>63.02521008403361</v>
      </c>
      <c r="U325" s="328">
        <f t="shared" si="225"/>
        <v>50.913419327731091</v>
      </c>
      <c r="V325" s="328">
        <f t="shared" si="226"/>
        <v>61.344537815126046</v>
      </c>
      <c r="W325" s="328">
        <f t="shared" si="201"/>
        <v>43.972924369747894</v>
      </c>
      <c r="X325" s="328">
        <f t="shared" si="201"/>
        <v>72.268907563025209</v>
      </c>
      <c r="Y325" s="328">
        <f t="shared" si="201"/>
        <v>54.703253781512601</v>
      </c>
      <c r="Z325" s="328">
        <f t="shared" si="201"/>
        <v>78.151260504201687</v>
      </c>
      <c r="AA325" s="328">
        <f t="shared" si="201"/>
        <v>83.184570588235289</v>
      </c>
      <c r="AB325" s="328">
        <f t="shared" si="227"/>
        <v>128.57142857142856</v>
      </c>
      <c r="AC325" s="328">
        <f t="shared" si="227"/>
        <v>143.69747899159665</v>
      </c>
      <c r="AD325" s="328">
        <f t="shared" si="227"/>
        <v>157.14285714285714</v>
      </c>
      <c r="AE325" s="328">
        <f t="shared" ref="AE325:AG325" si="244">P325*100/$D325</f>
        <v>151.18487394957981</v>
      </c>
      <c r="AF325" s="328">
        <f t="shared" si="244"/>
        <v>156.53193277310925</v>
      </c>
      <c r="AG325" s="329">
        <f t="shared" si="244"/>
        <v>167.51442857142857</v>
      </c>
      <c r="AH325" s="768">
        <v>1</v>
      </c>
      <c r="AI325" s="769">
        <v>4</v>
      </c>
      <c r="AJ325" s="769">
        <v>4</v>
      </c>
      <c r="AK325" s="769">
        <v>1</v>
      </c>
      <c r="AL325" s="769">
        <v>4</v>
      </c>
      <c r="AM325" s="769">
        <v>1</v>
      </c>
      <c r="AN325" s="769">
        <v>4</v>
      </c>
      <c r="AO325" s="769">
        <v>1</v>
      </c>
      <c r="AP325" s="769">
        <v>4</v>
      </c>
      <c r="AQ325" s="769">
        <v>1</v>
      </c>
      <c r="AR325" s="769">
        <v>1</v>
      </c>
      <c r="AS325" s="769">
        <v>1</v>
      </c>
      <c r="AT325" s="769">
        <v>2</v>
      </c>
      <c r="AU325" s="769">
        <v>6</v>
      </c>
      <c r="AV325" s="771">
        <v>7</v>
      </c>
    </row>
    <row r="326" spans="2:48" ht="14.4" x14ac:dyDescent="0.3">
      <c r="B326" s="905"/>
      <c r="C326" s="1" t="s">
        <v>4</v>
      </c>
      <c r="D326" s="756">
        <v>23.9</v>
      </c>
      <c r="E326" s="756">
        <v>28.1</v>
      </c>
      <c r="F326" s="757">
        <v>32.341303000000003</v>
      </c>
      <c r="G326" s="756">
        <v>24.5</v>
      </c>
      <c r="H326" s="757">
        <v>26.543892</v>
      </c>
      <c r="I326" s="756">
        <v>33.4</v>
      </c>
      <c r="J326" s="756">
        <v>29.8</v>
      </c>
      <c r="K326" s="756">
        <v>28.2</v>
      </c>
      <c r="L326" s="756">
        <v>29.6</v>
      </c>
      <c r="M326" s="756">
        <v>30.9</v>
      </c>
      <c r="N326" s="756">
        <v>32.4</v>
      </c>
      <c r="O326" s="756">
        <v>37.200000000000003</v>
      </c>
      <c r="P326" s="758">
        <v>45.478000000000002</v>
      </c>
      <c r="Q326" s="757">
        <v>49.477314</v>
      </c>
      <c r="R326" s="757">
        <v>52.988705000000003</v>
      </c>
      <c r="S326" s="143">
        <f>100</f>
        <v>100</v>
      </c>
      <c r="T326" s="328">
        <f t="shared" si="224"/>
        <v>117.57322175732219</v>
      </c>
      <c r="U326" s="328">
        <f t="shared" si="225"/>
        <v>135.31925941422597</v>
      </c>
      <c r="V326" s="328">
        <f t="shared" si="226"/>
        <v>102.51046025104603</v>
      </c>
      <c r="W326" s="328">
        <f t="shared" ref="W326:W338" si="245">H326*100/$D326</f>
        <v>111.06230962343098</v>
      </c>
      <c r="X326" s="328">
        <f t="shared" ref="X326:X338" si="246">I326*100/$D326</f>
        <v>139.74895397489541</v>
      </c>
      <c r="Y326" s="328">
        <f t="shared" ref="Y326:Y338" si="247">J326*100/$D326</f>
        <v>124.68619246861925</v>
      </c>
      <c r="Z326" s="328">
        <f t="shared" ref="Z326:Z338" si="248">K326*100/$D326</f>
        <v>117.99163179916319</v>
      </c>
      <c r="AA326" s="328">
        <f t="shared" ref="AA326:AA338" si="249">L326*100/$D326</f>
        <v>123.84937238493724</v>
      </c>
      <c r="AB326" s="328">
        <f t="shared" si="227"/>
        <v>129.28870292887029</v>
      </c>
      <c r="AC326" s="328">
        <f t="shared" si="227"/>
        <v>135.56485355648536</v>
      </c>
      <c r="AD326" s="328">
        <f t="shared" si="227"/>
        <v>155.64853556485357</v>
      </c>
      <c r="AE326" s="328">
        <f t="shared" ref="AE326:AG326" si="250">P326*100/$D326</f>
        <v>190.28451882845189</v>
      </c>
      <c r="AF326" s="328">
        <f t="shared" si="250"/>
        <v>207.01805020920503</v>
      </c>
      <c r="AG326" s="329">
        <f t="shared" si="250"/>
        <v>221.71006276150629</v>
      </c>
      <c r="AH326" s="768">
        <v>1</v>
      </c>
      <c r="AI326" s="769">
        <v>1</v>
      </c>
      <c r="AJ326" s="769">
        <v>4</v>
      </c>
      <c r="AK326" s="769">
        <v>1</v>
      </c>
      <c r="AL326" s="769">
        <v>4</v>
      </c>
      <c r="AM326" s="769">
        <v>1</v>
      </c>
      <c r="AN326" s="769">
        <v>1</v>
      </c>
      <c r="AO326" s="769">
        <v>1</v>
      </c>
      <c r="AP326" s="769">
        <v>1</v>
      </c>
      <c r="AQ326" s="769">
        <v>1</v>
      </c>
      <c r="AR326" s="769">
        <v>1</v>
      </c>
      <c r="AS326" s="769">
        <v>1</v>
      </c>
      <c r="AT326" s="769">
        <v>2</v>
      </c>
      <c r="AU326" s="769">
        <v>6</v>
      </c>
      <c r="AV326" s="771">
        <v>7</v>
      </c>
    </row>
    <row r="327" spans="2:48" ht="15" customHeight="1" x14ac:dyDescent="0.3">
      <c r="B327" s="905"/>
      <c r="C327" s="1" t="s">
        <v>5</v>
      </c>
      <c r="D327" s="756">
        <v>0</v>
      </c>
      <c r="E327" s="756">
        <v>0</v>
      </c>
      <c r="F327" s="756">
        <v>0</v>
      </c>
      <c r="G327" s="756">
        <v>0</v>
      </c>
      <c r="H327" s="756">
        <v>0</v>
      </c>
      <c r="I327" s="756">
        <v>0</v>
      </c>
      <c r="J327" s="756">
        <v>0</v>
      </c>
      <c r="K327" s="756">
        <v>0</v>
      </c>
      <c r="L327" s="756">
        <v>0</v>
      </c>
      <c r="M327" s="756">
        <v>0</v>
      </c>
      <c r="N327" s="756">
        <v>0</v>
      </c>
      <c r="O327" s="756">
        <v>0</v>
      </c>
      <c r="P327" s="758">
        <v>0</v>
      </c>
      <c r="Q327" s="757">
        <v>0</v>
      </c>
      <c r="R327" s="757">
        <v>0</v>
      </c>
      <c r="S327" s="143">
        <f>100</f>
        <v>100</v>
      </c>
      <c r="T327" s="328" t="e">
        <f t="shared" si="224"/>
        <v>#DIV/0!</v>
      </c>
      <c r="U327" s="328" t="e">
        <f t="shared" si="225"/>
        <v>#DIV/0!</v>
      </c>
      <c r="V327" s="328" t="e">
        <f t="shared" si="226"/>
        <v>#DIV/0!</v>
      </c>
      <c r="W327" s="328" t="e">
        <f t="shared" si="245"/>
        <v>#DIV/0!</v>
      </c>
      <c r="X327" s="328" t="e">
        <f t="shared" si="246"/>
        <v>#DIV/0!</v>
      </c>
      <c r="Y327" s="328" t="e">
        <f t="shared" si="247"/>
        <v>#DIV/0!</v>
      </c>
      <c r="Z327" s="328" t="e">
        <f t="shared" si="248"/>
        <v>#DIV/0!</v>
      </c>
      <c r="AA327" s="328" t="e">
        <f t="shared" si="249"/>
        <v>#DIV/0!</v>
      </c>
      <c r="AB327" s="328" t="e">
        <f t="shared" si="227"/>
        <v>#DIV/0!</v>
      </c>
      <c r="AC327" s="328" t="e">
        <f t="shared" si="227"/>
        <v>#DIV/0!</v>
      </c>
      <c r="AD327" s="328" t="e">
        <f t="shared" si="227"/>
        <v>#DIV/0!</v>
      </c>
      <c r="AE327" s="328" t="e">
        <f t="shared" ref="AE327:AG327" si="251">P327*100/$D327</f>
        <v>#DIV/0!</v>
      </c>
      <c r="AF327" s="328" t="e">
        <f t="shared" si="251"/>
        <v>#DIV/0!</v>
      </c>
      <c r="AG327" s="329" t="e">
        <f t="shared" si="251"/>
        <v>#DIV/0!</v>
      </c>
      <c r="AH327" s="768">
        <v>1</v>
      </c>
      <c r="AI327" s="769">
        <v>1</v>
      </c>
      <c r="AJ327" s="769">
        <v>1</v>
      </c>
      <c r="AK327" s="769">
        <v>1</v>
      </c>
      <c r="AL327" s="769">
        <v>1</v>
      </c>
      <c r="AM327" s="769">
        <v>1</v>
      </c>
      <c r="AN327" s="769">
        <v>1</v>
      </c>
      <c r="AO327" s="769">
        <v>1</v>
      </c>
      <c r="AP327" s="769">
        <v>1</v>
      </c>
      <c r="AQ327" s="769">
        <v>1</v>
      </c>
      <c r="AR327" s="769">
        <v>1</v>
      </c>
      <c r="AS327" s="769">
        <v>1</v>
      </c>
      <c r="AT327" s="769">
        <v>2</v>
      </c>
      <c r="AU327" s="769">
        <v>6</v>
      </c>
      <c r="AV327" s="771">
        <v>7</v>
      </c>
    </row>
    <row r="328" spans="2:48" ht="14.4" x14ac:dyDescent="0.3">
      <c r="B328" s="905"/>
      <c r="C328" s="1" t="s">
        <v>6</v>
      </c>
      <c r="D328" s="756">
        <v>45.9</v>
      </c>
      <c r="E328" s="756">
        <v>45.7</v>
      </c>
      <c r="F328" s="756">
        <v>48.5999999</v>
      </c>
      <c r="G328" s="756">
        <v>42.7</v>
      </c>
      <c r="H328" s="756">
        <v>43.099997999999999</v>
      </c>
      <c r="I328" s="756">
        <v>56.4</v>
      </c>
      <c r="J328" s="756">
        <v>52.700001200000003</v>
      </c>
      <c r="K328" s="756">
        <v>54.8</v>
      </c>
      <c r="L328" s="757">
        <v>58.798963900000004</v>
      </c>
      <c r="M328" s="756">
        <v>74.900000000000006</v>
      </c>
      <c r="N328" s="756">
        <v>77.099999999999994</v>
      </c>
      <c r="O328" s="756">
        <v>80.900000000000006</v>
      </c>
      <c r="P328" s="758">
        <v>90.300000000000011</v>
      </c>
      <c r="Q328" s="757">
        <v>96.733395999999999</v>
      </c>
      <c r="R328" s="757">
        <v>103.35225700000001</v>
      </c>
      <c r="S328" s="143">
        <f>100</f>
        <v>100</v>
      </c>
      <c r="T328" s="328">
        <f t="shared" si="224"/>
        <v>99.564270152505443</v>
      </c>
      <c r="U328" s="328">
        <f t="shared" si="225"/>
        <v>105.88235272331156</v>
      </c>
      <c r="V328" s="328">
        <f t="shared" si="226"/>
        <v>93.028322440087152</v>
      </c>
      <c r="W328" s="328">
        <f t="shared" si="245"/>
        <v>93.899777777777771</v>
      </c>
      <c r="X328" s="328">
        <f t="shared" si="246"/>
        <v>122.87581699346406</v>
      </c>
      <c r="Y328" s="328">
        <f t="shared" si="247"/>
        <v>114.81481742919392</v>
      </c>
      <c r="Z328" s="328">
        <f t="shared" si="248"/>
        <v>119.38997821350763</v>
      </c>
      <c r="AA328" s="328">
        <f t="shared" si="249"/>
        <v>128.10231786492378</v>
      </c>
      <c r="AB328" s="328">
        <f t="shared" si="227"/>
        <v>163.18082788671026</v>
      </c>
      <c r="AC328" s="328">
        <f t="shared" si="227"/>
        <v>167.97385620915031</v>
      </c>
      <c r="AD328" s="328">
        <f t="shared" si="227"/>
        <v>176.25272331154687</v>
      </c>
      <c r="AE328" s="328">
        <f t="shared" ref="AE328:AG328" si="252">P328*100/$D328</f>
        <v>196.7320261437909</v>
      </c>
      <c r="AF328" s="328">
        <f t="shared" si="252"/>
        <v>210.74813943355119</v>
      </c>
      <c r="AG328" s="329">
        <f t="shared" si="252"/>
        <v>225.16831590413946</v>
      </c>
      <c r="AH328" s="768">
        <v>1</v>
      </c>
      <c r="AI328" s="769">
        <v>1</v>
      </c>
      <c r="AJ328" s="769">
        <v>1</v>
      </c>
      <c r="AK328" s="769">
        <v>1</v>
      </c>
      <c r="AL328" s="769">
        <v>1</v>
      </c>
      <c r="AM328" s="769">
        <v>1</v>
      </c>
      <c r="AN328" s="769">
        <v>1</v>
      </c>
      <c r="AO328" s="769">
        <v>1</v>
      </c>
      <c r="AP328" s="769">
        <v>4</v>
      </c>
      <c r="AQ328" s="769">
        <v>1</v>
      </c>
      <c r="AR328" s="769">
        <v>1</v>
      </c>
      <c r="AS328" s="769">
        <v>1</v>
      </c>
      <c r="AT328" s="769">
        <v>2</v>
      </c>
      <c r="AU328" s="769">
        <v>6</v>
      </c>
      <c r="AV328" s="771">
        <v>7</v>
      </c>
    </row>
    <row r="329" spans="2:48" ht="14.4" x14ac:dyDescent="0.3">
      <c r="B329" s="906"/>
      <c r="C329" s="8" t="s">
        <v>7</v>
      </c>
      <c r="D329" s="565">
        <v>45.9</v>
      </c>
      <c r="E329" s="565">
        <v>45.7</v>
      </c>
      <c r="F329" s="565">
        <v>48.5999999</v>
      </c>
      <c r="G329" s="565">
        <v>42.7</v>
      </c>
      <c r="H329" s="565">
        <v>43.099997999999999</v>
      </c>
      <c r="I329" s="565">
        <v>56.4</v>
      </c>
      <c r="J329" s="565">
        <v>52.700001200000003</v>
      </c>
      <c r="K329" s="565">
        <v>54.8</v>
      </c>
      <c r="L329" s="565">
        <v>58.798963900000004</v>
      </c>
      <c r="M329" s="565">
        <v>74.900000000000006</v>
      </c>
      <c r="N329" s="565">
        <v>77.099999999999994</v>
      </c>
      <c r="O329" s="565">
        <v>80.900000000000006</v>
      </c>
      <c r="P329" s="565">
        <v>90.300000000000011</v>
      </c>
      <c r="Q329" s="565">
        <v>96.733395999999999</v>
      </c>
      <c r="R329" s="565">
        <v>103.35225700000001</v>
      </c>
      <c r="S329" s="143">
        <f>100</f>
        <v>100</v>
      </c>
      <c r="T329" s="328">
        <f t="shared" si="224"/>
        <v>99.564270152505443</v>
      </c>
      <c r="U329" s="328">
        <f t="shared" si="225"/>
        <v>105.88235272331156</v>
      </c>
      <c r="V329" s="328">
        <f t="shared" si="226"/>
        <v>93.028322440087152</v>
      </c>
      <c r="W329" s="328">
        <f t="shared" si="245"/>
        <v>93.899777777777771</v>
      </c>
      <c r="X329" s="328">
        <f t="shared" si="246"/>
        <v>122.87581699346406</v>
      </c>
      <c r="Y329" s="328">
        <f t="shared" si="247"/>
        <v>114.81481742919392</v>
      </c>
      <c r="Z329" s="328">
        <f t="shared" si="248"/>
        <v>119.38997821350763</v>
      </c>
      <c r="AA329" s="328">
        <f t="shared" si="249"/>
        <v>128.10231786492378</v>
      </c>
      <c r="AB329" s="328">
        <f t="shared" si="227"/>
        <v>163.18082788671026</v>
      </c>
      <c r="AC329" s="328">
        <f t="shared" si="227"/>
        <v>167.97385620915031</v>
      </c>
      <c r="AD329" s="328">
        <f t="shared" si="227"/>
        <v>176.25272331154687</v>
      </c>
      <c r="AE329" s="328">
        <f t="shared" ref="AE329:AG329" si="253">P329*100/$D329</f>
        <v>196.7320261437909</v>
      </c>
      <c r="AF329" s="328">
        <f t="shared" si="253"/>
        <v>210.74813943355119</v>
      </c>
      <c r="AG329" s="329">
        <f t="shared" si="253"/>
        <v>225.16831590413946</v>
      </c>
      <c r="AH329" s="772"/>
      <c r="AI329" s="773"/>
      <c r="AJ329" s="773"/>
      <c r="AK329" s="773"/>
      <c r="AL329" s="773"/>
      <c r="AM329" s="773"/>
      <c r="AN329" s="773"/>
      <c r="AO329" s="773"/>
      <c r="AP329" s="773"/>
      <c r="AQ329" s="773"/>
      <c r="AR329" s="773"/>
      <c r="AS329" s="773"/>
      <c r="AT329" s="773"/>
      <c r="AU329" s="773"/>
      <c r="AV329" s="774"/>
    </row>
    <row r="330" spans="2:48" ht="16.5" customHeight="1" x14ac:dyDescent="0.3">
      <c r="B330" s="905" t="s">
        <v>66</v>
      </c>
      <c r="C330" s="1" t="s">
        <v>2</v>
      </c>
      <c r="D330" s="756">
        <v>185.5</v>
      </c>
      <c r="E330" s="756">
        <v>187.6</v>
      </c>
      <c r="F330" s="756">
        <v>155.5</v>
      </c>
      <c r="G330" s="756">
        <v>130.30000000000001</v>
      </c>
      <c r="H330" s="756">
        <v>125.9</v>
      </c>
      <c r="I330" s="756">
        <v>168.3</v>
      </c>
      <c r="J330" s="756">
        <v>206.9</v>
      </c>
      <c r="K330" s="756">
        <v>201.6</v>
      </c>
      <c r="L330" s="756">
        <v>207.7</v>
      </c>
      <c r="M330" s="756">
        <v>220.3</v>
      </c>
      <c r="N330" s="756">
        <v>267.89999999999998</v>
      </c>
      <c r="O330" s="756">
        <v>285.3</v>
      </c>
      <c r="P330" s="758">
        <v>305.93900000000002</v>
      </c>
      <c r="Q330" s="757">
        <v>311.24651999999998</v>
      </c>
      <c r="R330" s="757">
        <v>334.12479000000002</v>
      </c>
      <c r="S330" s="143">
        <f>100</f>
        <v>100</v>
      </c>
      <c r="T330" s="328">
        <f t="shared" si="224"/>
        <v>101.13207547169812</v>
      </c>
      <c r="U330" s="328">
        <f t="shared" si="225"/>
        <v>83.82749326145553</v>
      </c>
      <c r="V330" s="328">
        <f t="shared" si="226"/>
        <v>70.242587601078171</v>
      </c>
      <c r="W330" s="328">
        <f t="shared" si="245"/>
        <v>67.870619946091651</v>
      </c>
      <c r="X330" s="328">
        <f t="shared" si="246"/>
        <v>90.727762803234498</v>
      </c>
      <c r="Y330" s="328">
        <f t="shared" si="247"/>
        <v>111.53638814016172</v>
      </c>
      <c r="Z330" s="328">
        <f t="shared" si="248"/>
        <v>108.67924528301887</v>
      </c>
      <c r="AA330" s="328">
        <f t="shared" si="249"/>
        <v>111.96765498652292</v>
      </c>
      <c r="AB330" s="328">
        <f t="shared" si="227"/>
        <v>118.7601078167116</v>
      </c>
      <c r="AC330" s="328">
        <f t="shared" si="227"/>
        <v>144.42048517520215</v>
      </c>
      <c r="AD330" s="328">
        <f t="shared" si="227"/>
        <v>153.80053908355796</v>
      </c>
      <c r="AE330" s="328">
        <f t="shared" ref="AE330:AG330" si="254">P330*100/$D330</f>
        <v>164.92668463611861</v>
      </c>
      <c r="AF330" s="328">
        <f t="shared" si="254"/>
        <v>167.78788140161723</v>
      </c>
      <c r="AG330" s="329">
        <f t="shared" si="254"/>
        <v>180.12118059299192</v>
      </c>
      <c r="AH330" s="768">
        <v>1</v>
      </c>
      <c r="AI330" s="769">
        <v>1</v>
      </c>
      <c r="AJ330" s="769">
        <v>1</v>
      </c>
      <c r="AK330" s="769">
        <v>1</v>
      </c>
      <c r="AL330" s="769">
        <v>1</v>
      </c>
      <c r="AM330" s="769">
        <v>1</v>
      </c>
      <c r="AN330" s="769">
        <v>1</v>
      </c>
      <c r="AO330" s="769">
        <v>1</v>
      </c>
      <c r="AP330" s="769">
        <v>1</v>
      </c>
      <c r="AQ330" s="769">
        <v>1</v>
      </c>
      <c r="AR330" s="769">
        <v>1</v>
      </c>
      <c r="AS330" s="769">
        <v>1</v>
      </c>
      <c r="AT330" s="769">
        <v>2</v>
      </c>
      <c r="AU330" s="769">
        <v>6</v>
      </c>
      <c r="AV330" s="771">
        <v>7</v>
      </c>
    </row>
    <row r="331" spans="2:48" ht="14.4" x14ac:dyDescent="0.3">
      <c r="B331" s="905"/>
      <c r="C331" s="1" t="s">
        <v>3</v>
      </c>
      <c r="D331" s="757">
        <v>101.54900000000001</v>
      </c>
      <c r="E331" s="757">
        <v>59.746555000000001</v>
      </c>
      <c r="F331" s="757">
        <v>64.846919</v>
      </c>
      <c r="G331" s="757">
        <v>55.220669000000001</v>
      </c>
      <c r="H331" s="757">
        <v>53.211441000000001</v>
      </c>
      <c r="I331" s="757">
        <v>55.016708000000001</v>
      </c>
      <c r="J331" s="757">
        <v>46.504913999999999</v>
      </c>
      <c r="K331" s="757">
        <v>43.497298000000001</v>
      </c>
      <c r="L331" s="757">
        <v>49.354781000000003</v>
      </c>
      <c r="M331" s="757">
        <v>52.689833</v>
      </c>
      <c r="N331" s="757">
        <v>64.958054000000004</v>
      </c>
      <c r="O331" s="757">
        <v>58.749149000000003</v>
      </c>
      <c r="P331" s="757">
        <v>54.985844</v>
      </c>
      <c r="Q331" s="757">
        <v>56.001255</v>
      </c>
      <c r="R331" s="757">
        <v>60.387821000000002</v>
      </c>
      <c r="S331" s="143">
        <f>100</f>
        <v>100</v>
      </c>
      <c r="T331" s="328">
        <f t="shared" si="224"/>
        <v>58.835197786290358</v>
      </c>
      <c r="U331" s="328">
        <f t="shared" si="225"/>
        <v>63.857762262553045</v>
      </c>
      <c r="V331" s="328">
        <f t="shared" si="226"/>
        <v>54.378348383538977</v>
      </c>
      <c r="W331" s="328">
        <f t="shared" si="245"/>
        <v>52.399768584624169</v>
      </c>
      <c r="X331" s="328">
        <f t="shared" si="246"/>
        <v>54.177498547499233</v>
      </c>
      <c r="Y331" s="328">
        <f t="shared" si="247"/>
        <v>45.795541068843612</v>
      </c>
      <c r="Z331" s="328">
        <f t="shared" si="248"/>
        <v>42.833802400811429</v>
      </c>
      <c r="AA331" s="328">
        <f t="shared" si="249"/>
        <v>48.601936995932995</v>
      </c>
      <c r="AB331" s="328">
        <f t="shared" si="227"/>
        <v>51.88611704694285</v>
      </c>
      <c r="AC331" s="328">
        <f t="shared" si="227"/>
        <v>63.967202040394291</v>
      </c>
      <c r="AD331" s="328">
        <f t="shared" si="227"/>
        <v>57.853005938020075</v>
      </c>
      <c r="AE331" s="328">
        <f t="shared" ref="AE331:AG331" si="255">P331*100/$D331</f>
        <v>54.147105338309579</v>
      </c>
      <c r="AF331" s="328">
        <f t="shared" si="255"/>
        <v>55.147027543353452</v>
      </c>
      <c r="AG331" s="329">
        <f t="shared" si="255"/>
        <v>59.46668209435839</v>
      </c>
      <c r="AH331" s="768">
        <v>4</v>
      </c>
      <c r="AI331" s="769">
        <v>4</v>
      </c>
      <c r="AJ331" s="769">
        <v>4</v>
      </c>
      <c r="AK331" s="769">
        <v>4</v>
      </c>
      <c r="AL331" s="769">
        <v>4</v>
      </c>
      <c r="AM331" s="769">
        <v>4</v>
      </c>
      <c r="AN331" s="769">
        <v>4</v>
      </c>
      <c r="AO331" s="769">
        <v>4</v>
      </c>
      <c r="AP331" s="769">
        <v>4</v>
      </c>
      <c r="AQ331" s="769">
        <v>4</v>
      </c>
      <c r="AR331" s="769">
        <v>4</v>
      </c>
      <c r="AS331" s="769">
        <v>4</v>
      </c>
      <c r="AT331" s="769">
        <v>4</v>
      </c>
      <c r="AU331" s="769">
        <v>6</v>
      </c>
      <c r="AV331" s="771">
        <v>7</v>
      </c>
    </row>
    <row r="332" spans="2:48" ht="15" customHeight="1" x14ac:dyDescent="0.3">
      <c r="B332" s="905"/>
      <c r="C332" s="1" t="s">
        <v>4</v>
      </c>
      <c r="D332" s="757">
        <v>41.451003</v>
      </c>
      <c r="E332" s="757">
        <v>36.353439000000002</v>
      </c>
      <c r="F332" s="757">
        <v>50.853081000000003</v>
      </c>
      <c r="G332" s="757">
        <v>32.579329999999999</v>
      </c>
      <c r="H332" s="757">
        <v>30.988565000000001</v>
      </c>
      <c r="I332" s="757">
        <v>26.283287000000001</v>
      </c>
      <c r="J332" s="757">
        <v>20.895067000000001</v>
      </c>
      <c r="K332" s="757">
        <v>22.50271</v>
      </c>
      <c r="L332" s="757">
        <v>25.545217999999998</v>
      </c>
      <c r="M332" s="757">
        <v>27.510168</v>
      </c>
      <c r="N332" s="757">
        <v>34.841957000000001</v>
      </c>
      <c r="O332" s="757">
        <v>31.650863999999999</v>
      </c>
      <c r="P332" s="757">
        <v>29.861167999999999</v>
      </c>
      <c r="Q332" s="757">
        <v>30.522307999999999</v>
      </c>
      <c r="R332" s="757">
        <v>32.940334</v>
      </c>
      <c r="S332" s="143">
        <f>100</f>
        <v>100</v>
      </c>
      <c r="T332" s="328">
        <f t="shared" si="224"/>
        <v>87.702193840761836</v>
      </c>
      <c r="U332" s="328">
        <f t="shared" si="225"/>
        <v>122.68238961551788</v>
      </c>
      <c r="V332" s="328">
        <f t="shared" si="226"/>
        <v>78.597205476547813</v>
      </c>
      <c r="W332" s="328">
        <f t="shared" si="245"/>
        <v>74.759505819436995</v>
      </c>
      <c r="X332" s="328">
        <f t="shared" si="246"/>
        <v>63.408084479885808</v>
      </c>
      <c r="Y332" s="328">
        <f t="shared" si="247"/>
        <v>50.409074540367577</v>
      </c>
      <c r="Z332" s="328">
        <f t="shared" si="248"/>
        <v>54.287492150672449</v>
      </c>
      <c r="AA332" s="328">
        <f t="shared" si="249"/>
        <v>61.62750271688239</v>
      </c>
      <c r="AB332" s="328">
        <f t="shared" si="227"/>
        <v>66.367918769058491</v>
      </c>
      <c r="AC332" s="328">
        <f t="shared" si="227"/>
        <v>84.05576337923597</v>
      </c>
      <c r="AD332" s="328">
        <f t="shared" si="227"/>
        <v>76.357293453188561</v>
      </c>
      <c r="AE332" s="328">
        <f t="shared" ref="AE332:AG332" si="256">P332*100/$D332</f>
        <v>72.039675372873361</v>
      </c>
      <c r="AF332" s="328">
        <f t="shared" si="256"/>
        <v>73.634666934356204</v>
      </c>
      <c r="AG332" s="329">
        <f t="shared" si="256"/>
        <v>79.468122882334114</v>
      </c>
      <c r="AH332" s="768">
        <v>4</v>
      </c>
      <c r="AI332" s="769">
        <v>4</v>
      </c>
      <c r="AJ332" s="769">
        <v>4</v>
      </c>
      <c r="AK332" s="769">
        <v>4</v>
      </c>
      <c r="AL332" s="769">
        <v>4</v>
      </c>
      <c r="AM332" s="769">
        <v>4</v>
      </c>
      <c r="AN332" s="769">
        <v>4</v>
      </c>
      <c r="AO332" s="769">
        <v>4</v>
      </c>
      <c r="AP332" s="769">
        <v>4</v>
      </c>
      <c r="AQ332" s="769">
        <v>4</v>
      </c>
      <c r="AR332" s="769">
        <v>4</v>
      </c>
      <c r="AS332" s="769">
        <v>4</v>
      </c>
      <c r="AT332" s="769">
        <v>4</v>
      </c>
      <c r="AU332" s="769">
        <v>6</v>
      </c>
      <c r="AV332" s="771">
        <v>7</v>
      </c>
    </row>
    <row r="333" spans="2:48" ht="14.4" x14ac:dyDescent="0.3">
      <c r="B333" s="905"/>
      <c r="C333" s="1" t="s">
        <v>5</v>
      </c>
      <c r="D333" s="756">
        <v>0</v>
      </c>
      <c r="E333" s="756">
        <v>0</v>
      </c>
      <c r="F333" s="756">
        <v>0</v>
      </c>
      <c r="G333" s="756">
        <v>0</v>
      </c>
      <c r="H333" s="756">
        <v>0</v>
      </c>
      <c r="I333" s="756">
        <v>0</v>
      </c>
      <c r="J333" s="756">
        <v>0</v>
      </c>
      <c r="K333" s="756">
        <v>0</v>
      </c>
      <c r="L333" s="756">
        <v>0</v>
      </c>
      <c r="M333" s="756">
        <v>0</v>
      </c>
      <c r="N333" s="756">
        <v>0</v>
      </c>
      <c r="O333" s="756">
        <v>0</v>
      </c>
      <c r="P333" s="758">
        <v>0</v>
      </c>
      <c r="Q333" s="757">
        <v>0</v>
      </c>
      <c r="R333" s="757">
        <v>0</v>
      </c>
      <c r="S333" s="143">
        <f>100</f>
        <v>100</v>
      </c>
      <c r="T333" s="328" t="e">
        <f t="shared" si="224"/>
        <v>#DIV/0!</v>
      </c>
      <c r="U333" s="328" t="e">
        <f t="shared" si="225"/>
        <v>#DIV/0!</v>
      </c>
      <c r="V333" s="328" t="e">
        <f t="shared" si="226"/>
        <v>#DIV/0!</v>
      </c>
      <c r="W333" s="328" t="e">
        <f t="shared" si="245"/>
        <v>#DIV/0!</v>
      </c>
      <c r="X333" s="328" t="e">
        <f t="shared" si="246"/>
        <v>#DIV/0!</v>
      </c>
      <c r="Y333" s="328" t="e">
        <f t="shared" si="247"/>
        <v>#DIV/0!</v>
      </c>
      <c r="Z333" s="328" t="e">
        <f t="shared" si="248"/>
        <v>#DIV/0!</v>
      </c>
      <c r="AA333" s="328" t="e">
        <f t="shared" si="249"/>
        <v>#DIV/0!</v>
      </c>
      <c r="AB333" s="328" t="e">
        <f t="shared" si="227"/>
        <v>#DIV/0!</v>
      </c>
      <c r="AC333" s="328" t="e">
        <f t="shared" si="227"/>
        <v>#DIV/0!</v>
      </c>
      <c r="AD333" s="328" t="e">
        <f t="shared" si="227"/>
        <v>#DIV/0!</v>
      </c>
      <c r="AE333" s="328" t="e">
        <f t="shared" ref="AE333:AG333" si="257">P333*100/$D333</f>
        <v>#DIV/0!</v>
      </c>
      <c r="AF333" s="328" t="e">
        <f t="shared" si="257"/>
        <v>#DIV/0!</v>
      </c>
      <c r="AG333" s="329" t="e">
        <f t="shared" si="257"/>
        <v>#DIV/0!</v>
      </c>
      <c r="AH333" s="768">
        <v>1</v>
      </c>
      <c r="AI333" s="769">
        <v>1</v>
      </c>
      <c r="AJ333" s="769">
        <v>1</v>
      </c>
      <c r="AK333" s="769">
        <v>1</v>
      </c>
      <c r="AL333" s="769">
        <v>1</v>
      </c>
      <c r="AM333" s="769">
        <v>1</v>
      </c>
      <c r="AN333" s="769">
        <v>1</v>
      </c>
      <c r="AO333" s="769">
        <v>1</v>
      </c>
      <c r="AP333" s="769">
        <v>1</v>
      </c>
      <c r="AQ333" s="769">
        <v>1</v>
      </c>
      <c r="AR333" s="769">
        <v>1</v>
      </c>
      <c r="AS333" s="769">
        <v>1</v>
      </c>
      <c r="AT333" s="769">
        <v>2</v>
      </c>
      <c r="AU333" s="769">
        <v>6</v>
      </c>
      <c r="AV333" s="771">
        <v>7</v>
      </c>
    </row>
    <row r="334" spans="2:48" ht="14.4" x14ac:dyDescent="0.3">
      <c r="B334" s="905"/>
      <c r="C334" s="1" t="s">
        <v>6</v>
      </c>
      <c r="D334" s="756">
        <v>328.50000299999999</v>
      </c>
      <c r="E334" s="756">
        <v>283.699994</v>
      </c>
      <c r="F334" s="756">
        <v>271.20000000000005</v>
      </c>
      <c r="G334" s="756">
        <v>218.099999</v>
      </c>
      <c r="H334" s="756">
        <v>210.10000600000001</v>
      </c>
      <c r="I334" s="756">
        <v>249.59999500000001</v>
      </c>
      <c r="J334" s="756">
        <v>274.299981</v>
      </c>
      <c r="K334" s="756">
        <v>267.600008</v>
      </c>
      <c r="L334" s="756">
        <v>282.59999899999997</v>
      </c>
      <c r="M334" s="756">
        <v>300.50000100000005</v>
      </c>
      <c r="N334" s="756">
        <v>367.70001099999996</v>
      </c>
      <c r="O334" s="756">
        <v>375.70001300000001</v>
      </c>
      <c r="P334" s="758">
        <v>390.78601200000003</v>
      </c>
      <c r="Q334" s="757">
        <v>397.770083</v>
      </c>
      <c r="R334" s="757">
        <v>427.452945</v>
      </c>
      <c r="S334" s="143">
        <f>100</f>
        <v>100</v>
      </c>
      <c r="T334" s="328">
        <f t="shared" si="224"/>
        <v>86.362250048442164</v>
      </c>
      <c r="U334" s="328">
        <f t="shared" si="225"/>
        <v>82.557076871624886</v>
      </c>
      <c r="V334" s="328">
        <f t="shared" si="226"/>
        <v>66.392693153186968</v>
      </c>
      <c r="W334" s="328">
        <f t="shared" si="245"/>
        <v>63.957383281972149</v>
      </c>
      <c r="X334" s="328">
        <f t="shared" si="246"/>
        <v>75.981732943850233</v>
      </c>
      <c r="Y334" s="328">
        <f t="shared" si="247"/>
        <v>83.500754488577584</v>
      </c>
      <c r="Z334" s="328">
        <f t="shared" si="248"/>
        <v>81.461188905986106</v>
      </c>
      <c r="AA334" s="328">
        <f t="shared" si="249"/>
        <v>86.027396170221635</v>
      </c>
      <c r="AB334" s="328">
        <f t="shared" si="227"/>
        <v>91.476407383777115</v>
      </c>
      <c r="AC334" s="328">
        <f t="shared" si="227"/>
        <v>111.93303124566485</v>
      </c>
      <c r="AD334" s="328">
        <f t="shared" si="227"/>
        <v>114.3683438566057</v>
      </c>
      <c r="AE334" s="328">
        <f t="shared" ref="AE334:AG334" si="258">P334*100/$D334</f>
        <v>118.96073316017596</v>
      </c>
      <c r="AF334" s="328">
        <f t="shared" si="258"/>
        <v>121.08678215141448</v>
      </c>
      <c r="AG334" s="329">
        <f t="shared" si="258"/>
        <v>130.12266091212183</v>
      </c>
      <c r="AH334" s="768">
        <v>1</v>
      </c>
      <c r="AI334" s="769">
        <v>1</v>
      </c>
      <c r="AJ334" s="769">
        <v>1</v>
      </c>
      <c r="AK334" s="769">
        <v>1</v>
      </c>
      <c r="AL334" s="769">
        <v>1</v>
      </c>
      <c r="AM334" s="769">
        <v>1</v>
      </c>
      <c r="AN334" s="769">
        <v>1</v>
      </c>
      <c r="AO334" s="769">
        <v>1</v>
      </c>
      <c r="AP334" s="769">
        <v>1</v>
      </c>
      <c r="AQ334" s="769">
        <v>1</v>
      </c>
      <c r="AR334" s="769">
        <v>1</v>
      </c>
      <c r="AS334" s="769">
        <v>1</v>
      </c>
      <c r="AT334" s="769">
        <v>2</v>
      </c>
      <c r="AU334" s="769">
        <v>6</v>
      </c>
      <c r="AV334" s="771">
        <v>7</v>
      </c>
    </row>
    <row r="335" spans="2:48" ht="14.4" x14ac:dyDescent="0.3">
      <c r="B335" s="906"/>
      <c r="C335" s="8" t="s">
        <v>7</v>
      </c>
      <c r="D335" s="565">
        <v>328.50000299999999</v>
      </c>
      <c r="E335" s="565">
        <v>283.699994</v>
      </c>
      <c r="F335" s="565">
        <v>271.20000000000005</v>
      </c>
      <c r="G335" s="565">
        <v>218.099999</v>
      </c>
      <c r="H335" s="565">
        <v>210.10000600000001</v>
      </c>
      <c r="I335" s="565">
        <v>249.59999500000001</v>
      </c>
      <c r="J335" s="565">
        <v>274.299981</v>
      </c>
      <c r="K335" s="565">
        <v>267.600008</v>
      </c>
      <c r="L335" s="565">
        <v>282.59999899999997</v>
      </c>
      <c r="M335" s="565">
        <v>300.50000100000005</v>
      </c>
      <c r="N335" s="565">
        <v>367.70001099999996</v>
      </c>
      <c r="O335" s="565">
        <v>375.70001300000001</v>
      </c>
      <c r="P335" s="565">
        <v>390.78601200000003</v>
      </c>
      <c r="Q335" s="565">
        <v>397.770083</v>
      </c>
      <c r="R335" s="565">
        <v>427.452945</v>
      </c>
      <c r="S335" s="143">
        <f>100</f>
        <v>100</v>
      </c>
      <c r="T335" s="328">
        <f t="shared" si="224"/>
        <v>86.362250048442164</v>
      </c>
      <c r="U335" s="328">
        <f t="shared" si="225"/>
        <v>82.557076871624886</v>
      </c>
      <c r="V335" s="328">
        <f t="shared" si="226"/>
        <v>66.392693153186968</v>
      </c>
      <c r="W335" s="328">
        <f t="shared" si="245"/>
        <v>63.957383281972149</v>
      </c>
      <c r="X335" s="328">
        <f t="shared" si="246"/>
        <v>75.981732943850233</v>
      </c>
      <c r="Y335" s="328">
        <f t="shared" si="247"/>
        <v>83.500754488577584</v>
      </c>
      <c r="Z335" s="328">
        <f t="shared" si="248"/>
        <v>81.461188905986106</v>
      </c>
      <c r="AA335" s="328">
        <f t="shared" si="249"/>
        <v>86.027396170221635</v>
      </c>
      <c r="AB335" s="328">
        <f t="shared" si="227"/>
        <v>91.476407383777115</v>
      </c>
      <c r="AC335" s="328">
        <f t="shared" si="227"/>
        <v>111.93303124566485</v>
      </c>
      <c r="AD335" s="328">
        <f t="shared" si="227"/>
        <v>114.3683438566057</v>
      </c>
      <c r="AE335" s="328">
        <f t="shared" ref="AE335:AG335" si="259">P335*100/$D335</f>
        <v>118.96073316017596</v>
      </c>
      <c r="AF335" s="328">
        <f t="shared" si="259"/>
        <v>121.08678215141448</v>
      </c>
      <c r="AG335" s="329">
        <f t="shared" si="259"/>
        <v>130.12266091212183</v>
      </c>
      <c r="AH335" s="772"/>
      <c r="AI335" s="773"/>
      <c r="AJ335" s="773"/>
      <c r="AK335" s="773"/>
      <c r="AL335" s="773"/>
      <c r="AM335" s="773"/>
      <c r="AN335" s="773"/>
      <c r="AO335" s="773"/>
      <c r="AP335" s="773"/>
      <c r="AQ335" s="773"/>
      <c r="AR335" s="773"/>
      <c r="AS335" s="773"/>
      <c r="AT335" s="773"/>
      <c r="AU335" s="773"/>
      <c r="AV335" s="774"/>
    </row>
    <row r="336" spans="2:48" ht="16.5" customHeight="1" x14ac:dyDescent="0.3">
      <c r="B336" s="905" t="s">
        <v>67</v>
      </c>
      <c r="C336" s="7" t="s">
        <v>2</v>
      </c>
      <c r="D336" s="756">
        <v>210.8</v>
      </c>
      <c r="E336" s="756">
        <v>208.6</v>
      </c>
      <c r="F336" s="756">
        <v>215.3</v>
      </c>
      <c r="G336" s="756">
        <v>214.3</v>
      </c>
      <c r="H336" s="756">
        <v>215.9</v>
      </c>
      <c r="I336" s="756">
        <v>221.5</v>
      </c>
      <c r="J336" s="756">
        <v>237.7</v>
      </c>
      <c r="K336" s="756">
        <v>248.1</v>
      </c>
      <c r="L336" s="756">
        <v>273.2</v>
      </c>
      <c r="M336" s="756">
        <v>294.60000000000002</v>
      </c>
      <c r="N336" s="756">
        <v>306.3</v>
      </c>
      <c r="O336" s="756">
        <v>318.89999999999998</v>
      </c>
      <c r="P336" s="758">
        <v>320.87299999999999</v>
      </c>
      <c r="Q336" s="757">
        <v>368.52904999999998</v>
      </c>
      <c r="R336" s="757">
        <v>398.58938999999998</v>
      </c>
      <c r="S336" s="143">
        <f>100</f>
        <v>100</v>
      </c>
      <c r="T336" s="328">
        <f t="shared" si="224"/>
        <v>98.956356736242881</v>
      </c>
      <c r="U336" s="328">
        <f t="shared" si="225"/>
        <v>102.134724857685</v>
      </c>
      <c r="V336" s="328">
        <f t="shared" si="226"/>
        <v>101.66034155597723</v>
      </c>
      <c r="W336" s="328">
        <f t="shared" si="245"/>
        <v>102.41935483870967</v>
      </c>
      <c r="X336" s="328">
        <f t="shared" si="246"/>
        <v>105.07590132827323</v>
      </c>
      <c r="Y336" s="328">
        <f t="shared" si="247"/>
        <v>112.76091081593927</v>
      </c>
      <c r="Z336" s="328">
        <f t="shared" si="248"/>
        <v>117.69449715370018</v>
      </c>
      <c r="AA336" s="328">
        <f t="shared" si="249"/>
        <v>129.60151802656546</v>
      </c>
      <c r="AB336" s="328">
        <f t="shared" si="227"/>
        <v>139.75332068311195</v>
      </c>
      <c r="AC336" s="328">
        <f t="shared" si="227"/>
        <v>145.30360531309296</v>
      </c>
      <c r="AD336" s="328">
        <f t="shared" si="227"/>
        <v>151.28083491461098</v>
      </c>
      <c r="AE336" s="328">
        <f t="shared" ref="AE336:AG336" si="260">P336*100/$D336</f>
        <v>152.21679316888046</v>
      </c>
      <c r="AF336" s="328">
        <f t="shared" si="260"/>
        <v>174.82402751423149</v>
      </c>
      <c r="AG336" s="329">
        <f t="shared" si="260"/>
        <v>189.08415085388992</v>
      </c>
      <c r="AH336" s="768">
        <v>1</v>
      </c>
      <c r="AI336" s="769">
        <v>1</v>
      </c>
      <c r="AJ336" s="769">
        <v>1</v>
      </c>
      <c r="AK336" s="769">
        <v>1</v>
      </c>
      <c r="AL336" s="769">
        <v>1</v>
      </c>
      <c r="AM336" s="769">
        <v>1</v>
      </c>
      <c r="AN336" s="769">
        <v>1</v>
      </c>
      <c r="AO336" s="769">
        <v>1</v>
      </c>
      <c r="AP336" s="769">
        <v>1</v>
      </c>
      <c r="AQ336" s="769">
        <v>1</v>
      </c>
      <c r="AR336" s="769">
        <v>1</v>
      </c>
      <c r="AS336" s="769">
        <v>1</v>
      </c>
      <c r="AT336" s="769">
        <v>2</v>
      </c>
      <c r="AU336" s="769">
        <v>6</v>
      </c>
      <c r="AV336" s="771">
        <v>7</v>
      </c>
    </row>
    <row r="337" spans="2:48" ht="15" customHeight="1" x14ac:dyDescent="0.3">
      <c r="B337" s="905"/>
      <c r="C337" s="1" t="s">
        <v>3</v>
      </c>
      <c r="D337" s="756">
        <v>53.2</v>
      </c>
      <c r="E337" s="756">
        <v>57.1</v>
      </c>
      <c r="F337" s="756">
        <v>52.9</v>
      </c>
      <c r="G337" s="756">
        <v>53.8</v>
      </c>
      <c r="H337" s="756">
        <v>53</v>
      </c>
      <c r="I337" s="756">
        <v>56</v>
      </c>
      <c r="J337" s="756">
        <v>68.5</v>
      </c>
      <c r="K337" s="756">
        <v>63.9</v>
      </c>
      <c r="L337" s="756">
        <v>66.5</v>
      </c>
      <c r="M337" s="757">
        <v>68.149439999999998</v>
      </c>
      <c r="N337" s="756">
        <v>69.7</v>
      </c>
      <c r="O337" s="756">
        <v>69.8</v>
      </c>
      <c r="P337" s="758">
        <v>65.983000000000004</v>
      </c>
      <c r="Q337" s="757">
        <v>73.597069000000005</v>
      </c>
      <c r="R337" s="757">
        <v>80.100739000000004</v>
      </c>
      <c r="S337" s="143">
        <f>100</f>
        <v>100</v>
      </c>
      <c r="T337" s="328">
        <f t="shared" si="224"/>
        <v>107.33082706766916</v>
      </c>
      <c r="U337" s="328">
        <f t="shared" si="225"/>
        <v>99.436090225563902</v>
      </c>
      <c r="V337" s="328">
        <f t="shared" si="226"/>
        <v>101.12781954887218</v>
      </c>
      <c r="W337" s="328">
        <f t="shared" si="245"/>
        <v>99.624060150375939</v>
      </c>
      <c r="X337" s="328">
        <f t="shared" si="246"/>
        <v>105.26315789473684</v>
      </c>
      <c r="Y337" s="328">
        <f t="shared" si="247"/>
        <v>128.75939849624061</v>
      </c>
      <c r="Z337" s="328">
        <f t="shared" si="248"/>
        <v>120.11278195488721</v>
      </c>
      <c r="AA337" s="328">
        <f t="shared" si="249"/>
        <v>125</v>
      </c>
      <c r="AB337" s="328">
        <f t="shared" si="227"/>
        <v>128.10045112781953</v>
      </c>
      <c r="AC337" s="328">
        <f t="shared" si="227"/>
        <v>131.01503759398494</v>
      </c>
      <c r="AD337" s="328">
        <f t="shared" si="227"/>
        <v>131.20300751879699</v>
      </c>
      <c r="AE337" s="328">
        <f t="shared" ref="AE337:AG337" si="261">P337*100/$D337</f>
        <v>124.02819548872181</v>
      </c>
      <c r="AF337" s="328">
        <f t="shared" si="261"/>
        <v>138.3403552631579</v>
      </c>
      <c r="AG337" s="329">
        <f t="shared" si="261"/>
        <v>150.56529887218045</v>
      </c>
      <c r="AH337" s="768">
        <v>1</v>
      </c>
      <c r="AI337" s="769">
        <v>1</v>
      </c>
      <c r="AJ337" s="769">
        <v>1</v>
      </c>
      <c r="AK337" s="769">
        <v>1</v>
      </c>
      <c r="AL337" s="769">
        <v>1</v>
      </c>
      <c r="AM337" s="769">
        <v>1</v>
      </c>
      <c r="AN337" s="769">
        <v>1</v>
      </c>
      <c r="AO337" s="769">
        <v>1</v>
      </c>
      <c r="AP337" s="769">
        <v>1</v>
      </c>
      <c r="AQ337" s="769">
        <v>4</v>
      </c>
      <c r="AR337" s="769">
        <v>1</v>
      </c>
      <c r="AS337" s="769">
        <v>1</v>
      </c>
      <c r="AT337" s="769">
        <v>2</v>
      </c>
      <c r="AU337" s="769">
        <v>6</v>
      </c>
      <c r="AV337" s="771">
        <v>7</v>
      </c>
    </row>
    <row r="338" spans="2:48" ht="14.4" x14ac:dyDescent="0.3">
      <c r="B338" s="905"/>
      <c r="C338" s="1" t="s">
        <v>4</v>
      </c>
      <c r="D338" s="756">
        <v>10.9</v>
      </c>
      <c r="E338" s="756">
        <v>14.4</v>
      </c>
      <c r="F338" s="756">
        <v>17.100000000000001</v>
      </c>
      <c r="G338" s="756">
        <v>17.5</v>
      </c>
      <c r="H338" s="756">
        <v>14.9</v>
      </c>
      <c r="I338" s="756">
        <v>17.600000000000001</v>
      </c>
      <c r="J338" s="756">
        <v>14.5</v>
      </c>
      <c r="K338" s="756">
        <v>17.100000000000001</v>
      </c>
      <c r="L338" s="756">
        <v>18.899999999999999</v>
      </c>
      <c r="M338" s="757">
        <v>15.550538</v>
      </c>
      <c r="N338" s="756">
        <v>16.7</v>
      </c>
      <c r="O338" s="756">
        <v>23</v>
      </c>
      <c r="P338" s="758">
        <v>22.381</v>
      </c>
      <c r="Q338" s="757">
        <v>27.608651999999999</v>
      </c>
      <c r="R338" s="757">
        <v>30.063948</v>
      </c>
      <c r="S338" s="143">
        <f>100</f>
        <v>100</v>
      </c>
      <c r="T338" s="328">
        <f t="shared" si="224"/>
        <v>132.11009174311926</v>
      </c>
      <c r="U338" s="328">
        <f t="shared" si="225"/>
        <v>156.88073394495413</v>
      </c>
      <c r="V338" s="328">
        <f t="shared" si="226"/>
        <v>160.55045871559633</v>
      </c>
      <c r="W338" s="328">
        <f t="shared" si="245"/>
        <v>136.69724770642202</v>
      </c>
      <c r="X338" s="328">
        <f t="shared" si="246"/>
        <v>161.46788990825689</v>
      </c>
      <c r="Y338" s="328">
        <f t="shared" si="247"/>
        <v>133.02752293577981</v>
      </c>
      <c r="Z338" s="328">
        <f t="shared" si="248"/>
        <v>156.88073394495413</v>
      </c>
      <c r="AA338" s="328">
        <f t="shared" si="249"/>
        <v>173.39449541284401</v>
      </c>
      <c r="AB338" s="328">
        <f t="shared" si="227"/>
        <v>142.66548623853211</v>
      </c>
      <c r="AC338" s="328">
        <f t="shared" si="227"/>
        <v>153.21100917431193</v>
      </c>
      <c r="AD338" s="328">
        <f t="shared" si="227"/>
        <v>211.00917431192659</v>
      </c>
      <c r="AE338" s="328">
        <f t="shared" ref="AE338:AG338" si="262">P338*100/$D338</f>
        <v>205.3302752293578</v>
      </c>
      <c r="AF338" s="328">
        <f t="shared" si="262"/>
        <v>253.29038532110087</v>
      </c>
      <c r="AG338" s="329">
        <f t="shared" si="262"/>
        <v>275.81603669724768</v>
      </c>
      <c r="AH338" s="768">
        <v>1</v>
      </c>
      <c r="AI338" s="769">
        <v>1</v>
      </c>
      <c r="AJ338" s="769">
        <v>1</v>
      </c>
      <c r="AK338" s="769">
        <v>1</v>
      </c>
      <c r="AL338" s="769">
        <v>1</v>
      </c>
      <c r="AM338" s="769">
        <v>1</v>
      </c>
      <c r="AN338" s="769">
        <v>1</v>
      </c>
      <c r="AO338" s="769">
        <v>1</v>
      </c>
      <c r="AP338" s="769">
        <v>1</v>
      </c>
      <c r="AQ338" s="769">
        <v>4</v>
      </c>
      <c r="AR338" s="769">
        <v>1</v>
      </c>
      <c r="AS338" s="769">
        <v>1</v>
      </c>
      <c r="AT338" s="769">
        <v>2</v>
      </c>
      <c r="AU338" s="769">
        <v>6</v>
      </c>
      <c r="AV338" s="771">
        <v>7</v>
      </c>
    </row>
    <row r="339" spans="2:48" ht="14.4" x14ac:dyDescent="0.3">
      <c r="B339" s="905"/>
      <c r="C339" s="1" t="s">
        <v>5</v>
      </c>
      <c r="D339" s="756">
        <v>0</v>
      </c>
      <c r="E339" s="756">
        <v>0</v>
      </c>
      <c r="F339" s="756">
        <v>0</v>
      </c>
      <c r="G339" s="756">
        <v>0</v>
      </c>
      <c r="H339" s="756">
        <v>0</v>
      </c>
      <c r="I339" s="756">
        <v>0</v>
      </c>
      <c r="J339" s="756">
        <v>0</v>
      </c>
      <c r="K339" s="756">
        <v>0</v>
      </c>
      <c r="L339" s="756">
        <v>0</v>
      </c>
      <c r="M339" s="756">
        <v>0</v>
      </c>
      <c r="N339" s="756">
        <v>0</v>
      </c>
      <c r="O339" s="756">
        <v>0</v>
      </c>
      <c r="P339" s="758">
        <v>0</v>
      </c>
      <c r="Q339" s="757">
        <v>0</v>
      </c>
      <c r="R339" s="757">
        <v>0</v>
      </c>
      <c r="S339" s="143">
        <f>100</f>
        <v>100</v>
      </c>
      <c r="T339" s="328" t="e">
        <f>E339*100/$D339</f>
        <v>#DIV/0!</v>
      </c>
      <c r="U339" s="328" t="e">
        <f t="shared" ref="U339:AA375" si="263">F339*100/$D339</f>
        <v>#DIV/0!</v>
      </c>
      <c r="V339" s="328" t="e">
        <f t="shared" si="263"/>
        <v>#DIV/0!</v>
      </c>
      <c r="W339" s="328" t="e">
        <f t="shared" si="263"/>
        <v>#DIV/0!</v>
      </c>
      <c r="X339" s="328" t="e">
        <f t="shared" si="263"/>
        <v>#DIV/0!</v>
      </c>
      <c r="Y339" s="328" t="e">
        <f t="shared" si="263"/>
        <v>#DIV/0!</v>
      </c>
      <c r="Z339" s="328" t="e">
        <f t="shared" si="263"/>
        <v>#DIV/0!</v>
      </c>
      <c r="AA339" s="328" t="e">
        <f t="shared" si="263"/>
        <v>#DIV/0!</v>
      </c>
      <c r="AB339" s="328" t="e">
        <f t="shared" si="227"/>
        <v>#DIV/0!</v>
      </c>
      <c r="AC339" s="328" t="e">
        <f t="shared" si="227"/>
        <v>#DIV/0!</v>
      </c>
      <c r="AD339" s="328" t="e">
        <f t="shared" si="227"/>
        <v>#DIV/0!</v>
      </c>
      <c r="AE339" s="328" t="e">
        <f t="shared" ref="AE339:AG339" si="264">P339*100/$D339</f>
        <v>#DIV/0!</v>
      </c>
      <c r="AF339" s="328" t="e">
        <f t="shared" si="264"/>
        <v>#DIV/0!</v>
      </c>
      <c r="AG339" s="329" t="e">
        <f t="shared" si="264"/>
        <v>#DIV/0!</v>
      </c>
      <c r="AH339" s="768">
        <v>1</v>
      </c>
      <c r="AI339" s="769">
        <v>1</v>
      </c>
      <c r="AJ339" s="769">
        <v>1</v>
      </c>
      <c r="AK339" s="769">
        <v>1</v>
      </c>
      <c r="AL339" s="769">
        <v>1</v>
      </c>
      <c r="AM339" s="769">
        <v>1</v>
      </c>
      <c r="AN339" s="769">
        <v>1</v>
      </c>
      <c r="AO339" s="769">
        <v>1</v>
      </c>
      <c r="AP339" s="769">
        <v>1</v>
      </c>
      <c r="AQ339" s="769">
        <v>1</v>
      </c>
      <c r="AR339" s="769">
        <v>1</v>
      </c>
      <c r="AS339" s="769">
        <v>1</v>
      </c>
      <c r="AT339" s="769">
        <v>2</v>
      </c>
      <c r="AU339" s="769">
        <v>6</v>
      </c>
      <c r="AV339" s="771">
        <v>7</v>
      </c>
    </row>
    <row r="340" spans="2:48" ht="14.4" x14ac:dyDescent="0.3">
      <c r="B340" s="905"/>
      <c r="C340" s="1" t="s">
        <v>6</v>
      </c>
      <c r="D340" s="756">
        <v>274.89999999999998</v>
      </c>
      <c r="E340" s="756">
        <v>280.09999999999997</v>
      </c>
      <c r="F340" s="756">
        <v>285.3</v>
      </c>
      <c r="G340" s="756">
        <v>285.60000000000002</v>
      </c>
      <c r="H340" s="756">
        <v>283.79999999999995</v>
      </c>
      <c r="I340" s="756">
        <v>295.10000000000002</v>
      </c>
      <c r="J340" s="756">
        <v>320.7</v>
      </c>
      <c r="K340" s="756">
        <v>329.1</v>
      </c>
      <c r="L340" s="756">
        <v>358.59999999999997</v>
      </c>
      <c r="M340" s="756">
        <v>378.29997800000007</v>
      </c>
      <c r="N340" s="756">
        <v>392.7</v>
      </c>
      <c r="O340" s="756">
        <v>411.7</v>
      </c>
      <c r="P340" s="758">
        <v>409.23699999999997</v>
      </c>
      <c r="Q340" s="757">
        <v>469.73477100000002</v>
      </c>
      <c r="R340" s="757">
        <v>508.75407699999994</v>
      </c>
      <c r="S340" s="143">
        <f>100</f>
        <v>100</v>
      </c>
      <c r="T340" s="328">
        <f t="shared" ref="T340:W403" si="265">E340*100/$D340</f>
        <v>101.89159694434339</v>
      </c>
      <c r="U340" s="328">
        <f t="shared" si="263"/>
        <v>103.78319388868681</v>
      </c>
      <c r="V340" s="328">
        <f t="shared" si="263"/>
        <v>103.8923244816297</v>
      </c>
      <c r="W340" s="328">
        <f t="shared" si="263"/>
        <v>103.23754092397235</v>
      </c>
      <c r="X340" s="328">
        <f t="shared" si="263"/>
        <v>107.34812659148784</v>
      </c>
      <c r="Y340" s="328">
        <f t="shared" si="263"/>
        <v>116.66060385594763</v>
      </c>
      <c r="Z340" s="328">
        <f t="shared" si="263"/>
        <v>119.7162604583485</v>
      </c>
      <c r="AA340" s="328">
        <f t="shared" si="263"/>
        <v>130.44743543106586</v>
      </c>
      <c r="AB340" s="328">
        <f t="shared" si="227"/>
        <v>137.61366969807204</v>
      </c>
      <c r="AC340" s="328">
        <f t="shared" si="227"/>
        <v>142.85194616224084</v>
      </c>
      <c r="AD340" s="328">
        <f t="shared" si="227"/>
        <v>149.76355038195709</v>
      </c>
      <c r="AE340" s="328">
        <f t="shared" ref="AE340:AG340" si="266">P340*100/$D340</f>
        <v>148.86758821389597</v>
      </c>
      <c r="AF340" s="328">
        <f t="shared" si="266"/>
        <v>170.87478028373957</v>
      </c>
      <c r="AG340" s="329">
        <f t="shared" si="266"/>
        <v>185.06878028373956</v>
      </c>
      <c r="AH340" s="768">
        <v>1</v>
      </c>
      <c r="AI340" s="769">
        <v>1</v>
      </c>
      <c r="AJ340" s="769">
        <v>1</v>
      </c>
      <c r="AK340" s="769">
        <v>1</v>
      </c>
      <c r="AL340" s="769">
        <v>1</v>
      </c>
      <c r="AM340" s="769">
        <v>1</v>
      </c>
      <c r="AN340" s="769">
        <v>1</v>
      </c>
      <c r="AO340" s="769">
        <v>1</v>
      </c>
      <c r="AP340" s="769">
        <v>1</v>
      </c>
      <c r="AQ340" s="769">
        <v>1</v>
      </c>
      <c r="AR340" s="769">
        <v>1</v>
      </c>
      <c r="AS340" s="769">
        <v>1</v>
      </c>
      <c r="AT340" s="769">
        <v>2</v>
      </c>
      <c r="AU340" s="769">
        <v>6</v>
      </c>
      <c r="AV340" s="771">
        <v>7</v>
      </c>
    </row>
    <row r="341" spans="2:48" ht="14.4" x14ac:dyDescent="0.3">
      <c r="B341" s="906"/>
      <c r="C341" s="8" t="s">
        <v>7</v>
      </c>
      <c r="D341" s="565">
        <v>274.89999999999998</v>
      </c>
      <c r="E341" s="565">
        <v>280.09999999999997</v>
      </c>
      <c r="F341" s="565">
        <v>285.3</v>
      </c>
      <c r="G341" s="565">
        <v>285.60000000000002</v>
      </c>
      <c r="H341" s="565">
        <v>283.79999999999995</v>
      </c>
      <c r="I341" s="565">
        <v>295.10000000000002</v>
      </c>
      <c r="J341" s="565">
        <v>320.7</v>
      </c>
      <c r="K341" s="565">
        <v>329.1</v>
      </c>
      <c r="L341" s="565">
        <v>358.59999999999997</v>
      </c>
      <c r="M341" s="565">
        <v>378.29997800000007</v>
      </c>
      <c r="N341" s="565">
        <v>392.7</v>
      </c>
      <c r="O341" s="565">
        <v>411.7</v>
      </c>
      <c r="P341" s="565">
        <v>409.23699999999997</v>
      </c>
      <c r="Q341" s="565">
        <v>469.73477100000002</v>
      </c>
      <c r="R341" s="565">
        <v>508.75407699999994</v>
      </c>
      <c r="S341" s="143">
        <f>100</f>
        <v>100</v>
      </c>
      <c r="T341" s="328">
        <f t="shared" si="265"/>
        <v>101.89159694434339</v>
      </c>
      <c r="U341" s="328">
        <f t="shared" si="263"/>
        <v>103.78319388868681</v>
      </c>
      <c r="V341" s="328">
        <f t="shared" si="263"/>
        <v>103.8923244816297</v>
      </c>
      <c r="W341" s="328">
        <f t="shared" si="263"/>
        <v>103.23754092397235</v>
      </c>
      <c r="X341" s="328">
        <f t="shared" si="263"/>
        <v>107.34812659148784</v>
      </c>
      <c r="Y341" s="328">
        <f t="shared" si="263"/>
        <v>116.66060385594763</v>
      </c>
      <c r="Z341" s="328">
        <f t="shared" si="263"/>
        <v>119.7162604583485</v>
      </c>
      <c r="AA341" s="328">
        <f t="shared" si="263"/>
        <v>130.44743543106586</v>
      </c>
      <c r="AB341" s="328">
        <f t="shared" si="227"/>
        <v>137.61366969807204</v>
      </c>
      <c r="AC341" s="328">
        <f t="shared" si="227"/>
        <v>142.85194616224084</v>
      </c>
      <c r="AD341" s="328">
        <f t="shared" si="227"/>
        <v>149.76355038195709</v>
      </c>
      <c r="AE341" s="328">
        <f t="shared" ref="AE341:AG341" si="267">P341*100/$D341</f>
        <v>148.86758821389597</v>
      </c>
      <c r="AF341" s="328">
        <f t="shared" si="267"/>
        <v>170.87478028373957</v>
      </c>
      <c r="AG341" s="329">
        <f t="shared" si="267"/>
        <v>185.06878028373956</v>
      </c>
      <c r="AH341" s="772"/>
      <c r="AI341" s="773"/>
      <c r="AJ341" s="773"/>
      <c r="AK341" s="773"/>
      <c r="AL341" s="773"/>
      <c r="AM341" s="773"/>
      <c r="AN341" s="773"/>
      <c r="AO341" s="773"/>
      <c r="AP341" s="773"/>
      <c r="AQ341" s="773"/>
      <c r="AR341" s="773"/>
      <c r="AS341" s="773"/>
      <c r="AT341" s="773"/>
      <c r="AU341" s="773"/>
      <c r="AV341" s="774"/>
    </row>
    <row r="342" spans="2:48" ht="15" customHeight="1" x14ac:dyDescent="0.3">
      <c r="B342" s="905" t="s">
        <v>68</v>
      </c>
      <c r="C342" s="1" t="s">
        <v>2</v>
      </c>
      <c r="D342" s="756">
        <v>217.9</v>
      </c>
      <c r="E342" s="756">
        <v>154.9</v>
      </c>
      <c r="F342" s="756">
        <v>162</v>
      </c>
      <c r="G342" s="756">
        <v>180.5</v>
      </c>
      <c r="H342" s="756">
        <v>174.4</v>
      </c>
      <c r="I342" s="756">
        <v>196.8</v>
      </c>
      <c r="J342" s="756">
        <v>219.8</v>
      </c>
      <c r="K342" s="756">
        <v>260</v>
      </c>
      <c r="L342" s="756">
        <v>314.8</v>
      </c>
      <c r="M342" s="756">
        <v>364.9</v>
      </c>
      <c r="N342" s="756">
        <v>402.8</v>
      </c>
      <c r="O342" s="756">
        <v>419.5</v>
      </c>
      <c r="P342" s="758">
        <v>432.18700000000001</v>
      </c>
      <c r="Q342" s="757">
        <v>496.37536999999998</v>
      </c>
      <c r="R342" s="757">
        <v>536.89075000000003</v>
      </c>
      <c r="S342" s="143">
        <f>100</f>
        <v>100</v>
      </c>
      <c r="T342" s="328">
        <f t="shared" si="265"/>
        <v>71.087654887563104</v>
      </c>
      <c r="U342" s="328">
        <f t="shared" si="263"/>
        <v>74.346030289123448</v>
      </c>
      <c r="V342" s="328">
        <f t="shared" si="263"/>
        <v>82.836163377696195</v>
      </c>
      <c r="W342" s="328">
        <f t="shared" si="263"/>
        <v>80.036714089031662</v>
      </c>
      <c r="X342" s="328">
        <f t="shared" si="263"/>
        <v>90.316659017898118</v>
      </c>
      <c r="Y342" s="328">
        <f t="shared" si="263"/>
        <v>100.87195961450206</v>
      </c>
      <c r="Z342" s="328">
        <f t="shared" si="263"/>
        <v>119.32078935291418</v>
      </c>
      <c r="AA342" s="328">
        <f t="shared" si="263"/>
        <v>144.46994033960533</v>
      </c>
      <c r="AB342" s="328">
        <f t="shared" si="227"/>
        <v>167.4621385956861</v>
      </c>
      <c r="AC342" s="328">
        <f t="shared" si="227"/>
        <v>184.8554382744378</v>
      </c>
      <c r="AD342" s="328">
        <f t="shared" si="227"/>
        <v>192.51950435979808</v>
      </c>
      <c r="AE342" s="328">
        <f t="shared" ref="AE342:AG342" si="268">P342*100/$D342</f>
        <v>198.34189995410739</v>
      </c>
      <c r="AF342" s="328">
        <f t="shared" si="268"/>
        <v>227.79961909132626</v>
      </c>
      <c r="AG342" s="329">
        <f t="shared" si="268"/>
        <v>246.39318494722352</v>
      </c>
      <c r="AH342" s="768">
        <v>1</v>
      </c>
      <c r="AI342" s="769">
        <v>1</v>
      </c>
      <c r="AJ342" s="769">
        <v>1</v>
      </c>
      <c r="AK342" s="769">
        <v>1</v>
      </c>
      <c r="AL342" s="769">
        <v>1</v>
      </c>
      <c r="AM342" s="769">
        <v>1</v>
      </c>
      <c r="AN342" s="769">
        <v>1</v>
      </c>
      <c r="AO342" s="769">
        <v>1</v>
      </c>
      <c r="AP342" s="769">
        <v>1</v>
      </c>
      <c r="AQ342" s="769">
        <v>1</v>
      </c>
      <c r="AR342" s="769">
        <v>1</v>
      </c>
      <c r="AS342" s="769">
        <v>1</v>
      </c>
      <c r="AT342" s="769">
        <v>2</v>
      </c>
      <c r="AU342" s="769">
        <v>6</v>
      </c>
      <c r="AV342" s="771">
        <v>7</v>
      </c>
    </row>
    <row r="343" spans="2:48" ht="14.4" x14ac:dyDescent="0.3">
      <c r="B343" s="905"/>
      <c r="C343" s="1" t="s">
        <v>3</v>
      </c>
      <c r="D343" s="756">
        <v>48.2</v>
      </c>
      <c r="E343" s="756">
        <v>53.7</v>
      </c>
      <c r="F343" s="756">
        <v>58.4</v>
      </c>
      <c r="G343" s="757">
        <v>80.556000999999995</v>
      </c>
      <c r="H343" s="756">
        <v>41.9</v>
      </c>
      <c r="I343" s="756">
        <v>54.3</v>
      </c>
      <c r="J343" s="757">
        <v>58.345889</v>
      </c>
      <c r="K343" s="757">
        <v>62.269410000000001</v>
      </c>
      <c r="L343" s="757">
        <v>59.288780000000003</v>
      </c>
      <c r="M343" s="757">
        <v>65.136598000000006</v>
      </c>
      <c r="N343" s="757">
        <v>76.217112999999998</v>
      </c>
      <c r="O343" s="756">
        <v>68.900000000000006</v>
      </c>
      <c r="P343" s="757">
        <v>70.309880000000007</v>
      </c>
      <c r="Q343" s="757">
        <v>78.423248000000001</v>
      </c>
      <c r="R343" s="757">
        <v>85.337081999999995</v>
      </c>
      <c r="S343" s="143">
        <f>100</f>
        <v>100</v>
      </c>
      <c r="T343" s="328">
        <f t="shared" si="265"/>
        <v>111.41078838174273</v>
      </c>
      <c r="U343" s="328">
        <f t="shared" si="263"/>
        <v>121.16182572614107</v>
      </c>
      <c r="V343" s="328">
        <f t="shared" si="263"/>
        <v>167.12863278008297</v>
      </c>
      <c r="W343" s="328">
        <f t="shared" si="263"/>
        <v>86.92946058091286</v>
      </c>
      <c r="X343" s="328">
        <f t="shared" si="263"/>
        <v>112.65560165975103</v>
      </c>
      <c r="Y343" s="328">
        <f t="shared" si="263"/>
        <v>121.04956224066389</v>
      </c>
      <c r="Z343" s="328">
        <f t="shared" si="263"/>
        <v>129.18964730290455</v>
      </c>
      <c r="AA343" s="328">
        <f t="shared" si="263"/>
        <v>123.00576763485478</v>
      </c>
      <c r="AB343" s="328">
        <f t="shared" si="227"/>
        <v>135.13817012448132</v>
      </c>
      <c r="AC343" s="328">
        <f t="shared" si="227"/>
        <v>158.12679045643154</v>
      </c>
      <c r="AD343" s="328">
        <f t="shared" si="227"/>
        <v>142.94605809128632</v>
      </c>
      <c r="AE343" s="328">
        <f t="shared" ref="AE343:AG343" si="269">P343*100/$D343</f>
        <v>145.87112033195021</v>
      </c>
      <c r="AF343" s="328">
        <f t="shared" si="269"/>
        <v>162.70383402489625</v>
      </c>
      <c r="AG343" s="329">
        <f t="shared" si="269"/>
        <v>177.04788796680495</v>
      </c>
      <c r="AH343" s="768">
        <v>1</v>
      </c>
      <c r="AI343" s="769">
        <v>1</v>
      </c>
      <c r="AJ343" s="769">
        <v>1</v>
      </c>
      <c r="AK343" s="769">
        <v>4</v>
      </c>
      <c r="AL343" s="769">
        <v>1</v>
      </c>
      <c r="AM343" s="769">
        <v>1</v>
      </c>
      <c r="AN343" s="769">
        <v>4</v>
      </c>
      <c r="AO343" s="769">
        <v>4</v>
      </c>
      <c r="AP343" s="769">
        <v>4</v>
      </c>
      <c r="AQ343" s="769">
        <v>4</v>
      </c>
      <c r="AR343" s="769">
        <v>4</v>
      </c>
      <c r="AS343" s="769">
        <v>1</v>
      </c>
      <c r="AT343" s="769">
        <v>4</v>
      </c>
      <c r="AU343" s="769">
        <v>6</v>
      </c>
      <c r="AV343" s="771">
        <v>7</v>
      </c>
    </row>
    <row r="344" spans="2:48" ht="14.4" x14ac:dyDescent="0.3">
      <c r="B344" s="905"/>
      <c r="C344" s="1" t="s">
        <v>4</v>
      </c>
      <c r="D344" s="756">
        <v>26.3</v>
      </c>
      <c r="E344" s="756">
        <v>42.3</v>
      </c>
      <c r="F344" s="756">
        <v>58.4</v>
      </c>
      <c r="G344" s="757">
        <v>55.798000000000002</v>
      </c>
      <c r="H344" s="757">
        <v>66.989999999999995</v>
      </c>
      <c r="I344" s="756">
        <v>55.4</v>
      </c>
      <c r="J344" s="756">
        <v>55.1</v>
      </c>
      <c r="K344" s="756">
        <v>50.9</v>
      </c>
      <c r="L344" s="756">
        <v>58.7</v>
      </c>
      <c r="M344" s="756">
        <v>62.6</v>
      </c>
      <c r="N344" s="756">
        <v>54.4</v>
      </c>
      <c r="O344" s="757">
        <v>47.414949</v>
      </c>
      <c r="P344" s="758">
        <v>67.016999999999996</v>
      </c>
      <c r="Q344" s="757">
        <v>82.670524999999998</v>
      </c>
      <c r="R344" s="757">
        <v>90.074676999999994</v>
      </c>
      <c r="S344" s="143">
        <f>100</f>
        <v>100</v>
      </c>
      <c r="T344" s="328">
        <f t="shared" si="265"/>
        <v>160.83650190114068</v>
      </c>
      <c r="U344" s="328">
        <f t="shared" si="263"/>
        <v>222.05323193916348</v>
      </c>
      <c r="V344" s="328">
        <f t="shared" si="263"/>
        <v>212.1596958174905</v>
      </c>
      <c r="W344" s="328">
        <f t="shared" si="263"/>
        <v>254.71482889733835</v>
      </c>
      <c r="X344" s="328">
        <f t="shared" si="263"/>
        <v>210.64638783269962</v>
      </c>
      <c r="Y344" s="328">
        <f t="shared" si="263"/>
        <v>209.50570342205322</v>
      </c>
      <c r="Z344" s="328">
        <f t="shared" si="263"/>
        <v>193.53612167300381</v>
      </c>
      <c r="AA344" s="328">
        <f t="shared" si="263"/>
        <v>223.19391634980988</v>
      </c>
      <c r="AB344" s="328">
        <f t="shared" si="227"/>
        <v>238.02281368821292</v>
      </c>
      <c r="AC344" s="328">
        <f t="shared" si="227"/>
        <v>206.84410646387832</v>
      </c>
      <c r="AD344" s="328">
        <f t="shared" si="227"/>
        <v>180.28497718631178</v>
      </c>
      <c r="AE344" s="328">
        <f t="shared" ref="AE344:AG344" si="270">P344*100/$D344</f>
        <v>254.81749049429658</v>
      </c>
      <c r="AF344" s="328">
        <f t="shared" si="270"/>
        <v>314.33659695817488</v>
      </c>
      <c r="AG344" s="329">
        <f t="shared" si="270"/>
        <v>342.48926615969577</v>
      </c>
      <c r="AH344" s="768">
        <v>1</v>
      </c>
      <c r="AI344" s="769">
        <v>1</v>
      </c>
      <c r="AJ344" s="769">
        <v>1</v>
      </c>
      <c r="AK344" s="769">
        <v>4</v>
      </c>
      <c r="AL344" s="769">
        <v>4</v>
      </c>
      <c r="AM344" s="769">
        <v>1</v>
      </c>
      <c r="AN344" s="769">
        <v>1</v>
      </c>
      <c r="AO344" s="769">
        <v>1</v>
      </c>
      <c r="AP344" s="769">
        <v>1</v>
      </c>
      <c r="AQ344" s="769">
        <v>1</v>
      </c>
      <c r="AR344" s="769">
        <v>1</v>
      </c>
      <c r="AS344" s="769">
        <v>4</v>
      </c>
      <c r="AT344" s="769">
        <v>2</v>
      </c>
      <c r="AU344" s="769">
        <v>6</v>
      </c>
      <c r="AV344" s="771">
        <v>7</v>
      </c>
    </row>
    <row r="345" spans="2:48" ht="14.4" x14ac:dyDescent="0.3">
      <c r="B345" s="905"/>
      <c r="C345" s="1" t="s">
        <v>5</v>
      </c>
      <c r="D345" s="756">
        <v>0</v>
      </c>
      <c r="E345" s="756">
        <v>0</v>
      </c>
      <c r="F345" s="756">
        <v>0</v>
      </c>
      <c r="G345" s="757">
        <v>27.045999999999999</v>
      </c>
      <c r="H345" s="757">
        <v>20.309999999999999</v>
      </c>
      <c r="I345" s="756">
        <v>40.1</v>
      </c>
      <c r="J345" s="757">
        <v>12.654101000000001</v>
      </c>
      <c r="K345" s="757">
        <v>11.630575</v>
      </c>
      <c r="L345" s="757">
        <v>10.811241000000001</v>
      </c>
      <c r="M345" s="757">
        <v>12.963412999999999</v>
      </c>
      <c r="N345" s="757">
        <v>21.382868999999999</v>
      </c>
      <c r="O345" s="757">
        <v>20.885066999999999</v>
      </c>
      <c r="P345" s="757">
        <v>25.150110999999999</v>
      </c>
      <c r="Q345" s="757">
        <v>32.594504999999998</v>
      </c>
      <c r="R345" s="757">
        <v>37.109237999999998</v>
      </c>
      <c r="S345" s="143">
        <f>100</f>
        <v>100</v>
      </c>
      <c r="T345" s="328" t="e">
        <f t="shared" si="265"/>
        <v>#DIV/0!</v>
      </c>
      <c r="U345" s="328" t="e">
        <f t="shared" si="263"/>
        <v>#DIV/0!</v>
      </c>
      <c r="V345" s="328" t="e">
        <f t="shared" si="263"/>
        <v>#DIV/0!</v>
      </c>
      <c r="W345" s="328" t="e">
        <f t="shared" si="263"/>
        <v>#DIV/0!</v>
      </c>
      <c r="X345" s="328" t="e">
        <f t="shared" si="263"/>
        <v>#DIV/0!</v>
      </c>
      <c r="Y345" s="328" t="e">
        <f t="shared" si="263"/>
        <v>#DIV/0!</v>
      </c>
      <c r="Z345" s="328" t="e">
        <f t="shared" si="263"/>
        <v>#DIV/0!</v>
      </c>
      <c r="AA345" s="328" t="e">
        <f t="shared" si="263"/>
        <v>#DIV/0!</v>
      </c>
      <c r="AB345" s="328" t="e">
        <f t="shared" si="227"/>
        <v>#DIV/0!</v>
      </c>
      <c r="AC345" s="328" t="e">
        <f t="shared" si="227"/>
        <v>#DIV/0!</v>
      </c>
      <c r="AD345" s="328" t="e">
        <f t="shared" si="227"/>
        <v>#DIV/0!</v>
      </c>
      <c r="AE345" s="328" t="e">
        <f t="shared" ref="AE345:AG345" si="271">P345*100/$D345</f>
        <v>#DIV/0!</v>
      </c>
      <c r="AF345" s="328" t="e">
        <f t="shared" si="271"/>
        <v>#DIV/0!</v>
      </c>
      <c r="AG345" s="329" t="e">
        <f t="shared" si="271"/>
        <v>#DIV/0!</v>
      </c>
      <c r="AH345" s="768">
        <v>1</v>
      </c>
      <c r="AI345" s="769">
        <v>1</v>
      </c>
      <c r="AJ345" s="769">
        <v>1</v>
      </c>
      <c r="AK345" s="769">
        <v>4</v>
      </c>
      <c r="AL345" s="769">
        <v>4</v>
      </c>
      <c r="AM345" s="769">
        <v>1</v>
      </c>
      <c r="AN345" s="769">
        <v>4</v>
      </c>
      <c r="AO345" s="769">
        <v>4</v>
      </c>
      <c r="AP345" s="769">
        <v>4</v>
      </c>
      <c r="AQ345" s="769">
        <v>4</v>
      </c>
      <c r="AR345" s="769">
        <v>4</v>
      </c>
      <c r="AS345" s="769">
        <v>4</v>
      </c>
      <c r="AT345" s="769">
        <v>4</v>
      </c>
      <c r="AU345" s="769">
        <v>6</v>
      </c>
      <c r="AV345" s="771">
        <v>7</v>
      </c>
    </row>
    <row r="346" spans="2:48" ht="14.4" x14ac:dyDescent="0.3">
      <c r="B346" s="905"/>
      <c r="C346" s="1" t="s">
        <v>6</v>
      </c>
      <c r="D346" s="756">
        <v>292.40000000000003</v>
      </c>
      <c r="E346" s="756">
        <v>250.90000000000003</v>
      </c>
      <c r="F346" s="756">
        <v>278.8</v>
      </c>
      <c r="G346" s="756">
        <v>343.90000099999997</v>
      </c>
      <c r="H346" s="756">
        <v>303.60000000000002</v>
      </c>
      <c r="I346" s="756">
        <v>346.6</v>
      </c>
      <c r="J346" s="756">
        <v>345.89999000000006</v>
      </c>
      <c r="K346" s="756">
        <v>384.79998499999999</v>
      </c>
      <c r="L346" s="756">
        <v>443.60002100000003</v>
      </c>
      <c r="M346" s="756">
        <v>505.60001099999999</v>
      </c>
      <c r="N346" s="756">
        <v>554.799982</v>
      </c>
      <c r="O346" s="756">
        <v>556.70001600000001</v>
      </c>
      <c r="P346" s="758">
        <v>594.66399100000001</v>
      </c>
      <c r="Q346" s="757">
        <v>690.06364800000006</v>
      </c>
      <c r="R346" s="757">
        <v>749.41174699999999</v>
      </c>
      <c r="S346" s="143">
        <f>100</f>
        <v>100</v>
      </c>
      <c r="T346" s="328">
        <f t="shared" si="265"/>
        <v>85.80711354309166</v>
      </c>
      <c r="U346" s="328">
        <f t="shared" si="263"/>
        <v>95.348837209302317</v>
      </c>
      <c r="V346" s="328">
        <f t="shared" si="263"/>
        <v>117.61285943912446</v>
      </c>
      <c r="W346" s="328">
        <f t="shared" si="263"/>
        <v>103.83036935704514</v>
      </c>
      <c r="X346" s="328">
        <f t="shared" si="263"/>
        <v>118.5362517099863</v>
      </c>
      <c r="Y346" s="328">
        <f t="shared" si="263"/>
        <v>118.29685020519835</v>
      </c>
      <c r="Z346" s="328">
        <f t="shared" si="263"/>
        <v>131.60054206566346</v>
      </c>
      <c r="AA346" s="328">
        <f t="shared" si="263"/>
        <v>151.70999350205199</v>
      </c>
      <c r="AB346" s="328">
        <f t="shared" si="227"/>
        <v>172.91382045143638</v>
      </c>
      <c r="AC346" s="328">
        <f t="shared" si="227"/>
        <v>189.7400759233926</v>
      </c>
      <c r="AD346" s="328">
        <f t="shared" si="227"/>
        <v>190.38988235294116</v>
      </c>
      <c r="AE346" s="328">
        <f t="shared" ref="AE346:AG346" si="272">P346*100/$D346</f>
        <v>203.3734579343365</v>
      </c>
      <c r="AF346" s="328">
        <f t="shared" si="272"/>
        <v>235.99987961696309</v>
      </c>
      <c r="AG346" s="329">
        <f t="shared" si="272"/>
        <v>256.29676709986319</v>
      </c>
      <c r="AH346" s="768">
        <v>1</v>
      </c>
      <c r="AI346" s="769">
        <v>1</v>
      </c>
      <c r="AJ346" s="769">
        <v>1</v>
      </c>
      <c r="AK346" s="769">
        <v>1</v>
      </c>
      <c r="AL346" s="769">
        <v>1</v>
      </c>
      <c r="AM346" s="769">
        <v>1</v>
      </c>
      <c r="AN346" s="769">
        <v>1</v>
      </c>
      <c r="AO346" s="769">
        <v>1</v>
      </c>
      <c r="AP346" s="769">
        <v>1</v>
      </c>
      <c r="AQ346" s="769">
        <v>1</v>
      </c>
      <c r="AR346" s="769">
        <v>1</v>
      </c>
      <c r="AS346" s="769">
        <v>1</v>
      </c>
      <c r="AT346" s="769">
        <v>2</v>
      </c>
      <c r="AU346" s="769">
        <v>6</v>
      </c>
      <c r="AV346" s="771">
        <v>7</v>
      </c>
    </row>
    <row r="347" spans="2:48" ht="14.4" x14ac:dyDescent="0.3">
      <c r="B347" s="906"/>
      <c r="C347" s="8" t="s">
        <v>7</v>
      </c>
      <c r="D347" s="565">
        <v>292.40000000000003</v>
      </c>
      <c r="E347" s="565">
        <v>250.90000000000003</v>
      </c>
      <c r="F347" s="565">
        <v>278.8</v>
      </c>
      <c r="G347" s="565">
        <v>316.85400099999998</v>
      </c>
      <c r="H347" s="565">
        <v>283.29000000000002</v>
      </c>
      <c r="I347" s="565">
        <v>306.5</v>
      </c>
      <c r="J347" s="565">
        <v>333.24588900000003</v>
      </c>
      <c r="K347" s="565">
        <v>373.16940999999997</v>
      </c>
      <c r="L347" s="565">
        <v>432.78878000000003</v>
      </c>
      <c r="M347" s="565">
        <v>492.63659799999999</v>
      </c>
      <c r="N347" s="565">
        <v>533.41711299999997</v>
      </c>
      <c r="O347" s="565">
        <v>535.81494899999996</v>
      </c>
      <c r="P347" s="565">
        <v>569.51387999999997</v>
      </c>
      <c r="Q347" s="565">
        <v>657.46914300000003</v>
      </c>
      <c r="R347" s="565">
        <v>712.30250899999999</v>
      </c>
      <c r="S347" s="143">
        <f>100</f>
        <v>100</v>
      </c>
      <c r="T347" s="328">
        <f t="shared" si="265"/>
        <v>85.80711354309166</v>
      </c>
      <c r="U347" s="328">
        <f t="shared" si="263"/>
        <v>95.348837209302317</v>
      </c>
      <c r="V347" s="328">
        <f t="shared" si="263"/>
        <v>108.36320143638849</v>
      </c>
      <c r="W347" s="328">
        <f t="shared" si="263"/>
        <v>96.884404924760602</v>
      </c>
      <c r="X347" s="328">
        <f t="shared" si="263"/>
        <v>104.8221614227086</v>
      </c>
      <c r="Y347" s="328">
        <f t="shared" si="263"/>
        <v>113.96918228454172</v>
      </c>
      <c r="Z347" s="328">
        <f t="shared" si="263"/>
        <v>127.62291723666209</v>
      </c>
      <c r="AA347" s="328">
        <f t="shared" si="263"/>
        <v>148.01257865937072</v>
      </c>
      <c r="AB347" s="328">
        <f t="shared" si="227"/>
        <v>168.48036867305061</v>
      </c>
      <c r="AC347" s="328">
        <f t="shared" si="227"/>
        <v>182.42719322845414</v>
      </c>
      <c r="AD347" s="328">
        <f t="shared" si="227"/>
        <v>183.24724658002734</v>
      </c>
      <c r="AE347" s="328">
        <f t="shared" ref="AE347:AG347" si="273">P347*100/$D347</f>
        <v>194.77218878248971</v>
      </c>
      <c r="AF347" s="328">
        <f t="shared" si="273"/>
        <v>224.85264808481531</v>
      </c>
      <c r="AG347" s="329">
        <f t="shared" si="273"/>
        <v>243.60550923392609</v>
      </c>
      <c r="AH347" s="772"/>
      <c r="AI347" s="773"/>
      <c r="AJ347" s="773"/>
      <c r="AK347" s="773"/>
      <c r="AL347" s="773"/>
      <c r="AM347" s="773"/>
      <c r="AN347" s="773"/>
      <c r="AO347" s="773"/>
      <c r="AP347" s="773"/>
      <c r="AQ347" s="773"/>
      <c r="AR347" s="773"/>
      <c r="AS347" s="773"/>
      <c r="AT347" s="773"/>
      <c r="AU347" s="773"/>
      <c r="AV347" s="774"/>
    </row>
    <row r="348" spans="2:48" ht="16.5" customHeight="1" x14ac:dyDescent="0.3">
      <c r="B348" s="905" t="s">
        <v>69</v>
      </c>
      <c r="C348" s="7" t="s">
        <v>2</v>
      </c>
      <c r="D348" s="756">
        <v>271.89999999999998</v>
      </c>
      <c r="E348" s="756">
        <v>248.5</v>
      </c>
      <c r="F348" s="756">
        <v>195.7</v>
      </c>
      <c r="G348" s="756">
        <v>189.8</v>
      </c>
      <c r="H348" s="756">
        <v>179.9</v>
      </c>
      <c r="I348" s="756">
        <v>185.2</v>
      </c>
      <c r="J348" s="756">
        <v>184.8</v>
      </c>
      <c r="K348" s="756">
        <v>218.4</v>
      </c>
      <c r="L348" s="756">
        <v>213.1</v>
      </c>
      <c r="M348" s="756">
        <v>261.89999999999998</v>
      </c>
      <c r="N348" s="756">
        <v>293.5</v>
      </c>
      <c r="O348" s="756">
        <v>341.6</v>
      </c>
      <c r="P348" s="758">
        <v>320.35399999999998</v>
      </c>
      <c r="Q348" s="757">
        <v>367.93295000000001</v>
      </c>
      <c r="R348" s="757">
        <v>397.95287999999999</v>
      </c>
      <c r="S348" s="143">
        <f>100</f>
        <v>100</v>
      </c>
      <c r="T348" s="328">
        <f t="shared" si="265"/>
        <v>91.393894814269956</v>
      </c>
      <c r="U348" s="328">
        <f t="shared" si="263"/>
        <v>71.974990805443184</v>
      </c>
      <c r="V348" s="328">
        <f t="shared" si="263"/>
        <v>69.805075395365947</v>
      </c>
      <c r="W348" s="328">
        <f t="shared" si="263"/>
        <v>66.16403089371093</v>
      </c>
      <c r="X348" s="328">
        <f t="shared" si="263"/>
        <v>68.113276940051492</v>
      </c>
      <c r="Y348" s="328">
        <f t="shared" si="263"/>
        <v>67.966164030893722</v>
      </c>
      <c r="Z348" s="328">
        <f t="shared" si="263"/>
        <v>80.323648400147121</v>
      </c>
      <c r="AA348" s="328">
        <f t="shared" si="263"/>
        <v>78.374402353806559</v>
      </c>
      <c r="AB348" s="328">
        <f t="shared" si="227"/>
        <v>96.322177271055523</v>
      </c>
      <c r="AC348" s="328">
        <f t="shared" si="227"/>
        <v>107.94409709452005</v>
      </c>
      <c r="AD348" s="328">
        <f t="shared" si="227"/>
        <v>125.63442442074293</v>
      </c>
      <c r="AE348" s="328">
        <f t="shared" ref="AE348:AG348" si="274">P348*100/$D348</f>
        <v>117.82052225082751</v>
      </c>
      <c r="AF348" s="328">
        <f t="shared" si="274"/>
        <v>135.31921662375873</v>
      </c>
      <c r="AG348" s="329">
        <f t="shared" si="274"/>
        <v>146.36001471129092</v>
      </c>
      <c r="AH348" s="768">
        <v>1</v>
      </c>
      <c r="AI348" s="769">
        <v>1</v>
      </c>
      <c r="AJ348" s="769">
        <v>1</v>
      </c>
      <c r="AK348" s="769">
        <v>1</v>
      </c>
      <c r="AL348" s="769">
        <v>1</v>
      </c>
      <c r="AM348" s="769">
        <v>1</v>
      </c>
      <c r="AN348" s="769">
        <v>1</v>
      </c>
      <c r="AO348" s="769">
        <v>1</v>
      </c>
      <c r="AP348" s="769">
        <v>1</v>
      </c>
      <c r="AQ348" s="769">
        <v>1</v>
      </c>
      <c r="AR348" s="769">
        <v>1</v>
      </c>
      <c r="AS348" s="769">
        <v>1</v>
      </c>
      <c r="AT348" s="769">
        <v>2</v>
      </c>
      <c r="AU348" s="769">
        <v>6</v>
      </c>
      <c r="AV348" s="771">
        <v>7</v>
      </c>
    </row>
    <row r="349" spans="2:48" ht="14.4" x14ac:dyDescent="0.3">
      <c r="B349" s="905"/>
      <c r="C349" s="1" t="s">
        <v>3</v>
      </c>
      <c r="D349" s="757">
        <v>216.11084</v>
      </c>
      <c r="E349" s="756">
        <v>156.1</v>
      </c>
      <c r="F349" s="757">
        <v>140.36689999999999</v>
      </c>
      <c r="G349" s="757">
        <v>120.785</v>
      </c>
      <c r="H349" s="757">
        <v>125.384</v>
      </c>
      <c r="I349" s="756">
        <v>147.80000000000001</v>
      </c>
      <c r="J349" s="756">
        <v>169.6</v>
      </c>
      <c r="K349" s="756">
        <v>173.2</v>
      </c>
      <c r="L349" s="757">
        <v>147.55535</v>
      </c>
      <c r="M349" s="757">
        <v>148.74732</v>
      </c>
      <c r="N349" s="757">
        <v>172.88034999999999</v>
      </c>
      <c r="O349" s="757">
        <v>174.87125</v>
      </c>
      <c r="P349" s="758">
        <v>190.33699999999999</v>
      </c>
      <c r="Q349" s="757">
        <v>212.30083999999999</v>
      </c>
      <c r="R349" s="757">
        <v>231.00980000000001</v>
      </c>
      <c r="S349" s="143">
        <f>100</f>
        <v>100</v>
      </c>
      <c r="T349" s="328">
        <f t="shared" si="265"/>
        <v>72.231453082131381</v>
      </c>
      <c r="U349" s="328">
        <f t="shared" si="263"/>
        <v>64.951346262871397</v>
      </c>
      <c r="V349" s="328">
        <f t="shared" si="263"/>
        <v>55.890301476779229</v>
      </c>
      <c r="W349" s="328">
        <f t="shared" si="263"/>
        <v>58.018376125880586</v>
      </c>
      <c r="X349" s="328">
        <f t="shared" si="263"/>
        <v>68.390831297495311</v>
      </c>
      <c r="Y349" s="328">
        <f t="shared" si="263"/>
        <v>78.478247551117747</v>
      </c>
      <c r="Z349" s="328">
        <f t="shared" si="263"/>
        <v>80.144059409514114</v>
      </c>
      <c r="AA349" s="328">
        <f t="shared" si="263"/>
        <v>68.277625499951782</v>
      </c>
      <c r="AB349" s="328">
        <f t="shared" si="227"/>
        <v>68.829180433521984</v>
      </c>
      <c r="AC349" s="328">
        <f t="shared" si="227"/>
        <v>79.996149198254002</v>
      </c>
      <c r="AD349" s="328">
        <f t="shared" si="227"/>
        <v>80.917389428498822</v>
      </c>
      <c r="AE349" s="328">
        <f t="shared" ref="AE349:AG349" si="275">P349*100/$D349</f>
        <v>88.073786580997037</v>
      </c>
      <c r="AF349" s="328">
        <f t="shared" si="275"/>
        <v>98.23701578319718</v>
      </c>
      <c r="AG349" s="329">
        <f t="shared" si="275"/>
        <v>106.89412895715921</v>
      </c>
      <c r="AH349" s="768">
        <v>4</v>
      </c>
      <c r="AI349" s="769">
        <v>1</v>
      </c>
      <c r="AJ349" s="769">
        <v>4</v>
      </c>
      <c r="AK349" s="769">
        <v>4</v>
      </c>
      <c r="AL349" s="769">
        <v>4</v>
      </c>
      <c r="AM349" s="769">
        <v>1</v>
      </c>
      <c r="AN349" s="769">
        <v>1</v>
      </c>
      <c r="AO349" s="769">
        <v>1</v>
      </c>
      <c r="AP349" s="769">
        <v>4</v>
      </c>
      <c r="AQ349" s="769">
        <v>4</v>
      </c>
      <c r="AR349" s="769">
        <v>4</v>
      </c>
      <c r="AS349" s="769">
        <v>4</v>
      </c>
      <c r="AT349" s="769">
        <v>2</v>
      </c>
      <c r="AU349" s="769">
        <v>6</v>
      </c>
      <c r="AV349" s="771">
        <v>7</v>
      </c>
    </row>
    <row r="350" spans="2:48" ht="14.4" x14ac:dyDescent="0.3">
      <c r="B350" s="905"/>
      <c r="C350" s="1" t="s">
        <v>4</v>
      </c>
      <c r="D350" s="757">
        <v>72.385515999999996</v>
      </c>
      <c r="E350" s="757">
        <v>78.712141000000003</v>
      </c>
      <c r="F350" s="757">
        <v>84.130739000000005</v>
      </c>
      <c r="G350" s="757">
        <v>76.5</v>
      </c>
      <c r="H350" s="757">
        <v>74.171997000000005</v>
      </c>
      <c r="I350" s="757">
        <v>67.241077000000004</v>
      </c>
      <c r="J350" s="757">
        <v>84.527028999999999</v>
      </c>
      <c r="K350" s="757">
        <v>80.594386999999998</v>
      </c>
      <c r="L350" s="756">
        <v>83.5</v>
      </c>
      <c r="M350" s="756">
        <v>89.3</v>
      </c>
      <c r="N350" s="756">
        <v>100.3</v>
      </c>
      <c r="O350" s="756">
        <v>126.4</v>
      </c>
      <c r="P350" s="757">
        <v>121.16846</v>
      </c>
      <c r="Q350" s="757">
        <v>149.47044</v>
      </c>
      <c r="R350" s="757">
        <v>162.89582999999999</v>
      </c>
      <c r="S350" s="143">
        <f>100</f>
        <v>100</v>
      </c>
      <c r="T350" s="328">
        <f t="shared" si="265"/>
        <v>108.74018083949282</v>
      </c>
      <c r="U350" s="328">
        <f t="shared" si="263"/>
        <v>116.22592978407451</v>
      </c>
      <c r="V350" s="328">
        <f t="shared" si="263"/>
        <v>105.68412608953427</v>
      </c>
      <c r="W350" s="328">
        <f t="shared" si="263"/>
        <v>102.46800893151057</v>
      </c>
      <c r="X350" s="328">
        <f t="shared" si="263"/>
        <v>92.89299947796188</v>
      </c>
      <c r="Y350" s="328">
        <f t="shared" si="263"/>
        <v>116.77340118705517</v>
      </c>
      <c r="Z350" s="328">
        <f t="shared" si="263"/>
        <v>111.34048833747349</v>
      </c>
      <c r="AA350" s="328">
        <f t="shared" si="263"/>
        <v>115.35456899968773</v>
      </c>
      <c r="AB350" s="328">
        <f t="shared" si="227"/>
        <v>123.36722169667203</v>
      </c>
      <c r="AC350" s="328">
        <f t="shared" si="227"/>
        <v>138.56363198405606</v>
      </c>
      <c r="AD350" s="328">
        <f t="shared" si="227"/>
        <v>174.62056912048538</v>
      </c>
      <c r="AE350" s="328">
        <f t="shared" ref="AE350:AG350" si="276">P350*100/$D350</f>
        <v>167.39323927731621</v>
      </c>
      <c r="AF350" s="328">
        <f t="shared" si="276"/>
        <v>206.49219382507408</v>
      </c>
      <c r="AG350" s="329">
        <f t="shared" si="276"/>
        <v>225.03926061672337</v>
      </c>
      <c r="AH350" s="768">
        <v>4</v>
      </c>
      <c r="AI350" s="769">
        <v>4</v>
      </c>
      <c r="AJ350" s="769">
        <v>4</v>
      </c>
      <c r="AK350" s="769">
        <v>4</v>
      </c>
      <c r="AL350" s="769">
        <v>4</v>
      </c>
      <c r="AM350" s="769">
        <v>4</v>
      </c>
      <c r="AN350" s="769">
        <v>4</v>
      </c>
      <c r="AO350" s="769">
        <v>4</v>
      </c>
      <c r="AP350" s="769">
        <v>1</v>
      </c>
      <c r="AQ350" s="769">
        <v>1</v>
      </c>
      <c r="AR350" s="769">
        <v>1</v>
      </c>
      <c r="AS350" s="769">
        <v>1</v>
      </c>
      <c r="AT350" s="769">
        <v>4</v>
      </c>
      <c r="AU350" s="769">
        <v>6</v>
      </c>
      <c r="AV350" s="771">
        <v>7</v>
      </c>
    </row>
    <row r="351" spans="2:48" ht="14.4" x14ac:dyDescent="0.3">
      <c r="B351" s="905"/>
      <c r="C351" s="1" t="s">
        <v>5</v>
      </c>
      <c r="D351" s="757">
        <v>42.803654000000002</v>
      </c>
      <c r="E351" s="757">
        <v>36.587853000000003</v>
      </c>
      <c r="F351" s="757">
        <v>47.302360999999998</v>
      </c>
      <c r="G351" s="757">
        <v>55.515000000000001</v>
      </c>
      <c r="H351" s="757">
        <v>40.344000000000001</v>
      </c>
      <c r="I351" s="757">
        <v>19.558907999999999</v>
      </c>
      <c r="J351" s="757">
        <v>21.672974</v>
      </c>
      <c r="K351" s="757">
        <v>22.705614000000001</v>
      </c>
      <c r="L351" s="757">
        <v>15.044675</v>
      </c>
      <c r="M351" s="757">
        <v>16.552678</v>
      </c>
      <c r="N351" s="757">
        <v>27.11964</v>
      </c>
      <c r="O351" s="757">
        <v>23.228736999999999</v>
      </c>
      <c r="P351" s="757">
        <v>30.451505999999998</v>
      </c>
      <c r="Q351" s="757">
        <v>39.465102999999999</v>
      </c>
      <c r="R351" s="757">
        <v>44.889724999999999</v>
      </c>
      <c r="S351" s="143">
        <f>100</f>
        <v>100</v>
      </c>
      <c r="T351" s="328">
        <f t="shared" si="265"/>
        <v>85.478340237027439</v>
      </c>
      <c r="U351" s="328">
        <f t="shared" si="263"/>
        <v>110.51010037600996</v>
      </c>
      <c r="V351" s="328">
        <f t="shared" si="263"/>
        <v>129.69687120636942</v>
      </c>
      <c r="W351" s="328">
        <f t="shared" si="263"/>
        <v>94.253635448973583</v>
      </c>
      <c r="X351" s="328">
        <f t="shared" si="263"/>
        <v>45.694482064545234</v>
      </c>
      <c r="Y351" s="328">
        <f t="shared" si="263"/>
        <v>50.633466946536849</v>
      </c>
      <c r="Z351" s="328">
        <f t="shared" si="263"/>
        <v>53.045971262173083</v>
      </c>
      <c r="AA351" s="328">
        <f t="shared" si="263"/>
        <v>35.148109084331914</v>
      </c>
      <c r="AB351" s="328">
        <f t="shared" si="227"/>
        <v>38.671179801612261</v>
      </c>
      <c r="AC351" s="328">
        <f t="shared" si="227"/>
        <v>63.358235724454737</v>
      </c>
      <c r="AD351" s="328">
        <f t="shared" si="227"/>
        <v>54.268116922915041</v>
      </c>
      <c r="AE351" s="328">
        <f t="shared" ref="AE351:AG351" si="277">P351*100/$D351</f>
        <v>71.142304813509611</v>
      </c>
      <c r="AF351" s="328">
        <f t="shared" si="277"/>
        <v>92.20031308542022</v>
      </c>
      <c r="AG351" s="329">
        <f t="shared" si="277"/>
        <v>104.87358158721682</v>
      </c>
      <c r="AH351" s="768">
        <v>4</v>
      </c>
      <c r="AI351" s="769">
        <v>4</v>
      </c>
      <c r="AJ351" s="769">
        <v>4</v>
      </c>
      <c r="AK351" s="769">
        <v>4</v>
      </c>
      <c r="AL351" s="769">
        <v>4</v>
      </c>
      <c r="AM351" s="769">
        <v>4</v>
      </c>
      <c r="AN351" s="769">
        <v>4</v>
      </c>
      <c r="AO351" s="769">
        <v>4</v>
      </c>
      <c r="AP351" s="769">
        <v>4</v>
      </c>
      <c r="AQ351" s="769">
        <v>4</v>
      </c>
      <c r="AR351" s="769">
        <v>4</v>
      </c>
      <c r="AS351" s="769">
        <v>4</v>
      </c>
      <c r="AT351" s="769">
        <v>4</v>
      </c>
      <c r="AU351" s="769">
        <v>6</v>
      </c>
      <c r="AV351" s="771">
        <v>7</v>
      </c>
    </row>
    <row r="352" spans="2:48" ht="14.4" x14ac:dyDescent="0.3">
      <c r="B352" s="905"/>
      <c r="C352" s="1" t="s">
        <v>6</v>
      </c>
      <c r="D352" s="756">
        <v>603.20001000000002</v>
      </c>
      <c r="E352" s="756">
        <v>519.89999399999999</v>
      </c>
      <c r="F352" s="756">
        <v>467.5</v>
      </c>
      <c r="G352" s="756">
        <v>442.6</v>
      </c>
      <c r="H352" s="756">
        <v>419.79999700000002</v>
      </c>
      <c r="I352" s="756">
        <v>419.79998499999999</v>
      </c>
      <c r="J352" s="756">
        <v>460.60000299999996</v>
      </c>
      <c r="K352" s="756">
        <v>494.90000100000003</v>
      </c>
      <c r="L352" s="756">
        <v>459.20002499999998</v>
      </c>
      <c r="M352" s="756">
        <v>516.49999800000001</v>
      </c>
      <c r="N352" s="756">
        <v>593.79998999999998</v>
      </c>
      <c r="O352" s="756">
        <v>666.09998700000006</v>
      </c>
      <c r="P352" s="758">
        <v>662.31096600000001</v>
      </c>
      <c r="Q352" s="757">
        <v>769.16933300000005</v>
      </c>
      <c r="R352" s="757">
        <v>836.74823500000002</v>
      </c>
      <c r="S352" s="143">
        <f>100</f>
        <v>100</v>
      </c>
      <c r="T352" s="328">
        <f t="shared" si="265"/>
        <v>86.190315878807752</v>
      </c>
      <c r="U352" s="328">
        <f t="shared" si="263"/>
        <v>77.503314364998104</v>
      </c>
      <c r="V352" s="328">
        <f t="shared" si="263"/>
        <v>73.375330348552211</v>
      </c>
      <c r="W352" s="328">
        <f t="shared" si="263"/>
        <v>69.595489065061514</v>
      </c>
      <c r="X352" s="328">
        <f t="shared" si="263"/>
        <v>69.595487075671628</v>
      </c>
      <c r="Y352" s="328">
        <f t="shared" si="263"/>
        <v>76.359415677065371</v>
      </c>
      <c r="Z352" s="328">
        <f t="shared" si="263"/>
        <v>82.045754773777276</v>
      </c>
      <c r="AA352" s="328">
        <f t="shared" si="263"/>
        <v>76.127323837411723</v>
      </c>
      <c r="AB352" s="328">
        <f t="shared" si="227"/>
        <v>85.626656073828642</v>
      </c>
      <c r="AC352" s="328">
        <f t="shared" si="227"/>
        <v>98.441641272519206</v>
      </c>
      <c r="AD352" s="328">
        <f t="shared" si="227"/>
        <v>110.42771484702065</v>
      </c>
      <c r="AE352" s="328">
        <f t="shared" ref="AE352:AG352" si="278">P352*100/$D352</f>
        <v>109.79956150862796</v>
      </c>
      <c r="AF352" s="328">
        <f t="shared" si="278"/>
        <v>127.51480773350784</v>
      </c>
      <c r="AG352" s="329">
        <f t="shared" si="278"/>
        <v>138.71820642045412</v>
      </c>
      <c r="AH352" s="768">
        <v>1</v>
      </c>
      <c r="AI352" s="769">
        <v>1</v>
      </c>
      <c r="AJ352" s="769">
        <v>1</v>
      </c>
      <c r="AK352" s="769">
        <v>1</v>
      </c>
      <c r="AL352" s="769">
        <v>1</v>
      </c>
      <c r="AM352" s="769">
        <v>1</v>
      </c>
      <c r="AN352" s="769">
        <v>1</v>
      </c>
      <c r="AO352" s="769">
        <v>1</v>
      </c>
      <c r="AP352" s="769">
        <v>1</v>
      </c>
      <c r="AQ352" s="769">
        <v>1</v>
      </c>
      <c r="AR352" s="769">
        <v>1</v>
      </c>
      <c r="AS352" s="769">
        <v>1</v>
      </c>
      <c r="AT352" s="769">
        <v>2</v>
      </c>
      <c r="AU352" s="769">
        <v>6</v>
      </c>
      <c r="AV352" s="771">
        <v>7</v>
      </c>
    </row>
    <row r="353" spans="2:48" ht="14.4" x14ac:dyDescent="0.3">
      <c r="B353" s="906"/>
      <c r="C353" s="8" t="s">
        <v>7</v>
      </c>
      <c r="D353" s="565">
        <v>560.39635599999997</v>
      </c>
      <c r="E353" s="565">
        <v>483.312141</v>
      </c>
      <c r="F353" s="565">
        <v>420.19763899999998</v>
      </c>
      <c r="G353" s="565">
        <v>387.08500000000004</v>
      </c>
      <c r="H353" s="565">
        <v>379.45599700000002</v>
      </c>
      <c r="I353" s="565">
        <v>400.24107700000002</v>
      </c>
      <c r="J353" s="565">
        <v>438.92702899999995</v>
      </c>
      <c r="K353" s="565">
        <v>472.19438700000001</v>
      </c>
      <c r="L353" s="565">
        <v>444.15535</v>
      </c>
      <c r="M353" s="565">
        <v>499.94731999999999</v>
      </c>
      <c r="N353" s="565">
        <v>566.68034999999998</v>
      </c>
      <c r="O353" s="565">
        <v>642.87125000000003</v>
      </c>
      <c r="P353" s="565">
        <v>631.85946000000001</v>
      </c>
      <c r="Q353" s="565">
        <v>729.70423000000005</v>
      </c>
      <c r="R353" s="565">
        <v>791.85851000000002</v>
      </c>
      <c r="S353" s="143">
        <f>100</f>
        <v>100</v>
      </c>
      <c r="T353" s="328">
        <f t="shared" si="265"/>
        <v>86.244697315626368</v>
      </c>
      <c r="U353" s="328">
        <f t="shared" si="263"/>
        <v>74.982221868694666</v>
      </c>
      <c r="V353" s="328">
        <f t="shared" si="263"/>
        <v>69.073432733027985</v>
      </c>
      <c r="W353" s="328">
        <f t="shared" si="263"/>
        <v>67.7120743090628</v>
      </c>
      <c r="X353" s="328">
        <f t="shared" si="263"/>
        <v>71.42107058954538</v>
      </c>
      <c r="Y353" s="328">
        <f t="shared" si="263"/>
        <v>78.324390282080984</v>
      </c>
      <c r="Z353" s="328">
        <f t="shared" si="263"/>
        <v>84.260788269651059</v>
      </c>
      <c r="AA353" s="328">
        <f t="shared" si="263"/>
        <v>79.257358697029076</v>
      </c>
      <c r="AB353" s="328">
        <f t="shared" si="227"/>
        <v>89.213163977104799</v>
      </c>
      <c r="AC353" s="328">
        <f t="shared" si="227"/>
        <v>101.12134811954417</v>
      </c>
      <c r="AD353" s="328">
        <f t="shared" si="227"/>
        <v>114.71724309356502</v>
      </c>
      <c r="AE353" s="328">
        <f t="shared" ref="AE353:AG353" si="279">P353*100/$D353</f>
        <v>112.75224280723197</v>
      </c>
      <c r="AF353" s="328">
        <f t="shared" si="279"/>
        <v>130.21216540530114</v>
      </c>
      <c r="AG353" s="329">
        <f t="shared" si="279"/>
        <v>141.3032939136385</v>
      </c>
      <c r="AH353" s="772"/>
      <c r="AI353" s="773"/>
      <c r="AJ353" s="773"/>
      <c r="AK353" s="773"/>
      <c r="AL353" s="773"/>
      <c r="AM353" s="773"/>
      <c r="AN353" s="773"/>
      <c r="AO353" s="773"/>
      <c r="AP353" s="773"/>
      <c r="AQ353" s="773"/>
      <c r="AR353" s="773"/>
      <c r="AS353" s="773"/>
      <c r="AT353" s="773"/>
      <c r="AU353" s="773"/>
      <c r="AV353" s="774"/>
    </row>
    <row r="354" spans="2:48" ht="16.5" customHeight="1" x14ac:dyDescent="0.3">
      <c r="B354" s="905" t="s">
        <v>70</v>
      </c>
      <c r="C354" s="1" t="s">
        <v>2</v>
      </c>
      <c r="D354" s="756">
        <v>22.4</v>
      </c>
      <c r="E354" s="756">
        <v>22.8</v>
      </c>
      <c r="F354" s="757">
        <v>28.584617000000001</v>
      </c>
      <c r="G354" s="757">
        <v>23.564418</v>
      </c>
      <c r="H354" s="757">
        <v>27.933284</v>
      </c>
      <c r="I354" s="756">
        <v>30</v>
      </c>
      <c r="J354" s="756">
        <v>32.799999999999997</v>
      </c>
      <c r="K354" s="756">
        <v>35.299999999999997</v>
      </c>
      <c r="L354" s="756">
        <v>41.1</v>
      </c>
      <c r="M354" s="756">
        <v>45.5</v>
      </c>
      <c r="N354" s="756">
        <v>47.5</v>
      </c>
      <c r="O354" s="756">
        <v>51.9</v>
      </c>
      <c r="P354" s="758">
        <v>70.233999999999995</v>
      </c>
      <c r="Q354" s="757">
        <v>80.665154000000001</v>
      </c>
      <c r="R354" s="757">
        <v>87.253119999999996</v>
      </c>
      <c r="S354" s="143">
        <f>100</f>
        <v>100</v>
      </c>
      <c r="T354" s="328">
        <f t="shared" si="265"/>
        <v>101.78571428571429</v>
      </c>
      <c r="U354" s="328">
        <f t="shared" si="263"/>
        <v>127.60989732142859</v>
      </c>
      <c r="V354" s="328">
        <f t="shared" si="263"/>
        <v>105.19829464285715</v>
      </c>
      <c r="W354" s="328">
        <f t="shared" si="263"/>
        <v>124.70216071428571</v>
      </c>
      <c r="X354" s="328">
        <f t="shared" si="263"/>
        <v>133.92857142857144</v>
      </c>
      <c r="Y354" s="328">
        <f t="shared" si="263"/>
        <v>146.42857142857142</v>
      </c>
      <c r="Z354" s="328">
        <f t="shared" si="263"/>
        <v>157.58928571428569</v>
      </c>
      <c r="AA354" s="328">
        <f t="shared" si="263"/>
        <v>183.48214285714286</v>
      </c>
      <c r="AB354" s="328">
        <f t="shared" si="227"/>
        <v>203.125</v>
      </c>
      <c r="AC354" s="328">
        <f t="shared" si="227"/>
        <v>212.05357142857144</v>
      </c>
      <c r="AD354" s="328">
        <f t="shared" si="227"/>
        <v>231.69642857142858</v>
      </c>
      <c r="AE354" s="328">
        <f t="shared" ref="AE354:AG354" si="280">P354*100/$D354</f>
        <v>313.54464285714283</v>
      </c>
      <c r="AF354" s="328">
        <f t="shared" si="280"/>
        <v>360.11229464285719</v>
      </c>
      <c r="AG354" s="329">
        <f t="shared" si="280"/>
        <v>389.52285714285716</v>
      </c>
      <c r="AH354" s="768">
        <v>1</v>
      </c>
      <c r="AI354" s="769">
        <v>1</v>
      </c>
      <c r="AJ354" s="769">
        <v>4</v>
      </c>
      <c r="AK354" s="769">
        <v>4</v>
      </c>
      <c r="AL354" s="769">
        <v>4</v>
      </c>
      <c r="AM354" s="769">
        <v>1</v>
      </c>
      <c r="AN354" s="769">
        <v>1</v>
      </c>
      <c r="AO354" s="769">
        <v>1</v>
      </c>
      <c r="AP354" s="769">
        <v>1</v>
      </c>
      <c r="AQ354" s="769">
        <v>1</v>
      </c>
      <c r="AR354" s="769">
        <v>1</v>
      </c>
      <c r="AS354" s="769">
        <v>1</v>
      </c>
      <c r="AT354" s="769">
        <v>2</v>
      </c>
      <c r="AU354" s="769">
        <v>6</v>
      </c>
      <c r="AV354" s="771">
        <v>7</v>
      </c>
    </row>
    <row r="355" spans="2:48" ht="14.4" x14ac:dyDescent="0.3">
      <c r="B355" s="905"/>
      <c r="C355" s="1" t="s">
        <v>3</v>
      </c>
      <c r="D355" s="756">
        <v>35.299999999999997</v>
      </c>
      <c r="E355" s="756">
        <v>39.700000000000003</v>
      </c>
      <c r="F355" s="757">
        <v>48.815389000000003</v>
      </c>
      <c r="G355" s="757">
        <v>56.835580999999998</v>
      </c>
      <c r="H355" s="757">
        <v>82.766709000000006</v>
      </c>
      <c r="I355" s="756">
        <v>88.9</v>
      </c>
      <c r="J355" s="756">
        <v>115.8</v>
      </c>
      <c r="K355" s="756">
        <v>87.3</v>
      </c>
      <c r="L355" s="756">
        <v>83.8</v>
      </c>
      <c r="M355" s="756">
        <v>77</v>
      </c>
      <c r="N355" s="756">
        <v>78</v>
      </c>
      <c r="O355" s="756">
        <v>75</v>
      </c>
      <c r="P355" s="758">
        <v>52.064</v>
      </c>
      <c r="Q355" s="757">
        <v>58.071899000000002</v>
      </c>
      <c r="R355" s="757">
        <v>63.219760999999998</v>
      </c>
      <c r="S355" s="143">
        <f>100</f>
        <v>100</v>
      </c>
      <c r="T355" s="328">
        <f t="shared" si="265"/>
        <v>112.46458923512751</v>
      </c>
      <c r="U355" s="328">
        <f t="shared" si="263"/>
        <v>138.28722096317284</v>
      </c>
      <c r="V355" s="328">
        <f t="shared" si="263"/>
        <v>161.0073116147309</v>
      </c>
      <c r="W355" s="328">
        <f t="shared" si="263"/>
        <v>234.4665977337111</v>
      </c>
      <c r="X355" s="328">
        <f t="shared" si="263"/>
        <v>251.84135977337112</v>
      </c>
      <c r="Y355" s="328">
        <f t="shared" si="263"/>
        <v>328.04532577903683</v>
      </c>
      <c r="Z355" s="328">
        <f t="shared" si="263"/>
        <v>247.3087818696884</v>
      </c>
      <c r="AA355" s="328">
        <f t="shared" si="263"/>
        <v>237.39376770538246</v>
      </c>
      <c r="AB355" s="328">
        <f t="shared" si="227"/>
        <v>218.13031161473089</v>
      </c>
      <c r="AC355" s="328">
        <f t="shared" si="227"/>
        <v>220.9631728045326</v>
      </c>
      <c r="AD355" s="328">
        <f t="shared" si="227"/>
        <v>212.46458923512751</v>
      </c>
      <c r="AE355" s="328">
        <f t="shared" ref="AE355:AG355" si="281">P355*100/$D355</f>
        <v>147.49008498583569</v>
      </c>
      <c r="AF355" s="328">
        <f t="shared" si="281"/>
        <v>164.50962889518416</v>
      </c>
      <c r="AG355" s="329">
        <f t="shared" si="281"/>
        <v>179.09280736543911</v>
      </c>
      <c r="AH355" s="768">
        <v>1</v>
      </c>
      <c r="AI355" s="769">
        <v>1</v>
      </c>
      <c r="AJ355" s="769">
        <v>4</v>
      </c>
      <c r="AK355" s="769">
        <v>4</v>
      </c>
      <c r="AL355" s="769">
        <v>4</v>
      </c>
      <c r="AM355" s="769">
        <v>1</v>
      </c>
      <c r="AN355" s="769">
        <v>1</v>
      </c>
      <c r="AO355" s="769">
        <v>1</v>
      </c>
      <c r="AP355" s="769">
        <v>1</v>
      </c>
      <c r="AQ355" s="769">
        <v>1</v>
      </c>
      <c r="AR355" s="769">
        <v>1</v>
      </c>
      <c r="AS355" s="769">
        <v>1</v>
      </c>
      <c r="AT355" s="769">
        <v>2</v>
      </c>
      <c r="AU355" s="769">
        <v>6</v>
      </c>
      <c r="AV355" s="771">
        <v>7</v>
      </c>
    </row>
    <row r="356" spans="2:48" ht="14.4" x14ac:dyDescent="0.3">
      <c r="B356" s="905"/>
      <c r="C356" s="1" t="s">
        <v>4</v>
      </c>
      <c r="D356" s="756">
        <v>30.3</v>
      </c>
      <c r="E356" s="756">
        <v>28</v>
      </c>
      <c r="F356" s="756">
        <v>27.4</v>
      </c>
      <c r="G356" s="756">
        <v>36.9</v>
      </c>
      <c r="H356" s="756">
        <v>40.5</v>
      </c>
      <c r="I356" s="756">
        <v>51.4</v>
      </c>
      <c r="J356" s="756">
        <v>46.6</v>
      </c>
      <c r="K356" s="756">
        <v>28.8</v>
      </c>
      <c r="L356" s="756">
        <v>29.5</v>
      </c>
      <c r="M356" s="756">
        <v>47.6</v>
      </c>
      <c r="N356" s="756">
        <v>66</v>
      </c>
      <c r="O356" s="756">
        <v>70.2</v>
      </c>
      <c r="P356" s="758">
        <v>75.823999999999998</v>
      </c>
      <c r="Q356" s="757">
        <v>93.534621999999999</v>
      </c>
      <c r="R356" s="757">
        <v>101.92313</v>
      </c>
      <c r="S356" s="143">
        <f>100</f>
        <v>100</v>
      </c>
      <c r="T356" s="328">
        <f t="shared" si="265"/>
        <v>92.409240924092401</v>
      </c>
      <c r="U356" s="328">
        <f t="shared" si="263"/>
        <v>90.429042904290426</v>
      </c>
      <c r="V356" s="328">
        <f t="shared" si="263"/>
        <v>121.78217821782178</v>
      </c>
      <c r="W356" s="328">
        <f t="shared" si="263"/>
        <v>133.66336633663366</v>
      </c>
      <c r="X356" s="328">
        <f t="shared" si="263"/>
        <v>169.63696369636963</v>
      </c>
      <c r="Y356" s="328">
        <f t="shared" si="263"/>
        <v>153.79537953795378</v>
      </c>
      <c r="Z356" s="328">
        <f t="shared" si="263"/>
        <v>95.049504950495049</v>
      </c>
      <c r="AA356" s="328">
        <f t="shared" si="263"/>
        <v>97.359735973597353</v>
      </c>
      <c r="AB356" s="328">
        <f t="shared" si="227"/>
        <v>157.0957095709571</v>
      </c>
      <c r="AC356" s="328">
        <f t="shared" si="227"/>
        <v>217.82178217821783</v>
      </c>
      <c r="AD356" s="328">
        <f t="shared" si="227"/>
        <v>231.68316831683168</v>
      </c>
      <c r="AE356" s="328">
        <f t="shared" ref="AE356:AG356" si="282">P356*100/$D356</f>
        <v>250.24422442244222</v>
      </c>
      <c r="AF356" s="328">
        <f t="shared" si="282"/>
        <v>308.69512211221121</v>
      </c>
      <c r="AG356" s="329">
        <f t="shared" si="282"/>
        <v>336.37996699669969</v>
      </c>
      <c r="AH356" s="768">
        <v>1</v>
      </c>
      <c r="AI356" s="769">
        <v>1</v>
      </c>
      <c r="AJ356" s="769">
        <v>1</v>
      </c>
      <c r="AK356" s="769">
        <v>1</v>
      </c>
      <c r="AL356" s="769">
        <v>1</v>
      </c>
      <c r="AM356" s="769">
        <v>1</v>
      </c>
      <c r="AN356" s="769">
        <v>1</v>
      </c>
      <c r="AO356" s="769">
        <v>1</v>
      </c>
      <c r="AP356" s="769">
        <v>1</v>
      </c>
      <c r="AQ356" s="769">
        <v>1</v>
      </c>
      <c r="AR356" s="769">
        <v>1</v>
      </c>
      <c r="AS356" s="769">
        <v>1</v>
      </c>
      <c r="AT356" s="769">
        <v>2</v>
      </c>
      <c r="AU356" s="769">
        <v>6</v>
      </c>
      <c r="AV356" s="771">
        <v>7</v>
      </c>
    </row>
    <row r="357" spans="2:48" ht="14.4" x14ac:dyDescent="0.3">
      <c r="B357" s="905"/>
      <c r="C357" s="1" t="s">
        <v>5</v>
      </c>
      <c r="D357" s="756">
        <v>0</v>
      </c>
      <c r="E357" s="756">
        <v>0</v>
      </c>
      <c r="F357" s="756">
        <v>0</v>
      </c>
      <c r="G357" s="756">
        <v>0</v>
      </c>
      <c r="H357" s="756">
        <v>0</v>
      </c>
      <c r="I357" s="756">
        <v>0</v>
      </c>
      <c r="J357" s="756">
        <v>0</v>
      </c>
      <c r="K357" s="756">
        <v>0</v>
      </c>
      <c r="L357" s="756">
        <v>0</v>
      </c>
      <c r="M357" s="756">
        <v>0</v>
      </c>
      <c r="N357" s="756">
        <v>0</v>
      </c>
      <c r="O357" s="756">
        <v>0</v>
      </c>
      <c r="P357" s="758">
        <v>0</v>
      </c>
      <c r="Q357" s="757">
        <v>0</v>
      </c>
      <c r="R357" s="757">
        <v>0</v>
      </c>
      <c r="S357" s="143">
        <f>100</f>
        <v>100</v>
      </c>
      <c r="T357" s="328" t="e">
        <f t="shared" si="265"/>
        <v>#DIV/0!</v>
      </c>
      <c r="U357" s="328" t="e">
        <f t="shared" si="263"/>
        <v>#DIV/0!</v>
      </c>
      <c r="V357" s="328" t="e">
        <f t="shared" si="263"/>
        <v>#DIV/0!</v>
      </c>
      <c r="W357" s="328" t="e">
        <f t="shared" si="263"/>
        <v>#DIV/0!</v>
      </c>
      <c r="X357" s="328" t="e">
        <f t="shared" si="263"/>
        <v>#DIV/0!</v>
      </c>
      <c r="Y357" s="328" t="e">
        <f t="shared" si="263"/>
        <v>#DIV/0!</v>
      </c>
      <c r="Z357" s="328" t="e">
        <f t="shared" si="263"/>
        <v>#DIV/0!</v>
      </c>
      <c r="AA357" s="328" t="e">
        <f t="shared" si="263"/>
        <v>#DIV/0!</v>
      </c>
      <c r="AB357" s="328" t="e">
        <f t="shared" si="227"/>
        <v>#DIV/0!</v>
      </c>
      <c r="AC357" s="328" t="e">
        <f t="shared" si="227"/>
        <v>#DIV/0!</v>
      </c>
      <c r="AD357" s="328" t="e">
        <f t="shared" si="227"/>
        <v>#DIV/0!</v>
      </c>
      <c r="AE357" s="328" t="e">
        <f t="shared" ref="AE357:AG357" si="283">P357*100/$D357</f>
        <v>#DIV/0!</v>
      </c>
      <c r="AF357" s="328" t="e">
        <f t="shared" si="283"/>
        <v>#DIV/0!</v>
      </c>
      <c r="AG357" s="329" t="e">
        <f t="shared" si="283"/>
        <v>#DIV/0!</v>
      </c>
      <c r="AH357" s="768">
        <v>1</v>
      </c>
      <c r="AI357" s="769">
        <v>1</v>
      </c>
      <c r="AJ357" s="769">
        <v>1</v>
      </c>
      <c r="AK357" s="769">
        <v>1</v>
      </c>
      <c r="AL357" s="769">
        <v>1</v>
      </c>
      <c r="AM357" s="769">
        <v>1</v>
      </c>
      <c r="AN357" s="769">
        <v>1</v>
      </c>
      <c r="AO357" s="769">
        <v>1</v>
      </c>
      <c r="AP357" s="769">
        <v>1</v>
      </c>
      <c r="AQ357" s="769">
        <v>1</v>
      </c>
      <c r="AR357" s="769">
        <v>1</v>
      </c>
      <c r="AS357" s="769">
        <v>1</v>
      </c>
      <c r="AT357" s="769">
        <v>2</v>
      </c>
      <c r="AU357" s="769">
        <v>6</v>
      </c>
      <c r="AV357" s="771">
        <v>7</v>
      </c>
    </row>
    <row r="358" spans="2:48" ht="14.4" x14ac:dyDescent="0.3">
      <c r="B358" s="905"/>
      <c r="C358" s="1" t="s">
        <v>6</v>
      </c>
      <c r="D358" s="756">
        <v>88</v>
      </c>
      <c r="E358" s="756">
        <v>90.5</v>
      </c>
      <c r="F358" s="756">
        <v>104.800006</v>
      </c>
      <c r="G358" s="756">
        <v>117.29999899999999</v>
      </c>
      <c r="H358" s="756">
        <v>151.19999300000001</v>
      </c>
      <c r="I358" s="756">
        <v>170.3</v>
      </c>
      <c r="J358" s="756">
        <v>195.2</v>
      </c>
      <c r="K358" s="756">
        <v>151.4</v>
      </c>
      <c r="L358" s="756">
        <v>154.4</v>
      </c>
      <c r="M358" s="756">
        <v>170.1</v>
      </c>
      <c r="N358" s="756">
        <v>191.5</v>
      </c>
      <c r="O358" s="756">
        <v>197.10000000000002</v>
      </c>
      <c r="P358" s="758">
        <v>198.12200000000001</v>
      </c>
      <c r="Q358" s="757">
        <v>232.27167500000002</v>
      </c>
      <c r="R358" s="757">
        <v>252.39601099999999</v>
      </c>
      <c r="S358" s="143">
        <f>100</f>
        <v>100</v>
      </c>
      <c r="T358" s="328">
        <f t="shared" si="265"/>
        <v>102.84090909090909</v>
      </c>
      <c r="U358" s="328">
        <f t="shared" si="263"/>
        <v>119.0909159090909</v>
      </c>
      <c r="V358" s="328">
        <f t="shared" si="263"/>
        <v>133.2954534090909</v>
      </c>
      <c r="W358" s="328">
        <f t="shared" si="263"/>
        <v>171.81817386363639</v>
      </c>
      <c r="X358" s="328">
        <f t="shared" si="263"/>
        <v>193.52272727272728</v>
      </c>
      <c r="Y358" s="328">
        <f t="shared" si="263"/>
        <v>221.81818181818181</v>
      </c>
      <c r="Z358" s="328">
        <f t="shared" si="263"/>
        <v>172.04545454545453</v>
      </c>
      <c r="AA358" s="328">
        <f t="shared" si="263"/>
        <v>175.45454545454547</v>
      </c>
      <c r="AB358" s="328">
        <f t="shared" si="227"/>
        <v>193.29545454545453</v>
      </c>
      <c r="AC358" s="328">
        <f t="shared" si="227"/>
        <v>217.61363636363637</v>
      </c>
      <c r="AD358" s="328">
        <f t="shared" si="227"/>
        <v>223.97727272727278</v>
      </c>
      <c r="AE358" s="328">
        <f t="shared" ref="AE358:AG358" si="284">P358*100/$D358</f>
        <v>225.13863636363638</v>
      </c>
      <c r="AF358" s="328">
        <f t="shared" si="284"/>
        <v>263.94508522727278</v>
      </c>
      <c r="AG358" s="329">
        <f t="shared" si="284"/>
        <v>286.81364886363639</v>
      </c>
      <c r="AH358" s="768">
        <v>1</v>
      </c>
      <c r="AI358" s="769">
        <v>1</v>
      </c>
      <c r="AJ358" s="769">
        <v>1</v>
      </c>
      <c r="AK358" s="769">
        <v>1</v>
      </c>
      <c r="AL358" s="769">
        <v>1</v>
      </c>
      <c r="AM358" s="769">
        <v>1</v>
      </c>
      <c r="AN358" s="769">
        <v>1</v>
      </c>
      <c r="AO358" s="769">
        <v>1</v>
      </c>
      <c r="AP358" s="769">
        <v>1</v>
      </c>
      <c r="AQ358" s="769">
        <v>1</v>
      </c>
      <c r="AR358" s="769">
        <v>1</v>
      </c>
      <c r="AS358" s="769">
        <v>1</v>
      </c>
      <c r="AT358" s="769">
        <v>2</v>
      </c>
      <c r="AU358" s="769">
        <v>6</v>
      </c>
      <c r="AV358" s="771">
        <v>7</v>
      </c>
    </row>
    <row r="359" spans="2:48" ht="14.4" x14ac:dyDescent="0.3">
      <c r="B359" s="906"/>
      <c r="C359" s="8" t="s">
        <v>7</v>
      </c>
      <c r="D359" s="565">
        <v>88</v>
      </c>
      <c r="E359" s="565">
        <v>90.5</v>
      </c>
      <c r="F359" s="565">
        <v>104.800006</v>
      </c>
      <c r="G359" s="565">
        <v>117.29999899999999</v>
      </c>
      <c r="H359" s="565">
        <v>151.19999300000001</v>
      </c>
      <c r="I359" s="565">
        <v>170.3</v>
      </c>
      <c r="J359" s="565">
        <v>195.2</v>
      </c>
      <c r="K359" s="565">
        <v>151.4</v>
      </c>
      <c r="L359" s="565">
        <v>154.4</v>
      </c>
      <c r="M359" s="565">
        <v>170.1</v>
      </c>
      <c r="N359" s="565">
        <v>191.5</v>
      </c>
      <c r="O359" s="565">
        <v>197.10000000000002</v>
      </c>
      <c r="P359" s="565">
        <v>198.12200000000001</v>
      </c>
      <c r="Q359" s="565">
        <v>232.27167500000002</v>
      </c>
      <c r="R359" s="565">
        <v>252.39601099999999</v>
      </c>
      <c r="S359" s="143">
        <f>100</f>
        <v>100</v>
      </c>
      <c r="T359" s="328">
        <f t="shared" si="265"/>
        <v>102.84090909090909</v>
      </c>
      <c r="U359" s="328">
        <f t="shared" si="263"/>
        <v>119.0909159090909</v>
      </c>
      <c r="V359" s="328">
        <f t="shared" si="263"/>
        <v>133.2954534090909</v>
      </c>
      <c r="W359" s="328">
        <f t="shared" si="263"/>
        <v>171.81817386363639</v>
      </c>
      <c r="X359" s="328">
        <f t="shared" si="263"/>
        <v>193.52272727272728</v>
      </c>
      <c r="Y359" s="328">
        <f t="shared" si="263"/>
        <v>221.81818181818181</v>
      </c>
      <c r="Z359" s="328">
        <f t="shared" si="263"/>
        <v>172.04545454545453</v>
      </c>
      <c r="AA359" s="328">
        <f t="shared" si="263"/>
        <v>175.45454545454547</v>
      </c>
      <c r="AB359" s="328">
        <f t="shared" si="227"/>
        <v>193.29545454545453</v>
      </c>
      <c r="AC359" s="328">
        <f t="shared" si="227"/>
        <v>217.61363636363637</v>
      </c>
      <c r="AD359" s="328">
        <f t="shared" si="227"/>
        <v>223.97727272727278</v>
      </c>
      <c r="AE359" s="328">
        <f t="shared" ref="AE359:AG359" si="285">P359*100/$D359</f>
        <v>225.13863636363638</v>
      </c>
      <c r="AF359" s="328">
        <f t="shared" si="285"/>
        <v>263.94508522727278</v>
      </c>
      <c r="AG359" s="329">
        <f t="shared" si="285"/>
        <v>286.81364886363639</v>
      </c>
      <c r="AH359" s="772"/>
      <c r="AI359" s="773"/>
      <c r="AJ359" s="773"/>
      <c r="AK359" s="773"/>
      <c r="AL359" s="773"/>
      <c r="AM359" s="773"/>
      <c r="AN359" s="773"/>
      <c r="AO359" s="773"/>
      <c r="AP359" s="773"/>
      <c r="AQ359" s="773"/>
      <c r="AR359" s="773"/>
      <c r="AS359" s="773"/>
      <c r="AT359" s="773"/>
      <c r="AU359" s="773"/>
      <c r="AV359" s="774"/>
    </row>
    <row r="360" spans="2:48" ht="16.5" customHeight="1" x14ac:dyDescent="0.3">
      <c r="B360" s="905" t="s">
        <v>71</v>
      </c>
      <c r="C360" s="7" t="s">
        <v>2</v>
      </c>
      <c r="D360" s="757">
        <v>39.902844000000002</v>
      </c>
      <c r="E360" s="756">
        <v>35.4</v>
      </c>
      <c r="F360" s="756">
        <v>40.200000000000003</v>
      </c>
      <c r="G360" s="756">
        <v>37.200000000000003</v>
      </c>
      <c r="H360" s="756">
        <v>39.6</v>
      </c>
      <c r="I360" s="756">
        <v>46.1</v>
      </c>
      <c r="J360" s="756">
        <v>50.8</v>
      </c>
      <c r="K360" s="756">
        <v>55.7</v>
      </c>
      <c r="L360" s="756">
        <v>65.2</v>
      </c>
      <c r="M360" s="756">
        <v>80.3</v>
      </c>
      <c r="N360" s="756">
        <v>80.2</v>
      </c>
      <c r="O360" s="756">
        <v>86.6</v>
      </c>
      <c r="P360" s="758">
        <v>84.9</v>
      </c>
      <c r="Q360" s="757">
        <v>97.509345999999994</v>
      </c>
      <c r="R360" s="757">
        <v>105.45299</v>
      </c>
      <c r="S360" s="143">
        <f>100</f>
        <v>100</v>
      </c>
      <c r="T360" s="328">
        <f t="shared" si="265"/>
        <v>88.715481031878326</v>
      </c>
      <c r="U360" s="328">
        <f t="shared" si="263"/>
        <v>100.74469879891268</v>
      </c>
      <c r="V360" s="328">
        <f t="shared" si="263"/>
        <v>93.226437694516221</v>
      </c>
      <c r="W360" s="328">
        <f t="shared" si="263"/>
        <v>99.241046578033377</v>
      </c>
      <c r="X360" s="328">
        <f t="shared" si="263"/>
        <v>115.53061230422573</v>
      </c>
      <c r="Y360" s="328">
        <f t="shared" si="263"/>
        <v>127.3092213677802</v>
      </c>
      <c r="Z360" s="328">
        <f t="shared" si="263"/>
        <v>139.58904783829442</v>
      </c>
      <c r="AA360" s="328">
        <f t="shared" si="263"/>
        <v>163.39687466888324</v>
      </c>
      <c r="AB360" s="328">
        <f t="shared" si="227"/>
        <v>201.23878889434548</v>
      </c>
      <c r="AC360" s="328">
        <f t="shared" si="227"/>
        <v>200.98818019086559</v>
      </c>
      <c r="AD360" s="328">
        <f t="shared" si="227"/>
        <v>217.02713721357804</v>
      </c>
      <c r="AE360" s="328">
        <f t="shared" ref="AE360:AG360" si="286">P360*100/$D360</f>
        <v>212.76678925442005</v>
      </c>
      <c r="AF360" s="328">
        <f t="shared" si="286"/>
        <v>244.36690778231241</v>
      </c>
      <c r="AG360" s="329">
        <f t="shared" si="286"/>
        <v>264.27437101976989</v>
      </c>
      <c r="AH360" s="768">
        <v>4</v>
      </c>
      <c r="AI360" s="769">
        <v>1</v>
      </c>
      <c r="AJ360" s="769">
        <v>1</v>
      </c>
      <c r="AK360" s="769">
        <v>1</v>
      </c>
      <c r="AL360" s="769">
        <v>1</v>
      </c>
      <c r="AM360" s="769">
        <v>1</v>
      </c>
      <c r="AN360" s="769">
        <v>1</v>
      </c>
      <c r="AO360" s="769">
        <v>1</v>
      </c>
      <c r="AP360" s="769">
        <v>1</v>
      </c>
      <c r="AQ360" s="769">
        <v>1</v>
      </c>
      <c r="AR360" s="769">
        <v>1</v>
      </c>
      <c r="AS360" s="769">
        <v>1</v>
      </c>
      <c r="AT360" s="769">
        <v>2</v>
      </c>
      <c r="AU360" s="769">
        <v>6</v>
      </c>
      <c r="AV360" s="771">
        <v>7</v>
      </c>
    </row>
    <row r="361" spans="2:48" ht="14.4" x14ac:dyDescent="0.3">
      <c r="B361" s="905"/>
      <c r="C361" s="1" t="s">
        <v>3</v>
      </c>
      <c r="D361" s="757">
        <v>21.501968000000002</v>
      </c>
      <c r="E361" s="757">
        <v>32.856068</v>
      </c>
      <c r="F361" s="757">
        <v>45.387157999999999</v>
      </c>
      <c r="G361" s="757">
        <v>47.630167999999998</v>
      </c>
      <c r="H361" s="757">
        <v>44.215479999999999</v>
      </c>
      <c r="I361" s="757">
        <v>53.319965000000003</v>
      </c>
      <c r="J361" s="757">
        <v>58.959114</v>
      </c>
      <c r="K361" s="757">
        <v>51.903404000000002</v>
      </c>
      <c r="L361" s="757">
        <v>46.633904999999999</v>
      </c>
      <c r="M361" s="756">
        <v>53</v>
      </c>
      <c r="N361" s="757">
        <v>61.560001</v>
      </c>
      <c r="O361" s="756">
        <v>70.8</v>
      </c>
      <c r="P361" s="758">
        <v>75.512</v>
      </c>
      <c r="Q361" s="757">
        <v>84.225662</v>
      </c>
      <c r="R361" s="757">
        <v>91.655036999999993</v>
      </c>
      <c r="S361" s="143">
        <f>100</f>
        <v>100</v>
      </c>
      <c r="T361" s="328">
        <f t="shared" si="265"/>
        <v>152.8049339483716</v>
      </c>
      <c r="U361" s="328">
        <f t="shared" si="263"/>
        <v>211.08373893961704</v>
      </c>
      <c r="V361" s="328">
        <f t="shared" si="263"/>
        <v>221.51538873092915</v>
      </c>
      <c r="W361" s="328">
        <f t="shared" si="263"/>
        <v>205.63457261214413</v>
      </c>
      <c r="X361" s="328">
        <f t="shared" si="263"/>
        <v>247.97713865075048</v>
      </c>
      <c r="Y361" s="328">
        <f t="shared" si="263"/>
        <v>274.20333803863906</v>
      </c>
      <c r="Z361" s="328">
        <f t="shared" si="263"/>
        <v>241.3890858734419</v>
      </c>
      <c r="AA361" s="328">
        <f t="shared" si="263"/>
        <v>216.8820314494003</v>
      </c>
      <c r="AB361" s="328">
        <f t="shared" si="227"/>
        <v>246.48906555902229</v>
      </c>
      <c r="AC361" s="328">
        <f t="shared" si="227"/>
        <v>286.29937966608452</v>
      </c>
      <c r="AD361" s="328">
        <f t="shared" si="227"/>
        <v>329.27218569016566</v>
      </c>
      <c r="AE361" s="328">
        <f t="shared" ref="AE361:AG361" si="287">P361*100/$D361</f>
        <v>351.18645883948852</v>
      </c>
      <c r="AF361" s="328">
        <f t="shared" si="287"/>
        <v>391.7114098579255</v>
      </c>
      <c r="AG361" s="329">
        <f t="shared" si="287"/>
        <v>426.26347969637004</v>
      </c>
      <c r="AH361" s="768">
        <v>4</v>
      </c>
      <c r="AI361" s="769">
        <v>4</v>
      </c>
      <c r="AJ361" s="769">
        <v>4</v>
      </c>
      <c r="AK361" s="769">
        <v>4</v>
      </c>
      <c r="AL361" s="769">
        <v>4</v>
      </c>
      <c r="AM361" s="769">
        <v>4</v>
      </c>
      <c r="AN361" s="769">
        <v>4</v>
      </c>
      <c r="AO361" s="769">
        <v>4</v>
      </c>
      <c r="AP361" s="769">
        <v>4</v>
      </c>
      <c r="AQ361" s="769">
        <v>1</v>
      </c>
      <c r="AR361" s="769">
        <v>4</v>
      </c>
      <c r="AS361" s="769">
        <v>1</v>
      </c>
      <c r="AT361" s="769">
        <v>2</v>
      </c>
      <c r="AU361" s="769">
        <v>6</v>
      </c>
      <c r="AV361" s="771">
        <v>7</v>
      </c>
    </row>
    <row r="362" spans="2:48" ht="14.4" x14ac:dyDescent="0.3">
      <c r="B362" s="905"/>
      <c r="C362" s="1" t="s">
        <v>4</v>
      </c>
      <c r="D362" s="757">
        <v>21.895188000000001</v>
      </c>
      <c r="E362" s="757">
        <v>5.6439295999999999</v>
      </c>
      <c r="F362" s="757">
        <v>5.9128407999999997</v>
      </c>
      <c r="G362" s="757">
        <v>12.569832999999999</v>
      </c>
      <c r="H362" s="757">
        <v>6.1845235000000001</v>
      </c>
      <c r="I362" s="757">
        <v>3.0800342000000001</v>
      </c>
      <c r="J362" s="757">
        <v>6.1408858000000004</v>
      </c>
      <c r="K362" s="757">
        <v>6.6965968</v>
      </c>
      <c r="L362" s="757">
        <v>9.1660985000000004</v>
      </c>
      <c r="M362" s="756">
        <v>10</v>
      </c>
      <c r="N362" s="757">
        <v>10.639996999999999</v>
      </c>
      <c r="O362" s="756">
        <v>12.5</v>
      </c>
      <c r="P362" s="758">
        <v>15.759</v>
      </c>
      <c r="Q362" s="757">
        <v>19.439914999999999</v>
      </c>
      <c r="R362" s="757">
        <v>21.215931000000001</v>
      </c>
      <c r="S362" s="143">
        <f>100</f>
        <v>100</v>
      </c>
      <c r="T362" s="328">
        <f t="shared" si="265"/>
        <v>25.777031921351853</v>
      </c>
      <c r="U362" s="328">
        <f t="shared" si="263"/>
        <v>27.005206806171291</v>
      </c>
      <c r="V362" s="328">
        <f t="shared" si="263"/>
        <v>57.409111993009596</v>
      </c>
      <c r="W362" s="328">
        <f t="shared" si="263"/>
        <v>28.246039723431469</v>
      </c>
      <c r="X362" s="328">
        <f t="shared" si="263"/>
        <v>14.067174029288992</v>
      </c>
      <c r="Y362" s="328">
        <f t="shared" si="263"/>
        <v>28.04673702733222</v>
      </c>
      <c r="Z362" s="328">
        <f t="shared" si="263"/>
        <v>30.584787853842585</v>
      </c>
      <c r="AA362" s="328">
        <f t="shared" si="263"/>
        <v>41.863529557270759</v>
      </c>
      <c r="AB362" s="328">
        <f t="shared" si="227"/>
        <v>45.672135813586067</v>
      </c>
      <c r="AC362" s="328">
        <f t="shared" si="227"/>
        <v>48.59513880401483</v>
      </c>
      <c r="AD362" s="328">
        <f t="shared" si="227"/>
        <v>57.090169766982591</v>
      </c>
      <c r="AE362" s="328">
        <f t="shared" ref="AE362:AG362" si="288">P362*100/$D362</f>
        <v>71.974718828630287</v>
      </c>
      <c r="AF362" s="328">
        <f t="shared" si="288"/>
        <v>88.786243808456902</v>
      </c>
      <c r="AG362" s="329">
        <f t="shared" si="288"/>
        <v>96.8976882043671</v>
      </c>
      <c r="AH362" s="768">
        <v>4</v>
      </c>
      <c r="AI362" s="769">
        <v>4</v>
      </c>
      <c r="AJ362" s="769">
        <v>4</v>
      </c>
      <c r="AK362" s="769">
        <v>4</v>
      </c>
      <c r="AL362" s="769">
        <v>4</v>
      </c>
      <c r="AM362" s="769">
        <v>4</v>
      </c>
      <c r="AN362" s="769">
        <v>4</v>
      </c>
      <c r="AO362" s="769">
        <v>4</v>
      </c>
      <c r="AP362" s="769">
        <v>4</v>
      </c>
      <c r="AQ362" s="769">
        <v>1</v>
      </c>
      <c r="AR362" s="769">
        <v>4</v>
      </c>
      <c r="AS362" s="769">
        <v>1</v>
      </c>
      <c r="AT362" s="769">
        <v>2</v>
      </c>
      <c r="AU362" s="769">
        <v>6</v>
      </c>
      <c r="AV362" s="771">
        <v>7</v>
      </c>
    </row>
    <row r="363" spans="2:48" ht="14.4" x14ac:dyDescent="0.3">
      <c r="B363" s="905"/>
      <c r="C363" s="1" t="s">
        <v>5</v>
      </c>
      <c r="D363" s="756">
        <v>0</v>
      </c>
      <c r="E363" s="756">
        <v>0</v>
      </c>
      <c r="F363" s="756">
        <v>0</v>
      </c>
      <c r="G363" s="756">
        <v>0</v>
      </c>
      <c r="H363" s="756">
        <v>0</v>
      </c>
      <c r="I363" s="756">
        <v>0</v>
      </c>
      <c r="J363" s="756">
        <v>0</v>
      </c>
      <c r="K363" s="756">
        <v>0</v>
      </c>
      <c r="L363" s="756">
        <v>0</v>
      </c>
      <c r="M363" s="756">
        <v>0</v>
      </c>
      <c r="N363" s="756">
        <v>0</v>
      </c>
      <c r="O363" s="756">
        <v>0</v>
      </c>
      <c r="P363" s="758">
        <v>0</v>
      </c>
      <c r="Q363" s="757">
        <v>0</v>
      </c>
      <c r="R363" s="757">
        <v>0</v>
      </c>
      <c r="S363" s="143">
        <f>100</f>
        <v>100</v>
      </c>
      <c r="T363" s="328" t="e">
        <f t="shared" si="265"/>
        <v>#DIV/0!</v>
      </c>
      <c r="U363" s="328" t="e">
        <f t="shared" si="263"/>
        <v>#DIV/0!</v>
      </c>
      <c r="V363" s="328" t="e">
        <f t="shared" si="263"/>
        <v>#DIV/0!</v>
      </c>
      <c r="W363" s="328" t="e">
        <f t="shared" si="263"/>
        <v>#DIV/0!</v>
      </c>
      <c r="X363" s="328" t="e">
        <f t="shared" si="263"/>
        <v>#DIV/0!</v>
      </c>
      <c r="Y363" s="328" t="e">
        <f t="shared" si="263"/>
        <v>#DIV/0!</v>
      </c>
      <c r="Z363" s="328" t="e">
        <f t="shared" si="263"/>
        <v>#DIV/0!</v>
      </c>
      <c r="AA363" s="328" t="e">
        <f t="shared" si="263"/>
        <v>#DIV/0!</v>
      </c>
      <c r="AB363" s="328" t="e">
        <f t="shared" si="227"/>
        <v>#DIV/0!</v>
      </c>
      <c r="AC363" s="328" t="e">
        <f t="shared" si="227"/>
        <v>#DIV/0!</v>
      </c>
      <c r="AD363" s="328" t="e">
        <f t="shared" si="227"/>
        <v>#DIV/0!</v>
      </c>
      <c r="AE363" s="328" t="e">
        <f t="shared" ref="AE363:AG363" si="289">P363*100/$D363</f>
        <v>#DIV/0!</v>
      </c>
      <c r="AF363" s="328" t="e">
        <f t="shared" si="289"/>
        <v>#DIV/0!</v>
      </c>
      <c r="AG363" s="329" t="e">
        <f t="shared" si="289"/>
        <v>#DIV/0!</v>
      </c>
      <c r="AH363" s="768">
        <v>1</v>
      </c>
      <c r="AI363" s="769">
        <v>1</v>
      </c>
      <c r="AJ363" s="769">
        <v>1</v>
      </c>
      <c r="AK363" s="769">
        <v>1</v>
      </c>
      <c r="AL363" s="769">
        <v>1</v>
      </c>
      <c r="AM363" s="769">
        <v>1</v>
      </c>
      <c r="AN363" s="769">
        <v>1</v>
      </c>
      <c r="AO363" s="769">
        <v>1</v>
      </c>
      <c r="AP363" s="769">
        <v>1</v>
      </c>
      <c r="AQ363" s="769">
        <v>1</v>
      </c>
      <c r="AR363" s="769">
        <v>1</v>
      </c>
      <c r="AS363" s="769">
        <v>1</v>
      </c>
      <c r="AT363" s="769">
        <v>2</v>
      </c>
      <c r="AU363" s="769">
        <v>6</v>
      </c>
      <c r="AV363" s="771">
        <v>7</v>
      </c>
    </row>
    <row r="364" spans="2:48" ht="14.4" x14ac:dyDescent="0.3">
      <c r="B364" s="905"/>
      <c r="C364" s="1" t="s">
        <v>6</v>
      </c>
      <c r="D364" s="756">
        <v>83.300000000000011</v>
      </c>
      <c r="E364" s="756">
        <v>73.899997600000006</v>
      </c>
      <c r="F364" s="756">
        <v>91.4999988</v>
      </c>
      <c r="G364" s="756">
        <v>97.400001000000003</v>
      </c>
      <c r="H364" s="756">
        <v>90.000003500000005</v>
      </c>
      <c r="I364" s="756">
        <v>102.4999992</v>
      </c>
      <c r="J364" s="756">
        <v>115.8999998</v>
      </c>
      <c r="K364" s="756">
        <v>114.30000080000001</v>
      </c>
      <c r="L364" s="756">
        <v>121.00000350000001</v>
      </c>
      <c r="M364" s="756">
        <v>143.30000000000001</v>
      </c>
      <c r="N364" s="756">
        <v>152.39999799999998</v>
      </c>
      <c r="O364" s="756">
        <v>169.89999999999998</v>
      </c>
      <c r="P364" s="758">
        <v>176.17099999999999</v>
      </c>
      <c r="Q364" s="757">
        <v>201.17492299999998</v>
      </c>
      <c r="R364" s="757">
        <v>218.323958</v>
      </c>
      <c r="S364" s="143">
        <f>100</f>
        <v>100</v>
      </c>
      <c r="T364" s="328">
        <f t="shared" si="265"/>
        <v>88.715483313325322</v>
      </c>
      <c r="U364" s="328">
        <f t="shared" si="263"/>
        <v>109.84393613445376</v>
      </c>
      <c r="V364" s="328">
        <f t="shared" si="263"/>
        <v>116.9267719087635</v>
      </c>
      <c r="W364" s="328">
        <f t="shared" si="263"/>
        <v>108.04322148859542</v>
      </c>
      <c r="X364" s="328">
        <f t="shared" si="263"/>
        <v>123.04921872749098</v>
      </c>
      <c r="Y364" s="328">
        <f t="shared" si="263"/>
        <v>139.13565402160864</v>
      </c>
      <c r="Z364" s="328">
        <f t="shared" si="263"/>
        <v>137.21488691476588</v>
      </c>
      <c r="AA364" s="328">
        <f t="shared" si="263"/>
        <v>145.25810744297718</v>
      </c>
      <c r="AB364" s="328">
        <f t="shared" si="227"/>
        <v>172.02881152460984</v>
      </c>
      <c r="AC364" s="328">
        <f t="shared" si="227"/>
        <v>182.95317887154857</v>
      </c>
      <c r="AD364" s="328">
        <f t="shared" si="227"/>
        <v>203.96158463385348</v>
      </c>
      <c r="AE364" s="328">
        <f t="shared" ref="AE364:AG364" si="290">P364*100/$D364</f>
        <v>211.48979591836729</v>
      </c>
      <c r="AF364" s="328">
        <f t="shared" si="290"/>
        <v>241.50651020408156</v>
      </c>
      <c r="AG364" s="329">
        <f t="shared" si="290"/>
        <v>262.09358703481394</v>
      </c>
      <c r="AH364" s="768">
        <v>1</v>
      </c>
      <c r="AI364" s="769">
        <v>1</v>
      </c>
      <c r="AJ364" s="769">
        <v>1</v>
      </c>
      <c r="AK364" s="769">
        <v>1</v>
      </c>
      <c r="AL364" s="769">
        <v>1</v>
      </c>
      <c r="AM364" s="769">
        <v>1</v>
      </c>
      <c r="AN364" s="769">
        <v>1</v>
      </c>
      <c r="AO364" s="769">
        <v>1</v>
      </c>
      <c r="AP364" s="769">
        <v>1</v>
      </c>
      <c r="AQ364" s="769">
        <v>1</v>
      </c>
      <c r="AR364" s="769">
        <v>1</v>
      </c>
      <c r="AS364" s="769">
        <v>1</v>
      </c>
      <c r="AT364" s="769">
        <v>2</v>
      </c>
      <c r="AU364" s="769">
        <v>6</v>
      </c>
      <c r="AV364" s="771">
        <v>7</v>
      </c>
    </row>
    <row r="365" spans="2:48" ht="14.4" x14ac:dyDescent="0.3">
      <c r="B365" s="906"/>
      <c r="C365" s="8" t="s">
        <v>7</v>
      </c>
      <c r="D365" s="565">
        <v>83.300000000000011</v>
      </c>
      <c r="E365" s="565">
        <v>73.899997600000006</v>
      </c>
      <c r="F365" s="565">
        <v>91.4999988</v>
      </c>
      <c r="G365" s="565">
        <v>97.400001000000003</v>
      </c>
      <c r="H365" s="565">
        <v>90.000003500000005</v>
      </c>
      <c r="I365" s="565">
        <v>102.4999992</v>
      </c>
      <c r="J365" s="565">
        <v>115.8999998</v>
      </c>
      <c r="K365" s="565">
        <v>114.30000080000001</v>
      </c>
      <c r="L365" s="565">
        <v>121.00000350000001</v>
      </c>
      <c r="M365" s="565">
        <v>143.30000000000001</v>
      </c>
      <c r="N365" s="565">
        <v>152.39999799999998</v>
      </c>
      <c r="O365" s="565">
        <v>169.89999999999998</v>
      </c>
      <c r="P365" s="565">
        <v>176.17099999999999</v>
      </c>
      <c r="Q365" s="565">
        <v>201.17492299999998</v>
      </c>
      <c r="R365" s="565">
        <v>218.323958</v>
      </c>
      <c r="S365" s="143">
        <f>100</f>
        <v>100</v>
      </c>
      <c r="T365" s="328">
        <f t="shared" si="265"/>
        <v>88.715483313325322</v>
      </c>
      <c r="U365" s="328">
        <f t="shared" si="263"/>
        <v>109.84393613445376</v>
      </c>
      <c r="V365" s="328">
        <f t="shared" si="263"/>
        <v>116.9267719087635</v>
      </c>
      <c r="W365" s="328">
        <f t="shared" si="263"/>
        <v>108.04322148859542</v>
      </c>
      <c r="X365" s="328">
        <f t="shared" si="263"/>
        <v>123.04921872749098</v>
      </c>
      <c r="Y365" s="328">
        <f t="shared" si="263"/>
        <v>139.13565402160864</v>
      </c>
      <c r="Z365" s="328">
        <f t="shared" si="263"/>
        <v>137.21488691476588</v>
      </c>
      <c r="AA365" s="328">
        <f t="shared" si="263"/>
        <v>145.25810744297718</v>
      </c>
      <c r="AB365" s="328">
        <f t="shared" si="227"/>
        <v>172.02881152460984</v>
      </c>
      <c r="AC365" s="328">
        <f t="shared" si="227"/>
        <v>182.95317887154857</v>
      </c>
      <c r="AD365" s="328">
        <f t="shared" si="227"/>
        <v>203.96158463385348</v>
      </c>
      <c r="AE365" s="328">
        <f t="shared" ref="AE365:AG365" si="291">P365*100/$D365</f>
        <v>211.48979591836729</v>
      </c>
      <c r="AF365" s="328">
        <f t="shared" si="291"/>
        <v>241.50651020408156</v>
      </c>
      <c r="AG365" s="329">
        <f t="shared" si="291"/>
        <v>262.09358703481394</v>
      </c>
      <c r="AH365" s="772"/>
      <c r="AI365" s="773"/>
      <c r="AJ365" s="773"/>
      <c r="AK365" s="773"/>
      <c r="AL365" s="773"/>
      <c r="AM365" s="773"/>
      <c r="AN365" s="773"/>
      <c r="AO365" s="773"/>
      <c r="AP365" s="773"/>
      <c r="AQ365" s="773"/>
      <c r="AR365" s="773"/>
      <c r="AS365" s="773"/>
      <c r="AT365" s="773"/>
      <c r="AU365" s="773"/>
      <c r="AV365" s="774"/>
    </row>
    <row r="366" spans="2:48" ht="16.5" customHeight="1" x14ac:dyDescent="0.3">
      <c r="B366" s="905" t="s">
        <v>93</v>
      </c>
      <c r="C366" s="1" t="s">
        <v>2</v>
      </c>
      <c r="D366" s="756">
        <v>49.5</v>
      </c>
      <c r="E366" s="756">
        <v>54.9</v>
      </c>
      <c r="F366" s="756">
        <v>46.7</v>
      </c>
      <c r="G366" s="756">
        <v>40.1</v>
      </c>
      <c r="H366" s="756">
        <v>38.6</v>
      </c>
      <c r="I366" s="756">
        <v>41.5</v>
      </c>
      <c r="J366" s="756">
        <v>49.8</v>
      </c>
      <c r="K366" s="756">
        <v>56.8</v>
      </c>
      <c r="L366" s="756">
        <v>75.8</v>
      </c>
      <c r="M366" s="756">
        <v>94.2</v>
      </c>
      <c r="N366" s="756">
        <v>108.9</v>
      </c>
      <c r="O366" s="756">
        <v>117.7</v>
      </c>
      <c r="P366" s="758">
        <v>122.857</v>
      </c>
      <c r="Q366" s="757">
        <v>141.10371000000001</v>
      </c>
      <c r="R366" s="757">
        <v>152.61252999999999</v>
      </c>
      <c r="S366" s="143">
        <f>100</f>
        <v>100</v>
      </c>
      <c r="T366" s="328">
        <f t="shared" si="265"/>
        <v>110.90909090909091</v>
      </c>
      <c r="U366" s="328">
        <f t="shared" si="263"/>
        <v>94.343434343434339</v>
      </c>
      <c r="V366" s="328">
        <f t="shared" si="263"/>
        <v>81.01010101010101</v>
      </c>
      <c r="W366" s="328">
        <f t="shared" si="263"/>
        <v>77.979797979797979</v>
      </c>
      <c r="X366" s="328">
        <f t="shared" si="263"/>
        <v>83.838383838383834</v>
      </c>
      <c r="Y366" s="328">
        <f t="shared" si="263"/>
        <v>100.60606060606061</v>
      </c>
      <c r="Z366" s="328">
        <f t="shared" si="263"/>
        <v>114.74747474747475</v>
      </c>
      <c r="AA366" s="328">
        <f t="shared" si="263"/>
        <v>153.13131313131314</v>
      </c>
      <c r="AB366" s="328">
        <f t="shared" si="227"/>
        <v>190.30303030303031</v>
      </c>
      <c r="AC366" s="328">
        <f t="shared" si="227"/>
        <v>220</v>
      </c>
      <c r="AD366" s="328">
        <f t="shared" si="227"/>
        <v>237.77777777777777</v>
      </c>
      <c r="AE366" s="328">
        <f t="shared" ref="AE366:AG366" si="292">P366*100/$D366</f>
        <v>248.19595959595961</v>
      </c>
      <c r="AF366" s="328">
        <f t="shared" si="292"/>
        <v>285.05799999999999</v>
      </c>
      <c r="AG366" s="329">
        <f t="shared" si="292"/>
        <v>308.3081414141414</v>
      </c>
      <c r="AH366" s="768">
        <v>1</v>
      </c>
      <c r="AI366" s="769">
        <v>1</v>
      </c>
      <c r="AJ366" s="769">
        <v>1</v>
      </c>
      <c r="AK366" s="769">
        <v>1</v>
      </c>
      <c r="AL366" s="769">
        <v>1</v>
      </c>
      <c r="AM366" s="769">
        <v>1</v>
      </c>
      <c r="AN366" s="769">
        <v>1</v>
      </c>
      <c r="AO366" s="769">
        <v>1</v>
      </c>
      <c r="AP366" s="769">
        <v>1</v>
      </c>
      <c r="AQ366" s="769">
        <v>1</v>
      </c>
      <c r="AR366" s="769">
        <v>1</v>
      </c>
      <c r="AS366" s="769">
        <v>1</v>
      </c>
      <c r="AT366" s="769">
        <v>2</v>
      </c>
      <c r="AU366" s="769">
        <v>6</v>
      </c>
      <c r="AV366" s="771">
        <v>7</v>
      </c>
    </row>
    <row r="367" spans="2:48" ht="14.4" x14ac:dyDescent="0.3">
      <c r="B367" s="905"/>
      <c r="C367" s="1" t="s">
        <v>3</v>
      </c>
      <c r="D367" s="757">
        <v>17.176638000000001</v>
      </c>
      <c r="E367" s="757">
        <v>14.543932</v>
      </c>
      <c r="F367" s="757">
        <v>10.719988000000001</v>
      </c>
      <c r="G367" s="757">
        <v>8.2669367000000005</v>
      </c>
      <c r="H367" s="757">
        <v>10.704746999999999</v>
      </c>
      <c r="I367" s="757">
        <v>9.4256621000000003</v>
      </c>
      <c r="J367" s="757">
        <v>7.0460468000000001</v>
      </c>
      <c r="K367" s="757">
        <v>12.381493000000001</v>
      </c>
      <c r="L367" s="757">
        <v>15.733914</v>
      </c>
      <c r="M367" s="757">
        <v>16.139914000000001</v>
      </c>
      <c r="N367" s="757">
        <v>15.30247</v>
      </c>
      <c r="O367" s="757">
        <v>18.085726000000001</v>
      </c>
      <c r="P367" s="757">
        <v>13.826475</v>
      </c>
      <c r="Q367" s="757">
        <v>15.421972999999999</v>
      </c>
      <c r="R367" s="757">
        <v>16.788436999999998</v>
      </c>
      <c r="S367" s="143">
        <f>100</f>
        <v>100</v>
      </c>
      <c r="T367" s="328">
        <f t="shared" si="265"/>
        <v>84.672751442977372</v>
      </c>
      <c r="U367" s="328">
        <f t="shared" si="263"/>
        <v>62.410280754592371</v>
      </c>
      <c r="V367" s="328">
        <f t="shared" si="263"/>
        <v>48.128956900646095</v>
      </c>
      <c r="W367" s="328">
        <f t="shared" si="263"/>
        <v>62.321549770100525</v>
      </c>
      <c r="X367" s="328">
        <f t="shared" si="263"/>
        <v>54.87489519194618</v>
      </c>
      <c r="Y367" s="328">
        <f t="shared" si="263"/>
        <v>41.0211055271701</v>
      </c>
      <c r="Z367" s="328">
        <f t="shared" si="263"/>
        <v>72.083332023414599</v>
      </c>
      <c r="AA367" s="328">
        <f t="shared" si="263"/>
        <v>91.600661316842093</v>
      </c>
      <c r="AB367" s="328">
        <f t="shared" si="227"/>
        <v>93.964336909236835</v>
      </c>
      <c r="AC367" s="328">
        <f t="shared" si="227"/>
        <v>89.088854291509193</v>
      </c>
      <c r="AD367" s="328">
        <f t="shared" si="227"/>
        <v>105.29258403186934</v>
      </c>
      <c r="AE367" s="328">
        <f t="shared" ref="AE367:AG367" si="293">P367*100/$D367</f>
        <v>80.495816468857299</v>
      </c>
      <c r="AF367" s="328">
        <f t="shared" si="293"/>
        <v>89.784584154361283</v>
      </c>
      <c r="AG367" s="329">
        <f t="shared" si="293"/>
        <v>97.739947712701394</v>
      </c>
      <c r="AH367" s="768">
        <v>4</v>
      </c>
      <c r="AI367" s="769">
        <v>4</v>
      </c>
      <c r="AJ367" s="769">
        <v>4</v>
      </c>
      <c r="AK367" s="769">
        <v>4</v>
      </c>
      <c r="AL367" s="769">
        <v>4</v>
      </c>
      <c r="AM367" s="769">
        <v>4</v>
      </c>
      <c r="AN367" s="769">
        <v>4</v>
      </c>
      <c r="AO367" s="769">
        <v>4</v>
      </c>
      <c r="AP367" s="769">
        <v>4</v>
      </c>
      <c r="AQ367" s="769">
        <v>4</v>
      </c>
      <c r="AR367" s="769">
        <v>4</v>
      </c>
      <c r="AS367" s="769">
        <v>4</v>
      </c>
      <c r="AT367" s="769">
        <v>4</v>
      </c>
      <c r="AU367" s="769">
        <v>6</v>
      </c>
      <c r="AV367" s="771">
        <v>7</v>
      </c>
    </row>
    <row r="368" spans="2:48" ht="15" customHeight="1" x14ac:dyDescent="0.3">
      <c r="B368" s="905"/>
      <c r="C368" s="1" t="s">
        <v>4</v>
      </c>
      <c r="D368" s="757">
        <v>5.4192955999999999</v>
      </c>
      <c r="E368" s="757">
        <v>5.6439295999999999</v>
      </c>
      <c r="F368" s="757">
        <v>2.9564203999999998</v>
      </c>
      <c r="G368" s="757">
        <v>4.0893611999999999</v>
      </c>
      <c r="H368" s="757">
        <v>5.1007933999999997</v>
      </c>
      <c r="I368" s="757">
        <v>4.5876333000000002</v>
      </c>
      <c r="J368" s="757">
        <v>9.1623646000000001</v>
      </c>
      <c r="K368" s="756">
        <v>0</v>
      </c>
      <c r="L368" s="757">
        <v>0</v>
      </c>
      <c r="M368" s="757">
        <v>0</v>
      </c>
      <c r="N368" s="757">
        <v>0</v>
      </c>
      <c r="O368" s="757">
        <v>0</v>
      </c>
      <c r="P368" s="757">
        <v>0</v>
      </c>
      <c r="Q368" s="757">
        <v>0</v>
      </c>
      <c r="R368" s="757">
        <v>0</v>
      </c>
      <c r="S368" s="143">
        <f>100</f>
        <v>100</v>
      </c>
      <c r="T368" s="328">
        <f t="shared" si="265"/>
        <v>104.1450774525014</v>
      </c>
      <c r="U368" s="328">
        <f t="shared" si="263"/>
        <v>54.553591798904641</v>
      </c>
      <c r="V368" s="328">
        <f t="shared" si="263"/>
        <v>75.459275556033518</v>
      </c>
      <c r="W368" s="328">
        <f t="shared" si="263"/>
        <v>94.122811828164529</v>
      </c>
      <c r="X368" s="328">
        <f t="shared" si="263"/>
        <v>84.653682666802681</v>
      </c>
      <c r="Y368" s="328">
        <f t="shared" si="263"/>
        <v>169.06929011216883</v>
      </c>
      <c r="Z368" s="328">
        <f t="shared" si="263"/>
        <v>0</v>
      </c>
      <c r="AA368" s="328">
        <f t="shared" si="263"/>
        <v>0</v>
      </c>
      <c r="AB368" s="328">
        <f t="shared" si="227"/>
        <v>0</v>
      </c>
      <c r="AC368" s="328">
        <f t="shared" si="227"/>
        <v>0</v>
      </c>
      <c r="AD368" s="328">
        <f t="shared" si="227"/>
        <v>0</v>
      </c>
      <c r="AE368" s="328">
        <f t="shared" ref="AE368:AG368" si="294">P368*100/$D368</f>
        <v>0</v>
      </c>
      <c r="AF368" s="328">
        <f t="shared" si="294"/>
        <v>0</v>
      </c>
      <c r="AG368" s="329">
        <f t="shared" si="294"/>
        <v>0</v>
      </c>
      <c r="AH368" s="768">
        <v>4</v>
      </c>
      <c r="AI368" s="769">
        <v>4</v>
      </c>
      <c r="AJ368" s="769">
        <v>4</v>
      </c>
      <c r="AK368" s="769">
        <v>4</v>
      </c>
      <c r="AL368" s="769">
        <v>4</v>
      </c>
      <c r="AM368" s="769">
        <v>4</v>
      </c>
      <c r="AN368" s="769">
        <v>4</v>
      </c>
      <c r="AO368" s="769">
        <v>1</v>
      </c>
      <c r="AP368" s="769">
        <v>4</v>
      </c>
      <c r="AQ368" s="769">
        <v>4</v>
      </c>
      <c r="AR368" s="769">
        <v>4</v>
      </c>
      <c r="AS368" s="769">
        <v>4</v>
      </c>
      <c r="AT368" s="769">
        <v>4</v>
      </c>
      <c r="AU368" s="769">
        <v>6</v>
      </c>
      <c r="AV368" s="771">
        <v>7</v>
      </c>
    </row>
    <row r="369" spans="2:48" ht="14.4" x14ac:dyDescent="0.3">
      <c r="B369" s="905"/>
      <c r="C369" s="1" t="s">
        <v>5</v>
      </c>
      <c r="D369" s="757">
        <v>5.1040666000000003</v>
      </c>
      <c r="E369" s="757">
        <v>5.3121368000000002</v>
      </c>
      <c r="F369" s="757">
        <v>10.22359</v>
      </c>
      <c r="G369" s="757">
        <v>11.043704</v>
      </c>
      <c r="H369" s="757">
        <v>10.794454999999999</v>
      </c>
      <c r="I369" s="757">
        <v>10.886704999999999</v>
      </c>
      <c r="J369" s="757">
        <v>7.2915937</v>
      </c>
      <c r="K369" s="757">
        <v>11.418509</v>
      </c>
      <c r="L369" s="757">
        <v>14.166081999999999</v>
      </c>
      <c r="M369" s="757">
        <v>15.860084000000001</v>
      </c>
      <c r="N369" s="757">
        <v>21.197519</v>
      </c>
      <c r="O369" s="757">
        <v>21.214279999999999</v>
      </c>
      <c r="P369" s="757">
        <v>21.723528000000002</v>
      </c>
      <c r="Q369" s="757">
        <v>28.153658</v>
      </c>
      <c r="R369" s="757">
        <v>32.039757000000002</v>
      </c>
      <c r="S369" s="143">
        <f>100</f>
        <v>100</v>
      </c>
      <c r="T369" s="328">
        <f t="shared" si="265"/>
        <v>104.07655730824516</v>
      </c>
      <c r="U369" s="328">
        <f t="shared" si="263"/>
        <v>200.30283303905162</v>
      </c>
      <c r="V369" s="328">
        <f t="shared" si="263"/>
        <v>216.37068763953823</v>
      </c>
      <c r="W369" s="328">
        <f t="shared" si="263"/>
        <v>211.48734618784161</v>
      </c>
      <c r="X369" s="328">
        <f t="shared" si="263"/>
        <v>213.29472856016415</v>
      </c>
      <c r="Y369" s="328">
        <f t="shared" si="263"/>
        <v>142.85851403271263</v>
      </c>
      <c r="Z369" s="328">
        <f t="shared" si="263"/>
        <v>223.71394997079383</v>
      </c>
      <c r="AA369" s="328">
        <f t="shared" si="263"/>
        <v>277.54500695582612</v>
      </c>
      <c r="AB369" s="328">
        <f t="shared" si="227"/>
        <v>310.73426824015189</v>
      </c>
      <c r="AC369" s="328">
        <f t="shared" si="227"/>
        <v>415.30647346960558</v>
      </c>
      <c r="AD369" s="328">
        <f t="shared" si="227"/>
        <v>415.63485868307436</v>
      </c>
      <c r="AE369" s="328">
        <f t="shared" ref="AE369:AG369" si="295">P369*100/$D369</f>
        <v>425.61215796047804</v>
      </c>
      <c r="AF369" s="328">
        <f t="shared" si="295"/>
        <v>551.59268493871139</v>
      </c>
      <c r="AG369" s="329">
        <f t="shared" si="295"/>
        <v>627.72999474575818</v>
      </c>
      <c r="AH369" s="768">
        <v>4</v>
      </c>
      <c r="AI369" s="769">
        <v>4</v>
      </c>
      <c r="AJ369" s="769">
        <v>4</v>
      </c>
      <c r="AK369" s="769">
        <v>4</v>
      </c>
      <c r="AL369" s="769">
        <v>4</v>
      </c>
      <c r="AM369" s="769">
        <v>4</v>
      </c>
      <c r="AN369" s="769">
        <v>4</v>
      </c>
      <c r="AO369" s="769">
        <v>4</v>
      </c>
      <c r="AP369" s="769">
        <v>4</v>
      </c>
      <c r="AQ369" s="769">
        <v>4</v>
      </c>
      <c r="AR369" s="769">
        <v>4</v>
      </c>
      <c r="AS369" s="769">
        <v>4</v>
      </c>
      <c r="AT369" s="769">
        <v>4</v>
      </c>
      <c r="AU369" s="769">
        <v>6</v>
      </c>
      <c r="AV369" s="771">
        <v>7</v>
      </c>
    </row>
    <row r="370" spans="2:48" ht="14.4" x14ac:dyDescent="0.3">
      <c r="B370" s="905"/>
      <c r="C370" s="1" t="s">
        <v>6</v>
      </c>
      <c r="D370" s="756">
        <v>77.200000199999991</v>
      </c>
      <c r="E370" s="756">
        <v>80.399998400000001</v>
      </c>
      <c r="F370" s="756">
        <v>70.599998400000004</v>
      </c>
      <c r="G370" s="756">
        <v>63.500001900000001</v>
      </c>
      <c r="H370" s="756">
        <v>65.199995400000006</v>
      </c>
      <c r="I370" s="756">
        <v>66.400000399999996</v>
      </c>
      <c r="J370" s="756">
        <v>73.300005099999993</v>
      </c>
      <c r="K370" s="756">
        <v>80.600002000000003</v>
      </c>
      <c r="L370" s="756">
        <v>105.699996</v>
      </c>
      <c r="M370" s="756">
        <v>126.19999800000001</v>
      </c>
      <c r="N370" s="756">
        <v>145.39998900000001</v>
      </c>
      <c r="O370" s="756">
        <v>157.00000600000001</v>
      </c>
      <c r="P370" s="758">
        <v>158.40700299999997</v>
      </c>
      <c r="Q370" s="757">
        <v>184.67934100000002</v>
      </c>
      <c r="R370" s="757">
        <v>201.44072399999999</v>
      </c>
      <c r="S370" s="143">
        <f>100</f>
        <v>100</v>
      </c>
      <c r="T370" s="328">
        <f t="shared" si="265"/>
        <v>104.14507537786251</v>
      </c>
      <c r="U370" s="328">
        <f t="shared" si="263"/>
        <v>91.450774892614589</v>
      </c>
      <c r="V370" s="328">
        <f t="shared" si="263"/>
        <v>82.253888258409617</v>
      </c>
      <c r="W370" s="328">
        <f t="shared" si="263"/>
        <v>84.455952371875796</v>
      </c>
      <c r="X370" s="328">
        <f t="shared" si="263"/>
        <v>86.010362989610471</v>
      </c>
      <c r="Y370" s="328">
        <f t="shared" si="263"/>
        <v>94.94819288873525</v>
      </c>
      <c r="Z370" s="328">
        <f t="shared" si="263"/>
        <v>104.40414739791673</v>
      </c>
      <c r="AA370" s="328">
        <f t="shared" si="263"/>
        <v>136.91709290954122</v>
      </c>
      <c r="AB370" s="328">
        <f t="shared" si="227"/>
        <v>163.47149957649873</v>
      </c>
      <c r="AC370" s="328">
        <f t="shared" si="227"/>
        <v>188.34195417527994</v>
      </c>
      <c r="AD370" s="328">
        <f t="shared" si="227"/>
        <v>203.36788289282936</v>
      </c>
      <c r="AE370" s="328">
        <f t="shared" ref="AE370:AG370" si="296">P370*100/$D370</f>
        <v>205.19041786220097</v>
      </c>
      <c r="AF370" s="328">
        <f t="shared" si="296"/>
        <v>239.22194368077223</v>
      </c>
      <c r="AG370" s="329">
        <f t="shared" si="296"/>
        <v>260.93357963488711</v>
      </c>
      <c r="AH370" s="768">
        <v>1</v>
      </c>
      <c r="AI370" s="769">
        <v>1</v>
      </c>
      <c r="AJ370" s="769">
        <v>1</v>
      </c>
      <c r="AK370" s="769">
        <v>1</v>
      </c>
      <c r="AL370" s="769">
        <v>1</v>
      </c>
      <c r="AM370" s="769">
        <v>1</v>
      </c>
      <c r="AN370" s="769">
        <v>1</v>
      </c>
      <c r="AO370" s="769">
        <v>1</v>
      </c>
      <c r="AP370" s="769">
        <v>1</v>
      </c>
      <c r="AQ370" s="769">
        <v>1</v>
      </c>
      <c r="AR370" s="769">
        <v>1</v>
      </c>
      <c r="AS370" s="769">
        <v>1</v>
      </c>
      <c r="AT370" s="769">
        <v>2</v>
      </c>
      <c r="AU370" s="769">
        <v>6</v>
      </c>
      <c r="AV370" s="771">
        <v>7</v>
      </c>
    </row>
    <row r="371" spans="2:48" ht="14.4" x14ac:dyDescent="0.3">
      <c r="B371" s="906"/>
      <c r="C371" s="8" t="s">
        <v>7</v>
      </c>
      <c r="D371" s="565">
        <v>72.095933599999995</v>
      </c>
      <c r="E371" s="565">
        <v>75.087861599999997</v>
      </c>
      <c r="F371" s="565">
        <v>60.376408400000003</v>
      </c>
      <c r="G371" s="565">
        <v>52.456297900000003</v>
      </c>
      <c r="H371" s="565">
        <v>54.4055404</v>
      </c>
      <c r="I371" s="565">
        <v>55.513295399999997</v>
      </c>
      <c r="J371" s="565">
        <v>66.0084114</v>
      </c>
      <c r="K371" s="565">
        <v>69.181493000000003</v>
      </c>
      <c r="L371" s="565">
        <v>91.533913999999996</v>
      </c>
      <c r="M371" s="565">
        <v>110.33991400000001</v>
      </c>
      <c r="N371" s="565">
        <v>124.20247000000001</v>
      </c>
      <c r="O371" s="565">
        <v>135.78572600000001</v>
      </c>
      <c r="P371" s="565">
        <v>136.68347499999999</v>
      </c>
      <c r="Q371" s="565">
        <v>156.52568300000001</v>
      </c>
      <c r="R371" s="565">
        <v>169.40096699999998</v>
      </c>
      <c r="S371" s="143">
        <f>100</f>
        <v>100</v>
      </c>
      <c r="T371" s="328">
        <f t="shared" si="265"/>
        <v>104.14992614784587</v>
      </c>
      <c r="U371" s="328">
        <f t="shared" si="263"/>
        <v>83.744540621358993</v>
      </c>
      <c r="V371" s="328">
        <f t="shared" si="263"/>
        <v>72.759024373047311</v>
      </c>
      <c r="W371" s="328">
        <f t="shared" si="263"/>
        <v>75.462703211322321</v>
      </c>
      <c r="X371" s="328">
        <f t="shared" si="263"/>
        <v>76.999204570949615</v>
      </c>
      <c r="Y371" s="328">
        <f t="shared" si="263"/>
        <v>91.556358457365221</v>
      </c>
      <c r="Z371" s="328">
        <f t="shared" si="263"/>
        <v>95.957552035916777</v>
      </c>
      <c r="AA371" s="328">
        <f t="shared" si="263"/>
        <v>126.9612715022807</v>
      </c>
      <c r="AB371" s="328">
        <f t="shared" si="227"/>
        <v>153.04596041738478</v>
      </c>
      <c r="AC371" s="328">
        <f t="shared" si="227"/>
        <v>172.27389090915389</v>
      </c>
      <c r="AD371" s="328">
        <f t="shared" si="227"/>
        <v>188.34033935029038</v>
      </c>
      <c r="AE371" s="328">
        <f t="shared" ref="AE371:AG413" si="297">P371*100/$D371</f>
        <v>189.58555382380123</v>
      </c>
      <c r="AF371" s="328">
        <f t="shared" si="297"/>
        <v>217.10750549182154</v>
      </c>
      <c r="AG371" s="329">
        <f t="shared" si="297"/>
        <v>234.9660494583012</v>
      </c>
      <c r="AH371" s="772"/>
      <c r="AI371" s="773"/>
      <c r="AJ371" s="773"/>
      <c r="AK371" s="773"/>
      <c r="AL371" s="773"/>
      <c r="AM371" s="773"/>
      <c r="AN371" s="773"/>
      <c r="AO371" s="773"/>
      <c r="AP371" s="773"/>
      <c r="AQ371" s="773"/>
      <c r="AR371" s="773"/>
      <c r="AS371" s="773"/>
      <c r="AT371" s="773"/>
      <c r="AU371" s="773"/>
      <c r="AV371" s="774"/>
    </row>
    <row r="372" spans="2:48" ht="16.5" customHeight="1" x14ac:dyDescent="0.3">
      <c r="B372" s="905" t="s">
        <v>72</v>
      </c>
      <c r="C372" s="7" t="s">
        <v>2</v>
      </c>
      <c r="D372" s="757">
        <v>15.412084999999999</v>
      </c>
      <c r="E372" s="756">
        <v>15.2</v>
      </c>
      <c r="F372" s="757">
        <v>14.978548999999999</v>
      </c>
      <c r="G372" s="757">
        <v>14.036465</v>
      </c>
      <c r="H372" s="757">
        <v>14.08568</v>
      </c>
      <c r="I372" s="756">
        <v>13.7</v>
      </c>
      <c r="J372" s="756">
        <v>14.8</v>
      </c>
      <c r="K372" s="756">
        <v>14.2</v>
      </c>
      <c r="L372" s="756">
        <v>14.2</v>
      </c>
      <c r="M372" s="756">
        <v>15.6</v>
      </c>
      <c r="N372" s="756">
        <v>16.3</v>
      </c>
      <c r="O372" s="756">
        <v>17.899999999999999</v>
      </c>
      <c r="P372" s="758">
        <v>18.861000000000001</v>
      </c>
      <c r="Q372" s="757">
        <v>21.662234999999999</v>
      </c>
      <c r="R372" s="757">
        <v>23.419150999999999</v>
      </c>
      <c r="S372" s="143">
        <f>100</f>
        <v>100</v>
      </c>
      <c r="T372" s="328">
        <f t="shared" si="265"/>
        <v>98.623904552823319</v>
      </c>
      <c r="U372" s="328">
        <f t="shared" si="263"/>
        <v>97.187038612880727</v>
      </c>
      <c r="V372" s="328">
        <f t="shared" si="263"/>
        <v>91.074406869674036</v>
      </c>
      <c r="W372" s="328">
        <f t="shared" si="263"/>
        <v>91.393734202737662</v>
      </c>
      <c r="X372" s="328">
        <f t="shared" si="263"/>
        <v>88.891282393005227</v>
      </c>
      <c r="Y372" s="328">
        <f t="shared" si="263"/>
        <v>96.028538643538496</v>
      </c>
      <c r="Z372" s="328">
        <f t="shared" si="263"/>
        <v>92.135489779611262</v>
      </c>
      <c r="AA372" s="328">
        <f t="shared" si="263"/>
        <v>92.135489779611262</v>
      </c>
      <c r="AB372" s="328">
        <f t="shared" si="227"/>
        <v>101.21927046210814</v>
      </c>
      <c r="AC372" s="328">
        <f t="shared" si="227"/>
        <v>105.76116080335659</v>
      </c>
      <c r="AD372" s="328">
        <f t="shared" si="227"/>
        <v>116.14262444049588</v>
      </c>
      <c r="AE372" s="328">
        <f t="shared" si="297"/>
        <v>122.37799103755269</v>
      </c>
      <c r="AF372" s="328">
        <f t="shared" ref="AF372:AG413" si="298">Q372*100/$D372</f>
        <v>140.55356559479137</v>
      </c>
      <c r="AG372" s="329">
        <f t="shared" si="298"/>
        <v>151.95316532448402</v>
      </c>
      <c r="AH372" s="768">
        <v>4</v>
      </c>
      <c r="AI372" s="769">
        <v>1</v>
      </c>
      <c r="AJ372" s="769">
        <v>4</v>
      </c>
      <c r="AK372" s="769">
        <v>4</v>
      </c>
      <c r="AL372" s="769">
        <v>4</v>
      </c>
      <c r="AM372" s="769">
        <v>1</v>
      </c>
      <c r="AN372" s="769">
        <v>1</v>
      </c>
      <c r="AO372" s="769">
        <v>1</v>
      </c>
      <c r="AP372" s="769">
        <v>1</v>
      </c>
      <c r="AQ372" s="769">
        <v>1</v>
      </c>
      <c r="AR372" s="769">
        <v>1</v>
      </c>
      <c r="AS372" s="769">
        <v>1</v>
      </c>
      <c r="AT372" s="769">
        <v>2</v>
      </c>
      <c r="AU372" s="769">
        <v>6</v>
      </c>
      <c r="AV372" s="771">
        <v>7</v>
      </c>
    </row>
    <row r="373" spans="2:48" ht="15" customHeight="1" x14ac:dyDescent="0.3">
      <c r="B373" s="905"/>
      <c r="C373" s="1" t="s">
        <v>3</v>
      </c>
      <c r="D373" s="757">
        <v>10.787915999999999</v>
      </c>
      <c r="E373" s="756">
        <v>11.6</v>
      </c>
      <c r="F373" s="757">
        <v>11.821448999999999</v>
      </c>
      <c r="G373" s="757">
        <v>11.463535</v>
      </c>
      <c r="H373" s="757">
        <v>12.214320000000001</v>
      </c>
      <c r="I373" s="756">
        <v>11.4</v>
      </c>
      <c r="J373" s="757">
        <v>11.8</v>
      </c>
      <c r="K373" s="757">
        <v>11.900001</v>
      </c>
      <c r="L373" s="757">
        <v>12.900001</v>
      </c>
      <c r="M373" s="757">
        <v>13.4</v>
      </c>
      <c r="N373" s="757">
        <v>14.900002000000001</v>
      </c>
      <c r="O373" s="757">
        <v>15.699998000000001</v>
      </c>
      <c r="P373" s="757">
        <v>18.095001</v>
      </c>
      <c r="Q373" s="757">
        <v>20.183064000000002</v>
      </c>
      <c r="R373" s="757">
        <v>21.949366000000001</v>
      </c>
      <c r="S373" s="143">
        <f>100</f>
        <v>100</v>
      </c>
      <c r="T373" s="328">
        <f t="shared" si="265"/>
        <v>107.52771897741881</v>
      </c>
      <c r="U373" s="328">
        <f t="shared" si="263"/>
        <v>109.58046948085247</v>
      </c>
      <c r="V373" s="328">
        <f t="shared" si="263"/>
        <v>106.262738790328</v>
      </c>
      <c r="W373" s="328">
        <f t="shared" si="263"/>
        <v>113.22223866036778</v>
      </c>
      <c r="X373" s="328">
        <f t="shared" si="263"/>
        <v>105.67379278815298</v>
      </c>
      <c r="Y373" s="328">
        <f t="shared" si="263"/>
        <v>109.38164516668466</v>
      </c>
      <c r="Z373" s="328">
        <f t="shared" si="263"/>
        <v>110.30861753094852</v>
      </c>
      <c r="AA373" s="328">
        <f t="shared" si="263"/>
        <v>119.57824847727773</v>
      </c>
      <c r="AB373" s="328">
        <f t="shared" ref="AB373:AD374" si="299">M373*100/$D373</f>
        <v>124.2130546808114</v>
      </c>
      <c r="AC373" s="328">
        <f t="shared" si="299"/>
        <v>138.11751963956709</v>
      </c>
      <c r="AD373" s="328">
        <f t="shared" si="299"/>
        <v>145.53318731810668</v>
      </c>
      <c r="AE373" s="328">
        <f t="shared" si="297"/>
        <v>167.73398124345798</v>
      </c>
      <c r="AF373" s="328">
        <f t="shared" si="298"/>
        <v>187.089554646143</v>
      </c>
      <c r="AG373" s="329">
        <f t="shared" si="298"/>
        <v>203.46252232590615</v>
      </c>
      <c r="AH373" s="768">
        <v>4</v>
      </c>
      <c r="AI373" s="769">
        <v>1</v>
      </c>
      <c r="AJ373" s="769">
        <v>4</v>
      </c>
      <c r="AK373" s="769">
        <v>4</v>
      </c>
      <c r="AL373" s="769">
        <v>4</v>
      </c>
      <c r="AM373" s="769">
        <v>1</v>
      </c>
      <c r="AN373" s="769">
        <v>4</v>
      </c>
      <c r="AO373" s="769">
        <v>4</v>
      </c>
      <c r="AP373" s="769">
        <v>4</v>
      </c>
      <c r="AQ373" s="769">
        <v>4</v>
      </c>
      <c r="AR373" s="769">
        <v>4</v>
      </c>
      <c r="AS373" s="769">
        <v>4</v>
      </c>
      <c r="AT373" s="769">
        <v>4</v>
      </c>
      <c r="AU373" s="769">
        <v>6</v>
      </c>
      <c r="AV373" s="771">
        <v>7</v>
      </c>
    </row>
    <row r="374" spans="2:48" ht="14.4" x14ac:dyDescent="0.3">
      <c r="B374" s="905"/>
      <c r="C374" s="1" t="s">
        <v>4</v>
      </c>
      <c r="D374" s="756">
        <v>0</v>
      </c>
      <c r="E374" s="756">
        <v>0</v>
      </c>
      <c r="F374" s="756">
        <v>0</v>
      </c>
      <c r="G374" s="756">
        <v>0</v>
      </c>
      <c r="H374" s="756">
        <v>0</v>
      </c>
      <c r="I374" s="756">
        <v>0</v>
      </c>
      <c r="J374" s="756">
        <v>0</v>
      </c>
      <c r="K374" s="756">
        <v>0</v>
      </c>
      <c r="L374" s="756">
        <v>0</v>
      </c>
      <c r="M374" s="756">
        <v>0</v>
      </c>
      <c r="N374" s="756">
        <v>0</v>
      </c>
      <c r="O374" s="756">
        <v>0</v>
      </c>
      <c r="P374" s="758">
        <v>0</v>
      </c>
      <c r="Q374" s="757">
        <v>0</v>
      </c>
      <c r="R374" s="757">
        <v>0</v>
      </c>
      <c r="S374" s="143">
        <f>100</f>
        <v>100</v>
      </c>
      <c r="T374" s="328" t="e">
        <f t="shared" si="265"/>
        <v>#DIV/0!</v>
      </c>
      <c r="U374" s="328" t="e">
        <f t="shared" si="263"/>
        <v>#DIV/0!</v>
      </c>
      <c r="V374" s="328" t="e">
        <f t="shared" si="263"/>
        <v>#DIV/0!</v>
      </c>
      <c r="W374" s="328" t="e">
        <f t="shared" si="263"/>
        <v>#DIV/0!</v>
      </c>
      <c r="X374" s="328" t="e">
        <f t="shared" si="263"/>
        <v>#DIV/0!</v>
      </c>
      <c r="Y374" s="328" t="e">
        <f t="shared" si="263"/>
        <v>#DIV/0!</v>
      </c>
      <c r="Z374" s="328" t="e">
        <f t="shared" si="263"/>
        <v>#DIV/0!</v>
      </c>
      <c r="AA374" s="328" t="e">
        <f t="shared" si="263"/>
        <v>#DIV/0!</v>
      </c>
      <c r="AB374" s="328" t="e">
        <f t="shared" si="299"/>
        <v>#DIV/0!</v>
      </c>
      <c r="AC374" s="328" t="e">
        <f t="shared" si="299"/>
        <v>#DIV/0!</v>
      </c>
      <c r="AD374" s="328" t="e">
        <f t="shared" si="299"/>
        <v>#DIV/0!</v>
      </c>
      <c r="AE374" s="328" t="e">
        <f t="shared" si="297"/>
        <v>#DIV/0!</v>
      </c>
      <c r="AF374" s="328" t="e">
        <f t="shared" si="298"/>
        <v>#DIV/0!</v>
      </c>
      <c r="AG374" s="329" t="e">
        <f t="shared" si="298"/>
        <v>#DIV/0!</v>
      </c>
      <c r="AH374" s="768">
        <v>1</v>
      </c>
      <c r="AI374" s="769">
        <v>1</v>
      </c>
      <c r="AJ374" s="769">
        <v>1</v>
      </c>
      <c r="AK374" s="769">
        <v>1</v>
      </c>
      <c r="AL374" s="769">
        <v>1</v>
      </c>
      <c r="AM374" s="769">
        <v>1</v>
      </c>
      <c r="AN374" s="769">
        <v>1</v>
      </c>
      <c r="AO374" s="769">
        <v>1</v>
      </c>
      <c r="AP374" s="769">
        <v>1</v>
      </c>
      <c r="AQ374" s="769">
        <v>1</v>
      </c>
      <c r="AR374" s="769">
        <v>1</v>
      </c>
      <c r="AS374" s="769">
        <v>1</v>
      </c>
      <c r="AT374" s="769">
        <v>2</v>
      </c>
      <c r="AU374" s="769">
        <v>6</v>
      </c>
      <c r="AV374" s="771">
        <v>7</v>
      </c>
    </row>
    <row r="375" spans="2:48" ht="14.4" x14ac:dyDescent="0.3">
      <c r="B375" s="905"/>
      <c r="C375" s="1" t="s">
        <v>5</v>
      </c>
      <c r="D375" s="756">
        <v>0</v>
      </c>
      <c r="E375" s="756">
        <v>0</v>
      </c>
      <c r="F375" s="756">
        <v>0</v>
      </c>
      <c r="G375" s="756">
        <v>0</v>
      </c>
      <c r="H375" s="756">
        <v>0</v>
      </c>
      <c r="I375" s="756">
        <v>0</v>
      </c>
      <c r="J375" s="756">
        <v>0</v>
      </c>
      <c r="K375" s="756">
        <v>0</v>
      </c>
      <c r="L375" s="756">
        <v>0</v>
      </c>
      <c r="M375" s="756">
        <v>0</v>
      </c>
      <c r="N375" s="756">
        <v>0</v>
      </c>
      <c r="O375" s="756">
        <v>0</v>
      </c>
      <c r="P375" s="758">
        <v>0</v>
      </c>
      <c r="Q375" s="757">
        <v>0</v>
      </c>
      <c r="R375" s="757">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8">
        <v>1</v>
      </c>
      <c r="AI375" s="769">
        <v>1</v>
      </c>
      <c r="AJ375" s="769">
        <v>1</v>
      </c>
      <c r="AK375" s="769">
        <v>1</v>
      </c>
      <c r="AL375" s="769">
        <v>1</v>
      </c>
      <c r="AM375" s="769">
        <v>1</v>
      </c>
      <c r="AN375" s="769">
        <v>1</v>
      </c>
      <c r="AO375" s="769">
        <v>1</v>
      </c>
      <c r="AP375" s="769">
        <v>1</v>
      </c>
      <c r="AQ375" s="769">
        <v>1</v>
      </c>
      <c r="AR375" s="769">
        <v>1</v>
      </c>
      <c r="AS375" s="769">
        <v>1</v>
      </c>
      <c r="AT375" s="769">
        <v>2</v>
      </c>
      <c r="AU375" s="769">
        <v>6</v>
      </c>
      <c r="AV375" s="771">
        <v>7</v>
      </c>
    </row>
    <row r="376" spans="2:48" ht="14.4" x14ac:dyDescent="0.3">
      <c r="B376" s="905"/>
      <c r="C376" s="1" t="s">
        <v>6</v>
      </c>
      <c r="D376" s="756">
        <v>26.200001</v>
      </c>
      <c r="E376" s="756">
        <v>26.799999999999997</v>
      </c>
      <c r="F376" s="756">
        <v>26.799997999999999</v>
      </c>
      <c r="G376" s="756">
        <v>25.5</v>
      </c>
      <c r="H376" s="756">
        <v>26.3</v>
      </c>
      <c r="I376" s="756">
        <v>25.1</v>
      </c>
      <c r="J376" s="756">
        <v>26.6</v>
      </c>
      <c r="K376" s="756">
        <v>26.100000999999999</v>
      </c>
      <c r="L376" s="756">
        <v>27.100000999999999</v>
      </c>
      <c r="M376" s="756">
        <v>29</v>
      </c>
      <c r="N376" s="756">
        <v>31.200002000000001</v>
      </c>
      <c r="O376" s="756">
        <v>33.599997999999999</v>
      </c>
      <c r="P376" s="758">
        <v>36.956001000000001</v>
      </c>
      <c r="Q376" s="757">
        <v>41.845298999999997</v>
      </c>
      <c r="R376" s="757">
        <v>45.368516999999997</v>
      </c>
      <c r="S376" s="143">
        <f>100</f>
        <v>100</v>
      </c>
      <c r="T376" s="328">
        <f t="shared" si="265"/>
        <v>102.29007243167661</v>
      </c>
      <c r="U376" s="328">
        <f t="shared" si="265"/>
        <v>102.29006479808913</v>
      </c>
      <c r="V376" s="328">
        <f t="shared" si="265"/>
        <v>97.328240559990817</v>
      </c>
      <c r="W376" s="328">
        <f t="shared" si="265"/>
        <v>100.38167555795131</v>
      </c>
      <c r="X376" s="328">
        <f t="shared" si="300"/>
        <v>95.80152306101057</v>
      </c>
      <c r="Y376" s="328">
        <f t="shared" si="300"/>
        <v>101.5267136821865</v>
      </c>
      <c r="Z376" s="328">
        <f t="shared" si="300"/>
        <v>99.618320625254924</v>
      </c>
      <c r="AA376" s="328">
        <f t="shared" si="300"/>
        <v>103.43511437270554</v>
      </c>
      <c r="AB376" s="328">
        <f t="shared" si="300"/>
        <v>110.68701867606799</v>
      </c>
      <c r="AC376" s="328">
        <f t="shared" si="300"/>
        <v>119.08397255404685</v>
      </c>
      <c r="AD376" s="328">
        <f t="shared" si="300"/>
        <v>128.24426228075336</v>
      </c>
      <c r="AE376" s="328">
        <f t="shared" si="297"/>
        <v>141.05343354757886</v>
      </c>
      <c r="AF376" s="328">
        <f t="shared" si="298"/>
        <v>159.71487558340166</v>
      </c>
      <c r="AG376" s="329">
        <f t="shared" si="298"/>
        <v>173.16227201670713</v>
      </c>
      <c r="AH376" s="768">
        <v>1</v>
      </c>
      <c r="AI376" s="769">
        <v>1</v>
      </c>
      <c r="AJ376" s="769">
        <v>1</v>
      </c>
      <c r="AK376" s="769">
        <v>1</v>
      </c>
      <c r="AL376" s="769">
        <v>1</v>
      </c>
      <c r="AM376" s="769">
        <v>1</v>
      </c>
      <c r="AN376" s="769">
        <v>1</v>
      </c>
      <c r="AO376" s="769">
        <v>1</v>
      </c>
      <c r="AP376" s="769">
        <v>1</v>
      </c>
      <c r="AQ376" s="769">
        <v>1</v>
      </c>
      <c r="AR376" s="769">
        <v>1</v>
      </c>
      <c r="AS376" s="769">
        <v>1</v>
      </c>
      <c r="AT376" s="769">
        <v>2</v>
      </c>
      <c r="AU376" s="769">
        <v>6</v>
      </c>
      <c r="AV376" s="771">
        <v>7</v>
      </c>
    </row>
    <row r="377" spans="2:48" ht="14.4" x14ac:dyDescent="0.3">
      <c r="B377" s="906"/>
      <c r="C377" s="8" t="s">
        <v>7</v>
      </c>
      <c r="D377" s="565">
        <v>26.200001</v>
      </c>
      <c r="E377" s="565">
        <v>26.799999999999997</v>
      </c>
      <c r="F377" s="565">
        <v>26.799997999999999</v>
      </c>
      <c r="G377" s="565">
        <v>25.5</v>
      </c>
      <c r="H377" s="565">
        <v>26.3</v>
      </c>
      <c r="I377" s="565">
        <v>25.1</v>
      </c>
      <c r="J377" s="565">
        <v>26.6</v>
      </c>
      <c r="K377" s="565">
        <v>26.100000999999999</v>
      </c>
      <c r="L377" s="565">
        <v>27.100000999999999</v>
      </c>
      <c r="M377" s="565">
        <v>29</v>
      </c>
      <c r="N377" s="565">
        <v>31.200002000000001</v>
      </c>
      <c r="O377" s="565">
        <v>33.599997999999999</v>
      </c>
      <c r="P377" s="565">
        <v>36.956001000000001</v>
      </c>
      <c r="Q377" s="565">
        <v>41.845298999999997</v>
      </c>
      <c r="R377" s="565">
        <v>45.368516999999997</v>
      </c>
      <c r="S377" s="143">
        <f>100</f>
        <v>100</v>
      </c>
      <c r="T377" s="328">
        <f t="shared" si="265"/>
        <v>102.29007243167661</v>
      </c>
      <c r="U377" s="328">
        <f t="shared" si="265"/>
        <v>102.29006479808913</v>
      </c>
      <c r="V377" s="328">
        <f t="shared" si="265"/>
        <v>97.328240559990817</v>
      </c>
      <c r="W377" s="328">
        <f t="shared" si="265"/>
        <v>100.38167555795131</v>
      </c>
      <c r="X377" s="328">
        <f t="shared" si="300"/>
        <v>95.80152306101057</v>
      </c>
      <c r="Y377" s="328">
        <f t="shared" si="300"/>
        <v>101.5267136821865</v>
      </c>
      <c r="Z377" s="328">
        <f t="shared" si="300"/>
        <v>99.618320625254924</v>
      </c>
      <c r="AA377" s="328">
        <f t="shared" si="300"/>
        <v>103.43511437270554</v>
      </c>
      <c r="AB377" s="328">
        <f t="shared" si="300"/>
        <v>110.68701867606799</v>
      </c>
      <c r="AC377" s="328">
        <f t="shared" si="300"/>
        <v>119.08397255404685</v>
      </c>
      <c r="AD377" s="328">
        <f t="shared" si="300"/>
        <v>128.24426228075336</v>
      </c>
      <c r="AE377" s="328">
        <f t="shared" si="297"/>
        <v>141.05343354757886</v>
      </c>
      <c r="AF377" s="328">
        <f t="shared" si="298"/>
        <v>159.71487558340166</v>
      </c>
      <c r="AG377" s="329">
        <f t="shared" si="298"/>
        <v>173.16227201670713</v>
      </c>
      <c r="AH377" s="772"/>
      <c r="AI377" s="773"/>
      <c r="AJ377" s="773"/>
      <c r="AK377" s="773"/>
      <c r="AL377" s="773"/>
      <c r="AM377" s="773"/>
      <c r="AN377" s="773"/>
      <c r="AO377" s="773"/>
      <c r="AP377" s="773"/>
      <c r="AQ377" s="773"/>
      <c r="AR377" s="773"/>
      <c r="AS377" s="773"/>
      <c r="AT377" s="773"/>
      <c r="AU377" s="773"/>
      <c r="AV377" s="774"/>
    </row>
    <row r="378" spans="2:48" ht="15" customHeight="1" x14ac:dyDescent="0.3">
      <c r="B378" s="905" t="s">
        <v>73</v>
      </c>
      <c r="C378" s="1" t="s">
        <v>2</v>
      </c>
      <c r="D378" s="756">
        <v>15.7</v>
      </c>
      <c r="E378" s="757">
        <v>15.421635</v>
      </c>
      <c r="F378" s="757">
        <v>13.37603</v>
      </c>
      <c r="G378" s="757">
        <v>14.154322000000001</v>
      </c>
      <c r="H378" s="757">
        <v>15.294428</v>
      </c>
      <c r="I378" s="756">
        <v>12.8</v>
      </c>
      <c r="J378" s="756">
        <v>17.3</v>
      </c>
      <c r="K378" s="756">
        <v>20.7</v>
      </c>
      <c r="L378" s="756">
        <v>21.4</v>
      </c>
      <c r="M378" s="756">
        <v>31.1</v>
      </c>
      <c r="N378" s="756">
        <v>34.799999999999997</v>
      </c>
      <c r="O378" s="756">
        <v>36.4</v>
      </c>
      <c r="P378" s="758">
        <v>34.076000000000001</v>
      </c>
      <c r="Q378" s="757">
        <v>37.832183999999998</v>
      </c>
      <c r="R378" s="757">
        <v>40.230235999999998</v>
      </c>
      <c r="S378" s="143">
        <f>100</f>
        <v>100</v>
      </c>
      <c r="T378" s="328">
        <f t="shared" si="265"/>
        <v>98.226974522293006</v>
      </c>
      <c r="U378" s="328">
        <f t="shared" si="265"/>
        <v>85.197643312101917</v>
      </c>
      <c r="V378" s="328">
        <f t="shared" si="265"/>
        <v>90.154917197452235</v>
      </c>
      <c r="W378" s="328">
        <f t="shared" si="265"/>
        <v>97.41673885350319</v>
      </c>
      <c r="X378" s="328">
        <f t="shared" si="300"/>
        <v>81.528662420382176</v>
      </c>
      <c r="Y378" s="328">
        <f t="shared" si="300"/>
        <v>110.19108280254778</v>
      </c>
      <c r="Z378" s="328">
        <f t="shared" si="300"/>
        <v>131.84713375796179</v>
      </c>
      <c r="AA378" s="328">
        <f t="shared" si="300"/>
        <v>136.30573248407643</v>
      </c>
      <c r="AB378" s="328">
        <f t="shared" si="300"/>
        <v>198.08917197452232</v>
      </c>
      <c r="AC378" s="328">
        <f t="shared" si="300"/>
        <v>221.656050955414</v>
      </c>
      <c r="AD378" s="328">
        <f t="shared" si="300"/>
        <v>231.84713375796179</v>
      </c>
      <c r="AE378" s="328">
        <f t="shared" si="297"/>
        <v>217.04458598726114</v>
      </c>
      <c r="AF378" s="328">
        <f t="shared" si="298"/>
        <v>240.96932484076433</v>
      </c>
      <c r="AG378" s="329">
        <f t="shared" si="298"/>
        <v>256.24354140127389</v>
      </c>
      <c r="AH378" s="768">
        <v>1</v>
      </c>
      <c r="AI378" s="769">
        <v>4</v>
      </c>
      <c r="AJ378" s="769">
        <v>4</v>
      </c>
      <c r="AK378" s="769">
        <v>4</v>
      </c>
      <c r="AL378" s="769">
        <v>4</v>
      </c>
      <c r="AM378" s="769">
        <v>1</v>
      </c>
      <c r="AN378" s="769">
        <v>1</v>
      </c>
      <c r="AO378" s="769">
        <v>1</v>
      </c>
      <c r="AP378" s="769">
        <v>1</v>
      </c>
      <c r="AQ378" s="769">
        <v>1</v>
      </c>
      <c r="AR378" s="769">
        <v>1</v>
      </c>
      <c r="AS378" s="769">
        <v>1</v>
      </c>
      <c r="AT378" s="769">
        <v>2</v>
      </c>
      <c r="AU378" s="769">
        <v>6</v>
      </c>
      <c r="AV378" s="771">
        <v>7</v>
      </c>
    </row>
    <row r="379" spans="2:48" ht="14.4" x14ac:dyDescent="0.3">
      <c r="B379" s="905"/>
      <c r="C379" s="1" t="s">
        <v>3</v>
      </c>
      <c r="D379" s="756">
        <v>15.3</v>
      </c>
      <c r="E379" s="757">
        <v>11.978365</v>
      </c>
      <c r="F379" s="757">
        <v>14.123970999999999</v>
      </c>
      <c r="G379" s="757">
        <v>12.745679000000001</v>
      </c>
      <c r="H379" s="757">
        <v>12.508565000000001</v>
      </c>
      <c r="I379" s="757">
        <v>13.499999000000001</v>
      </c>
      <c r="J379" s="756">
        <v>17.8</v>
      </c>
      <c r="K379" s="756">
        <v>19.3</v>
      </c>
      <c r="L379" s="756">
        <v>21.6</v>
      </c>
      <c r="M379" s="756">
        <v>27</v>
      </c>
      <c r="N379" s="756">
        <v>29.5</v>
      </c>
      <c r="O379" s="757">
        <v>33.099997999999999</v>
      </c>
      <c r="P379" s="758">
        <v>23.481999999999999</v>
      </c>
      <c r="Q379" s="757">
        <v>25.082863</v>
      </c>
      <c r="R379" s="757">
        <v>26.859597999999998</v>
      </c>
      <c r="S379" s="143">
        <f>100</f>
        <v>100</v>
      </c>
      <c r="T379" s="328">
        <f t="shared" si="265"/>
        <v>78.289967320261439</v>
      </c>
      <c r="U379" s="328">
        <f t="shared" si="265"/>
        <v>92.31353594771241</v>
      </c>
      <c r="V379" s="328">
        <f t="shared" si="265"/>
        <v>83.305091503267974</v>
      </c>
      <c r="W379" s="328">
        <f t="shared" si="265"/>
        <v>81.755326797385621</v>
      </c>
      <c r="X379" s="328">
        <f t="shared" si="300"/>
        <v>88.235287581699339</v>
      </c>
      <c r="Y379" s="328">
        <f t="shared" si="300"/>
        <v>116.33986928104575</v>
      </c>
      <c r="Z379" s="328">
        <f t="shared" si="300"/>
        <v>126.14379084967319</v>
      </c>
      <c r="AA379" s="328">
        <f t="shared" si="300"/>
        <v>141.17647058823528</v>
      </c>
      <c r="AB379" s="328">
        <f t="shared" si="300"/>
        <v>176.47058823529412</v>
      </c>
      <c r="AC379" s="328">
        <f t="shared" si="300"/>
        <v>192.81045751633985</v>
      </c>
      <c r="AD379" s="328">
        <f t="shared" si="300"/>
        <v>216.33985620915033</v>
      </c>
      <c r="AE379" s="328">
        <f t="shared" si="297"/>
        <v>153.47712418300651</v>
      </c>
      <c r="AF379" s="328">
        <f t="shared" si="298"/>
        <v>163.94028104575162</v>
      </c>
      <c r="AG379" s="329">
        <f t="shared" si="298"/>
        <v>175.55292810457513</v>
      </c>
      <c r="AH379" s="768">
        <v>1</v>
      </c>
      <c r="AI379" s="769">
        <v>4</v>
      </c>
      <c r="AJ379" s="769">
        <v>4</v>
      </c>
      <c r="AK379" s="769">
        <v>4</v>
      </c>
      <c r="AL379" s="769">
        <v>4</v>
      </c>
      <c r="AM379" s="769">
        <v>4</v>
      </c>
      <c r="AN379" s="769">
        <v>1</v>
      </c>
      <c r="AO379" s="769">
        <v>1</v>
      </c>
      <c r="AP379" s="769">
        <v>1</v>
      </c>
      <c r="AQ379" s="769">
        <v>1</v>
      </c>
      <c r="AR379" s="769">
        <v>1</v>
      </c>
      <c r="AS379" s="769">
        <v>4</v>
      </c>
      <c r="AT379" s="769">
        <v>2</v>
      </c>
      <c r="AU379" s="769">
        <v>6</v>
      </c>
      <c r="AV379" s="771">
        <v>7</v>
      </c>
    </row>
    <row r="380" spans="2:48" ht="14.4" x14ac:dyDescent="0.3">
      <c r="B380" s="905"/>
      <c r="C380" s="1" t="s">
        <v>4</v>
      </c>
      <c r="D380" s="756">
        <v>0</v>
      </c>
      <c r="E380" s="756">
        <v>0</v>
      </c>
      <c r="F380" s="756">
        <v>0</v>
      </c>
      <c r="G380" s="756">
        <v>0</v>
      </c>
      <c r="H380" s="756">
        <v>0</v>
      </c>
      <c r="I380" s="756">
        <v>0</v>
      </c>
      <c r="J380" s="756">
        <v>0</v>
      </c>
      <c r="K380" s="756">
        <v>0</v>
      </c>
      <c r="L380" s="756">
        <v>0</v>
      </c>
      <c r="M380" s="756">
        <v>0</v>
      </c>
      <c r="N380" s="756">
        <v>0</v>
      </c>
      <c r="O380" s="757">
        <v>0</v>
      </c>
      <c r="P380" s="758">
        <v>0</v>
      </c>
      <c r="Q380" s="757">
        <v>0</v>
      </c>
      <c r="R380" s="757">
        <v>0</v>
      </c>
      <c r="S380" s="143">
        <f>100</f>
        <v>100</v>
      </c>
      <c r="T380" s="328" t="e">
        <f t="shared" si="265"/>
        <v>#DIV/0!</v>
      </c>
      <c r="U380" s="328" t="e">
        <f t="shared" si="265"/>
        <v>#DIV/0!</v>
      </c>
      <c r="V380" s="328" t="e">
        <f t="shared" si="265"/>
        <v>#DIV/0!</v>
      </c>
      <c r="W380" s="328" t="e">
        <f t="shared" si="265"/>
        <v>#DIV/0!</v>
      </c>
      <c r="X380" s="328" t="e">
        <f t="shared" si="300"/>
        <v>#DIV/0!</v>
      </c>
      <c r="Y380" s="328" t="e">
        <f t="shared" si="300"/>
        <v>#DIV/0!</v>
      </c>
      <c r="Z380" s="328" t="e">
        <f t="shared" si="300"/>
        <v>#DIV/0!</v>
      </c>
      <c r="AA380" s="328" t="e">
        <f t="shared" si="300"/>
        <v>#DIV/0!</v>
      </c>
      <c r="AB380" s="328" t="e">
        <f t="shared" si="300"/>
        <v>#DIV/0!</v>
      </c>
      <c r="AC380" s="328" t="e">
        <f t="shared" si="300"/>
        <v>#DIV/0!</v>
      </c>
      <c r="AD380" s="328" t="e">
        <f t="shared" si="300"/>
        <v>#DIV/0!</v>
      </c>
      <c r="AE380" s="328" t="e">
        <f t="shared" si="297"/>
        <v>#DIV/0!</v>
      </c>
      <c r="AF380" s="328" t="e">
        <f t="shared" si="298"/>
        <v>#DIV/0!</v>
      </c>
      <c r="AG380" s="329" t="e">
        <f t="shared" si="298"/>
        <v>#DIV/0!</v>
      </c>
      <c r="AH380" s="768">
        <v>1</v>
      </c>
      <c r="AI380" s="769">
        <v>1</v>
      </c>
      <c r="AJ380" s="769">
        <v>1</v>
      </c>
      <c r="AK380" s="769">
        <v>1</v>
      </c>
      <c r="AL380" s="769">
        <v>1</v>
      </c>
      <c r="AM380" s="769">
        <v>1</v>
      </c>
      <c r="AN380" s="769">
        <v>1</v>
      </c>
      <c r="AO380" s="769">
        <v>1</v>
      </c>
      <c r="AP380" s="769">
        <v>1</v>
      </c>
      <c r="AQ380" s="769">
        <v>1</v>
      </c>
      <c r="AR380" s="769">
        <v>1</v>
      </c>
      <c r="AS380" s="769">
        <v>4</v>
      </c>
      <c r="AT380" s="769">
        <v>2</v>
      </c>
      <c r="AU380" s="769">
        <v>6</v>
      </c>
      <c r="AV380" s="771">
        <v>7</v>
      </c>
    </row>
    <row r="381" spans="2:48" ht="14.4" x14ac:dyDescent="0.3">
      <c r="B381" s="905"/>
      <c r="C381" s="1" t="s">
        <v>5</v>
      </c>
      <c r="D381" s="756">
        <v>0</v>
      </c>
      <c r="E381" s="756">
        <v>0</v>
      </c>
      <c r="F381" s="756">
        <v>0</v>
      </c>
      <c r="G381" s="756">
        <v>0</v>
      </c>
      <c r="H381" s="756">
        <v>0</v>
      </c>
      <c r="I381" s="756">
        <v>0</v>
      </c>
      <c r="J381" s="756">
        <v>0</v>
      </c>
      <c r="K381" s="756">
        <v>0</v>
      </c>
      <c r="L381" s="756">
        <v>0</v>
      </c>
      <c r="M381" s="756">
        <v>0</v>
      </c>
      <c r="N381" s="756">
        <v>0</v>
      </c>
      <c r="O381" s="756">
        <v>0</v>
      </c>
      <c r="P381" s="758">
        <v>0</v>
      </c>
      <c r="Q381" s="757">
        <v>0</v>
      </c>
      <c r="R381" s="757">
        <v>0</v>
      </c>
      <c r="S381" s="143">
        <f>100</f>
        <v>100</v>
      </c>
      <c r="T381" s="328" t="e">
        <f t="shared" si="265"/>
        <v>#DIV/0!</v>
      </c>
      <c r="U381" s="328" t="e">
        <f t="shared" si="265"/>
        <v>#DIV/0!</v>
      </c>
      <c r="V381" s="328" t="e">
        <f t="shared" si="265"/>
        <v>#DIV/0!</v>
      </c>
      <c r="W381" s="328" t="e">
        <f t="shared" si="265"/>
        <v>#DIV/0!</v>
      </c>
      <c r="X381" s="328" t="e">
        <f t="shared" si="300"/>
        <v>#DIV/0!</v>
      </c>
      <c r="Y381" s="328" t="e">
        <f t="shared" si="300"/>
        <v>#DIV/0!</v>
      </c>
      <c r="Z381" s="328" t="e">
        <f t="shared" si="300"/>
        <v>#DIV/0!</v>
      </c>
      <c r="AA381" s="328" t="e">
        <f t="shared" si="300"/>
        <v>#DIV/0!</v>
      </c>
      <c r="AB381" s="328" t="e">
        <f t="shared" si="300"/>
        <v>#DIV/0!</v>
      </c>
      <c r="AC381" s="328" t="e">
        <f t="shared" si="300"/>
        <v>#DIV/0!</v>
      </c>
      <c r="AD381" s="328" t="e">
        <f t="shared" si="300"/>
        <v>#DIV/0!</v>
      </c>
      <c r="AE381" s="328" t="e">
        <f t="shared" si="297"/>
        <v>#DIV/0!</v>
      </c>
      <c r="AF381" s="328" t="e">
        <f t="shared" si="298"/>
        <v>#DIV/0!</v>
      </c>
      <c r="AG381" s="329" t="e">
        <f t="shared" si="298"/>
        <v>#DIV/0!</v>
      </c>
      <c r="AH381" s="768">
        <v>1</v>
      </c>
      <c r="AI381" s="769">
        <v>1</v>
      </c>
      <c r="AJ381" s="769">
        <v>1</v>
      </c>
      <c r="AK381" s="769">
        <v>1</v>
      </c>
      <c r="AL381" s="769">
        <v>1</v>
      </c>
      <c r="AM381" s="769">
        <v>1</v>
      </c>
      <c r="AN381" s="769">
        <v>1</v>
      </c>
      <c r="AO381" s="769">
        <v>1</v>
      </c>
      <c r="AP381" s="769">
        <v>1</v>
      </c>
      <c r="AQ381" s="769">
        <v>1</v>
      </c>
      <c r="AR381" s="769">
        <v>1</v>
      </c>
      <c r="AS381" s="769">
        <v>1</v>
      </c>
      <c r="AT381" s="769">
        <v>2</v>
      </c>
      <c r="AU381" s="769">
        <v>6</v>
      </c>
      <c r="AV381" s="771">
        <v>7</v>
      </c>
    </row>
    <row r="382" spans="2:48" ht="14.4" x14ac:dyDescent="0.3">
      <c r="B382" s="905"/>
      <c r="C382" s="1" t="s">
        <v>6</v>
      </c>
      <c r="D382" s="756">
        <v>31</v>
      </c>
      <c r="E382" s="756">
        <v>27.4</v>
      </c>
      <c r="F382" s="756">
        <v>27.500000999999997</v>
      </c>
      <c r="G382" s="756">
        <v>26.900001000000003</v>
      </c>
      <c r="H382" s="757">
        <v>27.802993000000001</v>
      </c>
      <c r="I382" s="756">
        <v>26.299999</v>
      </c>
      <c r="J382" s="756">
        <v>35.1</v>
      </c>
      <c r="K382" s="756">
        <v>40</v>
      </c>
      <c r="L382" s="756">
        <v>43</v>
      </c>
      <c r="M382" s="756">
        <v>58.1</v>
      </c>
      <c r="N382" s="756">
        <v>64.3</v>
      </c>
      <c r="O382" s="756">
        <v>69.499998000000005</v>
      </c>
      <c r="P382" s="758">
        <v>57.558</v>
      </c>
      <c r="Q382" s="757">
        <v>62.915047000000001</v>
      </c>
      <c r="R382" s="757">
        <v>67.089833999999996</v>
      </c>
      <c r="S382" s="143">
        <f>100</f>
        <v>100</v>
      </c>
      <c r="T382" s="328">
        <f t="shared" si="265"/>
        <v>88.387096774193552</v>
      </c>
      <c r="U382" s="328">
        <f t="shared" si="265"/>
        <v>88.709680645161285</v>
      </c>
      <c r="V382" s="328">
        <f t="shared" si="265"/>
        <v>86.774196774193555</v>
      </c>
      <c r="W382" s="328">
        <f t="shared" si="265"/>
        <v>89.687074193548398</v>
      </c>
      <c r="X382" s="328">
        <f t="shared" si="300"/>
        <v>84.838706451612893</v>
      </c>
      <c r="Y382" s="328">
        <f t="shared" si="300"/>
        <v>113.2258064516129</v>
      </c>
      <c r="Z382" s="328">
        <f t="shared" si="300"/>
        <v>129.03225806451613</v>
      </c>
      <c r="AA382" s="328">
        <f t="shared" si="300"/>
        <v>138.70967741935485</v>
      </c>
      <c r="AB382" s="328">
        <f t="shared" si="300"/>
        <v>187.41935483870967</v>
      </c>
      <c r="AC382" s="328">
        <f t="shared" si="300"/>
        <v>207.41935483870967</v>
      </c>
      <c r="AD382" s="328">
        <f t="shared" si="300"/>
        <v>224.19354193548389</v>
      </c>
      <c r="AE382" s="328">
        <f t="shared" si="297"/>
        <v>185.6709677419355</v>
      </c>
      <c r="AF382" s="328">
        <f t="shared" si="298"/>
        <v>202.95176451612903</v>
      </c>
      <c r="AG382" s="329">
        <f t="shared" si="298"/>
        <v>216.41881935483869</v>
      </c>
      <c r="AH382" s="768">
        <v>1</v>
      </c>
      <c r="AI382" s="769">
        <v>1</v>
      </c>
      <c r="AJ382" s="769">
        <v>1</v>
      </c>
      <c r="AK382" s="769">
        <v>1</v>
      </c>
      <c r="AL382" s="769">
        <v>4</v>
      </c>
      <c r="AM382" s="769">
        <v>1</v>
      </c>
      <c r="AN382" s="769">
        <v>1</v>
      </c>
      <c r="AO382" s="769">
        <v>1</v>
      </c>
      <c r="AP382" s="769">
        <v>1</v>
      </c>
      <c r="AQ382" s="769">
        <v>1</v>
      </c>
      <c r="AR382" s="769">
        <v>1</v>
      </c>
      <c r="AS382" s="769">
        <v>1</v>
      </c>
      <c r="AT382" s="769">
        <v>2</v>
      </c>
      <c r="AU382" s="769">
        <v>6</v>
      </c>
      <c r="AV382" s="771">
        <v>7</v>
      </c>
    </row>
    <row r="383" spans="2:48" ht="14.4" x14ac:dyDescent="0.3">
      <c r="B383" s="906"/>
      <c r="C383" s="8" t="s">
        <v>7</v>
      </c>
      <c r="D383" s="565">
        <v>31</v>
      </c>
      <c r="E383" s="565">
        <v>27.4</v>
      </c>
      <c r="F383" s="565">
        <v>27.500000999999997</v>
      </c>
      <c r="G383" s="565">
        <v>26.900001000000003</v>
      </c>
      <c r="H383" s="565">
        <v>27.802993000000001</v>
      </c>
      <c r="I383" s="565">
        <v>26.299999</v>
      </c>
      <c r="J383" s="565">
        <v>35.1</v>
      </c>
      <c r="K383" s="565">
        <v>40</v>
      </c>
      <c r="L383" s="565">
        <v>43</v>
      </c>
      <c r="M383" s="565">
        <v>58.1</v>
      </c>
      <c r="N383" s="565">
        <v>64.3</v>
      </c>
      <c r="O383" s="565">
        <v>69.499998000000005</v>
      </c>
      <c r="P383" s="565">
        <v>57.558</v>
      </c>
      <c r="Q383" s="565">
        <v>62.915047000000001</v>
      </c>
      <c r="R383" s="565">
        <v>67.089833999999996</v>
      </c>
      <c r="S383" s="143">
        <f>100</f>
        <v>100</v>
      </c>
      <c r="T383" s="328">
        <f t="shared" si="265"/>
        <v>88.387096774193552</v>
      </c>
      <c r="U383" s="328">
        <f t="shared" si="265"/>
        <v>88.709680645161285</v>
      </c>
      <c r="V383" s="328">
        <f t="shared" si="265"/>
        <v>86.774196774193555</v>
      </c>
      <c r="W383" s="328">
        <f t="shared" si="265"/>
        <v>89.687074193548398</v>
      </c>
      <c r="X383" s="328">
        <f t="shared" si="300"/>
        <v>84.838706451612893</v>
      </c>
      <c r="Y383" s="328">
        <f t="shared" si="300"/>
        <v>113.2258064516129</v>
      </c>
      <c r="Z383" s="328">
        <f t="shared" si="300"/>
        <v>129.03225806451613</v>
      </c>
      <c r="AA383" s="328">
        <f t="shared" si="300"/>
        <v>138.70967741935485</v>
      </c>
      <c r="AB383" s="328">
        <f t="shared" si="300"/>
        <v>187.41935483870967</v>
      </c>
      <c r="AC383" s="328">
        <f t="shared" si="300"/>
        <v>207.41935483870967</v>
      </c>
      <c r="AD383" s="328">
        <f t="shared" si="300"/>
        <v>224.19354193548389</v>
      </c>
      <c r="AE383" s="328">
        <f t="shared" si="297"/>
        <v>185.6709677419355</v>
      </c>
      <c r="AF383" s="328">
        <f t="shared" si="298"/>
        <v>202.95176451612903</v>
      </c>
      <c r="AG383" s="329">
        <f t="shared" si="298"/>
        <v>216.41881935483869</v>
      </c>
      <c r="AH383" s="772"/>
      <c r="AI383" s="773"/>
      <c r="AJ383" s="773"/>
      <c r="AK383" s="773"/>
      <c r="AL383" s="773"/>
      <c r="AM383" s="773"/>
      <c r="AN383" s="773"/>
      <c r="AO383" s="773"/>
      <c r="AP383" s="773"/>
      <c r="AQ383" s="773"/>
      <c r="AR383" s="773"/>
      <c r="AS383" s="773"/>
      <c r="AT383" s="773"/>
      <c r="AU383" s="773"/>
      <c r="AV383" s="774"/>
    </row>
    <row r="384" spans="2:48" ht="16.5" customHeight="1" x14ac:dyDescent="0.3">
      <c r="B384" s="905" t="s">
        <v>74</v>
      </c>
      <c r="C384" s="7" t="s">
        <v>2</v>
      </c>
      <c r="D384" s="756">
        <v>3.1</v>
      </c>
      <c r="E384" s="756">
        <v>2.9</v>
      </c>
      <c r="F384" s="756">
        <v>4.0999999999999996</v>
      </c>
      <c r="G384" s="756">
        <v>4</v>
      </c>
      <c r="H384" s="756">
        <v>3.5</v>
      </c>
      <c r="I384" s="756">
        <v>3.9</v>
      </c>
      <c r="J384" s="756">
        <v>4.7</v>
      </c>
      <c r="K384" s="756">
        <v>4.5</v>
      </c>
      <c r="L384" s="756">
        <v>5.6</v>
      </c>
      <c r="M384" s="756">
        <v>5.7</v>
      </c>
      <c r="N384" s="756">
        <v>6.3</v>
      </c>
      <c r="O384" s="756">
        <v>6.9</v>
      </c>
      <c r="P384" s="758">
        <v>6.53</v>
      </c>
      <c r="Q384" s="757">
        <v>7.2497993000000003</v>
      </c>
      <c r="R384" s="757">
        <v>7.6970080999999997</v>
      </c>
      <c r="S384" s="143">
        <f>100</f>
        <v>100</v>
      </c>
      <c r="T384" s="328">
        <f t="shared" si="265"/>
        <v>93.548387096774192</v>
      </c>
      <c r="U384" s="328">
        <f t="shared" si="265"/>
        <v>132.258064516129</v>
      </c>
      <c r="V384" s="328">
        <f t="shared" si="265"/>
        <v>129.03225806451613</v>
      </c>
      <c r="W384" s="328">
        <f t="shared" si="265"/>
        <v>112.90322580645162</v>
      </c>
      <c r="X384" s="328">
        <f t="shared" si="300"/>
        <v>125.80645161290322</v>
      </c>
      <c r="Y384" s="328">
        <f t="shared" si="300"/>
        <v>151.61290322580643</v>
      </c>
      <c r="Z384" s="328">
        <f t="shared" si="300"/>
        <v>145.16129032258064</v>
      </c>
      <c r="AA384" s="328">
        <f t="shared" si="300"/>
        <v>180.64516129032256</v>
      </c>
      <c r="AB384" s="328">
        <f t="shared" si="300"/>
        <v>183.87096774193549</v>
      </c>
      <c r="AC384" s="328">
        <f t="shared" si="300"/>
        <v>203.2258064516129</v>
      </c>
      <c r="AD384" s="328">
        <f t="shared" si="300"/>
        <v>222.58064516129031</v>
      </c>
      <c r="AE384" s="328">
        <f t="shared" si="297"/>
        <v>210.64516129032256</v>
      </c>
      <c r="AF384" s="328">
        <f t="shared" si="298"/>
        <v>233.86449354838712</v>
      </c>
      <c r="AG384" s="329">
        <f t="shared" si="298"/>
        <v>248.29058387096771</v>
      </c>
      <c r="AH384" s="768">
        <v>1</v>
      </c>
      <c r="AI384" s="769">
        <v>1</v>
      </c>
      <c r="AJ384" s="769">
        <v>1</v>
      </c>
      <c r="AK384" s="769">
        <v>1</v>
      </c>
      <c r="AL384" s="769">
        <v>1</v>
      </c>
      <c r="AM384" s="769">
        <v>1</v>
      </c>
      <c r="AN384" s="769">
        <v>1</v>
      </c>
      <c r="AO384" s="769">
        <v>1</v>
      </c>
      <c r="AP384" s="769">
        <v>1</v>
      </c>
      <c r="AQ384" s="769">
        <v>1</v>
      </c>
      <c r="AR384" s="769">
        <v>1</v>
      </c>
      <c r="AS384" s="769">
        <v>1</v>
      </c>
      <c r="AT384" s="769">
        <v>2</v>
      </c>
      <c r="AU384" s="769">
        <v>6</v>
      </c>
      <c r="AV384" s="771">
        <v>7</v>
      </c>
    </row>
    <row r="385" spans="2:48" ht="14.4" x14ac:dyDescent="0.3">
      <c r="B385" s="905"/>
      <c r="C385" s="1" t="s">
        <v>3</v>
      </c>
      <c r="D385" s="757">
        <v>8.1394991999999995</v>
      </c>
      <c r="E385" s="757">
        <v>5.9029873000000004</v>
      </c>
      <c r="F385" s="757">
        <v>11.433252</v>
      </c>
      <c r="G385" s="756">
        <v>8.6999999999999993</v>
      </c>
      <c r="H385" s="757">
        <v>22.797035000000001</v>
      </c>
      <c r="I385" s="756">
        <v>12.6</v>
      </c>
      <c r="J385" s="756">
        <v>24.6</v>
      </c>
      <c r="K385" s="756">
        <v>23.1</v>
      </c>
      <c r="L385" s="756">
        <v>22.6</v>
      </c>
      <c r="M385" s="756">
        <v>29</v>
      </c>
      <c r="N385" s="756">
        <v>31.7</v>
      </c>
      <c r="O385" s="756">
        <v>38.299999999999997</v>
      </c>
      <c r="P385" s="758">
        <v>35.723999999999997</v>
      </c>
      <c r="Q385" s="757">
        <v>38.159447</v>
      </c>
      <c r="R385" s="757">
        <v>40.81691</v>
      </c>
      <c r="S385" s="143">
        <f>100</f>
        <v>100</v>
      </c>
      <c r="T385" s="328">
        <f t="shared" si="265"/>
        <v>72.522733339662977</v>
      </c>
      <c r="U385" s="328">
        <f t="shared" si="265"/>
        <v>140.46628323275712</v>
      </c>
      <c r="V385" s="328">
        <f t="shared" si="265"/>
        <v>106.88618287474</v>
      </c>
      <c r="W385" s="328">
        <f t="shared" si="265"/>
        <v>280.07908643814352</v>
      </c>
      <c r="X385" s="328">
        <f t="shared" si="300"/>
        <v>154.80067864617519</v>
      </c>
      <c r="Y385" s="328">
        <f t="shared" si="300"/>
        <v>302.22989640443728</v>
      </c>
      <c r="Z385" s="328">
        <f t="shared" si="300"/>
        <v>283.80124418465454</v>
      </c>
      <c r="AA385" s="328">
        <f t="shared" si="300"/>
        <v>277.65836011139362</v>
      </c>
      <c r="AB385" s="328">
        <f t="shared" si="300"/>
        <v>356.28727624913336</v>
      </c>
      <c r="AC385" s="328">
        <f t="shared" si="300"/>
        <v>389.45885024474234</v>
      </c>
      <c r="AD385" s="328">
        <f t="shared" si="300"/>
        <v>470.54492001178647</v>
      </c>
      <c r="AE385" s="328">
        <f t="shared" si="297"/>
        <v>438.89678126634618</v>
      </c>
      <c r="AF385" s="328">
        <f t="shared" si="298"/>
        <v>468.81811844148842</v>
      </c>
      <c r="AG385" s="329">
        <f t="shared" si="298"/>
        <v>501.46709271744879</v>
      </c>
      <c r="AH385" s="768">
        <v>4</v>
      </c>
      <c r="AI385" s="769">
        <v>4</v>
      </c>
      <c r="AJ385" s="769">
        <v>4</v>
      </c>
      <c r="AK385" s="769">
        <v>1</v>
      </c>
      <c r="AL385" s="769">
        <v>4</v>
      </c>
      <c r="AM385" s="769">
        <v>1</v>
      </c>
      <c r="AN385" s="769">
        <v>1</v>
      </c>
      <c r="AO385" s="769">
        <v>1</v>
      </c>
      <c r="AP385" s="769">
        <v>1</v>
      </c>
      <c r="AQ385" s="769">
        <v>1</v>
      </c>
      <c r="AR385" s="769">
        <v>1</v>
      </c>
      <c r="AS385" s="769">
        <v>1</v>
      </c>
      <c r="AT385" s="769">
        <v>2</v>
      </c>
      <c r="AU385" s="769">
        <v>6</v>
      </c>
      <c r="AV385" s="771">
        <v>7</v>
      </c>
    </row>
    <row r="386" spans="2:48" ht="14.4" x14ac:dyDescent="0.3">
      <c r="B386" s="905"/>
      <c r="C386" s="1" t="s">
        <v>4</v>
      </c>
      <c r="D386" s="757">
        <v>27.694057999999998</v>
      </c>
      <c r="E386" s="756">
        <v>22.8</v>
      </c>
      <c r="F386" s="757">
        <v>26.093236000000001</v>
      </c>
      <c r="G386" s="756">
        <v>27.7</v>
      </c>
      <c r="H386" s="756">
        <v>23.1</v>
      </c>
      <c r="I386" s="756">
        <v>24.5</v>
      </c>
      <c r="J386" s="756">
        <v>47.8</v>
      </c>
      <c r="K386" s="756">
        <v>62.9</v>
      </c>
      <c r="L386" s="756">
        <v>75.900000000000006</v>
      </c>
      <c r="M386" s="756">
        <v>88.3</v>
      </c>
      <c r="N386" s="756">
        <v>95.8</v>
      </c>
      <c r="O386" s="756">
        <v>98.2</v>
      </c>
      <c r="P386" s="758">
        <v>90.805999999999997</v>
      </c>
      <c r="Q386" s="757">
        <v>103.98446</v>
      </c>
      <c r="R386" s="757">
        <v>111.42671</v>
      </c>
      <c r="S386" s="143">
        <f>100</f>
        <v>100</v>
      </c>
      <c r="T386" s="328">
        <f t="shared" si="265"/>
        <v>82.328129738155383</v>
      </c>
      <c r="U386" s="328">
        <f t="shared" si="265"/>
        <v>94.219619241066098</v>
      </c>
      <c r="V386" s="328">
        <f t="shared" si="265"/>
        <v>100.0214558660923</v>
      </c>
      <c r="W386" s="328">
        <f t="shared" si="265"/>
        <v>83.411394603131114</v>
      </c>
      <c r="X386" s="328">
        <f t="shared" si="300"/>
        <v>88.466630639684524</v>
      </c>
      <c r="Y386" s="328">
        <f t="shared" si="300"/>
        <v>172.60020181946612</v>
      </c>
      <c r="Z386" s="328">
        <f t="shared" si="300"/>
        <v>227.12453335657781</v>
      </c>
      <c r="AA386" s="328">
        <f t="shared" si="300"/>
        <v>274.06601083885943</v>
      </c>
      <c r="AB386" s="328">
        <f t="shared" si="300"/>
        <v>318.84095859118952</v>
      </c>
      <c r="AC386" s="328">
        <f t="shared" si="300"/>
        <v>345.92258021558274</v>
      </c>
      <c r="AD386" s="328">
        <f t="shared" si="300"/>
        <v>354.58869913538854</v>
      </c>
      <c r="AE386" s="328">
        <f t="shared" si="297"/>
        <v>327.88983109662013</v>
      </c>
      <c r="AF386" s="328">
        <f t="shared" si="298"/>
        <v>375.47570673824691</v>
      </c>
      <c r="AG386" s="329">
        <f t="shared" si="298"/>
        <v>402.34879987613232</v>
      </c>
      <c r="AH386" s="768">
        <v>4</v>
      </c>
      <c r="AI386" s="769">
        <v>1</v>
      </c>
      <c r="AJ386" s="769">
        <v>4</v>
      </c>
      <c r="AK386" s="769">
        <v>1</v>
      </c>
      <c r="AL386" s="769">
        <v>1</v>
      </c>
      <c r="AM386" s="769">
        <v>1</v>
      </c>
      <c r="AN386" s="769">
        <v>1</v>
      </c>
      <c r="AO386" s="769">
        <v>1</v>
      </c>
      <c r="AP386" s="769">
        <v>1</v>
      </c>
      <c r="AQ386" s="769">
        <v>1</v>
      </c>
      <c r="AR386" s="769">
        <v>1</v>
      </c>
      <c r="AS386" s="769">
        <v>1</v>
      </c>
      <c r="AT386" s="769">
        <v>2</v>
      </c>
      <c r="AU386" s="769">
        <v>6</v>
      </c>
      <c r="AV386" s="771">
        <v>7</v>
      </c>
    </row>
    <row r="387" spans="2:48" ht="14.4" x14ac:dyDescent="0.3">
      <c r="B387" s="905"/>
      <c r="C387" s="1" t="s">
        <v>5</v>
      </c>
      <c r="D387" s="757">
        <v>61.466448</v>
      </c>
      <c r="E387" s="757">
        <v>50.797010999999998</v>
      </c>
      <c r="F387" s="757">
        <v>67.873510999999993</v>
      </c>
      <c r="G387" s="756">
        <v>83.9</v>
      </c>
      <c r="H387" s="756">
        <v>63.9</v>
      </c>
      <c r="I387" s="756">
        <v>70.599999999999994</v>
      </c>
      <c r="J387" s="756">
        <v>126.9</v>
      </c>
      <c r="K387" s="756">
        <v>149.69999999999999</v>
      </c>
      <c r="L387" s="756">
        <v>189.2</v>
      </c>
      <c r="M387" s="756">
        <v>230.2</v>
      </c>
      <c r="N387" s="756">
        <v>230.2</v>
      </c>
      <c r="O387" s="756">
        <v>198</v>
      </c>
      <c r="P387" s="758">
        <v>191.93600000000001</v>
      </c>
      <c r="Q387" s="757">
        <v>223.10245</v>
      </c>
      <c r="R387" s="757">
        <v>249.55884</v>
      </c>
      <c r="S387" s="143">
        <f>100</f>
        <v>100</v>
      </c>
      <c r="T387" s="328">
        <f t="shared" si="265"/>
        <v>82.641852023074449</v>
      </c>
      <c r="U387" s="328">
        <f t="shared" si="265"/>
        <v>110.42367536838958</v>
      </c>
      <c r="V387" s="328">
        <f t="shared" si="265"/>
        <v>136.49723179058597</v>
      </c>
      <c r="W387" s="328">
        <f t="shared" si="265"/>
        <v>103.9591550824606</v>
      </c>
      <c r="X387" s="328">
        <f t="shared" si="300"/>
        <v>114.85941077968259</v>
      </c>
      <c r="Y387" s="328">
        <f t="shared" si="300"/>
        <v>206.45409671305555</v>
      </c>
      <c r="Z387" s="328">
        <f t="shared" si="300"/>
        <v>243.54750416031845</v>
      </c>
      <c r="AA387" s="328">
        <f t="shared" si="300"/>
        <v>307.8102056588661</v>
      </c>
      <c r="AB387" s="328">
        <f t="shared" si="300"/>
        <v>374.51326291052317</v>
      </c>
      <c r="AC387" s="328">
        <f t="shared" si="300"/>
        <v>374.51326291052317</v>
      </c>
      <c r="AD387" s="328">
        <f t="shared" si="300"/>
        <v>322.12695941044132</v>
      </c>
      <c r="AE387" s="328">
        <f t="shared" si="297"/>
        <v>312.2614145525377</v>
      </c>
      <c r="AF387" s="328">
        <f t="shared" si="298"/>
        <v>362.96623159353538</v>
      </c>
      <c r="AG387" s="329">
        <f t="shared" si="298"/>
        <v>406.00823395553948</v>
      </c>
      <c r="AH387" s="768">
        <v>4</v>
      </c>
      <c r="AI387" s="769">
        <v>4</v>
      </c>
      <c r="AJ387" s="769">
        <v>4</v>
      </c>
      <c r="AK387" s="769">
        <v>1</v>
      </c>
      <c r="AL387" s="769">
        <v>1</v>
      </c>
      <c r="AM387" s="769">
        <v>1</v>
      </c>
      <c r="AN387" s="769">
        <v>1</v>
      </c>
      <c r="AO387" s="769">
        <v>1</v>
      </c>
      <c r="AP387" s="769">
        <v>1</v>
      </c>
      <c r="AQ387" s="769">
        <v>1</v>
      </c>
      <c r="AR387" s="769">
        <v>1</v>
      </c>
      <c r="AS387" s="769">
        <v>1</v>
      </c>
      <c r="AT387" s="769">
        <v>2</v>
      </c>
      <c r="AU387" s="769">
        <v>6</v>
      </c>
      <c r="AV387" s="771">
        <v>7</v>
      </c>
    </row>
    <row r="388" spans="2:48" ht="14.4" x14ac:dyDescent="0.3">
      <c r="B388" s="905"/>
      <c r="C388" s="1" t="s">
        <v>6</v>
      </c>
      <c r="D388" s="756">
        <v>100.4000052</v>
      </c>
      <c r="E388" s="756">
        <v>82.399998299999993</v>
      </c>
      <c r="F388" s="756">
        <v>109.499999</v>
      </c>
      <c r="G388" s="756">
        <v>124.30000000000001</v>
      </c>
      <c r="H388" s="757">
        <v>113.29703499999999</v>
      </c>
      <c r="I388" s="756">
        <v>111.6</v>
      </c>
      <c r="J388" s="756">
        <v>204</v>
      </c>
      <c r="K388" s="756">
        <v>240.2</v>
      </c>
      <c r="L388" s="756">
        <v>293.3</v>
      </c>
      <c r="M388" s="756">
        <v>353.2</v>
      </c>
      <c r="N388" s="756">
        <v>364</v>
      </c>
      <c r="O388" s="756">
        <v>341.4</v>
      </c>
      <c r="P388" s="758">
        <v>324.99599999999998</v>
      </c>
      <c r="Q388" s="757">
        <v>372.4961563</v>
      </c>
      <c r="R388" s="757">
        <v>409.4994681</v>
      </c>
      <c r="S388" s="143">
        <f>100</f>
        <v>100</v>
      </c>
      <c r="T388" s="328">
        <f t="shared" si="265"/>
        <v>82.071707203457393</v>
      </c>
      <c r="U388" s="328">
        <f t="shared" si="265"/>
        <v>109.06373837518488</v>
      </c>
      <c r="V388" s="328">
        <f t="shared" si="265"/>
        <v>123.80477446429457</v>
      </c>
      <c r="W388" s="328">
        <f t="shared" si="265"/>
        <v>112.84564654584301</v>
      </c>
      <c r="X388" s="328">
        <f t="shared" si="300"/>
        <v>111.15537272900461</v>
      </c>
      <c r="Y388" s="328">
        <f t="shared" si="300"/>
        <v>203.18724047237401</v>
      </c>
      <c r="Z388" s="328">
        <f t="shared" si="300"/>
        <v>239.2430154973737</v>
      </c>
      <c r="AA388" s="328">
        <f t="shared" si="300"/>
        <v>292.13145897327104</v>
      </c>
      <c r="AB388" s="328">
        <f t="shared" si="300"/>
        <v>351.79281046491423</v>
      </c>
      <c r="AC388" s="328">
        <f t="shared" si="300"/>
        <v>362.54978201933403</v>
      </c>
      <c r="AD388" s="328">
        <f t="shared" si="300"/>
        <v>340.03982302582591</v>
      </c>
      <c r="AE388" s="328">
        <f t="shared" si="297"/>
        <v>323.7011784537238</v>
      </c>
      <c r="AF388" s="328">
        <f t="shared" si="298"/>
        <v>371.01208865276038</v>
      </c>
      <c r="AG388" s="329">
        <f t="shared" si="298"/>
        <v>407.8679749909017</v>
      </c>
      <c r="AH388" s="768">
        <v>1</v>
      </c>
      <c r="AI388" s="769">
        <v>1</v>
      </c>
      <c r="AJ388" s="769">
        <v>1</v>
      </c>
      <c r="AK388" s="769">
        <v>1</v>
      </c>
      <c r="AL388" s="769">
        <v>4</v>
      </c>
      <c r="AM388" s="769">
        <v>1</v>
      </c>
      <c r="AN388" s="769">
        <v>1</v>
      </c>
      <c r="AO388" s="769">
        <v>1</v>
      </c>
      <c r="AP388" s="769">
        <v>1</v>
      </c>
      <c r="AQ388" s="769">
        <v>1</v>
      </c>
      <c r="AR388" s="769">
        <v>1</v>
      </c>
      <c r="AS388" s="769">
        <v>1</v>
      </c>
      <c r="AT388" s="769">
        <v>2</v>
      </c>
      <c r="AU388" s="769">
        <v>6</v>
      </c>
      <c r="AV388" s="771">
        <v>7</v>
      </c>
    </row>
    <row r="389" spans="2:48" ht="14.4" x14ac:dyDescent="0.3">
      <c r="B389" s="906"/>
      <c r="C389" s="8" t="s">
        <v>7</v>
      </c>
      <c r="D389" s="565">
        <v>38.933557199999996</v>
      </c>
      <c r="E389" s="565">
        <v>31.602987300000002</v>
      </c>
      <c r="F389" s="565">
        <v>41.626488000000002</v>
      </c>
      <c r="G389" s="565">
        <v>40.4</v>
      </c>
      <c r="H389" s="565">
        <v>49.397035000000002</v>
      </c>
      <c r="I389" s="565">
        <v>41</v>
      </c>
      <c r="J389" s="565">
        <v>77.099999999999994</v>
      </c>
      <c r="K389" s="565">
        <v>90.5</v>
      </c>
      <c r="L389" s="565">
        <v>104.10000000000001</v>
      </c>
      <c r="M389" s="565">
        <v>123</v>
      </c>
      <c r="N389" s="565">
        <v>133.80000000000001</v>
      </c>
      <c r="O389" s="565">
        <v>143.4</v>
      </c>
      <c r="P389" s="565">
        <v>133.06</v>
      </c>
      <c r="Q389" s="565">
        <v>149.39370629999999</v>
      </c>
      <c r="R389" s="565">
        <v>159.9406281</v>
      </c>
      <c r="S389" s="143">
        <f>100</f>
        <v>100</v>
      </c>
      <c r="T389" s="328">
        <f t="shared" si="265"/>
        <v>81.171589684592206</v>
      </c>
      <c r="U389" s="328">
        <f t="shared" si="265"/>
        <v>106.91673454384488</v>
      </c>
      <c r="V389" s="328">
        <f t="shared" si="265"/>
        <v>103.76652663014312</v>
      </c>
      <c r="W389" s="328">
        <f t="shared" si="265"/>
        <v>126.87521652914882</v>
      </c>
      <c r="X389" s="328">
        <f t="shared" si="300"/>
        <v>105.30761365930367</v>
      </c>
      <c r="Y389" s="328">
        <f t="shared" si="300"/>
        <v>198.02968324712955</v>
      </c>
      <c r="Z389" s="328">
        <f t="shared" si="300"/>
        <v>232.44729356504834</v>
      </c>
      <c r="AA389" s="328">
        <f t="shared" si="300"/>
        <v>267.37859955935392</v>
      </c>
      <c r="AB389" s="328">
        <f t="shared" si="300"/>
        <v>315.92284097791099</v>
      </c>
      <c r="AC389" s="328">
        <f t="shared" si="300"/>
        <v>343.66240750280076</v>
      </c>
      <c r="AD389" s="328">
        <f t="shared" si="300"/>
        <v>368.3197999693694</v>
      </c>
      <c r="AE389" s="328">
        <f t="shared" si="297"/>
        <v>341.76173350016938</v>
      </c>
      <c r="AF389" s="328">
        <f t="shared" si="298"/>
        <v>383.71450502858244</v>
      </c>
      <c r="AG389" s="329">
        <f t="shared" si="298"/>
        <v>410.80404566783335</v>
      </c>
      <c r="AH389" s="772"/>
      <c r="AI389" s="773"/>
      <c r="AJ389" s="773"/>
      <c r="AK389" s="773"/>
      <c r="AL389" s="773"/>
      <c r="AM389" s="773"/>
      <c r="AN389" s="773"/>
      <c r="AO389" s="773"/>
      <c r="AP389" s="773"/>
      <c r="AQ389" s="773"/>
      <c r="AR389" s="773"/>
      <c r="AS389" s="773"/>
      <c r="AT389" s="773"/>
      <c r="AU389" s="773"/>
      <c r="AV389" s="774"/>
    </row>
    <row r="390" spans="2:48" ht="16.5" customHeight="1" x14ac:dyDescent="0.3">
      <c r="B390" s="905" t="s">
        <v>75</v>
      </c>
      <c r="C390" s="1" t="s">
        <v>2</v>
      </c>
      <c r="D390" s="756">
        <v>15.3</v>
      </c>
      <c r="E390" s="757">
        <v>18.297706999999999</v>
      </c>
      <c r="F390" s="757">
        <v>15.806564</v>
      </c>
      <c r="G390" s="757">
        <v>15.539811</v>
      </c>
      <c r="H390" s="757">
        <v>15.881104000000001</v>
      </c>
      <c r="I390" s="756">
        <v>15.8</v>
      </c>
      <c r="J390" s="756">
        <v>16.399999999999999</v>
      </c>
      <c r="K390" s="756">
        <v>18.2</v>
      </c>
      <c r="L390" s="756">
        <v>20.7</v>
      </c>
      <c r="M390" s="756">
        <v>29.6</v>
      </c>
      <c r="N390" s="756">
        <v>25.7</v>
      </c>
      <c r="O390" s="756">
        <v>30.4</v>
      </c>
      <c r="P390" s="758">
        <v>7.1630000000000003</v>
      </c>
      <c r="Q390" s="757">
        <v>7.9525747000000004</v>
      </c>
      <c r="R390" s="757">
        <v>8.4556979999999999</v>
      </c>
      <c r="S390" s="143">
        <f>100</f>
        <v>100</v>
      </c>
      <c r="T390" s="328">
        <f t="shared" si="265"/>
        <v>119.59285620915031</v>
      </c>
      <c r="U390" s="328">
        <f t="shared" si="265"/>
        <v>103.31087581699346</v>
      </c>
      <c r="V390" s="328">
        <f t="shared" si="265"/>
        <v>101.56739215686274</v>
      </c>
      <c r="W390" s="328">
        <f t="shared" si="265"/>
        <v>103.79806535947712</v>
      </c>
      <c r="X390" s="328">
        <f t="shared" si="300"/>
        <v>103.26797385620914</v>
      </c>
      <c r="Y390" s="328">
        <f t="shared" si="300"/>
        <v>107.18954248366011</v>
      </c>
      <c r="Z390" s="328">
        <f t="shared" si="300"/>
        <v>118.95424836601306</v>
      </c>
      <c r="AA390" s="328">
        <f t="shared" si="300"/>
        <v>135.29411764705881</v>
      </c>
      <c r="AB390" s="328">
        <f t="shared" si="300"/>
        <v>193.46405228758169</v>
      </c>
      <c r="AC390" s="328">
        <f t="shared" si="300"/>
        <v>167.97385620915031</v>
      </c>
      <c r="AD390" s="328">
        <f t="shared" si="300"/>
        <v>198.69281045751634</v>
      </c>
      <c r="AE390" s="328">
        <f t="shared" si="297"/>
        <v>46.816993464052288</v>
      </c>
      <c r="AF390" s="328">
        <f t="shared" si="298"/>
        <v>51.977612418300652</v>
      </c>
      <c r="AG390" s="329">
        <f t="shared" si="298"/>
        <v>55.265999999999998</v>
      </c>
      <c r="AH390" s="768">
        <v>1</v>
      </c>
      <c r="AI390" s="769">
        <v>4</v>
      </c>
      <c r="AJ390" s="769">
        <v>4</v>
      </c>
      <c r="AK390" s="769">
        <v>4</v>
      </c>
      <c r="AL390" s="769">
        <v>4</v>
      </c>
      <c r="AM390" s="769">
        <v>1</v>
      </c>
      <c r="AN390" s="769">
        <v>1</v>
      </c>
      <c r="AO390" s="769">
        <v>1</v>
      </c>
      <c r="AP390" s="769">
        <v>1</v>
      </c>
      <c r="AQ390" s="769">
        <v>1</v>
      </c>
      <c r="AR390" s="769">
        <v>1</v>
      </c>
      <c r="AS390" s="769">
        <v>1</v>
      </c>
      <c r="AT390" s="769">
        <v>2</v>
      </c>
      <c r="AU390" s="769">
        <v>6</v>
      </c>
      <c r="AV390" s="771">
        <v>7</v>
      </c>
    </row>
    <row r="391" spans="2:48" ht="14.4" x14ac:dyDescent="0.3">
      <c r="B391" s="905"/>
      <c r="C391" s="1" t="s">
        <v>3</v>
      </c>
      <c r="D391" s="756">
        <v>8.6</v>
      </c>
      <c r="E391" s="757">
        <v>8.8746988000000009</v>
      </c>
      <c r="F391" s="756">
        <v>7.8</v>
      </c>
      <c r="G391" s="757">
        <v>7.7713289999999997</v>
      </c>
      <c r="H391" s="757">
        <v>7.0058948000000001</v>
      </c>
      <c r="I391" s="756">
        <v>7</v>
      </c>
      <c r="J391" s="756">
        <v>7.4</v>
      </c>
      <c r="K391" s="756">
        <v>9.1999999999999993</v>
      </c>
      <c r="L391" s="756">
        <v>10.9</v>
      </c>
      <c r="M391" s="756">
        <v>12.1</v>
      </c>
      <c r="N391" s="757">
        <v>11.396018</v>
      </c>
      <c r="O391" s="756">
        <v>14.9</v>
      </c>
      <c r="P391" s="758">
        <v>4.3410000000000002</v>
      </c>
      <c r="Q391" s="757">
        <v>4.6369433000000004</v>
      </c>
      <c r="R391" s="757">
        <v>4.9582949000000003</v>
      </c>
      <c r="S391" s="143">
        <f>100</f>
        <v>100</v>
      </c>
      <c r="T391" s="328">
        <f t="shared" si="265"/>
        <v>103.19417209302327</v>
      </c>
      <c r="U391" s="328">
        <f t="shared" si="265"/>
        <v>90.697674418604649</v>
      </c>
      <c r="V391" s="328">
        <f t="shared" si="265"/>
        <v>90.36429069767442</v>
      </c>
      <c r="W391" s="328">
        <f t="shared" si="265"/>
        <v>81.463893023255821</v>
      </c>
      <c r="X391" s="328">
        <f t="shared" si="300"/>
        <v>81.395348837209312</v>
      </c>
      <c r="Y391" s="328">
        <f t="shared" si="300"/>
        <v>86.04651162790698</v>
      </c>
      <c r="Z391" s="328">
        <f t="shared" si="300"/>
        <v>106.9767441860465</v>
      </c>
      <c r="AA391" s="328">
        <f t="shared" si="300"/>
        <v>126.74418604651163</v>
      </c>
      <c r="AB391" s="328">
        <f t="shared" si="300"/>
        <v>140.69767441860466</v>
      </c>
      <c r="AC391" s="328">
        <f t="shared" si="300"/>
        <v>132.51183720930231</v>
      </c>
      <c r="AD391" s="328">
        <f t="shared" si="300"/>
        <v>173.25581395348837</v>
      </c>
      <c r="AE391" s="328">
        <f t="shared" si="297"/>
        <v>50.476744186046517</v>
      </c>
      <c r="AF391" s="328">
        <f t="shared" si="298"/>
        <v>53.917945348837215</v>
      </c>
      <c r="AG391" s="329">
        <f t="shared" si="298"/>
        <v>57.654591860465118</v>
      </c>
      <c r="AH391" s="768">
        <v>1</v>
      </c>
      <c r="AI391" s="769">
        <v>4</v>
      </c>
      <c r="AJ391" s="769">
        <v>1</v>
      </c>
      <c r="AK391" s="769">
        <v>4</v>
      </c>
      <c r="AL391" s="769">
        <v>4</v>
      </c>
      <c r="AM391" s="769">
        <v>1</v>
      </c>
      <c r="AN391" s="769">
        <v>1</v>
      </c>
      <c r="AO391" s="769">
        <v>1</v>
      </c>
      <c r="AP391" s="769">
        <v>1</v>
      </c>
      <c r="AQ391" s="769">
        <v>1</v>
      </c>
      <c r="AR391" s="769">
        <v>4</v>
      </c>
      <c r="AS391" s="769">
        <v>1</v>
      </c>
      <c r="AT391" s="769">
        <v>2</v>
      </c>
      <c r="AU391" s="769">
        <v>6</v>
      </c>
      <c r="AV391" s="771">
        <v>7</v>
      </c>
    </row>
    <row r="392" spans="2:48" ht="14.4" x14ac:dyDescent="0.3">
      <c r="B392" s="905"/>
      <c r="C392" s="1" t="s">
        <v>4</v>
      </c>
      <c r="D392" s="756">
        <v>18.3</v>
      </c>
      <c r="E392" s="757">
        <v>11.327595000000001</v>
      </c>
      <c r="F392" s="757">
        <v>18.293436</v>
      </c>
      <c r="G392" s="757">
        <v>18.088863</v>
      </c>
      <c r="H392" s="757">
        <v>18.712997000000001</v>
      </c>
      <c r="I392" s="756">
        <v>19.7</v>
      </c>
      <c r="J392" s="756">
        <v>17.600000000000001</v>
      </c>
      <c r="K392" s="756">
        <v>19.5</v>
      </c>
      <c r="L392" s="756">
        <v>22.4</v>
      </c>
      <c r="M392" s="756">
        <v>28.7</v>
      </c>
      <c r="N392" s="757">
        <v>31.903981000000002</v>
      </c>
      <c r="O392" s="756">
        <v>30.7</v>
      </c>
      <c r="P392" s="758">
        <v>7.3250000000000002</v>
      </c>
      <c r="Q392" s="757">
        <v>8.3880605999999993</v>
      </c>
      <c r="R392" s="757">
        <v>8.9835606000000006</v>
      </c>
      <c r="S392" s="143">
        <f>100</f>
        <v>100</v>
      </c>
      <c r="T392" s="328">
        <f t="shared" si="265"/>
        <v>61.899426229508201</v>
      </c>
      <c r="U392" s="328">
        <f t="shared" si="265"/>
        <v>99.964131147540982</v>
      </c>
      <c r="V392" s="328">
        <f t="shared" si="265"/>
        <v>98.846245901639335</v>
      </c>
      <c r="W392" s="328">
        <f t="shared" si="265"/>
        <v>102.25681420765027</v>
      </c>
      <c r="X392" s="328">
        <f t="shared" si="300"/>
        <v>107.65027322404372</v>
      </c>
      <c r="Y392" s="328">
        <f t="shared" si="300"/>
        <v>96.174863387978149</v>
      </c>
      <c r="Z392" s="328">
        <f t="shared" si="300"/>
        <v>106.55737704918032</v>
      </c>
      <c r="AA392" s="328">
        <f t="shared" si="300"/>
        <v>122.40437158469945</v>
      </c>
      <c r="AB392" s="328">
        <f t="shared" si="300"/>
        <v>156.83060109289616</v>
      </c>
      <c r="AC392" s="328">
        <f t="shared" si="300"/>
        <v>174.33869398907106</v>
      </c>
      <c r="AD392" s="328">
        <f t="shared" si="300"/>
        <v>167.75956284153006</v>
      </c>
      <c r="AE392" s="328">
        <f t="shared" si="297"/>
        <v>40.027322404371581</v>
      </c>
      <c r="AF392" s="328">
        <f t="shared" si="298"/>
        <v>45.836396721311466</v>
      </c>
      <c r="AG392" s="329">
        <f t="shared" si="298"/>
        <v>49.090495081967212</v>
      </c>
      <c r="AH392" s="768">
        <v>1</v>
      </c>
      <c r="AI392" s="769">
        <v>4</v>
      </c>
      <c r="AJ392" s="769">
        <v>4</v>
      </c>
      <c r="AK392" s="769">
        <v>4</v>
      </c>
      <c r="AL392" s="769">
        <v>4</v>
      </c>
      <c r="AM392" s="769">
        <v>1</v>
      </c>
      <c r="AN392" s="769">
        <v>1</v>
      </c>
      <c r="AO392" s="769">
        <v>1</v>
      </c>
      <c r="AP392" s="769">
        <v>1</v>
      </c>
      <c r="AQ392" s="769">
        <v>1</v>
      </c>
      <c r="AR392" s="769">
        <v>4</v>
      </c>
      <c r="AS392" s="769">
        <v>1</v>
      </c>
      <c r="AT392" s="769">
        <v>2</v>
      </c>
      <c r="AU392" s="769">
        <v>6</v>
      </c>
      <c r="AV392" s="771">
        <v>7</v>
      </c>
    </row>
    <row r="393" spans="2:48" ht="14.4" x14ac:dyDescent="0.3">
      <c r="B393" s="905"/>
      <c r="C393" s="1" t="s">
        <v>5</v>
      </c>
      <c r="D393" s="756">
        <v>0</v>
      </c>
      <c r="E393" s="757">
        <v>0</v>
      </c>
      <c r="F393" s="756">
        <v>0</v>
      </c>
      <c r="G393" s="756">
        <v>0</v>
      </c>
      <c r="H393" s="756">
        <v>0</v>
      </c>
      <c r="I393" s="756">
        <v>0</v>
      </c>
      <c r="J393" s="756">
        <v>0</v>
      </c>
      <c r="K393" s="756">
        <v>0</v>
      </c>
      <c r="L393" s="756">
        <v>0</v>
      </c>
      <c r="M393" s="756">
        <v>0</v>
      </c>
      <c r="N393" s="756">
        <v>0</v>
      </c>
      <c r="O393" s="756">
        <v>0</v>
      </c>
      <c r="P393" s="758">
        <v>0</v>
      </c>
      <c r="Q393" s="757">
        <v>0</v>
      </c>
      <c r="R393" s="757">
        <v>0</v>
      </c>
      <c r="S393" s="143">
        <f>100</f>
        <v>100</v>
      </c>
      <c r="T393" s="328" t="e">
        <f t="shared" si="265"/>
        <v>#DIV/0!</v>
      </c>
      <c r="U393" s="328" t="e">
        <f t="shared" si="265"/>
        <v>#DIV/0!</v>
      </c>
      <c r="V393" s="328" t="e">
        <f t="shared" si="265"/>
        <v>#DIV/0!</v>
      </c>
      <c r="W393" s="328" t="e">
        <f t="shared" si="265"/>
        <v>#DIV/0!</v>
      </c>
      <c r="X393" s="328" t="e">
        <f t="shared" si="300"/>
        <v>#DIV/0!</v>
      </c>
      <c r="Y393" s="328" t="e">
        <f t="shared" si="300"/>
        <v>#DIV/0!</v>
      </c>
      <c r="Z393" s="328" t="e">
        <f t="shared" si="300"/>
        <v>#DIV/0!</v>
      </c>
      <c r="AA393" s="328" t="e">
        <f t="shared" si="300"/>
        <v>#DIV/0!</v>
      </c>
      <c r="AB393" s="328" t="e">
        <f t="shared" si="300"/>
        <v>#DIV/0!</v>
      </c>
      <c r="AC393" s="328" t="e">
        <f t="shared" si="300"/>
        <v>#DIV/0!</v>
      </c>
      <c r="AD393" s="328" t="e">
        <f t="shared" si="300"/>
        <v>#DIV/0!</v>
      </c>
      <c r="AE393" s="328" t="e">
        <f t="shared" si="297"/>
        <v>#DIV/0!</v>
      </c>
      <c r="AF393" s="328" t="e">
        <f t="shared" si="298"/>
        <v>#DIV/0!</v>
      </c>
      <c r="AG393" s="329" t="e">
        <f t="shared" si="298"/>
        <v>#DIV/0!</v>
      </c>
      <c r="AH393" s="768">
        <v>1</v>
      </c>
      <c r="AI393" s="769">
        <v>4</v>
      </c>
      <c r="AJ393" s="769">
        <v>1</v>
      </c>
      <c r="AK393" s="769">
        <v>1</v>
      </c>
      <c r="AL393" s="769">
        <v>1</v>
      </c>
      <c r="AM393" s="769">
        <v>1</v>
      </c>
      <c r="AN393" s="769">
        <v>1</v>
      </c>
      <c r="AO393" s="769">
        <v>1</v>
      </c>
      <c r="AP393" s="769">
        <v>1</v>
      </c>
      <c r="AQ393" s="769">
        <v>1</v>
      </c>
      <c r="AR393" s="769">
        <v>1</v>
      </c>
      <c r="AS393" s="769">
        <v>1</v>
      </c>
      <c r="AT393" s="769">
        <v>2</v>
      </c>
      <c r="AU393" s="769">
        <v>6</v>
      </c>
      <c r="AV393" s="771">
        <v>7</v>
      </c>
    </row>
    <row r="394" spans="2:48" ht="14.4" x14ac:dyDescent="0.3">
      <c r="B394" s="905"/>
      <c r="C394" s="1" t="s">
        <v>6</v>
      </c>
      <c r="D394" s="756">
        <v>42.2</v>
      </c>
      <c r="E394" s="756">
        <v>38.500000800000002</v>
      </c>
      <c r="F394" s="756">
        <v>41.9</v>
      </c>
      <c r="G394" s="756">
        <v>41.400002999999998</v>
      </c>
      <c r="H394" s="756">
        <v>41.599995800000002</v>
      </c>
      <c r="I394" s="756">
        <v>42.5</v>
      </c>
      <c r="J394" s="756">
        <v>41.4</v>
      </c>
      <c r="K394" s="756">
        <v>46.9</v>
      </c>
      <c r="L394" s="756">
        <v>54</v>
      </c>
      <c r="M394" s="756">
        <v>70.400000000000006</v>
      </c>
      <c r="N394" s="756">
        <v>68.999999000000003</v>
      </c>
      <c r="O394" s="756">
        <v>76</v>
      </c>
      <c r="P394" s="758">
        <v>18.829000000000001</v>
      </c>
      <c r="Q394" s="757">
        <v>20.977578600000001</v>
      </c>
      <c r="R394" s="757">
        <v>22.397553500000001</v>
      </c>
      <c r="S394" s="143">
        <f>100</f>
        <v>100</v>
      </c>
      <c r="T394" s="328">
        <f t="shared" si="265"/>
        <v>91.232229383886249</v>
      </c>
      <c r="U394" s="328">
        <f t="shared" si="265"/>
        <v>99.289099526066337</v>
      </c>
      <c r="V394" s="328">
        <f t="shared" si="265"/>
        <v>98.104272511848322</v>
      </c>
      <c r="W394" s="328">
        <f t="shared" si="265"/>
        <v>98.578189099526071</v>
      </c>
      <c r="X394" s="328">
        <f t="shared" si="300"/>
        <v>100.71090047393365</v>
      </c>
      <c r="Y394" s="328">
        <f t="shared" si="300"/>
        <v>98.104265402843595</v>
      </c>
      <c r="Z394" s="328">
        <f t="shared" si="300"/>
        <v>111.13744075829383</v>
      </c>
      <c r="AA394" s="328">
        <f t="shared" si="300"/>
        <v>127.96208530805686</v>
      </c>
      <c r="AB394" s="328">
        <f t="shared" si="300"/>
        <v>166.82464454976304</v>
      </c>
      <c r="AC394" s="328">
        <f t="shared" si="300"/>
        <v>163.5071066350711</v>
      </c>
      <c r="AD394" s="328">
        <f t="shared" si="300"/>
        <v>180.09478672985782</v>
      </c>
      <c r="AE394" s="328">
        <f t="shared" si="297"/>
        <v>44.618483412322277</v>
      </c>
      <c r="AF394" s="328">
        <f t="shared" si="298"/>
        <v>49.709901895734596</v>
      </c>
      <c r="AG394" s="329">
        <f t="shared" si="298"/>
        <v>53.074771327014211</v>
      </c>
      <c r="AH394" s="768">
        <v>1</v>
      </c>
      <c r="AI394" s="769">
        <v>1</v>
      </c>
      <c r="AJ394" s="769">
        <v>1</v>
      </c>
      <c r="AK394" s="769">
        <v>1</v>
      </c>
      <c r="AL394" s="769">
        <v>1</v>
      </c>
      <c r="AM394" s="769">
        <v>1</v>
      </c>
      <c r="AN394" s="769">
        <v>1</v>
      </c>
      <c r="AO394" s="769">
        <v>1</v>
      </c>
      <c r="AP394" s="769">
        <v>1</v>
      </c>
      <c r="AQ394" s="769">
        <v>1</v>
      </c>
      <c r="AR394" s="769">
        <v>1</v>
      </c>
      <c r="AS394" s="769">
        <v>1</v>
      </c>
      <c r="AT394" s="769">
        <v>2</v>
      </c>
      <c r="AU394" s="769">
        <v>6</v>
      </c>
      <c r="AV394" s="771">
        <v>7</v>
      </c>
    </row>
    <row r="395" spans="2:48" ht="14.4" x14ac:dyDescent="0.3">
      <c r="B395" s="906"/>
      <c r="C395" s="8" t="s">
        <v>7</v>
      </c>
      <c r="D395" s="565">
        <v>42.2</v>
      </c>
      <c r="E395" s="565">
        <v>38.500000800000002</v>
      </c>
      <c r="F395" s="565">
        <v>41.9</v>
      </c>
      <c r="G395" s="565">
        <v>41.400002999999998</v>
      </c>
      <c r="H395" s="565">
        <v>41.599995800000002</v>
      </c>
      <c r="I395" s="565">
        <v>42.5</v>
      </c>
      <c r="J395" s="565">
        <v>41.4</v>
      </c>
      <c r="K395" s="565">
        <v>46.9</v>
      </c>
      <c r="L395" s="565">
        <v>54</v>
      </c>
      <c r="M395" s="565">
        <v>70.400000000000006</v>
      </c>
      <c r="N395" s="565">
        <v>68.999999000000003</v>
      </c>
      <c r="O395" s="565">
        <v>76</v>
      </c>
      <c r="P395" s="565">
        <v>18.829000000000001</v>
      </c>
      <c r="Q395" s="565">
        <v>20.977578600000001</v>
      </c>
      <c r="R395" s="565">
        <v>22.397553500000001</v>
      </c>
      <c r="S395" s="143">
        <f>100</f>
        <v>100</v>
      </c>
      <c r="T395" s="328">
        <f t="shared" si="265"/>
        <v>91.232229383886249</v>
      </c>
      <c r="U395" s="328">
        <f t="shared" si="265"/>
        <v>99.289099526066337</v>
      </c>
      <c r="V395" s="328">
        <f t="shared" si="265"/>
        <v>98.104272511848322</v>
      </c>
      <c r="W395" s="328">
        <f t="shared" si="265"/>
        <v>98.578189099526071</v>
      </c>
      <c r="X395" s="328">
        <f t="shared" si="300"/>
        <v>100.71090047393365</v>
      </c>
      <c r="Y395" s="328">
        <f t="shared" si="300"/>
        <v>98.104265402843595</v>
      </c>
      <c r="Z395" s="328">
        <f t="shared" si="300"/>
        <v>111.13744075829383</v>
      </c>
      <c r="AA395" s="328">
        <f t="shared" si="300"/>
        <v>127.96208530805686</v>
      </c>
      <c r="AB395" s="328">
        <f t="shared" si="300"/>
        <v>166.82464454976304</v>
      </c>
      <c r="AC395" s="328">
        <f t="shared" si="300"/>
        <v>163.5071066350711</v>
      </c>
      <c r="AD395" s="328">
        <f t="shared" si="300"/>
        <v>180.09478672985782</v>
      </c>
      <c r="AE395" s="328">
        <f t="shared" si="297"/>
        <v>44.618483412322277</v>
      </c>
      <c r="AF395" s="328">
        <f t="shared" si="298"/>
        <v>49.709901895734596</v>
      </c>
      <c r="AG395" s="329">
        <f t="shared" si="298"/>
        <v>53.074771327014211</v>
      </c>
      <c r="AH395" s="772"/>
      <c r="AI395" s="773"/>
      <c r="AJ395" s="773"/>
      <c r="AK395" s="773"/>
      <c r="AL395" s="773"/>
      <c r="AM395" s="773"/>
      <c r="AN395" s="773"/>
      <c r="AO395" s="773"/>
      <c r="AP395" s="773"/>
      <c r="AQ395" s="773"/>
      <c r="AR395" s="773"/>
      <c r="AS395" s="773"/>
      <c r="AT395" s="773"/>
      <c r="AU395" s="773"/>
      <c r="AV395" s="774"/>
    </row>
    <row r="396" spans="2:48" ht="16.5" customHeight="1" x14ac:dyDescent="0.3">
      <c r="B396" s="905" t="s">
        <v>76</v>
      </c>
      <c r="C396" s="7" t="s">
        <v>2</v>
      </c>
      <c r="D396" s="756">
        <v>4</v>
      </c>
      <c r="E396" s="756">
        <v>3.4</v>
      </c>
      <c r="F396" s="757">
        <v>3.4627927999999999</v>
      </c>
      <c r="G396" s="756">
        <v>2.9</v>
      </c>
      <c r="H396" s="757">
        <v>2.7579720000000001</v>
      </c>
      <c r="I396" s="756">
        <v>3</v>
      </c>
      <c r="J396" s="756">
        <v>3</v>
      </c>
      <c r="K396" s="756">
        <v>2.8</v>
      </c>
      <c r="L396" s="756">
        <v>4</v>
      </c>
      <c r="M396" s="756">
        <v>4.0999999999999996</v>
      </c>
      <c r="N396" s="756">
        <v>4.4000000000000004</v>
      </c>
      <c r="O396" s="756">
        <v>3.9</v>
      </c>
      <c r="P396" s="758">
        <v>4.5839999999999996</v>
      </c>
      <c r="Q396" s="757">
        <v>5.0892925</v>
      </c>
      <c r="R396" s="757">
        <v>5.4127669000000003</v>
      </c>
      <c r="S396" s="143">
        <f>100</f>
        <v>100</v>
      </c>
      <c r="T396" s="328">
        <f t="shared" si="265"/>
        <v>85</v>
      </c>
      <c r="U396" s="328">
        <f t="shared" si="265"/>
        <v>86.569819999999993</v>
      </c>
      <c r="V396" s="328">
        <f t="shared" si="265"/>
        <v>72.5</v>
      </c>
      <c r="W396" s="328">
        <f t="shared" si="265"/>
        <v>68.949300000000008</v>
      </c>
      <c r="X396" s="328">
        <f t="shared" si="300"/>
        <v>75</v>
      </c>
      <c r="Y396" s="328">
        <f t="shared" si="300"/>
        <v>75</v>
      </c>
      <c r="Z396" s="328">
        <f t="shared" si="300"/>
        <v>70</v>
      </c>
      <c r="AA396" s="328">
        <f t="shared" si="300"/>
        <v>100</v>
      </c>
      <c r="AB396" s="328">
        <f t="shared" si="300"/>
        <v>102.49999999999999</v>
      </c>
      <c r="AC396" s="328">
        <f t="shared" si="300"/>
        <v>110.00000000000001</v>
      </c>
      <c r="AD396" s="328">
        <f t="shared" ref="AD396:AD413" si="301">O396*100/$D396</f>
        <v>97.5</v>
      </c>
      <c r="AE396" s="328">
        <f t="shared" si="297"/>
        <v>114.6</v>
      </c>
      <c r="AF396" s="328">
        <f t="shared" si="298"/>
        <v>127.23231250000001</v>
      </c>
      <c r="AG396" s="329">
        <f t="shared" si="298"/>
        <v>135.31917250000001</v>
      </c>
      <c r="AH396" s="768">
        <v>1</v>
      </c>
      <c r="AI396" s="769">
        <v>1</v>
      </c>
      <c r="AJ396" s="769">
        <v>4</v>
      </c>
      <c r="AK396" s="769">
        <v>1</v>
      </c>
      <c r="AL396" s="769">
        <v>4</v>
      </c>
      <c r="AM396" s="769">
        <v>1</v>
      </c>
      <c r="AN396" s="769">
        <v>1</v>
      </c>
      <c r="AO396" s="769">
        <v>1</v>
      </c>
      <c r="AP396" s="769">
        <v>1</v>
      </c>
      <c r="AQ396" s="769">
        <v>1</v>
      </c>
      <c r="AR396" s="769">
        <v>1</v>
      </c>
      <c r="AS396" s="769">
        <v>1</v>
      </c>
      <c r="AT396" s="769">
        <v>2</v>
      </c>
      <c r="AU396" s="769">
        <v>6</v>
      </c>
      <c r="AV396" s="771">
        <v>7</v>
      </c>
    </row>
    <row r="397" spans="2:48" ht="14.4" x14ac:dyDescent="0.3">
      <c r="B397" s="905"/>
      <c r="C397" s="1" t="s">
        <v>3</v>
      </c>
      <c r="D397" s="756">
        <v>13.8</v>
      </c>
      <c r="E397" s="756">
        <v>17.5</v>
      </c>
      <c r="F397" s="757">
        <v>16.266089000000001</v>
      </c>
      <c r="G397" s="756">
        <v>16.5</v>
      </c>
      <c r="H397" s="757">
        <v>14.242024000000001</v>
      </c>
      <c r="I397" s="756">
        <v>15.8</v>
      </c>
      <c r="J397" s="756">
        <v>16.600000000000001</v>
      </c>
      <c r="K397" s="756">
        <v>17.5</v>
      </c>
      <c r="L397" s="756">
        <v>16</v>
      </c>
      <c r="M397" s="756">
        <v>13.5</v>
      </c>
      <c r="N397" s="757">
        <v>12.385432</v>
      </c>
      <c r="O397" s="757">
        <v>11.946624999999999</v>
      </c>
      <c r="P397" s="758">
        <v>15.515000000000001</v>
      </c>
      <c r="Q397" s="757">
        <v>16.57272</v>
      </c>
      <c r="R397" s="757">
        <v>17.724437999999999</v>
      </c>
      <c r="S397" s="143">
        <f>100</f>
        <v>100</v>
      </c>
      <c r="T397" s="328">
        <f t="shared" si="265"/>
        <v>126.81159420289855</v>
      </c>
      <c r="U397" s="328">
        <f t="shared" si="265"/>
        <v>117.87021014492754</v>
      </c>
      <c r="V397" s="328">
        <f t="shared" si="265"/>
        <v>119.56521739130434</v>
      </c>
      <c r="W397" s="328">
        <f t="shared" si="265"/>
        <v>103.20307246376812</v>
      </c>
      <c r="X397" s="328">
        <f t="shared" si="300"/>
        <v>114.49275362318841</v>
      </c>
      <c r="Y397" s="328">
        <f t="shared" si="300"/>
        <v>120.28985507246378</v>
      </c>
      <c r="Z397" s="328">
        <f t="shared" si="300"/>
        <v>126.81159420289855</v>
      </c>
      <c r="AA397" s="328">
        <f t="shared" si="300"/>
        <v>115.94202898550724</v>
      </c>
      <c r="AB397" s="328">
        <f t="shared" si="300"/>
        <v>97.826086956521735</v>
      </c>
      <c r="AC397" s="328">
        <f t="shared" si="300"/>
        <v>89.749507246376808</v>
      </c>
      <c r="AD397" s="328">
        <f t="shared" si="301"/>
        <v>86.56974637681158</v>
      </c>
      <c r="AE397" s="328">
        <f t="shared" si="297"/>
        <v>112.42753623188405</v>
      </c>
      <c r="AF397" s="328">
        <f t="shared" si="298"/>
        <v>120.09217391304347</v>
      </c>
      <c r="AG397" s="329">
        <f t="shared" si="298"/>
        <v>128.43795652173912</v>
      </c>
      <c r="AH397" s="768">
        <v>1</v>
      </c>
      <c r="AI397" s="769">
        <v>1</v>
      </c>
      <c r="AJ397" s="769">
        <v>4</v>
      </c>
      <c r="AK397" s="769">
        <v>1</v>
      </c>
      <c r="AL397" s="769">
        <v>4</v>
      </c>
      <c r="AM397" s="769">
        <v>1</v>
      </c>
      <c r="AN397" s="769">
        <v>1</v>
      </c>
      <c r="AO397" s="769">
        <v>1</v>
      </c>
      <c r="AP397" s="769">
        <v>1</v>
      </c>
      <c r="AQ397" s="769">
        <v>1</v>
      </c>
      <c r="AR397" s="769">
        <v>4</v>
      </c>
      <c r="AS397" s="769">
        <v>4</v>
      </c>
      <c r="AT397" s="769">
        <v>2</v>
      </c>
      <c r="AU397" s="769">
        <v>6</v>
      </c>
      <c r="AV397" s="771">
        <v>7</v>
      </c>
    </row>
    <row r="398" spans="2:48" ht="14.4" x14ac:dyDescent="0.3">
      <c r="B398" s="905"/>
      <c r="C398" s="1" t="s">
        <v>4</v>
      </c>
      <c r="D398" s="756">
        <v>40.1</v>
      </c>
      <c r="E398" s="756">
        <v>37.200000000000003</v>
      </c>
      <c r="F398" s="757">
        <v>45.971113000000003</v>
      </c>
      <c r="G398" s="756">
        <v>41.9</v>
      </c>
      <c r="H398" s="756">
        <v>35.6</v>
      </c>
      <c r="I398" s="756">
        <v>40.9</v>
      </c>
      <c r="J398" s="756">
        <v>29.4</v>
      </c>
      <c r="K398" s="756">
        <v>33.5</v>
      </c>
      <c r="L398" s="756">
        <v>33.1</v>
      </c>
      <c r="M398" s="756">
        <v>44.3</v>
      </c>
      <c r="N398" s="756">
        <v>48.5</v>
      </c>
      <c r="O398" s="756">
        <v>61.2</v>
      </c>
      <c r="P398" s="758">
        <v>65.197000000000003</v>
      </c>
      <c r="Q398" s="757">
        <v>74.65889</v>
      </c>
      <c r="R398" s="757">
        <v>80.000786000000005</v>
      </c>
      <c r="S398" s="143">
        <f>100</f>
        <v>100</v>
      </c>
      <c r="T398" s="328">
        <f t="shared" si="265"/>
        <v>92.768079800498768</v>
      </c>
      <c r="U398" s="328">
        <f t="shared" si="265"/>
        <v>114.64117955112221</v>
      </c>
      <c r="V398" s="328">
        <f t="shared" si="265"/>
        <v>104.48877805486283</v>
      </c>
      <c r="W398" s="328">
        <f t="shared" si="265"/>
        <v>88.778054862842893</v>
      </c>
      <c r="X398" s="328">
        <f t="shared" si="300"/>
        <v>101.99501246882792</v>
      </c>
      <c r="Y398" s="328">
        <f t="shared" si="300"/>
        <v>73.316708229426425</v>
      </c>
      <c r="Z398" s="328">
        <f t="shared" si="300"/>
        <v>83.54114713216957</v>
      </c>
      <c r="AA398" s="328">
        <f t="shared" si="300"/>
        <v>82.543640897755608</v>
      </c>
      <c r="AB398" s="328">
        <f t="shared" si="300"/>
        <v>110.47381546134663</v>
      </c>
      <c r="AC398" s="328">
        <f t="shared" si="300"/>
        <v>120.94763092269326</v>
      </c>
      <c r="AD398" s="328">
        <f t="shared" si="301"/>
        <v>152.61845386533665</v>
      </c>
      <c r="AE398" s="328">
        <f t="shared" si="297"/>
        <v>162.58603491271822</v>
      </c>
      <c r="AF398" s="328">
        <f t="shared" si="298"/>
        <v>186.18177057356607</v>
      </c>
      <c r="AG398" s="329">
        <f t="shared" si="298"/>
        <v>199.50320698254365</v>
      </c>
      <c r="AH398" s="768">
        <v>1</v>
      </c>
      <c r="AI398" s="769">
        <v>1</v>
      </c>
      <c r="AJ398" s="769">
        <v>4</v>
      </c>
      <c r="AK398" s="769">
        <v>1</v>
      </c>
      <c r="AL398" s="769">
        <v>1</v>
      </c>
      <c r="AM398" s="769">
        <v>1</v>
      </c>
      <c r="AN398" s="769">
        <v>1</v>
      </c>
      <c r="AO398" s="769">
        <v>1</v>
      </c>
      <c r="AP398" s="769">
        <v>1</v>
      </c>
      <c r="AQ398" s="769">
        <v>1</v>
      </c>
      <c r="AR398" s="769">
        <v>1</v>
      </c>
      <c r="AS398" s="769">
        <v>1</v>
      </c>
      <c r="AT398" s="769">
        <v>2</v>
      </c>
      <c r="AU398" s="769">
        <v>6</v>
      </c>
      <c r="AV398" s="771">
        <v>7</v>
      </c>
    </row>
    <row r="399" spans="2:48" ht="14.4" x14ac:dyDescent="0.3">
      <c r="B399" s="905"/>
      <c r="C399" s="1" t="s">
        <v>5</v>
      </c>
      <c r="D399" s="756">
        <v>45.2</v>
      </c>
      <c r="E399" s="756">
        <v>60.3</v>
      </c>
      <c r="F399" s="756">
        <v>49.4</v>
      </c>
      <c r="G399" s="756">
        <v>57.2</v>
      </c>
      <c r="H399" s="756">
        <v>63.1</v>
      </c>
      <c r="I399" s="756">
        <v>54.1</v>
      </c>
      <c r="J399" s="756">
        <v>60.3</v>
      </c>
      <c r="K399" s="756">
        <v>55.2</v>
      </c>
      <c r="L399" s="756">
        <v>59.9</v>
      </c>
      <c r="M399" s="756">
        <v>56.8</v>
      </c>
      <c r="N399" s="757">
        <v>57.914569999999998</v>
      </c>
      <c r="O399" s="757">
        <v>54.253385000000002</v>
      </c>
      <c r="P399" s="758">
        <v>55.496000000000002</v>
      </c>
      <c r="Q399" s="757">
        <v>64.507407999999998</v>
      </c>
      <c r="R399" s="757">
        <v>72.158798000000004</v>
      </c>
      <c r="S399" s="143">
        <f>100</f>
        <v>100</v>
      </c>
      <c r="T399" s="328">
        <f t="shared" si="265"/>
        <v>133.40707964601768</v>
      </c>
      <c r="U399" s="328">
        <f t="shared" si="265"/>
        <v>109.29203539823008</v>
      </c>
      <c r="V399" s="328">
        <f t="shared" si="265"/>
        <v>126.54867256637168</v>
      </c>
      <c r="W399" s="328">
        <f t="shared" si="265"/>
        <v>139.60176991150442</v>
      </c>
      <c r="X399" s="328">
        <f t="shared" si="300"/>
        <v>119.69026548672565</v>
      </c>
      <c r="Y399" s="328">
        <f t="shared" si="300"/>
        <v>133.40707964601768</v>
      </c>
      <c r="Z399" s="328">
        <f t="shared" si="300"/>
        <v>122.12389380530972</v>
      </c>
      <c r="AA399" s="328">
        <f t="shared" si="300"/>
        <v>132.52212389380531</v>
      </c>
      <c r="AB399" s="328">
        <f t="shared" si="300"/>
        <v>125.66371681415929</v>
      </c>
      <c r="AC399" s="328">
        <f t="shared" si="300"/>
        <v>128.12957964601767</v>
      </c>
      <c r="AD399" s="328">
        <f t="shared" si="301"/>
        <v>120.0296128318584</v>
      </c>
      <c r="AE399" s="328">
        <f t="shared" si="297"/>
        <v>122.77876106194691</v>
      </c>
      <c r="AF399" s="328">
        <f t="shared" si="298"/>
        <v>142.71550442477874</v>
      </c>
      <c r="AG399" s="329">
        <f t="shared" si="298"/>
        <v>159.64335840707966</v>
      </c>
      <c r="AH399" s="768">
        <v>1</v>
      </c>
      <c r="AI399" s="769">
        <v>1</v>
      </c>
      <c r="AJ399" s="769">
        <v>1</v>
      </c>
      <c r="AK399" s="769">
        <v>1</v>
      </c>
      <c r="AL399" s="769">
        <v>1</v>
      </c>
      <c r="AM399" s="769">
        <v>1</v>
      </c>
      <c r="AN399" s="769">
        <v>1</v>
      </c>
      <c r="AO399" s="769">
        <v>1</v>
      </c>
      <c r="AP399" s="769">
        <v>1</v>
      </c>
      <c r="AQ399" s="769">
        <v>1</v>
      </c>
      <c r="AR399" s="769">
        <v>4</v>
      </c>
      <c r="AS399" s="769">
        <v>4</v>
      </c>
      <c r="AT399" s="769">
        <v>2</v>
      </c>
      <c r="AU399" s="769">
        <v>6</v>
      </c>
      <c r="AV399" s="771">
        <v>7</v>
      </c>
    </row>
    <row r="400" spans="2:48" ht="14.4" x14ac:dyDescent="0.3">
      <c r="B400" s="905"/>
      <c r="C400" s="1" t="s">
        <v>6</v>
      </c>
      <c r="D400" s="756">
        <v>103.10000000000001</v>
      </c>
      <c r="E400" s="756">
        <v>118.4</v>
      </c>
      <c r="F400" s="756">
        <v>115.09999479999999</v>
      </c>
      <c r="G400" s="756">
        <v>118.5</v>
      </c>
      <c r="H400" s="756">
        <v>115.699996</v>
      </c>
      <c r="I400" s="756">
        <v>113.80000000000001</v>
      </c>
      <c r="J400" s="756">
        <v>109.3</v>
      </c>
      <c r="K400" s="756">
        <v>109</v>
      </c>
      <c r="L400" s="756">
        <v>113</v>
      </c>
      <c r="M400" s="756">
        <v>118.69999999999999</v>
      </c>
      <c r="N400" s="756">
        <v>123.200002</v>
      </c>
      <c r="O400" s="756">
        <v>131.30001000000001</v>
      </c>
      <c r="P400" s="758">
        <v>140.792</v>
      </c>
      <c r="Q400" s="757">
        <v>160.82831049999999</v>
      </c>
      <c r="R400" s="757">
        <v>175.29678890000002</v>
      </c>
      <c r="S400" s="143">
        <f>100</f>
        <v>100</v>
      </c>
      <c r="T400" s="328">
        <f t="shared" si="265"/>
        <v>114.8399612027158</v>
      </c>
      <c r="U400" s="328">
        <f t="shared" si="265"/>
        <v>111.63918021338505</v>
      </c>
      <c r="V400" s="328">
        <f t="shared" si="265"/>
        <v>114.93695441319106</v>
      </c>
      <c r="W400" s="328">
        <f t="shared" si="265"/>
        <v>112.22114064015517</v>
      </c>
      <c r="X400" s="328">
        <f t="shared" si="300"/>
        <v>110.37827352085355</v>
      </c>
      <c r="Y400" s="328">
        <f t="shared" si="300"/>
        <v>106.01357904946653</v>
      </c>
      <c r="Z400" s="328">
        <f t="shared" si="300"/>
        <v>105.72259941804073</v>
      </c>
      <c r="AA400" s="328">
        <f t="shared" si="300"/>
        <v>109.60232783705139</v>
      </c>
      <c r="AB400" s="328">
        <f t="shared" si="300"/>
        <v>115.13094083414158</v>
      </c>
      <c r="AC400" s="328">
        <f t="shared" si="300"/>
        <v>119.49563724539281</v>
      </c>
      <c r="AD400" s="328">
        <f t="shared" si="301"/>
        <v>127.35209505334628</v>
      </c>
      <c r="AE400" s="328">
        <f t="shared" si="297"/>
        <v>136.55868089233752</v>
      </c>
      <c r="AF400" s="328">
        <f t="shared" si="298"/>
        <v>155.99254170708048</v>
      </c>
      <c r="AG400" s="329">
        <f t="shared" si="298"/>
        <v>170.02598341416103</v>
      </c>
      <c r="AH400" s="768">
        <v>1</v>
      </c>
      <c r="AI400" s="769">
        <v>1</v>
      </c>
      <c r="AJ400" s="769">
        <v>1</v>
      </c>
      <c r="AK400" s="769">
        <v>1</v>
      </c>
      <c r="AL400" s="769">
        <v>1</v>
      </c>
      <c r="AM400" s="769">
        <v>1</v>
      </c>
      <c r="AN400" s="769">
        <v>1</v>
      </c>
      <c r="AO400" s="769">
        <v>1</v>
      </c>
      <c r="AP400" s="769">
        <v>1</v>
      </c>
      <c r="AQ400" s="769">
        <v>1</v>
      </c>
      <c r="AR400" s="769">
        <v>1</v>
      </c>
      <c r="AS400" s="769">
        <v>1</v>
      </c>
      <c r="AT400" s="769">
        <v>2</v>
      </c>
      <c r="AU400" s="769">
        <v>6</v>
      </c>
      <c r="AV400" s="771">
        <v>7</v>
      </c>
    </row>
    <row r="401" spans="2:48" ht="14.4" x14ac:dyDescent="0.3">
      <c r="B401" s="906"/>
      <c r="C401" s="8" t="s">
        <v>7</v>
      </c>
      <c r="D401" s="565">
        <v>57.900000000000006</v>
      </c>
      <c r="E401" s="565">
        <v>58.1</v>
      </c>
      <c r="F401" s="565">
        <v>65.699994799999999</v>
      </c>
      <c r="G401" s="565">
        <v>61.3</v>
      </c>
      <c r="H401" s="565">
        <v>52.599996000000004</v>
      </c>
      <c r="I401" s="565">
        <v>59.7</v>
      </c>
      <c r="J401" s="565">
        <v>49</v>
      </c>
      <c r="K401" s="565">
        <v>53.8</v>
      </c>
      <c r="L401" s="565">
        <v>53.1</v>
      </c>
      <c r="M401" s="565">
        <v>61.9</v>
      </c>
      <c r="N401" s="565">
        <v>65.285432</v>
      </c>
      <c r="O401" s="565">
        <v>77.046625000000006</v>
      </c>
      <c r="P401" s="565">
        <v>85.296000000000006</v>
      </c>
      <c r="Q401" s="565">
        <v>96.320902500000003</v>
      </c>
      <c r="R401" s="565">
        <v>103.13799090000001</v>
      </c>
      <c r="S401" s="143">
        <f>100</f>
        <v>100</v>
      </c>
      <c r="T401" s="328">
        <f t="shared" si="265"/>
        <v>100.3454231433506</v>
      </c>
      <c r="U401" s="328">
        <f t="shared" si="265"/>
        <v>113.47149360967182</v>
      </c>
      <c r="V401" s="328">
        <f t="shared" si="265"/>
        <v>105.87219343696026</v>
      </c>
      <c r="W401" s="328">
        <f t="shared" si="265"/>
        <v>90.846279792746103</v>
      </c>
      <c r="X401" s="328">
        <f t="shared" si="300"/>
        <v>103.10880829015544</v>
      </c>
      <c r="Y401" s="328">
        <f t="shared" si="300"/>
        <v>84.628670120898093</v>
      </c>
      <c r="Z401" s="328">
        <f t="shared" si="300"/>
        <v>92.918825561312602</v>
      </c>
      <c r="AA401" s="328">
        <f t="shared" si="300"/>
        <v>91.709844559585477</v>
      </c>
      <c r="AB401" s="328">
        <f t="shared" si="300"/>
        <v>106.90846286701208</v>
      </c>
      <c r="AC401" s="328">
        <f t="shared" si="300"/>
        <v>112.75549568221069</v>
      </c>
      <c r="AD401" s="328">
        <f t="shared" si="301"/>
        <v>133.06843696027633</v>
      </c>
      <c r="AE401" s="328">
        <f t="shared" si="297"/>
        <v>147.31606217616579</v>
      </c>
      <c r="AF401" s="328">
        <f t="shared" si="298"/>
        <v>166.3573445595855</v>
      </c>
      <c r="AG401" s="329">
        <f t="shared" si="298"/>
        <v>178.13124507772019</v>
      </c>
      <c r="AH401" s="772"/>
      <c r="AI401" s="773"/>
      <c r="AJ401" s="773"/>
      <c r="AK401" s="773"/>
      <c r="AL401" s="773"/>
      <c r="AM401" s="773"/>
      <c r="AN401" s="773"/>
      <c r="AO401" s="773"/>
      <c r="AP401" s="773"/>
      <c r="AQ401" s="773"/>
      <c r="AR401" s="773"/>
      <c r="AS401" s="773"/>
      <c r="AT401" s="773"/>
      <c r="AU401" s="773"/>
      <c r="AV401" s="774"/>
    </row>
    <row r="402" spans="2:48" ht="16.5" customHeight="1" x14ac:dyDescent="0.3">
      <c r="B402" s="905" t="s">
        <v>77</v>
      </c>
      <c r="C402" s="7" t="s">
        <v>2</v>
      </c>
      <c r="D402" s="756">
        <v>35</v>
      </c>
      <c r="E402" s="756">
        <v>32.4</v>
      </c>
      <c r="F402" s="756">
        <v>39.4</v>
      </c>
      <c r="G402" s="756">
        <v>34.6</v>
      </c>
      <c r="H402" s="756">
        <v>39.5</v>
      </c>
      <c r="I402" s="756">
        <v>45</v>
      </c>
      <c r="J402" s="756">
        <v>49.3</v>
      </c>
      <c r="K402" s="756">
        <v>55.6</v>
      </c>
      <c r="L402" s="756">
        <v>60.7</v>
      </c>
      <c r="M402" s="756">
        <v>68.599999999999994</v>
      </c>
      <c r="N402" s="756">
        <v>77.7</v>
      </c>
      <c r="O402" s="756">
        <v>84.7</v>
      </c>
      <c r="P402" s="758">
        <v>88.182000000000002</v>
      </c>
      <c r="Q402" s="757">
        <v>97.902266999999995</v>
      </c>
      <c r="R402" s="757">
        <v>104.13883</v>
      </c>
      <c r="S402" s="143">
        <f>100</f>
        <v>100</v>
      </c>
      <c r="T402" s="328">
        <f t="shared" si="265"/>
        <v>92.571428571428569</v>
      </c>
      <c r="U402" s="328">
        <f t="shared" si="265"/>
        <v>112.57142857142857</v>
      </c>
      <c r="V402" s="328">
        <f t="shared" si="265"/>
        <v>98.857142857142861</v>
      </c>
      <c r="W402" s="328">
        <f t="shared" si="265"/>
        <v>112.85714285714286</v>
      </c>
      <c r="X402" s="328">
        <f t="shared" si="300"/>
        <v>128.57142857142858</v>
      </c>
      <c r="Y402" s="328">
        <f t="shared" si="300"/>
        <v>140.85714285714286</v>
      </c>
      <c r="Z402" s="328">
        <f t="shared" si="300"/>
        <v>158.85714285714286</v>
      </c>
      <c r="AA402" s="328">
        <f t="shared" si="300"/>
        <v>173.42857142857142</v>
      </c>
      <c r="AB402" s="328">
        <f t="shared" si="300"/>
        <v>195.99999999999997</v>
      </c>
      <c r="AC402" s="328">
        <f t="shared" si="300"/>
        <v>222</v>
      </c>
      <c r="AD402" s="328">
        <f t="shared" si="301"/>
        <v>242</v>
      </c>
      <c r="AE402" s="328">
        <f t="shared" si="297"/>
        <v>251.94857142857146</v>
      </c>
      <c r="AF402" s="328">
        <f t="shared" si="298"/>
        <v>279.72076285714286</v>
      </c>
      <c r="AG402" s="329">
        <f t="shared" si="298"/>
        <v>297.53951428571429</v>
      </c>
      <c r="AH402" s="768">
        <v>1</v>
      </c>
      <c r="AI402" s="769">
        <v>1</v>
      </c>
      <c r="AJ402" s="769">
        <v>1</v>
      </c>
      <c r="AK402" s="769">
        <v>1</v>
      </c>
      <c r="AL402" s="769">
        <v>1</v>
      </c>
      <c r="AM402" s="769">
        <v>1</v>
      </c>
      <c r="AN402" s="769">
        <v>1</v>
      </c>
      <c r="AO402" s="769">
        <v>1</v>
      </c>
      <c r="AP402" s="769">
        <v>1</v>
      </c>
      <c r="AQ402" s="769">
        <v>1</v>
      </c>
      <c r="AR402" s="769">
        <v>1</v>
      </c>
      <c r="AS402" s="769">
        <v>1</v>
      </c>
      <c r="AT402" s="769">
        <v>2</v>
      </c>
      <c r="AU402" s="769">
        <v>6</v>
      </c>
      <c r="AV402" s="771">
        <v>7</v>
      </c>
    </row>
    <row r="403" spans="2:48" ht="14.4" x14ac:dyDescent="0.3">
      <c r="B403" s="905"/>
      <c r="C403" s="1" t="s">
        <v>3</v>
      </c>
      <c r="D403" s="756">
        <v>22.2</v>
      </c>
      <c r="E403" s="756">
        <v>23.3</v>
      </c>
      <c r="F403" s="756">
        <v>31.7</v>
      </c>
      <c r="G403" s="756">
        <v>23.1</v>
      </c>
      <c r="H403" s="756">
        <v>21</v>
      </c>
      <c r="I403" s="756">
        <v>18.8</v>
      </c>
      <c r="J403" s="756">
        <v>19.600000000000001</v>
      </c>
      <c r="K403" s="756">
        <v>17.600000000000001</v>
      </c>
      <c r="L403" s="757">
        <v>22.279388000000001</v>
      </c>
      <c r="M403" s="757">
        <v>27.172046000000002</v>
      </c>
      <c r="N403" s="756">
        <v>32.799999999999997</v>
      </c>
      <c r="O403" s="756">
        <v>27.8</v>
      </c>
      <c r="P403" s="757">
        <v>24.761257000000001</v>
      </c>
      <c r="Q403" s="757">
        <v>26.449331000000001</v>
      </c>
      <c r="R403" s="757">
        <v>28.301228999999999</v>
      </c>
      <c r="S403" s="143">
        <f>100</f>
        <v>100</v>
      </c>
      <c r="T403" s="328">
        <f t="shared" si="265"/>
        <v>104.95495495495496</v>
      </c>
      <c r="U403" s="328">
        <f t="shared" si="265"/>
        <v>142.7927927927928</v>
      </c>
      <c r="V403" s="328">
        <f t="shared" si="265"/>
        <v>104.05405405405406</v>
      </c>
      <c r="W403" s="328">
        <f t="shared" si="265"/>
        <v>94.594594594594597</v>
      </c>
      <c r="X403" s="328">
        <f t="shared" si="300"/>
        <v>84.684684684684683</v>
      </c>
      <c r="Y403" s="328">
        <f t="shared" si="300"/>
        <v>88.2882882882883</v>
      </c>
      <c r="Z403" s="328">
        <f t="shared" si="300"/>
        <v>79.279279279279294</v>
      </c>
      <c r="AA403" s="328">
        <f t="shared" si="300"/>
        <v>100.35760360360361</v>
      </c>
      <c r="AB403" s="328">
        <f t="shared" si="300"/>
        <v>122.39660360360361</v>
      </c>
      <c r="AC403" s="328">
        <f t="shared" si="300"/>
        <v>147.74774774774772</v>
      </c>
      <c r="AD403" s="328">
        <f t="shared" si="301"/>
        <v>125.22522522522523</v>
      </c>
      <c r="AE403" s="328">
        <f t="shared" si="297"/>
        <v>111.53719369369369</v>
      </c>
      <c r="AF403" s="328">
        <f t="shared" si="298"/>
        <v>119.14113063063064</v>
      </c>
      <c r="AG403" s="329">
        <f t="shared" si="298"/>
        <v>127.48301351351351</v>
      </c>
      <c r="AH403" s="768">
        <v>1</v>
      </c>
      <c r="AI403" s="769">
        <v>1</v>
      </c>
      <c r="AJ403" s="769">
        <v>1</v>
      </c>
      <c r="AK403" s="769">
        <v>1</v>
      </c>
      <c r="AL403" s="769">
        <v>1</v>
      </c>
      <c r="AM403" s="769">
        <v>1</v>
      </c>
      <c r="AN403" s="769">
        <v>1</v>
      </c>
      <c r="AO403" s="769">
        <v>1</v>
      </c>
      <c r="AP403" s="769">
        <v>4</v>
      </c>
      <c r="AQ403" s="769">
        <v>4</v>
      </c>
      <c r="AR403" s="769">
        <v>1</v>
      </c>
      <c r="AS403" s="769">
        <v>1</v>
      </c>
      <c r="AT403" s="769">
        <v>4</v>
      </c>
      <c r="AU403" s="769">
        <v>6</v>
      </c>
      <c r="AV403" s="771">
        <v>7</v>
      </c>
    </row>
    <row r="404" spans="2:48" ht="14.4" x14ac:dyDescent="0.3">
      <c r="B404" s="905"/>
      <c r="C404" s="1" t="s">
        <v>4</v>
      </c>
      <c r="D404" s="756">
        <v>26.3</v>
      </c>
      <c r="E404" s="756">
        <v>23.6</v>
      </c>
      <c r="F404" s="756">
        <v>25.5</v>
      </c>
      <c r="G404" s="756">
        <v>19</v>
      </c>
      <c r="H404" s="756">
        <v>18.899999999999999</v>
      </c>
      <c r="I404" s="756">
        <v>20.7</v>
      </c>
      <c r="J404" s="756">
        <v>24</v>
      </c>
      <c r="K404" s="756">
        <v>23.7</v>
      </c>
      <c r="L404" s="756">
        <v>29.5</v>
      </c>
      <c r="M404" s="756">
        <v>24.8</v>
      </c>
      <c r="N404" s="756">
        <v>21.7</v>
      </c>
      <c r="O404" s="756">
        <v>24.3</v>
      </c>
      <c r="P404" s="758">
        <v>34.088999999999999</v>
      </c>
      <c r="Q404" s="757">
        <v>39.036259000000001</v>
      </c>
      <c r="R404" s="757">
        <v>41.821055999999999</v>
      </c>
      <c r="S404" s="143">
        <f>100</f>
        <v>100</v>
      </c>
      <c r="T404" s="328">
        <f t="shared" ref="T404:W413" si="302">E404*100/$D404</f>
        <v>89.733840304182507</v>
      </c>
      <c r="U404" s="328">
        <f t="shared" si="302"/>
        <v>96.958174904942965</v>
      </c>
      <c r="V404" s="328">
        <f t="shared" si="302"/>
        <v>72.243346007604558</v>
      </c>
      <c r="W404" s="328">
        <f t="shared" si="302"/>
        <v>71.863117870722419</v>
      </c>
      <c r="X404" s="328">
        <f t="shared" si="300"/>
        <v>78.707224334600753</v>
      </c>
      <c r="Y404" s="328">
        <f t="shared" si="300"/>
        <v>91.254752851711018</v>
      </c>
      <c r="Z404" s="328">
        <f t="shared" si="300"/>
        <v>90.114068441064632</v>
      </c>
      <c r="AA404" s="328">
        <f t="shared" si="300"/>
        <v>112.16730038022813</v>
      </c>
      <c r="AB404" s="328">
        <f t="shared" si="300"/>
        <v>94.296577946768053</v>
      </c>
      <c r="AC404" s="328">
        <f t="shared" si="300"/>
        <v>82.50950570342205</v>
      </c>
      <c r="AD404" s="328">
        <f t="shared" si="301"/>
        <v>92.395437262357419</v>
      </c>
      <c r="AE404" s="328">
        <f t="shared" si="297"/>
        <v>129.61596958174903</v>
      </c>
      <c r="AF404" s="328">
        <f t="shared" si="298"/>
        <v>148.42684030418252</v>
      </c>
      <c r="AG404" s="329">
        <f t="shared" si="298"/>
        <v>159.01542205323193</v>
      </c>
      <c r="AH404" s="768">
        <v>1</v>
      </c>
      <c r="AI404" s="769">
        <v>1</v>
      </c>
      <c r="AJ404" s="769">
        <v>1</v>
      </c>
      <c r="AK404" s="769">
        <v>1</v>
      </c>
      <c r="AL404" s="769">
        <v>1</v>
      </c>
      <c r="AM404" s="769">
        <v>1</v>
      </c>
      <c r="AN404" s="769">
        <v>1</v>
      </c>
      <c r="AO404" s="769">
        <v>1</v>
      </c>
      <c r="AP404" s="769">
        <v>1</v>
      </c>
      <c r="AQ404" s="769">
        <v>1</v>
      </c>
      <c r="AR404" s="769">
        <v>1</v>
      </c>
      <c r="AS404" s="769">
        <v>1</v>
      </c>
      <c r="AT404" s="769">
        <v>2</v>
      </c>
      <c r="AU404" s="769">
        <v>6</v>
      </c>
      <c r="AV404" s="771">
        <v>7</v>
      </c>
    </row>
    <row r="405" spans="2:48" ht="14.4" x14ac:dyDescent="0.3">
      <c r="B405" s="905"/>
      <c r="C405" s="1" t="s">
        <v>5</v>
      </c>
      <c r="D405" s="756">
        <v>36.9</v>
      </c>
      <c r="E405" s="756">
        <v>30.7</v>
      </c>
      <c r="F405" s="756">
        <v>32.4</v>
      </c>
      <c r="G405" s="756">
        <v>32.1</v>
      </c>
      <c r="H405" s="756">
        <v>35.4</v>
      </c>
      <c r="I405" s="756">
        <v>35.700000000000003</v>
      </c>
      <c r="J405" s="756">
        <v>32.9</v>
      </c>
      <c r="K405" s="756">
        <v>32.299999999999997</v>
      </c>
      <c r="L405" s="757">
        <v>26.320616999999999</v>
      </c>
      <c r="M405" s="757">
        <v>31.327949</v>
      </c>
      <c r="N405" s="756">
        <v>43.1</v>
      </c>
      <c r="O405" s="756">
        <v>44.3</v>
      </c>
      <c r="P405" s="757">
        <v>43.806752000000003</v>
      </c>
      <c r="Q405" s="757">
        <v>50.920067000000003</v>
      </c>
      <c r="R405" s="757">
        <v>56.957084999999999</v>
      </c>
      <c r="S405" s="143">
        <f>100</f>
        <v>100</v>
      </c>
      <c r="T405" s="328">
        <f t="shared" si="302"/>
        <v>83.197831978319783</v>
      </c>
      <c r="U405" s="328">
        <f t="shared" si="302"/>
        <v>87.804878048780495</v>
      </c>
      <c r="V405" s="328">
        <f t="shared" si="302"/>
        <v>86.991869918699194</v>
      </c>
      <c r="W405" s="328">
        <f t="shared" si="302"/>
        <v>95.934959349593498</v>
      </c>
      <c r="X405" s="328">
        <f t="shared" si="300"/>
        <v>96.747967479674813</v>
      </c>
      <c r="Y405" s="328">
        <f t="shared" si="300"/>
        <v>89.159891598915991</v>
      </c>
      <c r="Z405" s="328">
        <f t="shared" si="300"/>
        <v>87.533875338753376</v>
      </c>
      <c r="AA405" s="328">
        <f t="shared" si="300"/>
        <v>71.32958536585366</v>
      </c>
      <c r="AB405" s="328">
        <f t="shared" si="300"/>
        <v>84.899590785907861</v>
      </c>
      <c r="AC405" s="328">
        <f t="shared" si="300"/>
        <v>116.80216802168022</v>
      </c>
      <c r="AD405" s="328">
        <f t="shared" si="301"/>
        <v>120.05420054200542</v>
      </c>
      <c r="AE405" s="328">
        <f t="shared" si="297"/>
        <v>118.71748509485097</v>
      </c>
      <c r="AF405" s="328">
        <f t="shared" si="298"/>
        <v>137.99476151761519</v>
      </c>
      <c r="AG405" s="329">
        <f t="shared" si="298"/>
        <v>154.35524390243901</v>
      </c>
      <c r="AH405" s="768">
        <v>1</v>
      </c>
      <c r="AI405" s="769">
        <v>1</v>
      </c>
      <c r="AJ405" s="769">
        <v>1</v>
      </c>
      <c r="AK405" s="769">
        <v>1</v>
      </c>
      <c r="AL405" s="769">
        <v>1</v>
      </c>
      <c r="AM405" s="769">
        <v>1</v>
      </c>
      <c r="AN405" s="769">
        <v>1</v>
      </c>
      <c r="AO405" s="769">
        <v>1</v>
      </c>
      <c r="AP405" s="769">
        <v>4</v>
      </c>
      <c r="AQ405" s="769">
        <v>4</v>
      </c>
      <c r="AR405" s="769">
        <v>1</v>
      </c>
      <c r="AS405" s="769">
        <v>1</v>
      </c>
      <c r="AT405" s="769">
        <v>4</v>
      </c>
      <c r="AU405" s="769">
        <v>6</v>
      </c>
      <c r="AV405" s="771">
        <v>7</v>
      </c>
    </row>
    <row r="406" spans="2:48" ht="14.4" x14ac:dyDescent="0.3">
      <c r="B406" s="905"/>
      <c r="C406" s="1" t="s">
        <v>6</v>
      </c>
      <c r="D406" s="756">
        <v>120.4</v>
      </c>
      <c r="E406" s="756">
        <v>110.00000000000001</v>
      </c>
      <c r="F406" s="756">
        <v>129</v>
      </c>
      <c r="G406" s="756">
        <v>108.80000000000001</v>
      </c>
      <c r="H406" s="756">
        <v>114.80000000000001</v>
      </c>
      <c r="I406" s="756">
        <v>120.2</v>
      </c>
      <c r="J406" s="756">
        <v>125.80000000000001</v>
      </c>
      <c r="K406" s="756">
        <v>129.19999999999999</v>
      </c>
      <c r="L406" s="756">
        <v>138.800005</v>
      </c>
      <c r="M406" s="756">
        <v>151.89999499999999</v>
      </c>
      <c r="N406" s="756">
        <v>175.29999999999998</v>
      </c>
      <c r="O406" s="756">
        <v>181.10000000000002</v>
      </c>
      <c r="P406" s="758">
        <v>190.83900900000003</v>
      </c>
      <c r="Q406" s="757">
        <v>214.30792400000001</v>
      </c>
      <c r="R406" s="757">
        <v>231.2182</v>
      </c>
      <c r="S406" s="143">
        <f>100</f>
        <v>100</v>
      </c>
      <c r="T406" s="328">
        <f t="shared" si="302"/>
        <v>91.362126245847193</v>
      </c>
      <c r="U406" s="328">
        <f t="shared" si="302"/>
        <v>107.14285714285714</v>
      </c>
      <c r="V406" s="328">
        <f t="shared" si="302"/>
        <v>90.365448504983405</v>
      </c>
      <c r="W406" s="328">
        <f t="shared" si="302"/>
        <v>95.348837209302332</v>
      </c>
      <c r="X406" s="328">
        <f t="shared" si="300"/>
        <v>99.833887043189364</v>
      </c>
      <c r="Y406" s="328">
        <f t="shared" si="300"/>
        <v>104.48504983388705</v>
      </c>
      <c r="Z406" s="328">
        <f t="shared" si="300"/>
        <v>107.30897009966776</v>
      </c>
      <c r="AA406" s="328">
        <f t="shared" si="300"/>
        <v>115.28239617940199</v>
      </c>
      <c r="AB406" s="328">
        <f t="shared" si="300"/>
        <v>126.16278654485048</v>
      </c>
      <c r="AC406" s="328">
        <f t="shared" si="300"/>
        <v>145.59800664451828</v>
      </c>
      <c r="AD406" s="328">
        <f t="shared" si="301"/>
        <v>150.4152823920266</v>
      </c>
      <c r="AE406" s="328">
        <f t="shared" si="297"/>
        <v>158.50416029900336</v>
      </c>
      <c r="AF406" s="328">
        <f t="shared" si="298"/>
        <v>177.9966146179402</v>
      </c>
      <c r="AG406" s="329">
        <f t="shared" si="298"/>
        <v>192.04169435215945</v>
      </c>
      <c r="AH406" s="768">
        <v>1</v>
      </c>
      <c r="AI406" s="769">
        <v>1</v>
      </c>
      <c r="AJ406" s="769">
        <v>1</v>
      </c>
      <c r="AK406" s="769">
        <v>1</v>
      </c>
      <c r="AL406" s="769">
        <v>1</v>
      </c>
      <c r="AM406" s="769">
        <v>1</v>
      </c>
      <c r="AN406" s="769">
        <v>1</v>
      </c>
      <c r="AO406" s="769">
        <v>1</v>
      </c>
      <c r="AP406" s="769">
        <v>1</v>
      </c>
      <c r="AQ406" s="769">
        <v>1</v>
      </c>
      <c r="AR406" s="769">
        <v>1</v>
      </c>
      <c r="AS406" s="769">
        <v>1</v>
      </c>
      <c r="AT406" s="769">
        <v>2</v>
      </c>
      <c r="AU406" s="769">
        <v>6</v>
      </c>
      <c r="AV406" s="771">
        <v>7</v>
      </c>
    </row>
    <row r="407" spans="2:48" ht="14.4" x14ac:dyDescent="0.3">
      <c r="B407" s="906"/>
      <c r="C407" s="8" t="s">
        <v>7</v>
      </c>
      <c r="D407" s="565">
        <v>83.5</v>
      </c>
      <c r="E407" s="565">
        <v>79.300000000000011</v>
      </c>
      <c r="F407" s="565">
        <v>96.6</v>
      </c>
      <c r="G407" s="565">
        <v>76.7</v>
      </c>
      <c r="H407" s="565">
        <v>79.400000000000006</v>
      </c>
      <c r="I407" s="565">
        <v>84.5</v>
      </c>
      <c r="J407" s="565">
        <v>92.9</v>
      </c>
      <c r="K407" s="565">
        <v>96.9</v>
      </c>
      <c r="L407" s="565">
        <v>112.479388</v>
      </c>
      <c r="M407" s="565">
        <v>120.57204599999999</v>
      </c>
      <c r="N407" s="565">
        <v>132.19999999999999</v>
      </c>
      <c r="O407" s="565">
        <v>136.80000000000001</v>
      </c>
      <c r="P407" s="565">
        <v>147.03225700000002</v>
      </c>
      <c r="Q407" s="565">
        <v>163.387857</v>
      </c>
      <c r="R407" s="565">
        <v>174.26111499999999</v>
      </c>
      <c r="S407" s="143">
        <f>100</f>
        <v>100</v>
      </c>
      <c r="T407" s="328">
        <f t="shared" si="302"/>
        <v>94.970059880239532</v>
      </c>
      <c r="U407" s="328">
        <f t="shared" si="302"/>
        <v>115.68862275449102</v>
      </c>
      <c r="V407" s="328">
        <f t="shared" si="302"/>
        <v>91.856287425149702</v>
      </c>
      <c r="W407" s="328">
        <f t="shared" si="302"/>
        <v>95.089820359281447</v>
      </c>
      <c r="X407" s="328">
        <f t="shared" si="300"/>
        <v>101.19760479041916</v>
      </c>
      <c r="Y407" s="328">
        <f t="shared" si="300"/>
        <v>111.25748502994011</v>
      </c>
      <c r="Z407" s="328">
        <f t="shared" si="300"/>
        <v>116.04790419161677</v>
      </c>
      <c r="AA407" s="328">
        <f t="shared" si="300"/>
        <v>134.70585389221557</v>
      </c>
      <c r="AB407" s="328">
        <f t="shared" si="300"/>
        <v>144.3976598802395</v>
      </c>
      <c r="AC407" s="328">
        <f t="shared" si="300"/>
        <v>158.32335329341316</v>
      </c>
      <c r="AD407" s="328">
        <f t="shared" si="301"/>
        <v>163.83233532934133</v>
      </c>
      <c r="AE407" s="328">
        <f t="shared" si="297"/>
        <v>176.08653532934133</v>
      </c>
      <c r="AF407" s="328">
        <f t="shared" si="298"/>
        <v>195.67408023952098</v>
      </c>
      <c r="AG407" s="329">
        <f t="shared" si="298"/>
        <v>208.69594610778441</v>
      </c>
      <c r="AH407" s="772"/>
      <c r="AI407" s="773"/>
      <c r="AJ407" s="773"/>
      <c r="AK407" s="773"/>
      <c r="AL407" s="773"/>
      <c r="AM407" s="773"/>
      <c r="AN407" s="773"/>
      <c r="AO407" s="773"/>
      <c r="AP407" s="773"/>
      <c r="AQ407" s="773"/>
      <c r="AR407" s="773"/>
      <c r="AS407" s="773"/>
      <c r="AT407" s="773"/>
      <c r="AU407" s="773"/>
      <c r="AV407" s="774"/>
    </row>
    <row r="408" spans="2:48" ht="16.5" customHeight="1" x14ac:dyDescent="0.3">
      <c r="B408" s="905" t="s">
        <v>78</v>
      </c>
      <c r="C408" s="7" t="s">
        <v>2</v>
      </c>
      <c r="D408" s="756">
        <v>13.4</v>
      </c>
      <c r="E408" s="756">
        <v>16.100000000000001</v>
      </c>
      <c r="F408" s="756">
        <v>17.5</v>
      </c>
      <c r="G408" s="756">
        <v>20.9</v>
      </c>
      <c r="H408" s="756">
        <v>15.6</v>
      </c>
      <c r="I408" s="756">
        <v>20.2</v>
      </c>
      <c r="J408" s="756">
        <v>27.4</v>
      </c>
      <c r="K408" s="756">
        <v>34.5</v>
      </c>
      <c r="L408" s="756">
        <v>39.799999999999997</v>
      </c>
      <c r="M408" s="756">
        <v>46.4</v>
      </c>
      <c r="N408" s="756">
        <v>52.5</v>
      </c>
      <c r="O408" s="756">
        <v>57.3</v>
      </c>
      <c r="P408" s="758">
        <v>57.505000000000003</v>
      </c>
      <c r="Q408" s="757">
        <v>63.843758000000001</v>
      </c>
      <c r="R408" s="757">
        <v>67.894958000000003</v>
      </c>
      <c r="S408" s="143">
        <f>100</f>
        <v>100</v>
      </c>
      <c r="T408" s="328">
        <f t="shared" si="302"/>
        <v>120.14925373134329</v>
      </c>
      <c r="U408" s="328">
        <f t="shared" si="302"/>
        <v>130.59701492537314</v>
      </c>
      <c r="V408" s="328">
        <f t="shared" si="302"/>
        <v>155.97014925373134</v>
      </c>
      <c r="W408" s="328">
        <f t="shared" si="302"/>
        <v>116.41791044776119</v>
      </c>
      <c r="X408" s="328">
        <f t="shared" si="300"/>
        <v>150.74626865671641</v>
      </c>
      <c r="Y408" s="328">
        <f t="shared" si="300"/>
        <v>204.47761194029852</v>
      </c>
      <c r="Z408" s="328">
        <f t="shared" si="300"/>
        <v>257.46268656716416</v>
      </c>
      <c r="AA408" s="328">
        <f t="shared" si="300"/>
        <v>297.0149253731343</v>
      </c>
      <c r="AB408" s="328">
        <f t="shared" si="300"/>
        <v>346.26865671641792</v>
      </c>
      <c r="AC408" s="328">
        <f t="shared" si="300"/>
        <v>391.79104477611941</v>
      </c>
      <c r="AD408" s="328">
        <f t="shared" si="301"/>
        <v>427.61194029850748</v>
      </c>
      <c r="AE408" s="328">
        <f t="shared" si="297"/>
        <v>429.14179104477608</v>
      </c>
      <c r="AF408" s="328">
        <f t="shared" si="298"/>
        <v>476.44595522388056</v>
      </c>
      <c r="AG408" s="329">
        <f t="shared" si="298"/>
        <v>506.67879104477618</v>
      </c>
      <c r="AH408" s="768">
        <v>1</v>
      </c>
      <c r="AI408" s="769">
        <v>1</v>
      </c>
      <c r="AJ408" s="769">
        <v>1</v>
      </c>
      <c r="AK408" s="769">
        <v>1</v>
      </c>
      <c r="AL408" s="769">
        <v>1</v>
      </c>
      <c r="AM408" s="769">
        <v>1</v>
      </c>
      <c r="AN408" s="769">
        <v>1</v>
      </c>
      <c r="AO408" s="769">
        <v>1</v>
      </c>
      <c r="AP408" s="769">
        <v>1</v>
      </c>
      <c r="AQ408" s="769">
        <v>1</v>
      </c>
      <c r="AR408" s="769">
        <v>1</v>
      </c>
      <c r="AS408" s="769">
        <v>1</v>
      </c>
      <c r="AT408" s="769">
        <v>2</v>
      </c>
      <c r="AU408" s="769">
        <v>6</v>
      </c>
      <c r="AV408" s="771">
        <v>7</v>
      </c>
    </row>
    <row r="409" spans="2:48" ht="14.4" x14ac:dyDescent="0.3">
      <c r="B409" s="905"/>
      <c r="C409" s="1" t="s">
        <v>3</v>
      </c>
      <c r="D409" s="756">
        <v>9</v>
      </c>
      <c r="E409" s="756">
        <v>8</v>
      </c>
      <c r="F409" s="756">
        <v>12.7</v>
      </c>
      <c r="G409" s="757">
        <v>10.649672000000001</v>
      </c>
      <c r="H409" s="757">
        <v>12.045719</v>
      </c>
      <c r="I409" s="757">
        <v>9.1000004000000008</v>
      </c>
      <c r="J409" s="756">
        <v>9.9</v>
      </c>
      <c r="K409" s="756">
        <v>11</v>
      </c>
      <c r="L409" s="757">
        <v>21.499998999999999</v>
      </c>
      <c r="M409" s="757">
        <v>26.8</v>
      </c>
      <c r="N409" s="756">
        <v>23.7</v>
      </c>
      <c r="O409" s="756">
        <v>24.9</v>
      </c>
      <c r="P409" s="757">
        <v>37.244999</v>
      </c>
      <c r="Q409" s="757">
        <v>39.784142000000003</v>
      </c>
      <c r="R409" s="757">
        <v>42.566310999999999</v>
      </c>
      <c r="S409" s="143">
        <f>100</f>
        <v>100</v>
      </c>
      <c r="T409" s="328">
        <f t="shared" si="302"/>
        <v>88.888888888888886</v>
      </c>
      <c r="U409" s="328">
        <f t="shared" si="302"/>
        <v>141.11111111111111</v>
      </c>
      <c r="V409" s="328">
        <f t="shared" si="302"/>
        <v>118.3296888888889</v>
      </c>
      <c r="W409" s="328">
        <f t="shared" si="302"/>
        <v>133.8413222222222</v>
      </c>
      <c r="X409" s="328">
        <f t="shared" si="300"/>
        <v>101.11111555555557</v>
      </c>
      <c r="Y409" s="328">
        <f t="shared" si="300"/>
        <v>110</v>
      </c>
      <c r="Z409" s="328">
        <f t="shared" si="300"/>
        <v>122.22222222222223</v>
      </c>
      <c r="AA409" s="328">
        <f t="shared" si="300"/>
        <v>238.88887777777776</v>
      </c>
      <c r="AB409" s="328">
        <f t="shared" si="300"/>
        <v>297.77777777777777</v>
      </c>
      <c r="AC409" s="328">
        <f t="shared" si="300"/>
        <v>263.33333333333331</v>
      </c>
      <c r="AD409" s="328">
        <f t="shared" si="301"/>
        <v>276.66666666666669</v>
      </c>
      <c r="AE409" s="328">
        <f t="shared" si="297"/>
        <v>413.83332222222219</v>
      </c>
      <c r="AF409" s="328">
        <f t="shared" si="298"/>
        <v>442.04602222222223</v>
      </c>
      <c r="AG409" s="329">
        <f t="shared" si="298"/>
        <v>472.95901111111107</v>
      </c>
      <c r="AH409" s="768">
        <v>1</v>
      </c>
      <c r="AI409" s="769">
        <v>1</v>
      </c>
      <c r="AJ409" s="769">
        <v>1</v>
      </c>
      <c r="AK409" s="769">
        <v>4</v>
      </c>
      <c r="AL409" s="769">
        <v>4</v>
      </c>
      <c r="AM409" s="769">
        <v>4</v>
      </c>
      <c r="AN409" s="769">
        <v>1</v>
      </c>
      <c r="AO409" s="769">
        <v>1</v>
      </c>
      <c r="AP409" s="769">
        <v>4</v>
      </c>
      <c r="AQ409" s="769">
        <v>4</v>
      </c>
      <c r="AR409" s="769">
        <v>1</v>
      </c>
      <c r="AS409" s="769">
        <v>1</v>
      </c>
      <c r="AT409" s="769">
        <v>4</v>
      </c>
      <c r="AU409" s="769">
        <v>6</v>
      </c>
      <c r="AV409" s="771">
        <v>7</v>
      </c>
    </row>
    <row r="410" spans="2:48" ht="14.4" x14ac:dyDescent="0.3">
      <c r="B410" s="905"/>
      <c r="C410" s="1" t="s">
        <v>4</v>
      </c>
      <c r="D410" s="756">
        <v>10</v>
      </c>
      <c r="E410" s="756">
        <v>10.7</v>
      </c>
      <c r="F410" s="756">
        <v>10.4</v>
      </c>
      <c r="G410" s="757">
        <v>11.550328</v>
      </c>
      <c r="H410" s="757">
        <v>9.3542790999999994</v>
      </c>
      <c r="I410" s="756">
        <v>8.6</v>
      </c>
      <c r="J410" s="756">
        <v>9.3000000000000007</v>
      </c>
      <c r="K410" s="756">
        <v>9.6999999999999993</v>
      </c>
      <c r="L410" s="756">
        <v>9.8000000000000007</v>
      </c>
      <c r="M410" s="756">
        <v>13.6</v>
      </c>
      <c r="N410" s="757">
        <v>26.700002000000001</v>
      </c>
      <c r="O410" s="757">
        <v>22.999998000000001</v>
      </c>
      <c r="P410" s="758">
        <v>14.865</v>
      </c>
      <c r="Q410" s="757">
        <v>17.022321999999999</v>
      </c>
      <c r="R410" s="757">
        <v>18.236129999999999</v>
      </c>
      <c r="S410" s="143">
        <f>100</f>
        <v>100</v>
      </c>
      <c r="T410" s="328">
        <f t="shared" si="302"/>
        <v>107</v>
      </c>
      <c r="U410" s="328">
        <f t="shared" si="302"/>
        <v>104</v>
      </c>
      <c r="V410" s="328">
        <f t="shared" si="302"/>
        <v>115.50327999999999</v>
      </c>
      <c r="W410" s="328">
        <f t="shared" si="302"/>
        <v>93.542790999999994</v>
      </c>
      <c r="X410" s="328">
        <f t="shared" si="300"/>
        <v>86</v>
      </c>
      <c r="Y410" s="328">
        <f t="shared" si="300"/>
        <v>93.000000000000014</v>
      </c>
      <c r="Z410" s="328">
        <f t="shared" si="300"/>
        <v>96.999999999999986</v>
      </c>
      <c r="AA410" s="328">
        <f t="shared" si="300"/>
        <v>98.000000000000014</v>
      </c>
      <c r="AB410" s="328">
        <f t="shared" si="300"/>
        <v>136</v>
      </c>
      <c r="AC410" s="328">
        <f t="shared" si="300"/>
        <v>267.00002000000001</v>
      </c>
      <c r="AD410" s="328">
        <f t="shared" si="301"/>
        <v>229.99997999999999</v>
      </c>
      <c r="AE410" s="328">
        <f t="shared" si="297"/>
        <v>148.65</v>
      </c>
      <c r="AF410" s="328">
        <f t="shared" si="298"/>
        <v>170.22322</v>
      </c>
      <c r="AG410" s="329">
        <f t="shared" si="298"/>
        <v>182.36129999999997</v>
      </c>
      <c r="AH410" s="768">
        <v>1</v>
      </c>
      <c r="AI410" s="769">
        <v>1</v>
      </c>
      <c r="AJ410" s="769">
        <v>1</v>
      </c>
      <c r="AK410" s="769">
        <v>4</v>
      </c>
      <c r="AL410" s="769">
        <v>4</v>
      </c>
      <c r="AM410" s="769">
        <v>1</v>
      </c>
      <c r="AN410" s="769">
        <v>1</v>
      </c>
      <c r="AO410" s="769">
        <v>1</v>
      </c>
      <c r="AP410" s="769">
        <v>1</v>
      </c>
      <c r="AQ410" s="769">
        <v>1</v>
      </c>
      <c r="AR410" s="769">
        <v>4</v>
      </c>
      <c r="AS410" s="769">
        <v>4</v>
      </c>
      <c r="AT410" s="769">
        <v>2</v>
      </c>
      <c r="AU410" s="769">
        <v>6</v>
      </c>
      <c r="AV410" s="771">
        <v>7</v>
      </c>
    </row>
    <row r="411" spans="2:48" ht="14.4" x14ac:dyDescent="0.3">
      <c r="B411" s="905"/>
      <c r="C411" s="1" t="s">
        <v>5</v>
      </c>
      <c r="D411" s="756">
        <v>0</v>
      </c>
      <c r="E411" s="756">
        <v>0</v>
      </c>
      <c r="F411" s="756">
        <v>0</v>
      </c>
      <c r="G411" s="756">
        <v>0</v>
      </c>
      <c r="H411" s="756">
        <v>0</v>
      </c>
      <c r="I411" s="756">
        <v>0</v>
      </c>
      <c r="J411" s="756">
        <v>0</v>
      </c>
      <c r="K411" s="756">
        <v>0</v>
      </c>
      <c r="L411" s="757">
        <v>0</v>
      </c>
      <c r="M411" s="757">
        <v>0</v>
      </c>
      <c r="N411" s="757">
        <v>0</v>
      </c>
      <c r="O411" s="757">
        <v>0</v>
      </c>
      <c r="P411" s="757">
        <v>0</v>
      </c>
      <c r="Q411" s="757">
        <v>0</v>
      </c>
      <c r="R411" s="757">
        <v>0</v>
      </c>
      <c r="S411" s="143">
        <f>100</f>
        <v>100</v>
      </c>
      <c r="T411" s="328" t="e">
        <f t="shared" si="302"/>
        <v>#DIV/0!</v>
      </c>
      <c r="U411" s="328" t="e">
        <f t="shared" si="302"/>
        <v>#DIV/0!</v>
      </c>
      <c r="V411" s="328" t="e">
        <f t="shared" si="302"/>
        <v>#DIV/0!</v>
      </c>
      <c r="W411" s="328" t="e">
        <f t="shared" si="302"/>
        <v>#DIV/0!</v>
      </c>
      <c r="X411" s="328" t="e">
        <f t="shared" si="300"/>
        <v>#DIV/0!</v>
      </c>
      <c r="Y411" s="328" t="e">
        <f t="shared" si="300"/>
        <v>#DIV/0!</v>
      </c>
      <c r="Z411" s="328" t="e">
        <f t="shared" si="300"/>
        <v>#DIV/0!</v>
      </c>
      <c r="AA411" s="328" t="e">
        <f t="shared" si="300"/>
        <v>#DIV/0!</v>
      </c>
      <c r="AB411" s="328" t="e">
        <f t="shared" si="300"/>
        <v>#DIV/0!</v>
      </c>
      <c r="AC411" s="328" t="e">
        <f t="shared" si="300"/>
        <v>#DIV/0!</v>
      </c>
      <c r="AD411" s="328" t="e">
        <f t="shared" si="301"/>
        <v>#DIV/0!</v>
      </c>
      <c r="AE411" s="328" t="e">
        <f t="shared" si="297"/>
        <v>#DIV/0!</v>
      </c>
      <c r="AF411" s="328" t="e">
        <f t="shared" si="298"/>
        <v>#DIV/0!</v>
      </c>
      <c r="AG411" s="329" t="e">
        <f t="shared" si="298"/>
        <v>#DIV/0!</v>
      </c>
      <c r="AH411" s="768">
        <v>1</v>
      </c>
      <c r="AI411" s="769">
        <v>1</v>
      </c>
      <c r="AJ411" s="769">
        <v>1</v>
      </c>
      <c r="AK411" s="769">
        <v>1</v>
      </c>
      <c r="AL411" s="769">
        <v>1</v>
      </c>
      <c r="AM411" s="769">
        <v>1</v>
      </c>
      <c r="AN411" s="769">
        <v>1</v>
      </c>
      <c r="AO411" s="769">
        <v>1</v>
      </c>
      <c r="AP411" s="769">
        <v>4</v>
      </c>
      <c r="AQ411" s="769">
        <v>4</v>
      </c>
      <c r="AR411" s="769">
        <v>4</v>
      </c>
      <c r="AS411" s="769">
        <v>4</v>
      </c>
      <c r="AT411" s="769">
        <v>4</v>
      </c>
      <c r="AU411" s="769">
        <v>6</v>
      </c>
      <c r="AV411" s="771">
        <v>7</v>
      </c>
    </row>
    <row r="412" spans="2:48" ht="14.4" x14ac:dyDescent="0.3">
      <c r="B412" s="905"/>
      <c r="C412" s="1" t="s">
        <v>6</v>
      </c>
      <c r="D412" s="756">
        <v>32.4</v>
      </c>
      <c r="E412" s="756">
        <v>34.799999999999997</v>
      </c>
      <c r="F412" s="756">
        <v>40.6</v>
      </c>
      <c r="G412" s="756">
        <v>43.1</v>
      </c>
      <c r="H412" s="756">
        <v>36.999998099999999</v>
      </c>
      <c r="I412" s="756">
        <v>37.900000400000003</v>
      </c>
      <c r="J412" s="756">
        <v>46.599999999999994</v>
      </c>
      <c r="K412" s="756">
        <v>55.2</v>
      </c>
      <c r="L412" s="756">
        <v>71.099998999999997</v>
      </c>
      <c r="M412" s="756">
        <v>86.8</v>
      </c>
      <c r="N412" s="756">
        <v>102.900002</v>
      </c>
      <c r="O412" s="756">
        <v>105.19999799999999</v>
      </c>
      <c r="P412" s="758">
        <v>109.614999</v>
      </c>
      <c r="Q412" s="757">
        <v>120.65022200000001</v>
      </c>
      <c r="R412" s="757">
        <v>128.69739899999999</v>
      </c>
      <c r="S412" s="143">
        <f>100</f>
        <v>100</v>
      </c>
      <c r="T412" s="328">
        <f t="shared" si="302"/>
        <v>107.4074074074074</v>
      </c>
      <c r="U412" s="328">
        <f t="shared" si="302"/>
        <v>125.30864197530865</v>
      </c>
      <c r="V412" s="328">
        <f t="shared" si="302"/>
        <v>133.02469135802471</v>
      </c>
      <c r="W412" s="328">
        <f t="shared" si="302"/>
        <v>114.197525</v>
      </c>
      <c r="X412" s="328">
        <f t="shared" si="300"/>
        <v>116.97530987654322</v>
      </c>
      <c r="Y412" s="328">
        <f t="shared" si="300"/>
        <v>143.82716049382714</v>
      </c>
      <c r="Z412" s="328">
        <f t="shared" si="300"/>
        <v>170.37037037037038</v>
      </c>
      <c r="AA412" s="328">
        <f t="shared" si="300"/>
        <v>219.4444413580247</v>
      </c>
      <c r="AB412" s="328">
        <f t="shared" si="300"/>
        <v>267.90123456790127</v>
      </c>
      <c r="AC412" s="328">
        <f t="shared" si="300"/>
        <v>317.59259876543211</v>
      </c>
      <c r="AD412" s="328">
        <f t="shared" si="301"/>
        <v>324.69135185185183</v>
      </c>
      <c r="AE412" s="328">
        <f t="shared" si="297"/>
        <v>338.31789814814812</v>
      </c>
      <c r="AF412" s="328">
        <f t="shared" si="298"/>
        <v>372.37722839506176</v>
      </c>
      <c r="AG412" s="329">
        <f t="shared" si="298"/>
        <v>397.21419444444444</v>
      </c>
      <c r="AH412" s="768">
        <v>1</v>
      </c>
      <c r="AI412" s="769">
        <v>1</v>
      </c>
      <c r="AJ412" s="769">
        <v>1</v>
      </c>
      <c r="AK412" s="769">
        <v>1</v>
      </c>
      <c r="AL412" s="769">
        <v>1</v>
      </c>
      <c r="AM412" s="769">
        <v>1</v>
      </c>
      <c r="AN412" s="769">
        <v>1</v>
      </c>
      <c r="AO412" s="769">
        <v>1</v>
      </c>
      <c r="AP412" s="769">
        <v>1</v>
      </c>
      <c r="AQ412" s="769">
        <v>1</v>
      </c>
      <c r="AR412" s="769">
        <v>1</v>
      </c>
      <c r="AS412" s="769">
        <v>1</v>
      </c>
      <c r="AT412" s="769">
        <v>2</v>
      </c>
      <c r="AU412" s="769">
        <v>6</v>
      </c>
      <c r="AV412" s="771">
        <v>7</v>
      </c>
    </row>
    <row r="413" spans="2:48" ht="15" thickBot="1" x14ac:dyDescent="0.35">
      <c r="B413" s="908"/>
      <c r="C413" s="9" t="s">
        <v>7</v>
      </c>
      <c r="D413" s="565">
        <v>32.4</v>
      </c>
      <c r="E413" s="565">
        <v>34.799999999999997</v>
      </c>
      <c r="F413" s="565">
        <v>40.6</v>
      </c>
      <c r="G413" s="565">
        <v>43.1</v>
      </c>
      <c r="H413" s="565">
        <v>36.999998099999999</v>
      </c>
      <c r="I413" s="565">
        <v>37.900000400000003</v>
      </c>
      <c r="J413" s="565">
        <v>46.599999999999994</v>
      </c>
      <c r="K413" s="565">
        <v>55.2</v>
      </c>
      <c r="L413" s="565">
        <v>71.099998999999997</v>
      </c>
      <c r="M413" s="565">
        <v>86.8</v>
      </c>
      <c r="N413" s="565">
        <v>102.900002</v>
      </c>
      <c r="O413" s="565">
        <v>105.19999799999999</v>
      </c>
      <c r="P413" s="565">
        <v>109.614999</v>
      </c>
      <c r="Q413" s="565">
        <v>120.65022200000001</v>
      </c>
      <c r="R413" s="565">
        <v>128.69739899999999</v>
      </c>
      <c r="S413" s="144">
        <f>100</f>
        <v>100</v>
      </c>
      <c r="T413" s="330">
        <f t="shared" si="302"/>
        <v>107.4074074074074</v>
      </c>
      <c r="U413" s="330">
        <f t="shared" si="302"/>
        <v>125.30864197530865</v>
      </c>
      <c r="V413" s="330">
        <f t="shared" si="302"/>
        <v>133.02469135802471</v>
      </c>
      <c r="W413" s="330">
        <f t="shared" si="302"/>
        <v>114.197525</v>
      </c>
      <c r="X413" s="330">
        <f t="shared" si="300"/>
        <v>116.97530987654322</v>
      </c>
      <c r="Y413" s="330">
        <f t="shared" si="300"/>
        <v>143.82716049382714</v>
      </c>
      <c r="Z413" s="330">
        <f t="shared" si="300"/>
        <v>170.37037037037038</v>
      </c>
      <c r="AA413" s="330">
        <f t="shared" si="300"/>
        <v>219.4444413580247</v>
      </c>
      <c r="AB413" s="330">
        <f t="shared" si="300"/>
        <v>267.90123456790127</v>
      </c>
      <c r="AC413" s="330">
        <f t="shared" si="300"/>
        <v>317.59259876543211</v>
      </c>
      <c r="AD413" s="330">
        <f t="shared" si="301"/>
        <v>324.69135185185183</v>
      </c>
      <c r="AE413" s="330">
        <f t="shared" si="297"/>
        <v>338.31789814814812</v>
      </c>
      <c r="AF413" s="330">
        <f t="shared" si="298"/>
        <v>372.37722839506176</v>
      </c>
      <c r="AG413" s="331">
        <f t="shared" si="298"/>
        <v>397.21419444444444</v>
      </c>
      <c r="AH413" s="775"/>
      <c r="AI413" s="776"/>
      <c r="AJ413" s="776"/>
      <c r="AK413" s="776"/>
      <c r="AL413" s="776"/>
      <c r="AM413" s="776"/>
      <c r="AN413" s="776"/>
      <c r="AO413" s="776"/>
      <c r="AP413" s="776"/>
      <c r="AQ413" s="776"/>
      <c r="AR413" s="776"/>
      <c r="AS413" s="776"/>
      <c r="AT413" s="776"/>
      <c r="AU413" s="776"/>
      <c r="AV413" s="777"/>
    </row>
    <row r="414" spans="2:48" x14ac:dyDescent="0.25">
      <c r="H414" s="13"/>
      <c r="J414" s="13"/>
      <c r="N414" s="13"/>
      <c r="AC414" s="13"/>
      <c r="AD414" s="13"/>
      <c r="AE414" s="13"/>
      <c r="AH414" s="13"/>
      <c r="AI414" s="13"/>
      <c r="AJ414" s="13"/>
      <c r="AK414" s="13"/>
      <c r="AL414" s="13"/>
      <c r="AM414" s="13"/>
      <c r="AN414" s="13"/>
      <c r="AR414" s="13"/>
      <c r="AS414" s="13"/>
      <c r="AT414" s="13"/>
    </row>
    <row r="415" spans="2:48" x14ac:dyDescent="0.25">
      <c r="H415" s="13"/>
      <c r="J415" s="13"/>
      <c r="N415" s="13"/>
      <c r="AC415" s="13"/>
      <c r="AD415" s="13"/>
      <c r="AE415" s="13"/>
      <c r="AH415" s="13"/>
      <c r="AI415" s="13"/>
      <c r="AJ415" s="13"/>
      <c r="AK415" s="13"/>
      <c r="AL415" s="13"/>
      <c r="AM415" s="13"/>
      <c r="AN415" s="13"/>
      <c r="AR415" s="13"/>
      <c r="AS415" s="13"/>
      <c r="AT415" s="13"/>
    </row>
    <row r="416" spans="2:48" x14ac:dyDescent="0.25">
      <c r="H416" s="13"/>
      <c r="J416" s="13"/>
      <c r="N416" s="13"/>
      <c r="AC416" s="13"/>
      <c r="AD416" s="13"/>
      <c r="AE416" s="13"/>
      <c r="AH416" s="13"/>
      <c r="AI416" s="13"/>
      <c r="AJ416" s="13"/>
      <c r="AK416" s="13"/>
      <c r="AL416" s="13"/>
      <c r="AM416" s="13"/>
      <c r="AN416" s="13"/>
      <c r="AR416" s="13"/>
      <c r="AS416" s="13"/>
      <c r="AT416" s="13"/>
    </row>
    <row r="417" spans="8:46" x14ac:dyDescent="0.25">
      <c r="H417" s="13"/>
      <c r="J417" s="13"/>
      <c r="N417" s="13"/>
      <c r="AC417" s="13"/>
      <c r="AD417" s="13"/>
      <c r="AE417" s="13"/>
      <c r="AH417" s="13"/>
      <c r="AI417" s="13"/>
      <c r="AJ417" s="13"/>
      <c r="AK417" s="13"/>
      <c r="AL417" s="13"/>
      <c r="AM417" s="13"/>
      <c r="AN417" s="13"/>
      <c r="AR417" s="13"/>
      <c r="AS417" s="13"/>
      <c r="AT417" s="13"/>
    </row>
    <row r="418" spans="8:46" x14ac:dyDescent="0.25">
      <c r="H418" s="13"/>
      <c r="J418" s="13"/>
      <c r="N418" s="13"/>
      <c r="AC418" s="13"/>
      <c r="AD418" s="13"/>
      <c r="AE418" s="13"/>
      <c r="AH418" s="13"/>
      <c r="AI418" s="13"/>
      <c r="AJ418" s="13"/>
      <c r="AK418" s="13"/>
      <c r="AL418" s="13"/>
      <c r="AM418" s="13"/>
      <c r="AN418" s="13"/>
      <c r="AR418" s="13"/>
      <c r="AS418" s="13"/>
      <c r="AT418" s="13"/>
    </row>
    <row r="419" spans="8:46" x14ac:dyDescent="0.25">
      <c r="H419" s="13"/>
      <c r="J419" s="13"/>
      <c r="N419" s="13"/>
      <c r="AC419" s="13"/>
      <c r="AD419" s="13"/>
      <c r="AE419" s="13"/>
      <c r="AH419" s="13"/>
      <c r="AI419" s="13"/>
      <c r="AJ419" s="13"/>
      <c r="AK419" s="13"/>
      <c r="AL419" s="13"/>
      <c r="AM419" s="13"/>
      <c r="AN419" s="13"/>
      <c r="AR419" s="13"/>
      <c r="AS419" s="13"/>
      <c r="AT419" s="13"/>
    </row>
    <row r="420" spans="8:46" x14ac:dyDescent="0.25">
      <c r="H420" s="13"/>
      <c r="J420" s="13"/>
      <c r="N420" s="13"/>
      <c r="AC420" s="13"/>
      <c r="AD420" s="13"/>
      <c r="AE420" s="13"/>
      <c r="AH420" s="13"/>
      <c r="AI420" s="13"/>
      <c r="AJ420" s="13"/>
      <c r="AK420" s="13"/>
      <c r="AL420" s="13"/>
      <c r="AM420" s="13"/>
      <c r="AN420" s="13"/>
      <c r="AR420" s="13"/>
      <c r="AS420" s="13"/>
      <c r="AT420" s="13"/>
    </row>
    <row r="421" spans="8:46" x14ac:dyDescent="0.25">
      <c r="H421" s="13"/>
      <c r="J421" s="13"/>
      <c r="N421" s="13"/>
      <c r="AC421" s="13"/>
      <c r="AD421" s="13"/>
      <c r="AE421" s="13"/>
      <c r="AH421" s="13"/>
      <c r="AI421" s="13"/>
      <c r="AJ421" s="13"/>
      <c r="AK421" s="13"/>
      <c r="AL421" s="13"/>
      <c r="AM421" s="13"/>
      <c r="AN421" s="13"/>
      <c r="AR421" s="13"/>
      <c r="AS421" s="13"/>
      <c r="AT421" s="13"/>
    </row>
    <row r="422" spans="8:46" x14ac:dyDescent="0.25">
      <c r="H422" s="13"/>
      <c r="J422" s="13"/>
      <c r="N422" s="13"/>
      <c r="AC422" s="13"/>
      <c r="AD422" s="13"/>
      <c r="AE422" s="13"/>
      <c r="AH422" s="13"/>
      <c r="AI422" s="13"/>
      <c r="AJ422" s="13"/>
      <c r="AK422" s="13"/>
      <c r="AL422" s="13"/>
      <c r="AM422" s="13"/>
      <c r="AN422" s="13"/>
      <c r="AR422" s="13"/>
      <c r="AS422" s="13"/>
      <c r="AT422" s="13"/>
    </row>
    <row r="423" spans="8:46" x14ac:dyDescent="0.25">
      <c r="H423" s="13"/>
      <c r="J423" s="13"/>
      <c r="N423" s="13"/>
      <c r="AC423" s="13"/>
      <c r="AD423" s="13"/>
      <c r="AE423" s="13"/>
      <c r="AH423" s="13"/>
      <c r="AI423" s="13"/>
      <c r="AJ423" s="13"/>
      <c r="AK423" s="13"/>
      <c r="AL423" s="13"/>
      <c r="AM423" s="13"/>
      <c r="AN423" s="13"/>
      <c r="AR423" s="13"/>
      <c r="AS423" s="13"/>
      <c r="AT423" s="13"/>
    </row>
    <row r="424" spans="8:46" x14ac:dyDescent="0.25">
      <c r="H424" s="13"/>
      <c r="J424" s="13"/>
      <c r="N424" s="13"/>
      <c r="AC424" s="13"/>
      <c r="AD424" s="13"/>
      <c r="AE424" s="13"/>
      <c r="AH424" s="13"/>
      <c r="AI424" s="13"/>
      <c r="AJ424" s="13"/>
      <c r="AK424" s="13"/>
      <c r="AL424" s="13"/>
      <c r="AM424" s="13"/>
      <c r="AN424" s="13"/>
      <c r="AR424" s="13"/>
      <c r="AS424" s="13"/>
      <c r="AT424" s="13"/>
    </row>
    <row r="425" spans="8:46" x14ac:dyDescent="0.25">
      <c r="H425" s="13"/>
      <c r="J425" s="13"/>
      <c r="N425" s="13"/>
      <c r="AC425" s="13"/>
      <c r="AD425" s="13"/>
      <c r="AE425" s="13"/>
      <c r="AH425" s="13"/>
      <c r="AI425" s="13"/>
      <c r="AJ425" s="13"/>
      <c r="AK425" s="13"/>
      <c r="AL425" s="13"/>
      <c r="AM425" s="13"/>
      <c r="AN425" s="13"/>
      <c r="AR425" s="13"/>
      <c r="AS425" s="13"/>
      <c r="AT425" s="13"/>
    </row>
    <row r="426" spans="8:46" x14ac:dyDescent="0.25">
      <c r="H426" s="13"/>
      <c r="J426" s="13"/>
      <c r="N426" s="13"/>
      <c r="AC426" s="13"/>
      <c r="AD426" s="13"/>
      <c r="AE426" s="13"/>
      <c r="AH426" s="13"/>
      <c r="AI426" s="13"/>
      <c r="AJ426" s="13"/>
      <c r="AK426" s="13"/>
      <c r="AL426" s="13"/>
      <c r="AM426" s="13"/>
      <c r="AN426" s="13"/>
    </row>
    <row r="427" spans="8:46" x14ac:dyDescent="0.25">
      <c r="H427" s="13"/>
      <c r="J427" s="13"/>
      <c r="N427" s="13"/>
      <c r="AC427" s="13"/>
      <c r="AD427" s="13"/>
      <c r="AE427" s="13"/>
      <c r="AH427" s="13"/>
      <c r="AI427" s="13"/>
      <c r="AJ427" s="13"/>
      <c r="AK427" s="13"/>
      <c r="AL427" s="13"/>
      <c r="AM427" s="13"/>
      <c r="AN427" s="13"/>
    </row>
    <row r="428" spans="8:46" x14ac:dyDescent="0.25">
      <c r="H428" s="13"/>
      <c r="J428" s="13"/>
      <c r="N428" s="13"/>
      <c r="AC428" s="13"/>
      <c r="AD428" s="13"/>
      <c r="AE428" s="13"/>
      <c r="AH428" s="13"/>
      <c r="AI428" s="13"/>
      <c r="AJ428" s="13"/>
      <c r="AK428" s="13"/>
      <c r="AL428" s="13"/>
      <c r="AM428" s="13"/>
      <c r="AN428" s="13"/>
    </row>
    <row r="429" spans="8:46" x14ac:dyDescent="0.25">
      <c r="H429" s="13"/>
      <c r="J429" s="13"/>
      <c r="N429" s="13"/>
      <c r="AC429" s="13"/>
      <c r="AD429" s="13"/>
      <c r="AE429" s="13"/>
      <c r="AH429" s="13"/>
      <c r="AI429" s="13"/>
      <c r="AJ429" s="13"/>
      <c r="AK429" s="13"/>
      <c r="AL429" s="13"/>
      <c r="AM429" s="13"/>
      <c r="AN429" s="13"/>
    </row>
    <row r="430" spans="8:46" x14ac:dyDescent="0.25">
      <c r="H430" s="13"/>
      <c r="J430" s="13"/>
      <c r="N430" s="13"/>
      <c r="AC430" s="13"/>
      <c r="AD430" s="13"/>
      <c r="AE430" s="13"/>
      <c r="AH430" s="13"/>
      <c r="AI430" s="13"/>
      <c r="AJ430" s="13"/>
      <c r="AK430" s="13"/>
      <c r="AL430" s="13"/>
      <c r="AM430" s="13"/>
      <c r="AN430" s="13"/>
    </row>
    <row r="431" spans="8:46" x14ac:dyDescent="0.25">
      <c r="J431" s="13"/>
      <c r="N431" s="13"/>
      <c r="AC431" s="13"/>
      <c r="AD431" s="13"/>
      <c r="AE431" s="13"/>
      <c r="AH431" s="13"/>
      <c r="AI431" s="13"/>
      <c r="AJ431" s="13"/>
      <c r="AK431" s="13"/>
      <c r="AL431" s="13"/>
      <c r="AM431" s="13"/>
      <c r="AN431" s="13"/>
    </row>
    <row r="432" spans="8:46" x14ac:dyDescent="0.25">
      <c r="J432" s="13"/>
      <c r="N432" s="13"/>
      <c r="AC432" s="13"/>
      <c r="AD432" s="13"/>
      <c r="AE432" s="13"/>
      <c r="AH432" s="13"/>
      <c r="AI432" s="13"/>
      <c r="AJ432" s="13"/>
      <c r="AK432" s="13"/>
      <c r="AL432" s="13"/>
      <c r="AM432" s="13"/>
      <c r="AN432" s="13"/>
    </row>
    <row r="433" spans="10:40" x14ac:dyDescent="0.25">
      <c r="J433" s="13"/>
      <c r="N433" s="13"/>
      <c r="AC433" s="13"/>
      <c r="AD433" s="13"/>
      <c r="AE433" s="13"/>
      <c r="AH433" s="13"/>
      <c r="AI433" s="13"/>
      <c r="AJ433" s="13"/>
      <c r="AK433" s="13"/>
      <c r="AL433" s="13"/>
      <c r="AM433" s="13"/>
      <c r="AN433" s="13"/>
    </row>
    <row r="434" spans="10:40" x14ac:dyDescent="0.25">
      <c r="J434" s="13"/>
      <c r="N434" s="13"/>
      <c r="AC434" s="13"/>
      <c r="AD434" s="13"/>
      <c r="AE434" s="13"/>
      <c r="AH434" s="13"/>
      <c r="AI434" s="13"/>
      <c r="AJ434" s="13"/>
      <c r="AK434" s="13"/>
      <c r="AL434" s="13"/>
      <c r="AM434" s="13"/>
      <c r="AN434" s="13"/>
    </row>
    <row r="435" spans="10:40" x14ac:dyDescent="0.25">
      <c r="J435" s="13"/>
      <c r="N435" s="13"/>
      <c r="AC435" s="13"/>
      <c r="AD435" s="13"/>
      <c r="AE435" s="13"/>
      <c r="AH435" s="13"/>
      <c r="AI435" s="13"/>
      <c r="AJ435" s="13"/>
      <c r="AK435" s="13"/>
      <c r="AL435" s="13"/>
      <c r="AM435" s="13"/>
      <c r="AN435" s="13"/>
    </row>
    <row r="436" spans="10:40" x14ac:dyDescent="0.25">
      <c r="J436" s="13"/>
      <c r="N436" s="13"/>
      <c r="AC436" s="13"/>
      <c r="AD436" s="13"/>
      <c r="AE436" s="13"/>
      <c r="AH436" s="13"/>
      <c r="AI436" s="13"/>
      <c r="AJ436" s="13"/>
      <c r="AK436" s="13"/>
      <c r="AL436" s="13"/>
      <c r="AM436" s="13"/>
      <c r="AN436" s="13"/>
    </row>
    <row r="437" spans="10:40" x14ac:dyDescent="0.25">
      <c r="J437" s="13"/>
      <c r="N437" s="13"/>
      <c r="AC437" s="13"/>
      <c r="AD437" s="13"/>
      <c r="AE437" s="13"/>
      <c r="AH437" s="13"/>
      <c r="AI437" s="13"/>
      <c r="AJ437" s="13"/>
      <c r="AK437" s="13"/>
      <c r="AL437" s="13"/>
      <c r="AM437" s="13"/>
      <c r="AN437" s="13"/>
    </row>
    <row r="438" spans="10:40" x14ac:dyDescent="0.25">
      <c r="J438" s="13"/>
      <c r="N438" s="13"/>
      <c r="AC438" s="13"/>
      <c r="AD438" s="13"/>
      <c r="AE438" s="13"/>
      <c r="AH438" s="13"/>
      <c r="AI438" s="13"/>
      <c r="AJ438" s="13"/>
      <c r="AK438" s="13"/>
      <c r="AL438" s="13"/>
      <c r="AM438" s="13"/>
      <c r="AN438" s="13"/>
    </row>
    <row r="439" spans="10:40" x14ac:dyDescent="0.25">
      <c r="J439" s="13"/>
      <c r="N439" s="13"/>
      <c r="AC439" s="13"/>
      <c r="AD439" s="13"/>
      <c r="AE439" s="13"/>
      <c r="AH439" s="13"/>
      <c r="AI439" s="13"/>
      <c r="AJ439" s="13"/>
      <c r="AK439" s="13"/>
      <c r="AL439" s="13"/>
      <c r="AM439" s="13"/>
      <c r="AN439" s="13"/>
    </row>
    <row r="440" spans="10:40" x14ac:dyDescent="0.25">
      <c r="J440" s="13"/>
      <c r="N440" s="13"/>
      <c r="AC440" s="13"/>
      <c r="AD440" s="13"/>
      <c r="AE440" s="13"/>
      <c r="AH440" s="13"/>
      <c r="AI440" s="13"/>
      <c r="AJ440" s="13"/>
      <c r="AK440" s="13"/>
      <c r="AL440" s="13"/>
      <c r="AM440" s="13"/>
      <c r="AN440" s="13"/>
    </row>
    <row r="441" spans="10:40" x14ac:dyDescent="0.25">
      <c r="J441" s="13"/>
      <c r="N441" s="13"/>
      <c r="AC441" s="13"/>
      <c r="AD441" s="13"/>
      <c r="AE441" s="13"/>
      <c r="AH441" s="13"/>
      <c r="AI441" s="13"/>
      <c r="AJ441" s="13"/>
      <c r="AK441" s="13"/>
      <c r="AL441" s="13"/>
      <c r="AM441" s="13"/>
      <c r="AN441" s="13"/>
    </row>
    <row r="442" spans="10:40" x14ac:dyDescent="0.25">
      <c r="J442" s="13"/>
      <c r="N442" s="13"/>
      <c r="AC442" s="13"/>
      <c r="AD442" s="13"/>
      <c r="AE442" s="13"/>
      <c r="AH442" s="13"/>
      <c r="AI442" s="13"/>
      <c r="AJ442" s="13"/>
      <c r="AK442" s="13"/>
      <c r="AL442" s="13"/>
      <c r="AM442" s="13"/>
      <c r="AN442" s="13"/>
    </row>
    <row r="443" spans="10:40" x14ac:dyDescent="0.25">
      <c r="J443" s="13"/>
      <c r="N443" s="13"/>
      <c r="AC443" s="13"/>
      <c r="AD443" s="13"/>
      <c r="AE443" s="13"/>
      <c r="AH443" s="13"/>
      <c r="AI443" s="13"/>
      <c r="AJ443" s="13"/>
      <c r="AK443" s="13"/>
      <c r="AL443" s="13"/>
      <c r="AM443" s="13"/>
      <c r="AN443" s="13"/>
    </row>
    <row r="444" spans="10:40" x14ac:dyDescent="0.25">
      <c r="J444" s="13"/>
      <c r="N444" s="13"/>
      <c r="AC444" s="13"/>
      <c r="AD444" s="13"/>
      <c r="AE444" s="13"/>
      <c r="AH444" s="13"/>
      <c r="AI444" s="13"/>
      <c r="AJ444" s="13"/>
      <c r="AK444" s="13"/>
      <c r="AL444" s="13"/>
      <c r="AM444" s="13"/>
      <c r="AN444" s="13"/>
    </row>
    <row r="445" spans="10:40" x14ac:dyDescent="0.25">
      <c r="J445" s="13"/>
      <c r="N445" s="13"/>
      <c r="AC445" s="13"/>
      <c r="AD445" s="13"/>
      <c r="AE445" s="13"/>
      <c r="AH445" s="13"/>
      <c r="AI445" s="13"/>
      <c r="AJ445" s="13"/>
      <c r="AK445" s="13"/>
      <c r="AL445" s="13"/>
      <c r="AM445" s="13"/>
      <c r="AN445" s="13"/>
    </row>
    <row r="446" spans="10:40" x14ac:dyDescent="0.25">
      <c r="J446" s="13"/>
      <c r="N446" s="13"/>
      <c r="AC446" s="13"/>
      <c r="AD446" s="13"/>
      <c r="AE446" s="13"/>
      <c r="AH446" s="13"/>
      <c r="AI446" s="13"/>
      <c r="AJ446" s="13"/>
      <c r="AK446" s="13"/>
      <c r="AL446" s="13"/>
      <c r="AM446" s="13"/>
      <c r="AN446" s="13"/>
    </row>
    <row r="447" spans="10:40" x14ac:dyDescent="0.25">
      <c r="J447" s="13"/>
      <c r="N447" s="13"/>
      <c r="AC447" s="13"/>
      <c r="AD447" s="13"/>
      <c r="AE447" s="13"/>
      <c r="AH447" s="13"/>
      <c r="AI447" s="13"/>
      <c r="AJ447" s="13"/>
      <c r="AK447" s="13"/>
      <c r="AL447" s="13"/>
      <c r="AM447" s="13"/>
      <c r="AN447" s="13"/>
    </row>
    <row r="448" spans="10:40" x14ac:dyDescent="0.25">
      <c r="N448" s="13"/>
      <c r="AH448" s="13"/>
      <c r="AI448" s="13"/>
      <c r="AJ448" s="13"/>
      <c r="AK448" s="13"/>
      <c r="AL448" s="13"/>
      <c r="AM448" s="13"/>
      <c r="AN448" s="13"/>
    </row>
    <row r="449" spans="14:40" x14ac:dyDescent="0.25">
      <c r="N449" s="13"/>
      <c r="AH449" s="13"/>
      <c r="AI449" s="13"/>
      <c r="AJ449" s="13"/>
      <c r="AK449" s="13"/>
      <c r="AL449" s="13"/>
      <c r="AM449" s="13"/>
      <c r="AN449" s="13"/>
    </row>
    <row r="450" spans="14:40" x14ac:dyDescent="0.25">
      <c r="N450" s="13"/>
      <c r="AH450" s="13"/>
      <c r="AI450" s="13"/>
      <c r="AJ450" s="13"/>
      <c r="AK450" s="13"/>
      <c r="AL450" s="13"/>
      <c r="AM450" s="13"/>
      <c r="AN450" s="13"/>
    </row>
    <row r="451" spans="14:40" x14ac:dyDescent="0.25">
      <c r="N451" s="13"/>
      <c r="AH451" s="13"/>
      <c r="AI451" s="13"/>
      <c r="AJ451" s="13"/>
      <c r="AK451" s="13"/>
      <c r="AL451" s="13"/>
      <c r="AM451" s="13"/>
      <c r="AN451" s="13"/>
    </row>
    <row r="452" spans="14:40" x14ac:dyDescent="0.25">
      <c r="N452" s="13"/>
      <c r="AH452" s="13"/>
      <c r="AI452" s="13"/>
      <c r="AJ452" s="13"/>
      <c r="AK452" s="13"/>
      <c r="AL452" s="13"/>
      <c r="AM452" s="13"/>
      <c r="AN452" s="13"/>
    </row>
    <row r="453" spans="14:40" x14ac:dyDescent="0.25">
      <c r="N453" s="13"/>
      <c r="AH453" s="13"/>
      <c r="AI453" s="13"/>
      <c r="AJ453" s="13"/>
      <c r="AK453" s="13"/>
      <c r="AL453" s="13"/>
      <c r="AM453" s="13"/>
      <c r="AN453" s="13"/>
    </row>
    <row r="454" spans="14:40" x14ac:dyDescent="0.25">
      <c r="N454" s="13"/>
      <c r="AH454" s="13"/>
      <c r="AI454" s="13"/>
      <c r="AJ454" s="13"/>
      <c r="AK454" s="13"/>
      <c r="AL454" s="13"/>
      <c r="AM454" s="13"/>
      <c r="AN454" s="13"/>
    </row>
    <row r="455" spans="14:40" x14ac:dyDescent="0.25">
      <c r="N455" s="13"/>
      <c r="AH455" s="13"/>
      <c r="AI455" s="13"/>
      <c r="AJ455" s="13"/>
      <c r="AK455" s="13"/>
      <c r="AL455" s="13"/>
      <c r="AM455" s="13"/>
      <c r="AN455" s="13"/>
    </row>
    <row r="456" spans="14:40" x14ac:dyDescent="0.25">
      <c r="N456" s="13"/>
      <c r="AH456" s="13"/>
      <c r="AI456" s="13"/>
      <c r="AJ456" s="13"/>
      <c r="AK456" s="13"/>
      <c r="AL456" s="13"/>
      <c r="AM456" s="13"/>
      <c r="AN456" s="13"/>
    </row>
    <row r="457" spans="14:40" x14ac:dyDescent="0.25">
      <c r="N457" s="13"/>
      <c r="AH457" s="13"/>
      <c r="AI457" s="13"/>
      <c r="AJ457" s="13"/>
      <c r="AK457" s="13"/>
      <c r="AL457" s="13"/>
      <c r="AM457" s="13"/>
      <c r="AN457" s="13"/>
    </row>
    <row r="458" spans="14:40" x14ac:dyDescent="0.25">
      <c r="N458" s="13"/>
      <c r="AH458" s="13"/>
      <c r="AI458" s="13"/>
      <c r="AJ458" s="13"/>
      <c r="AK458" s="13"/>
      <c r="AL458" s="13"/>
      <c r="AM458" s="13"/>
      <c r="AN458" s="13"/>
    </row>
    <row r="459" spans="14:40" x14ac:dyDescent="0.25">
      <c r="AH459" s="13"/>
      <c r="AI459" s="13"/>
      <c r="AJ459" s="13"/>
      <c r="AK459" s="13"/>
      <c r="AL459" s="13"/>
      <c r="AM459" s="13"/>
      <c r="AN459" s="13"/>
    </row>
    <row r="460" spans="14:40" x14ac:dyDescent="0.25">
      <c r="AH460" s="13"/>
      <c r="AI460" s="13"/>
      <c r="AJ460" s="13"/>
      <c r="AK460" s="13"/>
      <c r="AL460" s="13"/>
      <c r="AM460" s="13"/>
      <c r="AN460" s="13"/>
    </row>
    <row r="461" spans="14:40" x14ac:dyDescent="0.25">
      <c r="AH461" s="13"/>
      <c r="AI461" s="13"/>
      <c r="AJ461" s="13"/>
      <c r="AK461" s="13"/>
      <c r="AL461" s="13"/>
      <c r="AM461" s="13"/>
      <c r="AN461" s="13"/>
    </row>
    <row r="462" spans="14:40" x14ac:dyDescent="0.25">
      <c r="AH462" s="13"/>
      <c r="AI462" s="13"/>
      <c r="AJ462" s="13"/>
      <c r="AK462" s="13"/>
      <c r="AL462" s="13"/>
      <c r="AM462" s="13"/>
      <c r="AN462" s="13"/>
    </row>
    <row r="463" spans="14:40" x14ac:dyDescent="0.25">
      <c r="AH463" s="13"/>
      <c r="AI463" s="13"/>
      <c r="AJ463" s="13"/>
      <c r="AK463" s="13"/>
      <c r="AL463" s="13"/>
      <c r="AM463" s="13"/>
      <c r="AN463" s="13"/>
    </row>
    <row r="464" spans="14:40" x14ac:dyDescent="0.25">
      <c r="AH464" s="13"/>
      <c r="AI464" s="13"/>
      <c r="AJ464" s="13"/>
      <c r="AK464" s="13"/>
      <c r="AL464" s="13"/>
      <c r="AM464" s="13"/>
      <c r="AN464" s="13"/>
    </row>
    <row r="465" spans="34:40" x14ac:dyDescent="0.25">
      <c r="AH465" s="13"/>
      <c r="AI465" s="13"/>
      <c r="AJ465" s="13"/>
      <c r="AK465" s="13"/>
      <c r="AL465" s="13"/>
      <c r="AM465" s="13"/>
      <c r="AN465" s="13"/>
    </row>
    <row r="466" spans="34:40" x14ac:dyDescent="0.25">
      <c r="AH466" s="13"/>
      <c r="AI466" s="13"/>
      <c r="AJ466" s="13"/>
      <c r="AK466" s="13"/>
      <c r="AL466" s="13"/>
      <c r="AM466" s="13"/>
      <c r="AN466" s="13"/>
    </row>
    <row r="467" spans="34:40" x14ac:dyDescent="0.25">
      <c r="AH467" s="13"/>
      <c r="AI467" s="13"/>
      <c r="AJ467" s="13"/>
      <c r="AK467" s="13"/>
      <c r="AL467" s="13"/>
      <c r="AM467" s="13"/>
      <c r="AN467" s="13"/>
    </row>
    <row r="468" spans="34:40" x14ac:dyDescent="0.25">
      <c r="AH468" s="13"/>
      <c r="AI468" s="13"/>
      <c r="AJ468" s="13"/>
      <c r="AK468" s="13"/>
      <c r="AL468" s="13"/>
      <c r="AM468" s="13"/>
      <c r="AN468" s="13"/>
    </row>
    <row r="469" spans="34:40" x14ac:dyDescent="0.25">
      <c r="AH469" s="13"/>
      <c r="AI469" s="13"/>
      <c r="AJ469" s="13"/>
      <c r="AK469" s="13"/>
      <c r="AL469" s="13"/>
      <c r="AN469" s="13"/>
    </row>
    <row r="470" spans="34:40" x14ac:dyDescent="0.25">
      <c r="AH470" s="13"/>
      <c r="AI470" s="13"/>
      <c r="AJ470" s="13"/>
      <c r="AK470" s="13"/>
      <c r="AN470" s="13"/>
    </row>
    <row r="471" spans="34:40" x14ac:dyDescent="0.25">
      <c r="AH471" s="13"/>
      <c r="AI471" s="13"/>
      <c r="AJ471" s="13"/>
      <c r="AK471" s="13"/>
      <c r="AN471" s="13"/>
    </row>
    <row r="472" spans="34:40" x14ac:dyDescent="0.25">
      <c r="AH472" s="13"/>
      <c r="AI472" s="13"/>
      <c r="AJ472" s="13"/>
      <c r="AK472" s="13"/>
      <c r="AN472" s="13"/>
    </row>
    <row r="473" spans="34:40" x14ac:dyDescent="0.25">
      <c r="AH473" s="13"/>
      <c r="AI473" s="13"/>
      <c r="AJ473" s="13"/>
      <c r="AK473" s="13"/>
      <c r="AN473" s="13"/>
    </row>
    <row r="474" spans="34:40" x14ac:dyDescent="0.25">
      <c r="AH474" s="13"/>
      <c r="AI474" s="13"/>
      <c r="AJ474" s="13"/>
      <c r="AK474" s="13"/>
      <c r="AN474" s="13"/>
    </row>
    <row r="475" spans="34:40" x14ac:dyDescent="0.25">
      <c r="AH475" s="13"/>
      <c r="AI475" s="13"/>
      <c r="AJ475" s="13"/>
      <c r="AK475" s="13"/>
      <c r="AN475" s="13"/>
    </row>
    <row r="476" spans="34:40" x14ac:dyDescent="0.25">
      <c r="AH476" s="13"/>
      <c r="AI476" s="13"/>
      <c r="AJ476" s="13"/>
      <c r="AK476" s="13"/>
      <c r="AN476" s="13"/>
    </row>
    <row r="477" spans="34:40" x14ac:dyDescent="0.25">
      <c r="AH477" s="13"/>
      <c r="AI477" s="13"/>
      <c r="AN477" s="13"/>
    </row>
    <row r="478" spans="34:40" x14ac:dyDescent="0.25">
      <c r="AH478" s="13"/>
      <c r="AI478" s="13"/>
      <c r="AN478" s="13"/>
    </row>
    <row r="479" spans="34:40" x14ac:dyDescent="0.25">
      <c r="AH479" s="13"/>
      <c r="AI479" s="13"/>
      <c r="AN479" s="13"/>
    </row>
    <row r="480" spans="34:40" x14ac:dyDescent="0.25">
      <c r="AH480" s="13"/>
      <c r="AI480" s="13"/>
      <c r="AN480" s="13"/>
    </row>
    <row r="481" spans="34:40" x14ac:dyDescent="0.25">
      <c r="AH481" s="13"/>
      <c r="AI481" s="13"/>
      <c r="AN481" s="13"/>
    </row>
    <row r="482" spans="34:40" x14ac:dyDescent="0.25">
      <c r="AH482" s="13"/>
      <c r="AI482" s="13"/>
      <c r="AN482" s="13"/>
    </row>
    <row r="483" spans="34:40" x14ac:dyDescent="0.25">
      <c r="AH483" s="13"/>
      <c r="AI483" s="13"/>
      <c r="AN483" s="13"/>
    </row>
    <row r="484" spans="34:40" x14ac:dyDescent="0.25">
      <c r="AH484" s="13"/>
      <c r="AI484" s="13"/>
      <c r="AN484" s="13"/>
    </row>
    <row r="485" spans="34:40" x14ac:dyDescent="0.25">
      <c r="AH485" s="13"/>
      <c r="AI485" s="13"/>
      <c r="AN485" s="13"/>
    </row>
    <row r="486" spans="34:40" x14ac:dyDescent="0.25">
      <c r="AH486" s="13"/>
      <c r="AI486" s="13"/>
      <c r="AN486" s="13"/>
    </row>
    <row r="487" spans="34:40" x14ac:dyDescent="0.25">
      <c r="AH487" s="13"/>
      <c r="AI487" s="13"/>
      <c r="AN487" s="13"/>
    </row>
    <row r="488" spans="34:40" x14ac:dyDescent="0.25">
      <c r="AH488" s="13"/>
      <c r="AI488" s="13"/>
      <c r="AN488" s="13"/>
    </row>
    <row r="489" spans="34:40" x14ac:dyDescent="0.25">
      <c r="AH489" s="13"/>
      <c r="AI489" s="13"/>
      <c r="AN489" s="13"/>
    </row>
    <row r="490" spans="34:40" x14ac:dyDescent="0.25">
      <c r="AH490" s="13"/>
      <c r="AI490" s="13"/>
      <c r="AN490" s="13"/>
    </row>
    <row r="491" spans="34:40" x14ac:dyDescent="0.25">
      <c r="AH491" s="13"/>
      <c r="AI491" s="13"/>
      <c r="AN491" s="13"/>
    </row>
    <row r="492" spans="34:40" x14ac:dyDescent="0.25">
      <c r="AH492" s="13"/>
      <c r="AI492" s="13"/>
      <c r="AN492" s="13"/>
    </row>
    <row r="493" spans="34:40" x14ac:dyDescent="0.25">
      <c r="AH493" s="13"/>
      <c r="AI493" s="13"/>
      <c r="AN493" s="13"/>
    </row>
    <row r="494" spans="34:40" x14ac:dyDescent="0.25">
      <c r="AH494" s="13"/>
      <c r="AI494" s="13"/>
      <c r="AN494" s="13"/>
    </row>
    <row r="495" spans="34:40" x14ac:dyDescent="0.25">
      <c r="AH495" s="13"/>
      <c r="AI495" s="13"/>
      <c r="AN495" s="13"/>
    </row>
    <row r="496" spans="34: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zoomScale="55" zoomScaleNormal="55" workbookViewId="0">
      <selection activeCell="F20" sqref="F20"/>
    </sheetView>
  </sheetViews>
  <sheetFormatPr defaultColWidth="11.44140625" defaultRowHeight="13.2" x14ac:dyDescent="0.25"/>
  <cols>
    <col min="1" max="1" width="4.44140625" style="368" customWidth="1"/>
    <col min="2" max="2" width="66.6640625" style="368" customWidth="1"/>
    <col min="3" max="3" width="1.44140625" style="372" customWidth="1"/>
    <col min="4" max="6" width="9.33203125" style="372" customWidth="1"/>
    <col min="7" max="7" width="10" style="372" customWidth="1"/>
    <col min="8" max="9" width="9.21875" style="372" customWidth="1"/>
    <col min="10" max="11" width="10.44140625" style="372" customWidth="1"/>
    <col min="12" max="12" width="1.44140625" style="372" customWidth="1"/>
    <col min="13" max="14" width="9.33203125" style="372" customWidth="1"/>
    <col min="15" max="15" width="11.44140625" style="372" customWidth="1"/>
    <col min="16" max="18" width="11.6640625" style="372" customWidth="1"/>
    <col min="19" max="20" width="11.44140625" style="372" customWidth="1"/>
    <col min="21" max="21" width="1.44140625" style="372" customWidth="1"/>
    <col min="22" max="29" width="9.33203125" style="372" customWidth="1"/>
    <col min="30" max="30" width="1.44140625" style="372" customWidth="1"/>
    <col min="31" max="34" width="9.33203125" style="372" customWidth="1"/>
    <col min="35" max="35" width="9.21875" style="372" customWidth="1"/>
    <col min="36" max="38" width="9.33203125" style="372" customWidth="1"/>
    <col min="39" max="39" width="1.44140625" style="372" customWidth="1"/>
    <col min="40" max="47" width="9.33203125" style="372" customWidth="1"/>
    <col min="48" max="48" width="1.44140625" style="372" customWidth="1"/>
    <col min="49" max="57" width="9.33203125" style="372" customWidth="1"/>
    <col min="58" max="58" width="9.33203125" style="368" customWidth="1"/>
    <col min="59" max="61" width="11.44140625" style="368"/>
    <col min="62" max="62" width="1.44140625" style="372" customWidth="1"/>
    <col min="63" max="16384" width="11.44140625" style="368"/>
  </cols>
  <sheetData>
    <row r="1" spans="1:16383" x14ac:dyDescent="0.25">
      <c r="A1" s="512" t="s">
        <v>248</v>
      </c>
    </row>
    <row r="2" spans="1:16383" x14ac:dyDescent="0.25">
      <c r="A2" s="512"/>
      <c r="E2" s="519"/>
    </row>
    <row r="3" spans="1:16383" ht="13.8" thickBot="1" x14ac:dyDescent="0.3">
      <c r="B3" s="369"/>
      <c r="C3" s="370"/>
      <c r="D3" s="370"/>
      <c r="E3" s="370"/>
      <c r="F3" s="370"/>
      <c r="G3" s="370"/>
      <c r="H3" s="370"/>
      <c r="I3" s="370"/>
      <c r="J3" s="370"/>
      <c r="K3" s="370"/>
      <c r="L3" s="370"/>
      <c r="M3" s="370"/>
      <c r="N3" s="370"/>
      <c r="O3" s="370"/>
      <c r="P3" s="370"/>
      <c r="Q3" s="370"/>
      <c r="R3" s="370"/>
      <c r="S3" s="370"/>
      <c r="T3" s="370"/>
      <c r="U3" s="370"/>
      <c r="AD3" s="370"/>
      <c r="AM3" s="370"/>
      <c r="AV3" s="370"/>
      <c r="BE3" s="370"/>
      <c r="BF3" s="369"/>
      <c r="BG3" s="369"/>
      <c r="BH3" s="369"/>
      <c r="BI3" s="369"/>
      <c r="BJ3" s="370"/>
      <c r="BK3" s="369"/>
      <c r="BL3" s="369"/>
      <c r="BM3" s="369"/>
      <c r="BN3" s="369"/>
      <c r="BO3" s="369"/>
      <c r="BP3" s="369"/>
      <c r="BQ3" s="369"/>
    </row>
    <row r="4" spans="1:16383" x14ac:dyDescent="0.25">
      <c r="B4" s="916" t="s">
        <v>210</v>
      </c>
      <c r="C4" s="917"/>
      <c r="D4" s="917"/>
      <c r="E4" s="917"/>
      <c r="F4" s="917"/>
      <c r="G4" s="918"/>
      <c r="H4" s="594"/>
      <c r="I4" s="595"/>
      <c r="J4" s="595"/>
      <c r="K4" s="595"/>
      <c r="L4" s="478"/>
      <c r="M4" s="478"/>
      <c r="N4" s="478"/>
      <c r="O4" s="478"/>
      <c r="P4" s="478"/>
      <c r="Q4" s="478"/>
      <c r="R4" s="478"/>
      <c r="S4" s="478"/>
      <c r="T4" s="478"/>
      <c r="U4" s="478"/>
      <c r="AD4" s="478"/>
      <c r="AM4" s="478"/>
      <c r="AV4" s="478"/>
      <c r="BE4" s="370"/>
      <c r="BF4" s="369"/>
      <c r="BG4" s="369"/>
      <c r="BH4" s="369"/>
      <c r="BI4" s="369"/>
      <c r="BJ4" s="370"/>
      <c r="BK4" s="369"/>
      <c r="BL4" s="369"/>
      <c r="BM4" s="369"/>
      <c r="BN4" s="369"/>
      <c r="BO4" s="369"/>
      <c r="BP4" s="369"/>
      <c r="BQ4" s="369"/>
    </row>
    <row r="5" spans="1:16383" x14ac:dyDescent="0.25">
      <c r="B5" s="919" t="s">
        <v>211</v>
      </c>
      <c r="C5" s="920"/>
      <c r="D5" s="920"/>
      <c r="E5" s="920"/>
      <c r="F5" s="920"/>
      <c r="G5" s="921"/>
      <c r="H5" s="596"/>
      <c r="I5" s="735"/>
      <c r="J5" s="735"/>
      <c r="K5" s="597"/>
      <c r="L5" s="465"/>
      <c r="U5" s="465"/>
      <c r="AD5" s="465"/>
      <c r="AE5" s="370"/>
      <c r="AF5" s="370"/>
      <c r="AG5" s="369"/>
      <c r="AH5" s="369"/>
      <c r="AI5" s="370"/>
      <c r="AJ5" s="370"/>
      <c r="AK5" s="370"/>
      <c r="AL5" s="370"/>
      <c r="AM5" s="465"/>
      <c r="AN5" s="369"/>
      <c r="AO5" s="369"/>
      <c r="AP5" s="369"/>
      <c r="AQ5" s="369"/>
      <c r="AR5" s="370"/>
      <c r="AS5" s="370"/>
      <c r="AT5" s="370"/>
      <c r="AU5" s="370"/>
      <c r="AV5" s="465"/>
      <c r="AW5" s="369"/>
      <c r="AX5" s="369"/>
      <c r="AY5" s="369"/>
      <c r="AZ5" s="369"/>
      <c r="BA5" s="370"/>
      <c r="BB5" s="370"/>
      <c r="BC5" s="369"/>
      <c r="BD5" s="369"/>
      <c r="BE5" s="368"/>
      <c r="BJ5" s="368"/>
    </row>
    <row r="6" spans="1:16383" x14ac:dyDescent="0.25">
      <c r="B6" s="919" t="s">
        <v>264</v>
      </c>
      <c r="C6" s="920"/>
      <c r="D6" s="920"/>
      <c r="E6" s="920"/>
      <c r="F6" s="920"/>
      <c r="G6" s="921"/>
      <c r="H6" s="596"/>
      <c r="I6" s="597"/>
      <c r="J6" s="597"/>
      <c r="K6" s="597"/>
      <c r="L6" s="465"/>
      <c r="U6" s="465"/>
      <c r="AD6" s="465"/>
      <c r="AE6" s="370"/>
      <c r="AF6" s="370"/>
      <c r="AG6" s="369"/>
      <c r="AH6" s="369"/>
      <c r="AI6" s="370"/>
      <c r="AJ6" s="370"/>
      <c r="AK6" s="370"/>
      <c r="AL6" s="370"/>
      <c r="AM6" s="465"/>
      <c r="AN6" s="369"/>
      <c r="AO6" s="369"/>
      <c r="AP6" s="369"/>
      <c r="AQ6" s="369"/>
      <c r="AR6" s="370"/>
      <c r="AS6" s="370"/>
      <c r="AT6" s="370"/>
      <c r="AU6" s="370"/>
      <c r="AV6" s="465"/>
      <c r="AW6" s="369"/>
      <c r="AX6" s="369"/>
      <c r="AY6" s="369"/>
      <c r="AZ6" s="369"/>
      <c r="BA6" s="370"/>
      <c r="BB6" s="370"/>
      <c r="BC6" s="369"/>
      <c r="BD6" s="369"/>
      <c r="BE6" s="368"/>
      <c r="BJ6" s="368"/>
    </row>
    <row r="7" spans="1:16383" ht="13.8" thickBot="1" x14ac:dyDescent="0.3">
      <c r="B7" s="922" t="s">
        <v>209</v>
      </c>
      <c r="C7" s="923"/>
      <c r="D7" s="923"/>
      <c r="E7" s="923"/>
      <c r="F7" s="923"/>
      <c r="G7" s="924"/>
      <c r="H7" s="598"/>
      <c r="I7" s="599"/>
      <c r="J7" s="599"/>
      <c r="K7" s="599"/>
      <c r="L7" s="465"/>
      <c r="U7" s="465"/>
      <c r="Y7" s="370"/>
      <c r="Z7" s="370"/>
      <c r="AA7" s="370"/>
      <c r="AD7" s="465"/>
      <c r="AE7" s="370"/>
      <c r="AF7" s="370"/>
      <c r="AG7" s="369"/>
      <c r="AH7" s="369"/>
      <c r="AI7" s="370"/>
      <c r="AJ7" s="370"/>
      <c r="AK7" s="370"/>
      <c r="AL7" s="370"/>
      <c r="AM7" s="465"/>
      <c r="AN7" s="369"/>
      <c r="AO7" s="369"/>
      <c r="AP7" s="369"/>
      <c r="AQ7" s="369"/>
      <c r="AR7" s="370"/>
      <c r="AS7" s="370"/>
      <c r="AT7" s="370"/>
      <c r="AU7" s="370"/>
      <c r="AV7" s="465"/>
      <c r="AW7" s="369"/>
      <c r="AX7" s="369"/>
      <c r="AY7" s="369"/>
      <c r="AZ7" s="369"/>
      <c r="BA7" s="370"/>
      <c r="BB7" s="370"/>
      <c r="BC7" s="369"/>
      <c r="BD7" s="369"/>
      <c r="BE7" s="368"/>
      <c r="BJ7" s="368"/>
    </row>
    <row r="8" spans="1:16383" ht="13.8" thickBot="1" x14ac:dyDescent="0.3">
      <c r="B8" s="369"/>
      <c r="C8" s="370"/>
      <c r="D8" s="370"/>
      <c r="E8" s="370"/>
      <c r="F8" s="370"/>
      <c r="G8" s="391"/>
      <c r="H8" s="370"/>
      <c r="I8" s="370"/>
      <c r="J8" s="370"/>
      <c r="K8" s="370"/>
      <c r="L8" s="370"/>
      <c r="M8" s="370"/>
      <c r="N8" s="370"/>
      <c r="O8" s="370"/>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69"/>
      <c r="BG8" s="369"/>
      <c r="BH8" s="369"/>
      <c r="BI8" s="369"/>
      <c r="BJ8" s="370"/>
      <c r="BK8" s="369"/>
      <c r="BL8" s="369"/>
      <c r="BM8" s="369"/>
      <c r="BN8" s="369"/>
      <c r="BO8" s="369"/>
      <c r="BP8" s="369"/>
      <c r="BQ8" s="369"/>
    </row>
    <row r="9" spans="1:16383" x14ac:dyDescent="0.25">
      <c r="B9" s="513" t="s">
        <v>249</v>
      </c>
      <c r="C9" s="371"/>
      <c r="D9" s="468" t="s">
        <v>201</v>
      </c>
      <c r="E9" s="469"/>
      <c r="F9" s="469"/>
      <c r="G9" s="469"/>
      <c r="H9" s="469"/>
      <c r="I9" s="469"/>
      <c r="J9" s="469"/>
      <c r="K9" s="470"/>
      <c r="L9" s="610"/>
      <c r="M9" s="468" t="s">
        <v>204</v>
      </c>
      <c r="N9" s="469"/>
      <c r="O9" s="469"/>
      <c r="P9" s="469"/>
      <c r="Q9" s="469"/>
      <c r="R9" s="469"/>
      <c r="S9" s="469"/>
      <c r="T9" s="469"/>
      <c r="U9" s="587"/>
      <c r="V9" s="468" t="s">
        <v>207</v>
      </c>
      <c r="W9" s="469"/>
      <c r="X9" s="469"/>
      <c r="Y9" s="469"/>
      <c r="Z9" s="469"/>
      <c r="AA9" s="469"/>
      <c r="AB9" s="469"/>
      <c r="AC9" s="469"/>
      <c r="AD9" s="587"/>
      <c r="AE9" s="468" t="s">
        <v>206</v>
      </c>
      <c r="AF9" s="469"/>
      <c r="AG9" s="469"/>
      <c r="AH9" s="469"/>
      <c r="AI9" s="469"/>
      <c r="AJ9" s="469"/>
      <c r="AK9" s="469"/>
      <c r="AL9" s="470"/>
      <c r="AM9" s="589"/>
      <c r="AN9" s="572" t="s">
        <v>202</v>
      </c>
      <c r="AO9" s="467"/>
      <c r="AP9" s="467"/>
      <c r="AQ9" s="467"/>
      <c r="AR9" s="467"/>
      <c r="AS9" s="467"/>
      <c r="AT9" s="467"/>
      <c r="AU9" s="467"/>
      <c r="AV9" s="587"/>
      <c r="AW9" s="468" t="s">
        <v>205</v>
      </c>
      <c r="AX9" s="591"/>
      <c r="AY9" s="591"/>
      <c r="AZ9" s="591"/>
      <c r="BA9" s="591"/>
      <c r="BB9" s="591"/>
      <c r="BC9" s="591"/>
      <c r="BD9" s="592"/>
      <c r="BE9" s="370"/>
      <c r="BF9" s="369"/>
      <c r="BG9" s="369"/>
      <c r="BH9" s="369"/>
      <c r="BI9" s="369"/>
      <c r="BJ9" s="370"/>
      <c r="BK9" s="369"/>
      <c r="BL9" s="369"/>
      <c r="BM9" s="369"/>
      <c r="BN9" s="369"/>
      <c r="BO9" s="369"/>
      <c r="BP9" s="369"/>
      <c r="BQ9" s="369"/>
    </row>
    <row r="10" spans="1:16383" ht="13.8" thickBot="1" x14ac:dyDescent="0.3">
      <c r="B10" s="398" t="s">
        <v>83</v>
      </c>
      <c r="C10" s="370"/>
      <c r="D10" s="393">
        <v>2012</v>
      </c>
      <c r="E10" s="373">
        <v>2013</v>
      </c>
      <c r="F10" s="373">
        <v>2014</v>
      </c>
      <c r="G10" s="373">
        <v>2015</v>
      </c>
      <c r="H10" s="373">
        <v>2016</v>
      </c>
      <c r="I10" s="373">
        <v>2017</v>
      </c>
      <c r="J10" s="373">
        <v>2018</v>
      </c>
      <c r="K10" s="583">
        <v>2019</v>
      </c>
      <c r="L10" s="370"/>
      <c r="M10" s="393">
        <v>2012</v>
      </c>
      <c r="N10" s="373">
        <v>2013</v>
      </c>
      <c r="O10" s="373">
        <v>2014</v>
      </c>
      <c r="P10" s="373">
        <v>2015</v>
      </c>
      <c r="Q10" s="373">
        <v>2016</v>
      </c>
      <c r="R10" s="373">
        <v>2017</v>
      </c>
      <c r="S10" s="373">
        <v>2018</v>
      </c>
      <c r="T10" s="373">
        <v>2019</v>
      </c>
      <c r="U10" s="588"/>
      <c r="V10" s="393">
        <v>2012</v>
      </c>
      <c r="W10" s="373">
        <v>2013</v>
      </c>
      <c r="X10" s="373">
        <v>2014</v>
      </c>
      <c r="Y10" s="373">
        <v>2015</v>
      </c>
      <c r="Z10" s="373">
        <v>2016</v>
      </c>
      <c r="AA10" s="373">
        <v>2017</v>
      </c>
      <c r="AB10" s="373">
        <v>2018</v>
      </c>
      <c r="AC10" s="373">
        <v>2019</v>
      </c>
      <c r="AD10" s="588"/>
      <c r="AE10" s="393">
        <v>2012</v>
      </c>
      <c r="AF10" s="373">
        <v>2013</v>
      </c>
      <c r="AG10" s="373">
        <v>2014</v>
      </c>
      <c r="AH10" s="373">
        <v>2015</v>
      </c>
      <c r="AI10" s="373">
        <v>2016</v>
      </c>
      <c r="AJ10" s="373">
        <v>2017</v>
      </c>
      <c r="AK10" s="373">
        <v>2018</v>
      </c>
      <c r="AL10" s="583">
        <v>2019</v>
      </c>
      <c r="AM10" s="590"/>
      <c r="AN10" s="373">
        <v>2012</v>
      </c>
      <c r="AO10" s="373">
        <v>2013</v>
      </c>
      <c r="AP10" s="373">
        <v>2014</v>
      </c>
      <c r="AQ10" s="373">
        <v>2015</v>
      </c>
      <c r="AR10" s="373">
        <v>2016</v>
      </c>
      <c r="AS10" s="373">
        <v>2017</v>
      </c>
      <c r="AT10" s="373">
        <v>2018</v>
      </c>
      <c r="AU10" s="373">
        <v>2019</v>
      </c>
      <c r="AV10" s="588"/>
      <c r="AW10" s="393">
        <v>2012</v>
      </c>
      <c r="AX10" s="373">
        <v>2013</v>
      </c>
      <c r="AY10" s="373">
        <v>2014</v>
      </c>
      <c r="AZ10" s="373">
        <v>2015</v>
      </c>
      <c r="BA10" s="373">
        <v>2016</v>
      </c>
      <c r="BB10" s="373">
        <v>2017</v>
      </c>
      <c r="BC10" s="373">
        <v>2018</v>
      </c>
      <c r="BD10" s="583">
        <v>2019</v>
      </c>
      <c r="BE10" s="370"/>
      <c r="BF10" s="369"/>
      <c r="BG10" s="369"/>
      <c r="BH10" s="369"/>
      <c r="BI10" s="369"/>
      <c r="BJ10" s="370"/>
      <c r="BK10" s="369"/>
      <c r="BL10" s="369"/>
      <c r="BM10" s="369"/>
      <c r="BN10" s="369"/>
      <c r="BO10" s="369"/>
      <c r="BP10" s="369"/>
      <c r="BQ10" s="369"/>
    </row>
    <row r="11" spans="1:16383" s="377" customFormat="1" ht="7.5" customHeight="1" x14ac:dyDescent="0.25">
      <c r="A11" s="369"/>
      <c r="B11" s="399"/>
      <c r="C11" s="370"/>
      <c r="D11" s="394"/>
      <c r="E11" s="376"/>
      <c r="F11" s="376"/>
      <c r="G11" s="376"/>
      <c r="H11" s="376"/>
      <c r="I11" s="376"/>
      <c r="J11" s="376"/>
      <c r="K11" s="584"/>
      <c r="L11" s="370"/>
      <c r="M11" s="394"/>
      <c r="N11" s="376"/>
      <c r="O11" s="376"/>
      <c r="P11" s="376"/>
      <c r="Q11" s="376"/>
      <c r="R11" s="376"/>
      <c r="S11" s="376"/>
      <c r="T11" s="376"/>
      <c r="U11" s="588"/>
      <c r="V11" s="394"/>
      <c r="W11" s="376"/>
      <c r="X11" s="376"/>
      <c r="Y11" s="376"/>
      <c r="Z11" s="376"/>
      <c r="AA11" s="376"/>
      <c r="AB11" s="376"/>
      <c r="AC11" s="376"/>
      <c r="AD11" s="588"/>
      <c r="AE11" s="394"/>
      <c r="AF11" s="376"/>
      <c r="AG11" s="376"/>
      <c r="AH11" s="376"/>
      <c r="AI11" s="376"/>
      <c r="AJ11" s="376"/>
      <c r="AK11" s="376"/>
      <c r="AL11" s="584"/>
      <c r="AM11" s="590"/>
      <c r="AN11" s="376"/>
      <c r="AO11" s="376"/>
      <c r="AP11" s="376"/>
      <c r="AQ11" s="376"/>
      <c r="AR11" s="376"/>
      <c r="AS11" s="376"/>
      <c r="AT11" s="376"/>
      <c r="AU11" s="376"/>
      <c r="AV11" s="588"/>
      <c r="AW11" s="394"/>
      <c r="AX11" s="376"/>
      <c r="AY11" s="376"/>
      <c r="AZ11" s="376"/>
      <c r="BA11" s="376"/>
      <c r="BB11" s="376"/>
      <c r="BC11" s="376"/>
      <c r="BD11" s="584"/>
      <c r="BE11" s="369"/>
      <c r="BF11" s="369"/>
      <c r="BG11" s="369"/>
      <c r="BH11" s="369"/>
      <c r="BI11" s="369"/>
      <c r="BJ11" s="369"/>
      <c r="BK11" s="369"/>
      <c r="BL11" s="369"/>
      <c r="BM11" s="369"/>
      <c r="BN11" s="369"/>
      <c r="BO11" s="369"/>
      <c r="BP11" s="369"/>
      <c r="BQ11" s="369"/>
      <c r="BR11" s="369"/>
      <c r="BS11" s="369"/>
      <c r="BT11" s="369"/>
      <c r="BU11" s="369"/>
      <c r="BV11" s="369"/>
      <c r="BW11" s="369"/>
      <c r="BX11" s="369"/>
      <c r="BY11" s="369"/>
      <c r="BZ11" s="369"/>
      <c r="CA11" s="369"/>
      <c r="CB11" s="369"/>
      <c r="CC11" s="369"/>
      <c r="CD11" s="369"/>
      <c r="CE11" s="369"/>
      <c r="CF11" s="369"/>
      <c r="CG11" s="369"/>
      <c r="CH11" s="369"/>
      <c r="CI11" s="369"/>
      <c r="CJ11" s="369"/>
      <c r="CK11" s="369"/>
      <c r="CL11" s="369"/>
      <c r="CM11" s="369"/>
      <c r="CN11" s="369"/>
      <c r="CO11" s="369"/>
      <c r="CP11" s="369"/>
      <c r="CQ11" s="369"/>
      <c r="CR11" s="369"/>
      <c r="CS11" s="369"/>
      <c r="CT11" s="369"/>
      <c r="CU11" s="369"/>
      <c r="CV11" s="369"/>
      <c r="CW11" s="369"/>
      <c r="CX11" s="369"/>
      <c r="CY11" s="369"/>
      <c r="CZ11" s="369"/>
      <c r="DA11" s="369"/>
      <c r="DB11" s="369"/>
      <c r="DC11" s="369"/>
      <c r="DD11" s="369"/>
      <c r="DE11" s="369"/>
      <c r="DF11" s="369"/>
      <c r="DG11" s="369"/>
      <c r="DH11" s="369"/>
      <c r="DI11" s="369"/>
      <c r="DJ11" s="369"/>
      <c r="DK11" s="369"/>
      <c r="DL11" s="369"/>
      <c r="DM11" s="369"/>
      <c r="DN11" s="369"/>
      <c r="DO11" s="369"/>
      <c r="DP11" s="369"/>
      <c r="DQ11" s="369"/>
      <c r="DR11" s="369"/>
      <c r="DS11" s="369"/>
      <c r="DT11" s="369"/>
      <c r="DU11" s="369"/>
      <c r="DV11" s="369"/>
      <c r="DW11" s="369"/>
      <c r="DX11" s="369"/>
      <c r="DY11" s="369"/>
      <c r="DZ11" s="369"/>
      <c r="EA11" s="369"/>
      <c r="EB11" s="369"/>
      <c r="EC11" s="369"/>
      <c r="ED11" s="369"/>
      <c r="EE11" s="369"/>
      <c r="EF11" s="369"/>
      <c r="EG11" s="369"/>
      <c r="EH11" s="369"/>
      <c r="EI11" s="369"/>
      <c r="EJ11" s="369"/>
      <c r="EK11" s="369"/>
      <c r="EL11" s="369"/>
      <c r="EM11" s="369"/>
      <c r="EN11" s="369"/>
      <c r="EO11" s="369"/>
      <c r="EP11" s="369"/>
      <c r="EQ11" s="369"/>
      <c r="ER11" s="369"/>
      <c r="ES11" s="369"/>
      <c r="ET11" s="369"/>
      <c r="EU11" s="369"/>
      <c r="EV11" s="369"/>
      <c r="EW11" s="369"/>
      <c r="EX11" s="369"/>
      <c r="EY11" s="369"/>
      <c r="EZ11" s="369"/>
      <c r="FA11" s="369"/>
      <c r="FB11" s="369"/>
      <c r="FC11" s="369"/>
      <c r="FD11" s="369"/>
      <c r="FE11" s="369"/>
      <c r="FF11" s="369"/>
      <c r="FG11" s="369"/>
      <c r="FH11" s="369"/>
      <c r="FI11" s="369"/>
      <c r="FJ11" s="369"/>
      <c r="FK11" s="369"/>
      <c r="FL11" s="369"/>
      <c r="FM11" s="369"/>
      <c r="FN11" s="369"/>
      <c r="FO11" s="369"/>
      <c r="FP11" s="369"/>
      <c r="FQ11" s="369"/>
      <c r="FR11" s="369"/>
      <c r="FS11" s="369"/>
      <c r="FT11" s="369"/>
      <c r="FU11" s="369"/>
      <c r="FV11" s="369"/>
      <c r="FW11" s="369"/>
      <c r="FX11" s="369"/>
      <c r="FY11" s="369"/>
      <c r="FZ11" s="369"/>
      <c r="GA11" s="369"/>
      <c r="GB11" s="369"/>
      <c r="GC11" s="369"/>
      <c r="GD11" s="369"/>
      <c r="GE11" s="369"/>
      <c r="GF11" s="369"/>
      <c r="GG11" s="369"/>
      <c r="GH11" s="369"/>
      <c r="GI11" s="369"/>
      <c r="GJ11" s="369"/>
      <c r="GK11" s="369"/>
      <c r="GL11" s="369"/>
      <c r="GM11" s="369"/>
      <c r="GN11" s="369"/>
      <c r="GO11" s="369"/>
      <c r="GP11" s="369"/>
      <c r="GQ11" s="369"/>
      <c r="GR11" s="369"/>
      <c r="GS11" s="369"/>
      <c r="GT11" s="369"/>
      <c r="GU11" s="369"/>
      <c r="GV11" s="369"/>
      <c r="GW11" s="369"/>
      <c r="GX11" s="369"/>
      <c r="GY11" s="369"/>
      <c r="GZ11" s="369"/>
      <c r="HA11" s="369"/>
      <c r="HB11" s="369"/>
      <c r="HC11" s="369"/>
      <c r="HD11" s="369"/>
      <c r="HE11" s="369"/>
      <c r="HF11" s="369"/>
      <c r="HG11" s="369"/>
      <c r="HH11" s="369"/>
      <c r="HI11" s="369"/>
      <c r="HJ11" s="369"/>
      <c r="HK11" s="369"/>
      <c r="HL11" s="369"/>
      <c r="HM11" s="369"/>
      <c r="HN11" s="369"/>
      <c r="HO11" s="369"/>
      <c r="HP11" s="369"/>
      <c r="HQ11" s="369"/>
      <c r="HR11" s="369"/>
      <c r="HS11" s="369"/>
      <c r="HT11" s="369"/>
      <c r="HU11" s="369"/>
      <c r="HV11" s="369"/>
      <c r="HW11" s="369"/>
      <c r="HX11" s="369"/>
      <c r="HY11" s="369"/>
      <c r="HZ11" s="369"/>
      <c r="IA11" s="369"/>
      <c r="IB11" s="369"/>
      <c r="IC11" s="369"/>
      <c r="ID11" s="369"/>
      <c r="IE11" s="369"/>
      <c r="IF11" s="369"/>
      <c r="IG11" s="369"/>
      <c r="IH11" s="369"/>
      <c r="II11" s="369"/>
      <c r="IJ11" s="369"/>
      <c r="IK11" s="369"/>
      <c r="IL11" s="369"/>
      <c r="IM11" s="369"/>
      <c r="IN11" s="369"/>
      <c r="IO11" s="369"/>
      <c r="IP11" s="369"/>
      <c r="IQ11" s="369"/>
      <c r="IR11" s="369"/>
      <c r="IS11" s="369"/>
      <c r="IT11" s="369"/>
      <c r="IU11" s="369"/>
      <c r="IV11" s="369"/>
      <c r="IW11" s="369"/>
      <c r="IX11" s="369"/>
      <c r="IY11" s="369"/>
      <c r="IZ11" s="369"/>
      <c r="JA11" s="369"/>
      <c r="JB11" s="369"/>
      <c r="JC11" s="369"/>
      <c r="JD11" s="369"/>
      <c r="JE11" s="369"/>
      <c r="JF11" s="369"/>
      <c r="JG11" s="369"/>
      <c r="JH11" s="369"/>
      <c r="JI11" s="369"/>
      <c r="JJ11" s="369"/>
      <c r="JK11" s="369"/>
      <c r="JL11" s="369"/>
      <c r="JM11" s="369"/>
      <c r="JN11" s="369"/>
      <c r="JO11" s="369"/>
      <c r="JP11" s="369"/>
      <c r="JQ11" s="369"/>
      <c r="JR11" s="369"/>
      <c r="JS11" s="369"/>
      <c r="JT11" s="369"/>
      <c r="JU11" s="369"/>
      <c r="JV11" s="369"/>
      <c r="JW11" s="369"/>
      <c r="JX11" s="369"/>
      <c r="JY11" s="369"/>
      <c r="JZ11" s="369"/>
      <c r="KA11" s="369"/>
      <c r="KB11" s="369"/>
      <c r="KC11" s="369"/>
      <c r="KD11" s="369"/>
      <c r="KE11" s="369"/>
      <c r="KF11" s="369"/>
      <c r="KG11" s="369"/>
      <c r="KH11" s="369"/>
      <c r="KI11" s="369"/>
      <c r="KJ11" s="369"/>
      <c r="KK11" s="369"/>
      <c r="KL11" s="369"/>
      <c r="KM11" s="369"/>
      <c r="KN11" s="369"/>
      <c r="KO11" s="369"/>
      <c r="KP11" s="369"/>
      <c r="KQ11" s="369"/>
      <c r="KR11" s="369"/>
      <c r="KS11" s="369"/>
      <c r="KT11" s="369"/>
      <c r="KU11" s="369"/>
      <c r="KV11" s="369"/>
      <c r="KW11" s="369"/>
      <c r="KX11" s="369"/>
      <c r="KY11" s="369"/>
      <c r="KZ11" s="369"/>
      <c r="LA11" s="369"/>
      <c r="LB11" s="369"/>
      <c r="LC11" s="369"/>
      <c r="LD11" s="369"/>
      <c r="LE11" s="369"/>
      <c r="LF11" s="369"/>
      <c r="LG11" s="369"/>
      <c r="LH11" s="369"/>
      <c r="LI11" s="369"/>
      <c r="LJ11" s="369"/>
      <c r="LK11" s="369"/>
      <c r="LL11" s="369"/>
      <c r="LM11" s="369"/>
      <c r="LN11" s="369"/>
      <c r="LO11" s="369"/>
      <c r="LP11" s="369"/>
      <c r="LQ11" s="369"/>
      <c r="LR11" s="369"/>
      <c r="LS11" s="369"/>
      <c r="LT11" s="369"/>
      <c r="LU11" s="369"/>
      <c r="LV11" s="369"/>
      <c r="LW11" s="369"/>
      <c r="LX11" s="369"/>
      <c r="LY11" s="369"/>
      <c r="LZ11" s="369"/>
      <c r="MA11" s="369"/>
      <c r="MB11" s="369"/>
      <c r="MC11" s="369"/>
      <c r="MD11" s="369"/>
      <c r="ME11" s="369"/>
      <c r="MF11" s="369"/>
      <c r="MG11" s="369"/>
      <c r="MH11" s="369"/>
      <c r="MI11" s="369"/>
      <c r="MJ11" s="369"/>
      <c r="MK11" s="369"/>
      <c r="ML11" s="369"/>
      <c r="MM11" s="369"/>
      <c r="MN11" s="369"/>
      <c r="MO11" s="369"/>
      <c r="MP11" s="369"/>
      <c r="MQ11" s="369"/>
      <c r="MR11" s="369"/>
      <c r="MS11" s="369"/>
      <c r="MT11" s="369"/>
      <c r="MU11" s="369"/>
      <c r="MV11" s="369"/>
      <c r="MW11" s="369"/>
      <c r="MX11" s="369"/>
      <c r="MY11" s="369"/>
      <c r="MZ11" s="369"/>
      <c r="NA11" s="369"/>
      <c r="NB11" s="369"/>
      <c r="NC11" s="369"/>
      <c r="ND11" s="369"/>
      <c r="NE11" s="369"/>
      <c r="NF11" s="369"/>
      <c r="NG11" s="369"/>
      <c r="NH11" s="369"/>
      <c r="NI11" s="369"/>
      <c r="NJ11" s="369"/>
      <c r="NK11" s="369"/>
      <c r="NL11" s="369"/>
      <c r="NM11" s="369"/>
      <c r="NN11" s="369"/>
      <c r="NO11" s="369"/>
      <c r="NP11" s="369"/>
      <c r="NQ11" s="369"/>
      <c r="NR11" s="369"/>
      <c r="NS11" s="369"/>
      <c r="NT11" s="369"/>
      <c r="NU11" s="369"/>
      <c r="NV11" s="369"/>
      <c r="NW11" s="369"/>
      <c r="NX11" s="369"/>
      <c r="NY11" s="369"/>
      <c r="NZ11" s="369"/>
      <c r="OA11" s="369"/>
      <c r="OB11" s="369"/>
      <c r="OC11" s="369"/>
      <c r="OD11" s="369"/>
      <c r="OE11" s="369"/>
      <c r="OF11" s="369"/>
      <c r="OG11" s="369"/>
      <c r="OH11" s="369"/>
      <c r="OI11" s="369"/>
      <c r="OJ11" s="369"/>
      <c r="OK11" s="369"/>
      <c r="OL11" s="369"/>
      <c r="OM11" s="369"/>
      <c r="ON11" s="369"/>
      <c r="OO11" s="369"/>
      <c r="OP11" s="369"/>
      <c r="OQ11" s="369"/>
      <c r="OR11" s="369"/>
      <c r="OS11" s="369"/>
      <c r="OT11" s="369"/>
      <c r="OU11" s="369"/>
      <c r="OV11" s="369"/>
      <c r="OW11" s="369"/>
      <c r="OX11" s="369"/>
      <c r="OY11" s="369"/>
      <c r="OZ11" s="369"/>
      <c r="PA11" s="369"/>
      <c r="PB11" s="369"/>
      <c r="PC11" s="369"/>
      <c r="PD11" s="369"/>
      <c r="PE11" s="369"/>
      <c r="PF11" s="369"/>
      <c r="PG11" s="369"/>
      <c r="PH11" s="369"/>
      <c r="PI11" s="369"/>
      <c r="PJ11" s="369"/>
      <c r="PK11" s="369"/>
      <c r="PL11" s="369"/>
      <c r="PM11" s="369"/>
      <c r="PN11" s="369"/>
      <c r="PO11" s="369"/>
      <c r="PP11" s="369"/>
      <c r="PQ11" s="369"/>
      <c r="PR11" s="369"/>
      <c r="PS11" s="369"/>
      <c r="PT11" s="369"/>
      <c r="PU11" s="369"/>
      <c r="PV11" s="369"/>
      <c r="PW11" s="369"/>
      <c r="PX11" s="369"/>
      <c r="PY11" s="369"/>
      <c r="PZ11" s="369"/>
      <c r="QA11" s="369"/>
      <c r="QB11" s="369"/>
      <c r="QC11" s="369"/>
      <c r="QD11" s="369"/>
      <c r="QE11" s="369"/>
      <c r="QF11" s="369"/>
      <c r="QG11" s="369"/>
      <c r="QH11" s="369"/>
      <c r="QI11" s="369"/>
      <c r="QJ11" s="369"/>
      <c r="QK11" s="369"/>
      <c r="QL11" s="369"/>
      <c r="QM11" s="369"/>
      <c r="QN11" s="369"/>
      <c r="QO11" s="369"/>
      <c r="QP11" s="369"/>
      <c r="QQ11" s="369"/>
      <c r="QR11" s="369"/>
      <c r="QS11" s="369"/>
      <c r="QT11" s="369"/>
      <c r="QU11" s="369"/>
      <c r="QV11" s="369"/>
      <c r="QW11" s="369"/>
      <c r="QX11" s="369"/>
      <c r="QY11" s="369"/>
      <c r="QZ11" s="369"/>
      <c r="RA11" s="369"/>
      <c r="RB11" s="369"/>
      <c r="RC11" s="369"/>
      <c r="RD11" s="369"/>
      <c r="RE11" s="369"/>
      <c r="RF11" s="369"/>
      <c r="RG11" s="369"/>
      <c r="RH11" s="369"/>
      <c r="RI11" s="369"/>
      <c r="RJ11" s="369"/>
      <c r="RK11" s="369"/>
      <c r="RL11" s="369"/>
      <c r="RM11" s="369"/>
      <c r="RN11" s="369"/>
      <c r="RO11" s="369"/>
      <c r="RP11" s="369"/>
      <c r="RQ11" s="369"/>
      <c r="RR11" s="369"/>
      <c r="RS11" s="369"/>
      <c r="RT11" s="369"/>
      <c r="RU11" s="369"/>
      <c r="RV11" s="369"/>
      <c r="RW11" s="369"/>
      <c r="RX11" s="369"/>
      <c r="RY11" s="369"/>
      <c r="RZ11" s="369"/>
      <c r="SA11" s="369"/>
      <c r="SB11" s="369"/>
      <c r="SC11" s="369"/>
      <c r="SD11" s="369"/>
      <c r="SE11" s="369"/>
      <c r="SF11" s="369"/>
      <c r="SG11" s="369"/>
      <c r="SH11" s="369"/>
      <c r="SI11" s="369"/>
      <c r="SJ11" s="369"/>
      <c r="SK11" s="369"/>
      <c r="SL11" s="369"/>
      <c r="SM11" s="369"/>
      <c r="SN11" s="369"/>
      <c r="SO11" s="369"/>
      <c r="SP11" s="369"/>
      <c r="SQ11" s="369"/>
      <c r="SR11" s="369"/>
      <c r="SS11" s="369"/>
      <c r="ST11" s="369"/>
      <c r="SU11" s="369"/>
      <c r="SV11" s="369"/>
      <c r="SW11" s="369"/>
      <c r="SX11" s="369"/>
      <c r="SY11" s="369"/>
      <c r="SZ11" s="369"/>
      <c r="TA11" s="369"/>
      <c r="TB11" s="369"/>
      <c r="TC11" s="369"/>
      <c r="TD11" s="369"/>
      <c r="TE11" s="369"/>
      <c r="TF11" s="369"/>
      <c r="TG11" s="369"/>
      <c r="TH11" s="369"/>
      <c r="TI11" s="369"/>
      <c r="TJ11" s="369"/>
      <c r="TK11" s="369"/>
      <c r="TL11" s="369"/>
      <c r="TM11" s="369"/>
      <c r="TN11" s="369"/>
      <c r="TO11" s="369"/>
      <c r="TP11" s="369"/>
      <c r="TQ11" s="369"/>
      <c r="TR11" s="369"/>
      <c r="TS11" s="369"/>
      <c r="TT11" s="369"/>
      <c r="TU11" s="369"/>
      <c r="TV11" s="369"/>
      <c r="TW11" s="369"/>
      <c r="TX11" s="369"/>
      <c r="TY11" s="369"/>
      <c r="TZ11" s="369"/>
      <c r="UA11" s="369"/>
      <c r="UB11" s="369"/>
      <c r="UC11" s="369"/>
      <c r="UD11" s="369"/>
      <c r="UE11" s="369"/>
      <c r="UF11" s="369"/>
      <c r="UG11" s="369"/>
      <c r="UH11" s="369"/>
      <c r="UI11" s="369"/>
      <c r="UJ11" s="369"/>
      <c r="UK11" s="369"/>
      <c r="UL11" s="369"/>
      <c r="UM11" s="369"/>
      <c r="UN11" s="369"/>
      <c r="UO11" s="369"/>
      <c r="UP11" s="369"/>
      <c r="UQ11" s="369"/>
      <c r="UR11" s="369"/>
      <c r="US11" s="369"/>
      <c r="UT11" s="369"/>
      <c r="UU11" s="369"/>
      <c r="UV11" s="369"/>
      <c r="UW11" s="369"/>
      <c r="UX11" s="369"/>
      <c r="UY11" s="369"/>
      <c r="UZ11" s="369"/>
      <c r="VA11" s="369"/>
      <c r="VB11" s="369"/>
      <c r="VC11" s="369"/>
      <c r="VD11" s="369"/>
      <c r="VE11" s="369"/>
      <c r="VF11" s="369"/>
      <c r="VG11" s="369"/>
      <c r="VH11" s="369"/>
      <c r="VI11" s="369"/>
      <c r="VJ11" s="369"/>
      <c r="VK11" s="369"/>
      <c r="VL11" s="369"/>
      <c r="VM11" s="369"/>
      <c r="VN11" s="369"/>
      <c r="VO11" s="369"/>
      <c r="VP11" s="369"/>
      <c r="VQ11" s="369"/>
      <c r="VR11" s="369"/>
      <c r="VS11" s="369"/>
      <c r="VT11" s="369"/>
      <c r="VU11" s="369"/>
      <c r="VV11" s="369"/>
      <c r="VW11" s="369"/>
      <c r="VX11" s="369"/>
      <c r="VY11" s="369"/>
      <c r="VZ11" s="369"/>
      <c r="WA11" s="369"/>
      <c r="WB11" s="369"/>
      <c r="WC11" s="369"/>
      <c r="WD11" s="369"/>
      <c r="WE11" s="369"/>
      <c r="WF11" s="369"/>
      <c r="WG11" s="369"/>
      <c r="WH11" s="369"/>
      <c r="WI11" s="369"/>
      <c r="WJ11" s="369"/>
      <c r="WK11" s="369"/>
      <c r="WL11" s="369"/>
      <c r="WM11" s="369"/>
      <c r="WN11" s="369"/>
      <c r="WO11" s="369"/>
      <c r="WP11" s="369"/>
      <c r="WQ11" s="369"/>
      <c r="WR11" s="369"/>
      <c r="WS11" s="369"/>
      <c r="WT11" s="369"/>
      <c r="WU11" s="369"/>
      <c r="WV11" s="369"/>
      <c r="WW11" s="369"/>
      <c r="WX11" s="369"/>
      <c r="WY11" s="369"/>
      <c r="WZ11" s="369"/>
      <c r="XA11" s="369"/>
      <c r="XB11" s="369"/>
      <c r="XC11" s="369"/>
      <c r="XD11" s="369"/>
      <c r="XE11" s="369"/>
      <c r="XF11" s="369"/>
      <c r="XG11" s="369"/>
      <c r="XH11" s="369"/>
      <c r="XI11" s="369"/>
      <c r="XJ11" s="369"/>
      <c r="XK11" s="369"/>
      <c r="XL11" s="369"/>
      <c r="XM11" s="369"/>
      <c r="XN11" s="369"/>
      <c r="XO11" s="369"/>
      <c r="XP11" s="369"/>
      <c r="XQ11" s="369"/>
      <c r="XR11" s="369"/>
      <c r="XS11" s="369"/>
      <c r="XT11" s="369"/>
      <c r="XU11" s="369"/>
      <c r="XV11" s="369"/>
      <c r="XW11" s="369"/>
      <c r="XX11" s="369"/>
      <c r="XY11" s="369"/>
      <c r="XZ11" s="369"/>
      <c r="YA11" s="369"/>
      <c r="YB11" s="369"/>
      <c r="YC11" s="369"/>
      <c r="YD11" s="369"/>
      <c r="YE11" s="369"/>
      <c r="YF11" s="369"/>
      <c r="YG11" s="369"/>
      <c r="YH11" s="369"/>
      <c r="YI11" s="369"/>
      <c r="YJ11" s="369"/>
      <c r="YK11" s="369"/>
      <c r="YL11" s="369"/>
      <c r="YM11" s="369"/>
      <c r="YN11" s="369"/>
      <c r="YO11" s="369"/>
      <c r="YP11" s="369"/>
      <c r="YQ11" s="369"/>
      <c r="YR11" s="369"/>
      <c r="YS11" s="369"/>
      <c r="YT11" s="369"/>
      <c r="YU11" s="369"/>
      <c r="YV11" s="369"/>
      <c r="YW11" s="369"/>
      <c r="YX11" s="369"/>
      <c r="YY11" s="369"/>
      <c r="YZ11" s="369"/>
      <c r="ZA11" s="369"/>
      <c r="ZB11" s="369"/>
      <c r="ZC11" s="369"/>
      <c r="ZD11" s="369"/>
      <c r="ZE11" s="369"/>
      <c r="ZF11" s="369"/>
      <c r="ZG11" s="369"/>
      <c r="ZH11" s="369"/>
      <c r="ZI11" s="369"/>
      <c r="ZJ11" s="369"/>
      <c r="ZK11" s="369"/>
      <c r="ZL11" s="369"/>
      <c r="ZM11" s="369"/>
      <c r="ZN11" s="369"/>
      <c r="ZO11" s="369"/>
      <c r="ZP11" s="369"/>
      <c r="ZQ11" s="369"/>
      <c r="ZR11" s="369"/>
      <c r="ZS11" s="369"/>
      <c r="ZT11" s="369"/>
      <c r="ZU11" s="369"/>
      <c r="ZV11" s="369"/>
      <c r="ZW11" s="369"/>
      <c r="ZX11" s="369"/>
      <c r="ZY11" s="369"/>
      <c r="ZZ11" s="369"/>
      <c r="AAA11" s="369"/>
      <c r="AAB11" s="369"/>
      <c r="AAC11" s="369"/>
      <c r="AAD11" s="369"/>
      <c r="AAE11" s="369"/>
      <c r="AAF11" s="369"/>
      <c r="AAG11" s="369"/>
      <c r="AAH11" s="369"/>
      <c r="AAI11" s="369"/>
      <c r="AAJ11" s="369"/>
      <c r="AAK11" s="369"/>
      <c r="AAL11" s="369"/>
      <c r="AAM11" s="369"/>
      <c r="AAN11" s="369"/>
      <c r="AAO11" s="369"/>
      <c r="AAP11" s="369"/>
      <c r="AAQ11" s="369"/>
      <c r="AAR11" s="369"/>
      <c r="AAS11" s="369"/>
      <c r="AAT11" s="369"/>
      <c r="AAU11" s="369"/>
      <c r="AAV11" s="369"/>
      <c r="AAW11" s="369"/>
      <c r="AAX11" s="369"/>
      <c r="AAY11" s="369"/>
      <c r="AAZ11" s="369"/>
      <c r="ABA11" s="369"/>
      <c r="ABB11" s="369"/>
      <c r="ABC11" s="369"/>
      <c r="ABD11" s="369"/>
      <c r="ABE11" s="369"/>
      <c r="ABF11" s="369"/>
      <c r="ABG11" s="369"/>
      <c r="ABH11" s="369"/>
      <c r="ABI11" s="369"/>
      <c r="ABJ11" s="369"/>
      <c r="ABK11" s="369"/>
      <c r="ABL11" s="369"/>
      <c r="ABM11" s="369"/>
      <c r="ABN11" s="369"/>
      <c r="ABO11" s="369"/>
      <c r="ABP11" s="369"/>
      <c r="ABQ11" s="369"/>
      <c r="ABR11" s="369"/>
      <c r="ABS11" s="369"/>
      <c r="ABT11" s="369"/>
      <c r="ABU11" s="369"/>
      <c r="ABV11" s="369"/>
      <c r="ABW11" s="369"/>
      <c r="ABX11" s="369"/>
      <c r="ABY11" s="369"/>
      <c r="ABZ11" s="369"/>
      <c r="ACA11" s="369"/>
      <c r="ACB11" s="369"/>
      <c r="ACC11" s="369"/>
      <c r="ACD11" s="369"/>
      <c r="ACE11" s="369"/>
      <c r="ACF11" s="369"/>
      <c r="ACG11" s="369"/>
      <c r="ACH11" s="369"/>
      <c r="ACI11" s="369"/>
      <c r="ACJ11" s="369"/>
      <c r="ACK11" s="369"/>
      <c r="ACL11" s="369"/>
      <c r="ACM11" s="369"/>
      <c r="ACN11" s="369"/>
      <c r="ACO11" s="369"/>
      <c r="ACP11" s="369"/>
      <c r="ACQ11" s="369"/>
      <c r="ACR11" s="369"/>
      <c r="ACS11" s="369"/>
      <c r="ACT11" s="369"/>
      <c r="ACU11" s="369"/>
      <c r="ACV11" s="369"/>
      <c r="ACW11" s="369"/>
      <c r="ACX11" s="369"/>
      <c r="ACY11" s="369"/>
      <c r="ACZ11" s="369"/>
      <c r="ADA11" s="369"/>
      <c r="ADB11" s="369"/>
      <c r="ADC11" s="369"/>
      <c r="ADD11" s="369"/>
      <c r="ADE11" s="369"/>
      <c r="ADF11" s="369"/>
      <c r="ADG11" s="369"/>
      <c r="ADH11" s="369"/>
      <c r="ADI11" s="369"/>
      <c r="ADJ11" s="369"/>
      <c r="ADK11" s="369"/>
      <c r="ADL11" s="369"/>
      <c r="ADM11" s="369"/>
      <c r="ADN11" s="369"/>
      <c r="ADO11" s="369"/>
      <c r="ADP11" s="369"/>
      <c r="ADQ11" s="369"/>
      <c r="ADR11" s="369"/>
      <c r="ADS11" s="369"/>
      <c r="ADT11" s="369"/>
      <c r="ADU11" s="369"/>
      <c r="ADV11" s="369"/>
      <c r="ADW11" s="369"/>
      <c r="ADX11" s="369"/>
      <c r="ADY11" s="369"/>
      <c r="ADZ11" s="369"/>
      <c r="AEA11" s="369"/>
      <c r="AEB11" s="369"/>
      <c r="AEC11" s="369"/>
      <c r="AED11" s="369"/>
      <c r="AEE11" s="369"/>
      <c r="AEF11" s="369"/>
      <c r="AEG11" s="369"/>
      <c r="AEH11" s="369"/>
      <c r="AEI11" s="369"/>
      <c r="AEJ11" s="369"/>
      <c r="AEK11" s="369"/>
      <c r="AEL11" s="369"/>
      <c r="AEM11" s="369"/>
      <c r="AEN11" s="369"/>
      <c r="AEO11" s="369"/>
      <c r="AEP11" s="369"/>
      <c r="AEQ11" s="369"/>
      <c r="AER11" s="369"/>
      <c r="AES11" s="369"/>
      <c r="AET11" s="369"/>
      <c r="AEU11" s="369"/>
      <c r="AEV11" s="369"/>
      <c r="AEW11" s="369"/>
      <c r="AEX11" s="369"/>
      <c r="AEY11" s="369"/>
      <c r="AEZ11" s="369"/>
      <c r="AFA11" s="369"/>
      <c r="AFB11" s="369"/>
      <c r="AFC11" s="369"/>
      <c r="AFD11" s="369"/>
      <c r="AFE11" s="369"/>
      <c r="AFF11" s="369"/>
      <c r="AFG11" s="369"/>
      <c r="AFH11" s="369"/>
      <c r="AFI11" s="369"/>
      <c r="AFJ11" s="369"/>
      <c r="AFK11" s="369"/>
      <c r="AFL11" s="369"/>
      <c r="AFM11" s="369"/>
      <c r="AFN11" s="369"/>
      <c r="AFO11" s="369"/>
      <c r="AFP11" s="369"/>
      <c r="AFQ11" s="369"/>
      <c r="AFR11" s="369"/>
      <c r="AFS11" s="369"/>
      <c r="AFT11" s="369"/>
      <c r="AFU11" s="369"/>
      <c r="AFV11" s="369"/>
      <c r="AFW11" s="369"/>
      <c r="AFX11" s="369"/>
      <c r="AFY11" s="369"/>
      <c r="AFZ11" s="369"/>
      <c r="AGA11" s="369"/>
      <c r="AGB11" s="369"/>
      <c r="AGC11" s="369"/>
      <c r="AGD11" s="369"/>
      <c r="AGE11" s="369"/>
      <c r="AGF11" s="369"/>
      <c r="AGG11" s="369"/>
      <c r="AGH11" s="369"/>
      <c r="AGI11" s="369"/>
      <c r="AGJ11" s="369"/>
      <c r="AGK11" s="369"/>
      <c r="AGL11" s="369"/>
      <c r="AGM11" s="369"/>
      <c r="AGN11" s="369"/>
      <c r="AGO11" s="369"/>
      <c r="AGP11" s="369"/>
      <c r="AGQ11" s="369"/>
      <c r="AGR11" s="369"/>
      <c r="AGS11" s="369"/>
      <c r="AGT11" s="369"/>
      <c r="AGU11" s="369"/>
      <c r="AGV11" s="369"/>
      <c r="AGW11" s="369"/>
      <c r="AGX11" s="369"/>
      <c r="AGY11" s="369"/>
      <c r="AGZ11" s="369"/>
      <c r="AHA11" s="369"/>
      <c r="AHB11" s="369"/>
      <c r="AHC11" s="369"/>
      <c r="AHD11" s="369"/>
      <c r="AHE11" s="369"/>
      <c r="AHF11" s="369"/>
      <c r="AHG11" s="369"/>
      <c r="AHH11" s="369"/>
      <c r="AHI11" s="369"/>
      <c r="AHJ11" s="369"/>
      <c r="AHK11" s="369"/>
      <c r="AHL11" s="369"/>
      <c r="AHM11" s="369"/>
      <c r="AHN11" s="369"/>
      <c r="AHO11" s="369"/>
      <c r="AHP11" s="369"/>
      <c r="AHQ11" s="369"/>
      <c r="AHR11" s="369"/>
      <c r="AHS11" s="369"/>
      <c r="AHT11" s="369"/>
      <c r="AHU11" s="369"/>
      <c r="AHV11" s="369"/>
      <c r="AHW11" s="369"/>
      <c r="AHX11" s="369"/>
      <c r="AHY11" s="369"/>
      <c r="AHZ11" s="369"/>
      <c r="AIA11" s="369"/>
      <c r="AIB11" s="369"/>
      <c r="AIC11" s="369"/>
      <c r="AID11" s="369"/>
      <c r="AIE11" s="369"/>
      <c r="AIF11" s="369"/>
      <c r="AIG11" s="369"/>
      <c r="AIH11" s="369"/>
      <c r="AII11" s="369"/>
      <c r="AIJ11" s="369"/>
      <c r="AIK11" s="369"/>
      <c r="AIL11" s="369"/>
      <c r="AIM11" s="369"/>
      <c r="AIN11" s="369"/>
      <c r="AIO11" s="369"/>
      <c r="AIP11" s="369"/>
      <c r="AIQ11" s="369"/>
      <c r="AIR11" s="369"/>
      <c r="AIS11" s="369"/>
      <c r="AIT11" s="369"/>
      <c r="AIU11" s="369"/>
      <c r="AIV11" s="369"/>
      <c r="AIW11" s="369"/>
      <c r="AIX11" s="369"/>
      <c r="AIY11" s="369"/>
      <c r="AIZ11" s="369"/>
      <c r="AJA11" s="369"/>
      <c r="AJB11" s="369"/>
      <c r="AJC11" s="369"/>
      <c r="AJD11" s="369"/>
      <c r="AJE11" s="369"/>
      <c r="AJF11" s="369"/>
      <c r="AJG11" s="369"/>
      <c r="AJH11" s="369"/>
      <c r="AJI11" s="369"/>
      <c r="AJJ11" s="369"/>
      <c r="AJK11" s="369"/>
      <c r="AJL11" s="369"/>
      <c r="AJM11" s="369"/>
      <c r="AJN11" s="369"/>
      <c r="AJO11" s="369"/>
      <c r="AJP11" s="369"/>
      <c r="AJQ11" s="369"/>
      <c r="AJR11" s="369"/>
      <c r="AJS11" s="369"/>
      <c r="AJT11" s="369"/>
      <c r="AJU11" s="369"/>
      <c r="AJV11" s="369"/>
      <c r="AJW11" s="369"/>
      <c r="AJX11" s="369"/>
      <c r="AJY11" s="369"/>
      <c r="AJZ11" s="369"/>
      <c r="AKA11" s="369"/>
      <c r="AKB11" s="369"/>
      <c r="AKC11" s="369"/>
      <c r="AKD11" s="369"/>
      <c r="AKE11" s="369"/>
      <c r="AKF11" s="369"/>
      <c r="AKG11" s="369"/>
      <c r="AKH11" s="369"/>
      <c r="AKI11" s="369"/>
      <c r="AKJ11" s="369"/>
      <c r="AKK11" s="369"/>
      <c r="AKL11" s="369"/>
      <c r="AKM11" s="369"/>
      <c r="AKN11" s="369"/>
      <c r="AKO11" s="369"/>
      <c r="AKP11" s="369"/>
      <c r="AKQ11" s="369"/>
      <c r="AKR11" s="369"/>
      <c r="AKS11" s="369"/>
      <c r="AKT11" s="369"/>
      <c r="AKU11" s="369"/>
      <c r="AKV11" s="369"/>
      <c r="AKW11" s="369"/>
      <c r="AKX11" s="369"/>
      <c r="AKY11" s="369"/>
      <c r="AKZ11" s="369"/>
      <c r="ALA11" s="369"/>
      <c r="ALB11" s="369"/>
      <c r="ALC11" s="369"/>
      <c r="ALD11" s="369"/>
      <c r="ALE11" s="369"/>
      <c r="ALF11" s="369"/>
      <c r="ALG11" s="369"/>
      <c r="ALH11" s="369"/>
      <c r="ALI11" s="369"/>
      <c r="ALJ11" s="369"/>
      <c r="ALK11" s="369"/>
      <c r="ALL11" s="369"/>
      <c r="ALM11" s="369"/>
      <c r="ALN11" s="369"/>
      <c r="ALO11" s="369"/>
      <c r="ALP11" s="369"/>
      <c r="ALQ11" s="369"/>
      <c r="ALR11" s="369"/>
      <c r="ALS11" s="369"/>
      <c r="ALT11" s="369"/>
      <c r="ALU11" s="369"/>
      <c r="ALV11" s="369"/>
      <c r="ALW11" s="369"/>
      <c r="ALX11" s="369"/>
      <c r="ALY11" s="369"/>
      <c r="ALZ11" s="369"/>
      <c r="AMA11" s="369"/>
      <c r="AMB11" s="369"/>
      <c r="AMC11" s="369"/>
      <c r="AMD11" s="369"/>
      <c r="AME11" s="369"/>
      <c r="AMF11" s="369"/>
      <c r="AMG11" s="369"/>
      <c r="AMH11" s="369"/>
      <c r="AMI11" s="369"/>
      <c r="AMJ11" s="369"/>
      <c r="AMK11" s="369"/>
      <c r="AML11" s="369"/>
      <c r="AMM11" s="369"/>
      <c r="AMN11" s="369"/>
      <c r="AMO11" s="369"/>
      <c r="AMP11" s="369"/>
      <c r="AMQ11" s="369"/>
      <c r="AMR11" s="369"/>
      <c r="AMS11" s="369"/>
      <c r="AMT11" s="369"/>
      <c r="AMU11" s="369"/>
      <c r="AMV11" s="369"/>
      <c r="AMW11" s="369"/>
      <c r="AMX11" s="369"/>
      <c r="AMY11" s="369"/>
      <c r="AMZ11" s="369"/>
      <c r="ANA11" s="369"/>
      <c r="ANB11" s="369"/>
      <c r="ANC11" s="369"/>
      <c r="AND11" s="369"/>
      <c r="ANE11" s="369"/>
      <c r="ANF11" s="369"/>
      <c r="ANG11" s="369"/>
      <c r="ANH11" s="369"/>
      <c r="ANI11" s="369"/>
      <c r="ANJ11" s="369"/>
      <c r="ANK11" s="369"/>
      <c r="ANL11" s="369"/>
      <c r="ANM11" s="369"/>
      <c r="ANN11" s="369"/>
      <c r="ANO11" s="369"/>
      <c r="ANP11" s="369"/>
      <c r="ANQ11" s="369"/>
      <c r="ANR11" s="369"/>
      <c r="ANS11" s="369"/>
      <c r="ANT11" s="369"/>
      <c r="ANU11" s="369"/>
      <c r="ANV11" s="369"/>
      <c r="ANW11" s="369"/>
      <c r="ANX11" s="369"/>
      <c r="ANY11" s="369"/>
      <c r="ANZ11" s="369"/>
      <c r="AOA11" s="369"/>
      <c r="AOB11" s="369"/>
      <c r="AOC11" s="369"/>
      <c r="AOD11" s="369"/>
      <c r="AOE11" s="369"/>
      <c r="AOF11" s="369"/>
      <c r="AOG11" s="369"/>
      <c r="AOH11" s="369"/>
      <c r="AOI11" s="369"/>
      <c r="AOJ11" s="369"/>
      <c r="AOK11" s="369"/>
      <c r="AOL11" s="369"/>
      <c r="AOM11" s="369"/>
      <c r="AON11" s="369"/>
      <c r="AOO11" s="369"/>
      <c r="AOP11" s="369"/>
      <c r="AOQ11" s="369"/>
      <c r="AOR11" s="369"/>
      <c r="AOS11" s="369"/>
      <c r="AOT11" s="369"/>
      <c r="AOU11" s="369"/>
      <c r="AOV11" s="369"/>
      <c r="AOW11" s="369"/>
      <c r="AOX11" s="369"/>
      <c r="AOY11" s="369"/>
      <c r="AOZ11" s="369"/>
      <c r="APA11" s="369"/>
      <c r="APB11" s="369"/>
      <c r="APC11" s="369"/>
      <c r="APD11" s="369"/>
      <c r="APE11" s="369"/>
      <c r="APF11" s="369"/>
      <c r="APG11" s="369"/>
      <c r="APH11" s="369"/>
      <c r="API11" s="369"/>
      <c r="APJ11" s="369"/>
      <c r="APK11" s="369"/>
      <c r="APL11" s="369"/>
      <c r="APM11" s="369"/>
      <c r="APN11" s="369"/>
      <c r="APO11" s="369"/>
      <c r="APP11" s="369"/>
      <c r="APQ11" s="369"/>
      <c r="APR11" s="369"/>
      <c r="APS11" s="369"/>
      <c r="APT11" s="369"/>
      <c r="APU11" s="369"/>
      <c r="APV11" s="369"/>
      <c r="APW11" s="369"/>
      <c r="APX11" s="369"/>
      <c r="APY11" s="369"/>
      <c r="APZ11" s="369"/>
      <c r="AQA11" s="369"/>
      <c r="AQB11" s="369"/>
      <c r="AQC11" s="369"/>
      <c r="AQD11" s="369"/>
      <c r="AQE11" s="369"/>
      <c r="AQF11" s="369"/>
      <c r="AQG11" s="369"/>
      <c r="AQH11" s="369"/>
      <c r="AQI11" s="369"/>
      <c r="AQJ11" s="369"/>
      <c r="AQK11" s="369"/>
      <c r="AQL11" s="369"/>
      <c r="AQM11" s="369"/>
      <c r="AQN11" s="369"/>
      <c r="AQO11" s="369"/>
      <c r="AQP11" s="369"/>
      <c r="AQQ11" s="369"/>
      <c r="AQR11" s="369"/>
      <c r="AQS11" s="369"/>
      <c r="AQT11" s="369"/>
      <c r="AQU11" s="369"/>
      <c r="AQV11" s="369"/>
      <c r="AQW11" s="369"/>
      <c r="AQX11" s="369"/>
      <c r="AQY11" s="369"/>
      <c r="AQZ11" s="369"/>
      <c r="ARA11" s="369"/>
      <c r="ARB11" s="369"/>
      <c r="ARC11" s="369"/>
      <c r="ARD11" s="369"/>
      <c r="ARE11" s="369"/>
      <c r="ARF11" s="369"/>
      <c r="ARG11" s="369"/>
      <c r="ARH11" s="369"/>
      <c r="ARI11" s="369"/>
      <c r="ARJ11" s="369"/>
      <c r="ARK11" s="369"/>
      <c r="ARL11" s="369"/>
      <c r="ARM11" s="369"/>
      <c r="ARN11" s="369"/>
      <c r="ARO11" s="369"/>
      <c r="ARP11" s="369"/>
      <c r="ARQ11" s="369"/>
      <c r="ARR11" s="369"/>
      <c r="ARS11" s="369"/>
      <c r="ART11" s="369"/>
      <c r="ARU11" s="369"/>
      <c r="ARV11" s="369"/>
      <c r="ARW11" s="369"/>
      <c r="ARX11" s="369"/>
      <c r="ARY11" s="369"/>
      <c r="ARZ11" s="369"/>
      <c r="ASA11" s="369"/>
      <c r="ASB11" s="369"/>
      <c r="ASC11" s="369"/>
      <c r="ASD11" s="369"/>
      <c r="ASE11" s="369"/>
      <c r="ASF11" s="369"/>
      <c r="ASG11" s="369"/>
      <c r="ASH11" s="369"/>
      <c r="ASI11" s="369"/>
      <c r="ASJ11" s="369"/>
      <c r="ASK11" s="369"/>
      <c r="ASL11" s="369"/>
      <c r="ASM11" s="369"/>
      <c r="ASN11" s="369"/>
      <c r="ASO11" s="369"/>
      <c r="ASP11" s="369"/>
      <c r="ASQ11" s="369"/>
      <c r="ASR11" s="369"/>
      <c r="ASS11" s="369"/>
      <c r="AST11" s="369"/>
      <c r="ASU11" s="369"/>
      <c r="ASV11" s="369"/>
      <c r="ASW11" s="369"/>
      <c r="ASX11" s="369"/>
      <c r="ASY11" s="369"/>
      <c r="ASZ11" s="369"/>
      <c r="ATA11" s="369"/>
      <c r="ATB11" s="369"/>
      <c r="ATC11" s="369"/>
      <c r="ATD11" s="369"/>
      <c r="ATE11" s="369"/>
      <c r="ATF11" s="369"/>
      <c r="ATG11" s="369"/>
      <c r="ATH11" s="369"/>
      <c r="ATI11" s="369"/>
      <c r="ATJ11" s="369"/>
      <c r="ATK11" s="369"/>
      <c r="ATL11" s="369"/>
      <c r="ATM11" s="369"/>
      <c r="ATN11" s="369"/>
      <c r="ATO11" s="369"/>
      <c r="ATP11" s="369"/>
      <c r="ATQ11" s="369"/>
      <c r="ATR11" s="369"/>
      <c r="ATS11" s="369"/>
      <c r="ATT11" s="369"/>
      <c r="ATU11" s="369"/>
      <c r="ATV11" s="369"/>
      <c r="ATW11" s="369"/>
      <c r="ATX11" s="369"/>
      <c r="ATY11" s="369"/>
      <c r="ATZ11" s="369"/>
      <c r="AUA11" s="369"/>
      <c r="AUB11" s="369"/>
      <c r="AUC11" s="369"/>
      <c r="AUD11" s="369"/>
      <c r="AUE11" s="369"/>
      <c r="AUF11" s="369"/>
      <c r="AUG11" s="369"/>
      <c r="AUH11" s="369"/>
      <c r="AUI11" s="369"/>
      <c r="AUJ11" s="369"/>
      <c r="AUK11" s="369"/>
      <c r="AUL11" s="369"/>
      <c r="AUM11" s="369"/>
      <c r="AUN11" s="369"/>
      <c r="AUO11" s="369"/>
      <c r="AUP11" s="369"/>
      <c r="AUQ11" s="369"/>
      <c r="AUR11" s="369"/>
      <c r="AUS11" s="369"/>
      <c r="AUT11" s="369"/>
      <c r="AUU11" s="369"/>
      <c r="AUV11" s="369"/>
      <c r="AUW11" s="369"/>
      <c r="AUX11" s="369"/>
      <c r="AUY11" s="369"/>
      <c r="AUZ11" s="369"/>
      <c r="AVA11" s="369"/>
      <c r="AVB11" s="369"/>
      <c r="AVC11" s="369"/>
      <c r="AVD11" s="369"/>
      <c r="AVE11" s="369"/>
      <c r="AVF11" s="369"/>
      <c r="AVG11" s="369"/>
      <c r="AVH11" s="369"/>
      <c r="AVI11" s="369"/>
      <c r="AVJ11" s="369"/>
      <c r="AVK11" s="369"/>
      <c r="AVL11" s="369"/>
      <c r="AVM11" s="369"/>
      <c r="AVN11" s="369"/>
      <c r="AVO11" s="369"/>
      <c r="AVP11" s="369"/>
      <c r="AVQ11" s="369"/>
      <c r="AVR11" s="369"/>
      <c r="AVS11" s="369"/>
      <c r="AVT11" s="369"/>
      <c r="AVU11" s="369"/>
      <c r="AVV11" s="369"/>
      <c r="AVW11" s="369"/>
      <c r="AVX11" s="369"/>
      <c r="AVY11" s="369"/>
      <c r="AVZ11" s="369"/>
      <c r="AWA11" s="369"/>
      <c r="AWB11" s="369"/>
      <c r="AWC11" s="369"/>
      <c r="AWD11" s="369"/>
      <c r="AWE11" s="369"/>
      <c r="AWF11" s="369"/>
      <c r="AWG11" s="369"/>
      <c r="AWH11" s="369"/>
      <c r="AWI11" s="369"/>
      <c r="AWJ11" s="369"/>
      <c r="AWK11" s="369"/>
      <c r="AWL11" s="369"/>
      <c r="AWM11" s="369"/>
      <c r="AWN11" s="369"/>
      <c r="AWO11" s="369"/>
      <c r="AWP11" s="369"/>
      <c r="AWQ11" s="369"/>
      <c r="AWR11" s="369"/>
      <c r="AWS11" s="369"/>
      <c r="AWT11" s="369"/>
      <c r="AWU11" s="369"/>
      <c r="AWV11" s="369"/>
      <c r="AWW11" s="369"/>
      <c r="AWX11" s="369"/>
      <c r="AWY11" s="369"/>
      <c r="AWZ11" s="369"/>
      <c r="AXA11" s="369"/>
      <c r="AXB11" s="369"/>
      <c r="AXC11" s="369"/>
      <c r="AXD11" s="369"/>
      <c r="AXE11" s="369"/>
      <c r="AXF11" s="369"/>
      <c r="AXG11" s="369"/>
      <c r="AXH11" s="369"/>
      <c r="AXI11" s="369"/>
      <c r="AXJ11" s="369"/>
      <c r="AXK11" s="369"/>
      <c r="AXL11" s="369"/>
      <c r="AXM11" s="369"/>
      <c r="AXN11" s="369"/>
      <c r="AXO11" s="369"/>
      <c r="AXP11" s="369"/>
      <c r="AXQ11" s="369"/>
      <c r="AXR11" s="369"/>
      <c r="AXS11" s="369"/>
      <c r="AXT11" s="369"/>
      <c r="AXU11" s="369"/>
      <c r="AXV11" s="369"/>
      <c r="AXW11" s="369"/>
      <c r="AXX11" s="369"/>
      <c r="AXY11" s="369"/>
      <c r="AXZ11" s="369"/>
      <c r="AYA11" s="369"/>
      <c r="AYB11" s="369"/>
      <c r="AYC11" s="369"/>
      <c r="AYD11" s="369"/>
      <c r="AYE11" s="369"/>
      <c r="AYF11" s="369"/>
      <c r="AYG11" s="369"/>
      <c r="AYH11" s="369"/>
      <c r="AYI11" s="369"/>
      <c r="AYJ11" s="369"/>
      <c r="AYK11" s="369"/>
      <c r="AYL11" s="369"/>
      <c r="AYM11" s="369"/>
      <c r="AYN11" s="369"/>
      <c r="AYO11" s="369"/>
      <c r="AYP11" s="369"/>
      <c r="AYQ11" s="369"/>
      <c r="AYR11" s="369"/>
      <c r="AYS11" s="369"/>
      <c r="AYT11" s="369"/>
      <c r="AYU11" s="369"/>
      <c r="AYV11" s="369"/>
      <c r="AYW11" s="369"/>
      <c r="AYX11" s="369"/>
      <c r="AYY11" s="369"/>
      <c r="AYZ11" s="369"/>
      <c r="AZA11" s="369"/>
      <c r="AZB11" s="369"/>
      <c r="AZC11" s="369"/>
      <c r="AZD11" s="369"/>
      <c r="AZE11" s="369"/>
      <c r="AZF11" s="369"/>
      <c r="AZG11" s="369"/>
      <c r="AZH11" s="369"/>
      <c r="AZI11" s="369"/>
      <c r="AZJ11" s="369"/>
      <c r="AZK11" s="369"/>
      <c r="AZL11" s="369"/>
      <c r="AZM11" s="369"/>
      <c r="AZN11" s="369"/>
      <c r="AZO11" s="369"/>
      <c r="AZP11" s="369"/>
      <c r="AZQ11" s="369"/>
      <c r="AZR11" s="369"/>
      <c r="AZS11" s="369"/>
      <c r="AZT11" s="369"/>
      <c r="AZU11" s="369"/>
      <c r="AZV11" s="369"/>
      <c r="AZW11" s="369"/>
      <c r="AZX11" s="369"/>
      <c r="AZY11" s="369"/>
      <c r="AZZ11" s="369"/>
      <c r="BAA11" s="369"/>
      <c r="BAB11" s="369"/>
      <c r="BAC11" s="369"/>
      <c r="BAD11" s="369"/>
      <c r="BAE11" s="369"/>
      <c r="BAF11" s="369"/>
      <c r="BAG11" s="369"/>
      <c r="BAH11" s="369"/>
      <c r="BAI11" s="369"/>
      <c r="BAJ11" s="369"/>
      <c r="BAK11" s="369"/>
      <c r="BAL11" s="369"/>
      <c r="BAM11" s="369"/>
      <c r="BAN11" s="369"/>
      <c r="BAO11" s="369"/>
      <c r="BAP11" s="369"/>
      <c r="BAQ11" s="369"/>
      <c r="BAR11" s="369"/>
      <c r="BAS11" s="369"/>
      <c r="BAT11" s="369"/>
      <c r="BAU11" s="369"/>
      <c r="BAV11" s="369"/>
      <c r="BAW11" s="369"/>
      <c r="BAX11" s="369"/>
      <c r="BAY11" s="369"/>
      <c r="BAZ11" s="369"/>
      <c r="BBA11" s="369"/>
      <c r="BBB11" s="369"/>
      <c r="BBC11" s="369"/>
      <c r="BBD11" s="369"/>
      <c r="BBE11" s="369"/>
      <c r="BBF11" s="369"/>
      <c r="BBG11" s="369"/>
      <c r="BBH11" s="369"/>
      <c r="BBI11" s="369"/>
      <c r="BBJ11" s="369"/>
      <c r="BBK11" s="369"/>
      <c r="BBL11" s="369"/>
      <c r="BBM11" s="369"/>
      <c r="BBN11" s="369"/>
      <c r="BBO11" s="369"/>
      <c r="BBP11" s="369"/>
      <c r="BBQ11" s="369"/>
      <c r="BBR11" s="369"/>
      <c r="BBS11" s="369"/>
      <c r="BBT11" s="369"/>
      <c r="BBU11" s="369"/>
      <c r="BBV11" s="369"/>
      <c r="BBW11" s="369"/>
      <c r="BBX11" s="369"/>
      <c r="BBY11" s="369"/>
      <c r="BBZ11" s="369"/>
      <c r="BCA11" s="369"/>
      <c r="BCB11" s="369"/>
      <c r="BCC11" s="369"/>
      <c r="BCD11" s="369"/>
      <c r="BCE11" s="369"/>
      <c r="BCF11" s="369"/>
      <c r="BCG11" s="369"/>
      <c r="BCH11" s="369"/>
      <c r="BCI11" s="369"/>
      <c r="BCJ11" s="369"/>
      <c r="BCK11" s="369"/>
      <c r="BCL11" s="369"/>
      <c r="BCM11" s="369"/>
      <c r="BCN11" s="369"/>
      <c r="BCO11" s="369"/>
      <c r="BCP11" s="369"/>
      <c r="BCQ11" s="369"/>
      <c r="BCR11" s="369"/>
      <c r="BCS11" s="369"/>
      <c r="BCT11" s="369"/>
      <c r="BCU11" s="369"/>
      <c r="BCV11" s="369"/>
      <c r="BCW11" s="369"/>
      <c r="BCX11" s="369"/>
      <c r="BCY11" s="369"/>
      <c r="BCZ11" s="369"/>
      <c r="BDA11" s="369"/>
      <c r="BDB11" s="369"/>
      <c r="BDC11" s="369"/>
      <c r="BDD11" s="369"/>
      <c r="BDE11" s="369"/>
      <c r="BDF11" s="369"/>
      <c r="BDG11" s="369"/>
      <c r="BDH11" s="369"/>
      <c r="BDI11" s="369"/>
      <c r="BDJ11" s="369"/>
      <c r="BDK11" s="369"/>
      <c r="BDL11" s="369"/>
      <c r="BDM11" s="369"/>
      <c r="BDN11" s="369"/>
      <c r="BDO11" s="369"/>
      <c r="BDP11" s="369"/>
      <c r="BDQ11" s="369"/>
      <c r="BDR11" s="369"/>
      <c r="BDS11" s="369"/>
      <c r="BDT11" s="369"/>
      <c r="BDU11" s="369"/>
      <c r="BDV11" s="369"/>
      <c r="BDW11" s="369"/>
      <c r="BDX11" s="369"/>
      <c r="BDY11" s="369"/>
      <c r="BDZ11" s="369"/>
      <c r="BEA11" s="369"/>
      <c r="BEB11" s="369"/>
      <c r="BEC11" s="369"/>
      <c r="BED11" s="369"/>
      <c r="BEE11" s="369"/>
      <c r="BEF11" s="369"/>
      <c r="BEG11" s="369"/>
      <c r="BEH11" s="369"/>
      <c r="BEI11" s="369"/>
      <c r="BEJ11" s="369"/>
      <c r="BEK11" s="369"/>
      <c r="BEL11" s="369"/>
      <c r="BEM11" s="369"/>
      <c r="BEN11" s="369"/>
      <c r="BEO11" s="369"/>
      <c r="BEP11" s="369"/>
      <c r="BEQ11" s="369"/>
      <c r="BER11" s="369"/>
      <c r="BES11" s="369"/>
      <c r="BET11" s="369"/>
      <c r="BEU11" s="369"/>
      <c r="BEV11" s="369"/>
      <c r="BEW11" s="369"/>
      <c r="BEX11" s="369"/>
      <c r="BEY11" s="369"/>
      <c r="BEZ11" s="369"/>
      <c r="BFA11" s="369"/>
      <c r="BFB11" s="369"/>
      <c r="BFC11" s="369"/>
      <c r="BFD11" s="369"/>
      <c r="BFE11" s="369"/>
      <c r="BFF11" s="369"/>
      <c r="BFG11" s="369"/>
      <c r="BFH11" s="369"/>
      <c r="BFI11" s="369"/>
      <c r="BFJ11" s="369"/>
      <c r="BFK11" s="369"/>
      <c r="BFL11" s="369"/>
      <c r="BFM11" s="369"/>
      <c r="BFN11" s="369"/>
      <c r="BFO11" s="369"/>
      <c r="BFP11" s="369"/>
      <c r="BFQ11" s="369"/>
      <c r="BFR11" s="369"/>
      <c r="BFS11" s="369"/>
      <c r="BFT11" s="369"/>
      <c r="BFU11" s="369"/>
      <c r="BFV11" s="369"/>
      <c r="BFW11" s="369"/>
      <c r="BFX11" s="369"/>
      <c r="BFY11" s="369"/>
      <c r="BFZ11" s="369"/>
      <c r="BGA11" s="369"/>
      <c r="BGB11" s="369"/>
      <c r="BGC11" s="369"/>
      <c r="BGD11" s="369"/>
      <c r="BGE11" s="369"/>
      <c r="BGF11" s="369"/>
      <c r="BGG11" s="369"/>
      <c r="BGH11" s="369"/>
      <c r="BGI11" s="369"/>
      <c r="BGJ11" s="369"/>
      <c r="BGK11" s="369"/>
      <c r="BGL11" s="369"/>
      <c r="BGM11" s="369"/>
      <c r="BGN11" s="369"/>
      <c r="BGO11" s="369"/>
      <c r="BGP11" s="369"/>
      <c r="BGQ11" s="369"/>
      <c r="BGR11" s="369"/>
      <c r="BGS11" s="369"/>
      <c r="BGT11" s="369"/>
      <c r="BGU11" s="369"/>
      <c r="BGV11" s="369"/>
      <c r="BGW11" s="369"/>
      <c r="BGX11" s="369"/>
      <c r="BGY11" s="369"/>
      <c r="BGZ11" s="369"/>
      <c r="BHA11" s="369"/>
      <c r="BHB11" s="369"/>
      <c r="BHC11" s="369"/>
      <c r="BHD11" s="369"/>
      <c r="BHE11" s="369"/>
      <c r="BHF11" s="369"/>
      <c r="BHG11" s="369"/>
      <c r="BHH11" s="369"/>
      <c r="BHI11" s="369"/>
      <c r="BHJ11" s="369"/>
      <c r="BHK11" s="369"/>
      <c r="BHL11" s="369"/>
      <c r="BHM11" s="369"/>
      <c r="BHN11" s="369"/>
      <c r="BHO11" s="369"/>
      <c r="BHP11" s="369"/>
      <c r="BHQ11" s="369"/>
      <c r="BHR11" s="369"/>
      <c r="BHS11" s="369"/>
      <c r="BHT11" s="369"/>
      <c r="BHU11" s="369"/>
      <c r="BHV11" s="369"/>
      <c r="BHW11" s="369"/>
      <c r="BHX11" s="369"/>
      <c r="BHY11" s="369"/>
      <c r="BHZ11" s="369"/>
      <c r="BIA11" s="369"/>
      <c r="BIB11" s="369"/>
      <c r="BIC11" s="369"/>
      <c r="BID11" s="369"/>
      <c r="BIE11" s="369"/>
      <c r="BIF11" s="369"/>
      <c r="BIG11" s="369"/>
      <c r="BIH11" s="369"/>
      <c r="BII11" s="369"/>
      <c r="BIJ11" s="369"/>
      <c r="BIK11" s="369"/>
      <c r="BIL11" s="369"/>
      <c r="BIM11" s="369"/>
      <c r="BIN11" s="369"/>
      <c r="BIO11" s="369"/>
      <c r="BIP11" s="369"/>
      <c r="BIQ11" s="369"/>
      <c r="BIR11" s="369"/>
      <c r="BIS11" s="369"/>
      <c r="BIT11" s="369"/>
      <c r="BIU11" s="369"/>
      <c r="BIV11" s="369"/>
      <c r="BIW11" s="369"/>
      <c r="BIX11" s="369"/>
      <c r="BIY11" s="369"/>
      <c r="BIZ11" s="369"/>
      <c r="BJA11" s="369"/>
      <c r="BJB11" s="369"/>
      <c r="BJC11" s="369"/>
      <c r="BJD11" s="369"/>
      <c r="BJE11" s="369"/>
      <c r="BJF11" s="369"/>
      <c r="BJG11" s="369"/>
      <c r="BJH11" s="369"/>
      <c r="BJI11" s="369"/>
      <c r="BJJ11" s="369"/>
      <c r="BJK11" s="369"/>
      <c r="BJL11" s="369"/>
      <c r="BJM11" s="369"/>
      <c r="BJN11" s="369"/>
      <c r="BJO11" s="369"/>
      <c r="BJP11" s="369"/>
      <c r="BJQ11" s="369"/>
      <c r="BJR11" s="369"/>
      <c r="BJS11" s="369"/>
      <c r="BJT11" s="369"/>
      <c r="BJU11" s="369"/>
      <c r="BJV11" s="369"/>
      <c r="BJW11" s="369"/>
      <c r="BJX11" s="369"/>
      <c r="BJY11" s="369"/>
      <c r="BJZ11" s="369"/>
      <c r="BKA11" s="369"/>
      <c r="BKB11" s="369"/>
      <c r="BKC11" s="369"/>
      <c r="BKD11" s="369"/>
      <c r="BKE11" s="369"/>
      <c r="BKF11" s="369"/>
      <c r="BKG11" s="369"/>
      <c r="BKH11" s="369"/>
      <c r="BKI11" s="369"/>
      <c r="BKJ11" s="369"/>
      <c r="BKK11" s="369"/>
      <c r="BKL11" s="369"/>
      <c r="BKM11" s="369"/>
      <c r="BKN11" s="369"/>
      <c r="BKO11" s="369"/>
      <c r="BKP11" s="369"/>
      <c r="BKQ11" s="369"/>
      <c r="BKR11" s="369"/>
      <c r="BKS11" s="369"/>
      <c r="BKT11" s="369"/>
      <c r="BKU11" s="369"/>
      <c r="BKV11" s="369"/>
      <c r="BKW11" s="369"/>
      <c r="BKX11" s="369"/>
      <c r="BKY11" s="369"/>
      <c r="BKZ11" s="369"/>
      <c r="BLA11" s="369"/>
      <c r="BLB11" s="369"/>
      <c r="BLC11" s="369"/>
      <c r="BLD11" s="369"/>
      <c r="BLE11" s="369"/>
      <c r="BLF11" s="369"/>
      <c r="BLG11" s="369"/>
      <c r="BLH11" s="369"/>
      <c r="BLI11" s="369"/>
      <c r="BLJ11" s="369"/>
      <c r="BLK11" s="369"/>
      <c r="BLL11" s="369"/>
      <c r="BLM11" s="369"/>
      <c r="BLN11" s="369"/>
      <c r="BLO11" s="369"/>
      <c r="BLP11" s="369"/>
      <c r="BLQ11" s="369"/>
      <c r="BLR11" s="369"/>
      <c r="BLS11" s="369"/>
      <c r="BLT11" s="369"/>
      <c r="BLU11" s="369"/>
      <c r="BLV11" s="369"/>
      <c r="BLW11" s="369"/>
      <c r="BLX11" s="369"/>
      <c r="BLY11" s="369"/>
      <c r="BLZ11" s="369"/>
      <c r="BMA11" s="369"/>
      <c r="BMB11" s="369"/>
      <c r="BMC11" s="369"/>
      <c r="BMD11" s="369"/>
      <c r="BME11" s="369"/>
      <c r="BMF11" s="369"/>
      <c r="BMG11" s="369"/>
      <c r="BMH11" s="369"/>
      <c r="BMI11" s="369"/>
      <c r="BMJ11" s="369"/>
      <c r="BMK11" s="369"/>
      <c r="BML11" s="369"/>
      <c r="BMM11" s="369"/>
      <c r="BMN11" s="369"/>
      <c r="BMO11" s="369"/>
      <c r="BMP11" s="369"/>
      <c r="BMQ11" s="369"/>
      <c r="BMR11" s="369"/>
      <c r="BMS11" s="369"/>
      <c r="BMT11" s="369"/>
      <c r="BMU11" s="369"/>
      <c r="BMV11" s="369"/>
      <c r="BMW11" s="369"/>
      <c r="BMX11" s="369"/>
      <c r="BMY11" s="369"/>
      <c r="BMZ11" s="369"/>
      <c r="BNA11" s="369"/>
      <c r="BNB11" s="369"/>
      <c r="BNC11" s="369"/>
      <c r="BND11" s="369"/>
      <c r="BNE11" s="369"/>
      <c r="BNF11" s="369"/>
      <c r="BNG11" s="369"/>
      <c r="BNH11" s="369"/>
      <c r="BNI11" s="369"/>
      <c r="BNJ11" s="369"/>
      <c r="BNK11" s="369"/>
      <c r="BNL11" s="369"/>
      <c r="BNM11" s="369"/>
      <c r="BNN11" s="369"/>
      <c r="BNO11" s="369"/>
      <c r="BNP11" s="369"/>
      <c r="BNQ11" s="369"/>
      <c r="BNR11" s="369"/>
      <c r="BNS11" s="369"/>
      <c r="BNT11" s="369"/>
      <c r="BNU11" s="369"/>
      <c r="BNV11" s="369"/>
      <c r="BNW11" s="369"/>
      <c r="BNX11" s="369"/>
      <c r="BNY11" s="369"/>
      <c r="BNZ11" s="369"/>
      <c r="BOA11" s="369"/>
      <c r="BOB11" s="369"/>
      <c r="BOC11" s="369"/>
      <c r="BOD11" s="369"/>
      <c r="BOE11" s="369"/>
      <c r="BOF11" s="369"/>
      <c r="BOG11" s="369"/>
      <c r="BOH11" s="369"/>
      <c r="BOI11" s="369"/>
      <c r="BOJ11" s="369"/>
      <c r="BOK11" s="369"/>
      <c r="BOL11" s="369"/>
      <c r="BOM11" s="369"/>
      <c r="BON11" s="369"/>
      <c r="BOO11" s="369"/>
      <c r="BOP11" s="369"/>
      <c r="BOQ11" s="369"/>
      <c r="BOR11" s="369"/>
      <c r="BOS11" s="369"/>
      <c r="BOT11" s="369"/>
      <c r="BOU11" s="369"/>
      <c r="BOV11" s="369"/>
      <c r="BOW11" s="369"/>
      <c r="BOX11" s="369"/>
      <c r="BOY11" s="369"/>
      <c r="BOZ11" s="369"/>
      <c r="BPA11" s="369"/>
      <c r="BPB11" s="369"/>
      <c r="BPC11" s="369"/>
      <c r="BPD11" s="369"/>
      <c r="BPE11" s="369"/>
      <c r="BPF11" s="369"/>
      <c r="BPG11" s="369"/>
      <c r="BPH11" s="369"/>
      <c r="BPI11" s="369"/>
      <c r="BPJ11" s="369"/>
      <c r="BPK11" s="369"/>
      <c r="BPL11" s="369"/>
      <c r="BPM11" s="369"/>
      <c r="BPN11" s="369"/>
      <c r="BPO11" s="369"/>
      <c r="BPP11" s="369"/>
      <c r="BPQ11" s="369"/>
      <c r="BPR11" s="369"/>
      <c r="BPS11" s="369"/>
      <c r="BPT11" s="369"/>
      <c r="BPU11" s="369"/>
      <c r="BPV11" s="369"/>
      <c r="BPW11" s="369"/>
      <c r="BPX11" s="369"/>
      <c r="BPY11" s="369"/>
      <c r="BPZ11" s="369"/>
      <c r="BQA11" s="369"/>
      <c r="BQB11" s="369"/>
      <c r="BQC11" s="369"/>
      <c r="BQD11" s="369"/>
      <c r="BQE11" s="369"/>
      <c r="BQF11" s="369"/>
      <c r="BQG11" s="369"/>
      <c r="BQH11" s="369"/>
      <c r="BQI11" s="369"/>
      <c r="BQJ11" s="369"/>
      <c r="BQK11" s="369"/>
      <c r="BQL11" s="369"/>
      <c r="BQM11" s="369"/>
      <c r="BQN11" s="369"/>
      <c r="BQO11" s="369"/>
      <c r="BQP11" s="369"/>
      <c r="BQQ11" s="369"/>
      <c r="BQR11" s="369"/>
      <c r="BQS11" s="369"/>
      <c r="BQT11" s="369"/>
      <c r="BQU11" s="369"/>
      <c r="BQV11" s="369"/>
      <c r="BQW11" s="369"/>
      <c r="BQX11" s="369"/>
      <c r="BQY11" s="369"/>
      <c r="BQZ11" s="369"/>
      <c r="BRA11" s="369"/>
      <c r="BRB11" s="369"/>
      <c r="BRC11" s="369"/>
      <c r="BRD11" s="369"/>
      <c r="BRE11" s="369"/>
      <c r="BRF11" s="369"/>
      <c r="BRG11" s="369"/>
      <c r="BRH11" s="369"/>
      <c r="BRI11" s="369"/>
      <c r="BRJ11" s="369"/>
      <c r="BRK11" s="369"/>
      <c r="BRL11" s="369"/>
      <c r="BRM11" s="369"/>
      <c r="BRN11" s="369"/>
      <c r="BRO11" s="369"/>
      <c r="BRP11" s="369"/>
      <c r="BRQ11" s="369"/>
      <c r="BRR11" s="369"/>
      <c r="BRS11" s="369"/>
      <c r="BRT11" s="369"/>
      <c r="BRU11" s="369"/>
      <c r="BRV11" s="369"/>
      <c r="BRW11" s="369"/>
      <c r="BRX11" s="369"/>
      <c r="BRY11" s="369"/>
      <c r="BRZ11" s="369"/>
      <c r="BSA11" s="369"/>
      <c r="BSB11" s="369"/>
      <c r="BSC11" s="369"/>
      <c r="BSD11" s="369"/>
      <c r="BSE11" s="369"/>
      <c r="BSF11" s="369"/>
      <c r="BSG11" s="369"/>
      <c r="BSH11" s="369"/>
      <c r="BSI11" s="369"/>
      <c r="BSJ11" s="369"/>
      <c r="BSK11" s="369"/>
      <c r="BSL11" s="369"/>
      <c r="BSM11" s="369"/>
      <c r="BSN11" s="369"/>
      <c r="BSO11" s="369"/>
      <c r="BSP11" s="369"/>
      <c r="BSQ11" s="369"/>
      <c r="BSR11" s="369"/>
      <c r="BSS11" s="369"/>
      <c r="BST11" s="369"/>
      <c r="BSU11" s="369"/>
      <c r="BSV11" s="369"/>
      <c r="BSW11" s="369"/>
      <c r="BSX11" s="369"/>
      <c r="BSY11" s="369"/>
      <c r="BSZ11" s="369"/>
      <c r="BTA11" s="369"/>
      <c r="BTB11" s="369"/>
      <c r="BTC11" s="369"/>
      <c r="BTD11" s="369"/>
      <c r="BTE11" s="369"/>
      <c r="BTF11" s="369"/>
      <c r="BTG11" s="369"/>
      <c r="BTH11" s="369"/>
      <c r="BTI11" s="369"/>
      <c r="BTJ11" s="369"/>
      <c r="BTK11" s="369"/>
      <c r="BTL11" s="369"/>
      <c r="BTM11" s="369"/>
      <c r="BTN11" s="369"/>
      <c r="BTO11" s="369"/>
      <c r="BTP11" s="369"/>
      <c r="BTQ11" s="369"/>
      <c r="BTR11" s="369"/>
      <c r="BTS11" s="369"/>
      <c r="BTT11" s="369"/>
      <c r="BTU11" s="369"/>
      <c r="BTV11" s="369"/>
      <c r="BTW11" s="369"/>
      <c r="BTX11" s="369"/>
      <c r="BTY11" s="369"/>
      <c r="BTZ11" s="369"/>
      <c r="BUA11" s="369"/>
      <c r="BUB11" s="369"/>
      <c r="BUC11" s="369"/>
      <c r="BUD11" s="369"/>
      <c r="BUE11" s="369"/>
      <c r="BUF11" s="369"/>
      <c r="BUG11" s="369"/>
      <c r="BUH11" s="369"/>
      <c r="BUI11" s="369"/>
      <c r="BUJ11" s="369"/>
      <c r="BUK11" s="369"/>
      <c r="BUL11" s="369"/>
      <c r="BUM11" s="369"/>
      <c r="BUN11" s="369"/>
      <c r="BUO11" s="369"/>
      <c r="BUP11" s="369"/>
      <c r="BUQ11" s="369"/>
      <c r="BUR11" s="369"/>
      <c r="BUS11" s="369"/>
      <c r="BUT11" s="369"/>
      <c r="BUU11" s="369"/>
      <c r="BUV11" s="369"/>
      <c r="BUW11" s="369"/>
      <c r="BUX11" s="369"/>
      <c r="BUY11" s="369"/>
      <c r="BUZ11" s="369"/>
      <c r="BVA11" s="369"/>
      <c r="BVB11" s="369"/>
      <c r="BVC11" s="369"/>
      <c r="BVD11" s="369"/>
      <c r="BVE11" s="369"/>
      <c r="BVF11" s="369"/>
      <c r="BVG11" s="369"/>
      <c r="BVH11" s="369"/>
      <c r="BVI11" s="369"/>
      <c r="BVJ11" s="369"/>
      <c r="BVK11" s="369"/>
      <c r="BVL11" s="369"/>
      <c r="BVM11" s="369"/>
      <c r="BVN11" s="369"/>
      <c r="BVO11" s="369"/>
      <c r="BVP11" s="369"/>
      <c r="BVQ11" s="369"/>
      <c r="BVR11" s="369"/>
      <c r="BVS11" s="369"/>
      <c r="BVT11" s="369"/>
      <c r="BVU11" s="369"/>
      <c r="BVV11" s="369"/>
      <c r="BVW11" s="369"/>
      <c r="BVX11" s="369"/>
      <c r="BVY11" s="369"/>
      <c r="BVZ11" s="369"/>
      <c r="BWA11" s="369"/>
      <c r="BWB11" s="369"/>
      <c r="BWC11" s="369"/>
      <c r="BWD11" s="369"/>
      <c r="BWE11" s="369"/>
      <c r="BWF11" s="369"/>
      <c r="BWG11" s="369"/>
      <c r="BWH11" s="369"/>
      <c r="BWI11" s="369"/>
      <c r="BWJ11" s="369"/>
      <c r="BWK11" s="369"/>
      <c r="BWL11" s="369"/>
      <c r="BWM11" s="369"/>
      <c r="BWN11" s="369"/>
      <c r="BWO11" s="369"/>
      <c r="BWP11" s="369"/>
      <c r="BWQ11" s="369"/>
      <c r="BWR11" s="369"/>
      <c r="BWS11" s="369"/>
      <c r="BWT11" s="369"/>
      <c r="BWU11" s="369"/>
      <c r="BWV11" s="369"/>
      <c r="BWW11" s="369"/>
      <c r="BWX11" s="369"/>
      <c r="BWY11" s="369"/>
      <c r="BWZ11" s="369"/>
      <c r="BXA11" s="369"/>
      <c r="BXB11" s="369"/>
      <c r="BXC11" s="369"/>
      <c r="BXD11" s="369"/>
      <c r="BXE11" s="369"/>
      <c r="BXF11" s="369"/>
      <c r="BXG11" s="369"/>
      <c r="BXH11" s="369"/>
      <c r="BXI11" s="369"/>
      <c r="BXJ11" s="369"/>
      <c r="BXK11" s="369"/>
      <c r="BXL11" s="369"/>
      <c r="BXM11" s="369"/>
      <c r="BXN11" s="369"/>
      <c r="BXO11" s="369"/>
      <c r="BXP11" s="369"/>
      <c r="BXQ11" s="369"/>
      <c r="BXR11" s="369"/>
      <c r="BXS11" s="369"/>
      <c r="BXT11" s="369"/>
      <c r="BXU11" s="369"/>
      <c r="BXV11" s="369"/>
      <c r="BXW11" s="369"/>
      <c r="BXX11" s="369"/>
      <c r="BXY11" s="369"/>
      <c r="BXZ11" s="369"/>
      <c r="BYA11" s="369"/>
      <c r="BYB11" s="369"/>
      <c r="BYC11" s="369"/>
      <c r="BYD11" s="369"/>
      <c r="BYE11" s="369"/>
      <c r="BYF11" s="369"/>
      <c r="BYG11" s="369"/>
      <c r="BYH11" s="369"/>
      <c r="BYI11" s="369"/>
      <c r="BYJ11" s="369"/>
      <c r="BYK11" s="369"/>
      <c r="BYL11" s="369"/>
      <c r="BYM11" s="369"/>
      <c r="BYN11" s="369"/>
      <c r="BYO11" s="369"/>
      <c r="BYP11" s="369"/>
      <c r="BYQ11" s="369"/>
      <c r="BYR11" s="369"/>
      <c r="BYS11" s="369"/>
      <c r="BYT11" s="369"/>
      <c r="BYU11" s="369"/>
      <c r="BYV11" s="369"/>
      <c r="BYW11" s="369"/>
      <c r="BYX11" s="369"/>
      <c r="BYY11" s="369"/>
      <c r="BYZ11" s="369"/>
      <c r="BZA11" s="369"/>
      <c r="BZB11" s="369"/>
      <c r="BZC11" s="369"/>
      <c r="BZD11" s="369"/>
      <c r="BZE11" s="369"/>
      <c r="BZF11" s="369"/>
      <c r="BZG11" s="369"/>
      <c r="BZH11" s="369"/>
      <c r="BZI11" s="369"/>
      <c r="BZJ11" s="369"/>
      <c r="BZK11" s="369"/>
      <c r="BZL11" s="369"/>
      <c r="BZM11" s="369"/>
      <c r="BZN11" s="369"/>
      <c r="BZO11" s="369"/>
      <c r="BZP11" s="369"/>
      <c r="BZQ11" s="369"/>
      <c r="BZR11" s="369"/>
      <c r="BZS11" s="369"/>
      <c r="BZT11" s="369"/>
      <c r="BZU11" s="369"/>
      <c r="BZV11" s="369"/>
      <c r="BZW11" s="369"/>
      <c r="BZX11" s="369"/>
      <c r="BZY11" s="369"/>
      <c r="BZZ11" s="369"/>
      <c r="CAA11" s="369"/>
      <c r="CAB11" s="369"/>
      <c r="CAC11" s="369"/>
      <c r="CAD11" s="369"/>
      <c r="CAE11" s="369"/>
      <c r="CAF11" s="369"/>
      <c r="CAG11" s="369"/>
      <c r="CAH11" s="369"/>
      <c r="CAI11" s="369"/>
      <c r="CAJ11" s="369"/>
      <c r="CAK11" s="369"/>
      <c r="CAL11" s="369"/>
      <c r="CAM11" s="369"/>
      <c r="CAN11" s="369"/>
      <c r="CAO11" s="369"/>
      <c r="CAP11" s="369"/>
      <c r="CAQ11" s="369"/>
      <c r="CAR11" s="369"/>
      <c r="CAS11" s="369"/>
      <c r="CAT11" s="369"/>
      <c r="CAU11" s="369"/>
      <c r="CAV11" s="369"/>
      <c r="CAW11" s="369"/>
      <c r="CAX11" s="369"/>
      <c r="CAY11" s="369"/>
      <c r="CAZ11" s="369"/>
      <c r="CBA11" s="369"/>
      <c r="CBB11" s="369"/>
      <c r="CBC11" s="369"/>
      <c r="CBD11" s="369"/>
      <c r="CBE11" s="369"/>
      <c r="CBF11" s="369"/>
      <c r="CBG11" s="369"/>
      <c r="CBH11" s="369"/>
      <c r="CBI11" s="369"/>
      <c r="CBJ11" s="369"/>
      <c r="CBK11" s="369"/>
      <c r="CBL11" s="369"/>
      <c r="CBM11" s="369"/>
      <c r="CBN11" s="369"/>
      <c r="CBO11" s="369"/>
      <c r="CBP11" s="369"/>
      <c r="CBQ11" s="369"/>
      <c r="CBR11" s="369"/>
      <c r="CBS11" s="369"/>
      <c r="CBT11" s="369"/>
      <c r="CBU11" s="369"/>
      <c r="CBV11" s="369"/>
      <c r="CBW11" s="369"/>
      <c r="CBX11" s="369"/>
      <c r="CBY11" s="369"/>
      <c r="CBZ11" s="369"/>
      <c r="CCA11" s="369"/>
      <c r="CCB11" s="369"/>
      <c r="CCC11" s="369"/>
      <c r="CCD11" s="369"/>
      <c r="CCE11" s="369"/>
      <c r="CCF11" s="369"/>
      <c r="CCG11" s="369"/>
      <c r="CCH11" s="369"/>
      <c r="CCI11" s="369"/>
      <c r="CCJ11" s="369"/>
      <c r="CCK11" s="369"/>
      <c r="CCL11" s="369"/>
      <c r="CCM11" s="369"/>
      <c r="CCN11" s="369"/>
      <c r="CCO11" s="369"/>
      <c r="CCP11" s="369"/>
      <c r="CCQ11" s="369"/>
      <c r="CCR11" s="369"/>
      <c r="CCS11" s="369"/>
      <c r="CCT11" s="369"/>
      <c r="CCU11" s="369"/>
      <c r="CCV11" s="369"/>
      <c r="CCW11" s="369"/>
      <c r="CCX11" s="369"/>
      <c r="CCY11" s="369"/>
      <c r="CCZ11" s="369"/>
      <c r="CDA11" s="369"/>
      <c r="CDB11" s="369"/>
      <c r="CDC11" s="369"/>
      <c r="CDD11" s="369"/>
      <c r="CDE11" s="369"/>
      <c r="CDF11" s="369"/>
      <c r="CDG11" s="369"/>
      <c r="CDH11" s="369"/>
      <c r="CDI11" s="369"/>
      <c r="CDJ11" s="369"/>
      <c r="CDK11" s="369"/>
      <c r="CDL11" s="369"/>
      <c r="CDM11" s="369"/>
      <c r="CDN11" s="369"/>
      <c r="CDO11" s="369"/>
      <c r="CDP11" s="369"/>
      <c r="CDQ11" s="369"/>
      <c r="CDR11" s="369"/>
      <c r="CDS11" s="369"/>
      <c r="CDT11" s="369"/>
      <c r="CDU11" s="369"/>
      <c r="CDV11" s="369"/>
      <c r="CDW11" s="369"/>
      <c r="CDX11" s="369"/>
      <c r="CDY11" s="369"/>
      <c r="CDZ11" s="369"/>
      <c r="CEA11" s="369"/>
      <c r="CEB11" s="369"/>
      <c r="CEC11" s="369"/>
      <c r="CED11" s="369"/>
      <c r="CEE11" s="369"/>
      <c r="CEF11" s="369"/>
      <c r="CEG11" s="369"/>
      <c r="CEH11" s="369"/>
      <c r="CEI11" s="369"/>
      <c r="CEJ11" s="369"/>
      <c r="CEK11" s="369"/>
      <c r="CEL11" s="369"/>
      <c r="CEM11" s="369"/>
      <c r="CEN11" s="369"/>
      <c r="CEO11" s="369"/>
      <c r="CEP11" s="369"/>
      <c r="CEQ11" s="369"/>
      <c r="CER11" s="369"/>
      <c r="CES11" s="369"/>
      <c r="CET11" s="369"/>
      <c r="CEU11" s="369"/>
      <c r="CEV11" s="369"/>
      <c r="CEW11" s="369"/>
      <c r="CEX11" s="369"/>
      <c r="CEY11" s="369"/>
      <c r="CEZ11" s="369"/>
      <c r="CFA11" s="369"/>
      <c r="CFB11" s="369"/>
      <c r="CFC11" s="369"/>
      <c r="CFD11" s="369"/>
      <c r="CFE11" s="369"/>
      <c r="CFF11" s="369"/>
      <c r="CFG11" s="369"/>
      <c r="CFH11" s="369"/>
      <c r="CFI11" s="369"/>
      <c r="CFJ11" s="369"/>
      <c r="CFK11" s="369"/>
      <c r="CFL11" s="369"/>
      <c r="CFM11" s="369"/>
      <c r="CFN11" s="369"/>
      <c r="CFO11" s="369"/>
      <c r="CFP11" s="369"/>
      <c r="CFQ11" s="369"/>
      <c r="CFR11" s="369"/>
      <c r="CFS11" s="369"/>
      <c r="CFT11" s="369"/>
      <c r="CFU11" s="369"/>
      <c r="CFV11" s="369"/>
      <c r="CFW11" s="369"/>
      <c r="CFX11" s="369"/>
      <c r="CFY11" s="369"/>
      <c r="CFZ11" s="369"/>
      <c r="CGA11" s="369"/>
      <c r="CGB11" s="369"/>
      <c r="CGC11" s="369"/>
      <c r="CGD11" s="369"/>
      <c r="CGE11" s="369"/>
      <c r="CGF11" s="369"/>
      <c r="CGG11" s="369"/>
      <c r="CGH11" s="369"/>
      <c r="CGI11" s="369"/>
      <c r="CGJ11" s="369"/>
      <c r="CGK11" s="369"/>
      <c r="CGL11" s="369"/>
      <c r="CGM11" s="369"/>
      <c r="CGN11" s="369"/>
      <c r="CGO11" s="369"/>
      <c r="CGP11" s="369"/>
      <c r="CGQ11" s="369"/>
      <c r="CGR11" s="369"/>
      <c r="CGS11" s="369"/>
      <c r="CGT11" s="369"/>
      <c r="CGU11" s="369"/>
      <c r="CGV11" s="369"/>
      <c r="CGW11" s="369"/>
      <c r="CGX11" s="369"/>
      <c r="CGY11" s="369"/>
      <c r="CGZ11" s="369"/>
      <c r="CHA11" s="369"/>
      <c r="CHB11" s="369"/>
      <c r="CHC11" s="369"/>
      <c r="CHD11" s="369"/>
      <c r="CHE11" s="369"/>
      <c r="CHF11" s="369"/>
      <c r="CHG11" s="369"/>
      <c r="CHH11" s="369"/>
      <c r="CHI11" s="369"/>
      <c r="CHJ11" s="369"/>
      <c r="CHK11" s="369"/>
      <c r="CHL11" s="369"/>
      <c r="CHM11" s="369"/>
      <c r="CHN11" s="369"/>
      <c r="CHO11" s="369"/>
      <c r="CHP11" s="369"/>
      <c r="CHQ11" s="369"/>
      <c r="CHR11" s="369"/>
      <c r="CHS11" s="369"/>
      <c r="CHT11" s="369"/>
      <c r="CHU11" s="369"/>
      <c r="CHV11" s="369"/>
      <c r="CHW11" s="369"/>
      <c r="CHX11" s="369"/>
      <c r="CHY11" s="369"/>
      <c r="CHZ11" s="369"/>
      <c r="CIA11" s="369"/>
      <c r="CIB11" s="369"/>
      <c r="CIC11" s="369"/>
      <c r="CID11" s="369"/>
      <c r="CIE11" s="369"/>
      <c r="CIF11" s="369"/>
      <c r="CIG11" s="369"/>
      <c r="CIH11" s="369"/>
      <c r="CII11" s="369"/>
      <c r="CIJ11" s="369"/>
      <c r="CIK11" s="369"/>
      <c r="CIL11" s="369"/>
      <c r="CIM11" s="369"/>
      <c r="CIN11" s="369"/>
      <c r="CIO11" s="369"/>
      <c r="CIP11" s="369"/>
      <c r="CIQ11" s="369"/>
      <c r="CIR11" s="369"/>
      <c r="CIS11" s="369"/>
      <c r="CIT11" s="369"/>
      <c r="CIU11" s="369"/>
      <c r="CIV11" s="369"/>
      <c r="CIW11" s="369"/>
      <c r="CIX11" s="369"/>
      <c r="CIY11" s="369"/>
      <c r="CIZ11" s="369"/>
      <c r="CJA11" s="369"/>
      <c r="CJB11" s="369"/>
      <c r="CJC11" s="369"/>
      <c r="CJD11" s="369"/>
      <c r="CJE11" s="369"/>
      <c r="CJF11" s="369"/>
      <c r="CJG11" s="369"/>
      <c r="CJH11" s="369"/>
      <c r="CJI11" s="369"/>
      <c r="CJJ11" s="369"/>
      <c r="CJK11" s="369"/>
      <c r="CJL11" s="369"/>
      <c r="CJM11" s="369"/>
      <c r="CJN11" s="369"/>
      <c r="CJO11" s="369"/>
      <c r="CJP11" s="369"/>
      <c r="CJQ11" s="369"/>
      <c r="CJR11" s="369"/>
      <c r="CJS11" s="369"/>
      <c r="CJT11" s="369"/>
      <c r="CJU11" s="369"/>
      <c r="CJV11" s="369"/>
      <c r="CJW11" s="369"/>
      <c r="CJX11" s="369"/>
      <c r="CJY11" s="369"/>
      <c r="CJZ11" s="369"/>
      <c r="CKA11" s="369"/>
      <c r="CKB11" s="369"/>
      <c r="CKC11" s="369"/>
      <c r="CKD11" s="369"/>
      <c r="CKE11" s="369"/>
      <c r="CKF11" s="369"/>
      <c r="CKG11" s="369"/>
      <c r="CKH11" s="369"/>
      <c r="CKI11" s="369"/>
      <c r="CKJ11" s="369"/>
      <c r="CKK11" s="369"/>
      <c r="CKL11" s="369"/>
      <c r="CKM11" s="369"/>
      <c r="CKN11" s="369"/>
      <c r="CKO11" s="369"/>
      <c r="CKP11" s="369"/>
      <c r="CKQ11" s="369"/>
      <c r="CKR11" s="369"/>
      <c r="CKS11" s="369"/>
      <c r="CKT11" s="369"/>
      <c r="CKU11" s="369"/>
      <c r="CKV11" s="369"/>
      <c r="CKW11" s="369"/>
      <c r="CKX11" s="369"/>
      <c r="CKY11" s="369"/>
      <c r="CKZ11" s="369"/>
      <c r="CLA11" s="369"/>
      <c r="CLB11" s="369"/>
      <c r="CLC11" s="369"/>
      <c r="CLD11" s="369"/>
      <c r="CLE11" s="369"/>
      <c r="CLF11" s="369"/>
      <c r="CLG11" s="369"/>
      <c r="CLH11" s="369"/>
      <c r="CLI11" s="369"/>
      <c r="CLJ11" s="369"/>
      <c r="CLK11" s="369"/>
      <c r="CLL11" s="369"/>
      <c r="CLM11" s="369"/>
      <c r="CLN11" s="369"/>
      <c r="CLO11" s="369"/>
      <c r="CLP11" s="369"/>
      <c r="CLQ11" s="369"/>
      <c r="CLR11" s="369"/>
      <c r="CLS11" s="369"/>
      <c r="CLT11" s="369"/>
      <c r="CLU11" s="369"/>
      <c r="CLV11" s="369"/>
      <c r="CLW11" s="369"/>
      <c r="CLX11" s="369"/>
      <c r="CLY11" s="369"/>
      <c r="CLZ11" s="369"/>
      <c r="CMA11" s="369"/>
      <c r="CMB11" s="369"/>
      <c r="CMC11" s="369"/>
      <c r="CMD11" s="369"/>
      <c r="CME11" s="369"/>
      <c r="CMF11" s="369"/>
      <c r="CMG11" s="369"/>
      <c r="CMH11" s="369"/>
      <c r="CMI11" s="369"/>
      <c r="CMJ11" s="369"/>
      <c r="CMK11" s="369"/>
      <c r="CML11" s="369"/>
      <c r="CMM11" s="369"/>
      <c r="CMN11" s="369"/>
      <c r="CMO11" s="369"/>
      <c r="CMP11" s="369"/>
      <c r="CMQ11" s="369"/>
      <c r="CMR11" s="369"/>
      <c r="CMS11" s="369"/>
      <c r="CMT11" s="369"/>
      <c r="CMU11" s="369"/>
      <c r="CMV11" s="369"/>
      <c r="CMW11" s="369"/>
      <c r="CMX11" s="369"/>
      <c r="CMY11" s="369"/>
      <c r="CMZ11" s="369"/>
      <c r="CNA11" s="369"/>
      <c r="CNB11" s="369"/>
      <c r="CNC11" s="369"/>
      <c r="CND11" s="369"/>
      <c r="CNE11" s="369"/>
      <c r="CNF11" s="369"/>
      <c r="CNG11" s="369"/>
      <c r="CNH11" s="369"/>
      <c r="CNI11" s="369"/>
      <c r="CNJ11" s="369"/>
      <c r="CNK11" s="369"/>
      <c r="CNL11" s="369"/>
      <c r="CNM11" s="369"/>
      <c r="CNN11" s="369"/>
      <c r="CNO11" s="369"/>
      <c r="CNP11" s="369"/>
      <c r="CNQ11" s="369"/>
      <c r="CNR11" s="369"/>
      <c r="CNS11" s="369"/>
      <c r="CNT11" s="369"/>
      <c r="CNU11" s="369"/>
      <c r="CNV11" s="369"/>
      <c r="CNW11" s="369"/>
      <c r="CNX11" s="369"/>
      <c r="CNY11" s="369"/>
      <c r="CNZ11" s="369"/>
      <c r="COA11" s="369"/>
      <c r="COB11" s="369"/>
      <c r="COC11" s="369"/>
      <c r="COD11" s="369"/>
      <c r="COE11" s="369"/>
      <c r="COF11" s="369"/>
      <c r="COG11" s="369"/>
      <c r="COH11" s="369"/>
      <c r="COI11" s="369"/>
      <c r="COJ11" s="369"/>
      <c r="COK11" s="369"/>
      <c r="COL11" s="369"/>
      <c r="COM11" s="369"/>
      <c r="CON11" s="369"/>
      <c r="COO11" s="369"/>
      <c r="COP11" s="369"/>
      <c r="COQ11" s="369"/>
      <c r="COR11" s="369"/>
      <c r="COS11" s="369"/>
      <c r="COT11" s="369"/>
      <c r="COU11" s="369"/>
      <c r="COV11" s="369"/>
      <c r="COW11" s="369"/>
      <c r="COX11" s="369"/>
      <c r="COY11" s="369"/>
      <c r="COZ11" s="369"/>
      <c r="CPA11" s="369"/>
      <c r="CPB11" s="369"/>
      <c r="CPC11" s="369"/>
      <c r="CPD11" s="369"/>
      <c r="CPE11" s="369"/>
      <c r="CPF11" s="369"/>
      <c r="CPG11" s="369"/>
      <c r="CPH11" s="369"/>
      <c r="CPI11" s="369"/>
      <c r="CPJ11" s="369"/>
      <c r="CPK11" s="369"/>
      <c r="CPL11" s="369"/>
      <c r="CPM11" s="369"/>
      <c r="CPN11" s="369"/>
      <c r="CPO11" s="369"/>
      <c r="CPP11" s="369"/>
      <c r="CPQ11" s="369"/>
      <c r="CPR11" s="369"/>
      <c r="CPS11" s="369"/>
      <c r="CPT11" s="369"/>
      <c r="CPU11" s="369"/>
      <c r="CPV11" s="369"/>
      <c r="CPW11" s="369"/>
      <c r="CPX11" s="369"/>
      <c r="CPY11" s="369"/>
      <c r="CPZ11" s="369"/>
      <c r="CQA11" s="369"/>
      <c r="CQB11" s="369"/>
      <c r="CQC11" s="369"/>
      <c r="CQD11" s="369"/>
      <c r="CQE11" s="369"/>
      <c r="CQF11" s="369"/>
      <c r="CQG11" s="369"/>
      <c r="CQH11" s="369"/>
      <c r="CQI11" s="369"/>
      <c r="CQJ11" s="369"/>
      <c r="CQK11" s="369"/>
      <c r="CQL11" s="369"/>
      <c r="CQM11" s="369"/>
      <c r="CQN11" s="369"/>
      <c r="CQO11" s="369"/>
      <c r="CQP11" s="369"/>
      <c r="CQQ11" s="369"/>
      <c r="CQR11" s="369"/>
      <c r="CQS11" s="369"/>
      <c r="CQT11" s="369"/>
      <c r="CQU11" s="369"/>
      <c r="CQV11" s="369"/>
      <c r="CQW11" s="369"/>
      <c r="CQX11" s="369"/>
      <c r="CQY11" s="369"/>
      <c r="CQZ11" s="369"/>
      <c r="CRA11" s="369"/>
      <c r="CRB11" s="369"/>
      <c r="CRC11" s="369"/>
      <c r="CRD11" s="369"/>
      <c r="CRE11" s="369"/>
      <c r="CRF11" s="369"/>
      <c r="CRG11" s="369"/>
      <c r="CRH11" s="369"/>
      <c r="CRI11" s="369"/>
      <c r="CRJ11" s="369"/>
      <c r="CRK11" s="369"/>
      <c r="CRL11" s="369"/>
      <c r="CRM11" s="369"/>
      <c r="CRN11" s="369"/>
      <c r="CRO11" s="369"/>
      <c r="CRP11" s="369"/>
      <c r="CRQ11" s="369"/>
      <c r="CRR11" s="369"/>
      <c r="CRS11" s="369"/>
      <c r="CRT11" s="369"/>
      <c r="CRU11" s="369"/>
      <c r="CRV11" s="369"/>
      <c r="CRW11" s="369"/>
      <c r="CRX11" s="369"/>
      <c r="CRY11" s="369"/>
      <c r="CRZ11" s="369"/>
      <c r="CSA11" s="369"/>
      <c r="CSB11" s="369"/>
      <c r="CSC11" s="369"/>
      <c r="CSD11" s="369"/>
      <c r="CSE11" s="369"/>
      <c r="CSF11" s="369"/>
      <c r="CSG11" s="369"/>
      <c r="CSH11" s="369"/>
      <c r="CSI11" s="369"/>
      <c r="CSJ11" s="369"/>
      <c r="CSK11" s="369"/>
      <c r="CSL11" s="369"/>
      <c r="CSM11" s="369"/>
      <c r="CSN11" s="369"/>
      <c r="CSO11" s="369"/>
      <c r="CSP11" s="369"/>
      <c r="CSQ11" s="369"/>
      <c r="CSR11" s="369"/>
      <c r="CSS11" s="369"/>
      <c r="CST11" s="369"/>
      <c r="CSU11" s="369"/>
      <c r="CSV11" s="369"/>
      <c r="CSW11" s="369"/>
      <c r="CSX11" s="369"/>
      <c r="CSY11" s="369"/>
      <c r="CSZ11" s="369"/>
      <c r="CTA11" s="369"/>
      <c r="CTB11" s="369"/>
      <c r="CTC11" s="369"/>
      <c r="CTD11" s="369"/>
      <c r="CTE11" s="369"/>
      <c r="CTF11" s="369"/>
      <c r="CTG11" s="369"/>
      <c r="CTH11" s="369"/>
      <c r="CTI11" s="369"/>
      <c r="CTJ11" s="369"/>
      <c r="CTK11" s="369"/>
      <c r="CTL11" s="369"/>
      <c r="CTM11" s="369"/>
      <c r="CTN11" s="369"/>
      <c r="CTO11" s="369"/>
      <c r="CTP11" s="369"/>
      <c r="CTQ11" s="369"/>
      <c r="CTR11" s="369"/>
      <c r="CTS11" s="369"/>
      <c r="CTT11" s="369"/>
      <c r="CTU11" s="369"/>
      <c r="CTV11" s="369"/>
      <c r="CTW11" s="369"/>
      <c r="CTX11" s="369"/>
      <c r="CTY11" s="369"/>
      <c r="CTZ11" s="369"/>
      <c r="CUA11" s="369"/>
      <c r="CUB11" s="369"/>
      <c r="CUC11" s="369"/>
      <c r="CUD11" s="369"/>
      <c r="CUE11" s="369"/>
      <c r="CUF11" s="369"/>
      <c r="CUG11" s="369"/>
      <c r="CUH11" s="369"/>
      <c r="CUI11" s="369"/>
      <c r="CUJ11" s="369"/>
      <c r="CUK11" s="369"/>
      <c r="CUL11" s="369"/>
      <c r="CUM11" s="369"/>
      <c r="CUN11" s="369"/>
      <c r="CUO11" s="369"/>
      <c r="CUP11" s="369"/>
      <c r="CUQ11" s="369"/>
      <c r="CUR11" s="369"/>
      <c r="CUS11" s="369"/>
      <c r="CUT11" s="369"/>
      <c r="CUU11" s="369"/>
      <c r="CUV11" s="369"/>
      <c r="CUW11" s="369"/>
      <c r="CUX11" s="369"/>
      <c r="CUY11" s="369"/>
      <c r="CUZ11" s="369"/>
      <c r="CVA11" s="369"/>
      <c r="CVB11" s="369"/>
      <c r="CVC11" s="369"/>
      <c r="CVD11" s="369"/>
      <c r="CVE11" s="369"/>
      <c r="CVF11" s="369"/>
      <c r="CVG11" s="369"/>
      <c r="CVH11" s="369"/>
      <c r="CVI11" s="369"/>
      <c r="CVJ11" s="369"/>
      <c r="CVK11" s="369"/>
      <c r="CVL11" s="369"/>
      <c r="CVM11" s="369"/>
      <c r="CVN11" s="369"/>
      <c r="CVO11" s="369"/>
      <c r="CVP11" s="369"/>
      <c r="CVQ11" s="369"/>
      <c r="CVR11" s="369"/>
      <c r="CVS11" s="369"/>
      <c r="CVT11" s="369"/>
      <c r="CVU11" s="369"/>
      <c r="CVV11" s="369"/>
      <c r="CVW11" s="369"/>
      <c r="CVX11" s="369"/>
      <c r="CVY11" s="369"/>
      <c r="CVZ11" s="369"/>
      <c r="CWA11" s="369"/>
      <c r="CWB11" s="369"/>
      <c r="CWC11" s="369"/>
      <c r="CWD11" s="369"/>
      <c r="CWE11" s="369"/>
      <c r="CWF11" s="369"/>
      <c r="CWG11" s="369"/>
      <c r="CWH11" s="369"/>
      <c r="CWI11" s="369"/>
      <c r="CWJ11" s="369"/>
      <c r="CWK11" s="369"/>
      <c r="CWL11" s="369"/>
      <c r="CWM11" s="369"/>
      <c r="CWN11" s="369"/>
      <c r="CWO11" s="369"/>
      <c r="CWP11" s="369"/>
      <c r="CWQ11" s="369"/>
      <c r="CWR11" s="369"/>
      <c r="CWS11" s="369"/>
      <c r="CWT11" s="369"/>
      <c r="CWU11" s="369"/>
      <c r="CWV11" s="369"/>
      <c r="CWW11" s="369"/>
      <c r="CWX11" s="369"/>
      <c r="CWY11" s="369"/>
      <c r="CWZ11" s="369"/>
      <c r="CXA11" s="369"/>
      <c r="CXB11" s="369"/>
      <c r="CXC11" s="369"/>
      <c r="CXD11" s="369"/>
      <c r="CXE11" s="369"/>
      <c r="CXF11" s="369"/>
      <c r="CXG11" s="369"/>
      <c r="CXH11" s="369"/>
      <c r="CXI11" s="369"/>
      <c r="CXJ11" s="369"/>
      <c r="CXK11" s="369"/>
      <c r="CXL11" s="369"/>
      <c r="CXM11" s="369"/>
      <c r="CXN11" s="369"/>
      <c r="CXO11" s="369"/>
      <c r="CXP11" s="369"/>
      <c r="CXQ11" s="369"/>
      <c r="CXR11" s="369"/>
      <c r="CXS11" s="369"/>
      <c r="CXT11" s="369"/>
      <c r="CXU11" s="369"/>
      <c r="CXV11" s="369"/>
      <c r="CXW11" s="369"/>
      <c r="CXX11" s="369"/>
      <c r="CXY11" s="369"/>
      <c r="CXZ11" s="369"/>
      <c r="CYA11" s="369"/>
      <c r="CYB11" s="369"/>
      <c r="CYC11" s="369"/>
      <c r="CYD11" s="369"/>
      <c r="CYE11" s="369"/>
      <c r="CYF11" s="369"/>
      <c r="CYG11" s="369"/>
      <c r="CYH11" s="369"/>
      <c r="CYI11" s="369"/>
      <c r="CYJ11" s="369"/>
      <c r="CYK11" s="369"/>
      <c r="CYL11" s="369"/>
      <c r="CYM11" s="369"/>
      <c r="CYN11" s="369"/>
      <c r="CYO11" s="369"/>
      <c r="CYP11" s="369"/>
      <c r="CYQ11" s="369"/>
      <c r="CYR11" s="369"/>
      <c r="CYS11" s="369"/>
      <c r="CYT11" s="369"/>
      <c r="CYU11" s="369"/>
      <c r="CYV11" s="369"/>
      <c r="CYW11" s="369"/>
      <c r="CYX11" s="369"/>
      <c r="CYY11" s="369"/>
      <c r="CYZ11" s="369"/>
      <c r="CZA11" s="369"/>
      <c r="CZB11" s="369"/>
      <c r="CZC11" s="369"/>
      <c r="CZD11" s="369"/>
      <c r="CZE11" s="369"/>
      <c r="CZF11" s="369"/>
      <c r="CZG11" s="369"/>
      <c r="CZH11" s="369"/>
      <c r="CZI11" s="369"/>
      <c r="CZJ11" s="369"/>
      <c r="CZK11" s="369"/>
      <c r="CZL11" s="369"/>
      <c r="CZM11" s="369"/>
      <c r="CZN11" s="369"/>
      <c r="CZO11" s="369"/>
      <c r="CZP11" s="369"/>
      <c r="CZQ11" s="369"/>
      <c r="CZR11" s="369"/>
      <c r="CZS11" s="369"/>
      <c r="CZT11" s="369"/>
      <c r="CZU11" s="369"/>
      <c r="CZV11" s="369"/>
      <c r="CZW11" s="369"/>
      <c r="CZX11" s="369"/>
      <c r="CZY11" s="369"/>
      <c r="CZZ11" s="369"/>
      <c r="DAA11" s="369"/>
      <c r="DAB11" s="369"/>
      <c r="DAC11" s="369"/>
      <c r="DAD11" s="369"/>
      <c r="DAE11" s="369"/>
      <c r="DAF11" s="369"/>
      <c r="DAG11" s="369"/>
      <c r="DAH11" s="369"/>
      <c r="DAI11" s="369"/>
      <c r="DAJ11" s="369"/>
      <c r="DAK11" s="369"/>
      <c r="DAL11" s="369"/>
      <c r="DAM11" s="369"/>
      <c r="DAN11" s="369"/>
      <c r="DAO11" s="369"/>
      <c r="DAP11" s="369"/>
      <c r="DAQ11" s="369"/>
      <c r="DAR11" s="369"/>
      <c r="DAS11" s="369"/>
      <c r="DAT11" s="369"/>
      <c r="DAU11" s="369"/>
      <c r="DAV11" s="369"/>
      <c r="DAW11" s="369"/>
      <c r="DAX11" s="369"/>
      <c r="DAY11" s="369"/>
      <c r="DAZ11" s="369"/>
      <c r="DBA11" s="369"/>
      <c r="DBB11" s="369"/>
      <c r="DBC11" s="369"/>
      <c r="DBD11" s="369"/>
      <c r="DBE11" s="369"/>
      <c r="DBF11" s="369"/>
      <c r="DBG11" s="369"/>
      <c r="DBH11" s="369"/>
      <c r="DBI11" s="369"/>
      <c r="DBJ11" s="369"/>
      <c r="DBK11" s="369"/>
      <c r="DBL11" s="369"/>
      <c r="DBM11" s="369"/>
      <c r="DBN11" s="369"/>
      <c r="DBO11" s="369"/>
      <c r="DBP11" s="369"/>
      <c r="DBQ11" s="369"/>
      <c r="DBR11" s="369"/>
      <c r="DBS11" s="369"/>
      <c r="DBT11" s="369"/>
      <c r="DBU11" s="369"/>
      <c r="DBV11" s="369"/>
      <c r="DBW11" s="369"/>
      <c r="DBX11" s="369"/>
      <c r="DBY11" s="369"/>
      <c r="DBZ11" s="369"/>
      <c r="DCA11" s="369"/>
      <c r="DCB11" s="369"/>
      <c r="DCC11" s="369"/>
      <c r="DCD11" s="369"/>
      <c r="DCE11" s="369"/>
      <c r="DCF11" s="369"/>
      <c r="DCG11" s="369"/>
      <c r="DCH11" s="369"/>
      <c r="DCI11" s="369"/>
      <c r="DCJ11" s="369"/>
      <c r="DCK11" s="369"/>
      <c r="DCL11" s="369"/>
      <c r="DCM11" s="369"/>
      <c r="DCN11" s="369"/>
      <c r="DCO11" s="369"/>
      <c r="DCP11" s="369"/>
      <c r="DCQ11" s="369"/>
      <c r="DCR11" s="369"/>
      <c r="DCS11" s="369"/>
      <c r="DCT11" s="369"/>
      <c r="DCU11" s="369"/>
      <c r="DCV11" s="369"/>
      <c r="DCW11" s="369"/>
      <c r="DCX11" s="369"/>
      <c r="DCY11" s="369"/>
      <c r="DCZ11" s="369"/>
      <c r="DDA11" s="369"/>
      <c r="DDB11" s="369"/>
      <c r="DDC11" s="369"/>
      <c r="DDD11" s="369"/>
      <c r="DDE11" s="369"/>
      <c r="DDF11" s="369"/>
      <c r="DDG11" s="369"/>
      <c r="DDH11" s="369"/>
      <c r="DDI11" s="369"/>
      <c r="DDJ11" s="369"/>
      <c r="DDK11" s="369"/>
      <c r="DDL11" s="369"/>
      <c r="DDM11" s="369"/>
      <c r="DDN11" s="369"/>
      <c r="DDO11" s="369"/>
      <c r="DDP11" s="369"/>
      <c r="DDQ11" s="369"/>
      <c r="DDR11" s="369"/>
      <c r="DDS11" s="369"/>
      <c r="DDT11" s="369"/>
      <c r="DDU11" s="369"/>
      <c r="DDV11" s="369"/>
      <c r="DDW11" s="369"/>
      <c r="DDX11" s="369"/>
      <c r="DDY11" s="369"/>
      <c r="DDZ11" s="369"/>
      <c r="DEA11" s="369"/>
      <c r="DEB11" s="369"/>
      <c r="DEC11" s="369"/>
      <c r="DED11" s="369"/>
      <c r="DEE11" s="369"/>
      <c r="DEF11" s="369"/>
      <c r="DEG11" s="369"/>
      <c r="DEH11" s="369"/>
      <c r="DEI11" s="369"/>
      <c r="DEJ11" s="369"/>
      <c r="DEK11" s="369"/>
      <c r="DEL11" s="369"/>
      <c r="DEM11" s="369"/>
      <c r="DEN11" s="369"/>
      <c r="DEO11" s="369"/>
      <c r="DEP11" s="369"/>
      <c r="DEQ11" s="369"/>
      <c r="DER11" s="369"/>
      <c r="DES11" s="369"/>
      <c r="DET11" s="369"/>
      <c r="DEU11" s="369"/>
      <c r="DEV11" s="369"/>
      <c r="DEW11" s="369"/>
      <c r="DEX11" s="369"/>
      <c r="DEY11" s="369"/>
      <c r="DEZ11" s="369"/>
      <c r="DFA11" s="369"/>
      <c r="DFB11" s="369"/>
      <c r="DFC11" s="369"/>
      <c r="DFD11" s="369"/>
      <c r="DFE11" s="369"/>
      <c r="DFF11" s="369"/>
      <c r="DFG11" s="369"/>
      <c r="DFH11" s="369"/>
      <c r="DFI11" s="369"/>
      <c r="DFJ11" s="369"/>
      <c r="DFK11" s="369"/>
      <c r="DFL11" s="369"/>
      <c r="DFM11" s="369"/>
      <c r="DFN11" s="369"/>
      <c r="DFO11" s="369"/>
      <c r="DFP11" s="369"/>
      <c r="DFQ11" s="369"/>
      <c r="DFR11" s="369"/>
      <c r="DFS11" s="369"/>
      <c r="DFT11" s="369"/>
      <c r="DFU11" s="369"/>
      <c r="DFV11" s="369"/>
      <c r="DFW11" s="369"/>
      <c r="DFX11" s="369"/>
      <c r="DFY11" s="369"/>
      <c r="DFZ11" s="369"/>
      <c r="DGA11" s="369"/>
      <c r="DGB11" s="369"/>
      <c r="DGC11" s="369"/>
      <c r="DGD11" s="369"/>
      <c r="DGE11" s="369"/>
      <c r="DGF11" s="369"/>
      <c r="DGG11" s="369"/>
      <c r="DGH11" s="369"/>
      <c r="DGI11" s="369"/>
      <c r="DGJ11" s="369"/>
      <c r="DGK11" s="369"/>
      <c r="DGL11" s="369"/>
      <c r="DGM11" s="369"/>
      <c r="DGN11" s="369"/>
      <c r="DGO11" s="369"/>
      <c r="DGP11" s="369"/>
      <c r="DGQ11" s="369"/>
      <c r="DGR11" s="369"/>
      <c r="DGS11" s="369"/>
      <c r="DGT11" s="369"/>
      <c r="DGU11" s="369"/>
      <c r="DGV11" s="369"/>
      <c r="DGW11" s="369"/>
      <c r="DGX11" s="369"/>
      <c r="DGY11" s="369"/>
      <c r="DGZ11" s="369"/>
      <c r="DHA11" s="369"/>
      <c r="DHB11" s="369"/>
      <c r="DHC11" s="369"/>
      <c r="DHD11" s="369"/>
      <c r="DHE11" s="369"/>
      <c r="DHF11" s="369"/>
      <c r="DHG11" s="369"/>
      <c r="DHH11" s="369"/>
      <c r="DHI11" s="369"/>
      <c r="DHJ11" s="369"/>
      <c r="DHK11" s="369"/>
      <c r="DHL11" s="369"/>
      <c r="DHM11" s="369"/>
      <c r="DHN11" s="369"/>
      <c r="DHO11" s="369"/>
      <c r="DHP11" s="369"/>
      <c r="DHQ11" s="369"/>
      <c r="DHR11" s="369"/>
      <c r="DHS11" s="369"/>
      <c r="DHT11" s="369"/>
      <c r="DHU11" s="369"/>
      <c r="DHV11" s="369"/>
      <c r="DHW11" s="369"/>
      <c r="DHX11" s="369"/>
      <c r="DHY11" s="369"/>
      <c r="DHZ11" s="369"/>
      <c r="DIA11" s="369"/>
      <c r="DIB11" s="369"/>
      <c r="DIC11" s="369"/>
      <c r="DID11" s="369"/>
      <c r="DIE11" s="369"/>
      <c r="DIF11" s="369"/>
      <c r="DIG11" s="369"/>
      <c r="DIH11" s="369"/>
      <c r="DII11" s="369"/>
      <c r="DIJ11" s="369"/>
      <c r="DIK11" s="369"/>
      <c r="DIL11" s="369"/>
      <c r="DIM11" s="369"/>
      <c r="DIN11" s="369"/>
      <c r="DIO11" s="369"/>
      <c r="DIP11" s="369"/>
      <c r="DIQ11" s="369"/>
      <c r="DIR11" s="369"/>
      <c r="DIS11" s="369"/>
      <c r="DIT11" s="369"/>
      <c r="DIU11" s="369"/>
      <c r="DIV11" s="369"/>
      <c r="DIW11" s="369"/>
      <c r="DIX11" s="369"/>
      <c r="DIY11" s="369"/>
      <c r="DIZ11" s="369"/>
      <c r="DJA11" s="369"/>
      <c r="DJB11" s="369"/>
      <c r="DJC11" s="369"/>
      <c r="DJD11" s="369"/>
      <c r="DJE11" s="369"/>
      <c r="DJF11" s="369"/>
      <c r="DJG11" s="369"/>
      <c r="DJH11" s="369"/>
      <c r="DJI11" s="369"/>
      <c r="DJJ11" s="369"/>
      <c r="DJK11" s="369"/>
      <c r="DJL11" s="369"/>
      <c r="DJM11" s="369"/>
      <c r="DJN11" s="369"/>
      <c r="DJO11" s="369"/>
      <c r="DJP11" s="369"/>
      <c r="DJQ11" s="369"/>
      <c r="DJR11" s="369"/>
      <c r="DJS11" s="369"/>
      <c r="DJT11" s="369"/>
      <c r="DJU11" s="369"/>
      <c r="DJV11" s="369"/>
      <c r="DJW11" s="369"/>
      <c r="DJX11" s="369"/>
      <c r="DJY11" s="369"/>
      <c r="DJZ11" s="369"/>
      <c r="DKA11" s="369"/>
      <c r="DKB11" s="369"/>
      <c r="DKC11" s="369"/>
      <c r="DKD11" s="369"/>
      <c r="DKE11" s="369"/>
      <c r="DKF11" s="369"/>
      <c r="DKG11" s="369"/>
      <c r="DKH11" s="369"/>
      <c r="DKI11" s="369"/>
      <c r="DKJ11" s="369"/>
      <c r="DKK11" s="369"/>
      <c r="DKL11" s="369"/>
      <c r="DKM11" s="369"/>
      <c r="DKN11" s="369"/>
      <c r="DKO11" s="369"/>
      <c r="DKP11" s="369"/>
      <c r="DKQ11" s="369"/>
      <c r="DKR11" s="369"/>
      <c r="DKS11" s="369"/>
      <c r="DKT11" s="369"/>
      <c r="DKU11" s="369"/>
      <c r="DKV11" s="369"/>
      <c r="DKW11" s="369"/>
      <c r="DKX11" s="369"/>
      <c r="DKY11" s="369"/>
      <c r="DKZ11" s="369"/>
      <c r="DLA11" s="369"/>
      <c r="DLB11" s="369"/>
      <c r="DLC11" s="369"/>
      <c r="DLD11" s="369"/>
      <c r="DLE11" s="369"/>
      <c r="DLF11" s="369"/>
      <c r="DLG11" s="369"/>
      <c r="DLH11" s="369"/>
      <c r="DLI11" s="369"/>
      <c r="DLJ11" s="369"/>
      <c r="DLK11" s="369"/>
      <c r="DLL11" s="369"/>
      <c r="DLM11" s="369"/>
      <c r="DLN11" s="369"/>
      <c r="DLO11" s="369"/>
      <c r="DLP11" s="369"/>
      <c r="DLQ11" s="369"/>
      <c r="DLR11" s="369"/>
      <c r="DLS11" s="369"/>
      <c r="DLT11" s="369"/>
      <c r="DLU11" s="369"/>
      <c r="DLV11" s="369"/>
      <c r="DLW11" s="369"/>
      <c r="DLX11" s="369"/>
      <c r="DLY11" s="369"/>
      <c r="DLZ11" s="369"/>
      <c r="DMA11" s="369"/>
      <c r="DMB11" s="369"/>
      <c r="DMC11" s="369"/>
      <c r="DMD11" s="369"/>
      <c r="DME11" s="369"/>
      <c r="DMF11" s="369"/>
      <c r="DMG11" s="369"/>
      <c r="DMH11" s="369"/>
      <c r="DMI11" s="369"/>
      <c r="DMJ11" s="369"/>
      <c r="DMK11" s="369"/>
      <c r="DML11" s="369"/>
      <c r="DMM11" s="369"/>
      <c r="DMN11" s="369"/>
      <c r="DMO11" s="369"/>
      <c r="DMP11" s="369"/>
      <c r="DMQ11" s="369"/>
      <c r="DMR11" s="369"/>
      <c r="DMS11" s="369"/>
      <c r="DMT11" s="369"/>
      <c r="DMU11" s="369"/>
      <c r="DMV11" s="369"/>
      <c r="DMW11" s="369"/>
      <c r="DMX11" s="369"/>
      <c r="DMY11" s="369"/>
      <c r="DMZ11" s="369"/>
      <c r="DNA11" s="369"/>
      <c r="DNB11" s="369"/>
      <c r="DNC11" s="369"/>
      <c r="DND11" s="369"/>
      <c r="DNE11" s="369"/>
      <c r="DNF11" s="369"/>
      <c r="DNG11" s="369"/>
      <c r="DNH11" s="369"/>
      <c r="DNI11" s="369"/>
      <c r="DNJ11" s="369"/>
      <c r="DNK11" s="369"/>
      <c r="DNL11" s="369"/>
      <c r="DNM11" s="369"/>
      <c r="DNN11" s="369"/>
      <c r="DNO11" s="369"/>
      <c r="DNP11" s="369"/>
      <c r="DNQ11" s="369"/>
      <c r="DNR11" s="369"/>
      <c r="DNS11" s="369"/>
      <c r="DNT11" s="369"/>
      <c r="DNU11" s="369"/>
      <c r="DNV11" s="369"/>
      <c r="DNW11" s="369"/>
      <c r="DNX11" s="369"/>
      <c r="DNY11" s="369"/>
      <c r="DNZ11" s="369"/>
      <c r="DOA11" s="369"/>
      <c r="DOB11" s="369"/>
      <c r="DOC11" s="369"/>
      <c r="DOD11" s="369"/>
      <c r="DOE11" s="369"/>
      <c r="DOF11" s="369"/>
      <c r="DOG11" s="369"/>
      <c r="DOH11" s="369"/>
      <c r="DOI11" s="369"/>
      <c r="DOJ11" s="369"/>
      <c r="DOK11" s="369"/>
      <c r="DOL11" s="369"/>
      <c r="DOM11" s="369"/>
      <c r="DON11" s="369"/>
      <c r="DOO11" s="369"/>
      <c r="DOP11" s="369"/>
      <c r="DOQ11" s="369"/>
      <c r="DOR11" s="369"/>
      <c r="DOS11" s="369"/>
      <c r="DOT11" s="369"/>
      <c r="DOU11" s="369"/>
      <c r="DOV11" s="369"/>
      <c r="DOW11" s="369"/>
      <c r="DOX11" s="369"/>
      <c r="DOY11" s="369"/>
      <c r="DOZ11" s="369"/>
      <c r="DPA11" s="369"/>
      <c r="DPB11" s="369"/>
      <c r="DPC11" s="369"/>
      <c r="DPD11" s="369"/>
      <c r="DPE11" s="369"/>
      <c r="DPF11" s="369"/>
      <c r="DPG11" s="369"/>
      <c r="DPH11" s="369"/>
      <c r="DPI11" s="369"/>
      <c r="DPJ11" s="369"/>
      <c r="DPK11" s="369"/>
      <c r="DPL11" s="369"/>
      <c r="DPM11" s="369"/>
      <c r="DPN11" s="369"/>
      <c r="DPO11" s="369"/>
      <c r="DPP11" s="369"/>
      <c r="DPQ11" s="369"/>
      <c r="DPR11" s="369"/>
      <c r="DPS11" s="369"/>
      <c r="DPT11" s="369"/>
      <c r="DPU11" s="369"/>
      <c r="DPV11" s="369"/>
      <c r="DPW11" s="369"/>
      <c r="DPX11" s="369"/>
      <c r="DPY11" s="369"/>
      <c r="DPZ11" s="369"/>
      <c r="DQA11" s="369"/>
      <c r="DQB11" s="369"/>
      <c r="DQC11" s="369"/>
      <c r="DQD11" s="369"/>
      <c r="DQE11" s="369"/>
      <c r="DQF11" s="369"/>
      <c r="DQG11" s="369"/>
      <c r="DQH11" s="369"/>
      <c r="DQI11" s="369"/>
      <c r="DQJ11" s="369"/>
      <c r="DQK11" s="369"/>
      <c r="DQL11" s="369"/>
      <c r="DQM11" s="369"/>
      <c r="DQN11" s="369"/>
      <c r="DQO11" s="369"/>
      <c r="DQP11" s="369"/>
      <c r="DQQ11" s="369"/>
      <c r="DQR11" s="369"/>
      <c r="DQS11" s="369"/>
      <c r="DQT11" s="369"/>
      <c r="DQU11" s="369"/>
      <c r="DQV11" s="369"/>
      <c r="DQW11" s="369"/>
      <c r="DQX11" s="369"/>
      <c r="DQY11" s="369"/>
      <c r="DQZ11" s="369"/>
      <c r="DRA11" s="369"/>
      <c r="DRB11" s="369"/>
      <c r="DRC11" s="369"/>
      <c r="DRD11" s="369"/>
      <c r="DRE11" s="369"/>
      <c r="DRF11" s="369"/>
      <c r="DRG11" s="369"/>
      <c r="DRH11" s="369"/>
      <c r="DRI11" s="369"/>
      <c r="DRJ11" s="369"/>
      <c r="DRK11" s="369"/>
      <c r="DRL11" s="369"/>
      <c r="DRM11" s="369"/>
      <c r="DRN11" s="369"/>
      <c r="DRO11" s="369"/>
      <c r="DRP11" s="369"/>
      <c r="DRQ11" s="369"/>
      <c r="DRR11" s="369"/>
      <c r="DRS11" s="369"/>
      <c r="DRT11" s="369"/>
      <c r="DRU11" s="369"/>
      <c r="DRV11" s="369"/>
      <c r="DRW11" s="369"/>
      <c r="DRX11" s="369"/>
      <c r="DRY11" s="369"/>
      <c r="DRZ11" s="369"/>
      <c r="DSA11" s="369"/>
      <c r="DSB11" s="369"/>
      <c r="DSC11" s="369"/>
      <c r="DSD11" s="369"/>
      <c r="DSE11" s="369"/>
      <c r="DSF11" s="369"/>
      <c r="DSG11" s="369"/>
      <c r="DSH11" s="369"/>
      <c r="DSI11" s="369"/>
      <c r="DSJ11" s="369"/>
      <c r="DSK11" s="369"/>
      <c r="DSL11" s="369"/>
      <c r="DSM11" s="369"/>
      <c r="DSN11" s="369"/>
      <c r="DSO11" s="369"/>
      <c r="DSP11" s="369"/>
      <c r="DSQ11" s="369"/>
      <c r="DSR11" s="369"/>
      <c r="DSS11" s="369"/>
      <c r="DST11" s="369"/>
      <c r="DSU11" s="369"/>
      <c r="DSV11" s="369"/>
      <c r="DSW11" s="369"/>
      <c r="DSX11" s="369"/>
      <c r="DSY11" s="369"/>
      <c r="DSZ11" s="369"/>
      <c r="DTA11" s="369"/>
      <c r="DTB11" s="369"/>
      <c r="DTC11" s="369"/>
      <c r="DTD11" s="369"/>
      <c r="DTE11" s="369"/>
      <c r="DTF11" s="369"/>
      <c r="DTG11" s="369"/>
      <c r="DTH11" s="369"/>
      <c r="DTI11" s="369"/>
      <c r="DTJ11" s="369"/>
      <c r="DTK11" s="369"/>
      <c r="DTL11" s="369"/>
      <c r="DTM11" s="369"/>
      <c r="DTN11" s="369"/>
      <c r="DTO11" s="369"/>
      <c r="DTP11" s="369"/>
      <c r="DTQ11" s="369"/>
      <c r="DTR11" s="369"/>
      <c r="DTS11" s="369"/>
      <c r="DTT11" s="369"/>
      <c r="DTU11" s="369"/>
      <c r="DTV11" s="369"/>
      <c r="DTW11" s="369"/>
      <c r="DTX11" s="369"/>
      <c r="DTY11" s="369"/>
      <c r="DTZ11" s="369"/>
      <c r="DUA11" s="369"/>
      <c r="DUB11" s="369"/>
      <c r="DUC11" s="369"/>
      <c r="DUD11" s="369"/>
      <c r="DUE11" s="369"/>
      <c r="DUF11" s="369"/>
      <c r="DUG11" s="369"/>
      <c r="DUH11" s="369"/>
      <c r="DUI11" s="369"/>
      <c r="DUJ11" s="369"/>
      <c r="DUK11" s="369"/>
      <c r="DUL11" s="369"/>
      <c r="DUM11" s="369"/>
      <c r="DUN11" s="369"/>
      <c r="DUO11" s="369"/>
      <c r="DUP11" s="369"/>
      <c r="DUQ11" s="369"/>
      <c r="DUR11" s="369"/>
      <c r="DUS11" s="369"/>
      <c r="DUT11" s="369"/>
      <c r="DUU11" s="369"/>
      <c r="DUV11" s="369"/>
      <c r="DUW11" s="369"/>
      <c r="DUX11" s="369"/>
      <c r="DUY11" s="369"/>
      <c r="DUZ11" s="369"/>
      <c r="DVA11" s="369"/>
      <c r="DVB11" s="369"/>
      <c r="DVC11" s="369"/>
      <c r="DVD11" s="369"/>
      <c r="DVE11" s="369"/>
      <c r="DVF11" s="369"/>
      <c r="DVG11" s="369"/>
      <c r="DVH11" s="369"/>
      <c r="DVI11" s="369"/>
      <c r="DVJ11" s="369"/>
      <c r="DVK11" s="369"/>
      <c r="DVL11" s="369"/>
      <c r="DVM11" s="369"/>
      <c r="DVN11" s="369"/>
      <c r="DVO11" s="369"/>
      <c r="DVP11" s="369"/>
      <c r="DVQ11" s="369"/>
      <c r="DVR11" s="369"/>
      <c r="DVS11" s="369"/>
      <c r="DVT11" s="369"/>
      <c r="DVU11" s="369"/>
      <c r="DVV11" s="369"/>
      <c r="DVW11" s="369"/>
      <c r="DVX11" s="369"/>
      <c r="DVY11" s="369"/>
      <c r="DVZ11" s="369"/>
      <c r="DWA11" s="369"/>
      <c r="DWB11" s="369"/>
      <c r="DWC11" s="369"/>
      <c r="DWD11" s="369"/>
      <c r="DWE11" s="369"/>
      <c r="DWF11" s="369"/>
      <c r="DWG11" s="369"/>
      <c r="DWH11" s="369"/>
      <c r="DWI11" s="369"/>
      <c r="DWJ11" s="369"/>
      <c r="DWK11" s="369"/>
      <c r="DWL11" s="369"/>
      <c r="DWM11" s="369"/>
      <c r="DWN11" s="369"/>
      <c r="DWO11" s="369"/>
      <c r="DWP11" s="369"/>
      <c r="DWQ11" s="369"/>
      <c r="DWR11" s="369"/>
      <c r="DWS11" s="369"/>
      <c r="DWT11" s="369"/>
      <c r="DWU11" s="369"/>
      <c r="DWV11" s="369"/>
      <c r="DWW11" s="369"/>
      <c r="DWX11" s="369"/>
      <c r="DWY11" s="369"/>
      <c r="DWZ11" s="369"/>
      <c r="DXA11" s="369"/>
      <c r="DXB11" s="369"/>
      <c r="DXC11" s="369"/>
      <c r="DXD11" s="369"/>
      <c r="DXE11" s="369"/>
      <c r="DXF11" s="369"/>
      <c r="DXG11" s="369"/>
      <c r="DXH11" s="369"/>
      <c r="DXI11" s="369"/>
      <c r="DXJ11" s="369"/>
      <c r="DXK11" s="369"/>
      <c r="DXL11" s="369"/>
      <c r="DXM11" s="369"/>
      <c r="DXN11" s="369"/>
      <c r="DXO11" s="369"/>
      <c r="DXP11" s="369"/>
      <c r="DXQ11" s="369"/>
      <c r="DXR11" s="369"/>
      <c r="DXS11" s="369"/>
      <c r="DXT11" s="369"/>
      <c r="DXU11" s="369"/>
      <c r="DXV11" s="369"/>
      <c r="DXW11" s="369"/>
      <c r="DXX11" s="369"/>
      <c r="DXY11" s="369"/>
      <c r="DXZ11" s="369"/>
      <c r="DYA11" s="369"/>
      <c r="DYB11" s="369"/>
      <c r="DYC11" s="369"/>
      <c r="DYD11" s="369"/>
      <c r="DYE11" s="369"/>
      <c r="DYF11" s="369"/>
      <c r="DYG11" s="369"/>
      <c r="DYH11" s="369"/>
      <c r="DYI11" s="369"/>
      <c r="DYJ11" s="369"/>
      <c r="DYK11" s="369"/>
      <c r="DYL11" s="369"/>
      <c r="DYM11" s="369"/>
      <c r="DYN11" s="369"/>
      <c r="DYO11" s="369"/>
      <c r="DYP11" s="369"/>
      <c r="DYQ11" s="369"/>
      <c r="DYR11" s="369"/>
      <c r="DYS11" s="369"/>
      <c r="DYT11" s="369"/>
      <c r="DYU11" s="369"/>
      <c r="DYV11" s="369"/>
      <c r="DYW11" s="369"/>
      <c r="DYX11" s="369"/>
      <c r="DYY11" s="369"/>
      <c r="DYZ11" s="369"/>
      <c r="DZA11" s="369"/>
      <c r="DZB11" s="369"/>
      <c r="DZC11" s="369"/>
      <c r="DZD11" s="369"/>
      <c r="DZE11" s="369"/>
      <c r="DZF11" s="369"/>
      <c r="DZG11" s="369"/>
      <c r="DZH11" s="369"/>
      <c r="DZI11" s="369"/>
      <c r="DZJ11" s="369"/>
      <c r="DZK11" s="369"/>
      <c r="DZL11" s="369"/>
      <c r="DZM11" s="369"/>
      <c r="DZN11" s="369"/>
      <c r="DZO11" s="369"/>
      <c r="DZP11" s="369"/>
      <c r="DZQ11" s="369"/>
      <c r="DZR11" s="369"/>
      <c r="DZS11" s="369"/>
      <c r="DZT11" s="369"/>
      <c r="DZU11" s="369"/>
      <c r="DZV11" s="369"/>
      <c r="DZW11" s="369"/>
      <c r="DZX11" s="369"/>
      <c r="DZY11" s="369"/>
      <c r="DZZ11" s="369"/>
      <c r="EAA11" s="369"/>
      <c r="EAB11" s="369"/>
      <c r="EAC11" s="369"/>
      <c r="EAD11" s="369"/>
      <c r="EAE11" s="369"/>
      <c r="EAF11" s="369"/>
      <c r="EAG11" s="369"/>
      <c r="EAH11" s="369"/>
      <c r="EAI11" s="369"/>
      <c r="EAJ11" s="369"/>
      <c r="EAK11" s="369"/>
      <c r="EAL11" s="369"/>
      <c r="EAM11" s="369"/>
      <c r="EAN11" s="369"/>
      <c r="EAO11" s="369"/>
      <c r="EAP11" s="369"/>
      <c r="EAQ11" s="369"/>
      <c r="EAR11" s="369"/>
      <c r="EAS11" s="369"/>
      <c r="EAT11" s="369"/>
      <c r="EAU11" s="369"/>
      <c r="EAV11" s="369"/>
      <c r="EAW11" s="369"/>
      <c r="EAX11" s="369"/>
      <c r="EAY11" s="369"/>
      <c r="EAZ11" s="369"/>
      <c r="EBA11" s="369"/>
      <c r="EBB11" s="369"/>
      <c r="EBC11" s="369"/>
      <c r="EBD11" s="369"/>
      <c r="EBE11" s="369"/>
      <c r="EBF11" s="369"/>
      <c r="EBG11" s="369"/>
      <c r="EBH11" s="369"/>
      <c r="EBI11" s="369"/>
      <c r="EBJ11" s="369"/>
      <c r="EBK11" s="369"/>
      <c r="EBL11" s="369"/>
      <c r="EBM11" s="369"/>
      <c r="EBN11" s="369"/>
      <c r="EBO11" s="369"/>
      <c r="EBP11" s="369"/>
      <c r="EBQ11" s="369"/>
      <c r="EBR11" s="369"/>
      <c r="EBS11" s="369"/>
      <c r="EBT11" s="369"/>
      <c r="EBU11" s="369"/>
      <c r="EBV11" s="369"/>
      <c r="EBW11" s="369"/>
      <c r="EBX11" s="369"/>
      <c r="EBY11" s="369"/>
      <c r="EBZ11" s="369"/>
      <c r="ECA11" s="369"/>
      <c r="ECB11" s="369"/>
      <c r="ECC11" s="369"/>
      <c r="ECD11" s="369"/>
      <c r="ECE11" s="369"/>
      <c r="ECF11" s="369"/>
      <c r="ECG11" s="369"/>
      <c r="ECH11" s="369"/>
      <c r="ECI11" s="369"/>
      <c r="ECJ11" s="369"/>
      <c r="ECK11" s="369"/>
      <c r="ECL11" s="369"/>
      <c r="ECM11" s="369"/>
      <c r="ECN11" s="369"/>
      <c r="ECO11" s="369"/>
      <c r="ECP11" s="369"/>
      <c r="ECQ11" s="369"/>
      <c r="ECR11" s="369"/>
      <c r="ECS11" s="369"/>
      <c r="ECT11" s="369"/>
      <c r="ECU11" s="369"/>
      <c r="ECV11" s="369"/>
      <c r="ECW11" s="369"/>
      <c r="ECX11" s="369"/>
      <c r="ECY11" s="369"/>
      <c r="ECZ11" s="369"/>
      <c r="EDA11" s="369"/>
      <c r="EDB11" s="369"/>
      <c r="EDC11" s="369"/>
      <c r="EDD11" s="369"/>
      <c r="EDE11" s="369"/>
      <c r="EDF11" s="369"/>
      <c r="EDG11" s="369"/>
      <c r="EDH11" s="369"/>
      <c r="EDI11" s="369"/>
      <c r="EDJ11" s="369"/>
      <c r="EDK11" s="369"/>
      <c r="EDL11" s="369"/>
      <c r="EDM11" s="369"/>
      <c r="EDN11" s="369"/>
      <c r="EDO11" s="369"/>
      <c r="EDP11" s="369"/>
      <c r="EDQ11" s="369"/>
      <c r="EDR11" s="369"/>
      <c r="EDS11" s="369"/>
      <c r="EDT11" s="369"/>
      <c r="EDU11" s="369"/>
      <c r="EDV11" s="369"/>
      <c r="EDW11" s="369"/>
      <c r="EDX11" s="369"/>
      <c r="EDY11" s="369"/>
      <c r="EDZ11" s="369"/>
      <c r="EEA11" s="369"/>
      <c r="EEB11" s="369"/>
      <c r="EEC11" s="369"/>
      <c r="EED11" s="369"/>
      <c r="EEE11" s="369"/>
      <c r="EEF11" s="369"/>
      <c r="EEG11" s="369"/>
      <c r="EEH11" s="369"/>
      <c r="EEI11" s="369"/>
      <c r="EEJ11" s="369"/>
      <c r="EEK11" s="369"/>
      <c r="EEL11" s="369"/>
      <c r="EEM11" s="369"/>
      <c r="EEN11" s="369"/>
      <c r="EEO11" s="369"/>
      <c r="EEP11" s="369"/>
      <c r="EEQ11" s="369"/>
      <c r="EER11" s="369"/>
      <c r="EES11" s="369"/>
      <c r="EET11" s="369"/>
      <c r="EEU11" s="369"/>
      <c r="EEV11" s="369"/>
      <c r="EEW11" s="369"/>
      <c r="EEX11" s="369"/>
      <c r="EEY11" s="369"/>
      <c r="EEZ11" s="369"/>
      <c r="EFA11" s="369"/>
      <c r="EFB11" s="369"/>
      <c r="EFC11" s="369"/>
      <c r="EFD11" s="369"/>
      <c r="EFE11" s="369"/>
      <c r="EFF11" s="369"/>
      <c r="EFG11" s="369"/>
      <c r="EFH11" s="369"/>
      <c r="EFI11" s="369"/>
      <c r="EFJ11" s="369"/>
      <c r="EFK11" s="369"/>
      <c r="EFL11" s="369"/>
      <c r="EFM11" s="369"/>
      <c r="EFN11" s="369"/>
      <c r="EFO11" s="369"/>
      <c r="EFP11" s="369"/>
      <c r="EFQ11" s="369"/>
      <c r="EFR11" s="369"/>
      <c r="EFS11" s="369"/>
      <c r="EFT11" s="369"/>
      <c r="EFU11" s="369"/>
      <c r="EFV11" s="369"/>
      <c r="EFW11" s="369"/>
      <c r="EFX11" s="369"/>
      <c r="EFY11" s="369"/>
      <c r="EFZ11" s="369"/>
      <c r="EGA11" s="369"/>
      <c r="EGB11" s="369"/>
      <c r="EGC11" s="369"/>
      <c r="EGD11" s="369"/>
      <c r="EGE11" s="369"/>
      <c r="EGF11" s="369"/>
      <c r="EGG11" s="369"/>
      <c r="EGH11" s="369"/>
      <c r="EGI11" s="369"/>
      <c r="EGJ11" s="369"/>
      <c r="EGK11" s="369"/>
      <c r="EGL11" s="369"/>
      <c r="EGM11" s="369"/>
      <c r="EGN11" s="369"/>
      <c r="EGO11" s="369"/>
      <c r="EGP11" s="369"/>
      <c r="EGQ11" s="369"/>
      <c r="EGR11" s="369"/>
      <c r="EGS11" s="369"/>
      <c r="EGT11" s="369"/>
      <c r="EGU11" s="369"/>
      <c r="EGV11" s="369"/>
      <c r="EGW11" s="369"/>
      <c r="EGX11" s="369"/>
      <c r="EGY11" s="369"/>
      <c r="EGZ11" s="369"/>
      <c r="EHA11" s="369"/>
      <c r="EHB11" s="369"/>
      <c r="EHC11" s="369"/>
      <c r="EHD11" s="369"/>
      <c r="EHE11" s="369"/>
      <c r="EHF11" s="369"/>
      <c r="EHG11" s="369"/>
      <c r="EHH11" s="369"/>
      <c r="EHI11" s="369"/>
      <c r="EHJ11" s="369"/>
      <c r="EHK11" s="369"/>
      <c r="EHL11" s="369"/>
      <c r="EHM11" s="369"/>
      <c r="EHN11" s="369"/>
      <c r="EHO11" s="369"/>
      <c r="EHP11" s="369"/>
      <c r="EHQ11" s="369"/>
      <c r="EHR11" s="369"/>
      <c r="EHS11" s="369"/>
      <c r="EHT11" s="369"/>
      <c r="EHU11" s="369"/>
      <c r="EHV11" s="369"/>
      <c r="EHW11" s="369"/>
      <c r="EHX11" s="369"/>
      <c r="EHY11" s="369"/>
      <c r="EHZ11" s="369"/>
      <c r="EIA11" s="369"/>
      <c r="EIB11" s="369"/>
      <c r="EIC11" s="369"/>
      <c r="EID11" s="369"/>
      <c r="EIE11" s="369"/>
      <c r="EIF11" s="369"/>
      <c r="EIG11" s="369"/>
      <c r="EIH11" s="369"/>
      <c r="EII11" s="369"/>
      <c r="EIJ11" s="369"/>
      <c r="EIK11" s="369"/>
      <c r="EIL11" s="369"/>
      <c r="EIM11" s="369"/>
      <c r="EIN11" s="369"/>
      <c r="EIO11" s="369"/>
      <c r="EIP11" s="369"/>
      <c r="EIQ11" s="369"/>
      <c r="EIR11" s="369"/>
      <c r="EIS11" s="369"/>
      <c r="EIT11" s="369"/>
      <c r="EIU11" s="369"/>
      <c r="EIV11" s="369"/>
      <c r="EIW11" s="369"/>
      <c r="EIX11" s="369"/>
      <c r="EIY11" s="369"/>
      <c r="EIZ11" s="369"/>
      <c r="EJA11" s="369"/>
      <c r="EJB11" s="369"/>
      <c r="EJC11" s="369"/>
      <c r="EJD11" s="369"/>
      <c r="EJE11" s="369"/>
      <c r="EJF11" s="369"/>
      <c r="EJG11" s="369"/>
      <c r="EJH11" s="369"/>
      <c r="EJI11" s="369"/>
      <c r="EJJ11" s="369"/>
      <c r="EJK11" s="369"/>
      <c r="EJL11" s="369"/>
      <c r="EJM11" s="369"/>
      <c r="EJN11" s="369"/>
      <c r="EJO11" s="369"/>
      <c r="EJP11" s="369"/>
      <c r="EJQ11" s="369"/>
      <c r="EJR11" s="369"/>
      <c r="EJS11" s="369"/>
      <c r="EJT11" s="369"/>
      <c r="EJU11" s="369"/>
      <c r="EJV11" s="369"/>
      <c r="EJW11" s="369"/>
      <c r="EJX11" s="369"/>
      <c r="EJY11" s="369"/>
      <c r="EJZ11" s="369"/>
      <c r="EKA11" s="369"/>
      <c r="EKB11" s="369"/>
      <c r="EKC11" s="369"/>
      <c r="EKD11" s="369"/>
      <c r="EKE11" s="369"/>
      <c r="EKF11" s="369"/>
      <c r="EKG11" s="369"/>
      <c r="EKH11" s="369"/>
      <c r="EKI11" s="369"/>
      <c r="EKJ11" s="369"/>
      <c r="EKK11" s="369"/>
      <c r="EKL11" s="369"/>
      <c r="EKM11" s="369"/>
      <c r="EKN11" s="369"/>
      <c r="EKO11" s="369"/>
      <c r="EKP11" s="369"/>
      <c r="EKQ11" s="369"/>
      <c r="EKR11" s="369"/>
      <c r="EKS11" s="369"/>
      <c r="EKT11" s="369"/>
      <c r="EKU11" s="369"/>
      <c r="EKV11" s="369"/>
      <c r="EKW11" s="369"/>
      <c r="EKX11" s="369"/>
      <c r="EKY11" s="369"/>
      <c r="EKZ11" s="369"/>
      <c r="ELA11" s="369"/>
      <c r="ELB11" s="369"/>
      <c r="ELC11" s="369"/>
      <c r="ELD11" s="369"/>
      <c r="ELE11" s="369"/>
      <c r="ELF11" s="369"/>
      <c r="ELG11" s="369"/>
      <c r="ELH11" s="369"/>
      <c r="ELI11" s="369"/>
      <c r="ELJ11" s="369"/>
      <c r="ELK11" s="369"/>
      <c r="ELL11" s="369"/>
      <c r="ELM11" s="369"/>
      <c r="ELN11" s="369"/>
      <c r="ELO11" s="369"/>
      <c r="ELP11" s="369"/>
      <c r="ELQ11" s="369"/>
      <c r="ELR11" s="369"/>
      <c r="ELS11" s="369"/>
      <c r="ELT11" s="369"/>
      <c r="ELU11" s="369"/>
      <c r="ELV11" s="369"/>
      <c r="ELW11" s="369"/>
      <c r="ELX11" s="369"/>
      <c r="ELY11" s="369"/>
      <c r="ELZ11" s="369"/>
      <c r="EMA11" s="369"/>
      <c r="EMB11" s="369"/>
      <c r="EMC11" s="369"/>
      <c r="EMD11" s="369"/>
      <c r="EME11" s="369"/>
      <c r="EMF11" s="369"/>
      <c r="EMG11" s="369"/>
      <c r="EMH11" s="369"/>
      <c r="EMI11" s="369"/>
      <c r="EMJ11" s="369"/>
      <c r="EMK11" s="369"/>
      <c r="EML11" s="369"/>
      <c r="EMM11" s="369"/>
      <c r="EMN11" s="369"/>
      <c r="EMO11" s="369"/>
      <c r="EMP11" s="369"/>
      <c r="EMQ11" s="369"/>
      <c r="EMR11" s="369"/>
      <c r="EMS11" s="369"/>
      <c r="EMT11" s="369"/>
      <c r="EMU11" s="369"/>
      <c r="EMV11" s="369"/>
      <c r="EMW11" s="369"/>
      <c r="EMX11" s="369"/>
      <c r="EMY11" s="369"/>
      <c r="EMZ11" s="369"/>
      <c r="ENA11" s="369"/>
      <c r="ENB11" s="369"/>
      <c r="ENC11" s="369"/>
      <c r="END11" s="369"/>
      <c r="ENE11" s="369"/>
      <c r="ENF11" s="369"/>
      <c r="ENG11" s="369"/>
      <c r="ENH11" s="369"/>
      <c r="ENI11" s="369"/>
      <c r="ENJ11" s="369"/>
      <c r="ENK11" s="369"/>
      <c r="ENL11" s="369"/>
      <c r="ENM11" s="369"/>
      <c r="ENN11" s="369"/>
      <c r="ENO11" s="369"/>
      <c r="ENP11" s="369"/>
      <c r="ENQ11" s="369"/>
      <c r="ENR11" s="369"/>
      <c r="ENS11" s="369"/>
      <c r="ENT11" s="369"/>
      <c r="ENU11" s="369"/>
      <c r="ENV11" s="369"/>
      <c r="ENW11" s="369"/>
      <c r="ENX11" s="369"/>
      <c r="ENY11" s="369"/>
      <c r="ENZ11" s="369"/>
      <c r="EOA11" s="369"/>
      <c r="EOB11" s="369"/>
      <c r="EOC11" s="369"/>
      <c r="EOD11" s="369"/>
      <c r="EOE11" s="369"/>
      <c r="EOF11" s="369"/>
      <c r="EOG11" s="369"/>
      <c r="EOH11" s="369"/>
      <c r="EOI11" s="369"/>
      <c r="EOJ11" s="369"/>
      <c r="EOK11" s="369"/>
      <c r="EOL11" s="369"/>
      <c r="EOM11" s="369"/>
      <c r="EON11" s="369"/>
      <c r="EOO11" s="369"/>
      <c r="EOP11" s="369"/>
      <c r="EOQ11" s="369"/>
      <c r="EOR11" s="369"/>
      <c r="EOS11" s="369"/>
      <c r="EOT11" s="369"/>
      <c r="EOU11" s="369"/>
      <c r="EOV11" s="369"/>
      <c r="EOW11" s="369"/>
      <c r="EOX11" s="369"/>
      <c r="EOY11" s="369"/>
      <c r="EOZ11" s="369"/>
      <c r="EPA11" s="369"/>
      <c r="EPB11" s="369"/>
      <c r="EPC11" s="369"/>
      <c r="EPD11" s="369"/>
      <c r="EPE11" s="369"/>
      <c r="EPF11" s="369"/>
      <c r="EPG11" s="369"/>
      <c r="EPH11" s="369"/>
      <c r="EPI11" s="369"/>
      <c r="EPJ11" s="369"/>
      <c r="EPK11" s="369"/>
      <c r="EPL11" s="369"/>
      <c r="EPM11" s="369"/>
      <c r="EPN11" s="369"/>
      <c r="EPO11" s="369"/>
      <c r="EPP11" s="369"/>
      <c r="EPQ11" s="369"/>
      <c r="EPR11" s="369"/>
      <c r="EPS11" s="369"/>
      <c r="EPT11" s="369"/>
      <c r="EPU11" s="369"/>
      <c r="EPV11" s="369"/>
      <c r="EPW11" s="369"/>
      <c r="EPX11" s="369"/>
      <c r="EPY11" s="369"/>
      <c r="EPZ11" s="369"/>
      <c r="EQA11" s="369"/>
      <c r="EQB11" s="369"/>
      <c r="EQC11" s="369"/>
      <c r="EQD11" s="369"/>
      <c r="EQE11" s="369"/>
      <c r="EQF11" s="369"/>
      <c r="EQG11" s="369"/>
      <c r="EQH11" s="369"/>
      <c r="EQI11" s="369"/>
      <c r="EQJ11" s="369"/>
      <c r="EQK11" s="369"/>
      <c r="EQL11" s="369"/>
      <c r="EQM11" s="369"/>
      <c r="EQN11" s="369"/>
      <c r="EQO11" s="369"/>
      <c r="EQP11" s="369"/>
      <c r="EQQ11" s="369"/>
      <c r="EQR11" s="369"/>
      <c r="EQS11" s="369"/>
      <c r="EQT11" s="369"/>
      <c r="EQU11" s="369"/>
      <c r="EQV11" s="369"/>
      <c r="EQW11" s="369"/>
      <c r="EQX11" s="369"/>
      <c r="EQY11" s="369"/>
      <c r="EQZ11" s="369"/>
      <c r="ERA11" s="369"/>
      <c r="ERB11" s="369"/>
      <c r="ERC11" s="369"/>
      <c r="ERD11" s="369"/>
      <c r="ERE11" s="369"/>
      <c r="ERF11" s="369"/>
      <c r="ERG11" s="369"/>
      <c r="ERH11" s="369"/>
      <c r="ERI11" s="369"/>
      <c r="ERJ11" s="369"/>
      <c r="ERK11" s="369"/>
      <c r="ERL11" s="369"/>
      <c r="ERM11" s="369"/>
      <c r="ERN11" s="369"/>
      <c r="ERO11" s="369"/>
      <c r="ERP11" s="369"/>
      <c r="ERQ11" s="369"/>
      <c r="ERR11" s="369"/>
      <c r="ERS11" s="369"/>
      <c r="ERT11" s="369"/>
      <c r="ERU11" s="369"/>
      <c r="ERV11" s="369"/>
      <c r="ERW11" s="369"/>
      <c r="ERX11" s="369"/>
      <c r="ERY11" s="369"/>
      <c r="ERZ11" s="369"/>
      <c r="ESA11" s="369"/>
      <c r="ESB11" s="369"/>
      <c r="ESC11" s="369"/>
      <c r="ESD11" s="369"/>
      <c r="ESE11" s="369"/>
      <c r="ESF11" s="369"/>
      <c r="ESG11" s="369"/>
      <c r="ESH11" s="369"/>
      <c r="ESI11" s="369"/>
      <c r="ESJ11" s="369"/>
      <c r="ESK11" s="369"/>
      <c r="ESL11" s="369"/>
      <c r="ESM11" s="369"/>
      <c r="ESN11" s="369"/>
      <c r="ESO11" s="369"/>
      <c r="ESP11" s="369"/>
      <c r="ESQ11" s="369"/>
      <c r="ESR11" s="369"/>
      <c r="ESS11" s="369"/>
      <c r="EST11" s="369"/>
      <c r="ESU11" s="369"/>
      <c r="ESV11" s="369"/>
      <c r="ESW11" s="369"/>
      <c r="ESX11" s="369"/>
      <c r="ESY11" s="369"/>
      <c r="ESZ11" s="369"/>
      <c r="ETA11" s="369"/>
      <c r="ETB11" s="369"/>
      <c r="ETC11" s="369"/>
      <c r="ETD11" s="369"/>
      <c r="ETE11" s="369"/>
      <c r="ETF11" s="369"/>
      <c r="ETG11" s="369"/>
      <c r="ETH11" s="369"/>
      <c r="ETI11" s="369"/>
      <c r="ETJ11" s="369"/>
      <c r="ETK11" s="369"/>
      <c r="ETL11" s="369"/>
      <c r="ETM11" s="369"/>
      <c r="ETN11" s="369"/>
      <c r="ETO11" s="369"/>
      <c r="ETP11" s="369"/>
      <c r="ETQ11" s="369"/>
      <c r="ETR11" s="369"/>
      <c r="ETS11" s="369"/>
      <c r="ETT11" s="369"/>
      <c r="ETU11" s="369"/>
      <c r="ETV11" s="369"/>
      <c r="ETW11" s="369"/>
      <c r="ETX11" s="369"/>
      <c r="ETY11" s="369"/>
      <c r="ETZ11" s="369"/>
      <c r="EUA11" s="369"/>
      <c r="EUB11" s="369"/>
      <c r="EUC11" s="369"/>
      <c r="EUD11" s="369"/>
      <c r="EUE11" s="369"/>
      <c r="EUF11" s="369"/>
      <c r="EUG11" s="369"/>
      <c r="EUH11" s="369"/>
      <c r="EUI11" s="369"/>
      <c r="EUJ11" s="369"/>
      <c r="EUK11" s="369"/>
      <c r="EUL11" s="369"/>
      <c r="EUM11" s="369"/>
      <c r="EUN11" s="369"/>
      <c r="EUO11" s="369"/>
      <c r="EUP11" s="369"/>
      <c r="EUQ11" s="369"/>
      <c r="EUR11" s="369"/>
      <c r="EUS11" s="369"/>
      <c r="EUT11" s="369"/>
      <c r="EUU11" s="369"/>
      <c r="EUV11" s="369"/>
      <c r="EUW11" s="369"/>
      <c r="EUX11" s="369"/>
      <c r="EUY11" s="369"/>
      <c r="EUZ11" s="369"/>
      <c r="EVA11" s="369"/>
      <c r="EVB11" s="369"/>
      <c r="EVC11" s="369"/>
      <c r="EVD11" s="369"/>
      <c r="EVE11" s="369"/>
      <c r="EVF11" s="369"/>
      <c r="EVG11" s="369"/>
      <c r="EVH11" s="369"/>
      <c r="EVI11" s="369"/>
      <c r="EVJ11" s="369"/>
      <c r="EVK11" s="369"/>
      <c r="EVL11" s="369"/>
      <c r="EVM11" s="369"/>
      <c r="EVN11" s="369"/>
      <c r="EVO11" s="369"/>
      <c r="EVP11" s="369"/>
      <c r="EVQ11" s="369"/>
      <c r="EVR11" s="369"/>
      <c r="EVS11" s="369"/>
      <c r="EVT11" s="369"/>
      <c r="EVU11" s="369"/>
      <c r="EVV11" s="369"/>
      <c r="EVW11" s="369"/>
      <c r="EVX11" s="369"/>
      <c r="EVY11" s="369"/>
      <c r="EVZ11" s="369"/>
      <c r="EWA11" s="369"/>
      <c r="EWB11" s="369"/>
      <c r="EWC11" s="369"/>
      <c r="EWD11" s="369"/>
      <c r="EWE11" s="369"/>
      <c r="EWF11" s="369"/>
      <c r="EWG11" s="369"/>
      <c r="EWH11" s="369"/>
      <c r="EWI11" s="369"/>
      <c r="EWJ11" s="369"/>
      <c r="EWK11" s="369"/>
      <c r="EWL11" s="369"/>
      <c r="EWM11" s="369"/>
      <c r="EWN11" s="369"/>
      <c r="EWO11" s="369"/>
      <c r="EWP11" s="369"/>
      <c r="EWQ11" s="369"/>
      <c r="EWR11" s="369"/>
      <c r="EWS11" s="369"/>
      <c r="EWT11" s="369"/>
      <c r="EWU11" s="369"/>
      <c r="EWV11" s="369"/>
      <c r="EWW11" s="369"/>
      <c r="EWX11" s="369"/>
      <c r="EWY11" s="369"/>
      <c r="EWZ11" s="369"/>
      <c r="EXA11" s="369"/>
      <c r="EXB11" s="369"/>
      <c r="EXC11" s="369"/>
      <c r="EXD11" s="369"/>
      <c r="EXE11" s="369"/>
      <c r="EXF11" s="369"/>
      <c r="EXG11" s="369"/>
      <c r="EXH11" s="369"/>
      <c r="EXI11" s="369"/>
      <c r="EXJ11" s="369"/>
      <c r="EXK11" s="369"/>
      <c r="EXL11" s="369"/>
      <c r="EXM11" s="369"/>
      <c r="EXN11" s="369"/>
      <c r="EXO11" s="369"/>
      <c r="EXP11" s="369"/>
      <c r="EXQ11" s="369"/>
      <c r="EXR11" s="369"/>
      <c r="EXS11" s="369"/>
      <c r="EXT11" s="369"/>
      <c r="EXU11" s="369"/>
      <c r="EXV11" s="369"/>
      <c r="EXW11" s="369"/>
      <c r="EXX11" s="369"/>
      <c r="EXY11" s="369"/>
      <c r="EXZ11" s="369"/>
      <c r="EYA11" s="369"/>
      <c r="EYB11" s="369"/>
      <c r="EYC11" s="369"/>
      <c r="EYD11" s="369"/>
      <c r="EYE11" s="369"/>
      <c r="EYF11" s="369"/>
      <c r="EYG11" s="369"/>
      <c r="EYH11" s="369"/>
      <c r="EYI11" s="369"/>
      <c r="EYJ11" s="369"/>
      <c r="EYK11" s="369"/>
      <c r="EYL11" s="369"/>
      <c r="EYM11" s="369"/>
      <c r="EYN11" s="369"/>
      <c r="EYO11" s="369"/>
      <c r="EYP11" s="369"/>
      <c r="EYQ11" s="369"/>
      <c r="EYR11" s="369"/>
      <c r="EYS11" s="369"/>
      <c r="EYT11" s="369"/>
      <c r="EYU11" s="369"/>
      <c r="EYV11" s="369"/>
      <c r="EYW11" s="369"/>
      <c r="EYX11" s="369"/>
      <c r="EYY11" s="369"/>
      <c r="EYZ11" s="369"/>
      <c r="EZA11" s="369"/>
      <c r="EZB11" s="369"/>
      <c r="EZC11" s="369"/>
      <c r="EZD11" s="369"/>
      <c r="EZE11" s="369"/>
      <c r="EZF11" s="369"/>
      <c r="EZG11" s="369"/>
      <c r="EZH11" s="369"/>
      <c r="EZI11" s="369"/>
      <c r="EZJ11" s="369"/>
      <c r="EZK11" s="369"/>
      <c r="EZL11" s="369"/>
      <c r="EZM11" s="369"/>
      <c r="EZN11" s="369"/>
      <c r="EZO11" s="369"/>
      <c r="EZP11" s="369"/>
      <c r="EZQ11" s="369"/>
      <c r="EZR11" s="369"/>
      <c r="EZS11" s="369"/>
      <c r="EZT11" s="369"/>
      <c r="EZU11" s="369"/>
      <c r="EZV11" s="369"/>
      <c r="EZW11" s="369"/>
      <c r="EZX11" s="369"/>
      <c r="EZY11" s="369"/>
      <c r="EZZ11" s="369"/>
      <c r="FAA11" s="369"/>
      <c r="FAB11" s="369"/>
      <c r="FAC11" s="369"/>
      <c r="FAD11" s="369"/>
      <c r="FAE11" s="369"/>
      <c r="FAF11" s="369"/>
      <c r="FAG11" s="369"/>
      <c r="FAH11" s="369"/>
      <c r="FAI11" s="369"/>
      <c r="FAJ11" s="369"/>
      <c r="FAK11" s="369"/>
      <c r="FAL11" s="369"/>
      <c r="FAM11" s="369"/>
      <c r="FAN11" s="369"/>
      <c r="FAO11" s="369"/>
      <c r="FAP11" s="369"/>
      <c r="FAQ11" s="369"/>
      <c r="FAR11" s="369"/>
      <c r="FAS11" s="369"/>
      <c r="FAT11" s="369"/>
      <c r="FAU11" s="369"/>
      <c r="FAV11" s="369"/>
      <c r="FAW11" s="369"/>
      <c r="FAX11" s="369"/>
      <c r="FAY11" s="369"/>
      <c r="FAZ11" s="369"/>
      <c r="FBA11" s="369"/>
      <c r="FBB11" s="369"/>
      <c r="FBC11" s="369"/>
      <c r="FBD11" s="369"/>
      <c r="FBE11" s="369"/>
      <c r="FBF11" s="369"/>
      <c r="FBG11" s="369"/>
      <c r="FBH11" s="369"/>
      <c r="FBI11" s="369"/>
      <c r="FBJ11" s="369"/>
      <c r="FBK11" s="369"/>
      <c r="FBL11" s="369"/>
      <c r="FBM11" s="369"/>
      <c r="FBN11" s="369"/>
      <c r="FBO11" s="369"/>
      <c r="FBP11" s="369"/>
      <c r="FBQ11" s="369"/>
      <c r="FBR11" s="369"/>
      <c r="FBS11" s="369"/>
      <c r="FBT11" s="369"/>
      <c r="FBU11" s="369"/>
      <c r="FBV11" s="369"/>
      <c r="FBW11" s="369"/>
      <c r="FBX11" s="369"/>
      <c r="FBY11" s="369"/>
      <c r="FBZ11" s="369"/>
      <c r="FCA11" s="369"/>
      <c r="FCB11" s="369"/>
      <c r="FCC11" s="369"/>
      <c r="FCD11" s="369"/>
      <c r="FCE11" s="369"/>
      <c r="FCF11" s="369"/>
      <c r="FCG11" s="369"/>
      <c r="FCH11" s="369"/>
      <c r="FCI11" s="369"/>
      <c r="FCJ11" s="369"/>
      <c r="FCK11" s="369"/>
      <c r="FCL11" s="369"/>
      <c r="FCM11" s="369"/>
      <c r="FCN11" s="369"/>
      <c r="FCO11" s="369"/>
      <c r="FCP11" s="369"/>
      <c r="FCQ11" s="369"/>
      <c r="FCR11" s="369"/>
      <c r="FCS11" s="369"/>
      <c r="FCT11" s="369"/>
      <c r="FCU11" s="369"/>
      <c r="FCV11" s="369"/>
      <c r="FCW11" s="369"/>
      <c r="FCX11" s="369"/>
      <c r="FCY11" s="369"/>
      <c r="FCZ11" s="369"/>
      <c r="FDA11" s="369"/>
      <c r="FDB11" s="369"/>
      <c r="FDC11" s="369"/>
      <c r="FDD11" s="369"/>
      <c r="FDE11" s="369"/>
      <c r="FDF11" s="369"/>
      <c r="FDG11" s="369"/>
      <c r="FDH11" s="369"/>
      <c r="FDI11" s="369"/>
      <c r="FDJ11" s="369"/>
      <c r="FDK11" s="369"/>
      <c r="FDL11" s="369"/>
      <c r="FDM11" s="369"/>
      <c r="FDN11" s="369"/>
      <c r="FDO11" s="369"/>
      <c r="FDP11" s="369"/>
      <c r="FDQ11" s="369"/>
      <c r="FDR11" s="369"/>
      <c r="FDS11" s="369"/>
      <c r="FDT11" s="369"/>
      <c r="FDU11" s="369"/>
      <c r="FDV11" s="369"/>
      <c r="FDW11" s="369"/>
      <c r="FDX11" s="369"/>
      <c r="FDY11" s="369"/>
      <c r="FDZ11" s="369"/>
      <c r="FEA11" s="369"/>
      <c r="FEB11" s="369"/>
      <c r="FEC11" s="369"/>
      <c r="FED11" s="369"/>
      <c r="FEE11" s="369"/>
      <c r="FEF11" s="369"/>
      <c r="FEG11" s="369"/>
      <c r="FEH11" s="369"/>
      <c r="FEI11" s="369"/>
      <c r="FEJ11" s="369"/>
      <c r="FEK11" s="369"/>
      <c r="FEL11" s="369"/>
      <c r="FEM11" s="369"/>
      <c r="FEN11" s="369"/>
      <c r="FEO11" s="369"/>
      <c r="FEP11" s="369"/>
      <c r="FEQ11" s="369"/>
      <c r="FER11" s="369"/>
      <c r="FES11" s="369"/>
      <c r="FET11" s="369"/>
      <c r="FEU11" s="369"/>
      <c r="FEV11" s="369"/>
      <c r="FEW11" s="369"/>
      <c r="FEX11" s="369"/>
      <c r="FEY11" s="369"/>
      <c r="FEZ11" s="369"/>
      <c r="FFA11" s="369"/>
      <c r="FFB11" s="369"/>
      <c r="FFC11" s="369"/>
      <c r="FFD11" s="369"/>
      <c r="FFE11" s="369"/>
      <c r="FFF11" s="369"/>
      <c r="FFG11" s="369"/>
      <c r="FFH11" s="369"/>
      <c r="FFI11" s="369"/>
      <c r="FFJ11" s="369"/>
      <c r="FFK11" s="369"/>
      <c r="FFL11" s="369"/>
      <c r="FFM11" s="369"/>
      <c r="FFN11" s="369"/>
      <c r="FFO11" s="369"/>
      <c r="FFP11" s="369"/>
      <c r="FFQ11" s="369"/>
      <c r="FFR11" s="369"/>
      <c r="FFS11" s="369"/>
      <c r="FFT11" s="369"/>
      <c r="FFU11" s="369"/>
      <c r="FFV11" s="369"/>
      <c r="FFW11" s="369"/>
      <c r="FFX11" s="369"/>
      <c r="FFY11" s="369"/>
      <c r="FFZ11" s="369"/>
      <c r="FGA11" s="369"/>
      <c r="FGB11" s="369"/>
      <c r="FGC11" s="369"/>
      <c r="FGD11" s="369"/>
      <c r="FGE11" s="369"/>
      <c r="FGF11" s="369"/>
      <c r="FGG11" s="369"/>
      <c r="FGH11" s="369"/>
      <c r="FGI11" s="369"/>
      <c r="FGJ11" s="369"/>
      <c r="FGK11" s="369"/>
      <c r="FGL11" s="369"/>
      <c r="FGM11" s="369"/>
      <c r="FGN11" s="369"/>
      <c r="FGO11" s="369"/>
      <c r="FGP11" s="369"/>
      <c r="FGQ11" s="369"/>
      <c r="FGR11" s="369"/>
      <c r="FGS11" s="369"/>
      <c r="FGT11" s="369"/>
      <c r="FGU11" s="369"/>
      <c r="FGV11" s="369"/>
      <c r="FGW11" s="369"/>
      <c r="FGX11" s="369"/>
      <c r="FGY11" s="369"/>
      <c r="FGZ11" s="369"/>
      <c r="FHA11" s="369"/>
      <c r="FHB11" s="369"/>
      <c r="FHC11" s="369"/>
      <c r="FHD11" s="369"/>
      <c r="FHE11" s="369"/>
      <c r="FHF11" s="369"/>
      <c r="FHG11" s="369"/>
      <c r="FHH11" s="369"/>
      <c r="FHI11" s="369"/>
      <c r="FHJ11" s="369"/>
      <c r="FHK11" s="369"/>
      <c r="FHL11" s="369"/>
      <c r="FHM11" s="369"/>
      <c r="FHN11" s="369"/>
      <c r="FHO11" s="369"/>
      <c r="FHP11" s="369"/>
      <c r="FHQ11" s="369"/>
      <c r="FHR11" s="369"/>
      <c r="FHS11" s="369"/>
      <c r="FHT11" s="369"/>
      <c r="FHU11" s="369"/>
      <c r="FHV11" s="369"/>
      <c r="FHW11" s="369"/>
      <c r="FHX11" s="369"/>
      <c r="FHY11" s="369"/>
      <c r="FHZ11" s="369"/>
      <c r="FIA11" s="369"/>
      <c r="FIB11" s="369"/>
      <c r="FIC11" s="369"/>
      <c r="FID11" s="369"/>
      <c r="FIE11" s="369"/>
      <c r="FIF11" s="369"/>
      <c r="FIG11" s="369"/>
      <c r="FIH11" s="369"/>
      <c r="FII11" s="369"/>
      <c r="FIJ11" s="369"/>
      <c r="FIK11" s="369"/>
      <c r="FIL11" s="369"/>
      <c r="FIM11" s="369"/>
      <c r="FIN11" s="369"/>
      <c r="FIO11" s="369"/>
      <c r="FIP11" s="369"/>
      <c r="FIQ11" s="369"/>
      <c r="FIR11" s="369"/>
      <c r="FIS11" s="369"/>
      <c r="FIT11" s="369"/>
      <c r="FIU11" s="369"/>
      <c r="FIV11" s="369"/>
      <c r="FIW11" s="369"/>
      <c r="FIX11" s="369"/>
      <c r="FIY11" s="369"/>
      <c r="FIZ11" s="369"/>
      <c r="FJA11" s="369"/>
      <c r="FJB11" s="369"/>
      <c r="FJC11" s="369"/>
      <c r="FJD11" s="369"/>
      <c r="FJE11" s="369"/>
      <c r="FJF11" s="369"/>
      <c r="FJG11" s="369"/>
      <c r="FJH11" s="369"/>
      <c r="FJI11" s="369"/>
      <c r="FJJ11" s="369"/>
      <c r="FJK11" s="369"/>
      <c r="FJL11" s="369"/>
      <c r="FJM11" s="369"/>
      <c r="FJN11" s="369"/>
      <c r="FJO11" s="369"/>
      <c r="FJP11" s="369"/>
      <c r="FJQ11" s="369"/>
      <c r="FJR11" s="369"/>
      <c r="FJS11" s="369"/>
      <c r="FJT11" s="369"/>
      <c r="FJU11" s="369"/>
      <c r="FJV11" s="369"/>
      <c r="FJW11" s="369"/>
      <c r="FJX11" s="369"/>
      <c r="FJY11" s="369"/>
      <c r="FJZ11" s="369"/>
      <c r="FKA11" s="369"/>
      <c r="FKB11" s="369"/>
      <c r="FKC11" s="369"/>
      <c r="FKD11" s="369"/>
      <c r="FKE11" s="369"/>
      <c r="FKF11" s="369"/>
      <c r="FKG11" s="369"/>
      <c r="FKH11" s="369"/>
      <c r="FKI11" s="369"/>
      <c r="FKJ11" s="369"/>
      <c r="FKK11" s="369"/>
      <c r="FKL11" s="369"/>
      <c r="FKM11" s="369"/>
      <c r="FKN11" s="369"/>
      <c r="FKO11" s="369"/>
      <c r="FKP11" s="369"/>
      <c r="FKQ11" s="369"/>
      <c r="FKR11" s="369"/>
      <c r="FKS11" s="369"/>
      <c r="FKT11" s="369"/>
      <c r="FKU11" s="369"/>
      <c r="FKV11" s="369"/>
      <c r="FKW11" s="369"/>
      <c r="FKX11" s="369"/>
      <c r="FKY11" s="369"/>
      <c r="FKZ11" s="369"/>
      <c r="FLA11" s="369"/>
      <c r="FLB11" s="369"/>
      <c r="FLC11" s="369"/>
      <c r="FLD11" s="369"/>
      <c r="FLE11" s="369"/>
      <c r="FLF11" s="369"/>
      <c r="FLG11" s="369"/>
      <c r="FLH11" s="369"/>
      <c r="FLI11" s="369"/>
      <c r="FLJ11" s="369"/>
      <c r="FLK11" s="369"/>
      <c r="FLL11" s="369"/>
      <c r="FLM11" s="369"/>
      <c r="FLN11" s="369"/>
      <c r="FLO11" s="369"/>
      <c r="FLP11" s="369"/>
      <c r="FLQ11" s="369"/>
      <c r="FLR11" s="369"/>
      <c r="FLS11" s="369"/>
      <c r="FLT11" s="369"/>
      <c r="FLU11" s="369"/>
      <c r="FLV11" s="369"/>
      <c r="FLW11" s="369"/>
      <c r="FLX11" s="369"/>
      <c r="FLY11" s="369"/>
      <c r="FLZ11" s="369"/>
      <c r="FMA11" s="369"/>
      <c r="FMB11" s="369"/>
      <c r="FMC11" s="369"/>
      <c r="FMD11" s="369"/>
      <c r="FME11" s="369"/>
      <c r="FMF11" s="369"/>
      <c r="FMG11" s="369"/>
      <c r="FMH11" s="369"/>
      <c r="FMI11" s="369"/>
      <c r="FMJ11" s="369"/>
      <c r="FMK11" s="369"/>
      <c r="FML11" s="369"/>
      <c r="FMM11" s="369"/>
      <c r="FMN11" s="369"/>
      <c r="FMO11" s="369"/>
      <c r="FMP11" s="369"/>
      <c r="FMQ11" s="369"/>
      <c r="FMR11" s="369"/>
      <c r="FMS11" s="369"/>
      <c r="FMT11" s="369"/>
      <c r="FMU11" s="369"/>
      <c r="FMV11" s="369"/>
      <c r="FMW11" s="369"/>
      <c r="FMX11" s="369"/>
      <c r="FMY11" s="369"/>
      <c r="FMZ11" s="369"/>
      <c r="FNA11" s="369"/>
      <c r="FNB11" s="369"/>
      <c r="FNC11" s="369"/>
      <c r="FND11" s="369"/>
      <c r="FNE11" s="369"/>
      <c r="FNF11" s="369"/>
      <c r="FNG11" s="369"/>
      <c r="FNH11" s="369"/>
      <c r="FNI11" s="369"/>
      <c r="FNJ11" s="369"/>
      <c r="FNK11" s="369"/>
      <c r="FNL11" s="369"/>
      <c r="FNM11" s="369"/>
      <c r="FNN11" s="369"/>
      <c r="FNO11" s="369"/>
      <c r="FNP11" s="369"/>
      <c r="FNQ11" s="369"/>
      <c r="FNR11" s="369"/>
      <c r="FNS11" s="369"/>
      <c r="FNT11" s="369"/>
      <c r="FNU11" s="369"/>
      <c r="FNV11" s="369"/>
      <c r="FNW11" s="369"/>
      <c r="FNX11" s="369"/>
      <c r="FNY11" s="369"/>
      <c r="FNZ11" s="369"/>
      <c r="FOA11" s="369"/>
      <c r="FOB11" s="369"/>
      <c r="FOC11" s="369"/>
      <c r="FOD11" s="369"/>
      <c r="FOE11" s="369"/>
      <c r="FOF11" s="369"/>
      <c r="FOG11" s="369"/>
      <c r="FOH11" s="369"/>
      <c r="FOI11" s="369"/>
      <c r="FOJ11" s="369"/>
      <c r="FOK11" s="369"/>
      <c r="FOL11" s="369"/>
      <c r="FOM11" s="369"/>
      <c r="FON11" s="369"/>
      <c r="FOO11" s="369"/>
      <c r="FOP11" s="369"/>
      <c r="FOQ11" s="369"/>
      <c r="FOR11" s="369"/>
      <c r="FOS11" s="369"/>
      <c r="FOT11" s="369"/>
      <c r="FOU11" s="369"/>
      <c r="FOV11" s="369"/>
      <c r="FOW11" s="369"/>
      <c r="FOX11" s="369"/>
      <c r="FOY11" s="369"/>
      <c r="FOZ11" s="369"/>
      <c r="FPA11" s="369"/>
      <c r="FPB11" s="369"/>
      <c r="FPC11" s="369"/>
      <c r="FPD11" s="369"/>
      <c r="FPE11" s="369"/>
      <c r="FPF11" s="369"/>
      <c r="FPG11" s="369"/>
      <c r="FPH11" s="369"/>
      <c r="FPI11" s="369"/>
      <c r="FPJ11" s="369"/>
      <c r="FPK11" s="369"/>
      <c r="FPL11" s="369"/>
      <c r="FPM11" s="369"/>
      <c r="FPN11" s="369"/>
      <c r="FPO11" s="369"/>
      <c r="FPP11" s="369"/>
      <c r="FPQ11" s="369"/>
      <c r="FPR11" s="369"/>
      <c r="FPS11" s="369"/>
      <c r="FPT11" s="369"/>
      <c r="FPU11" s="369"/>
      <c r="FPV11" s="369"/>
      <c r="FPW11" s="369"/>
      <c r="FPX11" s="369"/>
      <c r="FPY11" s="369"/>
      <c r="FPZ11" s="369"/>
      <c r="FQA11" s="369"/>
      <c r="FQB11" s="369"/>
      <c r="FQC11" s="369"/>
      <c r="FQD11" s="369"/>
      <c r="FQE11" s="369"/>
      <c r="FQF11" s="369"/>
      <c r="FQG11" s="369"/>
      <c r="FQH11" s="369"/>
      <c r="FQI11" s="369"/>
      <c r="FQJ11" s="369"/>
      <c r="FQK11" s="369"/>
      <c r="FQL11" s="369"/>
      <c r="FQM11" s="369"/>
      <c r="FQN11" s="369"/>
      <c r="FQO11" s="369"/>
      <c r="FQP11" s="369"/>
      <c r="FQQ11" s="369"/>
      <c r="FQR11" s="369"/>
      <c r="FQS11" s="369"/>
      <c r="FQT11" s="369"/>
      <c r="FQU11" s="369"/>
      <c r="FQV11" s="369"/>
      <c r="FQW11" s="369"/>
      <c r="FQX11" s="369"/>
      <c r="FQY11" s="369"/>
      <c r="FQZ11" s="369"/>
      <c r="FRA11" s="369"/>
      <c r="FRB11" s="369"/>
      <c r="FRC11" s="369"/>
      <c r="FRD11" s="369"/>
      <c r="FRE11" s="369"/>
      <c r="FRF11" s="369"/>
      <c r="FRG11" s="369"/>
      <c r="FRH11" s="369"/>
      <c r="FRI11" s="369"/>
      <c r="FRJ11" s="369"/>
      <c r="FRK11" s="369"/>
      <c r="FRL11" s="369"/>
      <c r="FRM11" s="369"/>
      <c r="FRN11" s="369"/>
      <c r="FRO11" s="369"/>
      <c r="FRP11" s="369"/>
      <c r="FRQ11" s="369"/>
      <c r="FRR11" s="369"/>
      <c r="FRS11" s="369"/>
      <c r="FRT11" s="369"/>
      <c r="FRU11" s="369"/>
      <c r="FRV11" s="369"/>
      <c r="FRW11" s="369"/>
      <c r="FRX11" s="369"/>
      <c r="FRY11" s="369"/>
      <c r="FRZ11" s="369"/>
      <c r="FSA11" s="369"/>
      <c r="FSB11" s="369"/>
      <c r="FSC11" s="369"/>
      <c r="FSD11" s="369"/>
      <c r="FSE11" s="369"/>
      <c r="FSF11" s="369"/>
      <c r="FSG11" s="369"/>
      <c r="FSH11" s="369"/>
      <c r="FSI11" s="369"/>
      <c r="FSJ11" s="369"/>
      <c r="FSK11" s="369"/>
      <c r="FSL11" s="369"/>
      <c r="FSM11" s="369"/>
      <c r="FSN11" s="369"/>
      <c r="FSO11" s="369"/>
      <c r="FSP11" s="369"/>
      <c r="FSQ11" s="369"/>
      <c r="FSR11" s="369"/>
      <c r="FSS11" s="369"/>
      <c r="FST11" s="369"/>
      <c r="FSU11" s="369"/>
      <c r="FSV11" s="369"/>
      <c r="FSW11" s="369"/>
      <c r="FSX11" s="369"/>
      <c r="FSY11" s="369"/>
      <c r="FSZ11" s="369"/>
      <c r="FTA11" s="369"/>
      <c r="FTB11" s="369"/>
      <c r="FTC11" s="369"/>
      <c r="FTD11" s="369"/>
      <c r="FTE11" s="369"/>
      <c r="FTF11" s="369"/>
      <c r="FTG11" s="369"/>
      <c r="FTH11" s="369"/>
      <c r="FTI11" s="369"/>
      <c r="FTJ11" s="369"/>
      <c r="FTK11" s="369"/>
      <c r="FTL11" s="369"/>
      <c r="FTM11" s="369"/>
      <c r="FTN11" s="369"/>
      <c r="FTO11" s="369"/>
      <c r="FTP11" s="369"/>
      <c r="FTQ11" s="369"/>
      <c r="FTR11" s="369"/>
      <c r="FTS11" s="369"/>
      <c r="FTT11" s="369"/>
      <c r="FTU11" s="369"/>
      <c r="FTV11" s="369"/>
      <c r="FTW11" s="369"/>
      <c r="FTX11" s="369"/>
      <c r="FTY11" s="369"/>
      <c r="FTZ11" s="369"/>
      <c r="FUA11" s="369"/>
      <c r="FUB11" s="369"/>
      <c r="FUC11" s="369"/>
      <c r="FUD11" s="369"/>
      <c r="FUE11" s="369"/>
      <c r="FUF11" s="369"/>
      <c r="FUG11" s="369"/>
      <c r="FUH11" s="369"/>
      <c r="FUI11" s="369"/>
      <c r="FUJ11" s="369"/>
      <c r="FUK11" s="369"/>
      <c r="FUL11" s="369"/>
      <c r="FUM11" s="369"/>
      <c r="FUN11" s="369"/>
      <c r="FUO11" s="369"/>
      <c r="FUP11" s="369"/>
      <c r="FUQ11" s="369"/>
      <c r="FUR11" s="369"/>
      <c r="FUS11" s="369"/>
      <c r="FUT11" s="369"/>
      <c r="FUU11" s="369"/>
      <c r="FUV11" s="369"/>
      <c r="FUW11" s="369"/>
      <c r="FUX11" s="369"/>
      <c r="FUY11" s="369"/>
      <c r="FUZ11" s="369"/>
      <c r="FVA11" s="369"/>
      <c r="FVB11" s="369"/>
      <c r="FVC11" s="369"/>
      <c r="FVD11" s="369"/>
      <c r="FVE11" s="369"/>
      <c r="FVF11" s="369"/>
      <c r="FVG11" s="369"/>
      <c r="FVH11" s="369"/>
      <c r="FVI11" s="369"/>
      <c r="FVJ11" s="369"/>
      <c r="FVK11" s="369"/>
      <c r="FVL11" s="369"/>
      <c r="FVM11" s="369"/>
      <c r="FVN11" s="369"/>
      <c r="FVO11" s="369"/>
      <c r="FVP11" s="369"/>
      <c r="FVQ11" s="369"/>
      <c r="FVR11" s="369"/>
      <c r="FVS11" s="369"/>
      <c r="FVT11" s="369"/>
      <c r="FVU11" s="369"/>
      <c r="FVV11" s="369"/>
      <c r="FVW11" s="369"/>
      <c r="FVX11" s="369"/>
      <c r="FVY11" s="369"/>
      <c r="FVZ11" s="369"/>
      <c r="FWA11" s="369"/>
      <c r="FWB11" s="369"/>
      <c r="FWC11" s="369"/>
      <c r="FWD11" s="369"/>
      <c r="FWE11" s="369"/>
      <c r="FWF11" s="369"/>
      <c r="FWG11" s="369"/>
      <c r="FWH11" s="369"/>
      <c r="FWI11" s="369"/>
      <c r="FWJ11" s="369"/>
      <c r="FWK11" s="369"/>
      <c r="FWL11" s="369"/>
      <c r="FWM11" s="369"/>
      <c r="FWN11" s="369"/>
      <c r="FWO11" s="369"/>
      <c r="FWP11" s="369"/>
      <c r="FWQ11" s="369"/>
      <c r="FWR11" s="369"/>
      <c r="FWS11" s="369"/>
      <c r="FWT11" s="369"/>
      <c r="FWU11" s="369"/>
      <c r="FWV11" s="369"/>
      <c r="FWW11" s="369"/>
      <c r="FWX11" s="369"/>
      <c r="FWY11" s="369"/>
      <c r="FWZ11" s="369"/>
      <c r="FXA11" s="369"/>
      <c r="FXB11" s="369"/>
      <c r="FXC11" s="369"/>
      <c r="FXD11" s="369"/>
      <c r="FXE11" s="369"/>
      <c r="FXF11" s="369"/>
      <c r="FXG11" s="369"/>
      <c r="FXH11" s="369"/>
      <c r="FXI11" s="369"/>
      <c r="FXJ11" s="369"/>
      <c r="FXK11" s="369"/>
      <c r="FXL11" s="369"/>
      <c r="FXM11" s="369"/>
      <c r="FXN11" s="369"/>
      <c r="FXO11" s="369"/>
      <c r="FXP11" s="369"/>
      <c r="FXQ11" s="369"/>
      <c r="FXR11" s="369"/>
      <c r="FXS11" s="369"/>
      <c r="FXT11" s="369"/>
      <c r="FXU11" s="369"/>
      <c r="FXV11" s="369"/>
      <c r="FXW11" s="369"/>
      <c r="FXX11" s="369"/>
      <c r="FXY11" s="369"/>
      <c r="FXZ11" s="369"/>
      <c r="FYA11" s="369"/>
      <c r="FYB11" s="369"/>
      <c r="FYC11" s="369"/>
      <c r="FYD11" s="369"/>
      <c r="FYE11" s="369"/>
      <c r="FYF11" s="369"/>
      <c r="FYG11" s="369"/>
      <c r="FYH11" s="369"/>
      <c r="FYI11" s="369"/>
      <c r="FYJ11" s="369"/>
      <c r="FYK11" s="369"/>
      <c r="FYL11" s="369"/>
      <c r="FYM11" s="369"/>
      <c r="FYN11" s="369"/>
      <c r="FYO11" s="369"/>
      <c r="FYP11" s="369"/>
      <c r="FYQ11" s="369"/>
      <c r="FYR11" s="369"/>
      <c r="FYS11" s="369"/>
      <c r="FYT11" s="369"/>
      <c r="FYU11" s="369"/>
      <c r="FYV11" s="369"/>
      <c r="FYW11" s="369"/>
      <c r="FYX11" s="369"/>
      <c r="FYY11" s="369"/>
      <c r="FYZ11" s="369"/>
      <c r="FZA11" s="369"/>
      <c r="FZB11" s="369"/>
      <c r="FZC11" s="369"/>
      <c r="FZD11" s="369"/>
      <c r="FZE11" s="369"/>
      <c r="FZF11" s="369"/>
      <c r="FZG11" s="369"/>
      <c r="FZH11" s="369"/>
      <c r="FZI11" s="369"/>
      <c r="FZJ11" s="369"/>
      <c r="FZK11" s="369"/>
      <c r="FZL11" s="369"/>
      <c r="FZM11" s="369"/>
      <c r="FZN11" s="369"/>
      <c r="FZO11" s="369"/>
      <c r="FZP11" s="369"/>
      <c r="FZQ11" s="369"/>
      <c r="FZR11" s="369"/>
      <c r="FZS11" s="369"/>
      <c r="FZT11" s="369"/>
      <c r="FZU11" s="369"/>
      <c r="FZV11" s="369"/>
      <c r="FZW11" s="369"/>
      <c r="FZX11" s="369"/>
      <c r="FZY11" s="369"/>
      <c r="FZZ11" s="369"/>
      <c r="GAA11" s="369"/>
      <c r="GAB11" s="369"/>
      <c r="GAC11" s="369"/>
      <c r="GAD11" s="369"/>
      <c r="GAE11" s="369"/>
      <c r="GAF11" s="369"/>
      <c r="GAG11" s="369"/>
      <c r="GAH11" s="369"/>
      <c r="GAI11" s="369"/>
      <c r="GAJ11" s="369"/>
      <c r="GAK11" s="369"/>
      <c r="GAL11" s="369"/>
      <c r="GAM11" s="369"/>
      <c r="GAN11" s="369"/>
      <c r="GAO11" s="369"/>
      <c r="GAP11" s="369"/>
      <c r="GAQ11" s="369"/>
      <c r="GAR11" s="369"/>
      <c r="GAS11" s="369"/>
      <c r="GAT11" s="369"/>
      <c r="GAU11" s="369"/>
      <c r="GAV11" s="369"/>
      <c r="GAW11" s="369"/>
      <c r="GAX11" s="369"/>
      <c r="GAY11" s="369"/>
      <c r="GAZ11" s="369"/>
      <c r="GBA11" s="369"/>
      <c r="GBB11" s="369"/>
      <c r="GBC11" s="369"/>
      <c r="GBD11" s="369"/>
      <c r="GBE11" s="369"/>
      <c r="GBF11" s="369"/>
      <c r="GBG11" s="369"/>
      <c r="GBH11" s="369"/>
      <c r="GBI11" s="369"/>
      <c r="GBJ11" s="369"/>
      <c r="GBK11" s="369"/>
      <c r="GBL11" s="369"/>
      <c r="GBM11" s="369"/>
      <c r="GBN11" s="369"/>
      <c r="GBO11" s="369"/>
      <c r="GBP11" s="369"/>
      <c r="GBQ11" s="369"/>
      <c r="GBR11" s="369"/>
      <c r="GBS11" s="369"/>
      <c r="GBT11" s="369"/>
      <c r="GBU11" s="369"/>
      <c r="GBV11" s="369"/>
      <c r="GBW11" s="369"/>
      <c r="GBX11" s="369"/>
      <c r="GBY11" s="369"/>
      <c r="GBZ11" s="369"/>
      <c r="GCA11" s="369"/>
      <c r="GCB11" s="369"/>
      <c r="GCC11" s="369"/>
      <c r="GCD11" s="369"/>
      <c r="GCE11" s="369"/>
      <c r="GCF11" s="369"/>
      <c r="GCG11" s="369"/>
      <c r="GCH11" s="369"/>
      <c r="GCI11" s="369"/>
      <c r="GCJ11" s="369"/>
      <c r="GCK11" s="369"/>
      <c r="GCL11" s="369"/>
      <c r="GCM11" s="369"/>
      <c r="GCN11" s="369"/>
      <c r="GCO11" s="369"/>
      <c r="GCP11" s="369"/>
      <c r="GCQ11" s="369"/>
      <c r="GCR11" s="369"/>
      <c r="GCS11" s="369"/>
      <c r="GCT11" s="369"/>
      <c r="GCU11" s="369"/>
      <c r="GCV11" s="369"/>
      <c r="GCW11" s="369"/>
      <c r="GCX11" s="369"/>
      <c r="GCY11" s="369"/>
      <c r="GCZ11" s="369"/>
      <c r="GDA11" s="369"/>
      <c r="GDB11" s="369"/>
      <c r="GDC11" s="369"/>
      <c r="GDD11" s="369"/>
      <c r="GDE11" s="369"/>
      <c r="GDF11" s="369"/>
      <c r="GDG11" s="369"/>
      <c r="GDH11" s="369"/>
      <c r="GDI11" s="369"/>
      <c r="GDJ11" s="369"/>
      <c r="GDK11" s="369"/>
      <c r="GDL11" s="369"/>
      <c r="GDM11" s="369"/>
      <c r="GDN11" s="369"/>
      <c r="GDO11" s="369"/>
      <c r="GDP11" s="369"/>
      <c r="GDQ11" s="369"/>
      <c r="GDR11" s="369"/>
      <c r="GDS11" s="369"/>
      <c r="GDT11" s="369"/>
      <c r="GDU11" s="369"/>
      <c r="GDV11" s="369"/>
      <c r="GDW11" s="369"/>
      <c r="GDX11" s="369"/>
      <c r="GDY11" s="369"/>
      <c r="GDZ11" s="369"/>
      <c r="GEA11" s="369"/>
      <c r="GEB11" s="369"/>
      <c r="GEC11" s="369"/>
      <c r="GED11" s="369"/>
      <c r="GEE11" s="369"/>
      <c r="GEF11" s="369"/>
      <c r="GEG11" s="369"/>
      <c r="GEH11" s="369"/>
      <c r="GEI11" s="369"/>
      <c r="GEJ11" s="369"/>
      <c r="GEK11" s="369"/>
      <c r="GEL11" s="369"/>
      <c r="GEM11" s="369"/>
      <c r="GEN11" s="369"/>
      <c r="GEO11" s="369"/>
      <c r="GEP11" s="369"/>
      <c r="GEQ11" s="369"/>
      <c r="GER11" s="369"/>
      <c r="GES11" s="369"/>
      <c r="GET11" s="369"/>
      <c r="GEU11" s="369"/>
      <c r="GEV11" s="369"/>
      <c r="GEW11" s="369"/>
      <c r="GEX11" s="369"/>
      <c r="GEY11" s="369"/>
      <c r="GEZ11" s="369"/>
      <c r="GFA11" s="369"/>
      <c r="GFB11" s="369"/>
      <c r="GFC11" s="369"/>
      <c r="GFD11" s="369"/>
      <c r="GFE11" s="369"/>
      <c r="GFF11" s="369"/>
      <c r="GFG11" s="369"/>
      <c r="GFH11" s="369"/>
      <c r="GFI11" s="369"/>
      <c r="GFJ11" s="369"/>
      <c r="GFK11" s="369"/>
      <c r="GFL11" s="369"/>
      <c r="GFM11" s="369"/>
      <c r="GFN11" s="369"/>
      <c r="GFO11" s="369"/>
      <c r="GFP11" s="369"/>
      <c r="GFQ11" s="369"/>
      <c r="GFR11" s="369"/>
      <c r="GFS11" s="369"/>
      <c r="GFT11" s="369"/>
      <c r="GFU11" s="369"/>
      <c r="GFV11" s="369"/>
      <c r="GFW11" s="369"/>
      <c r="GFX11" s="369"/>
      <c r="GFY11" s="369"/>
      <c r="GFZ11" s="369"/>
      <c r="GGA11" s="369"/>
      <c r="GGB11" s="369"/>
      <c r="GGC11" s="369"/>
      <c r="GGD11" s="369"/>
      <c r="GGE11" s="369"/>
      <c r="GGF11" s="369"/>
      <c r="GGG11" s="369"/>
      <c r="GGH11" s="369"/>
      <c r="GGI11" s="369"/>
      <c r="GGJ11" s="369"/>
      <c r="GGK11" s="369"/>
      <c r="GGL11" s="369"/>
      <c r="GGM11" s="369"/>
      <c r="GGN11" s="369"/>
      <c r="GGO11" s="369"/>
      <c r="GGP11" s="369"/>
      <c r="GGQ11" s="369"/>
      <c r="GGR11" s="369"/>
      <c r="GGS11" s="369"/>
      <c r="GGT11" s="369"/>
      <c r="GGU11" s="369"/>
      <c r="GGV11" s="369"/>
      <c r="GGW11" s="369"/>
      <c r="GGX11" s="369"/>
      <c r="GGY11" s="369"/>
      <c r="GGZ11" s="369"/>
      <c r="GHA11" s="369"/>
      <c r="GHB11" s="369"/>
      <c r="GHC11" s="369"/>
      <c r="GHD11" s="369"/>
      <c r="GHE11" s="369"/>
      <c r="GHF11" s="369"/>
      <c r="GHG11" s="369"/>
      <c r="GHH11" s="369"/>
      <c r="GHI11" s="369"/>
      <c r="GHJ11" s="369"/>
      <c r="GHK11" s="369"/>
      <c r="GHL11" s="369"/>
      <c r="GHM11" s="369"/>
      <c r="GHN11" s="369"/>
      <c r="GHO11" s="369"/>
      <c r="GHP11" s="369"/>
      <c r="GHQ11" s="369"/>
      <c r="GHR11" s="369"/>
      <c r="GHS11" s="369"/>
      <c r="GHT11" s="369"/>
      <c r="GHU11" s="369"/>
      <c r="GHV11" s="369"/>
      <c r="GHW11" s="369"/>
      <c r="GHX11" s="369"/>
      <c r="GHY11" s="369"/>
      <c r="GHZ11" s="369"/>
      <c r="GIA11" s="369"/>
      <c r="GIB11" s="369"/>
      <c r="GIC11" s="369"/>
      <c r="GID11" s="369"/>
      <c r="GIE11" s="369"/>
      <c r="GIF11" s="369"/>
      <c r="GIG11" s="369"/>
      <c r="GIH11" s="369"/>
      <c r="GII11" s="369"/>
      <c r="GIJ11" s="369"/>
      <c r="GIK11" s="369"/>
      <c r="GIL11" s="369"/>
      <c r="GIM11" s="369"/>
      <c r="GIN11" s="369"/>
      <c r="GIO11" s="369"/>
      <c r="GIP11" s="369"/>
      <c r="GIQ11" s="369"/>
      <c r="GIR11" s="369"/>
      <c r="GIS11" s="369"/>
      <c r="GIT11" s="369"/>
      <c r="GIU11" s="369"/>
      <c r="GIV11" s="369"/>
      <c r="GIW11" s="369"/>
      <c r="GIX11" s="369"/>
      <c r="GIY11" s="369"/>
      <c r="GIZ11" s="369"/>
      <c r="GJA11" s="369"/>
      <c r="GJB11" s="369"/>
      <c r="GJC11" s="369"/>
      <c r="GJD11" s="369"/>
      <c r="GJE11" s="369"/>
      <c r="GJF11" s="369"/>
      <c r="GJG11" s="369"/>
      <c r="GJH11" s="369"/>
      <c r="GJI11" s="369"/>
      <c r="GJJ11" s="369"/>
      <c r="GJK11" s="369"/>
      <c r="GJL11" s="369"/>
      <c r="GJM11" s="369"/>
      <c r="GJN11" s="369"/>
      <c r="GJO11" s="369"/>
      <c r="GJP11" s="369"/>
      <c r="GJQ11" s="369"/>
      <c r="GJR11" s="369"/>
      <c r="GJS11" s="369"/>
      <c r="GJT11" s="369"/>
      <c r="GJU11" s="369"/>
      <c r="GJV11" s="369"/>
      <c r="GJW11" s="369"/>
      <c r="GJX11" s="369"/>
      <c r="GJY11" s="369"/>
      <c r="GJZ11" s="369"/>
      <c r="GKA11" s="369"/>
      <c r="GKB11" s="369"/>
      <c r="GKC11" s="369"/>
      <c r="GKD11" s="369"/>
      <c r="GKE11" s="369"/>
      <c r="GKF11" s="369"/>
      <c r="GKG11" s="369"/>
      <c r="GKH11" s="369"/>
      <c r="GKI11" s="369"/>
      <c r="GKJ11" s="369"/>
      <c r="GKK11" s="369"/>
      <c r="GKL11" s="369"/>
      <c r="GKM11" s="369"/>
      <c r="GKN11" s="369"/>
      <c r="GKO11" s="369"/>
      <c r="GKP11" s="369"/>
      <c r="GKQ11" s="369"/>
      <c r="GKR11" s="369"/>
      <c r="GKS11" s="369"/>
      <c r="GKT11" s="369"/>
      <c r="GKU11" s="369"/>
      <c r="GKV11" s="369"/>
      <c r="GKW11" s="369"/>
      <c r="GKX11" s="369"/>
      <c r="GKY11" s="369"/>
      <c r="GKZ11" s="369"/>
      <c r="GLA11" s="369"/>
      <c r="GLB11" s="369"/>
      <c r="GLC11" s="369"/>
      <c r="GLD11" s="369"/>
      <c r="GLE11" s="369"/>
      <c r="GLF11" s="369"/>
      <c r="GLG11" s="369"/>
      <c r="GLH11" s="369"/>
      <c r="GLI11" s="369"/>
      <c r="GLJ11" s="369"/>
      <c r="GLK11" s="369"/>
      <c r="GLL11" s="369"/>
      <c r="GLM11" s="369"/>
      <c r="GLN11" s="369"/>
      <c r="GLO11" s="369"/>
      <c r="GLP11" s="369"/>
      <c r="GLQ11" s="369"/>
      <c r="GLR11" s="369"/>
      <c r="GLS11" s="369"/>
      <c r="GLT11" s="369"/>
      <c r="GLU11" s="369"/>
      <c r="GLV11" s="369"/>
      <c r="GLW11" s="369"/>
      <c r="GLX11" s="369"/>
      <c r="GLY11" s="369"/>
      <c r="GLZ11" s="369"/>
      <c r="GMA11" s="369"/>
      <c r="GMB11" s="369"/>
      <c r="GMC11" s="369"/>
      <c r="GMD11" s="369"/>
      <c r="GME11" s="369"/>
      <c r="GMF11" s="369"/>
      <c r="GMG11" s="369"/>
      <c r="GMH11" s="369"/>
      <c r="GMI11" s="369"/>
      <c r="GMJ11" s="369"/>
      <c r="GMK11" s="369"/>
      <c r="GML11" s="369"/>
      <c r="GMM11" s="369"/>
      <c r="GMN11" s="369"/>
      <c r="GMO11" s="369"/>
      <c r="GMP11" s="369"/>
      <c r="GMQ11" s="369"/>
      <c r="GMR11" s="369"/>
      <c r="GMS11" s="369"/>
      <c r="GMT11" s="369"/>
      <c r="GMU11" s="369"/>
      <c r="GMV11" s="369"/>
      <c r="GMW11" s="369"/>
      <c r="GMX11" s="369"/>
      <c r="GMY11" s="369"/>
      <c r="GMZ11" s="369"/>
      <c r="GNA11" s="369"/>
      <c r="GNB11" s="369"/>
      <c r="GNC11" s="369"/>
      <c r="GND11" s="369"/>
      <c r="GNE11" s="369"/>
      <c r="GNF11" s="369"/>
      <c r="GNG11" s="369"/>
      <c r="GNH11" s="369"/>
      <c r="GNI11" s="369"/>
      <c r="GNJ11" s="369"/>
      <c r="GNK11" s="369"/>
      <c r="GNL11" s="369"/>
      <c r="GNM11" s="369"/>
      <c r="GNN11" s="369"/>
      <c r="GNO11" s="369"/>
      <c r="GNP11" s="369"/>
      <c r="GNQ11" s="369"/>
      <c r="GNR11" s="369"/>
      <c r="GNS11" s="369"/>
      <c r="GNT11" s="369"/>
      <c r="GNU11" s="369"/>
      <c r="GNV11" s="369"/>
      <c r="GNW11" s="369"/>
      <c r="GNX11" s="369"/>
      <c r="GNY11" s="369"/>
      <c r="GNZ11" s="369"/>
      <c r="GOA11" s="369"/>
      <c r="GOB11" s="369"/>
      <c r="GOC11" s="369"/>
      <c r="GOD11" s="369"/>
      <c r="GOE11" s="369"/>
      <c r="GOF11" s="369"/>
      <c r="GOG11" s="369"/>
      <c r="GOH11" s="369"/>
      <c r="GOI11" s="369"/>
      <c r="GOJ11" s="369"/>
      <c r="GOK11" s="369"/>
      <c r="GOL11" s="369"/>
      <c r="GOM11" s="369"/>
      <c r="GON11" s="369"/>
      <c r="GOO11" s="369"/>
      <c r="GOP11" s="369"/>
      <c r="GOQ11" s="369"/>
      <c r="GOR11" s="369"/>
      <c r="GOS11" s="369"/>
      <c r="GOT11" s="369"/>
      <c r="GOU11" s="369"/>
      <c r="GOV11" s="369"/>
      <c r="GOW11" s="369"/>
      <c r="GOX11" s="369"/>
      <c r="GOY11" s="369"/>
      <c r="GOZ11" s="369"/>
      <c r="GPA11" s="369"/>
      <c r="GPB11" s="369"/>
      <c r="GPC11" s="369"/>
      <c r="GPD11" s="369"/>
      <c r="GPE11" s="369"/>
      <c r="GPF11" s="369"/>
      <c r="GPG11" s="369"/>
      <c r="GPH11" s="369"/>
      <c r="GPI11" s="369"/>
      <c r="GPJ11" s="369"/>
      <c r="GPK11" s="369"/>
      <c r="GPL11" s="369"/>
      <c r="GPM11" s="369"/>
      <c r="GPN11" s="369"/>
      <c r="GPO11" s="369"/>
      <c r="GPP11" s="369"/>
      <c r="GPQ11" s="369"/>
      <c r="GPR11" s="369"/>
      <c r="GPS11" s="369"/>
      <c r="GPT11" s="369"/>
      <c r="GPU11" s="369"/>
      <c r="GPV11" s="369"/>
      <c r="GPW11" s="369"/>
      <c r="GPX11" s="369"/>
      <c r="GPY11" s="369"/>
      <c r="GPZ11" s="369"/>
      <c r="GQA11" s="369"/>
      <c r="GQB11" s="369"/>
      <c r="GQC11" s="369"/>
      <c r="GQD11" s="369"/>
      <c r="GQE11" s="369"/>
      <c r="GQF11" s="369"/>
      <c r="GQG11" s="369"/>
      <c r="GQH11" s="369"/>
      <c r="GQI11" s="369"/>
      <c r="GQJ11" s="369"/>
      <c r="GQK11" s="369"/>
      <c r="GQL11" s="369"/>
      <c r="GQM11" s="369"/>
      <c r="GQN11" s="369"/>
      <c r="GQO11" s="369"/>
      <c r="GQP11" s="369"/>
      <c r="GQQ11" s="369"/>
      <c r="GQR11" s="369"/>
      <c r="GQS11" s="369"/>
      <c r="GQT11" s="369"/>
      <c r="GQU11" s="369"/>
      <c r="GQV11" s="369"/>
      <c r="GQW11" s="369"/>
      <c r="GQX11" s="369"/>
      <c r="GQY11" s="369"/>
      <c r="GQZ11" s="369"/>
      <c r="GRA11" s="369"/>
      <c r="GRB11" s="369"/>
      <c r="GRC11" s="369"/>
      <c r="GRD11" s="369"/>
      <c r="GRE11" s="369"/>
      <c r="GRF11" s="369"/>
      <c r="GRG11" s="369"/>
      <c r="GRH11" s="369"/>
      <c r="GRI11" s="369"/>
      <c r="GRJ11" s="369"/>
      <c r="GRK11" s="369"/>
      <c r="GRL11" s="369"/>
      <c r="GRM11" s="369"/>
      <c r="GRN11" s="369"/>
      <c r="GRO11" s="369"/>
      <c r="GRP11" s="369"/>
      <c r="GRQ11" s="369"/>
      <c r="GRR11" s="369"/>
      <c r="GRS11" s="369"/>
      <c r="GRT11" s="369"/>
      <c r="GRU11" s="369"/>
      <c r="GRV11" s="369"/>
      <c r="GRW11" s="369"/>
      <c r="GRX11" s="369"/>
      <c r="GRY11" s="369"/>
      <c r="GRZ11" s="369"/>
      <c r="GSA11" s="369"/>
      <c r="GSB11" s="369"/>
      <c r="GSC11" s="369"/>
      <c r="GSD11" s="369"/>
      <c r="GSE11" s="369"/>
      <c r="GSF11" s="369"/>
      <c r="GSG11" s="369"/>
      <c r="GSH11" s="369"/>
      <c r="GSI11" s="369"/>
      <c r="GSJ11" s="369"/>
      <c r="GSK11" s="369"/>
      <c r="GSL11" s="369"/>
      <c r="GSM11" s="369"/>
      <c r="GSN11" s="369"/>
      <c r="GSO11" s="369"/>
      <c r="GSP11" s="369"/>
      <c r="GSQ11" s="369"/>
      <c r="GSR11" s="369"/>
      <c r="GSS11" s="369"/>
      <c r="GST11" s="369"/>
      <c r="GSU11" s="369"/>
      <c r="GSV11" s="369"/>
      <c r="GSW11" s="369"/>
      <c r="GSX11" s="369"/>
      <c r="GSY11" s="369"/>
      <c r="GSZ11" s="369"/>
      <c r="GTA11" s="369"/>
      <c r="GTB11" s="369"/>
      <c r="GTC11" s="369"/>
      <c r="GTD11" s="369"/>
      <c r="GTE11" s="369"/>
      <c r="GTF11" s="369"/>
      <c r="GTG11" s="369"/>
      <c r="GTH11" s="369"/>
      <c r="GTI11" s="369"/>
      <c r="GTJ11" s="369"/>
      <c r="GTK11" s="369"/>
      <c r="GTL11" s="369"/>
      <c r="GTM11" s="369"/>
      <c r="GTN11" s="369"/>
      <c r="GTO11" s="369"/>
      <c r="GTP11" s="369"/>
      <c r="GTQ11" s="369"/>
      <c r="GTR11" s="369"/>
      <c r="GTS11" s="369"/>
      <c r="GTT11" s="369"/>
      <c r="GTU11" s="369"/>
      <c r="GTV11" s="369"/>
      <c r="GTW11" s="369"/>
      <c r="GTX11" s="369"/>
      <c r="GTY11" s="369"/>
      <c r="GTZ11" s="369"/>
      <c r="GUA11" s="369"/>
      <c r="GUB11" s="369"/>
      <c r="GUC11" s="369"/>
      <c r="GUD11" s="369"/>
      <c r="GUE11" s="369"/>
      <c r="GUF11" s="369"/>
      <c r="GUG11" s="369"/>
      <c r="GUH11" s="369"/>
      <c r="GUI11" s="369"/>
      <c r="GUJ11" s="369"/>
      <c r="GUK11" s="369"/>
      <c r="GUL11" s="369"/>
      <c r="GUM11" s="369"/>
      <c r="GUN11" s="369"/>
      <c r="GUO11" s="369"/>
      <c r="GUP11" s="369"/>
      <c r="GUQ11" s="369"/>
      <c r="GUR11" s="369"/>
      <c r="GUS11" s="369"/>
      <c r="GUT11" s="369"/>
      <c r="GUU11" s="369"/>
      <c r="GUV11" s="369"/>
      <c r="GUW11" s="369"/>
      <c r="GUX11" s="369"/>
      <c r="GUY11" s="369"/>
      <c r="GUZ11" s="369"/>
      <c r="GVA11" s="369"/>
      <c r="GVB11" s="369"/>
      <c r="GVC11" s="369"/>
      <c r="GVD11" s="369"/>
      <c r="GVE11" s="369"/>
      <c r="GVF11" s="369"/>
      <c r="GVG11" s="369"/>
      <c r="GVH11" s="369"/>
      <c r="GVI11" s="369"/>
      <c r="GVJ11" s="369"/>
      <c r="GVK11" s="369"/>
      <c r="GVL11" s="369"/>
      <c r="GVM11" s="369"/>
      <c r="GVN11" s="369"/>
      <c r="GVO11" s="369"/>
      <c r="GVP11" s="369"/>
      <c r="GVQ11" s="369"/>
      <c r="GVR11" s="369"/>
      <c r="GVS11" s="369"/>
      <c r="GVT11" s="369"/>
      <c r="GVU11" s="369"/>
      <c r="GVV11" s="369"/>
      <c r="GVW11" s="369"/>
      <c r="GVX11" s="369"/>
      <c r="GVY11" s="369"/>
      <c r="GVZ11" s="369"/>
      <c r="GWA11" s="369"/>
      <c r="GWB11" s="369"/>
      <c r="GWC11" s="369"/>
      <c r="GWD11" s="369"/>
      <c r="GWE11" s="369"/>
      <c r="GWF11" s="369"/>
      <c r="GWG11" s="369"/>
      <c r="GWH11" s="369"/>
      <c r="GWI11" s="369"/>
      <c r="GWJ11" s="369"/>
      <c r="GWK11" s="369"/>
      <c r="GWL11" s="369"/>
      <c r="GWM11" s="369"/>
      <c r="GWN11" s="369"/>
      <c r="GWO11" s="369"/>
      <c r="GWP11" s="369"/>
      <c r="GWQ11" s="369"/>
      <c r="GWR11" s="369"/>
      <c r="GWS11" s="369"/>
      <c r="GWT11" s="369"/>
      <c r="GWU11" s="369"/>
      <c r="GWV11" s="369"/>
      <c r="GWW11" s="369"/>
      <c r="GWX11" s="369"/>
      <c r="GWY11" s="369"/>
      <c r="GWZ11" s="369"/>
      <c r="GXA11" s="369"/>
      <c r="GXB11" s="369"/>
      <c r="GXC11" s="369"/>
      <c r="GXD11" s="369"/>
      <c r="GXE11" s="369"/>
      <c r="GXF11" s="369"/>
      <c r="GXG11" s="369"/>
      <c r="GXH11" s="369"/>
      <c r="GXI11" s="369"/>
      <c r="GXJ11" s="369"/>
      <c r="GXK11" s="369"/>
      <c r="GXL11" s="369"/>
      <c r="GXM11" s="369"/>
      <c r="GXN11" s="369"/>
      <c r="GXO11" s="369"/>
      <c r="GXP11" s="369"/>
      <c r="GXQ11" s="369"/>
      <c r="GXR11" s="369"/>
      <c r="GXS11" s="369"/>
      <c r="GXT11" s="369"/>
      <c r="GXU11" s="369"/>
      <c r="GXV11" s="369"/>
      <c r="GXW11" s="369"/>
      <c r="GXX11" s="369"/>
      <c r="GXY11" s="369"/>
      <c r="GXZ11" s="369"/>
      <c r="GYA11" s="369"/>
      <c r="GYB11" s="369"/>
      <c r="GYC11" s="369"/>
      <c r="GYD11" s="369"/>
      <c r="GYE11" s="369"/>
      <c r="GYF11" s="369"/>
      <c r="GYG11" s="369"/>
      <c r="GYH11" s="369"/>
      <c r="GYI11" s="369"/>
      <c r="GYJ11" s="369"/>
      <c r="GYK11" s="369"/>
      <c r="GYL11" s="369"/>
      <c r="GYM11" s="369"/>
      <c r="GYN11" s="369"/>
      <c r="GYO11" s="369"/>
      <c r="GYP11" s="369"/>
      <c r="GYQ11" s="369"/>
      <c r="GYR11" s="369"/>
      <c r="GYS11" s="369"/>
      <c r="GYT11" s="369"/>
      <c r="GYU11" s="369"/>
      <c r="GYV11" s="369"/>
      <c r="GYW11" s="369"/>
      <c r="GYX11" s="369"/>
      <c r="GYY11" s="369"/>
      <c r="GYZ11" s="369"/>
      <c r="GZA11" s="369"/>
      <c r="GZB11" s="369"/>
      <c r="GZC11" s="369"/>
      <c r="GZD11" s="369"/>
      <c r="GZE11" s="369"/>
      <c r="GZF11" s="369"/>
      <c r="GZG11" s="369"/>
      <c r="GZH11" s="369"/>
      <c r="GZI11" s="369"/>
      <c r="GZJ11" s="369"/>
      <c r="GZK11" s="369"/>
      <c r="GZL11" s="369"/>
      <c r="GZM11" s="369"/>
      <c r="GZN11" s="369"/>
      <c r="GZO11" s="369"/>
      <c r="GZP11" s="369"/>
      <c r="GZQ11" s="369"/>
      <c r="GZR11" s="369"/>
      <c r="GZS11" s="369"/>
      <c r="GZT11" s="369"/>
      <c r="GZU11" s="369"/>
      <c r="GZV11" s="369"/>
      <c r="GZW11" s="369"/>
      <c r="GZX11" s="369"/>
      <c r="GZY11" s="369"/>
      <c r="GZZ11" s="369"/>
      <c r="HAA11" s="369"/>
      <c r="HAB11" s="369"/>
      <c r="HAC11" s="369"/>
      <c r="HAD11" s="369"/>
      <c r="HAE11" s="369"/>
      <c r="HAF11" s="369"/>
      <c r="HAG11" s="369"/>
      <c r="HAH11" s="369"/>
      <c r="HAI11" s="369"/>
      <c r="HAJ11" s="369"/>
      <c r="HAK11" s="369"/>
      <c r="HAL11" s="369"/>
      <c r="HAM11" s="369"/>
      <c r="HAN11" s="369"/>
      <c r="HAO11" s="369"/>
      <c r="HAP11" s="369"/>
      <c r="HAQ11" s="369"/>
      <c r="HAR11" s="369"/>
      <c r="HAS11" s="369"/>
      <c r="HAT11" s="369"/>
      <c r="HAU11" s="369"/>
      <c r="HAV11" s="369"/>
      <c r="HAW11" s="369"/>
      <c r="HAX11" s="369"/>
      <c r="HAY11" s="369"/>
      <c r="HAZ11" s="369"/>
      <c r="HBA11" s="369"/>
      <c r="HBB11" s="369"/>
      <c r="HBC11" s="369"/>
      <c r="HBD11" s="369"/>
      <c r="HBE11" s="369"/>
      <c r="HBF11" s="369"/>
      <c r="HBG11" s="369"/>
      <c r="HBH11" s="369"/>
      <c r="HBI11" s="369"/>
      <c r="HBJ11" s="369"/>
      <c r="HBK11" s="369"/>
      <c r="HBL11" s="369"/>
      <c r="HBM11" s="369"/>
      <c r="HBN11" s="369"/>
      <c r="HBO11" s="369"/>
      <c r="HBP11" s="369"/>
      <c r="HBQ11" s="369"/>
      <c r="HBR11" s="369"/>
      <c r="HBS11" s="369"/>
      <c r="HBT11" s="369"/>
      <c r="HBU11" s="369"/>
      <c r="HBV11" s="369"/>
      <c r="HBW11" s="369"/>
      <c r="HBX11" s="369"/>
      <c r="HBY11" s="369"/>
      <c r="HBZ11" s="369"/>
      <c r="HCA11" s="369"/>
      <c r="HCB11" s="369"/>
      <c r="HCC11" s="369"/>
      <c r="HCD11" s="369"/>
      <c r="HCE11" s="369"/>
      <c r="HCF11" s="369"/>
      <c r="HCG11" s="369"/>
      <c r="HCH11" s="369"/>
      <c r="HCI11" s="369"/>
      <c r="HCJ11" s="369"/>
      <c r="HCK11" s="369"/>
      <c r="HCL11" s="369"/>
      <c r="HCM11" s="369"/>
      <c r="HCN11" s="369"/>
      <c r="HCO11" s="369"/>
      <c r="HCP11" s="369"/>
      <c r="HCQ11" s="369"/>
      <c r="HCR11" s="369"/>
      <c r="HCS11" s="369"/>
      <c r="HCT11" s="369"/>
      <c r="HCU11" s="369"/>
      <c r="HCV11" s="369"/>
      <c r="HCW11" s="369"/>
      <c r="HCX11" s="369"/>
      <c r="HCY11" s="369"/>
      <c r="HCZ11" s="369"/>
      <c r="HDA11" s="369"/>
      <c r="HDB11" s="369"/>
      <c r="HDC11" s="369"/>
      <c r="HDD11" s="369"/>
      <c r="HDE11" s="369"/>
      <c r="HDF11" s="369"/>
      <c r="HDG11" s="369"/>
      <c r="HDH11" s="369"/>
      <c r="HDI11" s="369"/>
      <c r="HDJ11" s="369"/>
      <c r="HDK11" s="369"/>
      <c r="HDL11" s="369"/>
      <c r="HDM11" s="369"/>
      <c r="HDN11" s="369"/>
      <c r="HDO11" s="369"/>
      <c r="HDP11" s="369"/>
      <c r="HDQ11" s="369"/>
      <c r="HDR11" s="369"/>
      <c r="HDS11" s="369"/>
      <c r="HDT11" s="369"/>
      <c r="HDU11" s="369"/>
      <c r="HDV11" s="369"/>
      <c r="HDW11" s="369"/>
      <c r="HDX11" s="369"/>
      <c r="HDY11" s="369"/>
      <c r="HDZ11" s="369"/>
      <c r="HEA11" s="369"/>
      <c r="HEB11" s="369"/>
      <c r="HEC11" s="369"/>
      <c r="HED11" s="369"/>
      <c r="HEE11" s="369"/>
      <c r="HEF11" s="369"/>
      <c r="HEG11" s="369"/>
      <c r="HEH11" s="369"/>
      <c r="HEI11" s="369"/>
      <c r="HEJ11" s="369"/>
      <c r="HEK11" s="369"/>
      <c r="HEL11" s="369"/>
      <c r="HEM11" s="369"/>
      <c r="HEN11" s="369"/>
      <c r="HEO11" s="369"/>
      <c r="HEP11" s="369"/>
      <c r="HEQ11" s="369"/>
      <c r="HER11" s="369"/>
      <c r="HES11" s="369"/>
      <c r="HET11" s="369"/>
      <c r="HEU11" s="369"/>
      <c r="HEV11" s="369"/>
      <c r="HEW11" s="369"/>
      <c r="HEX11" s="369"/>
      <c r="HEY11" s="369"/>
      <c r="HEZ11" s="369"/>
      <c r="HFA11" s="369"/>
      <c r="HFB11" s="369"/>
      <c r="HFC11" s="369"/>
      <c r="HFD11" s="369"/>
      <c r="HFE11" s="369"/>
      <c r="HFF11" s="369"/>
      <c r="HFG11" s="369"/>
      <c r="HFH11" s="369"/>
      <c r="HFI11" s="369"/>
      <c r="HFJ11" s="369"/>
      <c r="HFK11" s="369"/>
      <c r="HFL11" s="369"/>
      <c r="HFM11" s="369"/>
      <c r="HFN11" s="369"/>
      <c r="HFO11" s="369"/>
      <c r="HFP11" s="369"/>
      <c r="HFQ11" s="369"/>
      <c r="HFR11" s="369"/>
      <c r="HFS11" s="369"/>
      <c r="HFT11" s="369"/>
      <c r="HFU11" s="369"/>
      <c r="HFV11" s="369"/>
      <c r="HFW11" s="369"/>
      <c r="HFX11" s="369"/>
      <c r="HFY11" s="369"/>
      <c r="HFZ11" s="369"/>
      <c r="HGA11" s="369"/>
      <c r="HGB11" s="369"/>
      <c r="HGC11" s="369"/>
      <c r="HGD11" s="369"/>
      <c r="HGE11" s="369"/>
      <c r="HGF11" s="369"/>
      <c r="HGG11" s="369"/>
      <c r="HGH11" s="369"/>
      <c r="HGI11" s="369"/>
      <c r="HGJ11" s="369"/>
      <c r="HGK11" s="369"/>
      <c r="HGL11" s="369"/>
      <c r="HGM11" s="369"/>
      <c r="HGN11" s="369"/>
      <c r="HGO11" s="369"/>
      <c r="HGP11" s="369"/>
      <c r="HGQ11" s="369"/>
      <c r="HGR11" s="369"/>
      <c r="HGS11" s="369"/>
      <c r="HGT11" s="369"/>
      <c r="HGU11" s="369"/>
      <c r="HGV11" s="369"/>
      <c r="HGW11" s="369"/>
      <c r="HGX11" s="369"/>
      <c r="HGY11" s="369"/>
      <c r="HGZ11" s="369"/>
      <c r="HHA11" s="369"/>
      <c r="HHB11" s="369"/>
      <c r="HHC11" s="369"/>
      <c r="HHD11" s="369"/>
      <c r="HHE11" s="369"/>
      <c r="HHF11" s="369"/>
      <c r="HHG11" s="369"/>
      <c r="HHH11" s="369"/>
      <c r="HHI11" s="369"/>
      <c r="HHJ11" s="369"/>
      <c r="HHK11" s="369"/>
      <c r="HHL11" s="369"/>
      <c r="HHM11" s="369"/>
      <c r="HHN11" s="369"/>
      <c r="HHO11" s="369"/>
      <c r="HHP11" s="369"/>
      <c r="HHQ11" s="369"/>
      <c r="HHR11" s="369"/>
      <c r="HHS11" s="369"/>
      <c r="HHT11" s="369"/>
      <c r="HHU11" s="369"/>
      <c r="HHV11" s="369"/>
      <c r="HHW11" s="369"/>
      <c r="HHX11" s="369"/>
      <c r="HHY11" s="369"/>
      <c r="HHZ11" s="369"/>
      <c r="HIA11" s="369"/>
      <c r="HIB11" s="369"/>
      <c r="HIC11" s="369"/>
      <c r="HID11" s="369"/>
      <c r="HIE11" s="369"/>
      <c r="HIF11" s="369"/>
      <c r="HIG11" s="369"/>
      <c r="HIH11" s="369"/>
      <c r="HII11" s="369"/>
      <c r="HIJ11" s="369"/>
      <c r="HIK11" s="369"/>
      <c r="HIL11" s="369"/>
      <c r="HIM11" s="369"/>
      <c r="HIN11" s="369"/>
      <c r="HIO11" s="369"/>
      <c r="HIP11" s="369"/>
      <c r="HIQ11" s="369"/>
      <c r="HIR11" s="369"/>
      <c r="HIS11" s="369"/>
      <c r="HIT11" s="369"/>
      <c r="HIU11" s="369"/>
      <c r="HIV11" s="369"/>
      <c r="HIW11" s="369"/>
      <c r="HIX11" s="369"/>
      <c r="HIY11" s="369"/>
      <c r="HIZ11" s="369"/>
      <c r="HJA11" s="369"/>
      <c r="HJB11" s="369"/>
      <c r="HJC11" s="369"/>
      <c r="HJD11" s="369"/>
      <c r="HJE11" s="369"/>
      <c r="HJF11" s="369"/>
      <c r="HJG11" s="369"/>
      <c r="HJH11" s="369"/>
      <c r="HJI11" s="369"/>
      <c r="HJJ11" s="369"/>
      <c r="HJK11" s="369"/>
      <c r="HJL11" s="369"/>
      <c r="HJM11" s="369"/>
      <c r="HJN11" s="369"/>
      <c r="HJO11" s="369"/>
      <c r="HJP11" s="369"/>
      <c r="HJQ11" s="369"/>
      <c r="HJR11" s="369"/>
      <c r="HJS11" s="369"/>
      <c r="HJT11" s="369"/>
      <c r="HJU11" s="369"/>
      <c r="HJV11" s="369"/>
      <c r="HJW11" s="369"/>
      <c r="HJX11" s="369"/>
      <c r="HJY11" s="369"/>
      <c r="HJZ11" s="369"/>
      <c r="HKA11" s="369"/>
      <c r="HKB11" s="369"/>
      <c r="HKC11" s="369"/>
      <c r="HKD11" s="369"/>
      <c r="HKE11" s="369"/>
      <c r="HKF11" s="369"/>
      <c r="HKG11" s="369"/>
      <c r="HKH11" s="369"/>
      <c r="HKI11" s="369"/>
      <c r="HKJ11" s="369"/>
      <c r="HKK11" s="369"/>
      <c r="HKL11" s="369"/>
      <c r="HKM11" s="369"/>
      <c r="HKN11" s="369"/>
      <c r="HKO11" s="369"/>
      <c r="HKP11" s="369"/>
      <c r="HKQ11" s="369"/>
      <c r="HKR11" s="369"/>
      <c r="HKS11" s="369"/>
      <c r="HKT11" s="369"/>
      <c r="HKU11" s="369"/>
      <c r="HKV11" s="369"/>
      <c r="HKW11" s="369"/>
      <c r="HKX11" s="369"/>
      <c r="HKY11" s="369"/>
      <c r="HKZ11" s="369"/>
      <c r="HLA11" s="369"/>
      <c r="HLB11" s="369"/>
      <c r="HLC11" s="369"/>
      <c r="HLD11" s="369"/>
      <c r="HLE11" s="369"/>
      <c r="HLF11" s="369"/>
      <c r="HLG11" s="369"/>
      <c r="HLH11" s="369"/>
      <c r="HLI11" s="369"/>
      <c r="HLJ11" s="369"/>
      <c r="HLK11" s="369"/>
      <c r="HLL11" s="369"/>
      <c r="HLM11" s="369"/>
      <c r="HLN11" s="369"/>
      <c r="HLO11" s="369"/>
      <c r="HLP11" s="369"/>
      <c r="HLQ11" s="369"/>
      <c r="HLR11" s="369"/>
      <c r="HLS11" s="369"/>
      <c r="HLT11" s="369"/>
      <c r="HLU11" s="369"/>
      <c r="HLV11" s="369"/>
      <c r="HLW11" s="369"/>
      <c r="HLX11" s="369"/>
      <c r="HLY11" s="369"/>
      <c r="HLZ11" s="369"/>
      <c r="HMA11" s="369"/>
      <c r="HMB11" s="369"/>
      <c r="HMC11" s="369"/>
      <c r="HMD11" s="369"/>
      <c r="HME11" s="369"/>
      <c r="HMF11" s="369"/>
      <c r="HMG11" s="369"/>
      <c r="HMH11" s="369"/>
      <c r="HMI11" s="369"/>
      <c r="HMJ11" s="369"/>
      <c r="HMK11" s="369"/>
      <c r="HML11" s="369"/>
      <c r="HMM11" s="369"/>
      <c r="HMN11" s="369"/>
      <c r="HMO11" s="369"/>
      <c r="HMP11" s="369"/>
      <c r="HMQ11" s="369"/>
      <c r="HMR11" s="369"/>
      <c r="HMS11" s="369"/>
      <c r="HMT11" s="369"/>
      <c r="HMU11" s="369"/>
      <c r="HMV11" s="369"/>
      <c r="HMW11" s="369"/>
      <c r="HMX11" s="369"/>
      <c r="HMY11" s="369"/>
      <c r="HMZ11" s="369"/>
      <c r="HNA11" s="369"/>
      <c r="HNB11" s="369"/>
      <c r="HNC11" s="369"/>
      <c r="HND11" s="369"/>
      <c r="HNE11" s="369"/>
      <c r="HNF11" s="369"/>
      <c r="HNG11" s="369"/>
      <c r="HNH11" s="369"/>
      <c r="HNI11" s="369"/>
      <c r="HNJ11" s="369"/>
      <c r="HNK11" s="369"/>
      <c r="HNL11" s="369"/>
      <c r="HNM11" s="369"/>
      <c r="HNN11" s="369"/>
      <c r="HNO11" s="369"/>
      <c r="HNP11" s="369"/>
      <c r="HNQ11" s="369"/>
      <c r="HNR11" s="369"/>
      <c r="HNS11" s="369"/>
      <c r="HNT11" s="369"/>
      <c r="HNU11" s="369"/>
      <c r="HNV11" s="369"/>
      <c r="HNW11" s="369"/>
      <c r="HNX11" s="369"/>
      <c r="HNY11" s="369"/>
      <c r="HNZ11" s="369"/>
      <c r="HOA11" s="369"/>
      <c r="HOB11" s="369"/>
      <c r="HOC11" s="369"/>
      <c r="HOD11" s="369"/>
      <c r="HOE11" s="369"/>
      <c r="HOF11" s="369"/>
      <c r="HOG11" s="369"/>
      <c r="HOH11" s="369"/>
      <c r="HOI11" s="369"/>
      <c r="HOJ11" s="369"/>
      <c r="HOK11" s="369"/>
      <c r="HOL11" s="369"/>
      <c r="HOM11" s="369"/>
      <c r="HON11" s="369"/>
      <c r="HOO11" s="369"/>
      <c r="HOP11" s="369"/>
      <c r="HOQ11" s="369"/>
      <c r="HOR11" s="369"/>
      <c r="HOS11" s="369"/>
      <c r="HOT11" s="369"/>
      <c r="HOU11" s="369"/>
      <c r="HOV11" s="369"/>
      <c r="HOW11" s="369"/>
      <c r="HOX11" s="369"/>
      <c r="HOY11" s="369"/>
      <c r="HOZ11" s="369"/>
      <c r="HPA11" s="369"/>
      <c r="HPB11" s="369"/>
      <c r="HPC11" s="369"/>
      <c r="HPD11" s="369"/>
      <c r="HPE11" s="369"/>
      <c r="HPF11" s="369"/>
      <c r="HPG11" s="369"/>
      <c r="HPH11" s="369"/>
      <c r="HPI11" s="369"/>
      <c r="HPJ11" s="369"/>
      <c r="HPK11" s="369"/>
      <c r="HPL11" s="369"/>
      <c r="HPM11" s="369"/>
      <c r="HPN11" s="369"/>
      <c r="HPO11" s="369"/>
      <c r="HPP11" s="369"/>
      <c r="HPQ11" s="369"/>
      <c r="HPR11" s="369"/>
      <c r="HPS11" s="369"/>
      <c r="HPT11" s="369"/>
      <c r="HPU11" s="369"/>
      <c r="HPV11" s="369"/>
      <c r="HPW11" s="369"/>
      <c r="HPX11" s="369"/>
      <c r="HPY11" s="369"/>
      <c r="HPZ11" s="369"/>
      <c r="HQA11" s="369"/>
      <c r="HQB11" s="369"/>
      <c r="HQC11" s="369"/>
      <c r="HQD11" s="369"/>
      <c r="HQE11" s="369"/>
      <c r="HQF11" s="369"/>
      <c r="HQG11" s="369"/>
      <c r="HQH11" s="369"/>
      <c r="HQI11" s="369"/>
      <c r="HQJ11" s="369"/>
      <c r="HQK11" s="369"/>
      <c r="HQL11" s="369"/>
      <c r="HQM11" s="369"/>
      <c r="HQN11" s="369"/>
      <c r="HQO11" s="369"/>
      <c r="HQP11" s="369"/>
      <c r="HQQ11" s="369"/>
      <c r="HQR11" s="369"/>
      <c r="HQS11" s="369"/>
      <c r="HQT11" s="369"/>
      <c r="HQU11" s="369"/>
      <c r="HQV11" s="369"/>
      <c r="HQW11" s="369"/>
      <c r="HQX11" s="369"/>
      <c r="HQY11" s="369"/>
      <c r="HQZ11" s="369"/>
      <c r="HRA11" s="369"/>
      <c r="HRB11" s="369"/>
      <c r="HRC11" s="369"/>
      <c r="HRD11" s="369"/>
      <c r="HRE11" s="369"/>
      <c r="HRF11" s="369"/>
      <c r="HRG11" s="369"/>
      <c r="HRH11" s="369"/>
      <c r="HRI11" s="369"/>
      <c r="HRJ11" s="369"/>
      <c r="HRK11" s="369"/>
      <c r="HRL11" s="369"/>
      <c r="HRM11" s="369"/>
      <c r="HRN11" s="369"/>
      <c r="HRO11" s="369"/>
      <c r="HRP11" s="369"/>
      <c r="HRQ11" s="369"/>
      <c r="HRR11" s="369"/>
      <c r="HRS11" s="369"/>
      <c r="HRT11" s="369"/>
      <c r="HRU11" s="369"/>
      <c r="HRV11" s="369"/>
      <c r="HRW11" s="369"/>
      <c r="HRX11" s="369"/>
      <c r="HRY11" s="369"/>
      <c r="HRZ11" s="369"/>
      <c r="HSA11" s="369"/>
      <c r="HSB11" s="369"/>
      <c r="HSC11" s="369"/>
      <c r="HSD11" s="369"/>
      <c r="HSE11" s="369"/>
      <c r="HSF11" s="369"/>
      <c r="HSG11" s="369"/>
      <c r="HSH11" s="369"/>
      <c r="HSI11" s="369"/>
      <c r="HSJ11" s="369"/>
      <c r="HSK11" s="369"/>
      <c r="HSL11" s="369"/>
      <c r="HSM11" s="369"/>
      <c r="HSN11" s="369"/>
      <c r="HSO11" s="369"/>
      <c r="HSP11" s="369"/>
      <c r="HSQ11" s="369"/>
      <c r="HSR11" s="369"/>
      <c r="HSS11" s="369"/>
      <c r="HST11" s="369"/>
      <c r="HSU11" s="369"/>
      <c r="HSV11" s="369"/>
      <c r="HSW11" s="369"/>
      <c r="HSX11" s="369"/>
      <c r="HSY11" s="369"/>
      <c r="HSZ11" s="369"/>
      <c r="HTA11" s="369"/>
      <c r="HTB11" s="369"/>
      <c r="HTC11" s="369"/>
      <c r="HTD11" s="369"/>
      <c r="HTE11" s="369"/>
      <c r="HTF11" s="369"/>
      <c r="HTG11" s="369"/>
      <c r="HTH11" s="369"/>
      <c r="HTI11" s="369"/>
      <c r="HTJ11" s="369"/>
      <c r="HTK11" s="369"/>
      <c r="HTL11" s="369"/>
      <c r="HTM11" s="369"/>
      <c r="HTN11" s="369"/>
      <c r="HTO11" s="369"/>
      <c r="HTP11" s="369"/>
      <c r="HTQ11" s="369"/>
      <c r="HTR11" s="369"/>
      <c r="HTS11" s="369"/>
      <c r="HTT11" s="369"/>
      <c r="HTU11" s="369"/>
      <c r="HTV11" s="369"/>
      <c r="HTW11" s="369"/>
      <c r="HTX11" s="369"/>
      <c r="HTY11" s="369"/>
      <c r="HTZ11" s="369"/>
      <c r="HUA11" s="369"/>
      <c r="HUB11" s="369"/>
      <c r="HUC11" s="369"/>
      <c r="HUD11" s="369"/>
      <c r="HUE11" s="369"/>
      <c r="HUF11" s="369"/>
      <c r="HUG11" s="369"/>
      <c r="HUH11" s="369"/>
      <c r="HUI11" s="369"/>
      <c r="HUJ11" s="369"/>
      <c r="HUK11" s="369"/>
      <c r="HUL11" s="369"/>
      <c r="HUM11" s="369"/>
      <c r="HUN11" s="369"/>
      <c r="HUO11" s="369"/>
      <c r="HUP11" s="369"/>
      <c r="HUQ11" s="369"/>
      <c r="HUR11" s="369"/>
      <c r="HUS11" s="369"/>
      <c r="HUT11" s="369"/>
      <c r="HUU11" s="369"/>
      <c r="HUV11" s="369"/>
      <c r="HUW11" s="369"/>
      <c r="HUX11" s="369"/>
      <c r="HUY11" s="369"/>
      <c r="HUZ11" s="369"/>
      <c r="HVA11" s="369"/>
      <c r="HVB11" s="369"/>
      <c r="HVC11" s="369"/>
      <c r="HVD11" s="369"/>
      <c r="HVE11" s="369"/>
      <c r="HVF11" s="369"/>
      <c r="HVG11" s="369"/>
      <c r="HVH11" s="369"/>
      <c r="HVI11" s="369"/>
      <c r="HVJ11" s="369"/>
      <c r="HVK11" s="369"/>
      <c r="HVL11" s="369"/>
      <c r="HVM11" s="369"/>
      <c r="HVN11" s="369"/>
      <c r="HVO11" s="369"/>
      <c r="HVP11" s="369"/>
      <c r="HVQ11" s="369"/>
      <c r="HVR11" s="369"/>
      <c r="HVS11" s="369"/>
      <c r="HVT11" s="369"/>
      <c r="HVU11" s="369"/>
      <c r="HVV11" s="369"/>
      <c r="HVW11" s="369"/>
      <c r="HVX11" s="369"/>
      <c r="HVY11" s="369"/>
      <c r="HVZ11" s="369"/>
      <c r="HWA11" s="369"/>
      <c r="HWB11" s="369"/>
      <c r="HWC11" s="369"/>
      <c r="HWD11" s="369"/>
      <c r="HWE11" s="369"/>
      <c r="HWF11" s="369"/>
      <c r="HWG11" s="369"/>
      <c r="HWH11" s="369"/>
      <c r="HWI11" s="369"/>
      <c r="HWJ11" s="369"/>
      <c r="HWK11" s="369"/>
      <c r="HWL11" s="369"/>
      <c r="HWM11" s="369"/>
      <c r="HWN11" s="369"/>
      <c r="HWO11" s="369"/>
      <c r="HWP11" s="369"/>
      <c r="HWQ11" s="369"/>
      <c r="HWR11" s="369"/>
      <c r="HWS11" s="369"/>
      <c r="HWT11" s="369"/>
      <c r="HWU11" s="369"/>
      <c r="HWV11" s="369"/>
      <c r="HWW11" s="369"/>
      <c r="HWX11" s="369"/>
      <c r="HWY11" s="369"/>
      <c r="HWZ11" s="369"/>
      <c r="HXA11" s="369"/>
      <c r="HXB11" s="369"/>
      <c r="HXC11" s="369"/>
      <c r="HXD11" s="369"/>
      <c r="HXE11" s="369"/>
      <c r="HXF11" s="369"/>
      <c r="HXG11" s="369"/>
      <c r="HXH11" s="369"/>
      <c r="HXI11" s="369"/>
      <c r="HXJ11" s="369"/>
      <c r="HXK11" s="369"/>
      <c r="HXL11" s="369"/>
      <c r="HXM11" s="369"/>
      <c r="HXN11" s="369"/>
      <c r="HXO11" s="369"/>
      <c r="HXP11" s="369"/>
      <c r="HXQ11" s="369"/>
      <c r="HXR11" s="369"/>
      <c r="HXS11" s="369"/>
      <c r="HXT11" s="369"/>
      <c r="HXU11" s="369"/>
      <c r="HXV11" s="369"/>
      <c r="HXW11" s="369"/>
      <c r="HXX11" s="369"/>
      <c r="HXY11" s="369"/>
      <c r="HXZ11" s="369"/>
      <c r="HYA11" s="369"/>
      <c r="HYB11" s="369"/>
      <c r="HYC11" s="369"/>
      <c r="HYD11" s="369"/>
      <c r="HYE11" s="369"/>
      <c r="HYF11" s="369"/>
      <c r="HYG11" s="369"/>
      <c r="HYH11" s="369"/>
      <c r="HYI11" s="369"/>
      <c r="HYJ11" s="369"/>
      <c r="HYK11" s="369"/>
      <c r="HYL11" s="369"/>
      <c r="HYM11" s="369"/>
      <c r="HYN11" s="369"/>
      <c r="HYO11" s="369"/>
      <c r="HYP11" s="369"/>
      <c r="HYQ11" s="369"/>
      <c r="HYR11" s="369"/>
      <c r="HYS11" s="369"/>
      <c r="HYT11" s="369"/>
      <c r="HYU11" s="369"/>
      <c r="HYV11" s="369"/>
      <c r="HYW11" s="369"/>
      <c r="HYX11" s="369"/>
      <c r="HYY11" s="369"/>
      <c r="HYZ11" s="369"/>
      <c r="HZA11" s="369"/>
      <c r="HZB11" s="369"/>
      <c r="HZC11" s="369"/>
      <c r="HZD11" s="369"/>
      <c r="HZE11" s="369"/>
      <c r="HZF11" s="369"/>
      <c r="HZG11" s="369"/>
      <c r="HZH11" s="369"/>
      <c r="HZI11" s="369"/>
      <c r="HZJ11" s="369"/>
      <c r="HZK11" s="369"/>
      <c r="HZL11" s="369"/>
      <c r="HZM11" s="369"/>
      <c r="HZN11" s="369"/>
      <c r="HZO11" s="369"/>
      <c r="HZP11" s="369"/>
      <c r="HZQ11" s="369"/>
      <c r="HZR11" s="369"/>
      <c r="HZS11" s="369"/>
      <c r="HZT11" s="369"/>
      <c r="HZU11" s="369"/>
      <c r="HZV11" s="369"/>
      <c r="HZW11" s="369"/>
      <c r="HZX11" s="369"/>
      <c r="HZY11" s="369"/>
      <c r="HZZ11" s="369"/>
      <c r="IAA11" s="369"/>
      <c r="IAB11" s="369"/>
      <c r="IAC11" s="369"/>
      <c r="IAD11" s="369"/>
      <c r="IAE11" s="369"/>
      <c r="IAF11" s="369"/>
      <c r="IAG11" s="369"/>
      <c r="IAH11" s="369"/>
      <c r="IAI11" s="369"/>
      <c r="IAJ11" s="369"/>
      <c r="IAK11" s="369"/>
      <c r="IAL11" s="369"/>
      <c r="IAM11" s="369"/>
      <c r="IAN11" s="369"/>
      <c r="IAO11" s="369"/>
      <c r="IAP11" s="369"/>
      <c r="IAQ11" s="369"/>
      <c r="IAR11" s="369"/>
      <c r="IAS11" s="369"/>
      <c r="IAT11" s="369"/>
      <c r="IAU11" s="369"/>
      <c r="IAV11" s="369"/>
      <c r="IAW11" s="369"/>
      <c r="IAX11" s="369"/>
      <c r="IAY11" s="369"/>
      <c r="IAZ11" s="369"/>
      <c r="IBA11" s="369"/>
      <c r="IBB11" s="369"/>
      <c r="IBC11" s="369"/>
      <c r="IBD11" s="369"/>
      <c r="IBE11" s="369"/>
      <c r="IBF11" s="369"/>
      <c r="IBG11" s="369"/>
      <c r="IBH11" s="369"/>
      <c r="IBI11" s="369"/>
      <c r="IBJ11" s="369"/>
      <c r="IBK11" s="369"/>
      <c r="IBL11" s="369"/>
      <c r="IBM11" s="369"/>
      <c r="IBN11" s="369"/>
      <c r="IBO11" s="369"/>
      <c r="IBP11" s="369"/>
      <c r="IBQ11" s="369"/>
      <c r="IBR11" s="369"/>
      <c r="IBS11" s="369"/>
      <c r="IBT11" s="369"/>
      <c r="IBU11" s="369"/>
      <c r="IBV11" s="369"/>
      <c r="IBW11" s="369"/>
      <c r="IBX11" s="369"/>
      <c r="IBY11" s="369"/>
      <c r="IBZ11" s="369"/>
      <c r="ICA11" s="369"/>
      <c r="ICB11" s="369"/>
      <c r="ICC11" s="369"/>
      <c r="ICD11" s="369"/>
      <c r="ICE11" s="369"/>
      <c r="ICF11" s="369"/>
      <c r="ICG11" s="369"/>
      <c r="ICH11" s="369"/>
      <c r="ICI11" s="369"/>
      <c r="ICJ11" s="369"/>
      <c r="ICK11" s="369"/>
      <c r="ICL11" s="369"/>
      <c r="ICM11" s="369"/>
      <c r="ICN11" s="369"/>
      <c r="ICO11" s="369"/>
      <c r="ICP11" s="369"/>
      <c r="ICQ11" s="369"/>
      <c r="ICR11" s="369"/>
      <c r="ICS11" s="369"/>
      <c r="ICT11" s="369"/>
      <c r="ICU11" s="369"/>
      <c r="ICV11" s="369"/>
      <c r="ICW11" s="369"/>
      <c r="ICX11" s="369"/>
      <c r="ICY11" s="369"/>
      <c r="ICZ11" s="369"/>
      <c r="IDA11" s="369"/>
      <c r="IDB11" s="369"/>
      <c r="IDC11" s="369"/>
      <c r="IDD11" s="369"/>
      <c r="IDE11" s="369"/>
      <c r="IDF11" s="369"/>
      <c r="IDG11" s="369"/>
      <c r="IDH11" s="369"/>
      <c r="IDI11" s="369"/>
      <c r="IDJ11" s="369"/>
      <c r="IDK11" s="369"/>
      <c r="IDL11" s="369"/>
      <c r="IDM11" s="369"/>
      <c r="IDN11" s="369"/>
      <c r="IDO11" s="369"/>
      <c r="IDP11" s="369"/>
      <c r="IDQ11" s="369"/>
      <c r="IDR11" s="369"/>
      <c r="IDS11" s="369"/>
      <c r="IDT11" s="369"/>
      <c r="IDU11" s="369"/>
      <c r="IDV11" s="369"/>
      <c r="IDW11" s="369"/>
      <c r="IDX11" s="369"/>
      <c r="IDY11" s="369"/>
      <c r="IDZ11" s="369"/>
      <c r="IEA11" s="369"/>
      <c r="IEB11" s="369"/>
      <c r="IEC11" s="369"/>
      <c r="IED11" s="369"/>
      <c r="IEE11" s="369"/>
      <c r="IEF11" s="369"/>
      <c r="IEG11" s="369"/>
      <c r="IEH11" s="369"/>
      <c r="IEI11" s="369"/>
      <c r="IEJ11" s="369"/>
      <c r="IEK11" s="369"/>
      <c r="IEL11" s="369"/>
      <c r="IEM11" s="369"/>
      <c r="IEN11" s="369"/>
      <c r="IEO11" s="369"/>
      <c r="IEP11" s="369"/>
      <c r="IEQ11" s="369"/>
      <c r="IER11" s="369"/>
      <c r="IES11" s="369"/>
      <c r="IET11" s="369"/>
      <c r="IEU11" s="369"/>
      <c r="IEV11" s="369"/>
      <c r="IEW11" s="369"/>
      <c r="IEX11" s="369"/>
      <c r="IEY11" s="369"/>
      <c r="IEZ11" s="369"/>
      <c r="IFA11" s="369"/>
      <c r="IFB11" s="369"/>
      <c r="IFC11" s="369"/>
      <c r="IFD11" s="369"/>
      <c r="IFE11" s="369"/>
      <c r="IFF11" s="369"/>
      <c r="IFG11" s="369"/>
      <c r="IFH11" s="369"/>
      <c r="IFI11" s="369"/>
      <c r="IFJ11" s="369"/>
      <c r="IFK11" s="369"/>
      <c r="IFL11" s="369"/>
      <c r="IFM11" s="369"/>
      <c r="IFN11" s="369"/>
      <c r="IFO11" s="369"/>
      <c r="IFP11" s="369"/>
      <c r="IFQ11" s="369"/>
      <c r="IFR11" s="369"/>
      <c r="IFS11" s="369"/>
      <c r="IFT11" s="369"/>
      <c r="IFU11" s="369"/>
      <c r="IFV11" s="369"/>
      <c r="IFW11" s="369"/>
      <c r="IFX11" s="369"/>
      <c r="IFY11" s="369"/>
      <c r="IFZ11" s="369"/>
      <c r="IGA11" s="369"/>
      <c r="IGB11" s="369"/>
      <c r="IGC11" s="369"/>
      <c r="IGD11" s="369"/>
      <c r="IGE11" s="369"/>
      <c r="IGF11" s="369"/>
      <c r="IGG11" s="369"/>
      <c r="IGH11" s="369"/>
      <c r="IGI11" s="369"/>
      <c r="IGJ11" s="369"/>
      <c r="IGK11" s="369"/>
      <c r="IGL11" s="369"/>
      <c r="IGM11" s="369"/>
      <c r="IGN11" s="369"/>
      <c r="IGO11" s="369"/>
      <c r="IGP11" s="369"/>
      <c r="IGQ11" s="369"/>
      <c r="IGR11" s="369"/>
      <c r="IGS11" s="369"/>
      <c r="IGT11" s="369"/>
      <c r="IGU11" s="369"/>
      <c r="IGV11" s="369"/>
      <c r="IGW11" s="369"/>
      <c r="IGX11" s="369"/>
      <c r="IGY11" s="369"/>
      <c r="IGZ11" s="369"/>
      <c r="IHA11" s="369"/>
      <c r="IHB11" s="369"/>
      <c r="IHC11" s="369"/>
      <c r="IHD11" s="369"/>
      <c r="IHE11" s="369"/>
      <c r="IHF11" s="369"/>
      <c r="IHG11" s="369"/>
      <c r="IHH11" s="369"/>
      <c r="IHI11" s="369"/>
      <c r="IHJ11" s="369"/>
      <c r="IHK11" s="369"/>
      <c r="IHL11" s="369"/>
      <c r="IHM11" s="369"/>
      <c r="IHN11" s="369"/>
      <c r="IHO11" s="369"/>
      <c r="IHP11" s="369"/>
      <c r="IHQ11" s="369"/>
      <c r="IHR11" s="369"/>
      <c r="IHS11" s="369"/>
      <c r="IHT11" s="369"/>
      <c r="IHU11" s="369"/>
      <c r="IHV11" s="369"/>
      <c r="IHW11" s="369"/>
      <c r="IHX11" s="369"/>
      <c r="IHY11" s="369"/>
      <c r="IHZ11" s="369"/>
      <c r="IIA11" s="369"/>
      <c r="IIB11" s="369"/>
      <c r="IIC11" s="369"/>
      <c r="IID11" s="369"/>
      <c r="IIE11" s="369"/>
      <c r="IIF11" s="369"/>
      <c r="IIG11" s="369"/>
      <c r="IIH11" s="369"/>
      <c r="III11" s="369"/>
      <c r="IIJ11" s="369"/>
      <c r="IIK11" s="369"/>
      <c r="IIL11" s="369"/>
      <c r="IIM11" s="369"/>
      <c r="IIN11" s="369"/>
      <c r="IIO11" s="369"/>
      <c r="IIP11" s="369"/>
      <c r="IIQ11" s="369"/>
      <c r="IIR11" s="369"/>
      <c r="IIS11" s="369"/>
      <c r="IIT11" s="369"/>
      <c r="IIU11" s="369"/>
      <c r="IIV11" s="369"/>
      <c r="IIW11" s="369"/>
      <c r="IIX11" s="369"/>
      <c r="IIY11" s="369"/>
      <c r="IIZ11" s="369"/>
      <c r="IJA11" s="369"/>
      <c r="IJB11" s="369"/>
      <c r="IJC11" s="369"/>
      <c r="IJD11" s="369"/>
      <c r="IJE11" s="369"/>
      <c r="IJF11" s="369"/>
      <c r="IJG11" s="369"/>
      <c r="IJH11" s="369"/>
      <c r="IJI11" s="369"/>
      <c r="IJJ11" s="369"/>
      <c r="IJK11" s="369"/>
      <c r="IJL11" s="369"/>
      <c r="IJM11" s="369"/>
      <c r="IJN11" s="369"/>
      <c r="IJO11" s="369"/>
      <c r="IJP11" s="369"/>
      <c r="IJQ11" s="369"/>
      <c r="IJR11" s="369"/>
      <c r="IJS11" s="369"/>
      <c r="IJT11" s="369"/>
      <c r="IJU11" s="369"/>
      <c r="IJV11" s="369"/>
      <c r="IJW11" s="369"/>
      <c r="IJX11" s="369"/>
      <c r="IJY11" s="369"/>
      <c r="IJZ11" s="369"/>
      <c r="IKA11" s="369"/>
      <c r="IKB11" s="369"/>
      <c r="IKC11" s="369"/>
      <c r="IKD11" s="369"/>
      <c r="IKE11" s="369"/>
      <c r="IKF11" s="369"/>
      <c r="IKG11" s="369"/>
      <c r="IKH11" s="369"/>
      <c r="IKI11" s="369"/>
      <c r="IKJ11" s="369"/>
      <c r="IKK11" s="369"/>
      <c r="IKL11" s="369"/>
      <c r="IKM11" s="369"/>
      <c r="IKN11" s="369"/>
      <c r="IKO11" s="369"/>
      <c r="IKP11" s="369"/>
      <c r="IKQ11" s="369"/>
      <c r="IKR11" s="369"/>
      <c r="IKS11" s="369"/>
      <c r="IKT11" s="369"/>
      <c r="IKU11" s="369"/>
      <c r="IKV11" s="369"/>
      <c r="IKW11" s="369"/>
      <c r="IKX11" s="369"/>
      <c r="IKY11" s="369"/>
      <c r="IKZ11" s="369"/>
      <c r="ILA11" s="369"/>
      <c r="ILB11" s="369"/>
      <c r="ILC11" s="369"/>
      <c r="ILD11" s="369"/>
      <c r="ILE11" s="369"/>
      <c r="ILF11" s="369"/>
      <c r="ILG11" s="369"/>
      <c r="ILH11" s="369"/>
      <c r="ILI11" s="369"/>
      <c r="ILJ11" s="369"/>
      <c r="ILK11" s="369"/>
      <c r="ILL11" s="369"/>
      <c r="ILM11" s="369"/>
      <c r="ILN11" s="369"/>
      <c r="ILO11" s="369"/>
      <c r="ILP11" s="369"/>
      <c r="ILQ11" s="369"/>
      <c r="ILR11" s="369"/>
      <c r="ILS11" s="369"/>
      <c r="ILT11" s="369"/>
      <c r="ILU11" s="369"/>
      <c r="ILV11" s="369"/>
      <c r="ILW11" s="369"/>
      <c r="ILX11" s="369"/>
      <c r="ILY11" s="369"/>
      <c r="ILZ11" s="369"/>
      <c r="IMA11" s="369"/>
      <c r="IMB11" s="369"/>
      <c r="IMC11" s="369"/>
      <c r="IMD11" s="369"/>
      <c r="IME11" s="369"/>
      <c r="IMF11" s="369"/>
      <c r="IMG11" s="369"/>
      <c r="IMH11" s="369"/>
      <c r="IMI11" s="369"/>
      <c r="IMJ11" s="369"/>
      <c r="IMK11" s="369"/>
      <c r="IML11" s="369"/>
      <c r="IMM11" s="369"/>
      <c r="IMN11" s="369"/>
      <c r="IMO11" s="369"/>
      <c r="IMP11" s="369"/>
      <c r="IMQ11" s="369"/>
      <c r="IMR11" s="369"/>
      <c r="IMS11" s="369"/>
      <c r="IMT11" s="369"/>
      <c r="IMU11" s="369"/>
      <c r="IMV11" s="369"/>
      <c r="IMW11" s="369"/>
      <c r="IMX11" s="369"/>
      <c r="IMY11" s="369"/>
      <c r="IMZ11" s="369"/>
      <c r="INA11" s="369"/>
      <c r="INB11" s="369"/>
      <c r="INC11" s="369"/>
      <c r="IND11" s="369"/>
      <c r="INE11" s="369"/>
      <c r="INF11" s="369"/>
      <c r="ING11" s="369"/>
      <c r="INH11" s="369"/>
      <c r="INI11" s="369"/>
      <c r="INJ11" s="369"/>
      <c r="INK11" s="369"/>
      <c r="INL11" s="369"/>
      <c r="INM11" s="369"/>
      <c r="INN11" s="369"/>
      <c r="INO11" s="369"/>
      <c r="INP11" s="369"/>
      <c r="INQ11" s="369"/>
      <c r="INR11" s="369"/>
      <c r="INS11" s="369"/>
      <c r="INT11" s="369"/>
      <c r="INU11" s="369"/>
      <c r="INV11" s="369"/>
      <c r="INW11" s="369"/>
      <c r="INX11" s="369"/>
      <c r="INY11" s="369"/>
      <c r="INZ11" s="369"/>
      <c r="IOA11" s="369"/>
      <c r="IOB11" s="369"/>
      <c r="IOC11" s="369"/>
      <c r="IOD11" s="369"/>
      <c r="IOE11" s="369"/>
      <c r="IOF11" s="369"/>
      <c r="IOG11" s="369"/>
      <c r="IOH11" s="369"/>
      <c r="IOI11" s="369"/>
      <c r="IOJ11" s="369"/>
      <c r="IOK11" s="369"/>
      <c r="IOL11" s="369"/>
      <c r="IOM11" s="369"/>
      <c r="ION11" s="369"/>
      <c r="IOO11" s="369"/>
      <c r="IOP11" s="369"/>
      <c r="IOQ11" s="369"/>
      <c r="IOR11" s="369"/>
      <c r="IOS11" s="369"/>
      <c r="IOT11" s="369"/>
      <c r="IOU11" s="369"/>
      <c r="IOV11" s="369"/>
      <c r="IOW11" s="369"/>
      <c r="IOX11" s="369"/>
      <c r="IOY11" s="369"/>
      <c r="IOZ11" s="369"/>
      <c r="IPA11" s="369"/>
      <c r="IPB11" s="369"/>
      <c r="IPC11" s="369"/>
      <c r="IPD11" s="369"/>
      <c r="IPE11" s="369"/>
      <c r="IPF11" s="369"/>
      <c r="IPG11" s="369"/>
      <c r="IPH11" s="369"/>
      <c r="IPI11" s="369"/>
      <c r="IPJ11" s="369"/>
      <c r="IPK11" s="369"/>
      <c r="IPL11" s="369"/>
      <c r="IPM11" s="369"/>
      <c r="IPN11" s="369"/>
      <c r="IPO11" s="369"/>
      <c r="IPP11" s="369"/>
      <c r="IPQ11" s="369"/>
      <c r="IPR11" s="369"/>
      <c r="IPS11" s="369"/>
      <c r="IPT11" s="369"/>
      <c r="IPU11" s="369"/>
      <c r="IPV11" s="369"/>
      <c r="IPW11" s="369"/>
      <c r="IPX11" s="369"/>
      <c r="IPY11" s="369"/>
      <c r="IPZ11" s="369"/>
      <c r="IQA11" s="369"/>
      <c r="IQB11" s="369"/>
      <c r="IQC11" s="369"/>
      <c r="IQD11" s="369"/>
      <c r="IQE11" s="369"/>
      <c r="IQF11" s="369"/>
      <c r="IQG11" s="369"/>
      <c r="IQH11" s="369"/>
      <c r="IQI11" s="369"/>
      <c r="IQJ11" s="369"/>
      <c r="IQK11" s="369"/>
      <c r="IQL11" s="369"/>
      <c r="IQM11" s="369"/>
      <c r="IQN11" s="369"/>
      <c r="IQO11" s="369"/>
      <c r="IQP11" s="369"/>
      <c r="IQQ11" s="369"/>
      <c r="IQR11" s="369"/>
      <c r="IQS11" s="369"/>
      <c r="IQT11" s="369"/>
      <c r="IQU11" s="369"/>
      <c r="IQV11" s="369"/>
      <c r="IQW11" s="369"/>
      <c r="IQX11" s="369"/>
      <c r="IQY11" s="369"/>
      <c r="IQZ11" s="369"/>
      <c r="IRA11" s="369"/>
      <c r="IRB11" s="369"/>
      <c r="IRC11" s="369"/>
      <c r="IRD11" s="369"/>
      <c r="IRE11" s="369"/>
      <c r="IRF11" s="369"/>
      <c r="IRG11" s="369"/>
      <c r="IRH11" s="369"/>
      <c r="IRI11" s="369"/>
      <c r="IRJ11" s="369"/>
      <c r="IRK11" s="369"/>
      <c r="IRL11" s="369"/>
      <c r="IRM11" s="369"/>
      <c r="IRN11" s="369"/>
      <c r="IRO11" s="369"/>
      <c r="IRP11" s="369"/>
      <c r="IRQ11" s="369"/>
      <c r="IRR11" s="369"/>
      <c r="IRS11" s="369"/>
      <c r="IRT11" s="369"/>
      <c r="IRU11" s="369"/>
      <c r="IRV11" s="369"/>
      <c r="IRW11" s="369"/>
      <c r="IRX11" s="369"/>
      <c r="IRY11" s="369"/>
      <c r="IRZ11" s="369"/>
      <c r="ISA11" s="369"/>
      <c r="ISB11" s="369"/>
      <c r="ISC11" s="369"/>
      <c r="ISD11" s="369"/>
      <c r="ISE11" s="369"/>
      <c r="ISF11" s="369"/>
      <c r="ISG11" s="369"/>
      <c r="ISH11" s="369"/>
      <c r="ISI11" s="369"/>
      <c r="ISJ11" s="369"/>
      <c r="ISK11" s="369"/>
      <c r="ISL11" s="369"/>
      <c r="ISM11" s="369"/>
      <c r="ISN11" s="369"/>
      <c r="ISO11" s="369"/>
      <c r="ISP11" s="369"/>
      <c r="ISQ11" s="369"/>
      <c r="ISR11" s="369"/>
      <c r="ISS11" s="369"/>
      <c r="IST11" s="369"/>
      <c r="ISU11" s="369"/>
      <c r="ISV11" s="369"/>
      <c r="ISW11" s="369"/>
      <c r="ISX11" s="369"/>
      <c r="ISY11" s="369"/>
      <c r="ISZ11" s="369"/>
      <c r="ITA11" s="369"/>
      <c r="ITB11" s="369"/>
      <c r="ITC11" s="369"/>
      <c r="ITD11" s="369"/>
      <c r="ITE11" s="369"/>
      <c r="ITF11" s="369"/>
      <c r="ITG11" s="369"/>
      <c r="ITH11" s="369"/>
      <c r="ITI11" s="369"/>
      <c r="ITJ11" s="369"/>
      <c r="ITK11" s="369"/>
      <c r="ITL11" s="369"/>
      <c r="ITM11" s="369"/>
      <c r="ITN11" s="369"/>
      <c r="ITO11" s="369"/>
      <c r="ITP11" s="369"/>
      <c r="ITQ11" s="369"/>
      <c r="ITR11" s="369"/>
      <c r="ITS11" s="369"/>
      <c r="ITT11" s="369"/>
      <c r="ITU11" s="369"/>
      <c r="ITV11" s="369"/>
      <c r="ITW11" s="369"/>
      <c r="ITX11" s="369"/>
      <c r="ITY11" s="369"/>
      <c r="ITZ11" s="369"/>
      <c r="IUA11" s="369"/>
      <c r="IUB11" s="369"/>
      <c r="IUC11" s="369"/>
      <c r="IUD11" s="369"/>
      <c r="IUE11" s="369"/>
      <c r="IUF11" s="369"/>
      <c r="IUG11" s="369"/>
      <c r="IUH11" s="369"/>
      <c r="IUI11" s="369"/>
      <c r="IUJ11" s="369"/>
      <c r="IUK11" s="369"/>
      <c r="IUL11" s="369"/>
      <c r="IUM11" s="369"/>
      <c r="IUN11" s="369"/>
      <c r="IUO11" s="369"/>
      <c r="IUP11" s="369"/>
      <c r="IUQ11" s="369"/>
      <c r="IUR11" s="369"/>
      <c r="IUS11" s="369"/>
      <c r="IUT11" s="369"/>
      <c r="IUU11" s="369"/>
      <c r="IUV11" s="369"/>
      <c r="IUW11" s="369"/>
      <c r="IUX11" s="369"/>
      <c r="IUY11" s="369"/>
      <c r="IUZ11" s="369"/>
      <c r="IVA11" s="369"/>
      <c r="IVB11" s="369"/>
      <c r="IVC11" s="369"/>
      <c r="IVD11" s="369"/>
      <c r="IVE11" s="369"/>
      <c r="IVF11" s="369"/>
      <c r="IVG11" s="369"/>
      <c r="IVH11" s="369"/>
      <c r="IVI11" s="369"/>
      <c r="IVJ11" s="369"/>
      <c r="IVK11" s="369"/>
      <c r="IVL11" s="369"/>
      <c r="IVM11" s="369"/>
      <c r="IVN11" s="369"/>
      <c r="IVO11" s="369"/>
      <c r="IVP11" s="369"/>
      <c r="IVQ11" s="369"/>
      <c r="IVR11" s="369"/>
      <c r="IVS11" s="369"/>
      <c r="IVT11" s="369"/>
      <c r="IVU11" s="369"/>
      <c r="IVV11" s="369"/>
      <c r="IVW11" s="369"/>
      <c r="IVX11" s="369"/>
      <c r="IVY11" s="369"/>
      <c r="IVZ11" s="369"/>
      <c r="IWA11" s="369"/>
      <c r="IWB11" s="369"/>
      <c r="IWC11" s="369"/>
      <c r="IWD11" s="369"/>
      <c r="IWE11" s="369"/>
      <c r="IWF11" s="369"/>
      <c r="IWG11" s="369"/>
      <c r="IWH11" s="369"/>
      <c r="IWI11" s="369"/>
      <c r="IWJ11" s="369"/>
      <c r="IWK11" s="369"/>
      <c r="IWL11" s="369"/>
      <c r="IWM11" s="369"/>
      <c r="IWN11" s="369"/>
      <c r="IWO11" s="369"/>
      <c r="IWP11" s="369"/>
      <c r="IWQ11" s="369"/>
      <c r="IWR11" s="369"/>
      <c r="IWS11" s="369"/>
      <c r="IWT11" s="369"/>
      <c r="IWU11" s="369"/>
      <c r="IWV11" s="369"/>
      <c r="IWW11" s="369"/>
      <c r="IWX11" s="369"/>
      <c r="IWY11" s="369"/>
      <c r="IWZ11" s="369"/>
      <c r="IXA11" s="369"/>
      <c r="IXB11" s="369"/>
      <c r="IXC11" s="369"/>
      <c r="IXD11" s="369"/>
      <c r="IXE11" s="369"/>
      <c r="IXF11" s="369"/>
      <c r="IXG11" s="369"/>
      <c r="IXH11" s="369"/>
      <c r="IXI11" s="369"/>
      <c r="IXJ11" s="369"/>
      <c r="IXK11" s="369"/>
      <c r="IXL11" s="369"/>
      <c r="IXM11" s="369"/>
      <c r="IXN11" s="369"/>
      <c r="IXO11" s="369"/>
      <c r="IXP11" s="369"/>
      <c r="IXQ11" s="369"/>
      <c r="IXR11" s="369"/>
      <c r="IXS11" s="369"/>
      <c r="IXT11" s="369"/>
      <c r="IXU11" s="369"/>
      <c r="IXV11" s="369"/>
      <c r="IXW11" s="369"/>
      <c r="IXX11" s="369"/>
      <c r="IXY11" s="369"/>
      <c r="IXZ11" s="369"/>
      <c r="IYA11" s="369"/>
      <c r="IYB11" s="369"/>
      <c r="IYC11" s="369"/>
      <c r="IYD11" s="369"/>
      <c r="IYE11" s="369"/>
      <c r="IYF11" s="369"/>
      <c r="IYG11" s="369"/>
      <c r="IYH11" s="369"/>
      <c r="IYI11" s="369"/>
      <c r="IYJ11" s="369"/>
      <c r="IYK11" s="369"/>
      <c r="IYL11" s="369"/>
      <c r="IYM11" s="369"/>
      <c r="IYN11" s="369"/>
      <c r="IYO11" s="369"/>
      <c r="IYP11" s="369"/>
      <c r="IYQ11" s="369"/>
      <c r="IYR11" s="369"/>
      <c r="IYS11" s="369"/>
      <c r="IYT11" s="369"/>
      <c r="IYU11" s="369"/>
      <c r="IYV11" s="369"/>
      <c r="IYW11" s="369"/>
      <c r="IYX11" s="369"/>
      <c r="IYY11" s="369"/>
      <c r="IYZ11" s="369"/>
      <c r="IZA11" s="369"/>
      <c r="IZB11" s="369"/>
      <c r="IZC11" s="369"/>
      <c r="IZD11" s="369"/>
      <c r="IZE11" s="369"/>
      <c r="IZF11" s="369"/>
      <c r="IZG11" s="369"/>
      <c r="IZH11" s="369"/>
      <c r="IZI11" s="369"/>
      <c r="IZJ11" s="369"/>
      <c r="IZK11" s="369"/>
      <c r="IZL11" s="369"/>
      <c r="IZM11" s="369"/>
      <c r="IZN11" s="369"/>
      <c r="IZO11" s="369"/>
      <c r="IZP11" s="369"/>
      <c r="IZQ11" s="369"/>
      <c r="IZR11" s="369"/>
      <c r="IZS11" s="369"/>
      <c r="IZT11" s="369"/>
      <c r="IZU11" s="369"/>
      <c r="IZV11" s="369"/>
      <c r="IZW11" s="369"/>
      <c r="IZX11" s="369"/>
      <c r="IZY11" s="369"/>
      <c r="IZZ11" s="369"/>
      <c r="JAA11" s="369"/>
      <c r="JAB11" s="369"/>
      <c r="JAC11" s="369"/>
      <c r="JAD11" s="369"/>
      <c r="JAE11" s="369"/>
      <c r="JAF11" s="369"/>
      <c r="JAG11" s="369"/>
      <c r="JAH11" s="369"/>
      <c r="JAI11" s="369"/>
      <c r="JAJ11" s="369"/>
      <c r="JAK11" s="369"/>
      <c r="JAL11" s="369"/>
      <c r="JAM11" s="369"/>
      <c r="JAN11" s="369"/>
      <c r="JAO11" s="369"/>
      <c r="JAP11" s="369"/>
      <c r="JAQ11" s="369"/>
      <c r="JAR11" s="369"/>
      <c r="JAS11" s="369"/>
      <c r="JAT11" s="369"/>
      <c r="JAU11" s="369"/>
      <c r="JAV11" s="369"/>
      <c r="JAW11" s="369"/>
      <c r="JAX11" s="369"/>
      <c r="JAY11" s="369"/>
      <c r="JAZ11" s="369"/>
      <c r="JBA11" s="369"/>
      <c r="JBB11" s="369"/>
      <c r="JBC11" s="369"/>
      <c r="JBD11" s="369"/>
      <c r="JBE11" s="369"/>
      <c r="JBF11" s="369"/>
      <c r="JBG11" s="369"/>
      <c r="JBH11" s="369"/>
      <c r="JBI11" s="369"/>
      <c r="JBJ11" s="369"/>
      <c r="JBK11" s="369"/>
      <c r="JBL11" s="369"/>
      <c r="JBM11" s="369"/>
      <c r="JBN11" s="369"/>
      <c r="JBO11" s="369"/>
      <c r="JBP11" s="369"/>
      <c r="JBQ11" s="369"/>
      <c r="JBR11" s="369"/>
      <c r="JBS11" s="369"/>
      <c r="JBT11" s="369"/>
      <c r="JBU11" s="369"/>
      <c r="JBV11" s="369"/>
      <c r="JBW11" s="369"/>
      <c r="JBX11" s="369"/>
      <c r="JBY11" s="369"/>
      <c r="JBZ11" s="369"/>
      <c r="JCA11" s="369"/>
      <c r="JCB11" s="369"/>
      <c r="JCC11" s="369"/>
      <c r="JCD11" s="369"/>
      <c r="JCE11" s="369"/>
      <c r="JCF11" s="369"/>
      <c r="JCG11" s="369"/>
      <c r="JCH11" s="369"/>
      <c r="JCI11" s="369"/>
      <c r="JCJ11" s="369"/>
      <c r="JCK11" s="369"/>
      <c r="JCL11" s="369"/>
      <c r="JCM11" s="369"/>
      <c r="JCN11" s="369"/>
      <c r="JCO11" s="369"/>
      <c r="JCP11" s="369"/>
      <c r="JCQ11" s="369"/>
      <c r="JCR11" s="369"/>
      <c r="JCS11" s="369"/>
      <c r="JCT11" s="369"/>
      <c r="JCU11" s="369"/>
      <c r="JCV11" s="369"/>
      <c r="JCW11" s="369"/>
      <c r="JCX11" s="369"/>
      <c r="JCY11" s="369"/>
      <c r="JCZ11" s="369"/>
      <c r="JDA11" s="369"/>
      <c r="JDB11" s="369"/>
      <c r="JDC11" s="369"/>
      <c r="JDD11" s="369"/>
      <c r="JDE11" s="369"/>
      <c r="JDF11" s="369"/>
      <c r="JDG11" s="369"/>
      <c r="JDH11" s="369"/>
      <c r="JDI11" s="369"/>
      <c r="JDJ11" s="369"/>
      <c r="JDK11" s="369"/>
      <c r="JDL11" s="369"/>
      <c r="JDM11" s="369"/>
      <c r="JDN11" s="369"/>
      <c r="JDO11" s="369"/>
      <c r="JDP11" s="369"/>
      <c r="JDQ11" s="369"/>
      <c r="JDR11" s="369"/>
      <c r="JDS11" s="369"/>
      <c r="JDT11" s="369"/>
      <c r="JDU11" s="369"/>
      <c r="JDV11" s="369"/>
      <c r="JDW11" s="369"/>
      <c r="JDX11" s="369"/>
      <c r="JDY11" s="369"/>
      <c r="JDZ11" s="369"/>
      <c r="JEA11" s="369"/>
      <c r="JEB11" s="369"/>
      <c r="JEC11" s="369"/>
      <c r="JED11" s="369"/>
      <c r="JEE11" s="369"/>
      <c r="JEF11" s="369"/>
      <c r="JEG11" s="369"/>
      <c r="JEH11" s="369"/>
      <c r="JEI11" s="369"/>
      <c r="JEJ11" s="369"/>
      <c r="JEK11" s="369"/>
      <c r="JEL11" s="369"/>
      <c r="JEM11" s="369"/>
      <c r="JEN11" s="369"/>
      <c r="JEO11" s="369"/>
      <c r="JEP11" s="369"/>
      <c r="JEQ11" s="369"/>
      <c r="JER11" s="369"/>
      <c r="JES11" s="369"/>
      <c r="JET11" s="369"/>
      <c r="JEU11" s="369"/>
      <c r="JEV11" s="369"/>
      <c r="JEW11" s="369"/>
      <c r="JEX11" s="369"/>
      <c r="JEY11" s="369"/>
      <c r="JEZ11" s="369"/>
      <c r="JFA11" s="369"/>
      <c r="JFB11" s="369"/>
      <c r="JFC11" s="369"/>
      <c r="JFD11" s="369"/>
      <c r="JFE11" s="369"/>
      <c r="JFF11" s="369"/>
      <c r="JFG11" s="369"/>
      <c r="JFH11" s="369"/>
      <c r="JFI11" s="369"/>
      <c r="JFJ11" s="369"/>
      <c r="JFK11" s="369"/>
      <c r="JFL11" s="369"/>
      <c r="JFM11" s="369"/>
      <c r="JFN11" s="369"/>
      <c r="JFO11" s="369"/>
      <c r="JFP11" s="369"/>
      <c r="JFQ11" s="369"/>
      <c r="JFR11" s="369"/>
      <c r="JFS11" s="369"/>
      <c r="JFT11" s="369"/>
      <c r="JFU11" s="369"/>
      <c r="JFV11" s="369"/>
      <c r="JFW11" s="369"/>
      <c r="JFX11" s="369"/>
      <c r="JFY11" s="369"/>
      <c r="JFZ11" s="369"/>
      <c r="JGA11" s="369"/>
      <c r="JGB11" s="369"/>
      <c r="JGC11" s="369"/>
      <c r="JGD11" s="369"/>
      <c r="JGE11" s="369"/>
      <c r="JGF11" s="369"/>
      <c r="JGG11" s="369"/>
      <c r="JGH11" s="369"/>
      <c r="JGI11" s="369"/>
      <c r="JGJ11" s="369"/>
      <c r="JGK11" s="369"/>
      <c r="JGL11" s="369"/>
      <c r="JGM11" s="369"/>
      <c r="JGN11" s="369"/>
      <c r="JGO11" s="369"/>
      <c r="JGP11" s="369"/>
      <c r="JGQ11" s="369"/>
      <c r="JGR11" s="369"/>
      <c r="JGS11" s="369"/>
      <c r="JGT11" s="369"/>
      <c r="JGU11" s="369"/>
      <c r="JGV11" s="369"/>
      <c r="JGW11" s="369"/>
      <c r="JGX11" s="369"/>
      <c r="JGY11" s="369"/>
      <c r="JGZ11" s="369"/>
      <c r="JHA11" s="369"/>
      <c r="JHB11" s="369"/>
      <c r="JHC11" s="369"/>
      <c r="JHD11" s="369"/>
      <c r="JHE11" s="369"/>
      <c r="JHF11" s="369"/>
      <c r="JHG11" s="369"/>
      <c r="JHH11" s="369"/>
      <c r="JHI11" s="369"/>
      <c r="JHJ11" s="369"/>
      <c r="JHK11" s="369"/>
      <c r="JHL11" s="369"/>
      <c r="JHM11" s="369"/>
      <c r="JHN11" s="369"/>
      <c r="JHO11" s="369"/>
      <c r="JHP11" s="369"/>
      <c r="JHQ11" s="369"/>
      <c r="JHR11" s="369"/>
      <c r="JHS11" s="369"/>
      <c r="JHT11" s="369"/>
      <c r="JHU11" s="369"/>
      <c r="JHV11" s="369"/>
      <c r="JHW11" s="369"/>
      <c r="JHX11" s="369"/>
      <c r="JHY11" s="369"/>
      <c r="JHZ11" s="369"/>
      <c r="JIA11" s="369"/>
      <c r="JIB11" s="369"/>
      <c r="JIC11" s="369"/>
      <c r="JID11" s="369"/>
      <c r="JIE11" s="369"/>
      <c r="JIF11" s="369"/>
      <c r="JIG11" s="369"/>
      <c r="JIH11" s="369"/>
      <c r="JII11" s="369"/>
      <c r="JIJ11" s="369"/>
      <c r="JIK11" s="369"/>
      <c r="JIL11" s="369"/>
      <c r="JIM11" s="369"/>
      <c r="JIN11" s="369"/>
      <c r="JIO11" s="369"/>
      <c r="JIP11" s="369"/>
      <c r="JIQ11" s="369"/>
      <c r="JIR11" s="369"/>
      <c r="JIS11" s="369"/>
      <c r="JIT11" s="369"/>
      <c r="JIU11" s="369"/>
      <c r="JIV11" s="369"/>
      <c r="JIW11" s="369"/>
      <c r="JIX11" s="369"/>
      <c r="JIY11" s="369"/>
      <c r="JIZ11" s="369"/>
      <c r="JJA11" s="369"/>
      <c r="JJB11" s="369"/>
      <c r="JJC11" s="369"/>
      <c r="JJD11" s="369"/>
      <c r="JJE11" s="369"/>
      <c r="JJF11" s="369"/>
      <c r="JJG11" s="369"/>
      <c r="JJH11" s="369"/>
      <c r="JJI11" s="369"/>
      <c r="JJJ11" s="369"/>
      <c r="JJK11" s="369"/>
      <c r="JJL11" s="369"/>
      <c r="JJM11" s="369"/>
      <c r="JJN11" s="369"/>
      <c r="JJO11" s="369"/>
      <c r="JJP11" s="369"/>
      <c r="JJQ11" s="369"/>
      <c r="JJR11" s="369"/>
      <c r="JJS11" s="369"/>
      <c r="JJT11" s="369"/>
      <c r="JJU11" s="369"/>
      <c r="JJV11" s="369"/>
      <c r="JJW11" s="369"/>
      <c r="JJX11" s="369"/>
      <c r="JJY11" s="369"/>
      <c r="JJZ11" s="369"/>
      <c r="JKA11" s="369"/>
      <c r="JKB11" s="369"/>
      <c r="JKC11" s="369"/>
      <c r="JKD11" s="369"/>
      <c r="JKE11" s="369"/>
      <c r="JKF11" s="369"/>
      <c r="JKG11" s="369"/>
      <c r="JKH11" s="369"/>
      <c r="JKI11" s="369"/>
      <c r="JKJ11" s="369"/>
      <c r="JKK11" s="369"/>
      <c r="JKL11" s="369"/>
      <c r="JKM11" s="369"/>
      <c r="JKN11" s="369"/>
      <c r="JKO11" s="369"/>
      <c r="JKP11" s="369"/>
      <c r="JKQ11" s="369"/>
      <c r="JKR11" s="369"/>
      <c r="JKS11" s="369"/>
      <c r="JKT11" s="369"/>
      <c r="JKU11" s="369"/>
      <c r="JKV11" s="369"/>
      <c r="JKW11" s="369"/>
      <c r="JKX11" s="369"/>
      <c r="JKY11" s="369"/>
      <c r="JKZ11" s="369"/>
      <c r="JLA11" s="369"/>
      <c r="JLB11" s="369"/>
      <c r="JLC11" s="369"/>
      <c r="JLD11" s="369"/>
      <c r="JLE11" s="369"/>
      <c r="JLF11" s="369"/>
      <c r="JLG11" s="369"/>
      <c r="JLH11" s="369"/>
      <c r="JLI11" s="369"/>
      <c r="JLJ11" s="369"/>
      <c r="JLK11" s="369"/>
      <c r="JLL11" s="369"/>
      <c r="JLM11" s="369"/>
      <c r="JLN11" s="369"/>
      <c r="JLO11" s="369"/>
      <c r="JLP11" s="369"/>
      <c r="JLQ11" s="369"/>
      <c r="JLR11" s="369"/>
      <c r="JLS11" s="369"/>
      <c r="JLT11" s="369"/>
      <c r="JLU11" s="369"/>
      <c r="JLV11" s="369"/>
      <c r="JLW11" s="369"/>
      <c r="JLX11" s="369"/>
      <c r="JLY11" s="369"/>
      <c r="JLZ11" s="369"/>
      <c r="JMA11" s="369"/>
      <c r="JMB11" s="369"/>
      <c r="JMC11" s="369"/>
      <c r="JMD11" s="369"/>
      <c r="JME11" s="369"/>
      <c r="JMF11" s="369"/>
      <c r="JMG11" s="369"/>
      <c r="JMH11" s="369"/>
      <c r="JMI11" s="369"/>
      <c r="JMJ11" s="369"/>
      <c r="JMK11" s="369"/>
      <c r="JML11" s="369"/>
      <c r="JMM11" s="369"/>
      <c r="JMN11" s="369"/>
      <c r="JMO11" s="369"/>
      <c r="JMP11" s="369"/>
      <c r="JMQ11" s="369"/>
      <c r="JMR11" s="369"/>
      <c r="JMS11" s="369"/>
      <c r="JMT11" s="369"/>
      <c r="JMU11" s="369"/>
      <c r="JMV11" s="369"/>
      <c r="JMW11" s="369"/>
      <c r="JMX11" s="369"/>
      <c r="JMY11" s="369"/>
      <c r="JMZ11" s="369"/>
      <c r="JNA11" s="369"/>
      <c r="JNB11" s="369"/>
      <c r="JNC11" s="369"/>
      <c r="JND11" s="369"/>
      <c r="JNE11" s="369"/>
      <c r="JNF11" s="369"/>
      <c r="JNG11" s="369"/>
      <c r="JNH11" s="369"/>
      <c r="JNI11" s="369"/>
      <c r="JNJ11" s="369"/>
      <c r="JNK11" s="369"/>
      <c r="JNL11" s="369"/>
      <c r="JNM11" s="369"/>
      <c r="JNN11" s="369"/>
      <c r="JNO11" s="369"/>
      <c r="JNP11" s="369"/>
      <c r="JNQ11" s="369"/>
      <c r="JNR11" s="369"/>
      <c r="JNS11" s="369"/>
      <c r="JNT11" s="369"/>
      <c r="JNU11" s="369"/>
      <c r="JNV11" s="369"/>
      <c r="JNW11" s="369"/>
      <c r="JNX11" s="369"/>
      <c r="JNY11" s="369"/>
      <c r="JNZ11" s="369"/>
      <c r="JOA11" s="369"/>
      <c r="JOB11" s="369"/>
      <c r="JOC11" s="369"/>
      <c r="JOD11" s="369"/>
      <c r="JOE11" s="369"/>
      <c r="JOF11" s="369"/>
      <c r="JOG11" s="369"/>
      <c r="JOH11" s="369"/>
      <c r="JOI11" s="369"/>
      <c r="JOJ11" s="369"/>
      <c r="JOK11" s="369"/>
      <c r="JOL11" s="369"/>
      <c r="JOM11" s="369"/>
      <c r="JON11" s="369"/>
      <c r="JOO11" s="369"/>
      <c r="JOP11" s="369"/>
      <c r="JOQ11" s="369"/>
      <c r="JOR11" s="369"/>
      <c r="JOS11" s="369"/>
      <c r="JOT11" s="369"/>
      <c r="JOU11" s="369"/>
      <c r="JOV11" s="369"/>
      <c r="JOW11" s="369"/>
      <c r="JOX11" s="369"/>
      <c r="JOY11" s="369"/>
      <c r="JOZ11" s="369"/>
      <c r="JPA11" s="369"/>
      <c r="JPB11" s="369"/>
      <c r="JPC11" s="369"/>
      <c r="JPD11" s="369"/>
      <c r="JPE11" s="369"/>
      <c r="JPF11" s="369"/>
      <c r="JPG11" s="369"/>
      <c r="JPH11" s="369"/>
      <c r="JPI11" s="369"/>
      <c r="JPJ11" s="369"/>
      <c r="JPK11" s="369"/>
      <c r="JPL11" s="369"/>
      <c r="JPM11" s="369"/>
      <c r="JPN11" s="369"/>
      <c r="JPO11" s="369"/>
      <c r="JPP11" s="369"/>
      <c r="JPQ11" s="369"/>
      <c r="JPR11" s="369"/>
      <c r="JPS11" s="369"/>
      <c r="JPT11" s="369"/>
      <c r="JPU11" s="369"/>
      <c r="JPV11" s="369"/>
      <c r="JPW11" s="369"/>
      <c r="JPX11" s="369"/>
      <c r="JPY11" s="369"/>
      <c r="JPZ11" s="369"/>
      <c r="JQA11" s="369"/>
      <c r="JQB11" s="369"/>
      <c r="JQC11" s="369"/>
      <c r="JQD11" s="369"/>
      <c r="JQE11" s="369"/>
      <c r="JQF11" s="369"/>
      <c r="JQG11" s="369"/>
      <c r="JQH11" s="369"/>
      <c r="JQI11" s="369"/>
      <c r="JQJ11" s="369"/>
      <c r="JQK11" s="369"/>
      <c r="JQL11" s="369"/>
      <c r="JQM11" s="369"/>
      <c r="JQN11" s="369"/>
      <c r="JQO11" s="369"/>
      <c r="JQP11" s="369"/>
      <c r="JQQ11" s="369"/>
      <c r="JQR11" s="369"/>
      <c r="JQS11" s="369"/>
      <c r="JQT11" s="369"/>
      <c r="JQU11" s="369"/>
      <c r="JQV11" s="369"/>
      <c r="JQW11" s="369"/>
      <c r="JQX11" s="369"/>
      <c r="JQY11" s="369"/>
      <c r="JQZ11" s="369"/>
      <c r="JRA11" s="369"/>
      <c r="JRB11" s="369"/>
      <c r="JRC11" s="369"/>
      <c r="JRD11" s="369"/>
      <c r="JRE11" s="369"/>
      <c r="JRF11" s="369"/>
      <c r="JRG11" s="369"/>
      <c r="JRH11" s="369"/>
      <c r="JRI11" s="369"/>
      <c r="JRJ11" s="369"/>
      <c r="JRK11" s="369"/>
      <c r="JRL11" s="369"/>
      <c r="JRM11" s="369"/>
      <c r="JRN11" s="369"/>
      <c r="JRO11" s="369"/>
      <c r="JRP11" s="369"/>
      <c r="JRQ11" s="369"/>
      <c r="JRR11" s="369"/>
      <c r="JRS11" s="369"/>
      <c r="JRT11" s="369"/>
      <c r="JRU11" s="369"/>
      <c r="JRV11" s="369"/>
      <c r="JRW11" s="369"/>
      <c r="JRX11" s="369"/>
      <c r="JRY11" s="369"/>
      <c r="JRZ11" s="369"/>
      <c r="JSA11" s="369"/>
      <c r="JSB11" s="369"/>
      <c r="JSC11" s="369"/>
      <c r="JSD11" s="369"/>
      <c r="JSE11" s="369"/>
      <c r="JSF11" s="369"/>
      <c r="JSG11" s="369"/>
      <c r="JSH11" s="369"/>
      <c r="JSI11" s="369"/>
      <c r="JSJ11" s="369"/>
      <c r="JSK11" s="369"/>
      <c r="JSL11" s="369"/>
      <c r="JSM11" s="369"/>
      <c r="JSN11" s="369"/>
      <c r="JSO11" s="369"/>
      <c r="JSP11" s="369"/>
      <c r="JSQ11" s="369"/>
      <c r="JSR11" s="369"/>
      <c r="JSS11" s="369"/>
      <c r="JST11" s="369"/>
      <c r="JSU11" s="369"/>
      <c r="JSV11" s="369"/>
      <c r="JSW11" s="369"/>
      <c r="JSX11" s="369"/>
      <c r="JSY11" s="369"/>
      <c r="JSZ11" s="369"/>
      <c r="JTA11" s="369"/>
      <c r="JTB11" s="369"/>
      <c r="JTC11" s="369"/>
      <c r="JTD11" s="369"/>
      <c r="JTE11" s="369"/>
      <c r="JTF11" s="369"/>
      <c r="JTG11" s="369"/>
      <c r="JTH11" s="369"/>
      <c r="JTI11" s="369"/>
      <c r="JTJ11" s="369"/>
      <c r="JTK11" s="369"/>
      <c r="JTL11" s="369"/>
      <c r="JTM11" s="369"/>
      <c r="JTN11" s="369"/>
      <c r="JTO11" s="369"/>
      <c r="JTP11" s="369"/>
      <c r="JTQ11" s="369"/>
      <c r="JTR11" s="369"/>
      <c r="JTS11" s="369"/>
      <c r="JTT11" s="369"/>
      <c r="JTU11" s="369"/>
      <c r="JTV11" s="369"/>
      <c r="JTW11" s="369"/>
      <c r="JTX11" s="369"/>
      <c r="JTY11" s="369"/>
      <c r="JTZ11" s="369"/>
      <c r="JUA11" s="369"/>
      <c r="JUB11" s="369"/>
      <c r="JUC11" s="369"/>
      <c r="JUD11" s="369"/>
      <c r="JUE11" s="369"/>
      <c r="JUF11" s="369"/>
      <c r="JUG11" s="369"/>
      <c r="JUH11" s="369"/>
      <c r="JUI11" s="369"/>
      <c r="JUJ11" s="369"/>
      <c r="JUK11" s="369"/>
      <c r="JUL11" s="369"/>
      <c r="JUM11" s="369"/>
      <c r="JUN11" s="369"/>
      <c r="JUO11" s="369"/>
      <c r="JUP11" s="369"/>
      <c r="JUQ11" s="369"/>
      <c r="JUR11" s="369"/>
      <c r="JUS11" s="369"/>
      <c r="JUT11" s="369"/>
      <c r="JUU11" s="369"/>
      <c r="JUV11" s="369"/>
      <c r="JUW11" s="369"/>
      <c r="JUX11" s="369"/>
      <c r="JUY11" s="369"/>
      <c r="JUZ11" s="369"/>
      <c r="JVA11" s="369"/>
      <c r="JVB11" s="369"/>
      <c r="JVC11" s="369"/>
      <c r="JVD11" s="369"/>
      <c r="JVE11" s="369"/>
      <c r="JVF11" s="369"/>
      <c r="JVG11" s="369"/>
      <c r="JVH11" s="369"/>
      <c r="JVI11" s="369"/>
      <c r="JVJ11" s="369"/>
      <c r="JVK11" s="369"/>
      <c r="JVL11" s="369"/>
      <c r="JVM11" s="369"/>
      <c r="JVN11" s="369"/>
      <c r="JVO11" s="369"/>
      <c r="JVP11" s="369"/>
      <c r="JVQ11" s="369"/>
      <c r="JVR11" s="369"/>
      <c r="JVS11" s="369"/>
      <c r="JVT11" s="369"/>
      <c r="JVU11" s="369"/>
      <c r="JVV11" s="369"/>
      <c r="JVW11" s="369"/>
      <c r="JVX11" s="369"/>
      <c r="JVY11" s="369"/>
      <c r="JVZ11" s="369"/>
      <c r="JWA11" s="369"/>
      <c r="JWB11" s="369"/>
      <c r="JWC11" s="369"/>
      <c r="JWD11" s="369"/>
      <c r="JWE11" s="369"/>
      <c r="JWF11" s="369"/>
      <c r="JWG11" s="369"/>
      <c r="JWH11" s="369"/>
      <c r="JWI11" s="369"/>
      <c r="JWJ11" s="369"/>
      <c r="JWK11" s="369"/>
      <c r="JWL11" s="369"/>
      <c r="JWM11" s="369"/>
      <c r="JWN11" s="369"/>
      <c r="JWO11" s="369"/>
      <c r="JWP11" s="369"/>
      <c r="JWQ11" s="369"/>
      <c r="JWR11" s="369"/>
      <c r="JWS11" s="369"/>
      <c r="JWT11" s="369"/>
      <c r="JWU11" s="369"/>
      <c r="JWV11" s="369"/>
      <c r="JWW11" s="369"/>
      <c r="JWX11" s="369"/>
      <c r="JWY11" s="369"/>
      <c r="JWZ11" s="369"/>
      <c r="JXA11" s="369"/>
      <c r="JXB11" s="369"/>
      <c r="JXC11" s="369"/>
      <c r="JXD11" s="369"/>
      <c r="JXE11" s="369"/>
      <c r="JXF11" s="369"/>
      <c r="JXG11" s="369"/>
      <c r="JXH11" s="369"/>
      <c r="JXI11" s="369"/>
      <c r="JXJ11" s="369"/>
      <c r="JXK11" s="369"/>
      <c r="JXL11" s="369"/>
      <c r="JXM11" s="369"/>
      <c r="JXN11" s="369"/>
      <c r="JXO11" s="369"/>
      <c r="JXP11" s="369"/>
      <c r="JXQ11" s="369"/>
      <c r="JXR11" s="369"/>
      <c r="JXS11" s="369"/>
      <c r="JXT11" s="369"/>
      <c r="JXU11" s="369"/>
      <c r="JXV11" s="369"/>
      <c r="JXW11" s="369"/>
      <c r="JXX11" s="369"/>
      <c r="JXY11" s="369"/>
      <c r="JXZ11" s="369"/>
      <c r="JYA11" s="369"/>
      <c r="JYB11" s="369"/>
      <c r="JYC11" s="369"/>
      <c r="JYD11" s="369"/>
      <c r="JYE11" s="369"/>
      <c r="JYF11" s="369"/>
      <c r="JYG11" s="369"/>
      <c r="JYH11" s="369"/>
      <c r="JYI11" s="369"/>
      <c r="JYJ11" s="369"/>
      <c r="JYK11" s="369"/>
      <c r="JYL11" s="369"/>
      <c r="JYM11" s="369"/>
      <c r="JYN11" s="369"/>
      <c r="JYO11" s="369"/>
      <c r="JYP11" s="369"/>
      <c r="JYQ11" s="369"/>
      <c r="JYR11" s="369"/>
      <c r="JYS11" s="369"/>
      <c r="JYT11" s="369"/>
      <c r="JYU11" s="369"/>
      <c r="JYV11" s="369"/>
      <c r="JYW11" s="369"/>
      <c r="JYX11" s="369"/>
      <c r="JYY11" s="369"/>
      <c r="JYZ11" s="369"/>
      <c r="JZA11" s="369"/>
      <c r="JZB11" s="369"/>
      <c r="JZC11" s="369"/>
      <c r="JZD11" s="369"/>
      <c r="JZE11" s="369"/>
      <c r="JZF11" s="369"/>
      <c r="JZG11" s="369"/>
      <c r="JZH11" s="369"/>
      <c r="JZI11" s="369"/>
      <c r="JZJ11" s="369"/>
      <c r="JZK11" s="369"/>
      <c r="JZL11" s="369"/>
      <c r="JZM11" s="369"/>
      <c r="JZN11" s="369"/>
      <c r="JZO11" s="369"/>
      <c r="JZP11" s="369"/>
      <c r="JZQ11" s="369"/>
      <c r="JZR11" s="369"/>
      <c r="JZS11" s="369"/>
      <c r="JZT11" s="369"/>
      <c r="JZU11" s="369"/>
      <c r="JZV11" s="369"/>
      <c r="JZW11" s="369"/>
      <c r="JZX11" s="369"/>
      <c r="JZY11" s="369"/>
      <c r="JZZ11" s="369"/>
      <c r="KAA11" s="369"/>
      <c r="KAB11" s="369"/>
      <c r="KAC11" s="369"/>
      <c r="KAD11" s="369"/>
      <c r="KAE11" s="369"/>
      <c r="KAF11" s="369"/>
      <c r="KAG11" s="369"/>
      <c r="KAH11" s="369"/>
      <c r="KAI11" s="369"/>
      <c r="KAJ11" s="369"/>
      <c r="KAK11" s="369"/>
      <c r="KAL11" s="369"/>
      <c r="KAM11" s="369"/>
      <c r="KAN11" s="369"/>
      <c r="KAO11" s="369"/>
      <c r="KAP11" s="369"/>
      <c r="KAQ11" s="369"/>
      <c r="KAR11" s="369"/>
      <c r="KAS11" s="369"/>
      <c r="KAT11" s="369"/>
      <c r="KAU11" s="369"/>
      <c r="KAV11" s="369"/>
      <c r="KAW11" s="369"/>
      <c r="KAX11" s="369"/>
      <c r="KAY11" s="369"/>
      <c r="KAZ11" s="369"/>
      <c r="KBA11" s="369"/>
      <c r="KBB11" s="369"/>
      <c r="KBC11" s="369"/>
      <c r="KBD11" s="369"/>
      <c r="KBE11" s="369"/>
      <c r="KBF11" s="369"/>
      <c r="KBG11" s="369"/>
      <c r="KBH11" s="369"/>
      <c r="KBI11" s="369"/>
      <c r="KBJ11" s="369"/>
      <c r="KBK11" s="369"/>
      <c r="KBL11" s="369"/>
      <c r="KBM11" s="369"/>
      <c r="KBN11" s="369"/>
      <c r="KBO11" s="369"/>
      <c r="KBP11" s="369"/>
      <c r="KBQ11" s="369"/>
      <c r="KBR11" s="369"/>
      <c r="KBS11" s="369"/>
      <c r="KBT11" s="369"/>
      <c r="KBU11" s="369"/>
      <c r="KBV11" s="369"/>
      <c r="KBW11" s="369"/>
      <c r="KBX11" s="369"/>
      <c r="KBY11" s="369"/>
      <c r="KBZ11" s="369"/>
      <c r="KCA11" s="369"/>
      <c r="KCB11" s="369"/>
      <c r="KCC11" s="369"/>
      <c r="KCD11" s="369"/>
      <c r="KCE11" s="369"/>
      <c r="KCF11" s="369"/>
      <c r="KCG11" s="369"/>
      <c r="KCH11" s="369"/>
      <c r="KCI11" s="369"/>
      <c r="KCJ11" s="369"/>
      <c r="KCK11" s="369"/>
      <c r="KCL11" s="369"/>
      <c r="KCM11" s="369"/>
      <c r="KCN11" s="369"/>
      <c r="KCO11" s="369"/>
      <c r="KCP11" s="369"/>
      <c r="KCQ11" s="369"/>
      <c r="KCR11" s="369"/>
      <c r="KCS11" s="369"/>
      <c r="KCT11" s="369"/>
      <c r="KCU11" s="369"/>
      <c r="KCV11" s="369"/>
      <c r="KCW11" s="369"/>
      <c r="KCX11" s="369"/>
      <c r="KCY11" s="369"/>
      <c r="KCZ11" s="369"/>
      <c r="KDA11" s="369"/>
      <c r="KDB11" s="369"/>
      <c r="KDC11" s="369"/>
      <c r="KDD11" s="369"/>
      <c r="KDE11" s="369"/>
      <c r="KDF11" s="369"/>
      <c r="KDG11" s="369"/>
      <c r="KDH11" s="369"/>
      <c r="KDI11" s="369"/>
      <c r="KDJ11" s="369"/>
      <c r="KDK11" s="369"/>
      <c r="KDL11" s="369"/>
      <c r="KDM11" s="369"/>
      <c r="KDN11" s="369"/>
      <c r="KDO11" s="369"/>
      <c r="KDP11" s="369"/>
      <c r="KDQ11" s="369"/>
      <c r="KDR11" s="369"/>
      <c r="KDS11" s="369"/>
      <c r="KDT11" s="369"/>
      <c r="KDU11" s="369"/>
      <c r="KDV11" s="369"/>
      <c r="KDW11" s="369"/>
      <c r="KDX11" s="369"/>
      <c r="KDY11" s="369"/>
      <c r="KDZ11" s="369"/>
      <c r="KEA11" s="369"/>
      <c r="KEB11" s="369"/>
      <c r="KEC11" s="369"/>
      <c r="KED11" s="369"/>
      <c r="KEE11" s="369"/>
      <c r="KEF11" s="369"/>
      <c r="KEG11" s="369"/>
      <c r="KEH11" s="369"/>
      <c r="KEI11" s="369"/>
      <c r="KEJ11" s="369"/>
      <c r="KEK11" s="369"/>
      <c r="KEL11" s="369"/>
      <c r="KEM11" s="369"/>
      <c r="KEN11" s="369"/>
      <c r="KEO11" s="369"/>
      <c r="KEP11" s="369"/>
      <c r="KEQ11" s="369"/>
      <c r="KER11" s="369"/>
      <c r="KES11" s="369"/>
      <c r="KET11" s="369"/>
      <c r="KEU11" s="369"/>
      <c r="KEV11" s="369"/>
      <c r="KEW11" s="369"/>
      <c r="KEX11" s="369"/>
      <c r="KEY11" s="369"/>
      <c r="KEZ11" s="369"/>
      <c r="KFA11" s="369"/>
      <c r="KFB11" s="369"/>
      <c r="KFC11" s="369"/>
      <c r="KFD11" s="369"/>
      <c r="KFE11" s="369"/>
      <c r="KFF11" s="369"/>
      <c r="KFG11" s="369"/>
      <c r="KFH11" s="369"/>
      <c r="KFI11" s="369"/>
      <c r="KFJ11" s="369"/>
      <c r="KFK11" s="369"/>
      <c r="KFL11" s="369"/>
      <c r="KFM11" s="369"/>
      <c r="KFN11" s="369"/>
      <c r="KFO11" s="369"/>
      <c r="KFP11" s="369"/>
      <c r="KFQ11" s="369"/>
      <c r="KFR11" s="369"/>
      <c r="KFS11" s="369"/>
      <c r="KFT11" s="369"/>
      <c r="KFU11" s="369"/>
      <c r="KFV11" s="369"/>
      <c r="KFW11" s="369"/>
      <c r="KFX11" s="369"/>
      <c r="KFY11" s="369"/>
      <c r="KFZ11" s="369"/>
      <c r="KGA11" s="369"/>
      <c r="KGB11" s="369"/>
      <c r="KGC11" s="369"/>
      <c r="KGD11" s="369"/>
      <c r="KGE11" s="369"/>
      <c r="KGF11" s="369"/>
      <c r="KGG11" s="369"/>
      <c r="KGH11" s="369"/>
      <c r="KGI11" s="369"/>
      <c r="KGJ11" s="369"/>
      <c r="KGK11" s="369"/>
      <c r="KGL11" s="369"/>
      <c r="KGM11" s="369"/>
      <c r="KGN11" s="369"/>
      <c r="KGO11" s="369"/>
      <c r="KGP11" s="369"/>
      <c r="KGQ11" s="369"/>
      <c r="KGR11" s="369"/>
      <c r="KGS11" s="369"/>
      <c r="KGT11" s="369"/>
      <c r="KGU11" s="369"/>
      <c r="KGV11" s="369"/>
      <c r="KGW11" s="369"/>
      <c r="KGX11" s="369"/>
      <c r="KGY11" s="369"/>
      <c r="KGZ11" s="369"/>
      <c r="KHA11" s="369"/>
      <c r="KHB11" s="369"/>
      <c r="KHC11" s="369"/>
      <c r="KHD11" s="369"/>
      <c r="KHE11" s="369"/>
      <c r="KHF11" s="369"/>
      <c r="KHG11" s="369"/>
      <c r="KHH11" s="369"/>
      <c r="KHI11" s="369"/>
      <c r="KHJ11" s="369"/>
      <c r="KHK11" s="369"/>
      <c r="KHL11" s="369"/>
      <c r="KHM11" s="369"/>
      <c r="KHN11" s="369"/>
      <c r="KHO11" s="369"/>
      <c r="KHP11" s="369"/>
      <c r="KHQ11" s="369"/>
      <c r="KHR11" s="369"/>
      <c r="KHS11" s="369"/>
      <c r="KHT11" s="369"/>
      <c r="KHU11" s="369"/>
      <c r="KHV11" s="369"/>
      <c r="KHW11" s="369"/>
      <c r="KHX11" s="369"/>
      <c r="KHY11" s="369"/>
      <c r="KHZ11" s="369"/>
      <c r="KIA11" s="369"/>
      <c r="KIB11" s="369"/>
      <c r="KIC11" s="369"/>
      <c r="KID11" s="369"/>
      <c r="KIE11" s="369"/>
      <c r="KIF11" s="369"/>
      <c r="KIG11" s="369"/>
      <c r="KIH11" s="369"/>
      <c r="KII11" s="369"/>
      <c r="KIJ11" s="369"/>
      <c r="KIK11" s="369"/>
      <c r="KIL11" s="369"/>
      <c r="KIM11" s="369"/>
      <c r="KIN11" s="369"/>
      <c r="KIO11" s="369"/>
      <c r="KIP11" s="369"/>
      <c r="KIQ11" s="369"/>
      <c r="KIR11" s="369"/>
      <c r="KIS11" s="369"/>
      <c r="KIT11" s="369"/>
      <c r="KIU11" s="369"/>
      <c r="KIV11" s="369"/>
      <c r="KIW11" s="369"/>
      <c r="KIX11" s="369"/>
      <c r="KIY11" s="369"/>
      <c r="KIZ11" s="369"/>
      <c r="KJA11" s="369"/>
      <c r="KJB11" s="369"/>
      <c r="KJC11" s="369"/>
      <c r="KJD11" s="369"/>
      <c r="KJE11" s="369"/>
      <c r="KJF11" s="369"/>
      <c r="KJG11" s="369"/>
      <c r="KJH11" s="369"/>
      <c r="KJI11" s="369"/>
      <c r="KJJ11" s="369"/>
      <c r="KJK11" s="369"/>
      <c r="KJL11" s="369"/>
      <c r="KJM11" s="369"/>
      <c r="KJN11" s="369"/>
      <c r="KJO11" s="369"/>
      <c r="KJP11" s="369"/>
      <c r="KJQ11" s="369"/>
      <c r="KJR11" s="369"/>
      <c r="KJS11" s="369"/>
      <c r="KJT11" s="369"/>
      <c r="KJU11" s="369"/>
      <c r="KJV11" s="369"/>
      <c r="KJW11" s="369"/>
      <c r="KJX11" s="369"/>
      <c r="KJY11" s="369"/>
      <c r="KJZ11" s="369"/>
      <c r="KKA11" s="369"/>
      <c r="KKB11" s="369"/>
      <c r="KKC11" s="369"/>
      <c r="KKD11" s="369"/>
      <c r="KKE11" s="369"/>
      <c r="KKF11" s="369"/>
      <c r="KKG11" s="369"/>
      <c r="KKH11" s="369"/>
      <c r="KKI11" s="369"/>
      <c r="KKJ11" s="369"/>
      <c r="KKK11" s="369"/>
      <c r="KKL11" s="369"/>
      <c r="KKM11" s="369"/>
      <c r="KKN11" s="369"/>
      <c r="KKO11" s="369"/>
      <c r="KKP11" s="369"/>
      <c r="KKQ11" s="369"/>
      <c r="KKR11" s="369"/>
      <c r="KKS11" s="369"/>
      <c r="KKT11" s="369"/>
      <c r="KKU11" s="369"/>
      <c r="KKV11" s="369"/>
      <c r="KKW11" s="369"/>
      <c r="KKX11" s="369"/>
      <c r="KKY11" s="369"/>
      <c r="KKZ11" s="369"/>
      <c r="KLA11" s="369"/>
      <c r="KLB11" s="369"/>
      <c r="KLC11" s="369"/>
      <c r="KLD11" s="369"/>
      <c r="KLE11" s="369"/>
      <c r="KLF11" s="369"/>
      <c r="KLG11" s="369"/>
      <c r="KLH11" s="369"/>
      <c r="KLI11" s="369"/>
      <c r="KLJ11" s="369"/>
      <c r="KLK11" s="369"/>
      <c r="KLL11" s="369"/>
      <c r="KLM11" s="369"/>
      <c r="KLN11" s="369"/>
      <c r="KLO11" s="369"/>
      <c r="KLP11" s="369"/>
      <c r="KLQ11" s="369"/>
      <c r="KLR11" s="369"/>
      <c r="KLS11" s="369"/>
      <c r="KLT11" s="369"/>
      <c r="KLU11" s="369"/>
      <c r="KLV11" s="369"/>
      <c r="KLW11" s="369"/>
      <c r="KLX11" s="369"/>
      <c r="KLY11" s="369"/>
      <c r="KLZ11" s="369"/>
      <c r="KMA11" s="369"/>
      <c r="KMB11" s="369"/>
      <c r="KMC11" s="369"/>
      <c r="KMD11" s="369"/>
      <c r="KME11" s="369"/>
      <c r="KMF11" s="369"/>
      <c r="KMG11" s="369"/>
      <c r="KMH11" s="369"/>
      <c r="KMI11" s="369"/>
      <c r="KMJ11" s="369"/>
      <c r="KMK11" s="369"/>
      <c r="KML11" s="369"/>
      <c r="KMM11" s="369"/>
      <c r="KMN11" s="369"/>
      <c r="KMO11" s="369"/>
      <c r="KMP11" s="369"/>
      <c r="KMQ11" s="369"/>
      <c r="KMR11" s="369"/>
      <c r="KMS11" s="369"/>
      <c r="KMT11" s="369"/>
      <c r="KMU11" s="369"/>
      <c r="KMV11" s="369"/>
      <c r="KMW11" s="369"/>
      <c r="KMX11" s="369"/>
      <c r="KMY11" s="369"/>
      <c r="KMZ11" s="369"/>
      <c r="KNA11" s="369"/>
      <c r="KNB11" s="369"/>
      <c r="KNC11" s="369"/>
      <c r="KND11" s="369"/>
      <c r="KNE11" s="369"/>
      <c r="KNF11" s="369"/>
      <c r="KNG11" s="369"/>
      <c r="KNH11" s="369"/>
      <c r="KNI11" s="369"/>
      <c r="KNJ11" s="369"/>
      <c r="KNK11" s="369"/>
      <c r="KNL11" s="369"/>
      <c r="KNM11" s="369"/>
      <c r="KNN11" s="369"/>
      <c r="KNO11" s="369"/>
      <c r="KNP11" s="369"/>
      <c r="KNQ11" s="369"/>
      <c r="KNR11" s="369"/>
      <c r="KNS11" s="369"/>
      <c r="KNT11" s="369"/>
      <c r="KNU11" s="369"/>
      <c r="KNV11" s="369"/>
      <c r="KNW11" s="369"/>
      <c r="KNX11" s="369"/>
      <c r="KNY11" s="369"/>
      <c r="KNZ11" s="369"/>
      <c r="KOA11" s="369"/>
      <c r="KOB11" s="369"/>
      <c r="KOC11" s="369"/>
      <c r="KOD11" s="369"/>
      <c r="KOE11" s="369"/>
      <c r="KOF11" s="369"/>
      <c r="KOG11" s="369"/>
      <c r="KOH11" s="369"/>
      <c r="KOI11" s="369"/>
      <c r="KOJ11" s="369"/>
      <c r="KOK11" s="369"/>
      <c r="KOL11" s="369"/>
      <c r="KOM11" s="369"/>
      <c r="KON11" s="369"/>
      <c r="KOO11" s="369"/>
      <c r="KOP11" s="369"/>
      <c r="KOQ11" s="369"/>
      <c r="KOR11" s="369"/>
      <c r="KOS11" s="369"/>
      <c r="KOT11" s="369"/>
      <c r="KOU11" s="369"/>
      <c r="KOV11" s="369"/>
      <c r="KOW11" s="369"/>
      <c r="KOX11" s="369"/>
      <c r="KOY11" s="369"/>
      <c r="KOZ11" s="369"/>
      <c r="KPA11" s="369"/>
      <c r="KPB11" s="369"/>
      <c r="KPC11" s="369"/>
      <c r="KPD11" s="369"/>
      <c r="KPE11" s="369"/>
      <c r="KPF11" s="369"/>
      <c r="KPG11" s="369"/>
      <c r="KPH11" s="369"/>
      <c r="KPI11" s="369"/>
      <c r="KPJ11" s="369"/>
      <c r="KPK11" s="369"/>
      <c r="KPL11" s="369"/>
      <c r="KPM11" s="369"/>
      <c r="KPN11" s="369"/>
      <c r="KPO11" s="369"/>
      <c r="KPP11" s="369"/>
      <c r="KPQ11" s="369"/>
      <c r="KPR11" s="369"/>
      <c r="KPS11" s="369"/>
      <c r="KPT11" s="369"/>
      <c r="KPU11" s="369"/>
      <c r="KPV11" s="369"/>
      <c r="KPW11" s="369"/>
      <c r="KPX11" s="369"/>
      <c r="KPY11" s="369"/>
      <c r="KPZ11" s="369"/>
      <c r="KQA11" s="369"/>
      <c r="KQB11" s="369"/>
      <c r="KQC11" s="369"/>
      <c r="KQD11" s="369"/>
      <c r="KQE11" s="369"/>
      <c r="KQF11" s="369"/>
      <c r="KQG11" s="369"/>
      <c r="KQH11" s="369"/>
      <c r="KQI11" s="369"/>
      <c r="KQJ11" s="369"/>
      <c r="KQK11" s="369"/>
      <c r="KQL11" s="369"/>
      <c r="KQM11" s="369"/>
      <c r="KQN11" s="369"/>
      <c r="KQO11" s="369"/>
      <c r="KQP11" s="369"/>
      <c r="KQQ11" s="369"/>
      <c r="KQR11" s="369"/>
      <c r="KQS11" s="369"/>
      <c r="KQT11" s="369"/>
      <c r="KQU11" s="369"/>
      <c r="KQV11" s="369"/>
      <c r="KQW11" s="369"/>
      <c r="KQX11" s="369"/>
      <c r="KQY11" s="369"/>
      <c r="KQZ11" s="369"/>
      <c r="KRA11" s="369"/>
      <c r="KRB11" s="369"/>
      <c r="KRC11" s="369"/>
      <c r="KRD11" s="369"/>
      <c r="KRE11" s="369"/>
      <c r="KRF11" s="369"/>
      <c r="KRG11" s="369"/>
      <c r="KRH11" s="369"/>
      <c r="KRI11" s="369"/>
      <c r="KRJ11" s="369"/>
      <c r="KRK11" s="369"/>
      <c r="KRL11" s="369"/>
      <c r="KRM11" s="369"/>
      <c r="KRN11" s="369"/>
      <c r="KRO11" s="369"/>
      <c r="KRP11" s="369"/>
      <c r="KRQ11" s="369"/>
      <c r="KRR11" s="369"/>
      <c r="KRS11" s="369"/>
      <c r="KRT11" s="369"/>
      <c r="KRU11" s="369"/>
      <c r="KRV11" s="369"/>
      <c r="KRW11" s="369"/>
      <c r="KRX11" s="369"/>
      <c r="KRY11" s="369"/>
      <c r="KRZ11" s="369"/>
      <c r="KSA11" s="369"/>
      <c r="KSB11" s="369"/>
      <c r="KSC11" s="369"/>
      <c r="KSD11" s="369"/>
      <c r="KSE11" s="369"/>
      <c r="KSF11" s="369"/>
      <c r="KSG11" s="369"/>
      <c r="KSH11" s="369"/>
      <c r="KSI11" s="369"/>
      <c r="KSJ11" s="369"/>
      <c r="KSK11" s="369"/>
      <c r="KSL11" s="369"/>
      <c r="KSM11" s="369"/>
      <c r="KSN11" s="369"/>
      <c r="KSO11" s="369"/>
      <c r="KSP11" s="369"/>
      <c r="KSQ11" s="369"/>
      <c r="KSR11" s="369"/>
      <c r="KSS11" s="369"/>
      <c r="KST11" s="369"/>
      <c r="KSU11" s="369"/>
      <c r="KSV11" s="369"/>
      <c r="KSW11" s="369"/>
      <c r="KSX11" s="369"/>
      <c r="KSY11" s="369"/>
      <c r="KSZ11" s="369"/>
      <c r="KTA11" s="369"/>
      <c r="KTB11" s="369"/>
      <c r="KTC11" s="369"/>
      <c r="KTD11" s="369"/>
      <c r="KTE11" s="369"/>
      <c r="KTF11" s="369"/>
      <c r="KTG11" s="369"/>
      <c r="KTH11" s="369"/>
      <c r="KTI11" s="369"/>
      <c r="KTJ11" s="369"/>
      <c r="KTK11" s="369"/>
      <c r="KTL11" s="369"/>
      <c r="KTM11" s="369"/>
      <c r="KTN11" s="369"/>
      <c r="KTO11" s="369"/>
      <c r="KTP11" s="369"/>
      <c r="KTQ11" s="369"/>
      <c r="KTR11" s="369"/>
      <c r="KTS11" s="369"/>
      <c r="KTT11" s="369"/>
      <c r="KTU11" s="369"/>
      <c r="KTV11" s="369"/>
      <c r="KTW11" s="369"/>
      <c r="KTX11" s="369"/>
      <c r="KTY11" s="369"/>
      <c r="KTZ11" s="369"/>
      <c r="KUA11" s="369"/>
      <c r="KUB11" s="369"/>
      <c r="KUC11" s="369"/>
      <c r="KUD11" s="369"/>
      <c r="KUE11" s="369"/>
      <c r="KUF11" s="369"/>
      <c r="KUG11" s="369"/>
      <c r="KUH11" s="369"/>
      <c r="KUI11" s="369"/>
      <c r="KUJ11" s="369"/>
      <c r="KUK11" s="369"/>
      <c r="KUL11" s="369"/>
      <c r="KUM11" s="369"/>
      <c r="KUN11" s="369"/>
      <c r="KUO11" s="369"/>
      <c r="KUP11" s="369"/>
      <c r="KUQ11" s="369"/>
      <c r="KUR11" s="369"/>
      <c r="KUS11" s="369"/>
      <c r="KUT11" s="369"/>
      <c r="KUU11" s="369"/>
      <c r="KUV11" s="369"/>
      <c r="KUW11" s="369"/>
      <c r="KUX11" s="369"/>
      <c r="KUY11" s="369"/>
      <c r="KUZ11" s="369"/>
      <c r="KVA11" s="369"/>
      <c r="KVB11" s="369"/>
      <c r="KVC11" s="369"/>
      <c r="KVD11" s="369"/>
      <c r="KVE11" s="369"/>
      <c r="KVF11" s="369"/>
      <c r="KVG11" s="369"/>
      <c r="KVH11" s="369"/>
      <c r="KVI11" s="369"/>
      <c r="KVJ11" s="369"/>
      <c r="KVK11" s="369"/>
      <c r="KVL11" s="369"/>
      <c r="KVM11" s="369"/>
      <c r="KVN11" s="369"/>
      <c r="KVO11" s="369"/>
      <c r="KVP11" s="369"/>
      <c r="KVQ11" s="369"/>
      <c r="KVR11" s="369"/>
      <c r="KVS11" s="369"/>
      <c r="KVT11" s="369"/>
      <c r="KVU11" s="369"/>
      <c r="KVV11" s="369"/>
      <c r="KVW11" s="369"/>
      <c r="KVX11" s="369"/>
      <c r="KVY11" s="369"/>
      <c r="KVZ11" s="369"/>
      <c r="KWA11" s="369"/>
      <c r="KWB11" s="369"/>
      <c r="KWC11" s="369"/>
      <c r="KWD11" s="369"/>
      <c r="KWE11" s="369"/>
      <c r="KWF11" s="369"/>
      <c r="KWG11" s="369"/>
      <c r="KWH11" s="369"/>
      <c r="KWI11" s="369"/>
      <c r="KWJ11" s="369"/>
      <c r="KWK11" s="369"/>
      <c r="KWL11" s="369"/>
      <c r="KWM11" s="369"/>
      <c r="KWN11" s="369"/>
      <c r="KWO11" s="369"/>
      <c r="KWP11" s="369"/>
      <c r="KWQ11" s="369"/>
      <c r="KWR11" s="369"/>
      <c r="KWS11" s="369"/>
      <c r="KWT11" s="369"/>
      <c r="KWU11" s="369"/>
      <c r="KWV11" s="369"/>
      <c r="KWW11" s="369"/>
      <c r="KWX11" s="369"/>
      <c r="KWY11" s="369"/>
      <c r="KWZ11" s="369"/>
      <c r="KXA11" s="369"/>
      <c r="KXB11" s="369"/>
      <c r="KXC11" s="369"/>
      <c r="KXD11" s="369"/>
      <c r="KXE11" s="369"/>
      <c r="KXF11" s="369"/>
      <c r="KXG11" s="369"/>
      <c r="KXH11" s="369"/>
      <c r="KXI11" s="369"/>
      <c r="KXJ11" s="369"/>
      <c r="KXK11" s="369"/>
      <c r="KXL11" s="369"/>
      <c r="KXM11" s="369"/>
      <c r="KXN11" s="369"/>
      <c r="KXO11" s="369"/>
      <c r="KXP11" s="369"/>
      <c r="KXQ11" s="369"/>
      <c r="KXR11" s="369"/>
      <c r="KXS11" s="369"/>
      <c r="KXT11" s="369"/>
      <c r="KXU11" s="369"/>
      <c r="KXV11" s="369"/>
      <c r="KXW11" s="369"/>
      <c r="KXX11" s="369"/>
      <c r="KXY11" s="369"/>
      <c r="KXZ11" s="369"/>
      <c r="KYA11" s="369"/>
      <c r="KYB11" s="369"/>
      <c r="KYC11" s="369"/>
      <c r="KYD11" s="369"/>
      <c r="KYE11" s="369"/>
      <c r="KYF11" s="369"/>
      <c r="KYG11" s="369"/>
      <c r="KYH11" s="369"/>
      <c r="KYI11" s="369"/>
      <c r="KYJ11" s="369"/>
      <c r="KYK11" s="369"/>
      <c r="KYL11" s="369"/>
      <c r="KYM11" s="369"/>
      <c r="KYN11" s="369"/>
      <c r="KYO11" s="369"/>
      <c r="KYP11" s="369"/>
      <c r="KYQ11" s="369"/>
      <c r="KYR11" s="369"/>
      <c r="KYS11" s="369"/>
      <c r="KYT11" s="369"/>
      <c r="KYU11" s="369"/>
      <c r="KYV11" s="369"/>
      <c r="KYW11" s="369"/>
      <c r="KYX11" s="369"/>
      <c r="KYY11" s="369"/>
      <c r="KYZ11" s="369"/>
      <c r="KZA11" s="369"/>
      <c r="KZB11" s="369"/>
      <c r="KZC11" s="369"/>
      <c r="KZD11" s="369"/>
      <c r="KZE11" s="369"/>
      <c r="KZF11" s="369"/>
      <c r="KZG11" s="369"/>
      <c r="KZH11" s="369"/>
      <c r="KZI11" s="369"/>
      <c r="KZJ11" s="369"/>
      <c r="KZK11" s="369"/>
      <c r="KZL11" s="369"/>
      <c r="KZM11" s="369"/>
      <c r="KZN11" s="369"/>
      <c r="KZO11" s="369"/>
      <c r="KZP11" s="369"/>
      <c r="KZQ11" s="369"/>
      <c r="KZR11" s="369"/>
      <c r="KZS11" s="369"/>
      <c r="KZT11" s="369"/>
      <c r="KZU11" s="369"/>
      <c r="KZV11" s="369"/>
      <c r="KZW11" s="369"/>
      <c r="KZX11" s="369"/>
      <c r="KZY11" s="369"/>
      <c r="KZZ11" s="369"/>
      <c r="LAA11" s="369"/>
      <c r="LAB11" s="369"/>
      <c r="LAC11" s="369"/>
      <c r="LAD11" s="369"/>
      <c r="LAE11" s="369"/>
      <c r="LAF11" s="369"/>
      <c r="LAG11" s="369"/>
      <c r="LAH11" s="369"/>
      <c r="LAI11" s="369"/>
      <c r="LAJ11" s="369"/>
      <c r="LAK11" s="369"/>
      <c r="LAL11" s="369"/>
      <c r="LAM11" s="369"/>
      <c r="LAN11" s="369"/>
      <c r="LAO11" s="369"/>
      <c r="LAP11" s="369"/>
      <c r="LAQ11" s="369"/>
      <c r="LAR11" s="369"/>
      <c r="LAS11" s="369"/>
      <c r="LAT11" s="369"/>
      <c r="LAU11" s="369"/>
      <c r="LAV11" s="369"/>
      <c r="LAW11" s="369"/>
      <c r="LAX11" s="369"/>
      <c r="LAY11" s="369"/>
      <c r="LAZ11" s="369"/>
      <c r="LBA11" s="369"/>
      <c r="LBB11" s="369"/>
      <c r="LBC11" s="369"/>
      <c r="LBD11" s="369"/>
      <c r="LBE11" s="369"/>
      <c r="LBF11" s="369"/>
      <c r="LBG11" s="369"/>
      <c r="LBH11" s="369"/>
      <c r="LBI11" s="369"/>
      <c r="LBJ11" s="369"/>
      <c r="LBK11" s="369"/>
      <c r="LBL11" s="369"/>
      <c r="LBM11" s="369"/>
      <c r="LBN11" s="369"/>
      <c r="LBO11" s="369"/>
      <c r="LBP11" s="369"/>
      <c r="LBQ11" s="369"/>
      <c r="LBR11" s="369"/>
      <c r="LBS11" s="369"/>
      <c r="LBT11" s="369"/>
      <c r="LBU11" s="369"/>
      <c r="LBV11" s="369"/>
      <c r="LBW11" s="369"/>
      <c r="LBX11" s="369"/>
      <c r="LBY11" s="369"/>
      <c r="LBZ11" s="369"/>
      <c r="LCA11" s="369"/>
      <c r="LCB11" s="369"/>
      <c r="LCC11" s="369"/>
      <c r="LCD11" s="369"/>
      <c r="LCE11" s="369"/>
      <c r="LCF11" s="369"/>
      <c r="LCG11" s="369"/>
      <c r="LCH11" s="369"/>
      <c r="LCI11" s="369"/>
      <c r="LCJ11" s="369"/>
      <c r="LCK11" s="369"/>
      <c r="LCL11" s="369"/>
      <c r="LCM11" s="369"/>
      <c r="LCN11" s="369"/>
      <c r="LCO11" s="369"/>
      <c r="LCP11" s="369"/>
      <c r="LCQ11" s="369"/>
      <c r="LCR11" s="369"/>
      <c r="LCS11" s="369"/>
      <c r="LCT11" s="369"/>
      <c r="LCU11" s="369"/>
      <c r="LCV11" s="369"/>
      <c r="LCW11" s="369"/>
      <c r="LCX11" s="369"/>
      <c r="LCY11" s="369"/>
      <c r="LCZ11" s="369"/>
      <c r="LDA11" s="369"/>
      <c r="LDB11" s="369"/>
      <c r="LDC11" s="369"/>
      <c r="LDD11" s="369"/>
      <c r="LDE11" s="369"/>
      <c r="LDF11" s="369"/>
      <c r="LDG11" s="369"/>
      <c r="LDH11" s="369"/>
      <c r="LDI11" s="369"/>
      <c r="LDJ11" s="369"/>
      <c r="LDK11" s="369"/>
      <c r="LDL11" s="369"/>
      <c r="LDM11" s="369"/>
      <c r="LDN11" s="369"/>
      <c r="LDO11" s="369"/>
      <c r="LDP11" s="369"/>
      <c r="LDQ11" s="369"/>
      <c r="LDR11" s="369"/>
      <c r="LDS11" s="369"/>
      <c r="LDT11" s="369"/>
      <c r="LDU11" s="369"/>
      <c r="LDV11" s="369"/>
      <c r="LDW11" s="369"/>
      <c r="LDX11" s="369"/>
      <c r="LDY11" s="369"/>
      <c r="LDZ11" s="369"/>
      <c r="LEA11" s="369"/>
      <c r="LEB11" s="369"/>
      <c r="LEC11" s="369"/>
      <c r="LED11" s="369"/>
      <c r="LEE11" s="369"/>
      <c r="LEF11" s="369"/>
      <c r="LEG11" s="369"/>
      <c r="LEH11" s="369"/>
      <c r="LEI11" s="369"/>
      <c r="LEJ11" s="369"/>
      <c r="LEK11" s="369"/>
      <c r="LEL11" s="369"/>
      <c r="LEM11" s="369"/>
      <c r="LEN11" s="369"/>
      <c r="LEO11" s="369"/>
      <c r="LEP11" s="369"/>
      <c r="LEQ11" s="369"/>
      <c r="LER11" s="369"/>
      <c r="LES11" s="369"/>
      <c r="LET11" s="369"/>
      <c r="LEU11" s="369"/>
      <c r="LEV11" s="369"/>
      <c r="LEW11" s="369"/>
      <c r="LEX11" s="369"/>
      <c r="LEY11" s="369"/>
      <c r="LEZ11" s="369"/>
      <c r="LFA11" s="369"/>
      <c r="LFB11" s="369"/>
      <c r="LFC11" s="369"/>
      <c r="LFD11" s="369"/>
      <c r="LFE11" s="369"/>
      <c r="LFF11" s="369"/>
      <c r="LFG11" s="369"/>
      <c r="LFH11" s="369"/>
      <c r="LFI11" s="369"/>
      <c r="LFJ11" s="369"/>
      <c r="LFK11" s="369"/>
      <c r="LFL11" s="369"/>
      <c r="LFM11" s="369"/>
      <c r="LFN11" s="369"/>
      <c r="LFO11" s="369"/>
      <c r="LFP11" s="369"/>
      <c r="LFQ11" s="369"/>
      <c r="LFR11" s="369"/>
      <c r="LFS11" s="369"/>
      <c r="LFT11" s="369"/>
      <c r="LFU11" s="369"/>
      <c r="LFV11" s="369"/>
      <c r="LFW11" s="369"/>
      <c r="LFX11" s="369"/>
      <c r="LFY11" s="369"/>
      <c r="LFZ11" s="369"/>
      <c r="LGA11" s="369"/>
      <c r="LGB11" s="369"/>
      <c r="LGC11" s="369"/>
      <c r="LGD11" s="369"/>
      <c r="LGE11" s="369"/>
      <c r="LGF11" s="369"/>
      <c r="LGG11" s="369"/>
      <c r="LGH11" s="369"/>
      <c r="LGI11" s="369"/>
      <c r="LGJ11" s="369"/>
      <c r="LGK11" s="369"/>
      <c r="LGL11" s="369"/>
      <c r="LGM11" s="369"/>
      <c r="LGN11" s="369"/>
      <c r="LGO11" s="369"/>
      <c r="LGP11" s="369"/>
      <c r="LGQ11" s="369"/>
      <c r="LGR11" s="369"/>
      <c r="LGS11" s="369"/>
      <c r="LGT11" s="369"/>
      <c r="LGU11" s="369"/>
      <c r="LGV11" s="369"/>
      <c r="LGW11" s="369"/>
      <c r="LGX11" s="369"/>
      <c r="LGY11" s="369"/>
      <c r="LGZ11" s="369"/>
      <c r="LHA11" s="369"/>
      <c r="LHB11" s="369"/>
      <c r="LHC11" s="369"/>
      <c r="LHD11" s="369"/>
      <c r="LHE11" s="369"/>
      <c r="LHF11" s="369"/>
      <c r="LHG11" s="369"/>
      <c r="LHH11" s="369"/>
      <c r="LHI11" s="369"/>
      <c r="LHJ11" s="369"/>
      <c r="LHK11" s="369"/>
      <c r="LHL11" s="369"/>
      <c r="LHM11" s="369"/>
      <c r="LHN11" s="369"/>
      <c r="LHO11" s="369"/>
      <c r="LHP11" s="369"/>
      <c r="LHQ11" s="369"/>
      <c r="LHR11" s="369"/>
      <c r="LHS11" s="369"/>
      <c r="LHT11" s="369"/>
      <c r="LHU11" s="369"/>
      <c r="LHV11" s="369"/>
      <c r="LHW11" s="369"/>
      <c r="LHX11" s="369"/>
      <c r="LHY11" s="369"/>
      <c r="LHZ11" s="369"/>
      <c r="LIA11" s="369"/>
      <c r="LIB11" s="369"/>
      <c r="LIC11" s="369"/>
      <c r="LID11" s="369"/>
      <c r="LIE11" s="369"/>
      <c r="LIF11" s="369"/>
      <c r="LIG11" s="369"/>
      <c r="LIH11" s="369"/>
      <c r="LII11" s="369"/>
      <c r="LIJ11" s="369"/>
      <c r="LIK11" s="369"/>
      <c r="LIL11" s="369"/>
      <c r="LIM11" s="369"/>
      <c r="LIN11" s="369"/>
      <c r="LIO11" s="369"/>
      <c r="LIP11" s="369"/>
      <c r="LIQ11" s="369"/>
      <c r="LIR11" s="369"/>
      <c r="LIS11" s="369"/>
      <c r="LIT11" s="369"/>
      <c r="LIU11" s="369"/>
      <c r="LIV11" s="369"/>
      <c r="LIW11" s="369"/>
      <c r="LIX11" s="369"/>
      <c r="LIY11" s="369"/>
      <c r="LIZ11" s="369"/>
      <c r="LJA11" s="369"/>
      <c r="LJB11" s="369"/>
      <c r="LJC11" s="369"/>
      <c r="LJD11" s="369"/>
      <c r="LJE11" s="369"/>
      <c r="LJF11" s="369"/>
      <c r="LJG11" s="369"/>
      <c r="LJH11" s="369"/>
      <c r="LJI11" s="369"/>
      <c r="LJJ11" s="369"/>
      <c r="LJK11" s="369"/>
      <c r="LJL11" s="369"/>
      <c r="LJM11" s="369"/>
      <c r="LJN11" s="369"/>
      <c r="LJO11" s="369"/>
      <c r="LJP11" s="369"/>
      <c r="LJQ11" s="369"/>
      <c r="LJR11" s="369"/>
      <c r="LJS11" s="369"/>
      <c r="LJT11" s="369"/>
      <c r="LJU11" s="369"/>
      <c r="LJV11" s="369"/>
      <c r="LJW11" s="369"/>
      <c r="LJX11" s="369"/>
      <c r="LJY11" s="369"/>
      <c r="LJZ11" s="369"/>
      <c r="LKA11" s="369"/>
      <c r="LKB11" s="369"/>
      <c r="LKC11" s="369"/>
      <c r="LKD11" s="369"/>
      <c r="LKE11" s="369"/>
      <c r="LKF11" s="369"/>
      <c r="LKG11" s="369"/>
      <c r="LKH11" s="369"/>
      <c r="LKI11" s="369"/>
      <c r="LKJ11" s="369"/>
      <c r="LKK11" s="369"/>
      <c r="LKL11" s="369"/>
      <c r="LKM11" s="369"/>
      <c r="LKN11" s="369"/>
      <c r="LKO11" s="369"/>
      <c r="LKP11" s="369"/>
      <c r="LKQ11" s="369"/>
      <c r="LKR11" s="369"/>
      <c r="LKS11" s="369"/>
      <c r="LKT11" s="369"/>
      <c r="LKU11" s="369"/>
      <c r="LKV11" s="369"/>
      <c r="LKW11" s="369"/>
      <c r="LKX11" s="369"/>
      <c r="LKY11" s="369"/>
      <c r="LKZ11" s="369"/>
      <c r="LLA11" s="369"/>
      <c r="LLB11" s="369"/>
      <c r="LLC11" s="369"/>
      <c r="LLD11" s="369"/>
      <c r="LLE11" s="369"/>
      <c r="LLF11" s="369"/>
      <c r="LLG11" s="369"/>
      <c r="LLH11" s="369"/>
      <c r="LLI11" s="369"/>
      <c r="LLJ11" s="369"/>
      <c r="LLK11" s="369"/>
      <c r="LLL11" s="369"/>
      <c r="LLM11" s="369"/>
      <c r="LLN11" s="369"/>
      <c r="LLO11" s="369"/>
      <c r="LLP11" s="369"/>
      <c r="LLQ11" s="369"/>
      <c r="LLR11" s="369"/>
      <c r="LLS11" s="369"/>
      <c r="LLT11" s="369"/>
      <c r="LLU11" s="369"/>
      <c r="LLV11" s="369"/>
      <c r="LLW11" s="369"/>
      <c r="LLX11" s="369"/>
      <c r="LLY11" s="369"/>
      <c r="LLZ11" s="369"/>
      <c r="LMA11" s="369"/>
      <c r="LMB11" s="369"/>
      <c r="LMC11" s="369"/>
      <c r="LMD11" s="369"/>
      <c r="LME11" s="369"/>
      <c r="LMF11" s="369"/>
      <c r="LMG11" s="369"/>
      <c r="LMH11" s="369"/>
      <c r="LMI11" s="369"/>
      <c r="LMJ11" s="369"/>
      <c r="LMK11" s="369"/>
      <c r="LML11" s="369"/>
      <c r="LMM11" s="369"/>
      <c r="LMN11" s="369"/>
      <c r="LMO11" s="369"/>
      <c r="LMP11" s="369"/>
      <c r="LMQ11" s="369"/>
      <c r="LMR11" s="369"/>
      <c r="LMS11" s="369"/>
      <c r="LMT11" s="369"/>
      <c r="LMU11" s="369"/>
      <c r="LMV11" s="369"/>
      <c r="LMW11" s="369"/>
      <c r="LMX11" s="369"/>
      <c r="LMY11" s="369"/>
      <c r="LMZ11" s="369"/>
      <c r="LNA11" s="369"/>
      <c r="LNB11" s="369"/>
      <c r="LNC11" s="369"/>
      <c r="LND11" s="369"/>
      <c r="LNE11" s="369"/>
      <c r="LNF11" s="369"/>
      <c r="LNG11" s="369"/>
      <c r="LNH11" s="369"/>
      <c r="LNI11" s="369"/>
      <c r="LNJ11" s="369"/>
      <c r="LNK11" s="369"/>
      <c r="LNL11" s="369"/>
      <c r="LNM11" s="369"/>
      <c r="LNN11" s="369"/>
      <c r="LNO11" s="369"/>
      <c r="LNP11" s="369"/>
      <c r="LNQ11" s="369"/>
      <c r="LNR11" s="369"/>
      <c r="LNS11" s="369"/>
      <c r="LNT11" s="369"/>
      <c r="LNU11" s="369"/>
      <c r="LNV11" s="369"/>
      <c r="LNW11" s="369"/>
      <c r="LNX11" s="369"/>
      <c r="LNY11" s="369"/>
      <c r="LNZ11" s="369"/>
      <c r="LOA11" s="369"/>
      <c r="LOB11" s="369"/>
      <c r="LOC11" s="369"/>
      <c r="LOD11" s="369"/>
      <c r="LOE11" s="369"/>
      <c r="LOF11" s="369"/>
      <c r="LOG11" s="369"/>
      <c r="LOH11" s="369"/>
      <c r="LOI11" s="369"/>
      <c r="LOJ11" s="369"/>
      <c r="LOK11" s="369"/>
      <c r="LOL11" s="369"/>
      <c r="LOM11" s="369"/>
      <c r="LON11" s="369"/>
      <c r="LOO11" s="369"/>
      <c r="LOP11" s="369"/>
      <c r="LOQ11" s="369"/>
      <c r="LOR11" s="369"/>
      <c r="LOS11" s="369"/>
      <c r="LOT11" s="369"/>
      <c r="LOU11" s="369"/>
      <c r="LOV11" s="369"/>
      <c r="LOW11" s="369"/>
      <c r="LOX11" s="369"/>
      <c r="LOY11" s="369"/>
      <c r="LOZ11" s="369"/>
      <c r="LPA11" s="369"/>
      <c r="LPB11" s="369"/>
      <c r="LPC11" s="369"/>
      <c r="LPD11" s="369"/>
      <c r="LPE11" s="369"/>
      <c r="LPF11" s="369"/>
      <c r="LPG11" s="369"/>
      <c r="LPH11" s="369"/>
      <c r="LPI11" s="369"/>
      <c r="LPJ11" s="369"/>
      <c r="LPK11" s="369"/>
      <c r="LPL11" s="369"/>
      <c r="LPM11" s="369"/>
      <c r="LPN11" s="369"/>
      <c r="LPO11" s="369"/>
      <c r="LPP11" s="369"/>
      <c r="LPQ11" s="369"/>
      <c r="LPR11" s="369"/>
      <c r="LPS11" s="369"/>
      <c r="LPT11" s="369"/>
      <c r="LPU11" s="369"/>
      <c r="LPV11" s="369"/>
      <c r="LPW11" s="369"/>
      <c r="LPX11" s="369"/>
      <c r="LPY11" s="369"/>
      <c r="LPZ11" s="369"/>
      <c r="LQA11" s="369"/>
      <c r="LQB11" s="369"/>
      <c r="LQC11" s="369"/>
      <c r="LQD11" s="369"/>
      <c r="LQE11" s="369"/>
      <c r="LQF11" s="369"/>
      <c r="LQG11" s="369"/>
      <c r="LQH11" s="369"/>
      <c r="LQI11" s="369"/>
      <c r="LQJ11" s="369"/>
      <c r="LQK11" s="369"/>
      <c r="LQL11" s="369"/>
      <c r="LQM11" s="369"/>
      <c r="LQN11" s="369"/>
      <c r="LQO11" s="369"/>
      <c r="LQP11" s="369"/>
      <c r="LQQ11" s="369"/>
      <c r="LQR11" s="369"/>
      <c r="LQS11" s="369"/>
      <c r="LQT11" s="369"/>
      <c r="LQU11" s="369"/>
      <c r="LQV11" s="369"/>
      <c r="LQW11" s="369"/>
      <c r="LQX11" s="369"/>
      <c r="LQY11" s="369"/>
      <c r="LQZ11" s="369"/>
      <c r="LRA11" s="369"/>
      <c r="LRB11" s="369"/>
      <c r="LRC11" s="369"/>
      <c r="LRD11" s="369"/>
      <c r="LRE11" s="369"/>
      <c r="LRF11" s="369"/>
      <c r="LRG11" s="369"/>
      <c r="LRH11" s="369"/>
      <c r="LRI11" s="369"/>
      <c r="LRJ11" s="369"/>
      <c r="LRK11" s="369"/>
      <c r="LRL11" s="369"/>
      <c r="LRM11" s="369"/>
      <c r="LRN11" s="369"/>
      <c r="LRO11" s="369"/>
      <c r="LRP11" s="369"/>
      <c r="LRQ11" s="369"/>
      <c r="LRR11" s="369"/>
      <c r="LRS11" s="369"/>
      <c r="LRT11" s="369"/>
      <c r="LRU11" s="369"/>
      <c r="LRV11" s="369"/>
      <c r="LRW11" s="369"/>
      <c r="LRX11" s="369"/>
      <c r="LRY11" s="369"/>
      <c r="LRZ11" s="369"/>
      <c r="LSA11" s="369"/>
      <c r="LSB11" s="369"/>
      <c r="LSC11" s="369"/>
      <c r="LSD11" s="369"/>
      <c r="LSE11" s="369"/>
      <c r="LSF11" s="369"/>
      <c r="LSG11" s="369"/>
      <c r="LSH11" s="369"/>
      <c r="LSI11" s="369"/>
      <c r="LSJ11" s="369"/>
      <c r="LSK11" s="369"/>
      <c r="LSL11" s="369"/>
      <c r="LSM11" s="369"/>
      <c r="LSN11" s="369"/>
      <c r="LSO11" s="369"/>
      <c r="LSP11" s="369"/>
      <c r="LSQ11" s="369"/>
      <c r="LSR11" s="369"/>
      <c r="LSS11" s="369"/>
      <c r="LST11" s="369"/>
      <c r="LSU11" s="369"/>
      <c r="LSV11" s="369"/>
      <c r="LSW11" s="369"/>
      <c r="LSX11" s="369"/>
      <c r="LSY11" s="369"/>
      <c r="LSZ11" s="369"/>
      <c r="LTA11" s="369"/>
      <c r="LTB11" s="369"/>
      <c r="LTC11" s="369"/>
      <c r="LTD11" s="369"/>
      <c r="LTE11" s="369"/>
      <c r="LTF11" s="369"/>
      <c r="LTG11" s="369"/>
      <c r="LTH11" s="369"/>
      <c r="LTI11" s="369"/>
      <c r="LTJ11" s="369"/>
      <c r="LTK11" s="369"/>
      <c r="LTL11" s="369"/>
      <c r="LTM11" s="369"/>
      <c r="LTN11" s="369"/>
      <c r="LTO11" s="369"/>
      <c r="LTP11" s="369"/>
      <c r="LTQ11" s="369"/>
      <c r="LTR11" s="369"/>
      <c r="LTS11" s="369"/>
      <c r="LTT11" s="369"/>
      <c r="LTU11" s="369"/>
      <c r="LTV11" s="369"/>
      <c r="LTW11" s="369"/>
      <c r="LTX11" s="369"/>
      <c r="LTY11" s="369"/>
      <c r="LTZ11" s="369"/>
      <c r="LUA11" s="369"/>
      <c r="LUB11" s="369"/>
      <c r="LUC11" s="369"/>
      <c r="LUD11" s="369"/>
      <c r="LUE11" s="369"/>
      <c r="LUF11" s="369"/>
      <c r="LUG11" s="369"/>
      <c r="LUH11" s="369"/>
      <c r="LUI11" s="369"/>
      <c r="LUJ11" s="369"/>
      <c r="LUK11" s="369"/>
      <c r="LUL11" s="369"/>
      <c r="LUM11" s="369"/>
      <c r="LUN11" s="369"/>
      <c r="LUO11" s="369"/>
      <c r="LUP11" s="369"/>
      <c r="LUQ11" s="369"/>
      <c r="LUR11" s="369"/>
      <c r="LUS11" s="369"/>
      <c r="LUT11" s="369"/>
      <c r="LUU11" s="369"/>
      <c r="LUV11" s="369"/>
      <c r="LUW11" s="369"/>
      <c r="LUX11" s="369"/>
      <c r="LUY11" s="369"/>
      <c r="LUZ11" s="369"/>
      <c r="LVA11" s="369"/>
      <c r="LVB11" s="369"/>
      <c r="LVC11" s="369"/>
      <c r="LVD11" s="369"/>
      <c r="LVE11" s="369"/>
      <c r="LVF11" s="369"/>
      <c r="LVG11" s="369"/>
      <c r="LVH11" s="369"/>
      <c r="LVI11" s="369"/>
      <c r="LVJ11" s="369"/>
      <c r="LVK11" s="369"/>
      <c r="LVL11" s="369"/>
      <c r="LVM11" s="369"/>
      <c r="LVN11" s="369"/>
      <c r="LVO11" s="369"/>
      <c r="LVP11" s="369"/>
      <c r="LVQ11" s="369"/>
      <c r="LVR11" s="369"/>
      <c r="LVS11" s="369"/>
      <c r="LVT11" s="369"/>
      <c r="LVU11" s="369"/>
      <c r="LVV11" s="369"/>
      <c r="LVW11" s="369"/>
      <c r="LVX11" s="369"/>
      <c r="LVY11" s="369"/>
      <c r="LVZ11" s="369"/>
      <c r="LWA11" s="369"/>
      <c r="LWB11" s="369"/>
      <c r="LWC11" s="369"/>
      <c r="LWD11" s="369"/>
      <c r="LWE11" s="369"/>
      <c r="LWF11" s="369"/>
      <c r="LWG11" s="369"/>
      <c r="LWH11" s="369"/>
      <c r="LWI11" s="369"/>
      <c r="LWJ11" s="369"/>
      <c r="LWK11" s="369"/>
      <c r="LWL11" s="369"/>
      <c r="LWM11" s="369"/>
      <c r="LWN11" s="369"/>
      <c r="LWO11" s="369"/>
      <c r="LWP11" s="369"/>
      <c r="LWQ11" s="369"/>
      <c r="LWR11" s="369"/>
      <c r="LWS11" s="369"/>
      <c r="LWT11" s="369"/>
      <c r="LWU11" s="369"/>
      <c r="LWV11" s="369"/>
      <c r="LWW11" s="369"/>
      <c r="LWX11" s="369"/>
      <c r="LWY11" s="369"/>
      <c r="LWZ11" s="369"/>
      <c r="LXA11" s="369"/>
      <c r="LXB11" s="369"/>
      <c r="LXC11" s="369"/>
      <c r="LXD11" s="369"/>
      <c r="LXE11" s="369"/>
      <c r="LXF11" s="369"/>
      <c r="LXG11" s="369"/>
      <c r="LXH11" s="369"/>
      <c r="LXI11" s="369"/>
      <c r="LXJ11" s="369"/>
      <c r="LXK11" s="369"/>
      <c r="LXL11" s="369"/>
      <c r="LXM11" s="369"/>
      <c r="LXN11" s="369"/>
      <c r="LXO11" s="369"/>
      <c r="LXP11" s="369"/>
      <c r="LXQ11" s="369"/>
      <c r="LXR11" s="369"/>
      <c r="LXS11" s="369"/>
      <c r="LXT11" s="369"/>
      <c r="LXU11" s="369"/>
      <c r="LXV11" s="369"/>
      <c r="LXW11" s="369"/>
      <c r="LXX11" s="369"/>
      <c r="LXY11" s="369"/>
      <c r="LXZ11" s="369"/>
      <c r="LYA11" s="369"/>
      <c r="LYB11" s="369"/>
      <c r="LYC11" s="369"/>
      <c r="LYD11" s="369"/>
      <c r="LYE11" s="369"/>
      <c r="LYF11" s="369"/>
      <c r="LYG11" s="369"/>
      <c r="LYH11" s="369"/>
      <c r="LYI11" s="369"/>
      <c r="LYJ11" s="369"/>
      <c r="LYK11" s="369"/>
      <c r="LYL11" s="369"/>
      <c r="LYM11" s="369"/>
      <c r="LYN11" s="369"/>
      <c r="LYO11" s="369"/>
      <c r="LYP11" s="369"/>
      <c r="LYQ11" s="369"/>
      <c r="LYR11" s="369"/>
      <c r="LYS11" s="369"/>
      <c r="LYT11" s="369"/>
      <c r="LYU11" s="369"/>
      <c r="LYV11" s="369"/>
      <c r="LYW11" s="369"/>
      <c r="LYX11" s="369"/>
      <c r="LYY11" s="369"/>
      <c r="LYZ11" s="369"/>
      <c r="LZA11" s="369"/>
      <c r="LZB11" s="369"/>
      <c r="LZC11" s="369"/>
      <c r="LZD11" s="369"/>
      <c r="LZE11" s="369"/>
      <c r="LZF11" s="369"/>
      <c r="LZG11" s="369"/>
      <c r="LZH11" s="369"/>
      <c r="LZI11" s="369"/>
      <c r="LZJ11" s="369"/>
      <c r="LZK11" s="369"/>
      <c r="LZL11" s="369"/>
      <c r="LZM11" s="369"/>
      <c r="LZN11" s="369"/>
      <c r="LZO11" s="369"/>
      <c r="LZP11" s="369"/>
      <c r="LZQ11" s="369"/>
      <c r="LZR11" s="369"/>
      <c r="LZS11" s="369"/>
      <c r="LZT11" s="369"/>
      <c r="LZU11" s="369"/>
      <c r="LZV11" s="369"/>
      <c r="LZW11" s="369"/>
      <c r="LZX11" s="369"/>
      <c r="LZY11" s="369"/>
      <c r="LZZ11" s="369"/>
      <c r="MAA11" s="369"/>
      <c r="MAB11" s="369"/>
      <c r="MAC11" s="369"/>
      <c r="MAD11" s="369"/>
      <c r="MAE11" s="369"/>
      <c r="MAF11" s="369"/>
      <c r="MAG11" s="369"/>
      <c r="MAH11" s="369"/>
      <c r="MAI11" s="369"/>
      <c r="MAJ11" s="369"/>
      <c r="MAK11" s="369"/>
      <c r="MAL11" s="369"/>
      <c r="MAM11" s="369"/>
      <c r="MAN11" s="369"/>
      <c r="MAO11" s="369"/>
      <c r="MAP11" s="369"/>
      <c r="MAQ11" s="369"/>
      <c r="MAR11" s="369"/>
      <c r="MAS11" s="369"/>
      <c r="MAT11" s="369"/>
      <c r="MAU11" s="369"/>
      <c r="MAV11" s="369"/>
      <c r="MAW11" s="369"/>
      <c r="MAX11" s="369"/>
      <c r="MAY11" s="369"/>
      <c r="MAZ11" s="369"/>
      <c r="MBA11" s="369"/>
      <c r="MBB11" s="369"/>
      <c r="MBC11" s="369"/>
      <c r="MBD11" s="369"/>
      <c r="MBE11" s="369"/>
      <c r="MBF11" s="369"/>
      <c r="MBG11" s="369"/>
      <c r="MBH11" s="369"/>
      <c r="MBI11" s="369"/>
      <c r="MBJ11" s="369"/>
      <c r="MBK11" s="369"/>
      <c r="MBL11" s="369"/>
      <c r="MBM11" s="369"/>
      <c r="MBN11" s="369"/>
      <c r="MBO11" s="369"/>
      <c r="MBP11" s="369"/>
      <c r="MBQ11" s="369"/>
      <c r="MBR11" s="369"/>
      <c r="MBS11" s="369"/>
      <c r="MBT11" s="369"/>
      <c r="MBU11" s="369"/>
      <c r="MBV11" s="369"/>
      <c r="MBW11" s="369"/>
      <c r="MBX11" s="369"/>
      <c r="MBY11" s="369"/>
      <c r="MBZ11" s="369"/>
      <c r="MCA11" s="369"/>
      <c r="MCB11" s="369"/>
      <c r="MCC11" s="369"/>
      <c r="MCD11" s="369"/>
      <c r="MCE11" s="369"/>
      <c r="MCF11" s="369"/>
      <c r="MCG11" s="369"/>
      <c r="MCH11" s="369"/>
      <c r="MCI11" s="369"/>
      <c r="MCJ11" s="369"/>
      <c r="MCK11" s="369"/>
      <c r="MCL11" s="369"/>
      <c r="MCM11" s="369"/>
      <c r="MCN11" s="369"/>
      <c r="MCO11" s="369"/>
      <c r="MCP11" s="369"/>
      <c r="MCQ11" s="369"/>
      <c r="MCR11" s="369"/>
      <c r="MCS11" s="369"/>
      <c r="MCT11" s="369"/>
      <c r="MCU11" s="369"/>
      <c r="MCV11" s="369"/>
      <c r="MCW11" s="369"/>
      <c r="MCX11" s="369"/>
      <c r="MCY11" s="369"/>
      <c r="MCZ11" s="369"/>
      <c r="MDA11" s="369"/>
      <c r="MDB11" s="369"/>
      <c r="MDC11" s="369"/>
      <c r="MDD11" s="369"/>
      <c r="MDE11" s="369"/>
      <c r="MDF11" s="369"/>
      <c r="MDG11" s="369"/>
      <c r="MDH11" s="369"/>
      <c r="MDI11" s="369"/>
      <c r="MDJ11" s="369"/>
      <c r="MDK11" s="369"/>
      <c r="MDL11" s="369"/>
      <c r="MDM11" s="369"/>
      <c r="MDN11" s="369"/>
      <c r="MDO11" s="369"/>
      <c r="MDP11" s="369"/>
      <c r="MDQ11" s="369"/>
      <c r="MDR11" s="369"/>
      <c r="MDS11" s="369"/>
      <c r="MDT11" s="369"/>
      <c r="MDU11" s="369"/>
      <c r="MDV11" s="369"/>
      <c r="MDW11" s="369"/>
      <c r="MDX11" s="369"/>
      <c r="MDY11" s="369"/>
      <c r="MDZ11" s="369"/>
      <c r="MEA11" s="369"/>
      <c r="MEB11" s="369"/>
      <c r="MEC11" s="369"/>
      <c r="MED11" s="369"/>
      <c r="MEE11" s="369"/>
      <c r="MEF11" s="369"/>
      <c r="MEG11" s="369"/>
      <c r="MEH11" s="369"/>
      <c r="MEI11" s="369"/>
      <c r="MEJ11" s="369"/>
      <c r="MEK11" s="369"/>
      <c r="MEL11" s="369"/>
      <c r="MEM11" s="369"/>
      <c r="MEN11" s="369"/>
      <c r="MEO11" s="369"/>
      <c r="MEP11" s="369"/>
      <c r="MEQ11" s="369"/>
      <c r="MER11" s="369"/>
      <c r="MES11" s="369"/>
      <c r="MET11" s="369"/>
      <c r="MEU11" s="369"/>
      <c r="MEV11" s="369"/>
      <c r="MEW11" s="369"/>
      <c r="MEX11" s="369"/>
      <c r="MEY11" s="369"/>
      <c r="MEZ11" s="369"/>
      <c r="MFA11" s="369"/>
      <c r="MFB11" s="369"/>
      <c r="MFC11" s="369"/>
      <c r="MFD11" s="369"/>
      <c r="MFE11" s="369"/>
      <c r="MFF11" s="369"/>
      <c r="MFG11" s="369"/>
      <c r="MFH11" s="369"/>
      <c r="MFI11" s="369"/>
      <c r="MFJ11" s="369"/>
      <c r="MFK11" s="369"/>
      <c r="MFL11" s="369"/>
      <c r="MFM11" s="369"/>
      <c r="MFN11" s="369"/>
      <c r="MFO11" s="369"/>
      <c r="MFP11" s="369"/>
      <c r="MFQ11" s="369"/>
      <c r="MFR11" s="369"/>
      <c r="MFS11" s="369"/>
      <c r="MFT11" s="369"/>
      <c r="MFU11" s="369"/>
      <c r="MFV11" s="369"/>
      <c r="MFW11" s="369"/>
      <c r="MFX11" s="369"/>
      <c r="MFY11" s="369"/>
      <c r="MFZ11" s="369"/>
      <c r="MGA11" s="369"/>
      <c r="MGB11" s="369"/>
      <c r="MGC11" s="369"/>
      <c r="MGD11" s="369"/>
      <c r="MGE11" s="369"/>
      <c r="MGF11" s="369"/>
      <c r="MGG11" s="369"/>
      <c r="MGH11" s="369"/>
      <c r="MGI11" s="369"/>
      <c r="MGJ11" s="369"/>
      <c r="MGK11" s="369"/>
      <c r="MGL11" s="369"/>
      <c r="MGM11" s="369"/>
      <c r="MGN11" s="369"/>
      <c r="MGO11" s="369"/>
      <c r="MGP11" s="369"/>
      <c r="MGQ11" s="369"/>
      <c r="MGR11" s="369"/>
      <c r="MGS11" s="369"/>
      <c r="MGT11" s="369"/>
      <c r="MGU11" s="369"/>
      <c r="MGV11" s="369"/>
      <c r="MGW11" s="369"/>
      <c r="MGX11" s="369"/>
      <c r="MGY11" s="369"/>
      <c r="MGZ11" s="369"/>
      <c r="MHA11" s="369"/>
      <c r="MHB11" s="369"/>
      <c r="MHC11" s="369"/>
      <c r="MHD11" s="369"/>
      <c r="MHE11" s="369"/>
      <c r="MHF11" s="369"/>
      <c r="MHG11" s="369"/>
      <c r="MHH11" s="369"/>
      <c r="MHI11" s="369"/>
      <c r="MHJ11" s="369"/>
      <c r="MHK11" s="369"/>
      <c r="MHL11" s="369"/>
      <c r="MHM11" s="369"/>
      <c r="MHN11" s="369"/>
      <c r="MHO11" s="369"/>
      <c r="MHP11" s="369"/>
      <c r="MHQ11" s="369"/>
      <c r="MHR11" s="369"/>
      <c r="MHS11" s="369"/>
      <c r="MHT11" s="369"/>
      <c r="MHU11" s="369"/>
      <c r="MHV11" s="369"/>
      <c r="MHW11" s="369"/>
      <c r="MHX11" s="369"/>
      <c r="MHY11" s="369"/>
      <c r="MHZ11" s="369"/>
      <c r="MIA11" s="369"/>
      <c r="MIB11" s="369"/>
      <c r="MIC11" s="369"/>
      <c r="MID11" s="369"/>
      <c r="MIE11" s="369"/>
      <c r="MIF11" s="369"/>
      <c r="MIG11" s="369"/>
      <c r="MIH11" s="369"/>
      <c r="MII11" s="369"/>
      <c r="MIJ11" s="369"/>
      <c r="MIK11" s="369"/>
      <c r="MIL11" s="369"/>
      <c r="MIM11" s="369"/>
      <c r="MIN11" s="369"/>
      <c r="MIO11" s="369"/>
      <c r="MIP11" s="369"/>
      <c r="MIQ11" s="369"/>
      <c r="MIR11" s="369"/>
      <c r="MIS11" s="369"/>
      <c r="MIT11" s="369"/>
      <c r="MIU11" s="369"/>
      <c r="MIV11" s="369"/>
      <c r="MIW11" s="369"/>
      <c r="MIX11" s="369"/>
      <c r="MIY11" s="369"/>
      <c r="MIZ11" s="369"/>
      <c r="MJA11" s="369"/>
      <c r="MJB11" s="369"/>
      <c r="MJC11" s="369"/>
      <c r="MJD11" s="369"/>
      <c r="MJE11" s="369"/>
      <c r="MJF11" s="369"/>
      <c r="MJG11" s="369"/>
      <c r="MJH11" s="369"/>
      <c r="MJI11" s="369"/>
      <c r="MJJ11" s="369"/>
      <c r="MJK11" s="369"/>
      <c r="MJL11" s="369"/>
      <c r="MJM11" s="369"/>
      <c r="MJN11" s="369"/>
      <c r="MJO11" s="369"/>
      <c r="MJP11" s="369"/>
      <c r="MJQ11" s="369"/>
      <c r="MJR11" s="369"/>
      <c r="MJS11" s="369"/>
      <c r="MJT11" s="369"/>
      <c r="MJU11" s="369"/>
      <c r="MJV11" s="369"/>
      <c r="MJW11" s="369"/>
      <c r="MJX11" s="369"/>
      <c r="MJY11" s="369"/>
      <c r="MJZ11" s="369"/>
      <c r="MKA11" s="369"/>
      <c r="MKB11" s="369"/>
      <c r="MKC11" s="369"/>
      <c r="MKD11" s="369"/>
      <c r="MKE11" s="369"/>
      <c r="MKF11" s="369"/>
      <c r="MKG11" s="369"/>
      <c r="MKH11" s="369"/>
      <c r="MKI11" s="369"/>
      <c r="MKJ11" s="369"/>
      <c r="MKK11" s="369"/>
      <c r="MKL11" s="369"/>
      <c r="MKM11" s="369"/>
      <c r="MKN11" s="369"/>
      <c r="MKO11" s="369"/>
      <c r="MKP11" s="369"/>
      <c r="MKQ11" s="369"/>
      <c r="MKR11" s="369"/>
      <c r="MKS11" s="369"/>
      <c r="MKT11" s="369"/>
      <c r="MKU11" s="369"/>
      <c r="MKV11" s="369"/>
      <c r="MKW11" s="369"/>
      <c r="MKX11" s="369"/>
      <c r="MKY11" s="369"/>
      <c r="MKZ11" s="369"/>
      <c r="MLA11" s="369"/>
      <c r="MLB11" s="369"/>
      <c r="MLC11" s="369"/>
      <c r="MLD11" s="369"/>
      <c r="MLE11" s="369"/>
      <c r="MLF11" s="369"/>
      <c r="MLG11" s="369"/>
      <c r="MLH11" s="369"/>
      <c r="MLI11" s="369"/>
      <c r="MLJ11" s="369"/>
      <c r="MLK11" s="369"/>
      <c r="MLL11" s="369"/>
      <c r="MLM11" s="369"/>
      <c r="MLN11" s="369"/>
      <c r="MLO11" s="369"/>
      <c r="MLP11" s="369"/>
      <c r="MLQ11" s="369"/>
      <c r="MLR11" s="369"/>
      <c r="MLS11" s="369"/>
      <c r="MLT11" s="369"/>
      <c r="MLU11" s="369"/>
      <c r="MLV11" s="369"/>
      <c r="MLW11" s="369"/>
      <c r="MLX11" s="369"/>
      <c r="MLY11" s="369"/>
      <c r="MLZ11" s="369"/>
      <c r="MMA11" s="369"/>
      <c r="MMB11" s="369"/>
      <c r="MMC11" s="369"/>
      <c r="MMD11" s="369"/>
      <c r="MME11" s="369"/>
      <c r="MMF11" s="369"/>
      <c r="MMG11" s="369"/>
      <c r="MMH11" s="369"/>
      <c r="MMI11" s="369"/>
      <c r="MMJ11" s="369"/>
      <c r="MMK11" s="369"/>
      <c r="MML11" s="369"/>
      <c r="MMM11" s="369"/>
      <c r="MMN11" s="369"/>
      <c r="MMO11" s="369"/>
      <c r="MMP11" s="369"/>
      <c r="MMQ11" s="369"/>
      <c r="MMR11" s="369"/>
      <c r="MMS11" s="369"/>
      <c r="MMT11" s="369"/>
      <c r="MMU11" s="369"/>
      <c r="MMV11" s="369"/>
      <c r="MMW11" s="369"/>
      <c r="MMX11" s="369"/>
      <c r="MMY11" s="369"/>
      <c r="MMZ11" s="369"/>
      <c r="MNA11" s="369"/>
      <c r="MNB11" s="369"/>
      <c r="MNC11" s="369"/>
      <c r="MND11" s="369"/>
      <c r="MNE11" s="369"/>
      <c r="MNF11" s="369"/>
      <c r="MNG11" s="369"/>
      <c r="MNH11" s="369"/>
      <c r="MNI11" s="369"/>
      <c r="MNJ11" s="369"/>
      <c r="MNK11" s="369"/>
      <c r="MNL11" s="369"/>
      <c r="MNM11" s="369"/>
      <c r="MNN11" s="369"/>
      <c r="MNO11" s="369"/>
      <c r="MNP11" s="369"/>
      <c r="MNQ11" s="369"/>
      <c r="MNR11" s="369"/>
      <c r="MNS11" s="369"/>
      <c r="MNT11" s="369"/>
      <c r="MNU11" s="369"/>
      <c r="MNV11" s="369"/>
      <c r="MNW11" s="369"/>
      <c r="MNX11" s="369"/>
      <c r="MNY11" s="369"/>
      <c r="MNZ11" s="369"/>
      <c r="MOA11" s="369"/>
      <c r="MOB11" s="369"/>
      <c r="MOC11" s="369"/>
      <c r="MOD11" s="369"/>
      <c r="MOE11" s="369"/>
      <c r="MOF11" s="369"/>
      <c r="MOG11" s="369"/>
      <c r="MOH11" s="369"/>
      <c r="MOI11" s="369"/>
      <c r="MOJ11" s="369"/>
      <c r="MOK11" s="369"/>
      <c r="MOL11" s="369"/>
      <c r="MOM11" s="369"/>
      <c r="MON11" s="369"/>
      <c r="MOO11" s="369"/>
      <c r="MOP11" s="369"/>
      <c r="MOQ11" s="369"/>
      <c r="MOR11" s="369"/>
      <c r="MOS11" s="369"/>
      <c r="MOT11" s="369"/>
      <c r="MOU11" s="369"/>
      <c r="MOV11" s="369"/>
      <c r="MOW11" s="369"/>
      <c r="MOX11" s="369"/>
      <c r="MOY11" s="369"/>
      <c r="MOZ11" s="369"/>
      <c r="MPA11" s="369"/>
      <c r="MPB11" s="369"/>
      <c r="MPC11" s="369"/>
      <c r="MPD11" s="369"/>
      <c r="MPE11" s="369"/>
      <c r="MPF11" s="369"/>
      <c r="MPG11" s="369"/>
      <c r="MPH11" s="369"/>
      <c r="MPI11" s="369"/>
      <c r="MPJ11" s="369"/>
      <c r="MPK11" s="369"/>
      <c r="MPL11" s="369"/>
      <c r="MPM11" s="369"/>
      <c r="MPN11" s="369"/>
      <c r="MPO11" s="369"/>
      <c r="MPP11" s="369"/>
      <c r="MPQ11" s="369"/>
      <c r="MPR11" s="369"/>
      <c r="MPS11" s="369"/>
      <c r="MPT11" s="369"/>
      <c r="MPU11" s="369"/>
      <c r="MPV11" s="369"/>
      <c r="MPW11" s="369"/>
      <c r="MPX11" s="369"/>
      <c r="MPY11" s="369"/>
      <c r="MPZ11" s="369"/>
      <c r="MQA11" s="369"/>
      <c r="MQB11" s="369"/>
      <c r="MQC11" s="369"/>
      <c r="MQD11" s="369"/>
      <c r="MQE11" s="369"/>
      <c r="MQF11" s="369"/>
      <c r="MQG11" s="369"/>
      <c r="MQH11" s="369"/>
      <c r="MQI11" s="369"/>
      <c r="MQJ11" s="369"/>
      <c r="MQK11" s="369"/>
      <c r="MQL11" s="369"/>
      <c r="MQM11" s="369"/>
      <c r="MQN11" s="369"/>
      <c r="MQO11" s="369"/>
      <c r="MQP11" s="369"/>
      <c r="MQQ11" s="369"/>
      <c r="MQR11" s="369"/>
      <c r="MQS11" s="369"/>
      <c r="MQT11" s="369"/>
      <c r="MQU11" s="369"/>
      <c r="MQV11" s="369"/>
      <c r="MQW11" s="369"/>
      <c r="MQX11" s="369"/>
      <c r="MQY11" s="369"/>
      <c r="MQZ11" s="369"/>
      <c r="MRA11" s="369"/>
      <c r="MRB11" s="369"/>
      <c r="MRC11" s="369"/>
      <c r="MRD11" s="369"/>
      <c r="MRE11" s="369"/>
      <c r="MRF11" s="369"/>
      <c r="MRG11" s="369"/>
      <c r="MRH11" s="369"/>
      <c r="MRI11" s="369"/>
      <c r="MRJ11" s="369"/>
      <c r="MRK11" s="369"/>
      <c r="MRL11" s="369"/>
      <c r="MRM11" s="369"/>
      <c r="MRN11" s="369"/>
      <c r="MRO11" s="369"/>
      <c r="MRP11" s="369"/>
      <c r="MRQ11" s="369"/>
      <c r="MRR11" s="369"/>
      <c r="MRS11" s="369"/>
      <c r="MRT11" s="369"/>
      <c r="MRU11" s="369"/>
      <c r="MRV11" s="369"/>
      <c r="MRW11" s="369"/>
      <c r="MRX11" s="369"/>
      <c r="MRY11" s="369"/>
      <c r="MRZ11" s="369"/>
      <c r="MSA11" s="369"/>
      <c r="MSB11" s="369"/>
      <c r="MSC11" s="369"/>
      <c r="MSD11" s="369"/>
      <c r="MSE11" s="369"/>
      <c r="MSF11" s="369"/>
      <c r="MSG11" s="369"/>
      <c r="MSH11" s="369"/>
      <c r="MSI11" s="369"/>
      <c r="MSJ11" s="369"/>
      <c r="MSK11" s="369"/>
      <c r="MSL11" s="369"/>
      <c r="MSM11" s="369"/>
      <c r="MSN11" s="369"/>
      <c r="MSO11" s="369"/>
      <c r="MSP11" s="369"/>
      <c r="MSQ11" s="369"/>
      <c r="MSR11" s="369"/>
      <c r="MSS11" s="369"/>
      <c r="MST11" s="369"/>
      <c r="MSU11" s="369"/>
      <c r="MSV11" s="369"/>
      <c r="MSW11" s="369"/>
      <c r="MSX11" s="369"/>
      <c r="MSY11" s="369"/>
      <c r="MSZ11" s="369"/>
      <c r="MTA11" s="369"/>
      <c r="MTB11" s="369"/>
      <c r="MTC11" s="369"/>
      <c r="MTD11" s="369"/>
      <c r="MTE11" s="369"/>
      <c r="MTF11" s="369"/>
      <c r="MTG11" s="369"/>
      <c r="MTH11" s="369"/>
      <c r="MTI11" s="369"/>
      <c r="MTJ11" s="369"/>
      <c r="MTK11" s="369"/>
      <c r="MTL11" s="369"/>
      <c r="MTM11" s="369"/>
      <c r="MTN11" s="369"/>
      <c r="MTO11" s="369"/>
      <c r="MTP11" s="369"/>
      <c r="MTQ11" s="369"/>
      <c r="MTR11" s="369"/>
      <c r="MTS11" s="369"/>
      <c r="MTT11" s="369"/>
      <c r="MTU11" s="369"/>
      <c r="MTV11" s="369"/>
      <c r="MTW11" s="369"/>
      <c r="MTX11" s="369"/>
      <c r="MTY11" s="369"/>
      <c r="MTZ11" s="369"/>
      <c r="MUA11" s="369"/>
      <c r="MUB11" s="369"/>
      <c r="MUC11" s="369"/>
      <c r="MUD11" s="369"/>
      <c r="MUE11" s="369"/>
      <c r="MUF11" s="369"/>
      <c r="MUG11" s="369"/>
      <c r="MUH11" s="369"/>
      <c r="MUI11" s="369"/>
      <c r="MUJ11" s="369"/>
      <c r="MUK11" s="369"/>
      <c r="MUL11" s="369"/>
      <c r="MUM11" s="369"/>
      <c r="MUN11" s="369"/>
      <c r="MUO11" s="369"/>
      <c r="MUP11" s="369"/>
      <c r="MUQ11" s="369"/>
      <c r="MUR11" s="369"/>
      <c r="MUS11" s="369"/>
      <c r="MUT11" s="369"/>
      <c r="MUU11" s="369"/>
      <c r="MUV11" s="369"/>
      <c r="MUW11" s="369"/>
      <c r="MUX11" s="369"/>
      <c r="MUY11" s="369"/>
      <c r="MUZ11" s="369"/>
      <c r="MVA11" s="369"/>
      <c r="MVB11" s="369"/>
      <c r="MVC11" s="369"/>
      <c r="MVD11" s="369"/>
      <c r="MVE11" s="369"/>
      <c r="MVF11" s="369"/>
      <c r="MVG11" s="369"/>
      <c r="MVH11" s="369"/>
      <c r="MVI11" s="369"/>
      <c r="MVJ11" s="369"/>
      <c r="MVK11" s="369"/>
      <c r="MVL11" s="369"/>
      <c r="MVM11" s="369"/>
      <c r="MVN11" s="369"/>
      <c r="MVO11" s="369"/>
      <c r="MVP11" s="369"/>
      <c r="MVQ11" s="369"/>
      <c r="MVR11" s="369"/>
      <c r="MVS11" s="369"/>
      <c r="MVT11" s="369"/>
      <c r="MVU11" s="369"/>
      <c r="MVV11" s="369"/>
      <c r="MVW11" s="369"/>
      <c r="MVX11" s="369"/>
      <c r="MVY11" s="369"/>
      <c r="MVZ11" s="369"/>
      <c r="MWA11" s="369"/>
      <c r="MWB11" s="369"/>
      <c r="MWC11" s="369"/>
      <c r="MWD11" s="369"/>
      <c r="MWE11" s="369"/>
      <c r="MWF11" s="369"/>
      <c r="MWG11" s="369"/>
      <c r="MWH11" s="369"/>
      <c r="MWI11" s="369"/>
      <c r="MWJ11" s="369"/>
      <c r="MWK11" s="369"/>
      <c r="MWL11" s="369"/>
      <c r="MWM11" s="369"/>
      <c r="MWN11" s="369"/>
      <c r="MWO11" s="369"/>
      <c r="MWP11" s="369"/>
      <c r="MWQ11" s="369"/>
      <c r="MWR11" s="369"/>
      <c r="MWS11" s="369"/>
      <c r="MWT11" s="369"/>
      <c r="MWU11" s="369"/>
      <c r="MWV11" s="369"/>
      <c r="MWW11" s="369"/>
      <c r="MWX11" s="369"/>
      <c r="MWY11" s="369"/>
      <c r="MWZ11" s="369"/>
      <c r="MXA11" s="369"/>
      <c r="MXB11" s="369"/>
      <c r="MXC11" s="369"/>
      <c r="MXD11" s="369"/>
      <c r="MXE11" s="369"/>
      <c r="MXF11" s="369"/>
      <c r="MXG11" s="369"/>
      <c r="MXH11" s="369"/>
      <c r="MXI11" s="369"/>
      <c r="MXJ11" s="369"/>
      <c r="MXK11" s="369"/>
      <c r="MXL11" s="369"/>
      <c r="MXM11" s="369"/>
      <c r="MXN11" s="369"/>
      <c r="MXO11" s="369"/>
      <c r="MXP11" s="369"/>
      <c r="MXQ11" s="369"/>
      <c r="MXR11" s="369"/>
      <c r="MXS11" s="369"/>
      <c r="MXT11" s="369"/>
      <c r="MXU11" s="369"/>
      <c r="MXV11" s="369"/>
      <c r="MXW11" s="369"/>
      <c r="MXX11" s="369"/>
      <c r="MXY11" s="369"/>
      <c r="MXZ11" s="369"/>
      <c r="MYA11" s="369"/>
      <c r="MYB11" s="369"/>
      <c r="MYC11" s="369"/>
      <c r="MYD11" s="369"/>
      <c r="MYE11" s="369"/>
      <c r="MYF11" s="369"/>
      <c r="MYG11" s="369"/>
      <c r="MYH11" s="369"/>
      <c r="MYI11" s="369"/>
      <c r="MYJ11" s="369"/>
      <c r="MYK11" s="369"/>
      <c r="MYL11" s="369"/>
      <c r="MYM11" s="369"/>
      <c r="MYN11" s="369"/>
      <c r="MYO11" s="369"/>
      <c r="MYP11" s="369"/>
      <c r="MYQ11" s="369"/>
      <c r="MYR11" s="369"/>
      <c r="MYS11" s="369"/>
      <c r="MYT11" s="369"/>
      <c r="MYU11" s="369"/>
      <c r="MYV11" s="369"/>
      <c r="MYW11" s="369"/>
      <c r="MYX11" s="369"/>
      <c r="MYY11" s="369"/>
      <c r="MYZ11" s="369"/>
      <c r="MZA11" s="369"/>
      <c r="MZB11" s="369"/>
      <c r="MZC11" s="369"/>
      <c r="MZD11" s="369"/>
      <c r="MZE11" s="369"/>
      <c r="MZF11" s="369"/>
      <c r="MZG11" s="369"/>
      <c r="MZH11" s="369"/>
      <c r="MZI11" s="369"/>
      <c r="MZJ11" s="369"/>
      <c r="MZK11" s="369"/>
      <c r="MZL11" s="369"/>
      <c r="MZM11" s="369"/>
      <c r="MZN11" s="369"/>
      <c r="MZO11" s="369"/>
      <c r="MZP11" s="369"/>
      <c r="MZQ11" s="369"/>
      <c r="MZR11" s="369"/>
      <c r="MZS11" s="369"/>
      <c r="MZT11" s="369"/>
      <c r="MZU11" s="369"/>
      <c r="MZV11" s="369"/>
      <c r="MZW11" s="369"/>
      <c r="MZX11" s="369"/>
      <c r="MZY11" s="369"/>
      <c r="MZZ11" s="369"/>
      <c r="NAA11" s="369"/>
      <c r="NAB11" s="369"/>
      <c r="NAC11" s="369"/>
      <c r="NAD11" s="369"/>
      <c r="NAE11" s="369"/>
      <c r="NAF11" s="369"/>
      <c r="NAG11" s="369"/>
      <c r="NAH11" s="369"/>
      <c r="NAI11" s="369"/>
      <c r="NAJ11" s="369"/>
      <c r="NAK11" s="369"/>
      <c r="NAL11" s="369"/>
      <c r="NAM11" s="369"/>
      <c r="NAN11" s="369"/>
      <c r="NAO11" s="369"/>
      <c r="NAP11" s="369"/>
      <c r="NAQ11" s="369"/>
      <c r="NAR11" s="369"/>
      <c r="NAS11" s="369"/>
      <c r="NAT11" s="369"/>
      <c r="NAU11" s="369"/>
      <c r="NAV11" s="369"/>
      <c r="NAW11" s="369"/>
      <c r="NAX11" s="369"/>
      <c r="NAY11" s="369"/>
      <c r="NAZ11" s="369"/>
      <c r="NBA11" s="369"/>
      <c r="NBB11" s="369"/>
      <c r="NBC11" s="369"/>
      <c r="NBD11" s="369"/>
      <c r="NBE11" s="369"/>
      <c r="NBF11" s="369"/>
      <c r="NBG11" s="369"/>
      <c r="NBH11" s="369"/>
      <c r="NBI11" s="369"/>
      <c r="NBJ11" s="369"/>
      <c r="NBK11" s="369"/>
      <c r="NBL11" s="369"/>
      <c r="NBM11" s="369"/>
      <c r="NBN11" s="369"/>
      <c r="NBO11" s="369"/>
      <c r="NBP11" s="369"/>
      <c r="NBQ11" s="369"/>
      <c r="NBR11" s="369"/>
      <c r="NBS11" s="369"/>
      <c r="NBT11" s="369"/>
      <c r="NBU11" s="369"/>
      <c r="NBV11" s="369"/>
      <c r="NBW11" s="369"/>
      <c r="NBX11" s="369"/>
      <c r="NBY11" s="369"/>
      <c r="NBZ11" s="369"/>
      <c r="NCA11" s="369"/>
      <c r="NCB11" s="369"/>
      <c r="NCC11" s="369"/>
      <c r="NCD11" s="369"/>
      <c r="NCE11" s="369"/>
      <c r="NCF11" s="369"/>
      <c r="NCG11" s="369"/>
      <c r="NCH11" s="369"/>
      <c r="NCI11" s="369"/>
      <c r="NCJ11" s="369"/>
      <c r="NCK11" s="369"/>
      <c r="NCL11" s="369"/>
      <c r="NCM11" s="369"/>
      <c r="NCN11" s="369"/>
      <c r="NCO11" s="369"/>
      <c r="NCP11" s="369"/>
      <c r="NCQ11" s="369"/>
      <c r="NCR11" s="369"/>
      <c r="NCS11" s="369"/>
      <c r="NCT11" s="369"/>
      <c r="NCU11" s="369"/>
      <c r="NCV11" s="369"/>
      <c r="NCW11" s="369"/>
      <c r="NCX11" s="369"/>
      <c r="NCY11" s="369"/>
      <c r="NCZ11" s="369"/>
      <c r="NDA11" s="369"/>
      <c r="NDB11" s="369"/>
      <c r="NDC11" s="369"/>
      <c r="NDD11" s="369"/>
      <c r="NDE11" s="369"/>
      <c r="NDF11" s="369"/>
      <c r="NDG11" s="369"/>
      <c r="NDH11" s="369"/>
      <c r="NDI11" s="369"/>
      <c r="NDJ11" s="369"/>
      <c r="NDK11" s="369"/>
      <c r="NDL11" s="369"/>
      <c r="NDM11" s="369"/>
      <c r="NDN11" s="369"/>
      <c r="NDO11" s="369"/>
      <c r="NDP11" s="369"/>
      <c r="NDQ11" s="369"/>
      <c r="NDR11" s="369"/>
      <c r="NDS11" s="369"/>
      <c r="NDT11" s="369"/>
      <c r="NDU11" s="369"/>
      <c r="NDV11" s="369"/>
      <c r="NDW11" s="369"/>
      <c r="NDX11" s="369"/>
      <c r="NDY11" s="369"/>
      <c r="NDZ11" s="369"/>
      <c r="NEA11" s="369"/>
      <c r="NEB11" s="369"/>
      <c r="NEC11" s="369"/>
      <c r="NED11" s="369"/>
      <c r="NEE11" s="369"/>
      <c r="NEF11" s="369"/>
      <c r="NEG11" s="369"/>
      <c r="NEH11" s="369"/>
      <c r="NEI11" s="369"/>
      <c r="NEJ11" s="369"/>
      <c r="NEK11" s="369"/>
      <c r="NEL11" s="369"/>
      <c r="NEM11" s="369"/>
      <c r="NEN11" s="369"/>
      <c r="NEO11" s="369"/>
      <c r="NEP11" s="369"/>
      <c r="NEQ11" s="369"/>
      <c r="NER11" s="369"/>
      <c r="NES11" s="369"/>
      <c r="NET11" s="369"/>
      <c r="NEU11" s="369"/>
      <c r="NEV11" s="369"/>
      <c r="NEW11" s="369"/>
      <c r="NEX11" s="369"/>
      <c r="NEY11" s="369"/>
      <c r="NEZ11" s="369"/>
      <c r="NFA11" s="369"/>
      <c r="NFB11" s="369"/>
      <c r="NFC11" s="369"/>
      <c r="NFD11" s="369"/>
      <c r="NFE11" s="369"/>
      <c r="NFF11" s="369"/>
      <c r="NFG11" s="369"/>
      <c r="NFH11" s="369"/>
      <c r="NFI11" s="369"/>
      <c r="NFJ11" s="369"/>
      <c r="NFK11" s="369"/>
      <c r="NFL11" s="369"/>
      <c r="NFM11" s="369"/>
      <c r="NFN11" s="369"/>
      <c r="NFO11" s="369"/>
      <c r="NFP11" s="369"/>
      <c r="NFQ11" s="369"/>
      <c r="NFR11" s="369"/>
      <c r="NFS11" s="369"/>
      <c r="NFT11" s="369"/>
      <c r="NFU11" s="369"/>
      <c r="NFV11" s="369"/>
      <c r="NFW11" s="369"/>
      <c r="NFX11" s="369"/>
      <c r="NFY11" s="369"/>
      <c r="NFZ11" s="369"/>
      <c r="NGA11" s="369"/>
      <c r="NGB11" s="369"/>
      <c r="NGC11" s="369"/>
      <c r="NGD11" s="369"/>
      <c r="NGE11" s="369"/>
      <c r="NGF11" s="369"/>
      <c r="NGG11" s="369"/>
      <c r="NGH11" s="369"/>
      <c r="NGI11" s="369"/>
      <c r="NGJ11" s="369"/>
      <c r="NGK11" s="369"/>
      <c r="NGL11" s="369"/>
      <c r="NGM11" s="369"/>
      <c r="NGN11" s="369"/>
      <c r="NGO11" s="369"/>
      <c r="NGP11" s="369"/>
      <c r="NGQ11" s="369"/>
      <c r="NGR11" s="369"/>
      <c r="NGS11" s="369"/>
      <c r="NGT11" s="369"/>
      <c r="NGU11" s="369"/>
      <c r="NGV11" s="369"/>
      <c r="NGW11" s="369"/>
      <c r="NGX11" s="369"/>
      <c r="NGY11" s="369"/>
      <c r="NGZ11" s="369"/>
      <c r="NHA11" s="369"/>
      <c r="NHB11" s="369"/>
      <c r="NHC11" s="369"/>
      <c r="NHD11" s="369"/>
      <c r="NHE11" s="369"/>
      <c r="NHF11" s="369"/>
      <c r="NHG11" s="369"/>
      <c r="NHH11" s="369"/>
      <c r="NHI11" s="369"/>
      <c r="NHJ11" s="369"/>
      <c r="NHK11" s="369"/>
      <c r="NHL11" s="369"/>
      <c r="NHM11" s="369"/>
      <c r="NHN11" s="369"/>
      <c r="NHO11" s="369"/>
      <c r="NHP11" s="369"/>
      <c r="NHQ11" s="369"/>
      <c r="NHR11" s="369"/>
      <c r="NHS11" s="369"/>
      <c r="NHT11" s="369"/>
      <c r="NHU11" s="369"/>
      <c r="NHV11" s="369"/>
      <c r="NHW11" s="369"/>
      <c r="NHX11" s="369"/>
      <c r="NHY11" s="369"/>
      <c r="NHZ11" s="369"/>
      <c r="NIA11" s="369"/>
      <c r="NIB11" s="369"/>
      <c r="NIC11" s="369"/>
      <c r="NID11" s="369"/>
      <c r="NIE11" s="369"/>
      <c r="NIF11" s="369"/>
      <c r="NIG11" s="369"/>
      <c r="NIH11" s="369"/>
      <c r="NII11" s="369"/>
      <c r="NIJ11" s="369"/>
      <c r="NIK11" s="369"/>
      <c r="NIL11" s="369"/>
      <c r="NIM11" s="369"/>
      <c r="NIN11" s="369"/>
      <c r="NIO11" s="369"/>
      <c r="NIP11" s="369"/>
      <c r="NIQ11" s="369"/>
      <c r="NIR11" s="369"/>
      <c r="NIS11" s="369"/>
      <c r="NIT11" s="369"/>
      <c r="NIU11" s="369"/>
      <c r="NIV11" s="369"/>
      <c r="NIW11" s="369"/>
      <c r="NIX11" s="369"/>
      <c r="NIY11" s="369"/>
      <c r="NIZ11" s="369"/>
      <c r="NJA11" s="369"/>
      <c r="NJB11" s="369"/>
      <c r="NJC11" s="369"/>
      <c r="NJD11" s="369"/>
      <c r="NJE11" s="369"/>
      <c r="NJF11" s="369"/>
      <c r="NJG11" s="369"/>
      <c r="NJH11" s="369"/>
      <c r="NJI11" s="369"/>
      <c r="NJJ11" s="369"/>
      <c r="NJK11" s="369"/>
      <c r="NJL11" s="369"/>
      <c r="NJM11" s="369"/>
      <c r="NJN11" s="369"/>
      <c r="NJO11" s="369"/>
      <c r="NJP11" s="369"/>
      <c r="NJQ11" s="369"/>
      <c r="NJR11" s="369"/>
      <c r="NJS11" s="369"/>
      <c r="NJT11" s="369"/>
      <c r="NJU11" s="369"/>
      <c r="NJV11" s="369"/>
      <c r="NJW11" s="369"/>
      <c r="NJX11" s="369"/>
      <c r="NJY11" s="369"/>
      <c r="NJZ11" s="369"/>
      <c r="NKA11" s="369"/>
      <c r="NKB11" s="369"/>
      <c r="NKC11" s="369"/>
      <c r="NKD11" s="369"/>
      <c r="NKE11" s="369"/>
      <c r="NKF11" s="369"/>
      <c r="NKG11" s="369"/>
      <c r="NKH11" s="369"/>
      <c r="NKI11" s="369"/>
      <c r="NKJ11" s="369"/>
      <c r="NKK11" s="369"/>
      <c r="NKL11" s="369"/>
      <c r="NKM11" s="369"/>
      <c r="NKN11" s="369"/>
      <c r="NKO11" s="369"/>
      <c r="NKP11" s="369"/>
      <c r="NKQ11" s="369"/>
      <c r="NKR11" s="369"/>
      <c r="NKS11" s="369"/>
      <c r="NKT11" s="369"/>
      <c r="NKU11" s="369"/>
      <c r="NKV11" s="369"/>
      <c r="NKW11" s="369"/>
      <c r="NKX11" s="369"/>
      <c r="NKY11" s="369"/>
      <c r="NKZ11" s="369"/>
      <c r="NLA11" s="369"/>
      <c r="NLB11" s="369"/>
      <c r="NLC11" s="369"/>
      <c r="NLD11" s="369"/>
      <c r="NLE11" s="369"/>
      <c r="NLF11" s="369"/>
      <c r="NLG11" s="369"/>
      <c r="NLH11" s="369"/>
      <c r="NLI11" s="369"/>
      <c r="NLJ11" s="369"/>
      <c r="NLK11" s="369"/>
      <c r="NLL11" s="369"/>
      <c r="NLM11" s="369"/>
      <c r="NLN11" s="369"/>
      <c r="NLO11" s="369"/>
      <c r="NLP11" s="369"/>
      <c r="NLQ11" s="369"/>
      <c r="NLR11" s="369"/>
      <c r="NLS11" s="369"/>
      <c r="NLT11" s="369"/>
      <c r="NLU11" s="369"/>
      <c r="NLV11" s="369"/>
      <c r="NLW11" s="369"/>
      <c r="NLX11" s="369"/>
      <c r="NLY11" s="369"/>
      <c r="NLZ11" s="369"/>
      <c r="NMA11" s="369"/>
      <c r="NMB11" s="369"/>
      <c r="NMC11" s="369"/>
      <c r="NMD11" s="369"/>
      <c r="NME11" s="369"/>
      <c r="NMF11" s="369"/>
      <c r="NMG11" s="369"/>
      <c r="NMH11" s="369"/>
      <c r="NMI11" s="369"/>
      <c r="NMJ11" s="369"/>
      <c r="NMK11" s="369"/>
      <c r="NML11" s="369"/>
      <c r="NMM11" s="369"/>
      <c r="NMN11" s="369"/>
      <c r="NMO11" s="369"/>
      <c r="NMP11" s="369"/>
      <c r="NMQ11" s="369"/>
      <c r="NMR11" s="369"/>
      <c r="NMS11" s="369"/>
      <c r="NMT11" s="369"/>
      <c r="NMU11" s="369"/>
      <c r="NMV11" s="369"/>
      <c r="NMW11" s="369"/>
      <c r="NMX11" s="369"/>
      <c r="NMY11" s="369"/>
      <c r="NMZ11" s="369"/>
      <c r="NNA11" s="369"/>
      <c r="NNB11" s="369"/>
      <c r="NNC11" s="369"/>
      <c r="NND11" s="369"/>
      <c r="NNE11" s="369"/>
      <c r="NNF11" s="369"/>
      <c r="NNG11" s="369"/>
      <c r="NNH11" s="369"/>
      <c r="NNI11" s="369"/>
      <c r="NNJ11" s="369"/>
      <c r="NNK11" s="369"/>
      <c r="NNL11" s="369"/>
      <c r="NNM11" s="369"/>
      <c r="NNN11" s="369"/>
      <c r="NNO11" s="369"/>
      <c r="NNP11" s="369"/>
      <c r="NNQ11" s="369"/>
      <c r="NNR11" s="369"/>
      <c r="NNS11" s="369"/>
      <c r="NNT11" s="369"/>
      <c r="NNU11" s="369"/>
      <c r="NNV11" s="369"/>
      <c r="NNW11" s="369"/>
      <c r="NNX11" s="369"/>
      <c r="NNY11" s="369"/>
      <c r="NNZ11" s="369"/>
      <c r="NOA11" s="369"/>
      <c r="NOB11" s="369"/>
      <c r="NOC11" s="369"/>
      <c r="NOD11" s="369"/>
      <c r="NOE11" s="369"/>
      <c r="NOF11" s="369"/>
      <c r="NOG11" s="369"/>
      <c r="NOH11" s="369"/>
      <c r="NOI11" s="369"/>
      <c r="NOJ11" s="369"/>
      <c r="NOK11" s="369"/>
      <c r="NOL11" s="369"/>
      <c r="NOM11" s="369"/>
      <c r="NON11" s="369"/>
      <c r="NOO11" s="369"/>
      <c r="NOP11" s="369"/>
      <c r="NOQ11" s="369"/>
      <c r="NOR11" s="369"/>
      <c r="NOS11" s="369"/>
      <c r="NOT11" s="369"/>
      <c r="NOU11" s="369"/>
      <c r="NOV11" s="369"/>
      <c r="NOW11" s="369"/>
      <c r="NOX11" s="369"/>
      <c r="NOY11" s="369"/>
      <c r="NOZ11" s="369"/>
      <c r="NPA11" s="369"/>
      <c r="NPB11" s="369"/>
      <c r="NPC11" s="369"/>
      <c r="NPD11" s="369"/>
      <c r="NPE11" s="369"/>
      <c r="NPF11" s="369"/>
      <c r="NPG11" s="369"/>
      <c r="NPH11" s="369"/>
      <c r="NPI11" s="369"/>
      <c r="NPJ11" s="369"/>
      <c r="NPK11" s="369"/>
      <c r="NPL11" s="369"/>
      <c r="NPM11" s="369"/>
      <c r="NPN11" s="369"/>
      <c r="NPO11" s="369"/>
      <c r="NPP11" s="369"/>
      <c r="NPQ11" s="369"/>
      <c r="NPR11" s="369"/>
      <c r="NPS11" s="369"/>
      <c r="NPT11" s="369"/>
      <c r="NPU11" s="369"/>
      <c r="NPV11" s="369"/>
      <c r="NPW11" s="369"/>
      <c r="NPX11" s="369"/>
      <c r="NPY11" s="369"/>
      <c r="NPZ11" s="369"/>
      <c r="NQA11" s="369"/>
      <c r="NQB11" s="369"/>
      <c r="NQC11" s="369"/>
      <c r="NQD11" s="369"/>
      <c r="NQE11" s="369"/>
      <c r="NQF11" s="369"/>
      <c r="NQG11" s="369"/>
      <c r="NQH11" s="369"/>
      <c r="NQI11" s="369"/>
      <c r="NQJ11" s="369"/>
      <c r="NQK11" s="369"/>
      <c r="NQL11" s="369"/>
      <c r="NQM11" s="369"/>
      <c r="NQN11" s="369"/>
      <c r="NQO11" s="369"/>
      <c r="NQP11" s="369"/>
      <c r="NQQ11" s="369"/>
      <c r="NQR11" s="369"/>
      <c r="NQS11" s="369"/>
      <c r="NQT11" s="369"/>
      <c r="NQU11" s="369"/>
      <c r="NQV11" s="369"/>
      <c r="NQW11" s="369"/>
      <c r="NQX11" s="369"/>
      <c r="NQY11" s="369"/>
      <c r="NQZ11" s="369"/>
      <c r="NRA11" s="369"/>
      <c r="NRB11" s="369"/>
      <c r="NRC11" s="369"/>
      <c r="NRD11" s="369"/>
      <c r="NRE11" s="369"/>
      <c r="NRF11" s="369"/>
      <c r="NRG11" s="369"/>
      <c r="NRH11" s="369"/>
      <c r="NRI11" s="369"/>
      <c r="NRJ11" s="369"/>
      <c r="NRK11" s="369"/>
      <c r="NRL11" s="369"/>
      <c r="NRM11" s="369"/>
      <c r="NRN11" s="369"/>
      <c r="NRO11" s="369"/>
      <c r="NRP11" s="369"/>
      <c r="NRQ11" s="369"/>
      <c r="NRR11" s="369"/>
      <c r="NRS11" s="369"/>
      <c r="NRT11" s="369"/>
      <c r="NRU11" s="369"/>
      <c r="NRV11" s="369"/>
      <c r="NRW11" s="369"/>
      <c r="NRX11" s="369"/>
      <c r="NRY11" s="369"/>
      <c r="NRZ11" s="369"/>
      <c r="NSA11" s="369"/>
      <c r="NSB11" s="369"/>
      <c r="NSC11" s="369"/>
      <c r="NSD11" s="369"/>
      <c r="NSE11" s="369"/>
      <c r="NSF11" s="369"/>
      <c r="NSG11" s="369"/>
      <c r="NSH11" s="369"/>
      <c r="NSI11" s="369"/>
      <c r="NSJ11" s="369"/>
      <c r="NSK11" s="369"/>
      <c r="NSL11" s="369"/>
      <c r="NSM11" s="369"/>
      <c r="NSN11" s="369"/>
      <c r="NSO11" s="369"/>
      <c r="NSP11" s="369"/>
      <c r="NSQ11" s="369"/>
      <c r="NSR11" s="369"/>
      <c r="NSS11" s="369"/>
      <c r="NST11" s="369"/>
      <c r="NSU11" s="369"/>
      <c r="NSV11" s="369"/>
      <c r="NSW11" s="369"/>
      <c r="NSX11" s="369"/>
      <c r="NSY11" s="369"/>
      <c r="NSZ11" s="369"/>
      <c r="NTA11" s="369"/>
      <c r="NTB11" s="369"/>
      <c r="NTC11" s="369"/>
      <c r="NTD11" s="369"/>
      <c r="NTE11" s="369"/>
      <c r="NTF11" s="369"/>
      <c r="NTG11" s="369"/>
      <c r="NTH11" s="369"/>
      <c r="NTI11" s="369"/>
      <c r="NTJ11" s="369"/>
      <c r="NTK11" s="369"/>
      <c r="NTL11" s="369"/>
      <c r="NTM11" s="369"/>
      <c r="NTN11" s="369"/>
      <c r="NTO11" s="369"/>
      <c r="NTP11" s="369"/>
      <c r="NTQ11" s="369"/>
      <c r="NTR11" s="369"/>
      <c r="NTS11" s="369"/>
      <c r="NTT11" s="369"/>
      <c r="NTU11" s="369"/>
      <c r="NTV11" s="369"/>
      <c r="NTW11" s="369"/>
      <c r="NTX11" s="369"/>
      <c r="NTY11" s="369"/>
      <c r="NTZ11" s="369"/>
      <c r="NUA11" s="369"/>
      <c r="NUB11" s="369"/>
      <c r="NUC11" s="369"/>
      <c r="NUD11" s="369"/>
      <c r="NUE11" s="369"/>
      <c r="NUF11" s="369"/>
      <c r="NUG11" s="369"/>
      <c r="NUH11" s="369"/>
      <c r="NUI11" s="369"/>
      <c r="NUJ11" s="369"/>
      <c r="NUK11" s="369"/>
      <c r="NUL11" s="369"/>
      <c r="NUM11" s="369"/>
      <c r="NUN11" s="369"/>
      <c r="NUO11" s="369"/>
      <c r="NUP11" s="369"/>
      <c r="NUQ11" s="369"/>
      <c r="NUR11" s="369"/>
      <c r="NUS11" s="369"/>
      <c r="NUT11" s="369"/>
      <c r="NUU11" s="369"/>
      <c r="NUV11" s="369"/>
      <c r="NUW11" s="369"/>
      <c r="NUX11" s="369"/>
      <c r="NUY11" s="369"/>
      <c r="NUZ11" s="369"/>
      <c r="NVA11" s="369"/>
      <c r="NVB11" s="369"/>
      <c r="NVC11" s="369"/>
      <c r="NVD11" s="369"/>
      <c r="NVE11" s="369"/>
      <c r="NVF11" s="369"/>
      <c r="NVG11" s="369"/>
      <c r="NVH11" s="369"/>
      <c r="NVI11" s="369"/>
      <c r="NVJ11" s="369"/>
      <c r="NVK11" s="369"/>
      <c r="NVL11" s="369"/>
      <c r="NVM11" s="369"/>
      <c r="NVN11" s="369"/>
      <c r="NVO11" s="369"/>
      <c r="NVP11" s="369"/>
      <c r="NVQ11" s="369"/>
      <c r="NVR11" s="369"/>
      <c r="NVS11" s="369"/>
      <c r="NVT11" s="369"/>
      <c r="NVU11" s="369"/>
      <c r="NVV11" s="369"/>
      <c r="NVW11" s="369"/>
      <c r="NVX11" s="369"/>
      <c r="NVY11" s="369"/>
      <c r="NVZ11" s="369"/>
      <c r="NWA11" s="369"/>
      <c r="NWB11" s="369"/>
      <c r="NWC11" s="369"/>
      <c r="NWD11" s="369"/>
      <c r="NWE11" s="369"/>
      <c r="NWF11" s="369"/>
      <c r="NWG11" s="369"/>
      <c r="NWH11" s="369"/>
      <c r="NWI11" s="369"/>
      <c r="NWJ11" s="369"/>
      <c r="NWK11" s="369"/>
      <c r="NWL11" s="369"/>
      <c r="NWM11" s="369"/>
      <c r="NWN11" s="369"/>
      <c r="NWO11" s="369"/>
      <c r="NWP11" s="369"/>
      <c r="NWQ11" s="369"/>
      <c r="NWR11" s="369"/>
      <c r="NWS11" s="369"/>
      <c r="NWT11" s="369"/>
      <c r="NWU11" s="369"/>
      <c r="NWV11" s="369"/>
      <c r="NWW11" s="369"/>
      <c r="NWX11" s="369"/>
      <c r="NWY11" s="369"/>
      <c r="NWZ11" s="369"/>
      <c r="NXA11" s="369"/>
      <c r="NXB11" s="369"/>
      <c r="NXC11" s="369"/>
      <c r="NXD11" s="369"/>
      <c r="NXE11" s="369"/>
      <c r="NXF11" s="369"/>
      <c r="NXG11" s="369"/>
      <c r="NXH11" s="369"/>
      <c r="NXI11" s="369"/>
      <c r="NXJ11" s="369"/>
      <c r="NXK11" s="369"/>
      <c r="NXL11" s="369"/>
      <c r="NXM11" s="369"/>
      <c r="NXN11" s="369"/>
      <c r="NXO11" s="369"/>
      <c r="NXP11" s="369"/>
      <c r="NXQ11" s="369"/>
      <c r="NXR11" s="369"/>
      <c r="NXS11" s="369"/>
      <c r="NXT11" s="369"/>
      <c r="NXU11" s="369"/>
      <c r="NXV11" s="369"/>
      <c r="NXW11" s="369"/>
      <c r="NXX11" s="369"/>
      <c r="NXY11" s="369"/>
      <c r="NXZ11" s="369"/>
      <c r="NYA11" s="369"/>
      <c r="NYB11" s="369"/>
      <c r="NYC11" s="369"/>
      <c r="NYD11" s="369"/>
      <c r="NYE11" s="369"/>
      <c r="NYF11" s="369"/>
      <c r="NYG11" s="369"/>
      <c r="NYH11" s="369"/>
      <c r="NYI11" s="369"/>
      <c r="NYJ11" s="369"/>
      <c r="NYK11" s="369"/>
      <c r="NYL11" s="369"/>
      <c r="NYM11" s="369"/>
      <c r="NYN11" s="369"/>
      <c r="NYO11" s="369"/>
      <c r="NYP11" s="369"/>
      <c r="NYQ11" s="369"/>
      <c r="NYR11" s="369"/>
      <c r="NYS11" s="369"/>
      <c r="NYT11" s="369"/>
      <c r="NYU11" s="369"/>
      <c r="NYV11" s="369"/>
      <c r="NYW11" s="369"/>
      <c r="NYX11" s="369"/>
      <c r="NYY11" s="369"/>
      <c r="NYZ11" s="369"/>
      <c r="NZA11" s="369"/>
      <c r="NZB11" s="369"/>
      <c r="NZC11" s="369"/>
      <c r="NZD11" s="369"/>
      <c r="NZE11" s="369"/>
      <c r="NZF11" s="369"/>
      <c r="NZG11" s="369"/>
      <c r="NZH11" s="369"/>
      <c r="NZI11" s="369"/>
      <c r="NZJ11" s="369"/>
      <c r="NZK11" s="369"/>
      <c r="NZL11" s="369"/>
      <c r="NZM11" s="369"/>
      <c r="NZN11" s="369"/>
      <c r="NZO11" s="369"/>
      <c r="NZP11" s="369"/>
      <c r="NZQ11" s="369"/>
      <c r="NZR11" s="369"/>
      <c r="NZS11" s="369"/>
      <c r="NZT11" s="369"/>
      <c r="NZU11" s="369"/>
      <c r="NZV11" s="369"/>
      <c r="NZW11" s="369"/>
      <c r="NZX11" s="369"/>
      <c r="NZY11" s="369"/>
      <c r="NZZ11" s="369"/>
      <c r="OAA11" s="369"/>
      <c r="OAB11" s="369"/>
      <c r="OAC11" s="369"/>
      <c r="OAD11" s="369"/>
      <c r="OAE11" s="369"/>
      <c r="OAF11" s="369"/>
      <c r="OAG11" s="369"/>
      <c r="OAH11" s="369"/>
      <c r="OAI11" s="369"/>
      <c r="OAJ11" s="369"/>
      <c r="OAK11" s="369"/>
      <c r="OAL11" s="369"/>
      <c r="OAM11" s="369"/>
      <c r="OAN11" s="369"/>
      <c r="OAO11" s="369"/>
      <c r="OAP11" s="369"/>
      <c r="OAQ11" s="369"/>
      <c r="OAR11" s="369"/>
      <c r="OAS11" s="369"/>
      <c r="OAT11" s="369"/>
      <c r="OAU11" s="369"/>
      <c r="OAV11" s="369"/>
      <c r="OAW11" s="369"/>
      <c r="OAX11" s="369"/>
      <c r="OAY11" s="369"/>
      <c r="OAZ11" s="369"/>
      <c r="OBA11" s="369"/>
      <c r="OBB11" s="369"/>
      <c r="OBC11" s="369"/>
      <c r="OBD11" s="369"/>
      <c r="OBE11" s="369"/>
      <c r="OBF11" s="369"/>
      <c r="OBG11" s="369"/>
      <c r="OBH11" s="369"/>
      <c r="OBI11" s="369"/>
      <c r="OBJ11" s="369"/>
      <c r="OBK11" s="369"/>
      <c r="OBL11" s="369"/>
      <c r="OBM11" s="369"/>
      <c r="OBN11" s="369"/>
      <c r="OBO11" s="369"/>
      <c r="OBP11" s="369"/>
      <c r="OBQ11" s="369"/>
      <c r="OBR11" s="369"/>
      <c r="OBS11" s="369"/>
      <c r="OBT11" s="369"/>
      <c r="OBU11" s="369"/>
      <c r="OBV11" s="369"/>
      <c r="OBW11" s="369"/>
      <c r="OBX11" s="369"/>
      <c r="OBY11" s="369"/>
      <c r="OBZ11" s="369"/>
      <c r="OCA11" s="369"/>
      <c r="OCB11" s="369"/>
      <c r="OCC11" s="369"/>
      <c r="OCD11" s="369"/>
      <c r="OCE11" s="369"/>
      <c r="OCF11" s="369"/>
      <c r="OCG11" s="369"/>
      <c r="OCH11" s="369"/>
      <c r="OCI11" s="369"/>
      <c r="OCJ11" s="369"/>
      <c r="OCK11" s="369"/>
      <c r="OCL11" s="369"/>
      <c r="OCM11" s="369"/>
      <c r="OCN11" s="369"/>
      <c r="OCO11" s="369"/>
      <c r="OCP11" s="369"/>
      <c r="OCQ11" s="369"/>
      <c r="OCR11" s="369"/>
      <c r="OCS11" s="369"/>
      <c r="OCT11" s="369"/>
      <c r="OCU11" s="369"/>
      <c r="OCV11" s="369"/>
      <c r="OCW11" s="369"/>
      <c r="OCX11" s="369"/>
      <c r="OCY11" s="369"/>
      <c r="OCZ11" s="369"/>
      <c r="ODA11" s="369"/>
      <c r="ODB11" s="369"/>
      <c r="ODC11" s="369"/>
      <c r="ODD11" s="369"/>
      <c r="ODE11" s="369"/>
      <c r="ODF11" s="369"/>
      <c r="ODG11" s="369"/>
      <c r="ODH11" s="369"/>
      <c r="ODI11" s="369"/>
      <c r="ODJ11" s="369"/>
      <c r="ODK11" s="369"/>
      <c r="ODL11" s="369"/>
      <c r="ODM11" s="369"/>
      <c r="ODN11" s="369"/>
      <c r="ODO11" s="369"/>
      <c r="ODP11" s="369"/>
      <c r="ODQ11" s="369"/>
      <c r="ODR11" s="369"/>
      <c r="ODS11" s="369"/>
      <c r="ODT11" s="369"/>
      <c r="ODU11" s="369"/>
      <c r="ODV11" s="369"/>
      <c r="ODW11" s="369"/>
      <c r="ODX11" s="369"/>
      <c r="ODY11" s="369"/>
      <c r="ODZ11" s="369"/>
      <c r="OEA11" s="369"/>
      <c r="OEB11" s="369"/>
      <c r="OEC11" s="369"/>
      <c r="OED11" s="369"/>
      <c r="OEE11" s="369"/>
      <c r="OEF11" s="369"/>
      <c r="OEG11" s="369"/>
      <c r="OEH11" s="369"/>
      <c r="OEI11" s="369"/>
      <c r="OEJ11" s="369"/>
      <c r="OEK11" s="369"/>
      <c r="OEL11" s="369"/>
      <c r="OEM11" s="369"/>
      <c r="OEN11" s="369"/>
      <c r="OEO11" s="369"/>
      <c r="OEP11" s="369"/>
      <c r="OEQ11" s="369"/>
      <c r="OER11" s="369"/>
      <c r="OES11" s="369"/>
      <c r="OET11" s="369"/>
      <c r="OEU11" s="369"/>
      <c r="OEV11" s="369"/>
      <c r="OEW11" s="369"/>
      <c r="OEX11" s="369"/>
      <c r="OEY11" s="369"/>
      <c r="OEZ11" s="369"/>
      <c r="OFA11" s="369"/>
      <c r="OFB11" s="369"/>
      <c r="OFC11" s="369"/>
      <c r="OFD11" s="369"/>
      <c r="OFE11" s="369"/>
      <c r="OFF11" s="369"/>
      <c r="OFG11" s="369"/>
      <c r="OFH11" s="369"/>
      <c r="OFI11" s="369"/>
      <c r="OFJ11" s="369"/>
      <c r="OFK11" s="369"/>
      <c r="OFL11" s="369"/>
      <c r="OFM11" s="369"/>
      <c r="OFN11" s="369"/>
      <c r="OFO11" s="369"/>
      <c r="OFP11" s="369"/>
      <c r="OFQ11" s="369"/>
      <c r="OFR11" s="369"/>
      <c r="OFS11" s="369"/>
      <c r="OFT11" s="369"/>
      <c r="OFU11" s="369"/>
      <c r="OFV11" s="369"/>
      <c r="OFW11" s="369"/>
      <c r="OFX11" s="369"/>
      <c r="OFY11" s="369"/>
      <c r="OFZ11" s="369"/>
      <c r="OGA11" s="369"/>
      <c r="OGB11" s="369"/>
      <c r="OGC11" s="369"/>
      <c r="OGD11" s="369"/>
      <c r="OGE11" s="369"/>
      <c r="OGF11" s="369"/>
      <c r="OGG11" s="369"/>
      <c r="OGH11" s="369"/>
      <c r="OGI11" s="369"/>
      <c r="OGJ11" s="369"/>
      <c r="OGK11" s="369"/>
      <c r="OGL11" s="369"/>
      <c r="OGM11" s="369"/>
      <c r="OGN11" s="369"/>
      <c r="OGO11" s="369"/>
      <c r="OGP11" s="369"/>
      <c r="OGQ11" s="369"/>
      <c r="OGR11" s="369"/>
      <c r="OGS11" s="369"/>
      <c r="OGT11" s="369"/>
      <c r="OGU11" s="369"/>
      <c r="OGV11" s="369"/>
      <c r="OGW11" s="369"/>
      <c r="OGX11" s="369"/>
      <c r="OGY11" s="369"/>
      <c r="OGZ11" s="369"/>
      <c r="OHA11" s="369"/>
      <c r="OHB11" s="369"/>
      <c r="OHC11" s="369"/>
      <c r="OHD11" s="369"/>
      <c r="OHE11" s="369"/>
      <c r="OHF11" s="369"/>
      <c r="OHG11" s="369"/>
      <c r="OHH11" s="369"/>
      <c r="OHI11" s="369"/>
      <c r="OHJ11" s="369"/>
      <c r="OHK11" s="369"/>
      <c r="OHL11" s="369"/>
      <c r="OHM11" s="369"/>
      <c r="OHN11" s="369"/>
      <c r="OHO11" s="369"/>
      <c r="OHP11" s="369"/>
      <c r="OHQ11" s="369"/>
      <c r="OHR11" s="369"/>
      <c r="OHS11" s="369"/>
      <c r="OHT11" s="369"/>
      <c r="OHU11" s="369"/>
      <c r="OHV11" s="369"/>
      <c r="OHW11" s="369"/>
      <c r="OHX11" s="369"/>
      <c r="OHY11" s="369"/>
      <c r="OHZ11" s="369"/>
      <c r="OIA11" s="369"/>
      <c r="OIB11" s="369"/>
      <c r="OIC11" s="369"/>
      <c r="OID11" s="369"/>
      <c r="OIE11" s="369"/>
      <c r="OIF11" s="369"/>
      <c r="OIG11" s="369"/>
      <c r="OIH11" s="369"/>
      <c r="OII11" s="369"/>
      <c r="OIJ11" s="369"/>
      <c r="OIK11" s="369"/>
      <c r="OIL11" s="369"/>
      <c r="OIM11" s="369"/>
      <c r="OIN11" s="369"/>
      <c r="OIO11" s="369"/>
      <c r="OIP11" s="369"/>
      <c r="OIQ11" s="369"/>
      <c r="OIR11" s="369"/>
      <c r="OIS11" s="369"/>
      <c r="OIT11" s="369"/>
      <c r="OIU11" s="369"/>
      <c r="OIV11" s="369"/>
      <c r="OIW11" s="369"/>
      <c r="OIX11" s="369"/>
      <c r="OIY11" s="369"/>
      <c r="OIZ11" s="369"/>
      <c r="OJA11" s="369"/>
      <c r="OJB11" s="369"/>
      <c r="OJC11" s="369"/>
      <c r="OJD11" s="369"/>
      <c r="OJE11" s="369"/>
      <c r="OJF11" s="369"/>
      <c r="OJG11" s="369"/>
      <c r="OJH11" s="369"/>
      <c r="OJI11" s="369"/>
      <c r="OJJ11" s="369"/>
      <c r="OJK11" s="369"/>
      <c r="OJL11" s="369"/>
      <c r="OJM11" s="369"/>
      <c r="OJN11" s="369"/>
      <c r="OJO11" s="369"/>
      <c r="OJP11" s="369"/>
      <c r="OJQ11" s="369"/>
      <c r="OJR11" s="369"/>
      <c r="OJS11" s="369"/>
      <c r="OJT11" s="369"/>
      <c r="OJU11" s="369"/>
      <c r="OJV11" s="369"/>
      <c r="OJW11" s="369"/>
      <c r="OJX11" s="369"/>
      <c r="OJY11" s="369"/>
      <c r="OJZ11" s="369"/>
      <c r="OKA11" s="369"/>
      <c r="OKB11" s="369"/>
      <c r="OKC11" s="369"/>
      <c r="OKD11" s="369"/>
      <c r="OKE11" s="369"/>
      <c r="OKF11" s="369"/>
      <c r="OKG11" s="369"/>
      <c r="OKH11" s="369"/>
      <c r="OKI11" s="369"/>
      <c r="OKJ11" s="369"/>
      <c r="OKK11" s="369"/>
      <c r="OKL11" s="369"/>
      <c r="OKM11" s="369"/>
      <c r="OKN11" s="369"/>
      <c r="OKO11" s="369"/>
      <c r="OKP11" s="369"/>
      <c r="OKQ11" s="369"/>
      <c r="OKR11" s="369"/>
      <c r="OKS11" s="369"/>
      <c r="OKT11" s="369"/>
      <c r="OKU11" s="369"/>
      <c r="OKV11" s="369"/>
      <c r="OKW11" s="369"/>
      <c r="OKX11" s="369"/>
      <c r="OKY11" s="369"/>
      <c r="OKZ11" s="369"/>
      <c r="OLA11" s="369"/>
      <c r="OLB11" s="369"/>
      <c r="OLC11" s="369"/>
      <c r="OLD11" s="369"/>
      <c r="OLE11" s="369"/>
      <c r="OLF11" s="369"/>
      <c r="OLG11" s="369"/>
      <c r="OLH11" s="369"/>
      <c r="OLI11" s="369"/>
      <c r="OLJ11" s="369"/>
      <c r="OLK11" s="369"/>
      <c r="OLL11" s="369"/>
      <c r="OLM11" s="369"/>
      <c r="OLN11" s="369"/>
      <c r="OLO11" s="369"/>
      <c r="OLP11" s="369"/>
      <c r="OLQ11" s="369"/>
      <c r="OLR11" s="369"/>
      <c r="OLS11" s="369"/>
      <c r="OLT11" s="369"/>
      <c r="OLU11" s="369"/>
      <c r="OLV11" s="369"/>
      <c r="OLW11" s="369"/>
      <c r="OLX11" s="369"/>
      <c r="OLY11" s="369"/>
      <c r="OLZ11" s="369"/>
      <c r="OMA11" s="369"/>
      <c r="OMB11" s="369"/>
      <c r="OMC11" s="369"/>
      <c r="OMD11" s="369"/>
      <c r="OME11" s="369"/>
      <c r="OMF11" s="369"/>
      <c r="OMG11" s="369"/>
      <c r="OMH11" s="369"/>
      <c r="OMI11" s="369"/>
      <c r="OMJ11" s="369"/>
      <c r="OMK11" s="369"/>
      <c r="OML11" s="369"/>
      <c r="OMM11" s="369"/>
      <c r="OMN11" s="369"/>
      <c r="OMO11" s="369"/>
      <c r="OMP11" s="369"/>
      <c r="OMQ11" s="369"/>
      <c r="OMR11" s="369"/>
      <c r="OMS11" s="369"/>
      <c r="OMT11" s="369"/>
      <c r="OMU11" s="369"/>
      <c r="OMV11" s="369"/>
      <c r="OMW11" s="369"/>
      <c r="OMX11" s="369"/>
      <c r="OMY11" s="369"/>
      <c r="OMZ11" s="369"/>
      <c r="ONA11" s="369"/>
      <c r="ONB11" s="369"/>
      <c r="ONC11" s="369"/>
      <c r="OND11" s="369"/>
      <c r="ONE11" s="369"/>
      <c r="ONF11" s="369"/>
      <c r="ONG11" s="369"/>
      <c r="ONH11" s="369"/>
      <c r="ONI11" s="369"/>
      <c r="ONJ11" s="369"/>
      <c r="ONK11" s="369"/>
      <c r="ONL11" s="369"/>
      <c r="ONM11" s="369"/>
      <c r="ONN11" s="369"/>
      <c r="ONO11" s="369"/>
      <c r="ONP11" s="369"/>
      <c r="ONQ11" s="369"/>
      <c r="ONR11" s="369"/>
      <c r="ONS11" s="369"/>
      <c r="ONT11" s="369"/>
      <c r="ONU11" s="369"/>
      <c r="ONV11" s="369"/>
      <c r="ONW11" s="369"/>
      <c r="ONX11" s="369"/>
      <c r="ONY11" s="369"/>
      <c r="ONZ11" s="369"/>
      <c r="OOA11" s="369"/>
      <c r="OOB11" s="369"/>
      <c r="OOC11" s="369"/>
      <c r="OOD11" s="369"/>
      <c r="OOE11" s="369"/>
      <c r="OOF11" s="369"/>
      <c r="OOG11" s="369"/>
      <c r="OOH11" s="369"/>
      <c r="OOI11" s="369"/>
      <c r="OOJ11" s="369"/>
      <c r="OOK11" s="369"/>
      <c r="OOL11" s="369"/>
      <c r="OOM11" s="369"/>
      <c r="OON11" s="369"/>
      <c r="OOO11" s="369"/>
      <c r="OOP11" s="369"/>
      <c r="OOQ11" s="369"/>
      <c r="OOR11" s="369"/>
      <c r="OOS11" s="369"/>
      <c r="OOT11" s="369"/>
      <c r="OOU11" s="369"/>
      <c r="OOV11" s="369"/>
      <c r="OOW11" s="369"/>
      <c r="OOX11" s="369"/>
      <c r="OOY11" s="369"/>
      <c r="OOZ11" s="369"/>
      <c r="OPA11" s="369"/>
      <c r="OPB11" s="369"/>
      <c r="OPC11" s="369"/>
      <c r="OPD11" s="369"/>
      <c r="OPE11" s="369"/>
      <c r="OPF11" s="369"/>
      <c r="OPG11" s="369"/>
      <c r="OPH11" s="369"/>
      <c r="OPI11" s="369"/>
      <c r="OPJ11" s="369"/>
      <c r="OPK11" s="369"/>
      <c r="OPL11" s="369"/>
      <c r="OPM11" s="369"/>
      <c r="OPN11" s="369"/>
      <c r="OPO11" s="369"/>
      <c r="OPP11" s="369"/>
      <c r="OPQ11" s="369"/>
      <c r="OPR11" s="369"/>
      <c r="OPS11" s="369"/>
      <c r="OPT11" s="369"/>
      <c r="OPU11" s="369"/>
      <c r="OPV11" s="369"/>
      <c r="OPW11" s="369"/>
      <c r="OPX11" s="369"/>
      <c r="OPY11" s="369"/>
      <c r="OPZ11" s="369"/>
      <c r="OQA11" s="369"/>
      <c r="OQB11" s="369"/>
      <c r="OQC11" s="369"/>
      <c r="OQD11" s="369"/>
      <c r="OQE11" s="369"/>
      <c r="OQF11" s="369"/>
      <c r="OQG11" s="369"/>
      <c r="OQH11" s="369"/>
      <c r="OQI11" s="369"/>
      <c r="OQJ11" s="369"/>
      <c r="OQK11" s="369"/>
      <c r="OQL11" s="369"/>
      <c r="OQM11" s="369"/>
      <c r="OQN11" s="369"/>
      <c r="OQO11" s="369"/>
      <c r="OQP11" s="369"/>
      <c r="OQQ11" s="369"/>
      <c r="OQR11" s="369"/>
      <c r="OQS11" s="369"/>
      <c r="OQT11" s="369"/>
      <c r="OQU11" s="369"/>
      <c r="OQV11" s="369"/>
      <c r="OQW11" s="369"/>
      <c r="OQX11" s="369"/>
      <c r="OQY11" s="369"/>
      <c r="OQZ11" s="369"/>
      <c r="ORA11" s="369"/>
      <c r="ORB11" s="369"/>
      <c r="ORC11" s="369"/>
      <c r="ORD11" s="369"/>
      <c r="ORE11" s="369"/>
      <c r="ORF11" s="369"/>
      <c r="ORG11" s="369"/>
      <c r="ORH11" s="369"/>
      <c r="ORI11" s="369"/>
      <c r="ORJ11" s="369"/>
      <c r="ORK11" s="369"/>
      <c r="ORL11" s="369"/>
      <c r="ORM11" s="369"/>
      <c r="ORN11" s="369"/>
      <c r="ORO11" s="369"/>
      <c r="ORP11" s="369"/>
      <c r="ORQ11" s="369"/>
      <c r="ORR11" s="369"/>
      <c r="ORS11" s="369"/>
      <c r="ORT11" s="369"/>
      <c r="ORU11" s="369"/>
      <c r="ORV11" s="369"/>
      <c r="ORW11" s="369"/>
      <c r="ORX11" s="369"/>
      <c r="ORY11" s="369"/>
      <c r="ORZ11" s="369"/>
      <c r="OSA11" s="369"/>
      <c r="OSB11" s="369"/>
      <c r="OSC11" s="369"/>
      <c r="OSD11" s="369"/>
      <c r="OSE11" s="369"/>
      <c r="OSF11" s="369"/>
      <c r="OSG11" s="369"/>
      <c r="OSH11" s="369"/>
      <c r="OSI11" s="369"/>
      <c r="OSJ11" s="369"/>
      <c r="OSK11" s="369"/>
      <c r="OSL11" s="369"/>
      <c r="OSM11" s="369"/>
      <c r="OSN11" s="369"/>
      <c r="OSO11" s="369"/>
      <c r="OSP11" s="369"/>
      <c r="OSQ11" s="369"/>
      <c r="OSR11" s="369"/>
      <c r="OSS11" s="369"/>
      <c r="OST11" s="369"/>
      <c r="OSU11" s="369"/>
      <c r="OSV11" s="369"/>
      <c r="OSW11" s="369"/>
      <c r="OSX11" s="369"/>
      <c r="OSY11" s="369"/>
      <c r="OSZ11" s="369"/>
      <c r="OTA11" s="369"/>
      <c r="OTB11" s="369"/>
      <c r="OTC11" s="369"/>
      <c r="OTD11" s="369"/>
      <c r="OTE11" s="369"/>
      <c r="OTF11" s="369"/>
      <c r="OTG11" s="369"/>
      <c r="OTH11" s="369"/>
      <c r="OTI11" s="369"/>
      <c r="OTJ11" s="369"/>
      <c r="OTK11" s="369"/>
      <c r="OTL11" s="369"/>
      <c r="OTM11" s="369"/>
      <c r="OTN11" s="369"/>
      <c r="OTO11" s="369"/>
      <c r="OTP11" s="369"/>
      <c r="OTQ11" s="369"/>
      <c r="OTR11" s="369"/>
      <c r="OTS11" s="369"/>
      <c r="OTT11" s="369"/>
      <c r="OTU11" s="369"/>
      <c r="OTV11" s="369"/>
      <c r="OTW11" s="369"/>
      <c r="OTX11" s="369"/>
      <c r="OTY11" s="369"/>
      <c r="OTZ11" s="369"/>
      <c r="OUA11" s="369"/>
      <c r="OUB11" s="369"/>
      <c r="OUC11" s="369"/>
      <c r="OUD11" s="369"/>
      <c r="OUE11" s="369"/>
      <c r="OUF11" s="369"/>
      <c r="OUG11" s="369"/>
      <c r="OUH11" s="369"/>
      <c r="OUI11" s="369"/>
      <c r="OUJ11" s="369"/>
      <c r="OUK11" s="369"/>
      <c r="OUL11" s="369"/>
      <c r="OUM11" s="369"/>
      <c r="OUN11" s="369"/>
      <c r="OUO11" s="369"/>
      <c r="OUP11" s="369"/>
      <c r="OUQ11" s="369"/>
      <c r="OUR11" s="369"/>
      <c r="OUS11" s="369"/>
      <c r="OUT11" s="369"/>
      <c r="OUU11" s="369"/>
      <c r="OUV11" s="369"/>
      <c r="OUW11" s="369"/>
      <c r="OUX11" s="369"/>
      <c r="OUY11" s="369"/>
      <c r="OUZ11" s="369"/>
      <c r="OVA11" s="369"/>
      <c r="OVB11" s="369"/>
      <c r="OVC11" s="369"/>
      <c r="OVD11" s="369"/>
      <c r="OVE11" s="369"/>
      <c r="OVF11" s="369"/>
      <c r="OVG11" s="369"/>
      <c r="OVH11" s="369"/>
      <c r="OVI11" s="369"/>
      <c r="OVJ11" s="369"/>
      <c r="OVK11" s="369"/>
      <c r="OVL11" s="369"/>
      <c r="OVM11" s="369"/>
      <c r="OVN11" s="369"/>
      <c r="OVO11" s="369"/>
      <c r="OVP11" s="369"/>
      <c r="OVQ11" s="369"/>
      <c r="OVR11" s="369"/>
      <c r="OVS11" s="369"/>
      <c r="OVT11" s="369"/>
      <c r="OVU11" s="369"/>
      <c r="OVV11" s="369"/>
      <c r="OVW11" s="369"/>
      <c r="OVX11" s="369"/>
      <c r="OVY11" s="369"/>
      <c r="OVZ11" s="369"/>
      <c r="OWA11" s="369"/>
      <c r="OWB11" s="369"/>
      <c r="OWC11" s="369"/>
      <c r="OWD11" s="369"/>
      <c r="OWE11" s="369"/>
      <c r="OWF11" s="369"/>
      <c r="OWG11" s="369"/>
      <c r="OWH11" s="369"/>
      <c r="OWI11" s="369"/>
      <c r="OWJ11" s="369"/>
      <c r="OWK11" s="369"/>
      <c r="OWL11" s="369"/>
      <c r="OWM11" s="369"/>
      <c r="OWN11" s="369"/>
      <c r="OWO11" s="369"/>
      <c r="OWP11" s="369"/>
      <c r="OWQ11" s="369"/>
      <c r="OWR11" s="369"/>
      <c r="OWS11" s="369"/>
      <c r="OWT11" s="369"/>
      <c r="OWU11" s="369"/>
      <c r="OWV11" s="369"/>
      <c r="OWW11" s="369"/>
      <c r="OWX11" s="369"/>
      <c r="OWY11" s="369"/>
      <c r="OWZ11" s="369"/>
      <c r="OXA11" s="369"/>
      <c r="OXB11" s="369"/>
      <c r="OXC11" s="369"/>
      <c r="OXD11" s="369"/>
      <c r="OXE11" s="369"/>
      <c r="OXF11" s="369"/>
      <c r="OXG11" s="369"/>
      <c r="OXH11" s="369"/>
      <c r="OXI11" s="369"/>
      <c r="OXJ11" s="369"/>
      <c r="OXK11" s="369"/>
      <c r="OXL11" s="369"/>
      <c r="OXM11" s="369"/>
      <c r="OXN11" s="369"/>
      <c r="OXO11" s="369"/>
      <c r="OXP11" s="369"/>
      <c r="OXQ11" s="369"/>
      <c r="OXR11" s="369"/>
      <c r="OXS11" s="369"/>
      <c r="OXT11" s="369"/>
      <c r="OXU11" s="369"/>
      <c r="OXV11" s="369"/>
      <c r="OXW11" s="369"/>
      <c r="OXX11" s="369"/>
      <c r="OXY11" s="369"/>
      <c r="OXZ11" s="369"/>
      <c r="OYA11" s="369"/>
      <c r="OYB11" s="369"/>
      <c r="OYC11" s="369"/>
      <c r="OYD11" s="369"/>
      <c r="OYE11" s="369"/>
      <c r="OYF11" s="369"/>
      <c r="OYG11" s="369"/>
      <c r="OYH11" s="369"/>
      <c r="OYI11" s="369"/>
      <c r="OYJ11" s="369"/>
      <c r="OYK11" s="369"/>
      <c r="OYL11" s="369"/>
      <c r="OYM11" s="369"/>
      <c r="OYN11" s="369"/>
      <c r="OYO11" s="369"/>
      <c r="OYP11" s="369"/>
      <c r="OYQ11" s="369"/>
      <c r="OYR11" s="369"/>
      <c r="OYS11" s="369"/>
      <c r="OYT11" s="369"/>
      <c r="OYU11" s="369"/>
      <c r="OYV11" s="369"/>
      <c r="OYW11" s="369"/>
      <c r="OYX11" s="369"/>
      <c r="OYY11" s="369"/>
      <c r="OYZ11" s="369"/>
      <c r="OZA11" s="369"/>
      <c r="OZB11" s="369"/>
      <c r="OZC11" s="369"/>
      <c r="OZD11" s="369"/>
      <c r="OZE11" s="369"/>
      <c r="OZF11" s="369"/>
      <c r="OZG11" s="369"/>
      <c r="OZH11" s="369"/>
      <c r="OZI11" s="369"/>
      <c r="OZJ11" s="369"/>
      <c r="OZK11" s="369"/>
      <c r="OZL11" s="369"/>
      <c r="OZM11" s="369"/>
      <c r="OZN11" s="369"/>
      <c r="OZO11" s="369"/>
      <c r="OZP11" s="369"/>
      <c r="OZQ11" s="369"/>
      <c r="OZR11" s="369"/>
      <c r="OZS11" s="369"/>
      <c r="OZT11" s="369"/>
      <c r="OZU11" s="369"/>
      <c r="OZV11" s="369"/>
      <c r="OZW11" s="369"/>
      <c r="OZX11" s="369"/>
      <c r="OZY11" s="369"/>
      <c r="OZZ11" s="369"/>
      <c r="PAA11" s="369"/>
      <c r="PAB11" s="369"/>
      <c r="PAC11" s="369"/>
      <c r="PAD11" s="369"/>
      <c r="PAE11" s="369"/>
      <c r="PAF11" s="369"/>
      <c r="PAG11" s="369"/>
      <c r="PAH11" s="369"/>
      <c r="PAI11" s="369"/>
      <c r="PAJ11" s="369"/>
      <c r="PAK11" s="369"/>
      <c r="PAL11" s="369"/>
      <c r="PAM11" s="369"/>
      <c r="PAN11" s="369"/>
      <c r="PAO11" s="369"/>
      <c r="PAP11" s="369"/>
      <c r="PAQ11" s="369"/>
      <c r="PAR11" s="369"/>
      <c r="PAS11" s="369"/>
      <c r="PAT11" s="369"/>
      <c r="PAU11" s="369"/>
      <c r="PAV11" s="369"/>
      <c r="PAW11" s="369"/>
      <c r="PAX11" s="369"/>
      <c r="PAY11" s="369"/>
      <c r="PAZ11" s="369"/>
      <c r="PBA11" s="369"/>
      <c r="PBB11" s="369"/>
      <c r="PBC11" s="369"/>
      <c r="PBD11" s="369"/>
      <c r="PBE11" s="369"/>
      <c r="PBF11" s="369"/>
      <c r="PBG11" s="369"/>
      <c r="PBH11" s="369"/>
      <c r="PBI11" s="369"/>
      <c r="PBJ11" s="369"/>
      <c r="PBK11" s="369"/>
      <c r="PBL11" s="369"/>
      <c r="PBM11" s="369"/>
      <c r="PBN11" s="369"/>
      <c r="PBO11" s="369"/>
      <c r="PBP11" s="369"/>
      <c r="PBQ11" s="369"/>
      <c r="PBR11" s="369"/>
      <c r="PBS11" s="369"/>
      <c r="PBT11" s="369"/>
      <c r="PBU11" s="369"/>
      <c r="PBV11" s="369"/>
      <c r="PBW11" s="369"/>
      <c r="PBX11" s="369"/>
      <c r="PBY11" s="369"/>
      <c r="PBZ11" s="369"/>
      <c r="PCA11" s="369"/>
      <c r="PCB11" s="369"/>
      <c r="PCC11" s="369"/>
      <c r="PCD11" s="369"/>
      <c r="PCE11" s="369"/>
      <c r="PCF11" s="369"/>
      <c r="PCG11" s="369"/>
      <c r="PCH11" s="369"/>
      <c r="PCI11" s="369"/>
      <c r="PCJ11" s="369"/>
      <c r="PCK11" s="369"/>
      <c r="PCL11" s="369"/>
      <c r="PCM11" s="369"/>
      <c r="PCN11" s="369"/>
      <c r="PCO11" s="369"/>
      <c r="PCP11" s="369"/>
      <c r="PCQ11" s="369"/>
      <c r="PCR11" s="369"/>
      <c r="PCS11" s="369"/>
      <c r="PCT11" s="369"/>
      <c r="PCU11" s="369"/>
      <c r="PCV11" s="369"/>
      <c r="PCW11" s="369"/>
      <c r="PCX11" s="369"/>
      <c r="PCY11" s="369"/>
      <c r="PCZ11" s="369"/>
      <c r="PDA11" s="369"/>
      <c r="PDB11" s="369"/>
      <c r="PDC11" s="369"/>
      <c r="PDD11" s="369"/>
      <c r="PDE11" s="369"/>
      <c r="PDF11" s="369"/>
      <c r="PDG11" s="369"/>
      <c r="PDH11" s="369"/>
      <c r="PDI11" s="369"/>
      <c r="PDJ11" s="369"/>
      <c r="PDK11" s="369"/>
      <c r="PDL11" s="369"/>
      <c r="PDM11" s="369"/>
      <c r="PDN11" s="369"/>
      <c r="PDO11" s="369"/>
      <c r="PDP11" s="369"/>
      <c r="PDQ11" s="369"/>
      <c r="PDR11" s="369"/>
      <c r="PDS11" s="369"/>
      <c r="PDT11" s="369"/>
      <c r="PDU11" s="369"/>
      <c r="PDV11" s="369"/>
      <c r="PDW11" s="369"/>
      <c r="PDX11" s="369"/>
      <c r="PDY11" s="369"/>
      <c r="PDZ11" s="369"/>
      <c r="PEA11" s="369"/>
      <c r="PEB11" s="369"/>
      <c r="PEC11" s="369"/>
      <c r="PED11" s="369"/>
      <c r="PEE11" s="369"/>
      <c r="PEF11" s="369"/>
      <c r="PEG11" s="369"/>
      <c r="PEH11" s="369"/>
      <c r="PEI11" s="369"/>
      <c r="PEJ11" s="369"/>
      <c r="PEK11" s="369"/>
      <c r="PEL11" s="369"/>
      <c r="PEM11" s="369"/>
      <c r="PEN11" s="369"/>
      <c r="PEO11" s="369"/>
      <c r="PEP11" s="369"/>
      <c r="PEQ11" s="369"/>
      <c r="PER11" s="369"/>
      <c r="PES11" s="369"/>
      <c r="PET11" s="369"/>
      <c r="PEU11" s="369"/>
      <c r="PEV11" s="369"/>
      <c r="PEW11" s="369"/>
      <c r="PEX11" s="369"/>
      <c r="PEY11" s="369"/>
      <c r="PEZ11" s="369"/>
      <c r="PFA11" s="369"/>
      <c r="PFB11" s="369"/>
      <c r="PFC11" s="369"/>
      <c r="PFD11" s="369"/>
      <c r="PFE11" s="369"/>
      <c r="PFF11" s="369"/>
      <c r="PFG11" s="369"/>
      <c r="PFH11" s="369"/>
      <c r="PFI11" s="369"/>
      <c r="PFJ11" s="369"/>
      <c r="PFK11" s="369"/>
      <c r="PFL11" s="369"/>
      <c r="PFM11" s="369"/>
      <c r="PFN11" s="369"/>
      <c r="PFO11" s="369"/>
      <c r="PFP11" s="369"/>
      <c r="PFQ11" s="369"/>
      <c r="PFR11" s="369"/>
      <c r="PFS11" s="369"/>
      <c r="PFT11" s="369"/>
      <c r="PFU11" s="369"/>
      <c r="PFV11" s="369"/>
      <c r="PFW11" s="369"/>
      <c r="PFX11" s="369"/>
      <c r="PFY11" s="369"/>
      <c r="PFZ11" s="369"/>
      <c r="PGA11" s="369"/>
      <c r="PGB11" s="369"/>
      <c r="PGC11" s="369"/>
      <c r="PGD11" s="369"/>
      <c r="PGE11" s="369"/>
      <c r="PGF11" s="369"/>
      <c r="PGG11" s="369"/>
      <c r="PGH11" s="369"/>
      <c r="PGI11" s="369"/>
      <c r="PGJ11" s="369"/>
      <c r="PGK11" s="369"/>
      <c r="PGL11" s="369"/>
      <c r="PGM11" s="369"/>
      <c r="PGN11" s="369"/>
      <c r="PGO11" s="369"/>
      <c r="PGP11" s="369"/>
      <c r="PGQ11" s="369"/>
      <c r="PGR11" s="369"/>
      <c r="PGS11" s="369"/>
      <c r="PGT11" s="369"/>
      <c r="PGU11" s="369"/>
      <c r="PGV11" s="369"/>
      <c r="PGW11" s="369"/>
      <c r="PGX11" s="369"/>
      <c r="PGY11" s="369"/>
      <c r="PGZ11" s="369"/>
      <c r="PHA11" s="369"/>
      <c r="PHB11" s="369"/>
      <c r="PHC11" s="369"/>
      <c r="PHD11" s="369"/>
      <c r="PHE11" s="369"/>
      <c r="PHF11" s="369"/>
      <c r="PHG11" s="369"/>
      <c r="PHH11" s="369"/>
      <c r="PHI11" s="369"/>
      <c r="PHJ11" s="369"/>
      <c r="PHK11" s="369"/>
      <c r="PHL11" s="369"/>
      <c r="PHM11" s="369"/>
      <c r="PHN11" s="369"/>
      <c r="PHO11" s="369"/>
      <c r="PHP11" s="369"/>
      <c r="PHQ11" s="369"/>
      <c r="PHR11" s="369"/>
      <c r="PHS11" s="369"/>
      <c r="PHT11" s="369"/>
      <c r="PHU11" s="369"/>
      <c r="PHV11" s="369"/>
      <c r="PHW11" s="369"/>
      <c r="PHX11" s="369"/>
      <c r="PHY11" s="369"/>
      <c r="PHZ11" s="369"/>
      <c r="PIA11" s="369"/>
      <c r="PIB11" s="369"/>
      <c r="PIC11" s="369"/>
      <c r="PID11" s="369"/>
      <c r="PIE11" s="369"/>
      <c r="PIF11" s="369"/>
      <c r="PIG11" s="369"/>
      <c r="PIH11" s="369"/>
      <c r="PII11" s="369"/>
      <c r="PIJ11" s="369"/>
      <c r="PIK11" s="369"/>
      <c r="PIL11" s="369"/>
      <c r="PIM11" s="369"/>
      <c r="PIN11" s="369"/>
      <c r="PIO11" s="369"/>
      <c r="PIP11" s="369"/>
      <c r="PIQ11" s="369"/>
      <c r="PIR11" s="369"/>
      <c r="PIS11" s="369"/>
      <c r="PIT11" s="369"/>
      <c r="PIU11" s="369"/>
      <c r="PIV11" s="369"/>
      <c r="PIW11" s="369"/>
      <c r="PIX11" s="369"/>
      <c r="PIY11" s="369"/>
      <c r="PIZ11" s="369"/>
      <c r="PJA11" s="369"/>
      <c r="PJB11" s="369"/>
      <c r="PJC11" s="369"/>
      <c r="PJD11" s="369"/>
      <c r="PJE11" s="369"/>
      <c r="PJF11" s="369"/>
      <c r="PJG11" s="369"/>
      <c r="PJH11" s="369"/>
      <c r="PJI11" s="369"/>
      <c r="PJJ11" s="369"/>
      <c r="PJK11" s="369"/>
      <c r="PJL11" s="369"/>
      <c r="PJM11" s="369"/>
      <c r="PJN11" s="369"/>
      <c r="PJO11" s="369"/>
      <c r="PJP11" s="369"/>
      <c r="PJQ11" s="369"/>
      <c r="PJR11" s="369"/>
      <c r="PJS11" s="369"/>
      <c r="PJT11" s="369"/>
      <c r="PJU11" s="369"/>
      <c r="PJV11" s="369"/>
      <c r="PJW11" s="369"/>
      <c r="PJX11" s="369"/>
      <c r="PJY11" s="369"/>
      <c r="PJZ11" s="369"/>
      <c r="PKA11" s="369"/>
      <c r="PKB11" s="369"/>
      <c r="PKC11" s="369"/>
      <c r="PKD11" s="369"/>
      <c r="PKE11" s="369"/>
      <c r="PKF11" s="369"/>
      <c r="PKG11" s="369"/>
      <c r="PKH11" s="369"/>
      <c r="PKI11" s="369"/>
      <c r="PKJ11" s="369"/>
      <c r="PKK11" s="369"/>
      <c r="PKL11" s="369"/>
      <c r="PKM11" s="369"/>
      <c r="PKN11" s="369"/>
      <c r="PKO11" s="369"/>
      <c r="PKP11" s="369"/>
      <c r="PKQ11" s="369"/>
      <c r="PKR11" s="369"/>
      <c r="PKS11" s="369"/>
      <c r="PKT11" s="369"/>
      <c r="PKU11" s="369"/>
      <c r="PKV11" s="369"/>
      <c r="PKW11" s="369"/>
      <c r="PKX11" s="369"/>
      <c r="PKY11" s="369"/>
      <c r="PKZ11" s="369"/>
      <c r="PLA11" s="369"/>
      <c r="PLB11" s="369"/>
      <c r="PLC11" s="369"/>
      <c r="PLD11" s="369"/>
      <c r="PLE11" s="369"/>
      <c r="PLF11" s="369"/>
      <c r="PLG11" s="369"/>
      <c r="PLH11" s="369"/>
      <c r="PLI11" s="369"/>
      <c r="PLJ11" s="369"/>
      <c r="PLK11" s="369"/>
      <c r="PLL11" s="369"/>
      <c r="PLM11" s="369"/>
      <c r="PLN11" s="369"/>
      <c r="PLO11" s="369"/>
      <c r="PLP11" s="369"/>
      <c r="PLQ11" s="369"/>
      <c r="PLR11" s="369"/>
      <c r="PLS11" s="369"/>
      <c r="PLT11" s="369"/>
      <c r="PLU11" s="369"/>
      <c r="PLV11" s="369"/>
      <c r="PLW11" s="369"/>
      <c r="PLX11" s="369"/>
      <c r="PLY11" s="369"/>
      <c r="PLZ11" s="369"/>
      <c r="PMA11" s="369"/>
      <c r="PMB11" s="369"/>
      <c r="PMC11" s="369"/>
      <c r="PMD11" s="369"/>
      <c r="PME11" s="369"/>
      <c r="PMF11" s="369"/>
      <c r="PMG11" s="369"/>
      <c r="PMH11" s="369"/>
      <c r="PMI11" s="369"/>
      <c r="PMJ11" s="369"/>
      <c r="PMK11" s="369"/>
      <c r="PML11" s="369"/>
      <c r="PMM11" s="369"/>
      <c r="PMN11" s="369"/>
      <c r="PMO11" s="369"/>
      <c r="PMP11" s="369"/>
      <c r="PMQ11" s="369"/>
      <c r="PMR11" s="369"/>
      <c r="PMS11" s="369"/>
      <c r="PMT11" s="369"/>
      <c r="PMU11" s="369"/>
      <c r="PMV11" s="369"/>
      <c r="PMW11" s="369"/>
      <c r="PMX11" s="369"/>
      <c r="PMY11" s="369"/>
      <c r="PMZ11" s="369"/>
      <c r="PNA11" s="369"/>
      <c r="PNB11" s="369"/>
      <c r="PNC11" s="369"/>
      <c r="PND11" s="369"/>
      <c r="PNE11" s="369"/>
      <c r="PNF11" s="369"/>
      <c r="PNG11" s="369"/>
      <c r="PNH11" s="369"/>
      <c r="PNI11" s="369"/>
      <c r="PNJ11" s="369"/>
      <c r="PNK11" s="369"/>
      <c r="PNL11" s="369"/>
      <c r="PNM11" s="369"/>
      <c r="PNN11" s="369"/>
      <c r="PNO11" s="369"/>
      <c r="PNP11" s="369"/>
      <c r="PNQ11" s="369"/>
      <c r="PNR11" s="369"/>
      <c r="PNS11" s="369"/>
      <c r="PNT11" s="369"/>
      <c r="PNU11" s="369"/>
      <c r="PNV11" s="369"/>
      <c r="PNW11" s="369"/>
      <c r="PNX11" s="369"/>
      <c r="PNY11" s="369"/>
      <c r="PNZ11" s="369"/>
      <c r="POA11" s="369"/>
      <c r="POB11" s="369"/>
      <c r="POC11" s="369"/>
      <c r="POD11" s="369"/>
      <c r="POE11" s="369"/>
      <c r="POF11" s="369"/>
      <c r="POG11" s="369"/>
      <c r="POH11" s="369"/>
      <c r="POI11" s="369"/>
      <c r="POJ11" s="369"/>
      <c r="POK11" s="369"/>
      <c r="POL11" s="369"/>
      <c r="POM11" s="369"/>
      <c r="PON11" s="369"/>
      <c r="POO11" s="369"/>
      <c r="POP11" s="369"/>
      <c r="POQ11" s="369"/>
      <c r="POR11" s="369"/>
      <c r="POS11" s="369"/>
      <c r="POT11" s="369"/>
      <c r="POU11" s="369"/>
      <c r="POV11" s="369"/>
      <c r="POW11" s="369"/>
      <c r="POX11" s="369"/>
      <c r="POY11" s="369"/>
      <c r="POZ11" s="369"/>
      <c r="PPA11" s="369"/>
      <c r="PPB11" s="369"/>
      <c r="PPC11" s="369"/>
      <c r="PPD11" s="369"/>
      <c r="PPE11" s="369"/>
      <c r="PPF11" s="369"/>
      <c r="PPG11" s="369"/>
      <c r="PPH11" s="369"/>
      <c r="PPI11" s="369"/>
      <c r="PPJ11" s="369"/>
      <c r="PPK11" s="369"/>
      <c r="PPL11" s="369"/>
      <c r="PPM11" s="369"/>
      <c r="PPN11" s="369"/>
      <c r="PPO11" s="369"/>
      <c r="PPP11" s="369"/>
      <c r="PPQ11" s="369"/>
      <c r="PPR11" s="369"/>
      <c r="PPS11" s="369"/>
      <c r="PPT11" s="369"/>
      <c r="PPU11" s="369"/>
      <c r="PPV11" s="369"/>
      <c r="PPW11" s="369"/>
      <c r="PPX11" s="369"/>
      <c r="PPY11" s="369"/>
      <c r="PPZ11" s="369"/>
      <c r="PQA11" s="369"/>
      <c r="PQB11" s="369"/>
      <c r="PQC11" s="369"/>
      <c r="PQD11" s="369"/>
      <c r="PQE11" s="369"/>
      <c r="PQF11" s="369"/>
      <c r="PQG11" s="369"/>
      <c r="PQH11" s="369"/>
      <c r="PQI11" s="369"/>
      <c r="PQJ11" s="369"/>
      <c r="PQK11" s="369"/>
      <c r="PQL11" s="369"/>
      <c r="PQM11" s="369"/>
      <c r="PQN11" s="369"/>
      <c r="PQO11" s="369"/>
      <c r="PQP11" s="369"/>
      <c r="PQQ11" s="369"/>
      <c r="PQR11" s="369"/>
      <c r="PQS11" s="369"/>
      <c r="PQT11" s="369"/>
      <c r="PQU11" s="369"/>
      <c r="PQV11" s="369"/>
      <c r="PQW11" s="369"/>
      <c r="PQX11" s="369"/>
      <c r="PQY11" s="369"/>
      <c r="PQZ11" s="369"/>
      <c r="PRA11" s="369"/>
      <c r="PRB11" s="369"/>
      <c r="PRC11" s="369"/>
      <c r="PRD11" s="369"/>
      <c r="PRE11" s="369"/>
      <c r="PRF11" s="369"/>
      <c r="PRG11" s="369"/>
      <c r="PRH11" s="369"/>
      <c r="PRI11" s="369"/>
      <c r="PRJ11" s="369"/>
      <c r="PRK11" s="369"/>
      <c r="PRL11" s="369"/>
      <c r="PRM11" s="369"/>
      <c r="PRN11" s="369"/>
      <c r="PRO11" s="369"/>
      <c r="PRP11" s="369"/>
      <c r="PRQ11" s="369"/>
      <c r="PRR11" s="369"/>
      <c r="PRS11" s="369"/>
      <c r="PRT11" s="369"/>
      <c r="PRU11" s="369"/>
      <c r="PRV11" s="369"/>
      <c r="PRW11" s="369"/>
      <c r="PRX11" s="369"/>
      <c r="PRY11" s="369"/>
      <c r="PRZ11" s="369"/>
      <c r="PSA11" s="369"/>
      <c r="PSB11" s="369"/>
      <c r="PSC11" s="369"/>
      <c r="PSD11" s="369"/>
      <c r="PSE11" s="369"/>
      <c r="PSF11" s="369"/>
      <c r="PSG11" s="369"/>
      <c r="PSH11" s="369"/>
      <c r="PSI11" s="369"/>
      <c r="PSJ11" s="369"/>
      <c r="PSK11" s="369"/>
      <c r="PSL11" s="369"/>
      <c r="PSM11" s="369"/>
      <c r="PSN11" s="369"/>
      <c r="PSO11" s="369"/>
      <c r="PSP11" s="369"/>
      <c r="PSQ11" s="369"/>
      <c r="PSR11" s="369"/>
      <c r="PSS11" s="369"/>
      <c r="PST11" s="369"/>
      <c r="PSU11" s="369"/>
      <c r="PSV11" s="369"/>
      <c r="PSW11" s="369"/>
      <c r="PSX11" s="369"/>
      <c r="PSY11" s="369"/>
      <c r="PSZ11" s="369"/>
      <c r="PTA11" s="369"/>
      <c r="PTB11" s="369"/>
      <c r="PTC11" s="369"/>
      <c r="PTD11" s="369"/>
      <c r="PTE11" s="369"/>
      <c r="PTF11" s="369"/>
      <c r="PTG11" s="369"/>
      <c r="PTH11" s="369"/>
      <c r="PTI11" s="369"/>
      <c r="PTJ11" s="369"/>
      <c r="PTK11" s="369"/>
      <c r="PTL11" s="369"/>
      <c r="PTM11" s="369"/>
      <c r="PTN11" s="369"/>
      <c r="PTO11" s="369"/>
      <c r="PTP11" s="369"/>
      <c r="PTQ11" s="369"/>
      <c r="PTR11" s="369"/>
      <c r="PTS11" s="369"/>
      <c r="PTT11" s="369"/>
      <c r="PTU11" s="369"/>
      <c r="PTV11" s="369"/>
      <c r="PTW11" s="369"/>
      <c r="PTX11" s="369"/>
      <c r="PTY11" s="369"/>
      <c r="PTZ11" s="369"/>
      <c r="PUA11" s="369"/>
      <c r="PUB11" s="369"/>
      <c r="PUC11" s="369"/>
      <c r="PUD11" s="369"/>
      <c r="PUE11" s="369"/>
      <c r="PUF11" s="369"/>
      <c r="PUG11" s="369"/>
      <c r="PUH11" s="369"/>
      <c r="PUI11" s="369"/>
      <c r="PUJ11" s="369"/>
      <c r="PUK11" s="369"/>
      <c r="PUL11" s="369"/>
      <c r="PUM11" s="369"/>
      <c r="PUN11" s="369"/>
      <c r="PUO11" s="369"/>
      <c r="PUP11" s="369"/>
      <c r="PUQ11" s="369"/>
      <c r="PUR11" s="369"/>
      <c r="PUS11" s="369"/>
      <c r="PUT11" s="369"/>
      <c r="PUU11" s="369"/>
      <c r="PUV11" s="369"/>
      <c r="PUW11" s="369"/>
      <c r="PUX11" s="369"/>
      <c r="PUY11" s="369"/>
      <c r="PUZ11" s="369"/>
      <c r="PVA11" s="369"/>
      <c r="PVB11" s="369"/>
      <c r="PVC11" s="369"/>
      <c r="PVD11" s="369"/>
      <c r="PVE11" s="369"/>
      <c r="PVF11" s="369"/>
      <c r="PVG11" s="369"/>
      <c r="PVH11" s="369"/>
      <c r="PVI11" s="369"/>
      <c r="PVJ11" s="369"/>
      <c r="PVK11" s="369"/>
      <c r="PVL11" s="369"/>
      <c r="PVM11" s="369"/>
      <c r="PVN11" s="369"/>
      <c r="PVO11" s="369"/>
      <c r="PVP11" s="369"/>
      <c r="PVQ11" s="369"/>
      <c r="PVR11" s="369"/>
      <c r="PVS11" s="369"/>
      <c r="PVT11" s="369"/>
      <c r="PVU11" s="369"/>
      <c r="PVV11" s="369"/>
      <c r="PVW11" s="369"/>
      <c r="PVX11" s="369"/>
      <c r="PVY11" s="369"/>
      <c r="PVZ11" s="369"/>
      <c r="PWA11" s="369"/>
      <c r="PWB11" s="369"/>
      <c r="PWC11" s="369"/>
      <c r="PWD11" s="369"/>
      <c r="PWE11" s="369"/>
      <c r="PWF11" s="369"/>
      <c r="PWG11" s="369"/>
      <c r="PWH11" s="369"/>
      <c r="PWI11" s="369"/>
      <c r="PWJ11" s="369"/>
      <c r="PWK11" s="369"/>
      <c r="PWL11" s="369"/>
      <c r="PWM11" s="369"/>
      <c r="PWN11" s="369"/>
      <c r="PWO11" s="369"/>
      <c r="PWP11" s="369"/>
      <c r="PWQ11" s="369"/>
      <c r="PWR11" s="369"/>
      <c r="PWS11" s="369"/>
      <c r="PWT11" s="369"/>
      <c r="PWU11" s="369"/>
      <c r="PWV11" s="369"/>
      <c r="PWW11" s="369"/>
      <c r="PWX11" s="369"/>
      <c r="PWY11" s="369"/>
      <c r="PWZ11" s="369"/>
      <c r="PXA11" s="369"/>
      <c r="PXB11" s="369"/>
      <c r="PXC11" s="369"/>
      <c r="PXD11" s="369"/>
      <c r="PXE11" s="369"/>
      <c r="PXF11" s="369"/>
      <c r="PXG11" s="369"/>
      <c r="PXH11" s="369"/>
      <c r="PXI11" s="369"/>
      <c r="PXJ11" s="369"/>
      <c r="PXK11" s="369"/>
      <c r="PXL11" s="369"/>
      <c r="PXM11" s="369"/>
      <c r="PXN11" s="369"/>
      <c r="PXO11" s="369"/>
      <c r="PXP11" s="369"/>
      <c r="PXQ11" s="369"/>
      <c r="PXR11" s="369"/>
      <c r="PXS11" s="369"/>
      <c r="PXT11" s="369"/>
      <c r="PXU11" s="369"/>
      <c r="PXV11" s="369"/>
      <c r="PXW11" s="369"/>
      <c r="PXX11" s="369"/>
      <c r="PXY11" s="369"/>
      <c r="PXZ11" s="369"/>
      <c r="PYA11" s="369"/>
      <c r="PYB11" s="369"/>
      <c r="PYC11" s="369"/>
      <c r="PYD11" s="369"/>
      <c r="PYE11" s="369"/>
      <c r="PYF11" s="369"/>
      <c r="PYG11" s="369"/>
      <c r="PYH11" s="369"/>
      <c r="PYI11" s="369"/>
      <c r="PYJ11" s="369"/>
      <c r="PYK11" s="369"/>
      <c r="PYL11" s="369"/>
      <c r="PYM11" s="369"/>
      <c r="PYN11" s="369"/>
      <c r="PYO11" s="369"/>
      <c r="PYP11" s="369"/>
      <c r="PYQ11" s="369"/>
      <c r="PYR11" s="369"/>
      <c r="PYS11" s="369"/>
      <c r="PYT11" s="369"/>
      <c r="PYU11" s="369"/>
      <c r="PYV11" s="369"/>
      <c r="PYW11" s="369"/>
      <c r="PYX11" s="369"/>
      <c r="PYY11" s="369"/>
      <c r="PYZ11" s="369"/>
      <c r="PZA11" s="369"/>
      <c r="PZB11" s="369"/>
      <c r="PZC11" s="369"/>
      <c r="PZD11" s="369"/>
      <c r="PZE11" s="369"/>
      <c r="PZF11" s="369"/>
      <c r="PZG11" s="369"/>
      <c r="PZH11" s="369"/>
      <c r="PZI11" s="369"/>
      <c r="PZJ11" s="369"/>
      <c r="PZK11" s="369"/>
      <c r="PZL11" s="369"/>
      <c r="PZM11" s="369"/>
      <c r="PZN11" s="369"/>
      <c r="PZO11" s="369"/>
      <c r="PZP11" s="369"/>
      <c r="PZQ11" s="369"/>
      <c r="PZR11" s="369"/>
      <c r="PZS11" s="369"/>
      <c r="PZT11" s="369"/>
      <c r="PZU11" s="369"/>
      <c r="PZV11" s="369"/>
      <c r="PZW11" s="369"/>
      <c r="PZX11" s="369"/>
      <c r="PZY11" s="369"/>
      <c r="PZZ11" s="369"/>
      <c r="QAA11" s="369"/>
      <c r="QAB11" s="369"/>
      <c r="QAC11" s="369"/>
      <c r="QAD11" s="369"/>
      <c r="QAE11" s="369"/>
      <c r="QAF11" s="369"/>
      <c r="QAG11" s="369"/>
      <c r="QAH11" s="369"/>
      <c r="QAI11" s="369"/>
      <c r="QAJ11" s="369"/>
      <c r="QAK11" s="369"/>
      <c r="QAL11" s="369"/>
      <c r="QAM11" s="369"/>
      <c r="QAN11" s="369"/>
      <c r="QAO11" s="369"/>
      <c r="QAP11" s="369"/>
      <c r="QAQ11" s="369"/>
      <c r="QAR11" s="369"/>
      <c r="QAS11" s="369"/>
      <c r="QAT11" s="369"/>
      <c r="QAU11" s="369"/>
      <c r="QAV11" s="369"/>
      <c r="QAW11" s="369"/>
      <c r="QAX11" s="369"/>
      <c r="QAY11" s="369"/>
      <c r="QAZ11" s="369"/>
      <c r="QBA11" s="369"/>
      <c r="QBB11" s="369"/>
      <c r="QBC11" s="369"/>
      <c r="QBD11" s="369"/>
      <c r="QBE11" s="369"/>
      <c r="QBF11" s="369"/>
      <c r="QBG11" s="369"/>
      <c r="QBH11" s="369"/>
      <c r="QBI11" s="369"/>
      <c r="QBJ11" s="369"/>
      <c r="QBK11" s="369"/>
      <c r="QBL11" s="369"/>
      <c r="QBM11" s="369"/>
      <c r="QBN11" s="369"/>
      <c r="QBO11" s="369"/>
      <c r="QBP11" s="369"/>
      <c r="QBQ11" s="369"/>
      <c r="QBR11" s="369"/>
      <c r="QBS11" s="369"/>
      <c r="QBT11" s="369"/>
      <c r="QBU11" s="369"/>
      <c r="QBV11" s="369"/>
      <c r="QBW11" s="369"/>
      <c r="QBX11" s="369"/>
      <c r="QBY11" s="369"/>
      <c r="QBZ11" s="369"/>
      <c r="QCA11" s="369"/>
      <c r="QCB11" s="369"/>
      <c r="QCC11" s="369"/>
      <c r="QCD11" s="369"/>
      <c r="QCE11" s="369"/>
      <c r="QCF11" s="369"/>
      <c r="QCG11" s="369"/>
      <c r="QCH11" s="369"/>
      <c r="QCI11" s="369"/>
      <c r="QCJ11" s="369"/>
      <c r="QCK11" s="369"/>
      <c r="QCL11" s="369"/>
      <c r="QCM11" s="369"/>
      <c r="QCN11" s="369"/>
      <c r="QCO11" s="369"/>
      <c r="QCP11" s="369"/>
      <c r="QCQ11" s="369"/>
      <c r="QCR11" s="369"/>
      <c r="QCS11" s="369"/>
      <c r="QCT11" s="369"/>
      <c r="QCU11" s="369"/>
      <c r="QCV11" s="369"/>
      <c r="QCW11" s="369"/>
      <c r="QCX11" s="369"/>
      <c r="QCY11" s="369"/>
      <c r="QCZ11" s="369"/>
      <c r="QDA11" s="369"/>
      <c r="QDB11" s="369"/>
      <c r="QDC11" s="369"/>
      <c r="QDD11" s="369"/>
      <c r="QDE11" s="369"/>
      <c r="QDF11" s="369"/>
      <c r="QDG11" s="369"/>
      <c r="QDH11" s="369"/>
      <c r="QDI11" s="369"/>
      <c r="QDJ11" s="369"/>
      <c r="QDK11" s="369"/>
      <c r="QDL11" s="369"/>
      <c r="QDM11" s="369"/>
      <c r="QDN11" s="369"/>
      <c r="QDO11" s="369"/>
      <c r="QDP11" s="369"/>
      <c r="QDQ11" s="369"/>
      <c r="QDR11" s="369"/>
      <c r="QDS11" s="369"/>
      <c r="QDT11" s="369"/>
      <c r="QDU11" s="369"/>
      <c r="QDV11" s="369"/>
      <c r="QDW11" s="369"/>
      <c r="QDX11" s="369"/>
      <c r="QDY11" s="369"/>
      <c r="QDZ11" s="369"/>
      <c r="QEA11" s="369"/>
      <c r="QEB11" s="369"/>
      <c r="QEC11" s="369"/>
      <c r="QED11" s="369"/>
      <c r="QEE11" s="369"/>
      <c r="QEF11" s="369"/>
      <c r="QEG11" s="369"/>
      <c r="QEH11" s="369"/>
      <c r="QEI11" s="369"/>
      <c r="QEJ11" s="369"/>
      <c r="QEK11" s="369"/>
      <c r="QEL11" s="369"/>
      <c r="QEM11" s="369"/>
      <c r="QEN11" s="369"/>
      <c r="QEO11" s="369"/>
      <c r="QEP11" s="369"/>
      <c r="QEQ11" s="369"/>
      <c r="QER11" s="369"/>
      <c r="QES11" s="369"/>
      <c r="QET11" s="369"/>
      <c r="QEU11" s="369"/>
      <c r="QEV11" s="369"/>
      <c r="QEW11" s="369"/>
      <c r="QEX11" s="369"/>
      <c r="QEY11" s="369"/>
      <c r="QEZ11" s="369"/>
      <c r="QFA11" s="369"/>
      <c r="QFB11" s="369"/>
      <c r="QFC11" s="369"/>
      <c r="QFD11" s="369"/>
      <c r="QFE11" s="369"/>
      <c r="QFF11" s="369"/>
      <c r="QFG11" s="369"/>
      <c r="QFH11" s="369"/>
      <c r="QFI11" s="369"/>
      <c r="QFJ11" s="369"/>
      <c r="QFK11" s="369"/>
      <c r="QFL11" s="369"/>
      <c r="QFM11" s="369"/>
      <c r="QFN11" s="369"/>
      <c r="QFO11" s="369"/>
      <c r="QFP11" s="369"/>
      <c r="QFQ11" s="369"/>
      <c r="QFR11" s="369"/>
      <c r="QFS11" s="369"/>
      <c r="QFT11" s="369"/>
      <c r="QFU11" s="369"/>
      <c r="QFV11" s="369"/>
      <c r="QFW11" s="369"/>
      <c r="QFX11" s="369"/>
      <c r="QFY11" s="369"/>
      <c r="QFZ11" s="369"/>
      <c r="QGA11" s="369"/>
      <c r="QGB11" s="369"/>
      <c r="QGC11" s="369"/>
      <c r="QGD11" s="369"/>
      <c r="QGE11" s="369"/>
      <c r="QGF11" s="369"/>
      <c r="QGG11" s="369"/>
      <c r="QGH11" s="369"/>
      <c r="QGI11" s="369"/>
      <c r="QGJ11" s="369"/>
      <c r="QGK11" s="369"/>
      <c r="QGL11" s="369"/>
      <c r="QGM11" s="369"/>
      <c r="QGN11" s="369"/>
      <c r="QGO11" s="369"/>
      <c r="QGP11" s="369"/>
      <c r="QGQ11" s="369"/>
      <c r="QGR11" s="369"/>
      <c r="QGS11" s="369"/>
      <c r="QGT11" s="369"/>
      <c r="QGU11" s="369"/>
      <c r="QGV11" s="369"/>
      <c r="QGW11" s="369"/>
      <c r="QGX11" s="369"/>
      <c r="QGY11" s="369"/>
      <c r="QGZ11" s="369"/>
      <c r="QHA11" s="369"/>
      <c r="QHB11" s="369"/>
      <c r="QHC11" s="369"/>
      <c r="QHD11" s="369"/>
      <c r="QHE11" s="369"/>
      <c r="QHF11" s="369"/>
      <c r="QHG11" s="369"/>
      <c r="QHH11" s="369"/>
      <c r="QHI11" s="369"/>
      <c r="QHJ11" s="369"/>
      <c r="QHK11" s="369"/>
      <c r="QHL11" s="369"/>
      <c r="QHM11" s="369"/>
      <c r="QHN11" s="369"/>
      <c r="QHO11" s="369"/>
      <c r="QHP11" s="369"/>
      <c r="QHQ11" s="369"/>
      <c r="QHR11" s="369"/>
      <c r="QHS11" s="369"/>
      <c r="QHT11" s="369"/>
      <c r="QHU11" s="369"/>
      <c r="QHV11" s="369"/>
      <c r="QHW11" s="369"/>
      <c r="QHX11" s="369"/>
      <c r="QHY11" s="369"/>
      <c r="QHZ11" s="369"/>
      <c r="QIA11" s="369"/>
      <c r="QIB11" s="369"/>
      <c r="QIC11" s="369"/>
      <c r="QID11" s="369"/>
      <c r="QIE11" s="369"/>
      <c r="QIF11" s="369"/>
      <c r="QIG11" s="369"/>
      <c r="QIH11" s="369"/>
      <c r="QII11" s="369"/>
      <c r="QIJ11" s="369"/>
      <c r="QIK11" s="369"/>
      <c r="QIL11" s="369"/>
      <c r="QIM11" s="369"/>
      <c r="QIN11" s="369"/>
      <c r="QIO11" s="369"/>
      <c r="QIP11" s="369"/>
      <c r="QIQ11" s="369"/>
      <c r="QIR11" s="369"/>
      <c r="QIS11" s="369"/>
      <c r="QIT11" s="369"/>
      <c r="QIU11" s="369"/>
      <c r="QIV11" s="369"/>
      <c r="QIW11" s="369"/>
      <c r="QIX11" s="369"/>
      <c r="QIY11" s="369"/>
      <c r="QIZ11" s="369"/>
      <c r="QJA11" s="369"/>
      <c r="QJB11" s="369"/>
      <c r="QJC11" s="369"/>
      <c r="QJD11" s="369"/>
      <c r="QJE11" s="369"/>
      <c r="QJF11" s="369"/>
      <c r="QJG11" s="369"/>
      <c r="QJH11" s="369"/>
      <c r="QJI11" s="369"/>
      <c r="QJJ11" s="369"/>
      <c r="QJK11" s="369"/>
      <c r="QJL11" s="369"/>
      <c r="QJM11" s="369"/>
      <c r="QJN11" s="369"/>
      <c r="QJO11" s="369"/>
      <c r="QJP11" s="369"/>
      <c r="QJQ11" s="369"/>
      <c r="QJR11" s="369"/>
      <c r="QJS11" s="369"/>
      <c r="QJT11" s="369"/>
      <c r="QJU11" s="369"/>
      <c r="QJV11" s="369"/>
      <c r="QJW11" s="369"/>
      <c r="QJX11" s="369"/>
      <c r="QJY11" s="369"/>
      <c r="QJZ11" s="369"/>
      <c r="QKA11" s="369"/>
      <c r="QKB11" s="369"/>
      <c r="QKC11" s="369"/>
      <c r="QKD11" s="369"/>
      <c r="QKE11" s="369"/>
      <c r="QKF11" s="369"/>
      <c r="QKG11" s="369"/>
      <c r="QKH11" s="369"/>
      <c r="QKI11" s="369"/>
      <c r="QKJ11" s="369"/>
      <c r="QKK11" s="369"/>
      <c r="QKL11" s="369"/>
      <c r="QKM11" s="369"/>
      <c r="QKN11" s="369"/>
      <c r="QKO11" s="369"/>
      <c r="QKP11" s="369"/>
      <c r="QKQ11" s="369"/>
      <c r="QKR11" s="369"/>
      <c r="QKS11" s="369"/>
      <c r="QKT11" s="369"/>
      <c r="QKU11" s="369"/>
      <c r="QKV11" s="369"/>
      <c r="QKW11" s="369"/>
      <c r="QKX11" s="369"/>
      <c r="QKY11" s="369"/>
      <c r="QKZ11" s="369"/>
      <c r="QLA11" s="369"/>
      <c r="QLB11" s="369"/>
      <c r="QLC11" s="369"/>
      <c r="QLD11" s="369"/>
      <c r="QLE11" s="369"/>
      <c r="QLF11" s="369"/>
      <c r="QLG11" s="369"/>
      <c r="QLH11" s="369"/>
      <c r="QLI11" s="369"/>
      <c r="QLJ11" s="369"/>
      <c r="QLK11" s="369"/>
      <c r="QLL11" s="369"/>
      <c r="QLM11" s="369"/>
      <c r="QLN11" s="369"/>
      <c r="QLO11" s="369"/>
      <c r="QLP11" s="369"/>
      <c r="QLQ11" s="369"/>
      <c r="QLR11" s="369"/>
      <c r="QLS11" s="369"/>
      <c r="QLT11" s="369"/>
      <c r="QLU11" s="369"/>
      <c r="QLV11" s="369"/>
      <c r="QLW11" s="369"/>
      <c r="QLX11" s="369"/>
      <c r="QLY11" s="369"/>
      <c r="QLZ11" s="369"/>
      <c r="QMA11" s="369"/>
      <c r="QMB11" s="369"/>
      <c r="QMC11" s="369"/>
      <c r="QMD11" s="369"/>
      <c r="QME11" s="369"/>
      <c r="QMF11" s="369"/>
      <c r="QMG11" s="369"/>
      <c r="QMH11" s="369"/>
      <c r="QMI11" s="369"/>
      <c r="QMJ11" s="369"/>
      <c r="QMK11" s="369"/>
      <c r="QML11" s="369"/>
      <c r="QMM11" s="369"/>
      <c r="QMN11" s="369"/>
      <c r="QMO11" s="369"/>
      <c r="QMP11" s="369"/>
      <c r="QMQ11" s="369"/>
      <c r="QMR11" s="369"/>
      <c r="QMS11" s="369"/>
      <c r="QMT11" s="369"/>
      <c r="QMU11" s="369"/>
      <c r="QMV11" s="369"/>
      <c r="QMW11" s="369"/>
      <c r="QMX11" s="369"/>
      <c r="QMY11" s="369"/>
      <c r="QMZ11" s="369"/>
      <c r="QNA11" s="369"/>
      <c r="QNB11" s="369"/>
      <c r="QNC11" s="369"/>
      <c r="QND11" s="369"/>
      <c r="QNE11" s="369"/>
      <c r="QNF11" s="369"/>
      <c r="QNG11" s="369"/>
      <c r="QNH11" s="369"/>
      <c r="QNI11" s="369"/>
      <c r="QNJ11" s="369"/>
      <c r="QNK11" s="369"/>
      <c r="QNL11" s="369"/>
      <c r="QNM11" s="369"/>
      <c r="QNN11" s="369"/>
      <c r="QNO11" s="369"/>
      <c r="QNP11" s="369"/>
      <c r="QNQ11" s="369"/>
      <c r="QNR11" s="369"/>
      <c r="QNS11" s="369"/>
      <c r="QNT11" s="369"/>
      <c r="QNU11" s="369"/>
      <c r="QNV11" s="369"/>
      <c r="QNW11" s="369"/>
      <c r="QNX11" s="369"/>
      <c r="QNY11" s="369"/>
      <c r="QNZ11" s="369"/>
      <c r="QOA11" s="369"/>
      <c r="QOB11" s="369"/>
      <c r="QOC11" s="369"/>
      <c r="QOD11" s="369"/>
      <c r="QOE11" s="369"/>
      <c r="QOF11" s="369"/>
      <c r="QOG11" s="369"/>
      <c r="QOH11" s="369"/>
      <c r="QOI11" s="369"/>
      <c r="QOJ11" s="369"/>
      <c r="QOK11" s="369"/>
      <c r="QOL11" s="369"/>
      <c r="QOM11" s="369"/>
      <c r="QON11" s="369"/>
      <c r="QOO11" s="369"/>
      <c r="QOP11" s="369"/>
      <c r="QOQ11" s="369"/>
      <c r="QOR11" s="369"/>
      <c r="QOS11" s="369"/>
      <c r="QOT11" s="369"/>
      <c r="QOU11" s="369"/>
      <c r="QOV11" s="369"/>
      <c r="QOW11" s="369"/>
      <c r="QOX11" s="369"/>
      <c r="QOY11" s="369"/>
      <c r="QOZ11" s="369"/>
      <c r="QPA11" s="369"/>
      <c r="QPB11" s="369"/>
      <c r="QPC11" s="369"/>
      <c r="QPD11" s="369"/>
      <c r="QPE11" s="369"/>
      <c r="QPF11" s="369"/>
      <c r="QPG11" s="369"/>
      <c r="QPH11" s="369"/>
      <c r="QPI11" s="369"/>
      <c r="QPJ11" s="369"/>
      <c r="QPK11" s="369"/>
      <c r="QPL11" s="369"/>
      <c r="QPM11" s="369"/>
      <c r="QPN11" s="369"/>
      <c r="QPO11" s="369"/>
      <c r="QPP11" s="369"/>
      <c r="QPQ11" s="369"/>
      <c r="QPR11" s="369"/>
      <c r="QPS11" s="369"/>
      <c r="QPT11" s="369"/>
      <c r="QPU11" s="369"/>
      <c r="QPV11" s="369"/>
      <c r="QPW11" s="369"/>
      <c r="QPX11" s="369"/>
      <c r="QPY11" s="369"/>
      <c r="QPZ11" s="369"/>
      <c r="QQA11" s="369"/>
      <c r="QQB11" s="369"/>
      <c r="QQC11" s="369"/>
      <c r="QQD11" s="369"/>
      <c r="QQE11" s="369"/>
      <c r="QQF11" s="369"/>
      <c r="QQG11" s="369"/>
      <c r="QQH11" s="369"/>
      <c r="QQI11" s="369"/>
      <c r="QQJ11" s="369"/>
      <c r="QQK11" s="369"/>
      <c r="QQL11" s="369"/>
      <c r="QQM11" s="369"/>
      <c r="QQN11" s="369"/>
      <c r="QQO11" s="369"/>
      <c r="QQP11" s="369"/>
      <c r="QQQ11" s="369"/>
      <c r="QQR11" s="369"/>
      <c r="QQS11" s="369"/>
      <c r="QQT11" s="369"/>
      <c r="QQU11" s="369"/>
      <c r="QQV11" s="369"/>
      <c r="QQW11" s="369"/>
      <c r="QQX11" s="369"/>
      <c r="QQY11" s="369"/>
      <c r="QQZ11" s="369"/>
      <c r="QRA11" s="369"/>
      <c r="QRB11" s="369"/>
      <c r="QRC11" s="369"/>
      <c r="QRD11" s="369"/>
      <c r="QRE11" s="369"/>
      <c r="QRF11" s="369"/>
      <c r="QRG11" s="369"/>
      <c r="QRH11" s="369"/>
      <c r="QRI11" s="369"/>
      <c r="QRJ11" s="369"/>
      <c r="QRK11" s="369"/>
      <c r="QRL11" s="369"/>
      <c r="QRM11" s="369"/>
      <c r="QRN11" s="369"/>
      <c r="QRO11" s="369"/>
      <c r="QRP11" s="369"/>
      <c r="QRQ11" s="369"/>
      <c r="QRR11" s="369"/>
      <c r="QRS11" s="369"/>
      <c r="QRT11" s="369"/>
      <c r="QRU11" s="369"/>
      <c r="QRV11" s="369"/>
      <c r="QRW11" s="369"/>
      <c r="QRX11" s="369"/>
      <c r="QRY11" s="369"/>
      <c r="QRZ11" s="369"/>
      <c r="QSA11" s="369"/>
      <c r="QSB11" s="369"/>
      <c r="QSC11" s="369"/>
      <c r="QSD11" s="369"/>
      <c r="QSE11" s="369"/>
      <c r="QSF11" s="369"/>
      <c r="QSG11" s="369"/>
      <c r="QSH11" s="369"/>
      <c r="QSI11" s="369"/>
      <c r="QSJ11" s="369"/>
      <c r="QSK11" s="369"/>
      <c r="QSL11" s="369"/>
      <c r="QSM11" s="369"/>
      <c r="QSN11" s="369"/>
      <c r="QSO11" s="369"/>
      <c r="QSP11" s="369"/>
      <c r="QSQ11" s="369"/>
      <c r="QSR11" s="369"/>
      <c r="QSS11" s="369"/>
      <c r="QST11" s="369"/>
      <c r="QSU11" s="369"/>
      <c r="QSV11" s="369"/>
      <c r="QSW11" s="369"/>
      <c r="QSX11" s="369"/>
      <c r="QSY11" s="369"/>
      <c r="QSZ11" s="369"/>
      <c r="QTA11" s="369"/>
      <c r="QTB11" s="369"/>
      <c r="QTC11" s="369"/>
      <c r="QTD11" s="369"/>
      <c r="QTE11" s="369"/>
      <c r="QTF11" s="369"/>
      <c r="QTG11" s="369"/>
      <c r="QTH11" s="369"/>
      <c r="QTI11" s="369"/>
      <c r="QTJ11" s="369"/>
      <c r="QTK11" s="369"/>
      <c r="QTL11" s="369"/>
      <c r="QTM11" s="369"/>
      <c r="QTN11" s="369"/>
      <c r="QTO11" s="369"/>
      <c r="QTP11" s="369"/>
      <c r="QTQ11" s="369"/>
      <c r="QTR11" s="369"/>
      <c r="QTS11" s="369"/>
      <c r="QTT11" s="369"/>
      <c r="QTU11" s="369"/>
      <c r="QTV11" s="369"/>
      <c r="QTW11" s="369"/>
      <c r="QTX11" s="369"/>
      <c r="QTY11" s="369"/>
      <c r="QTZ11" s="369"/>
      <c r="QUA11" s="369"/>
      <c r="QUB11" s="369"/>
      <c r="QUC11" s="369"/>
      <c r="QUD11" s="369"/>
      <c r="QUE11" s="369"/>
      <c r="QUF11" s="369"/>
      <c r="QUG11" s="369"/>
      <c r="QUH11" s="369"/>
      <c r="QUI11" s="369"/>
      <c r="QUJ11" s="369"/>
      <c r="QUK11" s="369"/>
      <c r="QUL11" s="369"/>
      <c r="QUM11" s="369"/>
      <c r="QUN11" s="369"/>
      <c r="QUO11" s="369"/>
      <c r="QUP11" s="369"/>
      <c r="QUQ11" s="369"/>
      <c r="QUR11" s="369"/>
      <c r="QUS11" s="369"/>
      <c r="QUT11" s="369"/>
      <c r="QUU11" s="369"/>
      <c r="QUV11" s="369"/>
      <c r="QUW11" s="369"/>
      <c r="QUX11" s="369"/>
      <c r="QUY11" s="369"/>
      <c r="QUZ11" s="369"/>
      <c r="QVA11" s="369"/>
      <c r="QVB11" s="369"/>
      <c r="QVC11" s="369"/>
      <c r="QVD11" s="369"/>
      <c r="QVE11" s="369"/>
      <c r="QVF11" s="369"/>
      <c r="QVG11" s="369"/>
      <c r="QVH11" s="369"/>
      <c r="QVI11" s="369"/>
      <c r="QVJ11" s="369"/>
      <c r="QVK11" s="369"/>
      <c r="QVL11" s="369"/>
      <c r="QVM11" s="369"/>
      <c r="QVN11" s="369"/>
      <c r="QVO11" s="369"/>
      <c r="QVP11" s="369"/>
      <c r="QVQ11" s="369"/>
      <c r="QVR11" s="369"/>
      <c r="QVS11" s="369"/>
      <c r="QVT11" s="369"/>
      <c r="QVU11" s="369"/>
      <c r="QVV11" s="369"/>
      <c r="QVW11" s="369"/>
      <c r="QVX11" s="369"/>
      <c r="QVY11" s="369"/>
      <c r="QVZ11" s="369"/>
      <c r="QWA11" s="369"/>
      <c r="QWB11" s="369"/>
      <c r="QWC11" s="369"/>
      <c r="QWD11" s="369"/>
      <c r="QWE11" s="369"/>
      <c r="QWF11" s="369"/>
      <c r="QWG11" s="369"/>
      <c r="QWH11" s="369"/>
      <c r="QWI11" s="369"/>
      <c r="QWJ11" s="369"/>
      <c r="QWK11" s="369"/>
      <c r="QWL11" s="369"/>
      <c r="QWM11" s="369"/>
      <c r="QWN11" s="369"/>
      <c r="QWO11" s="369"/>
      <c r="QWP11" s="369"/>
      <c r="QWQ11" s="369"/>
      <c r="QWR11" s="369"/>
      <c r="QWS11" s="369"/>
      <c r="QWT11" s="369"/>
      <c r="QWU11" s="369"/>
      <c r="QWV11" s="369"/>
      <c r="QWW11" s="369"/>
      <c r="QWX11" s="369"/>
      <c r="QWY11" s="369"/>
      <c r="QWZ11" s="369"/>
      <c r="QXA11" s="369"/>
      <c r="QXB11" s="369"/>
      <c r="QXC11" s="369"/>
      <c r="QXD11" s="369"/>
      <c r="QXE11" s="369"/>
      <c r="QXF11" s="369"/>
      <c r="QXG11" s="369"/>
      <c r="QXH11" s="369"/>
      <c r="QXI11" s="369"/>
      <c r="QXJ11" s="369"/>
      <c r="QXK11" s="369"/>
      <c r="QXL11" s="369"/>
      <c r="QXM11" s="369"/>
      <c r="QXN11" s="369"/>
      <c r="QXO11" s="369"/>
      <c r="QXP11" s="369"/>
      <c r="QXQ11" s="369"/>
      <c r="QXR11" s="369"/>
      <c r="QXS11" s="369"/>
      <c r="QXT11" s="369"/>
      <c r="QXU11" s="369"/>
      <c r="QXV11" s="369"/>
      <c r="QXW11" s="369"/>
      <c r="QXX11" s="369"/>
      <c r="QXY11" s="369"/>
      <c r="QXZ11" s="369"/>
      <c r="QYA11" s="369"/>
      <c r="QYB11" s="369"/>
      <c r="QYC11" s="369"/>
      <c r="QYD11" s="369"/>
      <c r="QYE11" s="369"/>
      <c r="QYF11" s="369"/>
      <c r="QYG11" s="369"/>
      <c r="QYH11" s="369"/>
      <c r="QYI11" s="369"/>
      <c r="QYJ11" s="369"/>
      <c r="QYK11" s="369"/>
      <c r="QYL11" s="369"/>
      <c r="QYM11" s="369"/>
      <c r="QYN11" s="369"/>
      <c r="QYO11" s="369"/>
      <c r="QYP11" s="369"/>
      <c r="QYQ11" s="369"/>
      <c r="QYR11" s="369"/>
      <c r="QYS11" s="369"/>
      <c r="QYT11" s="369"/>
      <c r="QYU11" s="369"/>
      <c r="QYV11" s="369"/>
      <c r="QYW11" s="369"/>
      <c r="QYX11" s="369"/>
      <c r="QYY11" s="369"/>
      <c r="QYZ11" s="369"/>
      <c r="QZA11" s="369"/>
      <c r="QZB11" s="369"/>
      <c r="QZC11" s="369"/>
      <c r="QZD11" s="369"/>
      <c r="QZE11" s="369"/>
      <c r="QZF11" s="369"/>
      <c r="QZG11" s="369"/>
      <c r="QZH11" s="369"/>
      <c r="QZI11" s="369"/>
      <c r="QZJ11" s="369"/>
      <c r="QZK11" s="369"/>
      <c r="QZL11" s="369"/>
      <c r="QZM11" s="369"/>
      <c r="QZN11" s="369"/>
      <c r="QZO11" s="369"/>
      <c r="QZP11" s="369"/>
      <c r="QZQ11" s="369"/>
      <c r="QZR11" s="369"/>
      <c r="QZS11" s="369"/>
      <c r="QZT11" s="369"/>
      <c r="QZU11" s="369"/>
      <c r="QZV11" s="369"/>
      <c r="QZW11" s="369"/>
      <c r="QZX11" s="369"/>
      <c r="QZY11" s="369"/>
      <c r="QZZ11" s="369"/>
      <c r="RAA11" s="369"/>
      <c r="RAB11" s="369"/>
      <c r="RAC11" s="369"/>
      <c r="RAD11" s="369"/>
      <c r="RAE11" s="369"/>
      <c r="RAF11" s="369"/>
      <c r="RAG11" s="369"/>
      <c r="RAH11" s="369"/>
      <c r="RAI11" s="369"/>
      <c r="RAJ11" s="369"/>
      <c r="RAK11" s="369"/>
      <c r="RAL11" s="369"/>
      <c r="RAM11" s="369"/>
      <c r="RAN11" s="369"/>
      <c r="RAO11" s="369"/>
      <c r="RAP11" s="369"/>
      <c r="RAQ11" s="369"/>
      <c r="RAR11" s="369"/>
      <c r="RAS11" s="369"/>
      <c r="RAT11" s="369"/>
      <c r="RAU11" s="369"/>
      <c r="RAV11" s="369"/>
      <c r="RAW11" s="369"/>
      <c r="RAX11" s="369"/>
      <c r="RAY11" s="369"/>
      <c r="RAZ11" s="369"/>
      <c r="RBA11" s="369"/>
      <c r="RBB11" s="369"/>
      <c r="RBC11" s="369"/>
      <c r="RBD11" s="369"/>
      <c r="RBE11" s="369"/>
      <c r="RBF11" s="369"/>
      <c r="RBG11" s="369"/>
      <c r="RBH11" s="369"/>
      <c r="RBI11" s="369"/>
      <c r="RBJ11" s="369"/>
      <c r="RBK11" s="369"/>
      <c r="RBL11" s="369"/>
      <c r="RBM11" s="369"/>
      <c r="RBN11" s="369"/>
      <c r="RBO11" s="369"/>
      <c r="RBP11" s="369"/>
      <c r="RBQ11" s="369"/>
      <c r="RBR11" s="369"/>
      <c r="RBS11" s="369"/>
      <c r="RBT11" s="369"/>
      <c r="RBU11" s="369"/>
      <c r="RBV11" s="369"/>
      <c r="RBW11" s="369"/>
      <c r="RBX11" s="369"/>
      <c r="RBY11" s="369"/>
      <c r="RBZ11" s="369"/>
      <c r="RCA11" s="369"/>
      <c r="RCB11" s="369"/>
      <c r="RCC11" s="369"/>
      <c r="RCD11" s="369"/>
      <c r="RCE11" s="369"/>
      <c r="RCF11" s="369"/>
      <c r="RCG11" s="369"/>
      <c r="RCH11" s="369"/>
      <c r="RCI11" s="369"/>
      <c r="RCJ11" s="369"/>
      <c r="RCK11" s="369"/>
      <c r="RCL11" s="369"/>
      <c r="RCM11" s="369"/>
      <c r="RCN11" s="369"/>
      <c r="RCO11" s="369"/>
      <c r="RCP11" s="369"/>
      <c r="RCQ11" s="369"/>
      <c r="RCR11" s="369"/>
      <c r="RCS11" s="369"/>
      <c r="RCT11" s="369"/>
      <c r="RCU11" s="369"/>
      <c r="RCV11" s="369"/>
      <c r="RCW11" s="369"/>
      <c r="RCX11" s="369"/>
      <c r="RCY11" s="369"/>
      <c r="RCZ11" s="369"/>
      <c r="RDA11" s="369"/>
      <c r="RDB11" s="369"/>
      <c r="RDC11" s="369"/>
      <c r="RDD11" s="369"/>
      <c r="RDE11" s="369"/>
      <c r="RDF11" s="369"/>
      <c r="RDG11" s="369"/>
      <c r="RDH11" s="369"/>
      <c r="RDI11" s="369"/>
      <c r="RDJ11" s="369"/>
      <c r="RDK11" s="369"/>
      <c r="RDL11" s="369"/>
      <c r="RDM11" s="369"/>
      <c r="RDN11" s="369"/>
      <c r="RDO11" s="369"/>
      <c r="RDP11" s="369"/>
      <c r="RDQ11" s="369"/>
      <c r="RDR11" s="369"/>
      <c r="RDS11" s="369"/>
      <c r="RDT11" s="369"/>
      <c r="RDU11" s="369"/>
      <c r="RDV11" s="369"/>
      <c r="RDW11" s="369"/>
      <c r="RDX11" s="369"/>
      <c r="RDY11" s="369"/>
      <c r="RDZ11" s="369"/>
      <c r="REA11" s="369"/>
      <c r="REB11" s="369"/>
      <c r="REC11" s="369"/>
      <c r="RED11" s="369"/>
      <c r="REE11" s="369"/>
      <c r="REF11" s="369"/>
      <c r="REG11" s="369"/>
      <c r="REH11" s="369"/>
      <c r="REI11" s="369"/>
      <c r="REJ11" s="369"/>
      <c r="REK11" s="369"/>
      <c r="REL11" s="369"/>
      <c r="REM11" s="369"/>
      <c r="REN11" s="369"/>
      <c r="REO11" s="369"/>
      <c r="REP11" s="369"/>
      <c r="REQ11" s="369"/>
      <c r="RER11" s="369"/>
      <c r="RES11" s="369"/>
      <c r="RET11" s="369"/>
      <c r="REU11" s="369"/>
      <c r="REV11" s="369"/>
      <c r="REW11" s="369"/>
      <c r="REX11" s="369"/>
      <c r="REY11" s="369"/>
      <c r="REZ11" s="369"/>
      <c r="RFA11" s="369"/>
      <c r="RFB11" s="369"/>
      <c r="RFC11" s="369"/>
      <c r="RFD11" s="369"/>
      <c r="RFE11" s="369"/>
      <c r="RFF11" s="369"/>
      <c r="RFG11" s="369"/>
      <c r="RFH11" s="369"/>
      <c r="RFI11" s="369"/>
      <c r="RFJ11" s="369"/>
      <c r="RFK11" s="369"/>
      <c r="RFL11" s="369"/>
      <c r="RFM11" s="369"/>
      <c r="RFN11" s="369"/>
      <c r="RFO11" s="369"/>
      <c r="RFP11" s="369"/>
      <c r="RFQ11" s="369"/>
      <c r="RFR11" s="369"/>
      <c r="RFS11" s="369"/>
      <c r="RFT11" s="369"/>
      <c r="RFU11" s="369"/>
      <c r="RFV11" s="369"/>
      <c r="RFW11" s="369"/>
      <c r="RFX11" s="369"/>
      <c r="RFY11" s="369"/>
      <c r="RFZ11" s="369"/>
      <c r="RGA11" s="369"/>
      <c r="RGB11" s="369"/>
      <c r="RGC11" s="369"/>
      <c r="RGD11" s="369"/>
      <c r="RGE11" s="369"/>
      <c r="RGF11" s="369"/>
      <c r="RGG11" s="369"/>
      <c r="RGH11" s="369"/>
      <c r="RGI11" s="369"/>
      <c r="RGJ11" s="369"/>
      <c r="RGK11" s="369"/>
      <c r="RGL11" s="369"/>
      <c r="RGM11" s="369"/>
      <c r="RGN11" s="369"/>
      <c r="RGO11" s="369"/>
      <c r="RGP11" s="369"/>
      <c r="RGQ11" s="369"/>
      <c r="RGR11" s="369"/>
      <c r="RGS11" s="369"/>
      <c r="RGT11" s="369"/>
      <c r="RGU11" s="369"/>
      <c r="RGV11" s="369"/>
      <c r="RGW11" s="369"/>
      <c r="RGX11" s="369"/>
      <c r="RGY11" s="369"/>
      <c r="RGZ11" s="369"/>
      <c r="RHA11" s="369"/>
      <c r="RHB11" s="369"/>
      <c r="RHC11" s="369"/>
      <c r="RHD11" s="369"/>
      <c r="RHE11" s="369"/>
      <c r="RHF11" s="369"/>
      <c r="RHG11" s="369"/>
      <c r="RHH11" s="369"/>
      <c r="RHI11" s="369"/>
      <c r="RHJ11" s="369"/>
      <c r="RHK11" s="369"/>
      <c r="RHL11" s="369"/>
      <c r="RHM11" s="369"/>
      <c r="RHN11" s="369"/>
      <c r="RHO11" s="369"/>
      <c r="RHP11" s="369"/>
      <c r="RHQ11" s="369"/>
      <c r="RHR11" s="369"/>
      <c r="RHS11" s="369"/>
      <c r="RHT11" s="369"/>
      <c r="RHU11" s="369"/>
      <c r="RHV11" s="369"/>
      <c r="RHW11" s="369"/>
      <c r="RHX11" s="369"/>
      <c r="RHY11" s="369"/>
      <c r="RHZ11" s="369"/>
      <c r="RIA11" s="369"/>
      <c r="RIB11" s="369"/>
      <c r="RIC11" s="369"/>
      <c r="RID11" s="369"/>
      <c r="RIE11" s="369"/>
      <c r="RIF11" s="369"/>
      <c r="RIG11" s="369"/>
      <c r="RIH11" s="369"/>
      <c r="RII11" s="369"/>
      <c r="RIJ11" s="369"/>
      <c r="RIK11" s="369"/>
      <c r="RIL11" s="369"/>
      <c r="RIM11" s="369"/>
      <c r="RIN11" s="369"/>
      <c r="RIO11" s="369"/>
      <c r="RIP11" s="369"/>
      <c r="RIQ11" s="369"/>
      <c r="RIR11" s="369"/>
      <c r="RIS11" s="369"/>
      <c r="RIT11" s="369"/>
      <c r="RIU11" s="369"/>
      <c r="RIV11" s="369"/>
      <c r="RIW11" s="369"/>
      <c r="RIX11" s="369"/>
      <c r="RIY11" s="369"/>
      <c r="RIZ11" s="369"/>
      <c r="RJA11" s="369"/>
      <c r="RJB11" s="369"/>
      <c r="RJC11" s="369"/>
      <c r="RJD11" s="369"/>
      <c r="RJE11" s="369"/>
      <c r="RJF11" s="369"/>
      <c r="RJG11" s="369"/>
      <c r="RJH11" s="369"/>
      <c r="RJI11" s="369"/>
      <c r="RJJ11" s="369"/>
      <c r="RJK11" s="369"/>
      <c r="RJL11" s="369"/>
      <c r="RJM11" s="369"/>
      <c r="RJN11" s="369"/>
      <c r="RJO11" s="369"/>
      <c r="RJP11" s="369"/>
      <c r="RJQ11" s="369"/>
      <c r="RJR11" s="369"/>
      <c r="RJS11" s="369"/>
      <c r="RJT11" s="369"/>
      <c r="RJU11" s="369"/>
      <c r="RJV11" s="369"/>
      <c r="RJW11" s="369"/>
      <c r="RJX11" s="369"/>
      <c r="RJY11" s="369"/>
      <c r="RJZ11" s="369"/>
      <c r="RKA11" s="369"/>
      <c r="RKB11" s="369"/>
      <c r="RKC11" s="369"/>
      <c r="RKD11" s="369"/>
      <c r="RKE11" s="369"/>
      <c r="RKF11" s="369"/>
      <c r="RKG11" s="369"/>
      <c r="RKH11" s="369"/>
      <c r="RKI11" s="369"/>
      <c r="RKJ11" s="369"/>
      <c r="RKK11" s="369"/>
      <c r="RKL11" s="369"/>
      <c r="RKM11" s="369"/>
      <c r="RKN11" s="369"/>
      <c r="RKO11" s="369"/>
      <c r="RKP11" s="369"/>
      <c r="RKQ11" s="369"/>
      <c r="RKR11" s="369"/>
      <c r="RKS11" s="369"/>
      <c r="RKT11" s="369"/>
      <c r="RKU11" s="369"/>
      <c r="RKV11" s="369"/>
      <c r="RKW11" s="369"/>
      <c r="RKX11" s="369"/>
      <c r="RKY11" s="369"/>
      <c r="RKZ11" s="369"/>
      <c r="RLA11" s="369"/>
      <c r="RLB11" s="369"/>
      <c r="RLC11" s="369"/>
      <c r="RLD11" s="369"/>
      <c r="RLE11" s="369"/>
      <c r="RLF11" s="369"/>
      <c r="RLG11" s="369"/>
      <c r="RLH11" s="369"/>
      <c r="RLI11" s="369"/>
      <c r="RLJ11" s="369"/>
      <c r="RLK11" s="369"/>
      <c r="RLL11" s="369"/>
      <c r="RLM11" s="369"/>
      <c r="RLN11" s="369"/>
      <c r="RLO11" s="369"/>
      <c r="RLP11" s="369"/>
      <c r="RLQ11" s="369"/>
      <c r="RLR11" s="369"/>
      <c r="RLS11" s="369"/>
      <c r="RLT11" s="369"/>
      <c r="RLU11" s="369"/>
      <c r="RLV11" s="369"/>
      <c r="RLW11" s="369"/>
      <c r="RLX11" s="369"/>
      <c r="RLY11" s="369"/>
      <c r="RLZ11" s="369"/>
      <c r="RMA11" s="369"/>
      <c r="RMB11" s="369"/>
      <c r="RMC11" s="369"/>
      <c r="RMD11" s="369"/>
      <c r="RME11" s="369"/>
      <c r="RMF11" s="369"/>
      <c r="RMG11" s="369"/>
      <c r="RMH11" s="369"/>
      <c r="RMI11" s="369"/>
      <c r="RMJ11" s="369"/>
      <c r="RMK11" s="369"/>
      <c r="RML11" s="369"/>
      <c r="RMM11" s="369"/>
      <c r="RMN11" s="369"/>
      <c r="RMO11" s="369"/>
      <c r="RMP11" s="369"/>
      <c r="RMQ11" s="369"/>
      <c r="RMR11" s="369"/>
      <c r="RMS11" s="369"/>
      <c r="RMT11" s="369"/>
      <c r="RMU11" s="369"/>
      <c r="RMV11" s="369"/>
      <c r="RMW11" s="369"/>
      <c r="RMX11" s="369"/>
      <c r="RMY11" s="369"/>
      <c r="RMZ11" s="369"/>
      <c r="RNA11" s="369"/>
      <c r="RNB11" s="369"/>
      <c r="RNC11" s="369"/>
      <c r="RND11" s="369"/>
      <c r="RNE11" s="369"/>
      <c r="RNF11" s="369"/>
      <c r="RNG11" s="369"/>
      <c r="RNH11" s="369"/>
      <c r="RNI11" s="369"/>
      <c r="RNJ11" s="369"/>
      <c r="RNK11" s="369"/>
      <c r="RNL11" s="369"/>
      <c r="RNM11" s="369"/>
      <c r="RNN11" s="369"/>
      <c r="RNO11" s="369"/>
      <c r="RNP11" s="369"/>
      <c r="RNQ11" s="369"/>
      <c r="RNR11" s="369"/>
      <c r="RNS11" s="369"/>
      <c r="RNT11" s="369"/>
      <c r="RNU11" s="369"/>
      <c r="RNV11" s="369"/>
      <c r="RNW11" s="369"/>
      <c r="RNX11" s="369"/>
      <c r="RNY11" s="369"/>
      <c r="RNZ11" s="369"/>
      <c r="ROA11" s="369"/>
      <c r="ROB11" s="369"/>
      <c r="ROC11" s="369"/>
      <c r="ROD11" s="369"/>
      <c r="ROE11" s="369"/>
      <c r="ROF11" s="369"/>
      <c r="ROG11" s="369"/>
      <c r="ROH11" s="369"/>
      <c r="ROI11" s="369"/>
      <c r="ROJ11" s="369"/>
      <c r="ROK11" s="369"/>
      <c r="ROL11" s="369"/>
      <c r="ROM11" s="369"/>
      <c r="RON11" s="369"/>
      <c r="ROO11" s="369"/>
      <c r="ROP11" s="369"/>
      <c r="ROQ11" s="369"/>
      <c r="ROR11" s="369"/>
      <c r="ROS11" s="369"/>
      <c r="ROT11" s="369"/>
      <c r="ROU11" s="369"/>
      <c r="ROV11" s="369"/>
      <c r="ROW11" s="369"/>
      <c r="ROX11" s="369"/>
      <c r="ROY11" s="369"/>
      <c r="ROZ11" s="369"/>
      <c r="RPA11" s="369"/>
      <c r="RPB11" s="369"/>
      <c r="RPC11" s="369"/>
      <c r="RPD11" s="369"/>
      <c r="RPE11" s="369"/>
      <c r="RPF11" s="369"/>
      <c r="RPG11" s="369"/>
      <c r="RPH11" s="369"/>
      <c r="RPI11" s="369"/>
      <c r="RPJ11" s="369"/>
      <c r="RPK11" s="369"/>
      <c r="RPL11" s="369"/>
      <c r="RPM11" s="369"/>
      <c r="RPN11" s="369"/>
      <c r="RPO11" s="369"/>
      <c r="RPP11" s="369"/>
      <c r="RPQ11" s="369"/>
      <c r="RPR11" s="369"/>
      <c r="RPS11" s="369"/>
      <c r="RPT11" s="369"/>
      <c r="RPU11" s="369"/>
      <c r="RPV11" s="369"/>
      <c r="RPW11" s="369"/>
      <c r="RPX11" s="369"/>
      <c r="RPY11" s="369"/>
      <c r="RPZ11" s="369"/>
      <c r="RQA11" s="369"/>
      <c r="RQB11" s="369"/>
      <c r="RQC11" s="369"/>
      <c r="RQD11" s="369"/>
      <c r="RQE11" s="369"/>
      <c r="RQF11" s="369"/>
      <c r="RQG11" s="369"/>
      <c r="RQH11" s="369"/>
      <c r="RQI11" s="369"/>
      <c r="RQJ11" s="369"/>
      <c r="RQK11" s="369"/>
      <c r="RQL11" s="369"/>
      <c r="RQM11" s="369"/>
      <c r="RQN11" s="369"/>
      <c r="RQO11" s="369"/>
      <c r="RQP11" s="369"/>
      <c r="RQQ11" s="369"/>
      <c r="RQR11" s="369"/>
      <c r="RQS11" s="369"/>
      <c r="RQT11" s="369"/>
      <c r="RQU11" s="369"/>
      <c r="RQV11" s="369"/>
      <c r="RQW11" s="369"/>
      <c r="RQX11" s="369"/>
      <c r="RQY11" s="369"/>
      <c r="RQZ11" s="369"/>
      <c r="RRA11" s="369"/>
      <c r="RRB11" s="369"/>
      <c r="RRC11" s="369"/>
      <c r="RRD11" s="369"/>
      <c r="RRE11" s="369"/>
      <c r="RRF11" s="369"/>
      <c r="RRG11" s="369"/>
      <c r="RRH11" s="369"/>
      <c r="RRI11" s="369"/>
      <c r="RRJ11" s="369"/>
      <c r="RRK11" s="369"/>
      <c r="RRL11" s="369"/>
      <c r="RRM11" s="369"/>
      <c r="RRN11" s="369"/>
      <c r="RRO11" s="369"/>
      <c r="RRP11" s="369"/>
      <c r="RRQ11" s="369"/>
      <c r="RRR11" s="369"/>
      <c r="RRS11" s="369"/>
      <c r="RRT11" s="369"/>
      <c r="RRU11" s="369"/>
      <c r="RRV11" s="369"/>
      <c r="RRW11" s="369"/>
      <c r="RRX11" s="369"/>
      <c r="RRY11" s="369"/>
      <c r="RRZ11" s="369"/>
      <c r="RSA11" s="369"/>
      <c r="RSB11" s="369"/>
      <c r="RSC11" s="369"/>
      <c r="RSD11" s="369"/>
      <c r="RSE11" s="369"/>
      <c r="RSF11" s="369"/>
      <c r="RSG11" s="369"/>
      <c r="RSH11" s="369"/>
      <c r="RSI11" s="369"/>
      <c r="RSJ11" s="369"/>
      <c r="RSK11" s="369"/>
      <c r="RSL11" s="369"/>
      <c r="RSM11" s="369"/>
      <c r="RSN11" s="369"/>
      <c r="RSO11" s="369"/>
      <c r="RSP11" s="369"/>
      <c r="RSQ11" s="369"/>
      <c r="RSR11" s="369"/>
      <c r="RSS11" s="369"/>
      <c r="RST11" s="369"/>
      <c r="RSU11" s="369"/>
      <c r="RSV11" s="369"/>
      <c r="RSW11" s="369"/>
      <c r="RSX11" s="369"/>
      <c r="RSY11" s="369"/>
      <c r="RSZ11" s="369"/>
      <c r="RTA11" s="369"/>
      <c r="RTB11" s="369"/>
      <c r="RTC11" s="369"/>
      <c r="RTD11" s="369"/>
      <c r="RTE11" s="369"/>
      <c r="RTF11" s="369"/>
      <c r="RTG11" s="369"/>
      <c r="RTH11" s="369"/>
      <c r="RTI11" s="369"/>
      <c r="RTJ11" s="369"/>
      <c r="RTK11" s="369"/>
      <c r="RTL11" s="369"/>
      <c r="RTM11" s="369"/>
      <c r="RTN11" s="369"/>
      <c r="RTO11" s="369"/>
      <c r="RTP11" s="369"/>
      <c r="RTQ11" s="369"/>
      <c r="RTR11" s="369"/>
      <c r="RTS11" s="369"/>
      <c r="RTT11" s="369"/>
      <c r="RTU11" s="369"/>
      <c r="RTV11" s="369"/>
      <c r="RTW11" s="369"/>
      <c r="RTX11" s="369"/>
      <c r="RTY11" s="369"/>
      <c r="RTZ11" s="369"/>
      <c r="RUA11" s="369"/>
      <c r="RUB11" s="369"/>
      <c r="RUC11" s="369"/>
      <c r="RUD11" s="369"/>
      <c r="RUE11" s="369"/>
      <c r="RUF11" s="369"/>
      <c r="RUG11" s="369"/>
      <c r="RUH11" s="369"/>
      <c r="RUI11" s="369"/>
      <c r="RUJ11" s="369"/>
      <c r="RUK11" s="369"/>
      <c r="RUL11" s="369"/>
      <c r="RUM11" s="369"/>
      <c r="RUN11" s="369"/>
      <c r="RUO11" s="369"/>
      <c r="RUP11" s="369"/>
      <c r="RUQ11" s="369"/>
      <c r="RUR11" s="369"/>
      <c r="RUS11" s="369"/>
      <c r="RUT11" s="369"/>
      <c r="RUU11" s="369"/>
      <c r="RUV11" s="369"/>
      <c r="RUW11" s="369"/>
      <c r="RUX11" s="369"/>
      <c r="RUY11" s="369"/>
      <c r="RUZ11" s="369"/>
      <c r="RVA11" s="369"/>
      <c r="RVB11" s="369"/>
      <c r="RVC11" s="369"/>
      <c r="RVD11" s="369"/>
      <c r="RVE11" s="369"/>
      <c r="RVF11" s="369"/>
      <c r="RVG11" s="369"/>
      <c r="RVH11" s="369"/>
      <c r="RVI11" s="369"/>
      <c r="RVJ11" s="369"/>
      <c r="RVK11" s="369"/>
      <c r="RVL11" s="369"/>
      <c r="RVM11" s="369"/>
      <c r="RVN11" s="369"/>
      <c r="RVO11" s="369"/>
      <c r="RVP11" s="369"/>
      <c r="RVQ11" s="369"/>
      <c r="RVR11" s="369"/>
      <c r="RVS11" s="369"/>
      <c r="RVT11" s="369"/>
      <c r="RVU11" s="369"/>
      <c r="RVV11" s="369"/>
      <c r="RVW11" s="369"/>
      <c r="RVX11" s="369"/>
      <c r="RVY11" s="369"/>
      <c r="RVZ11" s="369"/>
      <c r="RWA11" s="369"/>
      <c r="RWB11" s="369"/>
      <c r="RWC11" s="369"/>
      <c r="RWD11" s="369"/>
      <c r="RWE11" s="369"/>
      <c r="RWF11" s="369"/>
      <c r="RWG11" s="369"/>
      <c r="RWH11" s="369"/>
      <c r="RWI11" s="369"/>
      <c r="RWJ11" s="369"/>
      <c r="RWK11" s="369"/>
      <c r="RWL11" s="369"/>
      <c r="RWM11" s="369"/>
      <c r="RWN11" s="369"/>
      <c r="RWO11" s="369"/>
      <c r="RWP11" s="369"/>
      <c r="RWQ11" s="369"/>
      <c r="RWR11" s="369"/>
      <c r="RWS11" s="369"/>
      <c r="RWT11" s="369"/>
      <c r="RWU11" s="369"/>
      <c r="RWV11" s="369"/>
      <c r="RWW11" s="369"/>
      <c r="RWX11" s="369"/>
      <c r="RWY11" s="369"/>
      <c r="RWZ11" s="369"/>
      <c r="RXA11" s="369"/>
      <c r="RXB11" s="369"/>
      <c r="RXC11" s="369"/>
      <c r="RXD11" s="369"/>
      <c r="RXE11" s="369"/>
      <c r="RXF11" s="369"/>
      <c r="RXG11" s="369"/>
      <c r="RXH11" s="369"/>
      <c r="RXI11" s="369"/>
      <c r="RXJ11" s="369"/>
      <c r="RXK11" s="369"/>
      <c r="RXL11" s="369"/>
      <c r="RXM11" s="369"/>
      <c r="RXN11" s="369"/>
      <c r="RXO11" s="369"/>
      <c r="RXP11" s="369"/>
      <c r="RXQ11" s="369"/>
      <c r="RXR11" s="369"/>
      <c r="RXS11" s="369"/>
      <c r="RXT11" s="369"/>
      <c r="RXU11" s="369"/>
      <c r="RXV11" s="369"/>
      <c r="RXW11" s="369"/>
      <c r="RXX11" s="369"/>
      <c r="RXY11" s="369"/>
      <c r="RXZ11" s="369"/>
      <c r="RYA11" s="369"/>
      <c r="RYB11" s="369"/>
      <c r="RYC11" s="369"/>
      <c r="RYD11" s="369"/>
      <c r="RYE11" s="369"/>
      <c r="RYF11" s="369"/>
      <c r="RYG11" s="369"/>
      <c r="RYH11" s="369"/>
      <c r="RYI11" s="369"/>
      <c r="RYJ11" s="369"/>
      <c r="RYK11" s="369"/>
      <c r="RYL11" s="369"/>
      <c r="RYM11" s="369"/>
      <c r="RYN11" s="369"/>
      <c r="RYO11" s="369"/>
      <c r="RYP11" s="369"/>
      <c r="RYQ11" s="369"/>
      <c r="RYR11" s="369"/>
      <c r="RYS11" s="369"/>
      <c r="RYT11" s="369"/>
      <c r="RYU11" s="369"/>
      <c r="RYV11" s="369"/>
      <c r="RYW11" s="369"/>
      <c r="RYX11" s="369"/>
      <c r="RYY11" s="369"/>
      <c r="RYZ11" s="369"/>
      <c r="RZA11" s="369"/>
      <c r="RZB11" s="369"/>
      <c r="RZC11" s="369"/>
      <c r="RZD11" s="369"/>
      <c r="RZE11" s="369"/>
      <c r="RZF11" s="369"/>
      <c r="RZG11" s="369"/>
      <c r="RZH11" s="369"/>
      <c r="RZI11" s="369"/>
      <c r="RZJ11" s="369"/>
      <c r="RZK11" s="369"/>
      <c r="RZL11" s="369"/>
      <c r="RZM11" s="369"/>
      <c r="RZN11" s="369"/>
      <c r="RZO11" s="369"/>
      <c r="RZP11" s="369"/>
      <c r="RZQ11" s="369"/>
      <c r="RZR11" s="369"/>
      <c r="RZS11" s="369"/>
      <c r="RZT11" s="369"/>
      <c r="RZU11" s="369"/>
      <c r="RZV11" s="369"/>
      <c r="RZW11" s="369"/>
      <c r="RZX11" s="369"/>
      <c r="RZY11" s="369"/>
      <c r="RZZ11" s="369"/>
      <c r="SAA11" s="369"/>
      <c r="SAB11" s="369"/>
      <c r="SAC11" s="369"/>
      <c r="SAD11" s="369"/>
      <c r="SAE11" s="369"/>
      <c r="SAF11" s="369"/>
      <c r="SAG11" s="369"/>
      <c r="SAH11" s="369"/>
      <c r="SAI11" s="369"/>
      <c r="SAJ11" s="369"/>
      <c r="SAK11" s="369"/>
      <c r="SAL11" s="369"/>
      <c r="SAM11" s="369"/>
      <c r="SAN11" s="369"/>
      <c r="SAO11" s="369"/>
      <c r="SAP11" s="369"/>
      <c r="SAQ11" s="369"/>
      <c r="SAR11" s="369"/>
      <c r="SAS11" s="369"/>
      <c r="SAT11" s="369"/>
      <c r="SAU11" s="369"/>
      <c r="SAV11" s="369"/>
      <c r="SAW11" s="369"/>
      <c r="SAX11" s="369"/>
      <c r="SAY11" s="369"/>
      <c r="SAZ11" s="369"/>
      <c r="SBA11" s="369"/>
      <c r="SBB11" s="369"/>
      <c r="SBC11" s="369"/>
      <c r="SBD11" s="369"/>
      <c r="SBE11" s="369"/>
      <c r="SBF11" s="369"/>
      <c r="SBG11" s="369"/>
      <c r="SBH11" s="369"/>
      <c r="SBI11" s="369"/>
      <c r="SBJ11" s="369"/>
      <c r="SBK11" s="369"/>
      <c r="SBL11" s="369"/>
      <c r="SBM11" s="369"/>
      <c r="SBN11" s="369"/>
      <c r="SBO11" s="369"/>
      <c r="SBP11" s="369"/>
      <c r="SBQ11" s="369"/>
      <c r="SBR11" s="369"/>
      <c r="SBS11" s="369"/>
      <c r="SBT11" s="369"/>
      <c r="SBU11" s="369"/>
      <c r="SBV11" s="369"/>
      <c r="SBW11" s="369"/>
      <c r="SBX11" s="369"/>
      <c r="SBY11" s="369"/>
      <c r="SBZ11" s="369"/>
      <c r="SCA11" s="369"/>
      <c r="SCB11" s="369"/>
      <c r="SCC11" s="369"/>
      <c r="SCD11" s="369"/>
      <c r="SCE11" s="369"/>
      <c r="SCF11" s="369"/>
      <c r="SCG11" s="369"/>
      <c r="SCH11" s="369"/>
      <c r="SCI11" s="369"/>
      <c r="SCJ11" s="369"/>
      <c r="SCK11" s="369"/>
      <c r="SCL11" s="369"/>
      <c r="SCM11" s="369"/>
      <c r="SCN11" s="369"/>
      <c r="SCO11" s="369"/>
      <c r="SCP11" s="369"/>
      <c r="SCQ11" s="369"/>
      <c r="SCR11" s="369"/>
      <c r="SCS11" s="369"/>
      <c r="SCT11" s="369"/>
      <c r="SCU11" s="369"/>
      <c r="SCV11" s="369"/>
      <c r="SCW11" s="369"/>
      <c r="SCX11" s="369"/>
      <c r="SCY11" s="369"/>
      <c r="SCZ11" s="369"/>
      <c r="SDA11" s="369"/>
      <c r="SDB11" s="369"/>
      <c r="SDC11" s="369"/>
      <c r="SDD11" s="369"/>
      <c r="SDE11" s="369"/>
      <c r="SDF11" s="369"/>
      <c r="SDG11" s="369"/>
      <c r="SDH11" s="369"/>
      <c r="SDI11" s="369"/>
      <c r="SDJ11" s="369"/>
      <c r="SDK11" s="369"/>
      <c r="SDL11" s="369"/>
      <c r="SDM11" s="369"/>
      <c r="SDN11" s="369"/>
      <c r="SDO11" s="369"/>
      <c r="SDP11" s="369"/>
      <c r="SDQ11" s="369"/>
      <c r="SDR11" s="369"/>
      <c r="SDS11" s="369"/>
      <c r="SDT11" s="369"/>
      <c r="SDU11" s="369"/>
      <c r="SDV11" s="369"/>
      <c r="SDW11" s="369"/>
      <c r="SDX11" s="369"/>
      <c r="SDY11" s="369"/>
      <c r="SDZ11" s="369"/>
      <c r="SEA11" s="369"/>
      <c r="SEB11" s="369"/>
      <c r="SEC11" s="369"/>
      <c r="SED11" s="369"/>
      <c r="SEE11" s="369"/>
      <c r="SEF11" s="369"/>
      <c r="SEG11" s="369"/>
      <c r="SEH11" s="369"/>
      <c r="SEI11" s="369"/>
      <c r="SEJ11" s="369"/>
      <c r="SEK11" s="369"/>
      <c r="SEL11" s="369"/>
      <c r="SEM11" s="369"/>
      <c r="SEN11" s="369"/>
      <c r="SEO11" s="369"/>
      <c r="SEP11" s="369"/>
      <c r="SEQ11" s="369"/>
      <c r="SER11" s="369"/>
      <c r="SES11" s="369"/>
      <c r="SET11" s="369"/>
      <c r="SEU11" s="369"/>
      <c r="SEV11" s="369"/>
      <c r="SEW11" s="369"/>
      <c r="SEX11" s="369"/>
      <c r="SEY11" s="369"/>
      <c r="SEZ11" s="369"/>
      <c r="SFA11" s="369"/>
      <c r="SFB11" s="369"/>
      <c r="SFC11" s="369"/>
      <c r="SFD11" s="369"/>
      <c r="SFE11" s="369"/>
      <c r="SFF11" s="369"/>
      <c r="SFG11" s="369"/>
      <c r="SFH11" s="369"/>
      <c r="SFI11" s="369"/>
      <c r="SFJ11" s="369"/>
      <c r="SFK11" s="369"/>
      <c r="SFL11" s="369"/>
      <c r="SFM11" s="369"/>
      <c r="SFN11" s="369"/>
      <c r="SFO11" s="369"/>
      <c r="SFP11" s="369"/>
      <c r="SFQ11" s="369"/>
      <c r="SFR11" s="369"/>
      <c r="SFS11" s="369"/>
      <c r="SFT11" s="369"/>
      <c r="SFU11" s="369"/>
      <c r="SFV11" s="369"/>
      <c r="SFW11" s="369"/>
      <c r="SFX11" s="369"/>
      <c r="SFY11" s="369"/>
      <c r="SFZ11" s="369"/>
      <c r="SGA11" s="369"/>
      <c r="SGB11" s="369"/>
      <c r="SGC11" s="369"/>
      <c r="SGD11" s="369"/>
      <c r="SGE11" s="369"/>
      <c r="SGF11" s="369"/>
      <c r="SGG11" s="369"/>
      <c r="SGH11" s="369"/>
      <c r="SGI11" s="369"/>
      <c r="SGJ11" s="369"/>
      <c r="SGK11" s="369"/>
      <c r="SGL11" s="369"/>
      <c r="SGM11" s="369"/>
      <c r="SGN11" s="369"/>
      <c r="SGO11" s="369"/>
      <c r="SGP11" s="369"/>
      <c r="SGQ11" s="369"/>
      <c r="SGR11" s="369"/>
      <c r="SGS11" s="369"/>
      <c r="SGT11" s="369"/>
      <c r="SGU11" s="369"/>
      <c r="SGV11" s="369"/>
      <c r="SGW11" s="369"/>
      <c r="SGX11" s="369"/>
      <c r="SGY11" s="369"/>
      <c r="SGZ11" s="369"/>
      <c r="SHA11" s="369"/>
      <c r="SHB11" s="369"/>
      <c r="SHC11" s="369"/>
      <c r="SHD11" s="369"/>
      <c r="SHE11" s="369"/>
      <c r="SHF11" s="369"/>
      <c r="SHG11" s="369"/>
      <c r="SHH11" s="369"/>
      <c r="SHI11" s="369"/>
      <c r="SHJ11" s="369"/>
      <c r="SHK11" s="369"/>
      <c r="SHL11" s="369"/>
      <c r="SHM11" s="369"/>
      <c r="SHN11" s="369"/>
      <c r="SHO11" s="369"/>
      <c r="SHP11" s="369"/>
      <c r="SHQ11" s="369"/>
      <c r="SHR11" s="369"/>
      <c r="SHS11" s="369"/>
      <c r="SHT11" s="369"/>
      <c r="SHU11" s="369"/>
      <c r="SHV11" s="369"/>
      <c r="SHW11" s="369"/>
      <c r="SHX11" s="369"/>
      <c r="SHY11" s="369"/>
      <c r="SHZ11" s="369"/>
      <c r="SIA11" s="369"/>
      <c r="SIB11" s="369"/>
      <c r="SIC11" s="369"/>
      <c r="SID11" s="369"/>
      <c r="SIE11" s="369"/>
      <c r="SIF11" s="369"/>
      <c r="SIG11" s="369"/>
      <c r="SIH11" s="369"/>
      <c r="SII11" s="369"/>
      <c r="SIJ11" s="369"/>
      <c r="SIK11" s="369"/>
      <c r="SIL11" s="369"/>
      <c r="SIM11" s="369"/>
      <c r="SIN11" s="369"/>
      <c r="SIO11" s="369"/>
      <c r="SIP11" s="369"/>
      <c r="SIQ11" s="369"/>
      <c r="SIR11" s="369"/>
      <c r="SIS11" s="369"/>
      <c r="SIT11" s="369"/>
      <c r="SIU11" s="369"/>
      <c r="SIV11" s="369"/>
      <c r="SIW11" s="369"/>
      <c r="SIX11" s="369"/>
      <c r="SIY11" s="369"/>
      <c r="SIZ11" s="369"/>
      <c r="SJA11" s="369"/>
      <c r="SJB11" s="369"/>
      <c r="SJC11" s="369"/>
      <c r="SJD11" s="369"/>
      <c r="SJE11" s="369"/>
      <c r="SJF11" s="369"/>
      <c r="SJG11" s="369"/>
      <c r="SJH11" s="369"/>
      <c r="SJI11" s="369"/>
      <c r="SJJ11" s="369"/>
      <c r="SJK11" s="369"/>
      <c r="SJL11" s="369"/>
      <c r="SJM11" s="369"/>
      <c r="SJN11" s="369"/>
      <c r="SJO11" s="369"/>
      <c r="SJP11" s="369"/>
      <c r="SJQ11" s="369"/>
      <c r="SJR11" s="369"/>
      <c r="SJS11" s="369"/>
      <c r="SJT11" s="369"/>
      <c r="SJU11" s="369"/>
      <c r="SJV11" s="369"/>
      <c r="SJW11" s="369"/>
      <c r="SJX11" s="369"/>
      <c r="SJY11" s="369"/>
      <c r="SJZ11" s="369"/>
      <c r="SKA11" s="369"/>
      <c r="SKB11" s="369"/>
      <c r="SKC11" s="369"/>
      <c r="SKD11" s="369"/>
      <c r="SKE11" s="369"/>
      <c r="SKF11" s="369"/>
      <c r="SKG11" s="369"/>
      <c r="SKH11" s="369"/>
      <c r="SKI11" s="369"/>
      <c r="SKJ11" s="369"/>
      <c r="SKK11" s="369"/>
      <c r="SKL11" s="369"/>
      <c r="SKM11" s="369"/>
      <c r="SKN11" s="369"/>
      <c r="SKO11" s="369"/>
      <c r="SKP11" s="369"/>
      <c r="SKQ11" s="369"/>
      <c r="SKR11" s="369"/>
      <c r="SKS11" s="369"/>
      <c r="SKT11" s="369"/>
      <c r="SKU11" s="369"/>
      <c r="SKV11" s="369"/>
      <c r="SKW11" s="369"/>
      <c r="SKX11" s="369"/>
      <c r="SKY11" s="369"/>
      <c r="SKZ11" s="369"/>
      <c r="SLA11" s="369"/>
      <c r="SLB11" s="369"/>
      <c r="SLC11" s="369"/>
      <c r="SLD11" s="369"/>
      <c r="SLE11" s="369"/>
      <c r="SLF11" s="369"/>
      <c r="SLG11" s="369"/>
      <c r="SLH11" s="369"/>
      <c r="SLI11" s="369"/>
      <c r="SLJ11" s="369"/>
      <c r="SLK11" s="369"/>
      <c r="SLL11" s="369"/>
      <c r="SLM11" s="369"/>
      <c r="SLN11" s="369"/>
      <c r="SLO11" s="369"/>
      <c r="SLP11" s="369"/>
      <c r="SLQ11" s="369"/>
      <c r="SLR11" s="369"/>
      <c r="SLS11" s="369"/>
      <c r="SLT11" s="369"/>
      <c r="SLU11" s="369"/>
      <c r="SLV11" s="369"/>
      <c r="SLW11" s="369"/>
      <c r="SLX11" s="369"/>
      <c r="SLY11" s="369"/>
      <c r="SLZ11" s="369"/>
      <c r="SMA11" s="369"/>
      <c r="SMB11" s="369"/>
      <c r="SMC11" s="369"/>
      <c r="SMD11" s="369"/>
      <c r="SME11" s="369"/>
      <c r="SMF11" s="369"/>
      <c r="SMG11" s="369"/>
      <c r="SMH11" s="369"/>
      <c r="SMI11" s="369"/>
      <c r="SMJ11" s="369"/>
      <c r="SMK11" s="369"/>
      <c r="SML11" s="369"/>
      <c r="SMM11" s="369"/>
      <c r="SMN11" s="369"/>
      <c r="SMO11" s="369"/>
      <c r="SMP11" s="369"/>
      <c r="SMQ11" s="369"/>
      <c r="SMR11" s="369"/>
      <c r="SMS11" s="369"/>
      <c r="SMT11" s="369"/>
      <c r="SMU11" s="369"/>
      <c r="SMV11" s="369"/>
      <c r="SMW11" s="369"/>
      <c r="SMX11" s="369"/>
      <c r="SMY11" s="369"/>
      <c r="SMZ11" s="369"/>
      <c r="SNA11" s="369"/>
      <c r="SNB11" s="369"/>
      <c r="SNC11" s="369"/>
      <c r="SND11" s="369"/>
      <c r="SNE11" s="369"/>
      <c r="SNF11" s="369"/>
      <c r="SNG11" s="369"/>
      <c r="SNH11" s="369"/>
      <c r="SNI11" s="369"/>
      <c r="SNJ11" s="369"/>
      <c r="SNK11" s="369"/>
      <c r="SNL11" s="369"/>
      <c r="SNM11" s="369"/>
      <c r="SNN11" s="369"/>
      <c r="SNO11" s="369"/>
      <c r="SNP11" s="369"/>
      <c r="SNQ11" s="369"/>
      <c r="SNR11" s="369"/>
      <c r="SNS11" s="369"/>
      <c r="SNT11" s="369"/>
      <c r="SNU11" s="369"/>
      <c r="SNV11" s="369"/>
      <c r="SNW11" s="369"/>
      <c r="SNX11" s="369"/>
      <c r="SNY11" s="369"/>
      <c r="SNZ11" s="369"/>
      <c r="SOA11" s="369"/>
      <c r="SOB11" s="369"/>
      <c r="SOC11" s="369"/>
      <c r="SOD11" s="369"/>
      <c r="SOE11" s="369"/>
      <c r="SOF11" s="369"/>
      <c r="SOG11" s="369"/>
      <c r="SOH11" s="369"/>
      <c r="SOI11" s="369"/>
      <c r="SOJ11" s="369"/>
      <c r="SOK11" s="369"/>
      <c r="SOL11" s="369"/>
      <c r="SOM11" s="369"/>
      <c r="SON11" s="369"/>
      <c r="SOO11" s="369"/>
      <c r="SOP11" s="369"/>
      <c r="SOQ11" s="369"/>
      <c r="SOR11" s="369"/>
      <c r="SOS11" s="369"/>
      <c r="SOT11" s="369"/>
      <c r="SOU11" s="369"/>
      <c r="SOV11" s="369"/>
      <c r="SOW11" s="369"/>
      <c r="SOX11" s="369"/>
      <c r="SOY11" s="369"/>
      <c r="SOZ11" s="369"/>
      <c r="SPA11" s="369"/>
      <c r="SPB11" s="369"/>
      <c r="SPC11" s="369"/>
      <c r="SPD11" s="369"/>
      <c r="SPE11" s="369"/>
      <c r="SPF11" s="369"/>
      <c r="SPG11" s="369"/>
      <c r="SPH11" s="369"/>
      <c r="SPI11" s="369"/>
      <c r="SPJ11" s="369"/>
      <c r="SPK11" s="369"/>
      <c r="SPL11" s="369"/>
      <c r="SPM11" s="369"/>
      <c r="SPN11" s="369"/>
      <c r="SPO11" s="369"/>
      <c r="SPP11" s="369"/>
      <c r="SPQ11" s="369"/>
      <c r="SPR11" s="369"/>
      <c r="SPS11" s="369"/>
      <c r="SPT11" s="369"/>
      <c r="SPU11" s="369"/>
      <c r="SPV11" s="369"/>
      <c r="SPW11" s="369"/>
      <c r="SPX11" s="369"/>
      <c r="SPY11" s="369"/>
      <c r="SPZ11" s="369"/>
      <c r="SQA11" s="369"/>
      <c r="SQB11" s="369"/>
      <c r="SQC11" s="369"/>
      <c r="SQD11" s="369"/>
      <c r="SQE11" s="369"/>
      <c r="SQF11" s="369"/>
      <c r="SQG11" s="369"/>
      <c r="SQH11" s="369"/>
      <c r="SQI11" s="369"/>
      <c r="SQJ11" s="369"/>
      <c r="SQK11" s="369"/>
      <c r="SQL11" s="369"/>
      <c r="SQM11" s="369"/>
      <c r="SQN11" s="369"/>
      <c r="SQO11" s="369"/>
      <c r="SQP11" s="369"/>
      <c r="SQQ11" s="369"/>
      <c r="SQR11" s="369"/>
      <c r="SQS11" s="369"/>
      <c r="SQT11" s="369"/>
      <c r="SQU11" s="369"/>
      <c r="SQV11" s="369"/>
      <c r="SQW11" s="369"/>
      <c r="SQX11" s="369"/>
      <c r="SQY11" s="369"/>
      <c r="SQZ11" s="369"/>
      <c r="SRA11" s="369"/>
      <c r="SRB11" s="369"/>
      <c r="SRC11" s="369"/>
      <c r="SRD11" s="369"/>
      <c r="SRE11" s="369"/>
      <c r="SRF11" s="369"/>
      <c r="SRG11" s="369"/>
      <c r="SRH11" s="369"/>
      <c r="SRI11" s="369"/>
      <c r="SRJ11" s="369"/>
      <c r="SRK11" s="369"/>
      <c r="SRL11" s="369"/>
      <c r="SRM11" s="369"/>
      <c r="SRN11" s="369"/>
      <c r="SRO11" s="369"/>
      <c r="SRP11" s="369"/>
      <c r="SRQ11" s="369"/>
      <c r="SRR11" s="369"/>
      <c r="SRS11" s="369"/>
      <c r="SRT11" s="369"/>
      <c r="SRU11" s="369"/>
      <c r="SRV11" s="369"/>
      <c r="SRW11" s="369"/>
      <c r="SRX11" s="369"/>
      <c r="SRY11" s="369"/>
      <c r="SRZ11" s="369"/>
      <c r="SSA11" s="369"/>
      <c r="SSB11" s="369"/>
      <c r="SSC11" s="369"/>
      <c r="SSD11" s="369"/>
      <c r="SSE11" s="369"/>
      <c r="SSF11" s="369"/>
      <c r="SSG11" s="369"/>
      <c r="SSH11" s="369"/>
      <c r="SSI11" s="369"/>
      <c r="SSJ11" s="369"/>
      <c r="SSK11" s="369"/>
      <c r="SSL11" s="369"/>
      <c r="SSM11" s="369"/>
      <c r="SSN11" s="369"/>
      <c r="SSO11" s="369"/>
      <c r="SSP11" s="369"/>
      <c r="SSQ11" s="369"/>
      <c r="SSR11" s="369"/>
      <c r="SSS11" s="369"/>
      <c r="SST11" s="369"/>
      <c r="SSU11" s="369"/>
      <c r="SSV11" s="369"/>
      <c r="SSW11" s="369"/>
      <c r="SSX11" s="369"/>
      <c r="SSY11" s="369"/>
      <c r="SSZ11" s="369"/>
      <c r="STA11" s="369"/>
      <c r="STB11" s="369"/>
      <c r="STC11" s="369"/>
      <c r="STD11" s="369"/>
      <c r="STE11" s="369"/>
      <c r="STF11" s="369"/>
      <c r="STG11" s="369"/>
      <c r="STH11" s="369"/>
      <c r="STI11" s="369"/>
      <c r="STJ11" s="369"/>
      <c r="STK11" s="369"/>
      <c r="STL11" s="369"/>
      <c r="STM11" s="369"/>
      <c r="STN11" s="369"/>
      <c r="STO11" s="369"/>
      <c r="STP11" s="369"/>
      <c r="STQ11" s="369"/>
      <c r="STR11" s="369"/>
      <c r="STS11" s="369"/>
      <c r="STT11" s="369"/>
      <c r="STU11" s="369"/>
      <c r="STV11" s="369"/>
      <c r="STW11" s="369"/>
      <c r="STX11" s="369"/>
      <c r="STY11" s="369"/>
      <c r="STZ11" s="369"/>
      <c r="SUA11" s="369"/>
      <c r="SUB11" s="369"/>
      <c r="SUC11" s="369"/>
      <c r="SUD11" s="369"/>
      <c r="SUE11" s="369"/>
      <c r="SUF11" s="369"/>
      <c r="SUG11" s="369"/>
      <c r="SUH11" s="369"/>
      <c r="SUI11" s="369"/>
      <c r="SUJ11" s="369"/>
      <c r="SUK11" s="369"/>
      <c r="SUL11" s="369"/>
      <c r="SUM11" s="369"/>
      <c r="SUN11" s="369"/>
      <c r="SUO11" s="369"/>
      <c r="SUP11" s="369"/>
      <c r="SUQ11" s="369"/>
      <c r="SUR11" s="369"/>
      <c r="SUS11" s="369"/>
      <c r="SUT11" s="369"/>
      <c r="SUU11" s="369"/>
      <c r="SUV11" s="369"/>
      <c r="SUW11" s="369"/>
      <c r="SUX11" s="369"/>
      <c r="SUY11" s="369"/>
      <c r="SUZ11" s="369"/>
      <c r="SVA11" s="369"/>
      <c r="SVB11" s="369"/>
      <c r="SVC11" s="369"/>
      <c r="SVD11" s="369"/>
      <c r="SVE11" s="369"/>
      <c r="SVF11" s="369"/>
      <c r="SVG11" s="369"/>
      <c r="SVH11" s="369"/>
      <c r="SVI11" s="369"/>
      <c r="SVJ11" s="369"/>
      <c r="SVK11" s="369"/>
      <c r="SVL11" s="369"/>
      <c r="SVM11" s="369"/>
      <c r="SVN11" s="369"/>
      <c r="SVO11" s="369"/>
      <c r="SVP11" s="369"/>
      <c r="SVQ11" s="369"/>
      <c r="SVR11" s="369"/>
      <c r="SVS11" s="369"/>
      <c r="SVT11" s="369"/>
      <c r="SVU11" s="369"/>
      <c r="SVV11" s="369"/>
      <c r="SVW11" s="369"/>
      <c r="SVX11" s="369"/>
      <c r="SVY11" s="369"/>
      <c r="SVZ11" s="369"/>
      <c r="SWA11" s="369"/>
      <c r="SWB11" s="369"/>
      <c r="SWC11" s="369"/>
      <c r="SWD11" s="369"/>
      <c r="SWE11" s="369"/>
      <c r="SWF11" s="369"/>
      <c r="SWG11" s="369"/>
      <c r="SWH11" s="369"/>
      <c r="SWI11" s="369"/>
      <c r="SWJ11" s="369"/>
      <c r="SWK11" s="369"/>
      <c r="SWL11" s="369"/>
      <c r="SWM11" s="369"/>
      <c r="SWN11" s="369"/>
      <c r="SWO11" s="369"/>
      <c r="SWP11" s="369"/>
      <c r="SWQ11" s="369"/>
      <c r="SWR11" s="369"/>
      <c r="SWS11" s="369"/>
      <c r="SWT11" s="369"/>
      <c r="SWU11" s="369"/>
      <c r="SWV11" s="369"/>
      <c r="SWW11" s="369"/>
      <c r="SWX11" s="369"/>
      <c r="SWY11" s="369"/>
      <c r="SWZ11" s="369"/>
      <c r="SXA11" s="369"/>
      <c r="SXB11" s="369"/>
      <c r="SXC11" s="369"/>
      <c r="SXD11" s="369"/>
      <c r="SXE11" s="369"/>
      <c r="SXF11" s="369"/>
      <c r="SXG11" s="369"/>
      <c r="SXH11" s="369"/>
      <c r="SXI11" s="369"/>
      <c r="SXJ11" s="369"/>
      <c r="SXK11" s="369"/>
      <c r="SXL11" s="369"/>
      <c r="SXM11" s="369"/>
      <c r="SXN11" s="369"/>
      <c r="SXO11" s="369"/>
      <c r="SXP11" s="369"/>
      <c r="SXQ11" s="369"/>
      <c r="SXR11" s="369"/>
      <c r="SXS11" s="369"/>
      <c r="SXT11" s="369"/>
      <c r="SXU11" s="369"/>
      <c r="SXV11" s="369"/>
      <c r="SXW11" s="369"/>
      <c r="SXX11" s="369"/>
      <c r="SXY11" s="369"/>
      <c r="SXZ11" s="369"/>
      <c r="SYA11" s="369"/>
      <c r="SYB11" s="369"/>
      <c r="SYC11" s="369"/>
      <c r="SYD11" s="369"/>
      <c r="SYE11" s="369"/>
      <c r="SYF11" s="369"/>
      <c r="SYG11" s="369"/>
      <c r="SYH11" s="369"/>
      <c r="SYI11" s="369"/>
      <c r="SYJ11" s="369"/>
      <c r="SYK11" s="369"/>
      <c r="SYL11" s="369"/>
      <c r="SYM11" s="369"/>
      <c r="SYN11" s="369"/>
      <c r="SYO11" s="369"/>
      <c r="SYP11" s="369"/>
      <c r="SYQ11" s="369"/>
      <c r="SYR11" s="369"/>
      <c r="SYS11" s="369"/>
      <c r="SYT11" s="369"/>
      <c r="SYU11" s="369"/>
      <c r="SYV11" s="369"/>
      <c r="SYW11" s="369"/>
      <c r="SYX11" s="369"/>
      <c r="SYY11" s="369"/>
      <c r="SYZ11" s="369"/>
      <c r="SZA11" s="369"/>
      <c r="SZB11" s="369"/>
      <c r="SZC11" s="369"/>
      <c r="SZD11" s="369"/>
      <c r="SZE11" s="369"/>
      <c r="SZF11" s="369"/>
      <c r="SZG11" s="369"/>
      <c r="SZH11" s="369"/>
      <c r="SZI11" s="369"/>
      <c r="SZJ11" s="369"/>
      <c r="SZK11" s="369"/>
      <c r="SZL11" s="369"/>
      <c r="SZM11" s="369"/>
      <c r="SZN11" s="369"/>
      <c r="SZO11" s="369"/>
      <c r="SZP11" s="369"/>
      <c r="SZQ11" s="369"/>
      <c r="SZR11" s="369"/>
      <c r="SZS11" s="369"/>
      <c r="SZT11" s="369"/>
      <c r="SZU11" s="369"/>
      <c r="SZV11" s="369"/>
      <c r="SZW11" s="369"/>
      <c r="SZX11" s="369"/>
      <c r="SZY11" s="369"/>
      <c r="SZZ11" s="369"/>
      <c r="TAA11" s="369"/>
      <c r="TAB11" s="369"/>
      <c r="TAC11" s="369"/>
      <c r="TAD11" s="369"/>
      <c r="TAE11" s="369"/>
      <c r="TAF11" s="369"/>
      <c r="TAG11" s="369"/>
      <c r="TAH11" s="369"/>
      <c r="TAI11" s="369"/>
      <c r="TAJ11" s="369"/>
      <c r="TAK11" s="369"/>
      <c r="TAL11" s="369"/>
      <c r="TAM11" s="369"/>
      <c r="TAN11" s="369"/>
      <c r="TAO11" s="369"/>
      <c r="TAP11" s="369"/>
      <c r="TAQ11" s="369"/>
      <c r="TAR11" s="369"/>
      <c r="TAS11" s="369"/>
      <c r="TAT11" s="369"/>
      <c r="TAU11" s="369"/>
      <c r="TAV11" s="369"/>
      <c r="TAW11" s="369"/>
      <c r="TAX11" s="369"/>
      <c r="TAY11" s="369"/>
      <c r="TAZ11" s="369"/>
      <c r="TBA11" s="369"/>
      <c r="TBB11" s="369"/>
      <c r="TBC11" s="369"/>
      <c r="TBD11" s="369"/>
      <c r="TBE11" s="369"/>
      <c r="TBF11" s="369"/>
      <c r="TBG11" s="369"/>
      <c r="TBH11" s="369"/>
      <c r="TBI11" s="369"/>
      <c r="TBJ11" s="369"/>
      <c r="TBK11" s="369"/>
      <c r="TBL11" s="369"/>
      <c r="TBM11" s="369"/>
      <c r="TBN11" s="369"/>
      <c r="TBO11" s="369"/>
      <c r="TBP11" s="369"/>
      <c r="TBQ11" s="369"/>
      <c r="TBR11" s="369"/>
      <c r="TBS11" s="369"/>
      <c r="TBT11" s="369"/>
      <c r="TBU11" s="369"/>
      <c r="TBV11" s="369"/>
      <c r="TBW11" s="369"/>
      <c r="TBX11" s="369"/>
      <c r="TBY11" s="369"/>
      <c r="TBZ11" s="369"/>
      <c r="TCA11" s="369"/>
      <c r="TCB11" s="369"/>
      <c r="TCC11" s="369"/>
      <c r="TCD11" s="369"/>
      <c r="TCE11" s="369"/>
      <c r="TCF11" s="369"/>
      <c r="TCG11" s="369"/>
      <c r="TCH11" s="369"/>
      <c r="TCI11" s="369"/>
      <c r="TCJ11" s="369"/>
      <c r="TCK11" s="369"/>
      <c r="TCL11" s="369"/>
      <c r="TCM11" s="369"/>
      <c r="TCN11" s="369"/>
      <c r="TCO11" s="369"/>
      <c r="TCP11" s="369"/>
      <c r="TCQ11" s="369"/>
      <c r="TCR11" s="369"/>
      <c r="TCS11" s="369"/>
      <c r="TCT11" s="369"/>
      <c r="TCU11" s="369"/>
      <c r="TCV11" s="369"/>
      <c r="TCW11" s="369"/>
      <c r="TCX11" s="369"/>
      <c r="TCY11" s="369"/>
      <c r="TCZ11" s="369"/>
      <c r="TDA11" s="369"/>
      <c r="TDB11" s="369"/>
      <c r="TDC11" s="369"/>
      <c r="TDD11" s="369"/>
      <c r="TDE11" s="369"/>
      <c r="TDF11" s="369"/>
      <c r="TDG11" s="369"/>
      <c r="TDH11" s="369"/>
      <c r="TDI11" s="369"/>
      <c r="TDJ11" s="369"/>
      <c r="TDK11" s="369"/>
      <c r="TDL11" s="369"/>
      <c r="TDM11" s="369"/>
      <c r="TDN11" s="369"/>
      <c r="TDO11" s="369"/>
      <c r="TDP11" s="369"/>
      <c r="TDQ11" s="369"/>
      <c r="TDR11" s="369"/>
      <c r="TDS11" s="369"/>
      <c r="TDT11" s="369"/>
      <c r="TDU11" s="369"/>
      <c r="TDV11" s="369"/>
      <c r="TDW11" s="369"/>
      <c r="TDX11" s="369"/>
      <c r="TDY11" s="369"/>
      <c r="TDZ11" s="369"/>
      <c r="TEA11" s="369"/>
      <c r="TEB11" s="369"/>
      <c r="TEC11" s="369"/>
      <c r="TED11" s="369"/>
      <c r="TEE11" s="369"/>
      <c r="TEF11" s="369"/>
      <c r="TEG11" s="369"/>
      <c r="TEH11" s="369"/>
      <c r="TEI11" s="369"/>
      <c r="TEJ11" s="369"/>
      <c r="TEK11" s="369"/>
      <c r="TEL11" s="369"/>
      <c r="TEM11" s="369"/>
      <c r="TEN11" s="369"/>
      <c r="TEO11" s="369"/>
      <c r="TEP11" s="369"/>
      <c r="TEQ11" s="369"/>
      <c r="TER11" s="369"/>
      <c r="TES11" s="369"/>
      <c r="TET11" s="369"/>
      <c r="TEU11" s="369"/>
      <c r="TEV11" s="369"/>
      <c r="TEW11" s="369"/>
      <c r="TEX11" s="369"/>
      <c r="TEY11" s="369"/>
      <c r="TEZ11" s="369"/>
      <c r="TFA11" s="369"/>
      <c r="TFB11" s="369"/>
      <c r="TFC11" s="369"/>
      <c r="TFD11" s="369"/>
      <c r="TFE11" s="369"/>
      <c r="TFF11" s="369"/>
      <c r="TFG11" s="369"/>
      <c r="TFH11" s="369"/>
      <c r="TFI11" s="369"/>
      <c r="TFJ11" s="369"/>
      <c r="TFK11" s="369"/>
      <c r="TFL11" s="369"/>
      <c r="TFM11" s="369"/>
      <c r="TFN11" s="369"/>
      <c r="TFO11" s="369"/>
      <c r="TFP11" s="369"/>
      <c r="TFQ11" s="369"/>
      <c r="TFR11" s="369"/>
      <c r="TFS11" s="369"/>
      <c r="TFT11" s="369"/>
      <c r="TFU11" s="369"/>
      <c r="TFV11" s="369"/>
      <c r="TFW11" s="369"/>
      <c r="TFX11" s="369"/>
      <c r="TFY11" s="369"/>
      <c r="TFZ11" s="369"/>
      <c r="TGA11" s="369"/>
      <c r="TGB11" s="369"/>
      <c r="TGC11" s="369"/>
      <c r="TGD11" s="369"/>
      <c r="TGE11" s="369"/>
      <c r="TGF11" s="369"/>
      <c r="TGG11" s="369"/>
      <c r="TGH11" s="369"/>
      <c r="TGI11" s="369"/>
      <c r="TGJ11" s="369"/>
      <c r="TGK11" s="369"/>
      <c r="TGL11" s="369"/>
      <c r="TGM11" s="369"/>
      <c r="TGN11" s="369"/>
      <c r="TGO11" s="369"/>
      <c r="TGP11" s="369"/>
      <c r="TGQ11" s="369"/>
      <c r="TGR11" s="369"/>
      <c r="TGS11" s="369"/>
      <c r="TGT11" s="369"/>
      <c r="TGU11" s="369"/>
      <c r="TGV11" s="369"/>
      <c r="TGW11" s="369"/>
      <c r="TGX11" s="369"/>
      <c r="TGY11" s="369"/>
      <c r="TGZ11" s="369"/>
      <c r="THA11" s="369"/>
      <c r="THB11" s="369"/>
      <c r="THC11" s="369"/>
      <c r="THD11" s="369"/>
      <c r="THE11" s="369"/>
      <c r="THF11" s="369"/>
      <c r="THG11" s="369"/>
      <c r="THH11" s="369"/>
      <c r="THI11" s="369"/>
      <c r="THJ11" s="369"/>
      <c r="THK11" s="369"/>
      <c r="THL11" s="369"/>
      <c r="THM11" s="369"/>
      <c r="THN11" s="369"/>
      <c r="THO11" s="369"/>
      <c r="THP11" s="369"/>
      <c r="THQ11" s="369"/>
      <c r="THR11" s="369"/>
      <c r="THS11" s="369"/>
      <c r="THT11" s="369"/>
      <c r="THU11" s="369"/>
      <c r="THV11" s="369"/>
      <c r="THW11" s="369"/>
      <c r="THX11" s="369"/>
      <c r="THY11" s="369"/>
      <c r="THZ11" s="369"/>
      <c r="TIA11" s="369"/>
      <c r="TIB11" s="369"/>
      <c r="TIC11" s="369"/>
      <c r="TID11" s="369"/>
      <c r="TIE11" s="369"/>
      <c r="TIF11" s="369"/>
      <c r="TIG11" s="369"/>
      <c r="TIH11" s="369"/>
      <c r="TII11" s="369"/>
      <c r="TIJ11" s="369"/>
      <c r="TIK11" s="369"/>
      <c r="TIL11" s="369"/>
      <c r="TIM11" s="369"/>
      <c r="TIN11" s="369"/>
      <c r="TIO11" s="369"/>
      <c r="TIP11" s="369"/>
      <c r="TIQ11" s="369"/>
      <c r="TIR11" s="369"/>
      <c r="TIS11" s="369"/>
      <c r="TIT11" s="369"/>
      <c r="TIU11" s="369"/>
      <c r="TIV11" s="369"/>
      <c r="TIW11" s="369"/>
      <c r="TIX11" s="369"/>
      <c r="TIY11" s="369"/>
      <c r="TIZ11" s="369"/>
      <c r="TJA11" s="369"/>
      <c r="TJB11" s="369"/>
      <c r="TJC11" s="369"/>
      <c r="TJD11" s="369"/>
      <c r="TJE11" s="369"/>
      <c r="TJF11" s="369"/>
      <c r="TJG11" s="369"/>
      <c r="TJH11" s="369"/>
      <c r="TJI11" s="369"/>
      <c r="TJJ11" s="369"/>
      <c r="TJK11" s="369"/>
      <c r="TJL11" s="369"/>
      <c r="TJM11" s="369"/>
      <c r="TJN11" s="369"/>
      <c r="TJO11" s="369"/>
      <c r="TJP11" s="369"/>
      <c r="TJQ11" s="369"/>
      <c r="TJR11" s="369"/>
      <c r="TJS11" s="369"/>
      <c r="TJT11" s="369"/>
      <c r="TJU11" s="369"/>
      <c r="TJV11" s="369"/>
      <c r="TJW11" s="369"/>
      <c r="TJX11" s="369"/>
      <c r="TJY11" s="369"/>
      <c r="TJZ11" s="369"/>
      <c r="TKA11" s="369"/>
      <c r="TKB11" s="369"/>
      <c r="TKC11" s="369"/>
      <c r="TKD11" s="369"/>
      <c r="TKE11" s="369"/>
      <c r="TKF11" s="369"/>
      <c r="TKG11" s="369"/>
      <c r="TKH11" s="369"/>
      <c r="TKI11" s="369"/>
      <c r="TKJ11" s="369"/>
      <c r="TKK11" s="369"/>
      <c r="TKL11" s="369"/>
      <c r="TKM11" s="369"/>
      <c r="TKN11" s="369"/>
      <c r="TKO11" s="369"/>
      <c r="TKP11" s="369"/>
      <c r="TKQ11" s="369"/>
      <c r="TKR11" s="369"/>
      <c r="TKS11" s="369"/>
      <c r="TKT11" s="369"/>
      <c r="TKU11" s="369"/>
      <c r="TKV11" s="369"/>
      <c r="TKW11" s="369"/>
      <c r="TKX11" s="369"/>
      <c r="TKY11" s="369"/>
      <c r="TKZ11" s="369"/>
      <c r="TLA11" s="369"/>
      <c r="TLB11" s="369"/>
      <c r="TLC11" s="369"/>
      <c r="TLD11" s="369"/>
      <c r="TLE11" s="369"/>
      <c r="TLF11" s="369"/>
      <c r="TLG11" s="369"/>
      <c r="TLH11" s="369"/>
      <c r="TLI11" s="369"/>
      <c r="TLJ11" s="369"/>
      <c r="TLK11" s="369"/>
      <c r="TLL11" s="369"/>
      <c r="TLM11" s="369"/>
      <c r="TLN11" s="369"/>
      <c r="TLO11" s="369"/>
      <c r="TLP11" s="369"/>
      <c r="TLQ11" s="369"/>
      <c r="TLR11" s="369"/>
      <c r="TLS11" s="369"/>
      <c r="TLT11" s="369"/>
      <c r="TLU11" s="369"/>
      <c r="TLV11" s="369"/>
      <c r="TLW11" s="369"/>
      <c r="TLX11" s="369"/>
      <c r="TLY11" s="369"/>
      <c r="TLZ11" s="369"/>
      <c r="TMA11" s="369"/>
      <c r="TMB11" s="369"/>
      <c r="TMC11" s="369"/>
      <c r="TMD11" s="369"/>
      <c r="TME11" s="369"/>
      <c r="TMF11" s="369"/>
      <c r="TMG11" s="369"/>
      <c r="TMH11" s="369"/>
      <c r="TMI11" s="369"/>
      <c r="TMJ11" s="369"/>
      <c r="TMK11" s="369"/>
      <c r="TML11" s="369"/>
      <c r="TMM11" s="369"/>
      <c r="TMN11" s="369"/>
      <c r="TMO11" s="369"/>
      <c r="TMP11" s="369"/>
      <c r="TMQ11" s="369"/>
      <c r="TMR11" s="369"/>
      <c r="TMS11" s="369"/>
      <c r="TMT11" s="369"/>
      <c r="TMU11" s="369"/>
      <c r="TMV11" s="369"/>
      <c r="TMW11" s="369"/>
      <c r="TMX11" s="369"/>
      <c r="TMY11" s="369"/>
      <c r="TMZ11" s="369"/>
      <c r="TNA11" s="369"/>
      <c r="TNB11" s="369"/>
      <c r="TNC11" s="369"/>
      <c r="TND11" s="369"/>
      <c r="TNE11" s="369"/>
      <c r="TNF11" s="369"/>
      <c r="TNG11" s="369"/>
      <c r="TNH11" s="369"/>
      <c r="TNI11" s="369"/>
      <c r="TNJ11" s="369"/>
      <c r="TNK11" s="369"/>
      <c r="TNL11" s="369"/>
      <c r="TNM11" s="369"/>
      <c r="TNN11" s="369"/>
      <c r="TNO11" s="369"/>
      <c r="TNP11" s="369"/>
      <c r="TNQ11" s="369"/>
      <c r="TNR11" s="369"/>
      <c r="TNS11" s="369"/>
      <c r="TNT11" s="369"/>
      <c r="TNU11" s="369"/>
      <c r="TNV11" s="369"/>
      <c r="TNW11" s="369"/>
      <c r="TNX11" s="369"/>
      <c r="TNY11" s="369"/>
      <c r="TNZ11" s="369"/>
      <c r="TOA11" s="369"/>
      <c r="TOB11" s="369"/>
      <c r="TOC11" s="369"/>
      <c r="TOD11" s="369"/>
      <c r="TOE11" s="369"/>
      <c r="TOF11" s="369"/>
      <c r="TOG11" s="369"/>
      <c r="TOH11" s="369"/>
      <c r="TOI11" s="369"/>
      <c r="TOJ11" s="369"/>
      <c r="TOK11" s="369"/>
      <c r="TOL11" s="369"/>
      <c r="TOM11" s="369"/>
      <c r="TON11" s="369"/>
      <c r="TOO11" s="369"/>
      <c r="TOP11" s="369"/>
      <c r="TOQ11" s="369"/>
      <c r="TOR11" s="369"/>
      <c r="TOS11" s="369"/>
      <c r="TOT11" s="369"/>
      <c r="TOU11" s="369"/>
      <c r="TOV11" s="369"/>
      <c r="TOW11" s="369"/>
      <c r="TOX11" s="369"/>
      <c r="TOY11" s="369"/>
      <c r="TOZ11" s="369"/>
      <c r="TPA11" s="369"/>
      <c r="TPB11" s="369"/>
      <c r="TPC11" s="369"/>
      <c r="TPD11" s="369"/>
      <c r="TPE11" s="369"/>
      <c r="TPF11" s="369"/>
      <c r="TPG11" s="369"/>
      <c r="TPH11" s="369"/>
      <c r="TPI11" s="369"/>
      <c r="TPJ11" s="369"/>
      <c r="TPK11" s="369"/>
      <c r="TPL11" s="369"/>
      <c r="TPM11" s="369"/>
      <c r="TPN11" s="369"/>
      <c r="TPO11" s="369"/>
      <c r="TPP11" s="369"/>
      <c r="TPQ11" s="369"/>
      <c r="TPR11" s="369"/>
      <c r="TPS11" s="369"/>
      <c r="TPT11" s="369"/>
      <c r="TPU11" s="369"/>
      <c r="TPV11" s="369"/>
      <c r="TPW11" s="369"/>
      <c r="TPX11" s="369"/>
      <c r="TPY11" s="369"/>
      <c r="TPZ11" s="369"/>
      <c r="TQA11" s="369"/>
      <c r="TQB11" s="369"/>
      <c r="TQC11" s="369"/>
      <c r="TQD11" s="369"/>
      <c r="TQE11" s="369"/>
      <c r="TQF11" s="369"/>
      <c r="TQG11" s="369"/>
      <c r="TQH11" s="369"/>
      <c r="TQI11" s="369"/>
      <c r="TQJ11" s="369"/>
      <c r="TQK11" s="369"/>
      <c r="TQL11" s="369"/>
      <c r="TQM11" s="369"/>
      <c r="TQN11" s="369"/>
      <c r="TQO11" s="369"/>
      <c r="TQP11" s="369"/>
      <c r="TQQ11" s="369"/>
      <c r="TQR11" s="369"/>
      <c r="TQS11" s="369"/>
      <c r="TQT11" s="369"/>
      <c r="TQU11" s="369"/>
      <c r="TQV11" s="369"/>
      <c r="TQW11" s="369"/>
      <c r="TQX11" s="369"/>
      <c r="TQY11" s="369"/>
      <c r="TQZ11" s="369"/>
      <c r="TRA11" s="369"/>
      <c r="TRB11" s="369"/>
      <c r="TRC11" s="369"/>
      <c r="TRD11" s="369"/>
      <c r="TRE11" s="369"/>
      <c r="TRF11" s="369"/>
      <c r="TRG11" s="369"/>
      <c r="TRH11" s="369"/>
      <c r="TRI11" s="369"/>
      <c r="TRJ11" s="369"/>
      <c r="TRK11" s="369"/>
      <c r="TRL11" s="369"/>
      <c r="TRM11" s="369"/>
      <c r="TRN11" s="369"/>
      <c r="TRO11" s="369"/>
      <c r="TRP11" s="369"/>
      <c r="TRQ11" s="369"/>
      <c r="TRR11" s="369"/>
      <c r="TRS11" s="369"/>
      <c r="TRT11" s="369"/>
      <c r="TRU11" s="369"/>
      <c r="TRV11" s="369"/>
      <c r="TRW11" s="369"/>
      <c r="TRX11" s="369"/>
      <c r="TRY11" s="369"/>
      <c r="TRZ11" s="369"/>
      <c r="TSA11" s="369"/>
      <c r="TSB11" s="369"/>
      <c r="TSC11" s="369"/>
      <c r="TSD11" s="369"/>
      <c r="TSE11" s="369"/>
      <c r="TSF11" s="369"/>
      <c r="TSG11" s="369"/>
      <c r="TSH11" s="369"/>
      <c r="TSI11" s="369"/>
      <c r="TSJ11" s="369"/>
      <c r="TSK11" s="369"/>
      <c r="TSL11" s="369"/>
      <c r="TSM11" s="369"/>
      <c r="TSN11" s="369"/>
      <c r="TSO11" s="369"/>
      <c r="TSP11" s="369"/>
      <c r="TSQ11" s="369"/>
      <c r="TSR11" s="369"/>
      <c r="TSS11" s="369"/>
      <c r="TST11" s="369"/>
      <c r="TSU11" s="369"/>
      <c r="TSV11" s="369"/>
      <c r="TSW11" s="369"/>
      <c r="TSX11" s="369"/>
      <c r="TSY11" s="369"/>
      <c r="TSZ11" s="369"/>
      <c r="TTA11" s="369"/>
      <c r="TTB11" s="369"/>
      <c r="TTC11" s="369"/>
      <c r="TTD11" s="369"/>
      <c r="TTE11" s="369"/>
      <c r="TTF11" s="369"/>
      <c r="TTG11" s="369"/>
      <c r="TTH11" s="369"/>
      <c r="TTI11" s="369"/>
      <c r="TTJ11" s="369"/>
      <c r="TTK11" s="369"/>
      <c r="TTL11" s="369"/>
      <c r="TTM11" s="369"/>
      <c r="TTN11" s="369"/>
      <c r="TTO11" s="369"/>
      <c r="TTP11" s="369"/>
      <c r="TTQ11" s="369"/>
      <c r="TTR11" s="369"/>
      <c r="TTS11" s="369"/>
      <c r="TTT11" s="369"/>
      <c r="TTU11" s="369"/>
      <c r="TTV11" s="369"/>
      <c r="TTW11" s="369"/>
      <c r="TTX11" s="369"/>
      <c r="TTY11" s="369"/>
      <c r="TTZ11" s="369"/>
      <c r="TUA11" s="369"/>
      <c r="TUB11" s="369"/>
      <c r="TUC11" s="369"/>
      <c r="TUD11" s="369"/>
      <c r="TUE11" s="369"/>
      <c r="TUF11" s="369"/>
      <c r="TUG11" s="369"/>
      <c r="TUH11" s="369"/>
      <c r="TUI11" s="369"/>
      <c r="TUJ11" s="369"/>
      <c r="TUK11" s="369"/>
      <c r="TUL11" s="369"/>
      <c r="TUM11" s="369"/>
      <c r="TUN11" s="369"/>
      <c r="TUO11" s="369"/>
      <c r="TUP11" s="369"/>
      <c r="TUQ11" s="369"/>
      <c r="TUR11" s="369"/>
      <c r="TUS11" s="369"/>
      <c r="TUT11" s="369"/>
      <c r="TUU11" s="369"/>
      <c r="TUV11" s="369"/>
      <c r="TUW11" s="369"/>
      <c r="TUX11" s="369"/>
      <c r="TUY11" s="369"/>
      <c r="TUZ11" s="369"/>
      <c r="TVA11" s="369"/>
      <c r="TVB11" s="369"/>
      <c r="TVC11" s="369"/>
      <c r="TVD11" s="369"/>
      <c r="TVE11" s="369"/>
      <c r="TVF11" s="369"/>
      <c r="TVG11" s="369"/>
      <c r="TVH11" s="369"/>
      <c r="TVI11" s="369"/>
      <c r="TVJ11" s="369"/>
      <c r="TVK11" s="369"/>
      <c r="TVL11" s="369"/>
      <c r="TVM11" s="369"/>
      <c r="TVN11" s="369"/>
      <c r="TVO11" s="369"/>
      <c r="TVP11" s="369"/>
      <c r="TVQ11" s="369"/>
      <c r="TVR11" s="369"/>
      <c r="TVS11" s="369"/>
      <c r="TVT11" s="369"/>
      <c r="TVU11" s="369"/>
      <c r="TVV11" s="369"/>
      <c r="TVW11" s="369"/>
      <c r="TVX11" s="369"/>
      <c r="TVY11" s="369"/>
      <c r="TVZ11" s="369"/>
      <c r="TWA11" s="369"/>
      <c r="TWB11" s="369"/>
      <c r="TWC11" s="369"/>
      <c r="TWD11" s="369"/>
      <c r="TWE11" s="369"/>
      <c r="TWF11" s="369"/>
      <c r="TWG11" s="369"/>
      <c r="TWH11" s="369"/>
      <c r="TWI11" s="369"/>
      <c r="TWJ11" s="369"/>
      <c r="TWK11" s="369"/>
      <c r="TWL11" s="369"/>
      <c r="TWM11" s="369"/>
      <c r="TWN11" s="369"/>
      <c r="TWO11" s="369"/>
      <c r="TWP11" s="369"/>
      <c r="TWQ11" s="369"/>
      <c r="TWR11" s="369"/>
      <c r="TWS11" s="369"/>
      <c r="TWT11" s="369"/>
      <c r="TWU11" s="369"/>
      <c r="TWV11" s="369"/>
      <c r="TWW11" s="369"/>
      <c r="TWX11" s="369"/>
      <c r="TWY11" s="369"/>
      <c r="TWZ11" s="369"/>
      <c r="TXA11" s="369"/>
      <c r="TXB11" s="369"/>
      <c r="TXC11" s="369"/>
      <c r="TXD11" s="369"/>
      <c r="TXE11" s="369"/>
      <c r="TXF11" s="369"/>
      <c r="TXG11" s="369"/>
      <c r="TXH11" s="369"/>
      <c r="TXI11" s="369"/>
      <c r="TXJ11" s="369"/>
      <c r="TXK11" s="369"/>
      <c r="TXL11" s="369"/>
      <c r="TXM11" s="369"/>
      <c r="TXN11" s="369"/>
      <c r="TXO11" s="369"/>
      <c r="TXP11" s="369"/>
      <c r="TXQ11" s="369"/>
      <c r="TXR11" s="369"/>
      <c r="TXS11" s="369"/>
      <c r="TXT11" s="369"/>
      <c r="TXU11" s="369"/>
      <c r="TXV11" s="369"/>
      <c r="TXW11" s="369"/>
      <c r="TXX11" s="369"/>
      <c r="TXY11" s="369"/>
      <c r="TXZ11" s="369"/>
      <c r="TYA11" s="369"/>
      <c r="TYB11" s="369"/>
      <c r="TYC11" s="369"/>
      <c r="TYD11" s="369"/>
      <c r="TYE11" s="369"/>
      <c r="TYF11" s="369"/>
      <c r="TYG11" s="369"/>
      <c r="TYH11" s="369"/>
      <c r="TYI11" s="369"/>
      <c r="TYJ11" s="369"/>
      <c r="TYK11" s="369"/>
      <c r="TYL11" s="369"/>
      <c r="TYM11" s="369"/>
      <c r="TYN11" s="369"/>
      <c r="TYO11" s="369"/>
      <c r="TYP11" s="369"/>
      <c r="TYQ11" s="369"/>
      <c r="TYR11" s="369"/>
      <c r="TYS11" s="369"/>
      <c r="TYT11" s="369"/>
      <c r="TYU11" s="369"/>
      <c r="TYV11" s="369"/>
      <c r="TYW11" s="369"/>
      <c r="TYX11" s="369"/>
      <c r="TYY11" s="369"/>
      <c r="TYZ11" s="369"/>
      <c r="TZA11" s="369"/>
      <c r="TZB11" s="369"/>
      <c r="TZC11" s="369"/>
      <c r="TZD11" s="369"/>
      <c r="TZE11" s="369"/>
      <c r="TZF11" s="369"/>
      <c r="TZG11" s="369"/>
      <c r="TZH11" s="369"/>
      <c r="TZI11" s="369"/>
      <c r="TZJ11" s="369"/>
      <c r="TZK11" s="369"/>
      <c r="TZL11" s="369"/>
      <c r="TZM11" s="369"/>
      <c r="TZN11" s="369"/>
      <c r="TZO11" s="369"/>
      <c r="TZP11" s="369"/>
      <c r="TZQ11" s="369"/>
      <c r="TZR11" s="369"/>
      <c r="TZS11" s="369"/>
      <c r="TZT11" s="369"/>
      <c r="TZU11" s="369"/>
      <c r="TZV11" s="369"/>
      <c r="TZW11" s="369"/>
      <c r="TZX11" s="369"/>
      <c r="TZY11" s="369"/>
      <c r="TZZ11" s="369"/>
      <c r="UAA11" s="369"/>
      <c r="UAB11" s="369"/>
      <c r="UAC11" s="369"/>
      <c r="UAD11" s="369"/>
      <c r="UAE11" s="369"/>
      <c r="UAF11" s="369"/>
      <c r="UAG11" s="369"/>
      <c r="UAH11" s="369"/>
      <c r="UAI11" s="369"/>
      <c r="UAJ11" s="369"/>
      <c r="UAK11" s="369"/>
      <c r="UAL11" s="369"/>
      <c r="UAM11" s="369"/>
      <c r="UAN11" s="369"/>
      <c r="UAO11" s="369"/>
      <c r="UAP11" s="369"/>
      <c r="UAQ11" s="369"/>
      <c r="UAR11" s="369"/>
      <c r="UAS11" s="369"/>
      <c r="UAT11" s="369"/>
      <c r="UAU11" s="369"/>
      <c r="UAV11" s="369"/>
      <c r="UAW11" s="369"/>
      <c r="UAX11" s="369"/>
      <c r="UAY11" s="369"/>
      <c r="UAZ11" s="369"/>
      <c r="UBA11" s="369"/>
      <c r="UBB11" s="369"/>
      <c r="UBC11" s="369"/>
      <c r="UBD11" s="369"/>
      <c r="UBE11" s="369"/>
      <c r="UBF11" s="369"/>
      <c r="UBG11" s="369"/>
      <c r="UBH11" s="369"/>
      <c r="UBI11" s="369"/>
      <c r="UBJ11" s="369"/>
      <c r="UBK11" s="369"/>
      <c r="UBL11" s="369"/>
      <c r="UBM11" s="369"/>
      <c r="UBN11" s="369"/>
      <c r="UBO11" s="369"/>
      <c r="UBP11" s="369"/>
      <c r="UBQ11" s="369"/>
      <c r="UBR11" s="369"/>
      <c r="UBS11" s="369"/>
      <c r="UBT11" s="369"/>
      <c r="UBU11" s="369"/>
      <c r="UBV11" s="369"/>
      <c r="UBW11" s="369"/>
      <c r="UBX11" s="369"/>
      <c r="UBY11" s="369"/>
      <c r="UBZ11" s="369"/>
      <c r="UCA11" s="369"/>
      <c r="UCB11" s="369"/>
      <c r="UCC11" s="369"/>
      <c r="UCD11" s="369"/>
      <c r="UCE11" s="369"/>
      <c r="UCF11" s="369"/>
      <c r="UCG11" s="369"/>
      <c r="UCH11" s="369"/>
      <c r="UCI11" s="369"/>
      <c r="UCJ11" s="369"/>
      <c r="UCK11" s="369"/>
      <c r="UCL11" s="369"/>
      <c r="UCM11" s="369"/>
      <c r="UCN11" s="369"/>
      <c r="UCO11" s="369"/>
      <c r="UCP11" s="369"/>
      <c r="UCQ11" s="369"/>
      <c r="UCR11" s="369"/>
      <c r="UCS11" s="369"/>
      <c r="UCT11" s="369"/>
      <c r="UCU11" s="369"/>
      <c r="UCV11" s="369"/>
      <c r="UCW11" s="369"/>
      <c r="UCX11" s="369"/>
      <c r="UCY11" s="369"/>
      <c r="UCZ11" s="369"/>
      <c r="UDA11" s="369"/>
      <c r="UDB11" s="369"/>
      <c r="UDC11" s="369"/>
      <c r="UDD11" s="369"/>
      <c r="UDE11" s="369"/>
      <c r="UDF11" s="369"/>
      <c r="UDG11" s="369"/>
      <c r="UDH11" s="369"/>
      <c r="UDI11" s="369"/>
      <c r="UDJ11" s="369"/>
      <c r="UDK11" s="369"/>
      <c r="UDL11" s="369"/>
      <c r="UDM11" s="369"/>
      <c r="UDN11" s="369"/>
      <c r="UDO11" s="369"/>
      <c r="UDP11" s="369"/>
      <c r="UDQ11" s="369"/>
      <c r="UDR11" s="369"/>
      <c r="UDS11" s="369"/>
      <c r="UDT11" s="369"/>
      <c r="UDU11" s="369"/>
      <c r="UDV11" s="369"/>
      <c r="UDW11" s="369"/>
      <c r="UDX11" s="369"/>
      <c r="UDY11" s="369"/>
      <c r="UDZ11" s="369"/>
      <c r="UEA11" s="369"/>
      <c r="UEB11" s="369"/>
      <c r="UEC11" s="369"/>
      <c r="UED11" s="369"/>
      <c r="UEE11" s="369"/>
      <c r="UEF11" s="369"/>
      <c r="UEG11" s="369"/>
      <c r="UEH11" s="369"/>
      <c r="UEI11" s="369"/>
      <c r="UEJ11" s="369"/>
      <c r="UEK11" s="369"/>
      <c r="UEL11" s="369"/>
      <c r="UEM11" s="369"/>
      <c r="UEN11" s="369"/>
      <c r="UEO11" s="369"/>
      <c r="UEP11" s="369"/>
      <c r="UEQ11" s="369"/>
      <c r="UER11" s="369"/>
      <c r="UES11" s="369"/>
      <c r="UET11" s="369"/>
      <c r="UEU11" s="369"/>
      <c r="UEV11" s="369"/>
      <c r="UEW11" s="369"/>
      <c r="UEX11" s="369"/>
      <c r="UEY11" s="369"/>
      <c r="UEZ11" s="369"/>
      <c r="UFA11" s="369"/>
      <c r="UFB11" s="369"/>
      <c r="UFC11" s="369"/>
      <c r="UFD11" s="369"/>
      <c r="UFE11" s="369"/>
      <c r="UFF11" s="369"/>
      <c r="UFG11" s="369"/>
      <c r="UFH11" s="369"/>
      <c r="UFI11" s="369"/>
      <c r="UFJ11" s="369"/>
      <c r="UFK11" s="369"/>
      <c r="UFL11" s="369"/>
      <c r="UFM11" s="369"/>
      <c r="UFN11" s="369"/>
      <c r="UFO11" s="369"/>
      <c r="UFP11" s="369"/>
      <c r="UFQ11" s="369"/>
      <c r="UFR11" s="369"/>
      <c r="UFS11" s="369"/>
      <c r="UFT11" s="369"/>
      <c r="UFU11" s="369"/>
      <c r="UFV11" s="369"/>
      <c r="UFW11" s="369"/>
      <c r="UFX11" s="369"/>
      <c r="UFY11" s="369"/>
      <c r="UFZ11" s="369"/>
      <c r="UGA11" s="369"/>
      <c r="UGB11" s="369"/>
      <c r="UGC11" s="369"/>
      <c r="UGD11" s="369"/>
      <c r="UGE11" s="369"/>
      <c r="UGF11" s="369"/>
      <c r="UGG11" s="369"/>
      <c r="UGH11" s="369"/>
      <c r="UGI11" s="369"/>
      <c r="UGJ11" s="369"/>
      <c r="UGK11" s="369"/>
      <c r="UGL11" s="369"/>
      <c r="UGM11" s="369"/>
      <c r="UGN11" s="369"/>
      <c r="UGO11" s="369"/>
      <c r="UGP11" s="369"/>
      <c r="UGQ11" s="369"/>
      <c r="UGR11" s="369"/>
      <c r="UGS11" s="369"/>
      <c r="UGT11" s="369"/>
      <c r="UGU11" s="369"/>
      <c r="UGV11" s="369"/>
      <c r="UGW11" s="369"/>
      <c r="UGX11" s="369"/>
      <c r="UGY11" s="369"/>
      <c r="UGZ11" s="369"/>
      <c r="UHA11" s="369"/>
      <c r="UHB11" s="369"/>
      <c r="UHC11" s="369"/>
      <c r="UHD11" s="369"/>
      <c r="UHE11" s="369"/>
      <c r="UHF11" s="369"/>
      <c r="UHG11" s="369"/>
      <c r="UHH11" s="369"/>
      <c r="UHI11" s="369"/>
      <c r="UHJ11" s="369"/>
      <c r="UHK11" s="369"/>
      <c r="UHL11" s="369"/>
      <c r="UHM11" s="369"/>
      <c r="UHN11" s="369"/>
      <c r="UHO11" s="369"/>
      <c r="UHP11" s="369"/>
      <c r="UHQ11" s="369"/>
      <c r="UHR11" s="369"/>
      <c r="UHS11" s="369"/>
      <c r="UHT11" s="369"/>
      <c r="UHU11" s="369"/>
      <c r="UHV11" s="369"/>
      <c r="UHW11" s="369"/>
      <c r="UHX11" s="369"/>
      <c r="UHY11" s="369"/>
      <c r="UHZ11" s="369"/>
      <c r="UIA11" s="369"/>
      <c r="UIB11" s="369"/>
      <c r="UIC11" s="369"/>
      <c r="UID11" s="369"/>
      <c r="UIE11" s="369"/>
      <c r="UIF11" s="369"/>
      <c r="UIG11" s="369"/>
      <c r="UIH11" s="369"/>
      <c r="UII11" s="369"/>
      <c r="UIJ11" s="369"/>
      <c r="UIK11" s="369"/>
      <c r="UIL11" s="369"/>
      <c r="UIM11" s="369"/>
      <c r="UIN11" s="369"/>
      <c r="UIO11" s="369"/>
      <c r="UIP11" s="369"/>
      <c r="UIQ11" s="369"/>
      <c r="UIR11" s="369"/>
      <c r="UIS11" s="369"/>
      <c r="UIT11" s="369"/>
      <c r="UIU11" s="369"/>
      <c r="UIV11" s="369"/>
      <c r="UIW11" s="369"/>
      <c r="UIX11" s="369"/>
      <c r="UIY11" s="369"/>
      <c r="UIZ11" s="369"/>
      <c r="UJA11" s="369"/>
      <c r="UJB11" s="369"/>
      <c r="UJC11" s="369"/>
      <c r="UJD11" s="369"/>
      <c r="UJE11" s="369"/>
      <c r="UJF11" s="369"/>
      <c r="UJG11" s="369"/>
      <c r="UJH11" s="369"/>
      <c r="UJI11" s="369"/>
      <c r="UJJ11" s="369"/>
      <c r="UJK11" s="369"/>
      <c r="UJL11" s="369"/>
      <c r="UJM11" s="369"/>
      <c r="UJN11" s="369"/>
      <c r="UJO11" s="369"/>
      <c r="UJP11" s="369"/>
      <c r="UJQ11" s="369"/>
      <c r="UJR11" s="369"/>
      <c r="UJS11" s="369"/>
      <c r="UJT11" s="369"/>
      <c r="UJU11" s="369"/>
      <c r="UJV11" s="369"/>
      <c r="UJW11" s="369"/>
      <c r="UJX11" s="369"/>
      <c r="UJY11" s="369"/>
      <c r="UJZ11" s="369"/>
      <c r="UKA11" s="369"/>
      <c r="UKB11" s="369"/>
      <c r="UKC11" s="369"/>
      <c r="UKD11" s="369"/>
      <c r="UKE11" s="369"/>
      <c r="UKF11" s="369"/>
      <c r="UKG11" s="369"/>
      <c r="UKH11" s="369"/>
      <c r="UKI11" s="369"/>
      <c r="UKJ11" s="369"/>
      <c r="UKK11" s="369"/>
      <c r="UKL11" s="369"/>
      <c r="UKM11" s="369"/>
      <c r="UKN11" s="369"/>
      <c r="UKO11" s="369"/>
      <c r="UKP11" s="369"/>
      <c r="UKQ11" s="369"/>
      <c r="UKR11" s="369"/>
      <c r="UKS11" s="369"/>
      <c r="UKT11" s="369"/>
      <c r="UKU11" s="369"/>
      <c r="UKV11" s="369"/>
      <c r="UKW11" s="369"/>
      <c r="UKX11" s="369"/>
      <c r="UKY11" s="369"/>
      <c r="UKZ11" s="369"/>
      <c r="ULA11" s="369"/>
      <c r="ULB11" s="369"/>
      <c r="ULC11" s="369"/>
      <c r="ULD11" s="369"/>
      <c r="ULE11" s="369"/>
      <c r="ULF11" s="369"/>
      <c r="ULG11" s="369"/>
      <c r="ULH11" s="369"/>
      <c r="ULI11" s="369"/>
      <c r="ULJ11" s="369"/>
      <c r="ULK11" s="369"/>
      <c r="ULL11" s="369"/>
      <c r="ULM11" s="369"/>
      <c r="ULN11" s="369"/>
      <c r="ULO11" s="369"/>
      <c r="ULP11" s="369"/>
      <c r="ULQ11" s="369"/>
      <c r="ULR11" s="369"/>
      <c r="ULS11" s="369"/>
      <c r="ULT11" s="369"/>
      <c r="ULU11" s="369"/>
      <c r="ULV11" s="369"/>
      <c r="ULW11" s="369"/>
      <c r="ULX11" s="369"/>
      <c r="ULY11" s="369"/>
      <c r="ULZ11" s="369"/>
      <c r="UMA11" s="369"/>
      <c r="UMB11" s="369"/>
      <c r="UMC11" s="369"/>
      <c r="UMD11" s="369"/>
      <c r="UME11" s="369"/>
      <c r="UMF11" s="369"/>
      <c r="UMG11" s="369"/>
      <c r="UMH11" s="369"/>
      <c r="UMI11" s="369"/>
      <c r="UMJ11" s="369"/>
      <c r="UMK11" s="369"/>
      <c r="UML11" s="369"/>
      <c r="UMM11" s="369"/>
      <c r="UMN11" s="369"/>
      <c r="UMO11" s="369"/>
      <c r="UMP11" s="369"/>
      <c r="UMQ11" s="369"/>
      <c r="UMR11" s="369"/>
      <c r="UMS11" s="369"/>
      <c r="UMT11" s="369"/>
      <c r="UMU11" s="369"/>
      <c r="UMV11" s="369"/>
      <c r="UMW11" s="369"/>
      <c r="UMX11" s="369"/>
      <c r="UMY11" s="369"/>
      <c r="UMZ11" s="369"/>
      <c r="UNA11" s="369"/>
      <c r="UNB11" s="369"/>
      <c r="UNC11" s="369"/>
      <c r="UND11" s="369"/>
      <c r="UNE11" s="369"/>
      <c r="UNF11" s="369"/>
      <c r="UNG11" s="369"/>
      <c r="UNH11" s="369"/>
      <c r="UNI11" s="369"/>
      <c r="UNJ11" s="369"/>
      <c r="UNK11" s="369"/>
      <c r="UNL11" s="369"/>
      <c r="UNM11" s="369"/>
      <c r="UNN11" s="369"/>
      <c r="UNO11" s="369"/>
      <c r="UNP11" s="369"/>
      <c r="UNQ11" s="369"/>
      <c r="UNR11" s="369"/>
      <c r="UNS11" s="369"/>
      <c r="UNT11" s="369"/>
      <c r="UNU11" s="369"/>
      <c r="UNV11" s="369"/>
      <c r="UNW11" s="369"/>
      <c r="UNX11" s="369"/>
      <c r="UNY11" s="369"/>
      <c r="UNZ11" s="369"/>
      <c r="UOA11" s="369"/>
      <c r="UOB11" s="369"/>
      <c r="UOC11" s="369"/>
      <c r="UOD11" s="369"/>
      <c r="UOE11" s="369"/>
      <c r="UOF11" s="369"/>
      <c r="UOG11" s="369"/>
      <c r="UOH11" s="369"/>
      <c r="UOI11" s="369"/>
      <c r="UOJ11" s="369"/>
      <c r="UOK11" s="369"/>
      <c r="UOL11" s="369"/>
      <c r="UOM11" s="369"/>
      <c r="UON11" s="369"/>
      <c r="UOO11" s="369"/>
      <c r="UOP11" s="369"/>
      <c r="UOQ11" s="369"/>
      <c r="UOR11" s="369"/>
      <c r="UOS11" s="369"/>
      <c r="UOT11" s="369"/>
      <c r="UOU11" s="369"/>
      <c r="UOV11" s="369"/>
      <c r="UOW11" s="369"/>
      <c r="UOX11" s="369"/>
      <c r="UOY11" s="369"/>
      <c r="UOZ11" s="369"/>
      <c r="UPA11" s="369"/>
      <c r="UPB11" s="369"/>
      <c r="UPC11" s="369"/>
      <c r="UPD11" s="369"/>
      <c r="UPE11" s="369"/>
      <c r="UPF11" s="369"/>
      <c r="UPG11" s="369"/>
      <c r="UPH11" s="369"/>
      <c r="UPI11" s="369"/>
      <c r="UPJ11" s="369"/>
      <c r="UPK11" s="369"/>
      <c r="UPL11" s="369"/>
      <c r="UPM11" s="369"/>
      <c r="UPN11" s="369"/>
      <c r="UPO11" s="369"/>
      <c r="UPP11" s="369"/>
      <c r="UPQ11" s="369"/>
      <c r="UPR11" s="369"/>
      <c r="UPS11" s="369"/>
      <c r="UPT11" s="369"/>
      <c r="UPU11" s="369"/>
      <c r="UPV11" s="369"/>
      <c r="UPW11" s="369"/>
      <c r="UPX11" s="369"/>
      <c r="UPY11" s="369"/>
      <c r="UPZ11" s="369"/>
      <c r="UQA11" s="369"/>
      <c r="UQB11" s="369"/>
      <c r="UQC11" s="369"/>
      <c r="UQD11" s="369"/>
      <c r="UQE11" s="369"/>
      <c r="UQF11" s="369"/>
      <c r="UQG11" s="369"/>
      <c r="UQH11" s="369"/>
      <c r="UQI11" s="369"/>
      <c r="UQJ11" s="369"/>
      <c r="UQK11" s="369"/>
      <c r="UQL11" s="369"/>
      <c r="UQM11" s="369"/>
      <c r="UQN11" s="369"/>
      <c r="UQO11" s="369"/>
      <c r="UQP11" s="369"/>
      <c r="UQQ11" s="369"/>
      <c r="UQR11" s="369"/>
      <c r="UQS11" s="369"/>
      <c r="UQT11" s="369"/>
      <c r="UQU11" s="369"/>
      <c r="UQV11" s="369"/>
      <c r="UQW11" s="369"/>
      <c r="UQX11" s="369"/>
      <c r="UQY11" s="369"/>
      <c r="UQZ11" s="369"/>
      <c r="URA11" s="369"/>
      <c r="URB11" s="369"/>
      <c r="URC11" s="369"/>
      <c r="URD11" s="369"/>
      <c r="URE11" s="369"/>
      <c r="URF11" s="369"/>
      <c r="URG11" s="369"/>
      <c r="URH11" s="369"/>
      <c r="URI11" s="369"/>
      <c r="URJ11" s="369"/>
      <c r="URK11" s="369"/>
      <c r="URL11" s="369"/>
      <c r="URM11" s="369"/>
      <c r="URN11" s="369"/>
      <c r="URO11" s="369"/>
      <c r="URP11" s="369"/>
      <c r="URQ11" s="369"/>
      <c r="URR11" s="369"/>
      <c r="URS11" s="369"/>
      <c r="URT11" s="369"/>
      <c r="URU11" s="369"/>
      <c r="URV11" s="369"/>
      <c r="URW11" s="369"/>
      <c r="URX11" s="369"/>
      <c r="URY11" s="369"/>
      <c r="URZ11" s="369"/>
      <c r="USA11" s="369"/>
      <c r="USB11" s="369"/>
      <c r="USC11" s="369"/>
      <c r="USD11" s="369"/>
      <c r="USE11" s="369"/>
      <c r="USF11" s="369"/>
      <c r="USG11" s="369"/>
      <c r="USH11" s="369"/>
      <c r="USI11" s="369"/>
      <c r="USJ11" s="369"/>
      <c r="USK11" s="369"/>
      <c r="USL11" s="369"/>
      <c r="USM11" s="369"/>
      <c r="USN11" s="369"/>
      <c r="USO11" s="369"/>
      <c r="USP11" s="369"/>
      <c r="USQ11" s="369"/>
      <c r="USR11" s="369"/>
      <c r="USS11" s="369"/>
      <c r="UST11" s="369"/>
      <c r="USU11" s="369"/>
      <c r="USV11" s="369"/>
      <c r="USW11" s="369"/>
      <c r="USX11" s="369"/>
      <c r="USY11" s="369"/>
      <c r="USZ11" s="369"/>
      <c r="UTA11" s="369"/>
      <c r="UTB11" s="369"/>
      <c r="UTC11" s="369"/>
      <c r="UTD11" s="369"/>
      <c r="UTE11" s="369"/>
      <c r="UTF11" s="369"/>
      <c r="UTG11" s="369"/>
      <c r="UTH11" s="369"/>
      <c r="UTI11" s="369"/>
      <c r="UTJ11" s="369"/>
      <c r="UTK11" s="369"/>
      <c r="UTL11" s="369"/>
      <c r="UTM11" s="369"/>
      <c r="UTN11" s="369"/>
      <c r="UTO11" s="369"/>
      <c r="UTP11" s="369"/>
      <c r="UTQ11" s="369"/>
      <c r="UTR11" s="369"/>
      <c r="UTS11" s="369"/>
      <c r="UTT11" s="369"/>
      <c r="UTU11" s="369"/>
      <c r="UTV11" s="369"/>
      <c r="UTW11" s="369"/>
      <c r="UTX11" s="369"/>
      <c r="UTY11" s="369"/>
      <c r="UTZ11" s="369"/>
      <c r="UUA11" s="369"/>
      <c r="UUB11" s="369"/>
      <c r="UUC11" s="369"/>
      <c r="UUD11" s="369"/>
      <c r="UUE11" s="369"/>
      <c r="UUF11" s="369"/>
      <c r="UUG11" s="369"/>
      <c r="UUH11" s="369"/>
      <c r="UUI11" s="369"/>
      <c r="UUJ11" s="369"/>
      <c r="UUK11" s="369"/>
      <c r="UUL11" s="369"/>
      <c r="UUM11" s="369"/>
      <c r="UUN11" s="369"/>
      <c r="UUO11" s="369"/>
      <c r="UUP11" s="369"/>
      <c r="UUQ11" s="369"/>
      <c r="UUR11" s="369"/>
      <c r="UUS11" s="369"/>
      <c r="UUT11" s="369"/>
      <c r="UUU11" s="369"/>
      <c r="UUV11" s="369"/>
      <c r="UUW11" s="369"/>
      <c r="UUX11" s="369"/>
      <c r="UUY11" s="369"/>
      <c r="UUZ11" s="369"/>
      <c r="UVA11" s="369"/>
      <c r="UVB11" s="369"/>
      <c r="UVC11" s="369"/>
      <c r="UVD11" s="369"/>
      <c r="UVE11" s="369"/>
      <c r="UVF11" s="369"/>
      <c r="UVG11" s="369"/>
      <c r="UVH11" s="369"/>
      <c r="UVI11" s="369"/>
      <c r="UVJ11" s="369"/>
      <c r="UVK11" s="369"/>
      <c r="UVL11" s="369"/>
      <c r="UVM11" s="369"/>
      <c r="UVN11" s="369"/>
      <c r="UVO11" s="369"/>
      <c r="UVP11" s="369"/>
      <c r="UVQ11" s="369"/>
      <c r="UVR11" s="369"/>
      <c r="UVS11" s="369"/>
      <c r="UVT11" s="369"/>
      <c r="UVU11" s="369"/>
      <c r="UVV11" s="369"/>
      <c r="UVW11" s="369"/>
      <c r="UVX11" s="369"/>
      <c r="UVY11" s="369"/>
      <c r="UVZ11" s="369"/>
      <c r="UWA11" s="369"/>
      <c r="UWB11" s="369"/>
      <c r="UWC11" s="369"/>
      <c r="UWD11" s="369"/>
      <c r="UWE11" s="369"/>
      <c r="UWF11" s="369"/>
      <c r="UWG11" s="369"/>
      <c r="UWH11" s="369"/>
      <c r="UWI11" s="369"/>
      <c r="UWJ11" s="369"/>
      <c r="UWK11" s="369"/>
      <c r="UWL11" s="369"/>
      <c r="UWM11" s="369"/>
      <c r="UWN11" s="369"/>
      <c r="UWO11" s="369"/>
      <c r="UWP11" s="369"/>
      <c r="UWQ11" s="369"/>
      <c r="UWR11" s="369"/>
      <c r="UWS11" s="369"/>
      <c r="UWT11" s="369"/>
      <c r="UWU11" s="369"/>
      <c r="UWV11" s="369"/>
      <c r="UWW11" s="369"/>
      <c r="UWX11" s="369"/>
      <c r="UWY11" s="369"/>
      <c r="UWZ11" s="369"/>
      <c r="UXA11" s="369"/>
      <c r="UXB11" s="369"/>
      <c r="UXC11" s="369"/>
      <c r="UXD11" s="369"/>
      <c r="UXE11" s="369"/>
      <c r="UXF11" s="369"/>
      <c r="UXG11" s="369"/>
      <c r="UXH11" s="369"/>
      <c r="UXI11" s="369"/>
      <c r="UXJ11" s="369"/>
      <c r="UXK11" s="369"/>
      <c r="UXL11" s="369"/>
      <c r="UXM11" s="369"/>
      <c r="UXN11" s="369"/>
      <c r="UXO11" s="369"/>
      <c r="UXP11" s="369"/>
      <c r="UXQ11" s="369"/>
      <c r="UXR11" s="369"/>
      <c r="UXS11" s="369"/>
      <c r="UXT11" s="369"/>
      <c r="UXU11" s="369"/>
      <c r="UXV11" s="369"/>
      <c r="UXW11" s="369"/>
      <c r="UXX11" s="369"/>
      <c r="UXY11" s="369"/>
      <c r="UXZ11" s="369"/>
      <c r="UYA11" s="369"/>
      <c r="UYB11" s="369"/>
      <c r="UYC11" s="369"/>
      <c r="UYD11" s="369"/>
      <c r="UYE11" s="369"/>
      <c r="UYF11" s="369"/>
      <c r="UYG11" s="369"/>
      <c r="UYH11" s="369"/>
      <c r="UYI11" s="369"/>
      <c r="UYJ11" s="369"/>
      <c r="UYK11" s="369"/>
      <c r="UYL11" s="369"/>
      <c r="UYM11" s="369"/>
      <c r="UYN11" s="369"/>
      <c r="UYO11" s="369"/>
      <c r="UYP11" s="369"/>
      <c r="UYQ11" s="369"/>
      <c r="UYR11" s="369"/>
      <c r="UYS11" s="369"/>
      <c r="UYT11" s="369"/>
      <c r="UYU11" s="369"/>
      <c r="UYV11" s="369"/>
      <c r="UYW11" s="369"/>
      <c r="UYX11" s="369"/>
      <c r="UYY11" s="369"/>
      <c r="UYZ11" s="369"/>
      <c r="UZA11" s="369"/>
      <c r="UZB11" s="369"/>
      <c r="UZC11" s="369"/>
      <c r="UZD11" s="369"/>
      <c r="UZE11" s="369"/>
      <c r="UZF11" s="369"/>
      <c r="UZG11" s="369"/>
      <c r="UZH11" s="369"/>
      <c r="UZI11" s="369"/>
      <c r="UZJ11" s="369"/>
      <c r="UZK11" s="369"/>
      <c r="UZL11" s="369"/>
      <c r="UZM11" s="369"/>
      <c r="UZN11" s="369"/>
      <c r="UZO11" s="369"/>
      <c r="UZP11" s="369"/>
      <c r="UZQ11" s="369"/>
      <c r="UZR11" s="369"/>
      <c r="UZS11" s="369"/>
      <c r="UZT11" s="369"/>
      <c r="UZU11" s="369"/>
      <c r="UZV11" s="369"/>
      <c r="UZW11" s="369"/>
      <c r="UZX11" s="369"/>
      <c r="UZY11" s="369"/>
      <c r="UZZ11" s="369"/>
      <c r="VAA11" s="369"/>
      <c r="VAB11" s="369"/>
      <c r="VAC11" s="369"/>
      <c r="VAD11" s="369"/>
      <c r="VAE11" s="369"/>
      <c r="VAF11" s="369"/>
      <c r="VAG11" s="369"/>
      <c r="VAH11" s="369"/>
      <c r="VAI11" s="369"/>
      <c r="VAJ11" s="369"/>
      <c r="VAK11" s="369"/>
      <c r="VAL11" s="369"/>
      <c r="VAM11" s="369"/>
      <c r="VAN11" s="369"/>
      <c r="VAO11" s="369"/>
      <c r="VAP11" s="369"/>
      <c r="VAQ11" s="369"/>
      <c r="VAR11" s="369"/>
      <c r="VAS11" s="369"/>
      <c r="VAT11" s="369"/>
      <c r="VAU11" s="369"/>
      <c r="VAV11" s="369"/>
      <c r="VAW11" s="369"/>
      <c r="VAX11" s="369"/>
      <c r="VAY11" s="369"/>
      <c r="VAZ11" s="369"/>
      <c r="VBA11" s="369"/>
      <c r="VBB11" s="369"/>
      <c r="VBC11" s="369"/>
      <c r="VBD11" s="369"/>
      <c r="VBE11" s="369"/>
      <c r="VBF11" s="369"/>
      <c r="VBG11" s="369"/>
      <c r="VBH11" s="369"/>
      <c r="VBI11" s="369"/>
      <c r="VBJ11" s="369"/>
      <c r="VBK11" s="369"/>
      <c r="VBL11" s="369"/>
      <c r="VBM11" s="369"/>
      <c r="VBN11" s="369"/>
      <c r="VBO11" s="369"/>
      <c r="VBP11" s="369"/>
      <c r="VBQ11" s="369"/>
      <c r="VBR11" s="369"/>
      <c r="VBS11" s="369"/>
      <c r="VBT11" s="369"/>
      <c r="VBU11" s="369"/>
      <c r="VBV11" s="369"/>
      <c r="VBW11" s="369"/>
      <c r="VBX11" s="369"/>
      <c r="VBY11" s="369"/>
      <c r="VBZ11" s="369"/>
      <c r="VCA11" s="369"/>
      <c r="VCB11" s="369"/>
      <c r="VCC11" s="369"/>
      <c r="VCD11" s="369"/>
      <c r="VCE11" s="369"/>
      <c r="VCF11" s="369"/>
      <c r="VCG11" s="369"/>
      <c r="VCH11" s="369"/>
      <c r="VCI11" s="369"/>
      <c r="VCJ11" s="369"/>
      <c r="VCK11" s="369"/>
      <c r="VCL11" s="369"/>
      <c r="VCM11" s="369"/>
      <c r="VCN11" s="369"/>
      <c r="VCO11" s="369"/>
      <c r="VCP11" s="369"/>
      <c r="VCQ11" s="369"/>
      <c r="VCR11" s="369"/>
      <c r="VCS11" s="369"/>
      <c r="VCT11" s="369"/>
      <c r="VCU11" s="369"/>
      <c r="VCV11" s="369"/>
      <c r="VCW11" s="369"/>
      <c r="VCX11" s="369"/>
      <c r="VCY11" s="369"/>
      <c r="VCZ11" s="369"/>
      <c r="VDA11" s="369"/>
      <c r="VDB11" s="369"/>
      <c r="VDC11" s="369"/>
      <c r="VDD11" s="369"/>
      <c r="VDE11" s="369"/>
      <c r="VDF11" s="369"/>
      <c r="VDG11" s="369"/>
      <c r="VDH11" s="369"/>
      <c r="VDI11" s="369"/>
      <c r="VDJ11" s="369"/>
      <c r="VDK11" s="369"/>
      <c r="VDL11" s="369"/>
      <c r="VDM11" s="369"/>
      <c r="VDN11" s="369"/>
      <c r="VDO11" s="369"/>
      <c r="VDP11" s="369"/>
      <c r="VDQ11" s="369"/>
      <c r="VDR11" s="369"/>
      <c r="VDS11" s="369"/>
      <c r="VDT11" s="369"/>
      <c r="VDU11" s="369"/>
      <c r="VDV11" s="369"/>
      <c r="VDW11" s="369"/>
      <c r="VDX11" s="369"/>
      <c r="VDY11" s="369"/>
      <c r="VDZ11" s="369"/>
      <c r="VEA11" s="369"/>
      <c r="VEB11" s="369"/>
      <c r="VEC11" s="369"/>
      <c r="VED11" s="369"/>
      <c r="VEE11" s="369"/>
      <c r="VEF11" s="369"/>
      <c r="VEG11" s="369"/>
      <c r="VEH11" s="369"/>
      <c r="VEI11" s="369"/>
      <c r="VEJ11" s="369"/>
      <c r="VEK11" s="369"/>
      <c r="VEL11" s="369"/>
      <c r="VEM11" s="369"/>
      <c r="VEN11" s="369"/>
      <c r="VEO11" s="369"/>
      <c r="VEP11" s="369"/>
      <c r="VEQ11" s="369"/>
      <c r="VER11" s="369"/>
      <c r="VES11" s="369"/>
      <c r="VET11" s="369"/>
      <c r="VEU11" s="369"/>
      <c r="VEV11" s="369"/>
      <c r="VEW11" s="369"/>
      <c r="VEX11" s="369"/>
      <c r="VEY11" s="369"/>
      <c r="VEZ11" s="369"/>
      <c r="VFA11" s="369"/>
      <c r="VFB11" s="369"/>
      <c r="VFC11" s="369"/>
      <c r="VFD11" s="369"/>
      <c r="VFE11" s="369"/>
      <c r="VFF11" s="369"/>
      <c r="VFG11" s="369"/>
      <c r="VFH11" s="369"/>
      <c r="VFI11" s="369"/>
      <c r="VFJ11" s="369"/>
      <c r="VFK11" s="369"/>
      <c r="VFL11" s="369"/>
      <c r="VFM11" s="369"/>
      <c r="VFN11" s="369"/>
      <c r="VFO11" s="369"/>
      <c r="VFP11" s="369"/>
      <c r="VFQ11" s="369"/>
      <c r="VFR11" s="369"/>
      <c r="VFS11" s="369"/>
      <c r="VFT11" s="369"/>
      <c r="VFU11" s="369"/>
      <c r="VFV11" s="369"/>
      <c r="VFW11" s="369"/>
      <c r="VFX11" s="369"/>
      <c r="VFY11" s="369"/>
      <c r="VFZ11" s="369"/>
      <c r="VGA11" s="369"/>
      <c r="VGB11" s="369"/>
      <c r="VGC11" s="369"/>
      <c r="VGD11" s="369"/>
      <c r="VGE11" s="369"/>
      <c r="VGF11" s="369"/>
      <c r="VGG11" s="369"/>
      <c r="VGH11" s="369"/>
      <c r="VGI11" s="369"/>
      <c r="VGJ11" s="369"/>
      <c r="VGK11" s="369"/>
      <c r="VGL11" s="369"/>
      <c r="VGM11" s="369"/>
      <c r="VGN11" s="369"/>
      <c r="VGO11" s="369"/>
      <c r="VGP11" s="369"/>
      <c r="VGQ11" s="369"/>
      <c r="VGR11" s="369"/>
      <c r="VGS11" s="369"/>
      <c r="VGT11" s="369"/>
      <c r="VGU11" s="369"/>
      <c r="VGV11" s="369"/>
      <c r="VGW11" s="369"/>
      <c r="VGX11" s="369"/>
      <c r="VGY11" s="369"/>
      <c r="VGZ11" s="369"/>
      <c r="VHA11" s="369"/>
      <c r="VHB11" s="369"/>
      <c r="VHC11" s="369"/>
      <c r="VHD11" s="369"/>
      <c r="VHE11" s="369"/>
      <c r="VHF11" s="369"/>
      <c r="VHG11" s="369"/>
      <c r="VHH11" s="369"/>
      <c r="VHI11" s="369"/>
      <c r="VHJ11" s="369"/>
      <c r="VHK11" s="369"/>
      <c r="VHL11" s="369"/>
      <c r="VHM11" s="369"/>
      <c r="VHN11" s="369"/>
      <c r="VHO11" s="369"/>
      <c r="VHP11" s="369"/>
      <c r="VHQ11" s="369"/>
      <c r="VHR11" s="369"/>
      <c r="VHS11" s="369"/>
      <c r="VHT11" s="369"/>
      <c r="VHU11" s="369"/>
      <c r="VHV11" s="369"/>
      <c r="VHW11" s="369"/>
      <c r="VHX11" s="369"/>
      <c r="VHY11" s="369"/>
      <c r="VHZ11" s="369"/>
      <c r="VIA11" s="369"/>
      <c r="VIB11" s="369"/>
      <c r="VIC11" s="369"/>
      <c r="VID11" s="369"/>
      <c r="VIE11" s="369"/>
      <c r="VIF11" s="369"/>
      <c r="VIG11" s="369"/>
      <c r="VIH11" s="369"/>
      <c r="VII11" s="369"/>
      <c r="VIJ11" s="369"/>
      <c r="VIK11" s="369"/>
      <c r="VIL11" s="369"/>
      <c r="VIM11" s="369"/>
      <c r="VIN11" s="369"/>
      <c r="VIO11" s="369"/>
      <c r="VIP11" s="369"/>
      <c r="VIQ11" s="369"/>
      <c r="VIR11" s="369"/>
      <c r="VIS11" s="369"/>
      <c r="VIT11" s="369"/>
      <c r="VIU11" s="369"/>
      <c r="VIV11" s="369"/>
      <c r="VIW11" s="369"/>
      <c r="VIX11" s="369"/>
      <c r="VIY11" s="369"/>
      <c r="VIZ11" s="369"/>
      <c r="VJA11" s="369"/>
      <c r="VJB11" s="369"/>
      <c r="VJC11" s="369"/>
      <c r="VJD11" s="369"/>
      <c r="VJE11" s="369"/>
      <c r="VJF11" s="369"/>
      <c r="VJG11" s="369"/>
      <c r="VJH11" s="369"/>
      <c r="VJI11" s="369"/>
      <c r="VJJ11" s="369"/>
      <c r="VJK11" s="369"/>
      <c r="VJL11" s="369"/>
      <c r="VJM11" s="369"/>
      <c r="VJN11" s="369"/>
      <c r="VJO11" s="369"/>
      <c r="VJP11" s="369"/>
      <c r="VJQ11" s="369"/>
      <c r="VJR11" s="369"/>
      <c r="VJS11" s="369"/>
      <c r="VJT11" s="369"/>
      <c r="VJU11" s="369"/>
      <c r="VJV11" s="369"/>
      <c r="VJW11" s="369"/>
      <c r="VJX11" s="369"/>
      <c r="VJY11" s="369"/>
      <c r="VJZ11" s="369"/>
      <c r="VKA11" s="369"/>
      <c r="VKB11" s="369"/>
      <c r="VKC11" s="369"/>
      <c r="VKD11" s="369"/>
      <c r="VKE11" s="369"/>
      <c r="VKF11" s="369"/>
      <c r="VKG11" s="369"/>
      <c r="VKH11" s="369"/>
      <c r="VKI11" s="369"/>
      <c r="VKJ11" s="369"/>
      <c r="VKK11" s="369"/>
      <c r="VKL11" s="369"/>
      <c r="VKM11" s="369"/>
      <c r="VKN11" s="369"/>
      <c r="VKO11" s="369"/>
      <c r="VKP11" s="369"/>
      <c r="VKQ11" s="369"/>
      <c r="VKR11" s="369"/>
      <c r="VKS11" s="369"/>
      <c r="VKT11" s="369"/>
      <c r="VKU11" s="369"/>
      <c r="VKV11" s="369"/>
      <c r="VKW11" s="369"/>
      <c r="VKX11" s="369"/>
      <c r="VKY11" s="369"/>
      <c r="VKZ11" s="369"/>
      <c r="VLA11" s="369"/>
      <c r="VLB11" s="369"/>
      <c r="VLC11" s="369"/>
      <c r="VLD11" s="369"/>
      <c r="VLE11" s="369"/>
      <c r="VLF11" s="369"/>
      <c r="VLG11" s="369"/>
      <c r="VLH11" s="369"/>
      <c r="VLI11" s="369"/>
      <c r="VLJ11" s="369"/>
      <c r="VLK11" s="369"/>
      <c r="VLL11" s="369"/>
      <c r="VLM11" s="369"/>
      <c r="VLN11" s="369"/>
      <c r="VLO11" s="369"/>
      <c r="VLP11" s="369"/>
      <c r="VLQ11" s="369"/>
      <c r="VLR11" s="369"/>
      <c r="VLS11" s="369"/>
      <c r="VLT11" s="369"/>
      <c r="VLU11" s="369"/>
      <c r="VLV11" s="369"/>
      <c r="VLW11" s="369"/>
      <c r="VLX11" s="369"/>
      <c r="VLY11" s="369"/>
      <c r="VLZ11" s="369"/>
      <c r="VMA11" s="369"/>
      <c r="VMB11" s="369"/>
      <c r="VMC11" s="369"/>
      <c r="VMD11" s="369"/>
      <c r="VME11" s="369"/>
      <c r="VMF11" s="369"/>
      <c r="VMG11" s="369"/>
      <c r="VMH11" s="369"/>
      <c r="VMI11" s="369"/>
      <c r="VMJ11" s="369"/>
      <c r="VMK11" s="369"/>
      <c r="VML11" s="369"/>
      <c r="VMM11" s="369"/>
      <c r="VMN11" s="369"/>
      <c r="VMO11" s="369"/>
      <c r="VMP11" s="369"/>
      <c r="VMQ11" s="369"/>
      <c r="VMR11" s="369"/>
      <c r="VMS11" s="369"/>
      <c r="VMT11" s="369"/>
      <c r="VMU11" s="369"/>
      <c r="VMV11" s="369"/>
      <c r="VMW11" s="369"/>
      <c r="VMX11" s="369"/>
      <c r="VMY11" s="369"/>
      <c r="VMZ11" s="369"/>
      <c r="VNA11" s="369"/>
      <c r="VNB11" s="369"/>
      <c r="VNC11" s="369"/>
      <c r="VND11" s="369"/>
      <c r="VNE11" s="369"/>
      <c r="VNF11" s="369"/>
      <c r="VNG11" s="369"/>
      <c r="VNH11" s="369"/>
      <c r="VNI11" s="369"/>
      <c r="VNJ11" s="369"/>
      <c r="VNK11" s="369"/>
      <c r="VNL11" s="369"/>
      <c r="VNM11" s="369"/>
      <c r="VNN11" s="369"/>
      <c r="VNO11" s="369"/>
      <c r="VNP11" s="369"/>
      <c r="VNQ11" s="369"/>
      <c r="VNR11" s="369"/>
      <c r="VNS11" s="369"/>
      <c r="VNT11" s="369"/>
      <c r="VNU11" s="369"/>
      <c r="VNV11" s="369"/>
      <c r="VNW11" s="369"/>
      <c r="VNX11" s="369"/>
      <c r="VNY11" s="369"/>
      <c r="VNZ11" s="369"/>
      <c r="VOA11" s="369"/>
      <c r="VOB11" s="369"/>
      <c r="VOC11" s="369"/>
      <c r="VOD11" s="369"/>
      <c r="VOE11" s="369"/>
      <c r="VOF11" s="369"/>
      <c r="VOG11" s="369"/>
      <c r="VOH11" s="369"/>
      <c r="VOI11" s="369"/>
      <c r="VOJ11" s="369"/>
      <c r="VOK11" s="369"/>
      <c r="VOL11" s="369"/>
      <c r="VOM11" s="369"/>
      <c r="VON11" s="369"/>
      <c r="VOO11" s="369"/>
      <c r="VOP11" s="369"/>
      <c r="VOQ11" s="369"/>
      <c r="VOR11" s="369"/>
      <c r="VOS11" s="369"/>
      <c r="VOT11" s="369"/>
      <c r="VOU11" s="369"/>
      <c r="VOV11" s="369"/>
      <c r="VOW11" s="369"/>
      <c r="VOX11" s="369"/>
      <c r="VOY11" s="369"/>
      <c r="VOZ11" s="369"/>
      <c r="VPA11" s="369"/>
      <c r="VPB11" s="369"/>
      <c r="VPC11" s="369"/>
      <c r="VPD11" s="369"/>
      <c r="VPE11" s="369"/>
      <c r="VPF11" s="369"/>
      <c r="VPG11" s="369"/>
      <c r="VPH11" s="369"/>
      <c r="VPI11" s="369"/>
      <c r="VPJ11" s="369"/>
      <c r="VPK11" s="369"/>
      <c r="VPL11" s="369"/>
      <c r="VPM11" s="369"/>
      <c r="VPN11" s="369"/>
      <c r="VPO11" s="369"/>
      <c r="VPP11" s="369"/>
      <c r="VPQ11" s="369"/>
      <c r="VPR11" s="369"/>
      <c r="VPS11" s="369"/>
      <c r="VPT11" s="369"/>
      <c r="VPU11" s="369"/>
      <c r="VPV11" s="369"/>
      <c r="VPW11" s="369"/>
      <c r="VPX11" s="369"/>
      <c r="VPY11" s="369"/>
      <c r="VPZ11" s="369"/>
      <c r="VQA11" s="369"/>
      <c r="VQB11" s="369"/>
      <c r="VQC11" s="369"/>
      <c r="VQD11" s="369"/>
      <c r="VQE11" s="369"/>
      <c r="VQF11" s="369"/>
      <c r="VQG11" s="369"/>
      <c r="VQH11" s="369"/>
      <c r="VQI11" s="369"/>
      <c r="VQJ11" s="369"/>
      <c r="VQK11" s="369"/>
      <c r="VQL11" s="369"/>
      <c r="VQM11" s="369"/>
      <c r="VQN11" s="369"/>
      <c r="VQO11" s="369"/>
      <c r="VQP11" s="369"/>
      <c r="VQQ11" s="369"/>
      <c r="VQR11" s="369"/>
      <c r="VQS11" s="369"/>
      <c r="VQT11" s="369"/>
      <c r="VQU11" s="369"/>
      <c r="VQV11" s="369"/>
      <c r="VQW11" s="369"/>
      <c r="VQX11" s="369"/>
      <c r="VQY11" s="369"/>
      <c r="VQZ11" s="369"/>
      <c r="VRA11" s="369"/>
      <c r="VRB11" s="369"/>
      <c r="VRC11" s="369"/>
      <c r="VRD11" s="369"/>
      <c r="VRE11" s="369"/>
      <c r="VRF11" s="369"/>
      <c r="VRG11" s="369"/>
      <c r="VRH11" s="369"/>
      <c r="VRI11" s="369"/>
      <c r="VRJ11" s="369"/>
      <c r="VRK11" s="369"/>
      <c r="VRL11" s="369"/>
      <c r="VRM11" s="369"/>
      <c r="VRN11" s="369"/>
      <c r="VRO11" s="369"/>
      <c r="VRP11" s="369"/>
      <c r="VRQ11" s="369"/>
      <c r="VRR11" s="369"/>
      <c r="VRS11" s="369"/>
      <c r="VRT11" s="369"/>
      <c r="VRU11" s="369"/>
      <c r="VRV11" s="369"/>
      <c r="VRW11" s="369"/>
      <c r="VRX11" s="369"/>
      <c r="VRY11" s="369"/>
      <c r="VRZ11" s="369"/>
      <c r="VSA11" s="369"/>
      <c r="VSB11" s="369"/>
      <c r="VSC11" s="369"/>
      <c r="VSD11" s="369"/>
      <c r="VSE11" s="369"/>
      <c r="VSF11" s="369"/>
      <c r="VSG11" s="369"/>
      <c r="VSH11" s="369"/>
      <c r="VSI11" s="369"/>
      <c r="VSJ11" s="369"/>
      <c r="VSK11" s="369"/>
      <c r="VSL11" s="369"/>
      <c r="VSM11" s="369"/>
      <c r="VSN11" s="369"/>
      <c r="VSO11" s="369"/>
      <c r="VSP11" s="369"/>
      <c r="VSQ11" s="369"/>
      <c r="VSR11" s="369"/>
      <c r="VSS11" s="369"/>
      <c r="VST11" s="369"/>
      <c r="VSU11" s="369"/>
      <c r="VSV11" s="369"/>
      <c r="VSW11" s="369"/>
      <c r="VSX11" s="369"/>
      <c r="VSY11" s="369"/>
      <c r="VSZ11" s="369"/>
      <c r="VTA11" s="369"/>
      <c r="VTB11" s="369"/>
      <c r="VTC11" s="369"/>
      <c r="VTD11" s="369"/>
      <c r="VTE11" s="369"/>
      <c r="VTF11" s="369"/>
      <c r="VTG11" s="369"/>
      <c r="VTH11" s="369"/>
      <c r="VTI11" s="369"/>
      <c r="VTJ11" s="369"/>
      <c r="VTK11" s="369"/>
      <c r="VTL11" s="369"/>
      <c r="VTM11" s="369"/>
      <c r="VTN11" s="369"/>
      <c r="VTO11" s="369"/>
      <c r="VTP11" s="369"/>
      <c r="VTQ11" s="369"/>
      <c r="VTR11" s="369"/>
      <c r="VTS11" s="369"/>
      <c r="VTT11" s="369"/>
      <c r="VTU11" s="369"/>
      <c r="VTV11" s="369"/>
      <c r="VTW11" s="369"/>
      <c r="VTX11" s="369"/>
      <c r="VTY11" s="369"/>
      <c r="VTZ11" s="369"/>
      <c r="VUA11" s="369"/>
      <c r="VUB11" s="369"/>
      <c r="VUC11" s="369"/>
      <c r="VUD11" s="369"/>
      <c r="VUE11" s="369"/>
      <c r="VUF11" s="369"/>
      <c r="VUG11" s="369"/>
      <c r="VUH11" s="369"/>
      <c r="VUI11" s="369"/>
      <c r="VUJ11" s="369"/>
      <c r="VUK11" s="369"/>
      <c r="VUL11" s="369"/>
      <c r="VUM11" s="369"/>
      <c r="VUN11" s="369"/>
      <c r="VUO11" s="369"/>
      <c r="VUP11" s="369"/>
      <c r="VUQ11" s="369"/>
      <c r="VUR11" s="369"/>
      <c r="VUS11" s="369"/>
      <c r="VUT11" s="369"/>
      <c r="VUU11" s="369"/>
      <c r="VUV11" s="369"/>
      <c r="VUW11" s="369"/>
      <c r="VUX11" s="369"/>
      <c r="VUY11" s="369"/>
      <c r="VUZ11" s="369"/>
      <c r="VVA11" s="369"/>
      <c r="VVB11" s="369"/>
      <c r="VVC11" s="369"/>
      <c r="VVD11" s="369"/>
      <c r="VVE11" s="369"/>
      <c r="VVF11" s="369"/>
      <c r="VVG11" s="369"/>
      <c r="VVH11" s="369"/>
      <c r="VVI11" s="369"/>
      <c r="VVJ11" s="369"/>
      <c r="VVK11" s="369"/>
      <c r="VVL11" s="369"/>
      <c r="VVM11" s="369"/>
      <c r="VVN11" s="369"/>
      <c r="VVO11" s="369"/>
      <c r="VVP11" s="369"/>
      <c r="VVQ11" s="369"/>
      <c r="VVR11" s="369"/>
      <c r="VVS11" s="369"/>
      <c r="VVT11" s="369"/>
      <c r="VVU11" s="369"/>
      <c r="VVV11" s="369"/>
      <c r="VVW11" s="369"/>
      <c r="VVX11" s="369"/>
      <c r="VVY11" s="369"/>
      <c r="VVZ11" s="369"/>
      <c r="VWA11" s="369"/>
      <c r="VWB11" s="369"/>
      <c r="VWC11" s="369"/>
      <c r="VWD11" s="369"/>
      <c r="VWE11" s="369"/>
      <c r="VWF11" s="369"/>
      <c r="VWG11" s="369"/>
      <c r="VWH11" s="369"/>
      <c r="VWI11" s="369"/>
      <c r="VWJ11" s="369"/>
      <c r="VWK11" s="369"/>
      <c r="VWL11" s="369"/>
      <c r="VWM11" s="369"/>
      <c r="VWN11" s="369"/>
      <c r="VWO11" s="369"/>
      <c r="VWP11" s="369"/>
      <c r="VWQ11" s="369"/>
      <c r="VWR11" s="369"/>
      <c r="VWS11" s="369"/>
      <c r="VWT11" s="369"/>
      <c r="VWU11" s="369"/>
      <c r="VWV11" s="369"/>
      <c r="VWW11" s="369"/>
      <c r="VWX11" s="369"/>
      <c r="VWY11" s="369"/>
      <c r="VWZ11" s="369"/>
      <c r="VXA11" s="369"/>
      <c r="VXB11" s="369"/>
      <c r="VXC11" s="369"/>
      <c r="VXD11" s="369"/>
      <c r="VXE11" s="369"/>
      <c r="VXF11" s="369"/>
      <c r="VXG11" s="369"/>
      <c r="VXH11" s="369"/>
      <c r="VXI11" s="369"/>
      <c r="VXJ11" s="369"/>
      <c r="VXK11" s="369"/>
      <c r="VXL11" s="369"/>
      <c r="VXM11" s="369"/>
      <c r="VXN11" s="369"/>
      <c r="VXO11" s="369"/>
      <c r="VXP11" s="369"/>
      <c r="VXQ11" s="369"/>
      <c r="VXR11" s="369"/>
      <c r="VXS11" s="369"/>
      <c r="VXT11" s="369"/>
      <c r="VXU11" s="369"/>
      <c r="VXV11" s="369"/>
      <c r="VXW11" s="369"/>
      <c r="VXX11" s="369"/>
      <c r="VXY11" s="369"/>
      <c r="VXZ11" s="369"/>
      <c r="VYA11" s="369"/>
      <c r="VYB11" s="369"/>
      <c r="VYC11" s="369"/>
      <c r="VYD11" s="369"/>
      <c r="VYE11" s="369"/>
      <c r="VYF11" s="369"/>
      <c r="VYG11" s="369"/>
      <c r="VYH11" s="369"/>
      <c r="VYI11" s="369"/>
      <c r="VYJ11" s="369"/>
      <c r="VYK11" s="369"/>
      <c r="VYL11" s="369"/>
      <c r="VYM11" s="369"/>
      <c r="VYN11" s="369"/>
      <c r="VYO11" s="369"/>
      <c r="VYP11" s="369"/>
      <c r="VYQ11" s="369"/>
      <c r="VYR11" s="369"/>
      <c r="VYS11" s="369"/>
      <c r="VYT11" s="369"/>
      <c r="VYU11" s="369"/>
      <c r="VYV11" s="369"/>
      <c r="VYW11" s="369"/>
      <c r="VYX11" s="369"/>
      <c r="VYY11" s="369"/>
      <c r="VYZ11" s="369"/>
      <c r="VZA11" s="369"/>
      <c r="VZB11" s="369"/>
      <c r="VZC11" s="369"/>
      <c r="VZD11" s="369"/>
      <c r="VZE11" s="369"/>
      <c r="VZF11" s="369"/>
      <c r="VZG11" s="369"/>
      <c r="VZH11" s="369"/>
      <c r="VZI11" s="369"/>
      <c r="VZJ11" s="369"/>
      <c r="VZK11" s="369"/>
      <c r="VZL11" s="369"/>
      <c r="VZM11" s="369"/>
      <c r="VZN11" s="369"/>
      <c r="VZO11" s="369"/>
      <c r="VZP11" s="369"/>
      <c r="VZQ11" s="369"/>
      <c r="VZR11" s="369"/>
      <c r="VZS11" s="369"/>
      <c r="VZT11" s="369"/>
      <c r="VZU11" s="369"/>
      <c r="VZV11" s="369"/>
      <c r="VZW11" s="369"/>
      <c r="VZX11" s="369"/>
      <c r="VZY11" s="369"/>
      <c r="VZZ11" s="369"/>
      <c r="WAA11" s="369"/>
      <c r="WAB11" s="369"/>
      <c r="WAC11" s="369"/>
      <c r="WAD11" s="369"/>
      <c r="WAE11" s="369"/>
      <c r="WAF11" s="369"/>
      <c r="WAG11" s="369"/>
      <c r="WAH11" s="369"/>
      <c r="WAI11" s="369"/>
      <c r="WAJ11" s="369"/>
      <c r="WAK11" s="369"/>
      <c r="WAL11" s="369"/>
      <c r="WAM11" s="369"/>
      <c r="WAN11" s="369"/>
      <c r="WAO11" s="369"/>
      <c r="WAP11" s="369"/>
      <c r="WAQ11" s="369"/>
      <c r="WAR11" s="369"/>
      <c r="WAS11" s="369"/>
      <c r="WAT11" s="369"/>
      <c r="WAU11" s="369"/>
      <c r="WAV11" s="369"/>
      <c r="WAW11" s="369"/>
      <c r="WAX11" s="369"/>
      <c r="WAY11" s="369"/>
      <c r="WAZ11" s="369"/>
      <c r="WBA11" s="369"/>
      <c r="WBB11" s="369"/>
      <c r="WBC11" s="369"/>
      <c r="WBD11" s="369"/>
      <c r="WBE11" s="369"/>
      <c r="WBF11" s="369"/>
      <c r="WBG11" s="369"/>
      <c r="WBH11" s="369"/>
      <c r="WBI11" s="369"/>
      <c r="WBJ11" s="369"/>
      <c r="WBK11" s="369"/>
      <c r="WBL11" s="369"/>
      <c r="WBM11" s="369"/>
      <c r="WBN11" s="369"/>
      <c r="WBO11" s="369"/>
      <c r="WBP11" s="369"/>
      <c r="WBQ11" s="369"/>
      <c r="WBR11" s="369"/>
      <c r="WBS11" s="369"/>
      <c r="WBT11" s="369"/>
      <c r="WBU11" s="369"/>
      <c r="WBV11" s="369"/>
      <c r="WBW11" s="369"/>
      <c r="WBX11" s="369"/>
      <c r="WBY11" s="369"/>
      <c r="WBZ11" s="369"/>
      <c r="WCA11" s="369"/>
      <c r="WCB11" s="369"/>
      <c r="WCC11" s="369"/>
      <c r="WCD11" s="369"/>
      <c r="WCE11" s="369"/>
      <c r="WCF11" s="369"/>
      <c r="WCG11" s="369"/>
      <c r="WCH11" s="369"/>
      <c r="WCI11" s="369"/>
      <c r="WCJ11" s="369"/>
      <c r="WCK11" s="369"/>
      <c r="WCL11" s="369"/>
      <c r="WCM11" s="369"/>
      <c r="WCN11" s="369"/>
      <c r="WCO11" s="369"/>
      <c r="WCP11" s="369"/>
      <c r="WCQ11" s="369"/>
      <c r="WCR11" s="369"/>
      <c r="WCS11" s="369"/>
      <c r="WCT11" s="369"/>
      <c r="WCU11" s="369"/>
      <c r="WCV11" s="369"/>
      <c r="WCW11" s="369"/>
      <c r="WCX11" s="369"/>
      <c r="WCY11" s="369"/>
      <c r="WCZ11" s="369"/>
      <c r="WDA11" s="369"/>
      <c r="WDB11" s="369"/>
      <c r="WDC11" s="369"/>
      <c r="WDD11" s="369"/>
      <c r="WDE11" s="369"/>
      <c r="WDF11" s="369"/>
      <c r="WDG11" s="369"/>
      <c r="WDH11" s="369"/>
      <c r="WDI11" s="369"/>
      <c r="WDJ11" s="369"/>
      <c r="WDK11" s="369"/>
      <c r="WDL11" s="369"/>
      <c r="WDM11" s="369"/>
      <c r="WDN11" s="369"/>
      <c r="WDO11" s="369"/>
      <c r="WDP11" s="369"/>
      <c r="WDQ11" s="369"/>
      <c r="WDR11" s="369"/>
      <c r="WDS11" s="369"/>
      <c r="WDT11" s="369"/>
      <c r="WDU11" s="369"/>
      <c r="WDV11" s="369"/>
      <c r="WDW11" s="369"/>
      <c r="WDX11" s="369"/>
      <c r="WDY11" s="369"/>
      <c r="WDZ11" s="369"/>
      <c r="WEA11" s="369"/>
      <c r="WEB11" s="369"/>
      <c r="WEC11" s="369"/>
      <c r="WED11" s="369"/>
      <c r="WEE11" s="369"/>
      <c r="WEF11" s="369"/>
      <c r="WEG11" s="369"/>
      <c r="WEH11" s="369"/>
      <c r="WEI11" s="369"/>
      <c r="WEJ11" s="369"/>
      <c r="WEK11" s="369"/>
      <c r="WEL11" s="369"/>
      <c r="WEM11" s="369"/>
      <c r="WEN11" s="369"/>
      <c r="WEO11" s="369"/>
      <c r="WEP11" s="369"/>
      <c r="WEQ11" s="369"/>
      <c r="WER11" s="369"/>
      <c r="WES11" s="369"/>
      <c r="WET11" s="369"/>
      <c r="WEU11" s="369"/>
      <c r="WEV11" s="369"/>
      <c r="WEW11" s="369"/>
      <c r="WEX11" s="369"/>
      <c r="WEY11" s="369"/>
      <c r="WEZ11" s="369"/>
      <c r="WFA11" s="369"/>
      <c r="WFB11" s="369"/>
      <c r="WFC11" s="369"/>
      <c r="WFD11" s="369"/>
      <c r="WFE11" s="369"/>
      <c r="WFF11" s="369"/>
      <c r="WFG11" s="369"/>
      <c r="WFH11" s="369"/>
      <c r="WFI11" s="369"/>
      <c r="WFJ11" s="369"/>
      <c r="WFK11" s="369"/>
      <c r="WFL11" s="369"/>
      <c r="WFM11" s="369"/>
      <c r="WFN11" s="369"/>
      <c r="WFO11" s="369"/>
      <c r="WFP11" s="369"/>
      <c r="WFQ11" s="369"/>
      <c r="WFR11" s="369"/>
      <c r="WFS11" s="369"/>
      <c r="WFT11" s="369"/>
      <c r="WFU11" s="369"/>
      <c r="WFV11" s="369"/>
      <c r="WFW11" s="369"/>
      <c r="WFX11" s="369"/>
      <c r="WFY11" s="369"/>
      <c r="WFZ11" s="369"/>
      <c r="WGA11" s="369"/>
      <c r="WGB11" s="369"/>
      <c r="WGC11" s="369"/>
      <c r="WGD11" s="369"/>
      <c r="WGE11" s="369"/>
      <c r="WGF11" s="369"/>
      <c r="WGG11" s="369"/>
      <c r="WGH11" s="369"/>
      <c r="WGI11" s="369"/>
      <c r="WGJ11" s="369"/>
      <c r="WGK11" s="369"/>
      <c r="WGL11" s="369"/>
      <c r="WGM11" s="369"/>
      <c r="WGN11" s="369"/>
      <c r="WGO11" s="369"/>
      <c r="WGP11" s="369"/>
      <c r="WGQ11" s="369"/>
      <c r="WGR11" s="369"/>
      <c r="WGS11" s="369"/>
      <c r="WGT11" s="369"/>
      <c r="WGU11" s="369"/>
      <c r="WGV11" s="369"/>
      <c r="WGW11" s="369"/>
      <c r="WGX11" s="369"/>
      <c r="WGY11" s="369"/>
      <c r="WGZ11" s="369"/>
      <c r="WHA11" s="369"/>
      <c r="WHB11" s="369"/>
      <c r="WHC11" s="369"/>
      <c r="WHD11" s="369"/>
      <c r="WHE11" s="369"/>
      <c r="WHF11" s="369"/>
      <c r="WHG11" s="369"/>
      <c r="WHH11" s="369"/>
      <c r="WHI11" s="369"/>
      <c r="WHJ11" s="369"/>
      <c r="WHK11" s="369"/>
      <c r="WHL11" s="369"/>
      <c r="WHM11" s="369"/>
      <c r="WHN11" s="369"/>
      <c r="WHO11" s="369"/>
      <c r="WHP11" s="369"/>
      <c r="WHQ11" s="369"/>
      <c r="WHR11" s="369"/>
      <c r="WHS11" s="369"/>
      <c r="WHT11" s="369"/>
      <c r="WHU11" s="369"/>
      <c r="WHV11" s="369"/>
      <c r="WHW11" s="369"/>
      <c r="WHX11" s="369"/>
      <c r="WHY11" s="369"/>
      <c r="WHZ11" s="369"/>
      <c r="WIA11" s="369"/>
      <c r="WIB11" s="369"/>
      <c r="WIC11" s="369"/>
      <c r="WID11" s="369"/>
      <c r="WIE11" s="369"/>
      <c r="WIF11" s="369"/>
      <c r="WIG11" s="369"/>
      <c r="WIH11" s="369"/>
      <c r="WII11" s="369"/>
      <c r="WIJ11" s="369"/>
      <c r="WIK11" s="369"/>
      <c r="WIL11" s="369"/>
      <c r="WIM11" s="369"/>
      <c r="WIN11" s="369"/>
      <c r="WIO11" s="369"/>
      <c r="WIP11" s="369"/>
      <c r="WIQ11" s="369"/>
      <c r="WIR11" s="369"/>
      <c r="WIS11" s="369"/>
      <c r="WIT11" s="369"/>
      <c r="WIU11" s="369"/>
      <c r="WIV11" s="369"/>
      <c r="WIW11" s="369"/>
      <c r="WIX11" s="369"/>
      <c r="WIY11" s="369"/>
      <c r="WIZ11" s="369"/>
      <c r="WJA11" s="369"/>
      <c r="WJB11" s="369"/>
      <c r="WJC11" s="369"/>
      <c r="WJD11" s="369"/>
      <c r="WJE11" s="369"/>
      <c r="WJF11" s="369"/>
      <c r="WJG11" s="369"/>
      <c r="WJH11" s="369"/>
      <c r="WJI11" s="369"/>
      <c r="WJJ11" s="369"/>
      <c r="WJK11" s="369"/>
      <c r="WJL11" s="369"/>
      <c r="WJM11" s="369"/>
      <c r="WJN11" s="369"/>
      <c r="WJO11" s="369"/>
      <c r="WJP11" s="369"/>
      <c r="WJQ11" s="369"/>
      <c r="WJR11" s="369"/>
      <c r="WJS11" s="369"/>
      <c r="WJT11" s="369"/>
      <c r="WJU11" s="369"/>
      <c r="WJV11" s="369"/>
      <c r="WJW11" s="369"/>
      <c r="WJX11" s="369"/>
      <c r="WJY11" s="369"/>
      <c r="WJZ11" s="369"/>
      <c r="WKA11" s="369"/>
      <c r="WKB11" s="369"/>
      <c r="WKC11" s="369"/>
      <c r="WKD11" s="369"/>
      <c r="WKE11" s="369"/>
      <c r="WKF11" s="369"/>
      <c r="WKG11" s="369"/>
      <c r="WKH11" s="369"/>
      <c r="WKI11" s="369"/>
      <c r="WKJ11" s="369"/>
      <c r="WKK11" s="369"/>
      <c r="WKL11" s="369"/>
      <c r="WKM11" s="369"/>
      <c r="WKN11" s="369"/>
      <c r="WKO11" s="369"/>
      <c r="WKP11" s="369"/>
      <c r="WKQ11" s="369"/>
      <c r="WKR11" s="369"/>
      <c r="WKS11" s="369"/>
      <c r="WKT11" s="369"/>
      <c r="WKU11" s="369"/>
      <c r="WKV11" s="369"/>
      <c r="WKW11" s="369"/>
      <c r="WKX11" s="369"/>
      <c r="WKY11" s="369"/>
      <c r="WKZ11" s="369"/>
      <c r="WLA11" s="369"/>
      <c r="WLB11" s="369"/>
      <c r="WLC11" s="369"/>
      <c r="WLD11" s="369"/>
      <c r="WLE11" s="369"/>
      <c r="WLF11" s="369"/>
      <c r="WLG11" s="369"/>
      <c r="WLH11" s="369"/>
      <c r="WLI11" s="369"/>
      <c r="WLJ11" s="369"/>
      <c r="WLK11" s="369"/>
      <c r="WLL11" s="369"/>
      <c r="WLM11" s="369"/>
      <c r="WLN11" s="369"/>
      <c r="WLO11" s="369"/>
      <c r="WLP11" s="369"/>
      <c r="WLQ11" s="369"/>
      <c r="WLR11" s="369"/>
      <c r="WLS11" s="369"/>
      <c r="WLT11" s="369"/>
      <c r="WLU11" s="369"/>
      <c r="WLV11" s="369"/>
      <c r="WLW11" s="369"/>
      <c r="WLX11" s="369"/>
      <c r="WLY11" s="369"/>
      <c r="WLZ11" s="369"/>
      <c r="WMA11" s="369"/>
      <c r="WMB11" s="369"/>
      <c r="WMC11" s="369"/>
      <c r="WMD11" s="369"/>
      <c r="WME11" s="369"/>
      <c r="WMF11" s="369"/>
      <c r="WMG11" s="369"/>
      <c r="WMH11" s="369"/>
      <c r="WMI11" s="369"/>
      <c r="WMJ11" s="369"/>
      <c r="WMK11" s="369"/>
      <c r="WML11" s="369"/>
      <c r="WMM11" s="369"/>
      <c r="WMN11" s="369"/>
      <c r="WMO11" s="369"/>
      <c r="WMP11" s="369"/>
      <c r="WMQ11" s="369"/>
      <c r="WMR11" s="369"/>
      <c r="WMS11" s="369"/>
      <c r="WMT11" s="369"/>
      <c r="WMU11" s="369"/>
      <c r="WMV11" s="369"/>
      <c r="WMW11" s="369"/>
      <c r="WMX11" s="369"/>
      <c r="WMY11" s="369"/>
      <c r="WMZ11" s="369"/>
      <c r="WNA11" s="369"/>
      <c r="WNB11" s="369"/>
      <c r="WNC11" s="369"/>
      <c r="WND11" s="369"/>
      <c r="WNE11" s="369"/>
      <c r="WNF11" s="369"/>
      <c r="WNG11" s="369"/>
      <c r="WNH11" s="369"/>
      <c r="WNI11" s="369"/>
      <c r="WNJ11" s="369"/>
      <c r="WNK11" s="369"/>
      <c r="WNL11" s="369"/>
      <c r="WNM11" s="369"/>
      <c r="WNN11" s="369"/>
      <c r="WNO11" s="369"/>
      <c r="WNP11" s="369"/>
      <c r="WNQ11" s="369"/>
      <c r="WNR11" s="369"/>
      <c r="WNS11" s="369"/>
      <c r="WNT11" s="369"/>
      <c r="WNU11" s="369"/>
      <c r="WNV11" s="369"/>
      <c r="WNW11" s="369"/>
      <c r="WNX11" s="369"/>
      <c r="WNY11" s="369"/>
      <c r="WNZ11" s="369"/>
      <c r="WOA11" s="369"/>
      <c r="WOB11" s="369"/>
      <c r="WOC11" s="369"/>
      <c r="WOD11" s="369"/>
      <c r="WOE11" s="369"/>
      <c r="WOF11" s="369"/>
      <c r="WOG11" s="369"/>
      <c r="WOH11" s="369"/>
      <c r="WOI11" s="369"/>
      <c r="WOJ11" s="369"/>
      <c r="WOK11" s="369"/>
      <c r="WOL11" s="369"/>
      <c r="WOM11" s="369"/>
      <c r="WON11" s="369"/>
      <c r="WOO11" s="369"/>
      <c r="WOP11" s="369"/>
      <c r="WOQ11" s="369"/>
      <c r="WOR11" s="369"/>
      <c r="WOS11" s="369"/>
      <c r="WOT11" s="369"/>
      <c r="WOU11" s="369"/>
      <c r="WOV11" s="369"/>
      <c r="WOW11" s="369"/>
      <c r="WOX11" s="369"/>
      <c r="WOY11" s="369"/>
      <c r="WOZ11" s="369"/>
      <c r="WPA11" s="369"/>
      <c r="WPB11" s="369"/>
      <c r="WPC11" s="369"/>
      <c r="WPD11" s="369"/>
      <c r="WPE11" s="369"/>
      <c r="WPF11" s="369"/>
      <c r="WPG11" s="369"/>
      <c r="WPH11" s="369"/>
      <c r="WPI11" s="369"/>
      <c r="WPJ11" s="369"/>
      <c r="WPK11" s="369"/>
      <c r="WPL11" s="369"/>
      <c r="WPM11" s="369"/>
      <c r="WPN11" s="369"/>
      <c r="WPO11" s="369"/>
      <c r="WPP11" s="369"/>
      <c r="WPQ11" s="369"/>
      <c r="WPR11" s="369"/>
      <c r="WPS11" s="369"/>
      <c r="WPT11" s="369"/>
      <c r="WPU11" s="369"/>
      <c r="WPV11" s="369"/>
      <c r="WPW11" s="369"/>
      <c r="WPX11" s="369"/>
      <c r="WPY11" s="369"/>
      <c r="WPZ11" s="369"/>
      <c r="WQA11" s="369"/>
      <c r="WQB11" s="369"/>
      <c r="WQC11" s="369"/>
      <c r="WQD11" s="369"/>
      <c r="WQE11" s="369"/>
      <c r="WQF11" s="369"/>
      <c r="WQG11" s="369"/>
      <c r="WQH11" s="369"/>
      <c r="WQI11" s="369"/>
      <c r="WQJ11" s="369"/>
      <c r="WQK11" s="369"/>
      <c r="WQL11" s="369"/>
      <c r="WQM11" s="369"/>
      <c r="WQN11" s="369"/>
      <c r="WQO11" s="369"/>
      <c r="WQP11" s="369"/>
      <c r="WQQ11" s="369"/>
      <c r="WQR11" s="369"/>
      <c r="WQS11" s="369"/>
      <c r="WQT11" s="369"/>
      <c r="WQU11" s="369"/>
      <c r="WQV11" s="369"/>
      <c r="WQW11" s="369"/>
      <c r="WQX11" s="369"/>
      <c r="WQY11" s="369"/>
      <c r="WQZ11" s="369"/>
      <c r="WRA11" s="369"/>
      <c r="WRB11" s="369"/>
      <c r="WRC11" s="369"/>
      <c r="WRD11" s="369"/>
      <c r="WRE11" s="369"/>
      <c r="WRF11" s="369"/>
      <c r="WRG11" s="369"/>
      <c r="WRH11" s="369"/>
      <c r="WRI11" s="369"/>
      <c r="WRJ11" s="369"/>
      <c r="WRK11" s="369"/>
      <c r="WRL11" s="369"/>
      <c r="WRM11" s="369"/>
      <c r="WRN11" s="369"/>
      <c r="WRO11" s="369"/>
      <c r="WRP11" s="369"/>
      <c r="WRQ11" s="369"/>
      <c r="WRR11" s="369"/>
      <c r="WRS11" s="369"/>
      <c r="WRT11" s="369"/>
      <c r="WRU11" s="369"/>
      <c r="WRV11" s="369"/>
      <c r="WRW11" s="369"/>
      <c r="WRX11" s="369"/>
      <c r="WRY11" s="369"/>
      <c r="WRZ11" s="369"/>
      <c r="WSA11" s="369"/>
      <c r="WSB11" s="369"/>
      <c r="WSC11" s="369"/>
      <c r="WSD11" s="369"/>
      <c r="WSE11" s="369"/>
      <c r="WSF11" s="369"/>
      <c r="WSG11" s="369"/>
      <c r="WSH11" s="369"/>
      <c r="WSI11" s="369"/>
      <c r="WSJ11" s="369"/>
      <c r="WSK11" s="369"/>
      <c r="WSL11" s="369"/>
      <c r="WSM11" s="369"/>
      <c r="WSN11" s="369"/>
      <c r="WSO11" s="369"/>
      <c r="WSP11" s="369"/>
      <c r="WSQ11" s="369"/>
      <c r="WSR11" s="369"/>
      <c r="WSS11" s="369"/>
      <c r="WST11" s="369"/>
      <c r="WSU11" s="369"/>
      <c r="WSV11" s="369"/>
      <c r="WSW11" s="369"/>
      <c r="WSX11" s="369"/>
      <c r="WSY11" s="369"/>
      <c r="WSZ11" s="369"/>
      <c r="WTA11" s="369"/>
      <c r="WTB11" s="369"/>
      <c r="WTC11" s="369"/>
      <c r="WTD11" s="369"/>
      <c r="WTE11" s="369"/>
      <c r="WTF11" s="369"/>
      <c r="WTG11" s="369"/>
      <c r="WTH11" s="369"/>
      <c r="WTI11" s="369"/>
      <c r="WTJ11" s="369"/>
      <c r="WTK11" s="369"/>
      <c r="WTL11" s="369"/>
      <c r="WTM11" s="369"/>
      <c r="WTN11" s="369"/>
      <c r="WTO11" s="369"/>
      <c r="WTP11" s="369"/>
      <c r="WTQ11" s="369"/>
      <c r="WTR11" s="369"/>
      <c r="WTS11" s="369"/>
      <c r="WTT11" s="369"/>
      <c r="WTU11" s="369"/>
      <c r="WTV11" s="369"/>
      <c r="WTW11" s="369"/>
      <c r="WTX11" s="369"/>
      <c r="WTY11" s="369"/>
      <c r="WTZ11" s="369"/>
      <c r="WUA11" s="369"/>
      <c r="WUB11" s="369"/>
      <c r="WUC11" s="369"/>
      <c r="WUD11" s="369"/>
      <c r="WUE11" s="369"/>
      <c r="WUF11" s="369"/>
      <c r="WUG11" s="369"/>
      <c r="WUH11" s="369"/>
      <c r="WUI11" s="369"/>
      <c r="WUJ11" s="369"/>
      <c r="WUK11" s="369"/>
      <c r="WUL11" s="369"/>
      <c r="WUM11" s="369"/>
      <c r="WUN11" s="369"/>
      <c r="WUO11" s="369"/>
      <c r="WUP11" s="369"/>
      <c r="WUQ11" s="369"/>
      <c r="WUR11" s="369"/>
      <c r="WUS11" s="369"/>
      <c r="WUT11" s="369"/>
      <c r="WUU11" s="369"/>
      <c r="WUV11" s="369"/>
      <c r="WUW11" s="369"/>
      <c r="WUX11" s="369"/>
      <c r="WUY11" s="369"/>
      <c r="WUZ11" s="369"/>
      <c r="WVA11" s="369"/>
      <c r="WVB11" s="369"/>
      <c r="WVC11" s="369"/>
      <c r="WVD11" s="369"/>
      <c r="WVE11" s="369"/>
      <c r="WVF11" s="369"/>
      <c r="WVG11" s="369"/>
      <c r="WVH11" s="369"/>
      <c r="WVI11" s="369"/>
      <c r="WVJ11" s="369"/>
      <c r="WVK11" s="369"/>
      <c r="WVL11" s="369"/>
      <c r="WVM11" s="369"/>
      <c r="WVN11" s="369"/>
      <c r="WVO11" s="369"/>
      <c r="WVP11" s="369"/>
      <c r="WVQ11" s="369"/>
      <c r="WVR11" s="369"/>
      <c r="WVS11" s="369"/>
      <c r="WVT11" s="369"/>
      <c r="WVU11" s="369"/>
      <c r="WVV11" s="369"/>
      <c r="WVW11" s="369"/>
      <c r="WVX11" s="369"/>
      <c r="WVY11" s="369"/>
      <c r="WVZ11" s="369"/>
      <c r="WWA11" s="369"/>
      <c r="WWB11" s="369"/>
      <c r="WWC11" s="369"/>
      <c r="WWD11" s="369"/>
      <c r="WWE11" s="369"/>
      <c r="WWF11" s="369"/>
      <c r="WWG11" s="369"/>
      <c r="WWH11" s="369"/>
      <c r="WWI11" s="369"/>
      <c r="WWJ11" s="369"/>
      <c r="WWK11" s="369"/>
      <c r="WWL11" s="369"/>
      <c r="WWM11" s="369"/>
      <c r="WWN11" s="369"/>
      <c r="WWO11" s="369"/>
      <c r="WWP11" s="369"/>
      <c r="WWQ11" s="369"/>
      <c r="WWR11" s="369"/>
      <c r="WWS11" s="369"/>
      <c r="WWT11" s="369"/>
      <c r="WWU11" s="369"/>
      <c r="WWV11" s="369"/>
      <c r="WWW11" s="369"/>
      <c r="WWX11" s="369"/>
      <c r="WWY11" s="369"/>
      <c r="WWZ11" s="369"/>
      <c r="WXA11" s="369"/>
      <c r="WXB11" s="369"/>
      <c r="WXC11" s="369"/>
      <c r="WXD11" s="369"/>
      <c r="WXE11" s="369"/>
      <c r="WXF11" s="369"/>
      <c r="WXG11" s="369"/>
      <c r="WXH11" s="369"/>
      <c r="WXI11" s="369"/>
      <c r="WXJ11" s="369"/>
      <c r="WXK11" s="369"/>
      <c r="WXL11" s="369"/>
      <c r="WXM11" s="369"/>
      <c r="WXN11" s="369"/>
      <c r="WXO11" s="369"/>
      <c r="WXP11" s="369"/>
      <c r="WXQ11" s="369"/>
      <c r="WXR11" s="369"/>
      <c r="WXS11" s="369"/>
      <c r="WXT11" s="369"/>
      <c r="WXU11" s="369"/>
      <c r="WXV11" s="369"/>
      <c r="WXW11" s="369"/>
      <c r="WXX11" s="369"/>
      <c r="WXY11" s="369"/>
      <c r="WXZ11" s="369"/>
      <c r="WYA11" s="369"/>
      <c r="WYB11" s="369"/>
      <c r="WYC11" s="369"/>
      <c r="WYD11" s="369"/>
      <c r="WYE11" s="369"/>
      <c r="WYF11" s="369"/>
      <c r="WYG11" s="369"/>
      <c r="WYH11" s="369"/>
      <c r="WYI11" s="369"/>
      <c r="WYJ11" s="369"/>
      <c r="WYK11" s="369"/>
      <c r="WYL11" s="369"/>
      <c r="WYM11" s="369"/>
      <c r="WYN11" s="369"/>
      <c r="WYO11" s="369"/>
      <c r="WYP11" s="369"/>
      <c r="WYQ11" s="369"/>
      <c r="WYR11" s="369"/>
      <c r="WYS11" s="369"/>
      <c r="WYT11" s="369"/>
      <c r="WYU11" s="369"/>
      <c r="WYV11" s="369"/>
      <c r="WYW11" s="369"/>
      <c r="WYX11" s="369"/>
      <c r="WYY11" s="369"/>
      <c r="WYZ11" s="369"/>
      <c r="WZA11" s="369"/>
      <c r="WZB11" s="369"/>
      <c r="WZC11" s="369"/>
      <c r="WZD11" s="369"/>
      <c r="WZE11" s="369"/>
      <c r="WZF11" s="369"/>
      <c r="WZG11" s="369"/>
      <c r="WZH11" s="369"/>
      <c r="WZI11" s="369"/>
      <c r="WZJ11" s="369"/>
      <c r="WZK11" s="369"/>
      <c r="WZL11" s="369"/>
      <c r="WZM11" s="369"/>
      <c r="WZN11" s="369"/>
      <c r="WZO11" s="369"/>
      <c r="WZP11" s="369"/>
      <c r="WZQ11" s="369"/>
      <c r="WZR11" s="369"/>
      <c r="WZS11" s="369"/>
      <c r="WZT11" s="369"/>
      <c r="WZU11" s="369"/>
      <c r="WZV11" s="369"/>
      <c r="WZW11" s="369"/>
      <c r="WZX11" s="369"/>
      <c r="WZY11" s="369"/>
      <c r="WZZ11" s="369"/>
      <c r="XAA11" s="369"/>
      <c r="XAB11" s="369"/>
      <c r="XAC11" s="369"/>
      <c r="XAD11" s="369"/>
      <c r="XAE11" s="369"/>
      <c r="XAF11" s="369"/>
      <c r="XAG11" s="369"/>
      <c r="XAH11" s="369"/>
      <c r="XAI11" s="369"/>
      <c r="XAJ11" s="369"/>
      <c r="XAK11" s="369"/>
      <c r="XAL11" s="369"/>
      <c r="XAM11" s="369"/>
      <c r="XAN11" s="369"/>
      <c r="XAO11" s="369"/>
      <c r="XAP11" s="369"/>
      <c r="XAQ11" s="369"/>
      <c r="XAR11" s="369"/>
      <c r="XAS11" s="369"/>
      <c r="XAT11" s="369"/>
      <c r="XAU11" s="369"/>
      <c r="XAV11" s="369"/>
      <c r="XAW11" s="369"/>
      <c r="XAX11" s="369"/>
      <c r="XAY11" s="369"/>
      <c r="XAZ11" s="369"/>
      <c r="XBA11" s="369"/>
      <c r="XBB11" s="369"/>
      <c r="XBC11" s="369"/>
      <c r="XBD11" s="369"/>
      <c r="XBE11" s="369"/>
      <c r="XBF11" s="369"/>
      <c r="XBG11" s="369"/>
      <c r="XBH11" s="369"/>
      <c r="XBI11" s="369"/>
      <c r="XBJ11" s="369"/>
      <c r="XBK11" s="369"/>
      <c r="XBL11" s="369"/>
      <c r="XBM11" s="369"/>
      <c r="XBN11" s="369"/>
      <c r="XBO11" s="369"/>
      <c r="XBP11" s="369"/>
      <c r="XBQ11" s="369"/>
      <c r="XBR11" s="369"/>
      <c r="XBS11" s="369"/>
      <c r="XBT11" s="369"/>
      <c r="XBU11" s="369"/>
      <c r="XBV11" s="369"/>
      <c r="XBW11" s="369"/>
      <c r="XBX11" s="369"/>
      <c r="XBY11" s="369"/>
      <c r="XBZ11" s="369"/>
      <c r="XCA11" s="369"/>
      <c r="XCB11" s="369"/>
      <c r="XCC11" s="369"/>
      <c r="XCD11" s="369"/>
      <c r="XCE11" s="369"/>
      <c r="XCF11" s="369"/>
      <c r="XCG11" s="369"/>
      <c r="XCH11" s="369"/>
      <c r="XCI11" s="369"/>
      <c r="XCJ11" s="369"/>
      <c r="XCK11" s="369"/>
      <c r="XCL11" s="369"/>
      <c r="XCM11" s="369"/>
      <c r="XCN11" s="369"/>
      <c r="XCO11" s="369"/>
      <c r="XCP11" s="369"/>
      <c r="XCQ11" s="369"/>
      <c r="XCR11" s="369"/>
      <c r="XCS11" s="369"/>
      <c r="XCT11" s="369"/>
      <c r="XCU11" s="369"/>
      <c r="XCV11" s="369"/>
      <c r="XCW11" s="369"/>
      <c r="XCX11" s="369"/>
      <c r="XCY11" s="369"/>
      <c r="XCZ11" s="369"/>
      <c r="XDA11" s="369"/>
      <c r="XDB11" s="369"/>
      <c r="XDC11" s="369"/>
      <c r="XDD11" s="369"/>
      <c r="XDE11" s="369"/>
      <c r="XDF11" s="369"/>
      <c r="XDG11" s="369"/>
      <c r="XDH11" s="369"/>
      <c r="XDI11" s="369"/>
      <c r="XDJ11" s="369"/>
      <c r="XDK11" s="369"/>
      <c r="XDL11" s="369"/>
      <c r="XDM11" s="369"/>
      <c r="XDN11" s="369"/>
      <c r="XDO11" s="369"/>
      <c r="XDP11" s="369"/>
      <c r="XDQ11" s="369"/>
      <c r="XDR11" s="369"/>
      <c r="XDS11" s="369"/>
      <c r="XDT11" s="369"/>
      <c r="XDU11" s="369"/>
      <c r="XDV11" s="369"/>
      <c r="XDW11" s="369"/>
      <c r="XDX11" s="369"/>
      <c r="XDY11" s="369"/>
      <c r="XDZ11" s="369"/>
      <c r="XEA11" s="369"/>
      <c r="XEB11" s="369"/>
      <c r="XEC11" s="369"/>
      <c r="XED11" s="369"/>
      <c r="XEE11" s="369"/>
      <c r="XEF11" s="369"/>
      <c r="XEG11" s="369"/>
      <c r="XEH11" s="369"/>
      <c r="XEI11" s="369"/>
      <c r="XEJ11" s="369"/>
      <c r="XEK11" s="369"/>
      <c r="XEL11" s="369"/>
      <c r="XEM11" s="369"/>
      <c r="XEN11" s="369"/>
      <c r="XEO11" s="369"/>
      <c r="XEP11" s="369"/>
      <c r="XEQ11" s="369"/>
      <c r="XER11" s="369"/>
      <c r="XES11" s="369"/>
      <c r="XET11" s="369"/>
      <c r="XEU11" s="369"/>
      <c r="XEV11" s="369"/>
      <c r="XEW11" s="369"/>
      <c r="XEX11" s="369"/>
      <c r="XEY11" s="369"/>
      <c r="XEZ11" s="369"/>
      <c r="XFA11" s="369"/>
      <c r="XFB11" s="369"/>
      <c r="XFC11" s="369"/>
    </row>
    <row r="12" spans="1:16383" s="369" customFormat="1" ht="15" customHeight="1" x14ac:dyDescent="0.3">
      <c r="B12" s="434" t="s">
        <v>208</v>
      </c>
      <c r="C12" s="378"/>
      <c r="D12" s="760">
        <v>543</v>
      </c>
      <c r="E12" s="760">
        <v>568</v>
      </c>
      <c r="F12" s="760">
        <v>532</v>
      </c>
      <c r="G12" s="760">
        <v>627</v>
      </c>
      <c r="H12" s="760">
        <v>807</v>
      </c>
      <c r="I12" s="760">
        <v>972</v>
      </c>
      <c r="J12" s="762">
        <v>1147</v>
      </c>
      <c r="K12" s="762">
        <v>1178</v>
      </c>
      <c r="L12" s="764"/>
      <c r="M12" s="762">
        <v>38183</v>
      </c>
      <c r="N12" s="762">
        <v>33184</v>
      </c>
      <c r="O12" s="762">
        <v>32547</v>
      </c>
      <c r="P12" s="762">
        <v>42429</v>
      </c>
      <c r="Q12" s="762">
        <v>56173</v>
      </c>
      <c r="R12" s="762">
        <v>68921</v>
      </c>
      <c r="S12" s="762">
        <v>78111</v>
      </c>
      <c r="T12" s="762">
        <v>78030</v>
      </c>
      <c r="U12" s="764"/>
      <c r="V12" s="760">
        <v>7.77</v>
      </c>
      <c r="W12" s="760">
        <v>8.2100000000000009</v>
      </c>
      <c r="X12" s="760">
        <v>7.62</v>
      </c>
      <c r="Y12" s="760">
        <v>8.74</v>
      </c>
      <c r="Z12" s="760">
        <v>10.93</v>
      </c>
      <c r="AA12" s="760">
        <v>12.97</v>
      </c>
      <c r="AB12" s="760">
        <v>14.55</v>
      </c>
      <c r="AC12" s="760">
        <v>14.1</v>
      </c>
      <c r="AD12" s="764"/>
      <c r="AE12" s="760">
        <v>9.49</v>
      </c>
      <c r="AF12" s="760">
        <v>8.43</v>
      </c>
      <c r="AG12" s="760">
        <v>8.2200000000000006</v>
      </c>
      <c r="AH12" s="760">
        <v>10.59</v>
      </c>
      <c r="AI12" s="760">
        <v>13.66</v>
      </c>
      <c r="AJ12" s="760">
        <v>16.2</v>
      </c>
      <c r="AK12" s="760">
        <v>17.48</v>
      </c>
      <c r="AL12" s="760">
        <v>16.809999999999999</v>
      </c>
      <c r="AM12" s="372"/>
      <c r="AN12" s="825">
        <v>-1E+18</v>
      </c>
      <c r="AO12" s="825">
        <v>-1E+18</v>
      </c>
      <c r="AP12" s="825">
        <v>-1E+18</v>
      </c>
      <c r="AQ12" s="825">
        <v>-1E+18</v>
      </c>
      <c r="AR12" s="825">
        <v>-1E+18</v>
      </c>
      <c r="AS12" s="825">
        <v>-1E+18</v>
      </c>
      <c r="AT12" s="825">
        <v>-1E+18</v>
      </c>
      <c r="AU12" s="825">
        <v>-1E+18</v>
      </c>
      <c r="AV12" s="372"/>
      <c r="AW12" s="825">
        <v>-1E+18</v>
      </c>
      <c r="AX12" s="825">
        <v>-1E+18</v>
      </c>
      <c r="AY12" s="825">
        <v>-1E+18</v>
      </c>
      <c r="AZ12" s="825">
        <v>-1E+18</v>
      </c>
      <c r="BA12" s="825">
        <v>-1E+18</v>
      </c>
      <c r="BB12" s="825">
        <v>-1E+18</v>
      </c>
      <c r="BC12" s="825">
        <v>-1E+18</v>
      </c>
      <c r="BD12" s="825">
        <v>-1E+18</v>
      </c>
    </row>
    <row r="13" spans="1:16383" s="384" customFormat="1" ht="14.4" x14ac:dyDescent="0.3">
      <c r="A13" s="379"/>
      <c r="B13" s="380" t="s">
        <v>191</v>
      </c>
      <c r="C13" s="381"/>
      <c r="D13" s="826">
        <v>2</v>
      </c>
      <c r="E13" s="826">
        <v>1</v>
      </c>
      <c r="F13" s="826">
        <v>0</v>
      </c>
      <c r="G13" s="826">
        <v>1</v>
      </c>
      <c r="H13" s="826">
        <v>3</v>
      </c>
      <c r="I13" s="826">
        <v>4</v>
      </c>
      <c r="J13" s="826">
        <v>4</v>
      </c>
      <c r="K13" s="826">
        <v>4</v>
      </c>
      <c r="L13" s="761"/>
      <c r="M13" s="826">
        <v>-1E+18</v>
      </c>
      <c r="N13" s="826">
        <v>-1E+18</v>
      </c>
      <c r="O13" s="826">
        <v>0</v>
      </c>
      <c r="P13" s="826">
        <v>-1E+18</v>
      </c>
      <c r="Q13" s="826">
        <v>-1E+18</v>
      </c>
      <c r="R13" s="826">
        <v>229</v>
      </c>
      <c r="S13" s="826">
        <v>253</v>
      </c>
      <c r="T13" s="826">
        <v>-1E+18</v>
      </c>
      <c r="U13" s="761"/>
      <c r="V13" s="826">
        <v>7.14</v>
      </c>
      <c r="W13" s="826">
        <v>3.85</v>
      </c>
      <c r="X13" s="826">
        <v>0</v>
      </c>
      <c r="Y13" s="826">
        <v>3.23</v>
      </c>
      <c r="Z13" s="826">
        <v>10.34</v>
      </c>
      <c r="AA13" s="826">
        <v>13.79</v>
      </c>
      <c r="AB13" s="826">
        <v>16</v>
      </c>
      <c r="AC13" s="826">
        <v>14.81</v>
      </c>
      <c r="AD13" s="761"/>
      <c r="AE13" s="826">
        <v>-1E+18</v>
      </c>
      <c r="AF13" s="826">
        <v>-1E+18</v>
      </c>
      <c r="AG13" s="826">
        <v>0</v>
      </c>
      <c r="AH13" s="826">
        <v>-1E+18</v>
      </c>
      <c r="AI13" s="826">
        <v>-1E+18</v>
      </c>
      <c r="AJ13" s="826">
        <v>10.19</v>
      </c>
      <c r="AK13" s="826">
        <v>11.57</v>
      </c>
      <c r="AL13" s="826">
        <v>-1E+18</v>
      </c>
      <c r="AM13" s="761"/>
      <c r="AN13" s="825">
        <v>-1E+18</v>
      </c>
      <c r="AO13" s="825">
        <v>-1E+18</v>
      </c>
      <c r="AP13" s="825">
        <v>-1E+18</v>
      </c>
      <c r="AQ13" s="825">
        <v>-1E+18</v>
      </c>
      <c r="AR13" s="825">
        <v>-1E+18</v>
      </c>
      <c r="AS13" s="825">
        <v>-1E+18</v>
      </c>
      <c r="AT13" s="825">
        <v>-1E+18</v>
      </c>
      <c r="AU13" s="825">
        <v>-1E+18</v>
      </c>
      <c r="AV13" s="761"/>
      <c r="AW13" s="825">
        <v>-1E+18</v>
      </c>
      <c r="AX13" s="825">
        <v>-1E+18</v>
      </c>
      <c r="AY13" s="825">
        <v>-1E+18</v>
      </c>
      <c r="AZ13" s="825">
        <v>-1E+18</v>
      </c>
      <c r="BA13" s="825">
        <v>-1E+18</v>
      </c>
      <c r="BB13" s="825">
        <v>-1E+18</v>
      </c>
      <c r="BC13" s="825">
        <v>-1E+18</v>
      </c>
      <c r="BD13" s="825">
        <v>-1E+18</v>
      </c>
      <c r="BE13" s="379"/>
      <c r="BF13" s="379"/>
      <c r="BG13" s="379"/>
      <c r="BH13" s="379"/>
      <c r="BI13" s="379"/>
      <c r="BJ13" s="379"/>
      <c r="BK13" s="379"/>
      <c r="BL13" s="379"/>
      <c r="BM13" s="379"/>
      <c r="BN13" s="379"/>
      <c r="BO13" s="379"/>
      <c r="BP13" s="379"/>
      <c r="BQ13" s="379"/>
    </row>
    <row r="14" spans="1:16383" s="384" customFormat="1" ht="14.4" x14ac:dyDescent="0.3">
      <c r="A14" s="379"/>
      <c r="B14" s="385" t="s">
        <v>8</v>
      </c>
      <c r="C14" s="382"/>
      <c r="D14" s="760">
        <v>175</v>
      </c>
      <c r="E14" s="760">
        <v>165</v>
      </c>
      <c r="F14" s="760">
        <v>150</v>
      </c>
      <c r="G14" s="760">
        <v>214</v>
      </c>
      <c r="H14" s="760">
        <v>295</v>
      </c>
      <c r="I14" s="760">
        <v>361</v>
      </c>
      <c r="J14" s="760">
        <v>393</v>
      </c>
      <c r="K14" s="760">
        <v>374</v>
      </c>
      <c r="L14" s="761"/>
      <c r="M14" s="762">
        <v>14221</v>
      </c>
      <c r="N14" s="762">
        <v>11429</v>
      </c>
      <c r="O14" s="762">
        <v>9997</v>
      </c>
      <c r="P14" s="762">
        <v>14717</v>
      </c>
      <c r="Q14" s="762">
        <v>23928</v>
      </c>
      <c r="R14" s="762">
        <v>27225</v>
      </c>
      <c r="S14" s="762">
        <v>35497</v>
      </c>
      <c r="T14" s="762">
        <v>31544</v>
      </c>
      <c r="U14" s="761"/>
      <c r="V14" s="760">
        <v>8.39</v>
      </c>
      <c r="W14" s="760">
        <v>7.95</v>
      </c>
      <c r="X14" s="760">
        <v>7.18</v>
      </c>
      <c r="Y14" s="760">
        <v>10.039999999999999</v>
      </c>
      <c r="Z14" s="760">
        <v>13.28</v>
      </c>
      <c r="AA14" s="760">
        <v>16.02</v>
      </c>
      <c r="AB14" s="760">
        <v>16.96</v>
      </c>
      <c r="AC14" s="760">
        <v>15.61</v>
      </c>
      <c r="AD14" s="761"/>
      <c r="AE14" s="760">
        <v>8.74</v>
      </c>
      <c r="AF14" s="760">
        <v>7.23</v>
      </c>
      <c r="AG14" s="760">
        <v>6.33</v>
      </c>
      <c r="AH14" s="760">
        <v>9.17</v>
      </c>
      <c r="AI14" s="760">
        <v>14.43</v>
      </c>
      <c r="AJ14" s="760">
        <v>15.83</v>
      </c>
      <c r="AK14" s="760">
        <v>19.690000000000001</v>
      </c>
      <c r="AL14" s="760">
        <v>16.91</v>
      </c>
      <c r="AM14" s="761"/>
      <c r="AN14" s="825">
        <v>-1E+18</v>
      </c>
      <c r="AO14" s="825">
        <v>-1E+18</v>
      </c>
      <c r="AP14" s="825">
        <v>-1E+18</v>
      </c>
      <c r="AQ14" s="825">
        <v>-1E+18</v>
      </c>
      <c r="AR14" s="825">
        <v>-1E+18</v>
      </c>
      <c r="AS14" s="825">
        <v>-1E+18</v>
      </c>
      <c r="AT14" s="825">
        <v>-1E+18</v>
      </c>
      <c r="AU14" s="825">
        <v>-1E+18</v>
      </c>
      <c r="AV14" s="761"/>
      <c r="AW14" s="825">
        <v>-1E+18</v>
      </c>
      <c r="AX14" s="825">
        <v>-1E+18</v>
      </c>
      <c r="AY14" s="825">
        <v>-1E+18</v>
      </c>
      <c r="AZ14" s="825">
        <v>-1E+18</v>
      </c>
      <c r="BA14" s="825">
        <v>-1E+18</v>
      </c>
      <c r="BB14" s="825">
        <v>-1E+18</v>
      </c>
      <c r="BC14" s="825">
        <v>-1E+18</v>
      </c>
      <c r="BD14" s="825">
        <v>-1E+18</v>
      </c>
      <c r="BE14" s="379"/>
      <c r="BF14" s="379"/>
      <c r="BG14" s="379"/>
      <c r="BH14" s="379"/>
      <c r="BI14" s="379"/>
      <c r="BJ14" s="379"/>
      <c r="BK14" s="379"/>
      <c r="BL14" s="379"/>
      <c r="BM14" s="379"/>
      <c r="BN14" s="379"/>
      <c r="BO14" s="379"/>
      <c r="BP14" s="379"/>
      <c r="BQ14" s="379"/>
    </row>
    <row r="15" spans="1:16383" s="384" customFormat="1" ht="14.4" x14ac:dyDescent="0.3">
      <c r="A15" s="389"/>
      <c r="B15" s="385" t="s">
        <v>9</v>
      </c>
      <c r="C15" s="382"/>
      <c r="D15" s="760">
        <v>4</v>
      </c>
      <c r="E15" s="760">
        <v>3</v>
      </c>
      <c r="F15" s="760">
        <v>5</v>
      </c>
      <c r="G15" s="760">
        <v>3</v>
      </c>
      <c r="H15" s="760">
        <v>0</v>
      </c>
      <c r="I15" s="760">
        <v>4</v>
      </c>
      <c r="J15" s="760">
        <v>3</v>
      </c>
      <c r="K15" s="760">
        <v>2</v>
      </c>
      <c r="L15" s="761"/>
      <c r="M15" s="760">
        <v>186</v>
      </c>
      <c r="N15" s="760">
        <v>-1E+18</v>
      </c>
      <c r="O15" s="760">
        <v>339</v>
      </c>
      <c r="P15" s="760">
        <v>274</v>
      </c>
      <c r="Q15" s="760">
        <v>0</v>
      </c>
      <c r="R15" s="760">
        <v>480</v>
      </c>
      <c r="S15" s="760">
        <v>-1E+18</v>
      </c>
      <c r="T15" s="760">
        <v>-1E+18</v>
      </c>
      <c r="U15" s="761"/>
      <c r="V15" s="760">
        <v>9.09</v>
      </c>
      <c r="W15" s="760">
        <v>7.32</v>
      </c>
      <c r="X15" s="760">
        <v>12.2</v>
      </c>
      <c r="Y15" s="760">
        <v>6.82</v>
      </c>
      <c r="Z15" s="760">
        <v>0</v>
      </c>
      <c r="AA15" s="760">
        <v>9.52</v>
      </c>
      <c r="AB15" s="760">
        <v>7.32</v>
      </c>
      <c r="AC15" s="760">
        <v>4.88</v>
      </c>
      <c r="AD15" s="761"/>
      <c r="AE15" s="760">
        <v>2.52</v>
      </c>
      <c r="AF15" s="760">
        <v>-1E+18</v>
      </c>
      <c r="AG15" s="760">
        <v>4.4400000000000004</v>
      </c>
      <c r="AH15" s="760">
        <v>3.71</v>
      </c>
      <c r="AI15" s="760">
        <v>0</v>
      </c>
      <c r="AJ15" s="760">
        <v>6.62</v>
      </c>
      <c r="AK15" s="760">
        <v>-1E+18</v>
      </c>
      <c r="AL15" s="760">
        <v>-1E+18</v>
      </c>
      <c r="AM15" s="761"/>
      <c r="AN15" s="825">
        <v>-1E+18</v>
      </c>
      <c r="AO15" s="825">
        <v>-1E+18</v>
      </c>
      <c r="AP15" s="825">
        <v>-1E+18</v>
      </c>
      <c r="AQ15" s="825">
        <v>-1E+18</v>
      </c>
      <c r="AR15" s="825">
        <v>-1E+18</v>
      </c>
      <c r="AS15" s="825">
        <v>-1E+18</v>
      </c>
      <c r="AT15" s="825">
        <v>-1E+18</v>
      </c>
      <c r="AU15" s="825">
        <v>-1E+18</v>
      </c>
      <c r="AV15" s="761"/>
      <c r="AW15" s="825">
        <v>-1E+18</v>
      </c>
      <c r="AX15" s="825">
        <v>-1E+18</v>
      </c>
      <c r="AY15" s="825">
        <v>-1E+18</v>
      </c>
      <c r="AZ15" s="825">
        <v>-1E+18</v>
      </c>
      <c r="BA15" s="825">
        <v>-1E+18</v>
      </c>
      <c r="BB15" s="825">
        <v>-1E+18</v>
      </c>
      <c r="BC15" s="825">
        <v>-1E+18</v>
      </c>
      <c r="BD15" s="825">
        <v>-1E+18</v>
      </c>
      <c r="BE15" s="379"/>
      <c r="BF15" s="379"/>
      <c r="BG15" s="379"/>
      <c r="BH15" s="379"/>
      <c r="BI15" s="379"/>
      <c r="BJ15" s="379"/>
      <c r="BK15" s="379"/>
      <c r="BL15" s="379"/>
      <c r="BM15" s="379"/>
      <c r="BN15" s="379"/>
      <c r="BO15" s="379"/>
      <c r="BP15" s="379"/>
      <c r="BQ15" s="379"/>
    </row>
    <row r="16" spans="1:16383" s="384" customFormat="1" ht="14.4" x14ac:dyDescent="0.3">
      <c r="A16" s="379"/>
      <c r="B16" s="385" t="s">
        <v>10</v>
      </c>
      <c r="C16" s="382"/>
      <c r="D16" s="760">
        <v>11</v>
      </c>
      <c r="E16" s="760">
        <v>8</v>
      </c>
      <c r="F16" s="760">
        <v>6</v>
      </c>
      <c r="G16" s="760">
        <v>5</v>
      </c>
      <c r="H16" s="760">
        <v>5</v>
      </c>
      <c r="I16" s="760">
        <v>4</v>
      </c>
      <c r="J16" s="760">
        <v>6</v>
      </c>
      <c r="K16" s="760">
        <v>6</v>
      </c>
      <c r="L16" s="761"/>
      <c r="M16" s="762">
        <v>1174</v>
      </c>
      <c r="N16" s="760">
        <v>-1E+18</v>
      </c>
      <c r="O16" s="760">
        <v>208</v>
      </c>
      <c r="P16" s="760">
        <v>178</v>
      </c>
      <c r="Q16" s="760">
        <v>230</v>
      </c>
      <c r="R16" s="760">
        <v>238</v>
      </c>
      <c r="S16" s="760">
        <v>298</v>
      </c>
      <c r="T16" s="760">
        <v>-1E+18</v>
      </c>
      <c r="U16" s="761"/>
      <c r="V16" s="760">
        <v>9.32</v>
      </c>
      <c r="W16" s="760">
        <v>6.78</v>
      </c>
      <c r="X16" s="760">
        <v>4.96</v>
      </c>
      <c r="Y16" s="760">
        <v>4.17</v>
      </c>
      <c r="Z16" s="760">
        <v>3.97</v>
      </c>
      <c r="AA16" s="760">
        <v>3.17</v>
      </c>
      <c r="AB16" s="760">
        <v>4.8</v>
      </c>
      <c r="AC16" s="760">
        <v>4.8</v>
      </c>
      <c r="AD16" s="761"/>
      <c r="AE16" s="760">
        <v>12.89</v>
      </c>
      <c r="AF16" s="760">
        <v>-1E+18</v>
      </c>
      <c r="AG16" s="760">
        <v>2.2400000000000002</v>
      </c>
      <c r="AH16" s="760">
        <v>1.93</v>
      </c>
      <c r="AI16" s="760">
        <v>2.57</v>
      </c>
      <c r="AJ16" s="760">
        <v>2.65</v>
      </c>
      <c r="AK16" s="760">
        <v>3.23</v>
      </c>
      <c r="AL16" s="760">
        <v>-1E+18</v>
      </c>
      <c r="AM16" s="761"/>
      <c r="AN16" s="825">
        <v>-1E+18</v>
      </c>
      <c r="AO16" s="825">
        <v>-1E+18</v>
      </c>
      <c r="AP16" s="825">
        <v>-1E+18</v>
      </c>
      <c r="AQ16" s="825">
        <v>-1E+18</v>
      </c>
      <c r="AR16" s="825">
        <v>-1E+18</v>
      </c>
      <c r="AS16" s="825">
        <v>-1E+18</v>
      </c>
      <c r="AT16" s="825">
        <v>-1E+18</v>
      </c>
      <c r="AU16" s="825">
        <v>-1E+18</v>
      </c>
      <c r="AV16" s="761"/>
      <c r="AW16" s="825">
        <v>-1E+18</v>
      </c>
      <c r="AX16" s="825">
        <v>-1E+18</v>
      </c>
      <c r="AY16" s="825">
        <v>-1E+18</v>
      </c>
      <c r="AZ16" s="825">
        <v>-1E+18</v>
      </c>
      <c r="BA16" s="825">
        <v>-1E+18</v>
      </c>
      <c r="BB16" s="825">
        <v>-1E+18</v>
      </c>
      <c r="BC16" s="825">
        <v>-1E+18</v>
      </c>
      <c r="BD16" s="825">
        <v>-1E+18</v>
      </c>
      <c r="BE16" s="379"/>
      <c r="BF16" s="379"/>
      <c r="BG16" s="379"/>
      <c r="BH16" s="379"/>
      <c r="BI16" s="379"/>
      <c r="BJ16" s="379"/>
      <c r="BK16" s="379"/>
      <c r="BL16" s="379"/>
      <c r="BM16" s="379"/>
      <c r="BN16" s="379"/>
      <c r="BO16" s="379"/>
      <c r="BP16" s="379"/>
      <c r="BQ16" s="379"/>
    </row>
    <row r="17" spans="1:69" s="384" customFormat="1" ht="14.4" x14ac:dyDescent="0.3">
      <c r="A17" s="379"/>
      <c r="B17" s="385" t="s">
        <v>11</v>
      </c>
      <c r="C17" s="382"/>
      <c r="D17" s="760">
        <v>62</v>
      </c>
      <c r="E17" s="760">
        <v>74</v>
      </c>
      <c r="F17" s="760">
        <v>76</v>
      </c>
      <c r="G17" s="760">
        <v>75</v>
      </c>
      <c r="H17" s="760">
        <v>81</v>
      </c>
      <c r="I17" s="760">
        <v>92</v>
      </c>
      <c r="J17" s="760">
        <v>150</v>
      </c>
      <c r="K17" s="760">
        <v>172</v>
      </c>
      <c r="L17" s="761"/>
      <c r="M17" s="762">
        <v>2353</v>
      </c>
      <c r="N17" s="762">
        <v>2595</v>
      </c>
      <c r="O17" s="762">
        <v>3101</v>
      </c>
      <c r="P17" s="762">
        <v>3730</v>
      </c>
      <c r="Q17" s="762">
        <v>3509</v>
      </c>
      <c r="R17" s="762">
        <v>3382</v>
      </c>
      <c r="S17" s="762">
        <v>5742</v>
      </c>
      <c r="T17" s="762">
        <v>7069</v>
      </c>
      <c r="U17" s="761"/>
      <c r="V17" s="760">
        <v>6.13</v>
      </c>
      <c r="W17" s="760">
        <v>7.23</v>
      </c>
      <c r="X17" s="760">
        <v>7.38</v>
      </c>
      <c r="Y17" s="760">
        <v>6.93</v>
      </c>
      <c r="Z17" s="760">
        <v>7.69</v>
      </c>
      <c r="AA17" s="760">
        <v>8.8800000000000008</v>
      </c>
      <c r="AB17" s="760">
        <v>12.57</v>
      </c>
      <c r="AC17" s="760">
        <v>12.41</v>
      </c>
      <c r="AD17" s="761"/>
      <c r="AE17" s="760">
        <v>8.17</v>
      </c>
      <c r="AF17" s="760">
        <v>9.11</v>
      </c>
      <c r="AG17" s="760">
        <v>11.26</v>
      </c>
      <c r="AH17" s="760">
        <v>12.82</v>
      </c>
      <c r="AI17" s="760">
        <v>12.43</v>
      </c>
      <c r="AJ17" s="760">
        <v>11.85</v>
      </c>
      <c r="AK17" s="760">
        <v>17.43</v>
      </c>
      <c r="AL17" s="760">
        <v>18.59</v>
      </c>
      <c r="AM17" s="761"/>
      <c r="AN17" s="825">
        <v>-1E+18</v>
      </c>
      <c r="AO17" s="825">
        <v>-1E+18</v>
      </c>
      <c r="AP17" s="825">
        <v>-1E+18</v>
      </c>
      <c r="AQ17" s="825">
        <v>-1E+18</v>
      </c>
      <c r="AR17" s="825">
        <v>-1E+18</v>
      </c>
      <c r="AS17" s="825">
        <v>-1E+18</v>
      </c>
      <c r="AT17" s="825">
        <v>-1E+18</v>
      </c>
      <c r="AU17" s="825">
        <v>-1E+18</v>
      </c>
      <c r="AV17" s="761"/>
      <c r="AW17" s="825">
        <v>-1E+18</v>
      </c>
      <c r="AX17" s="825">
        <v>-1E+18</v>
      </c>
      <c r="AY17" s="825">
        <v>-1E+18</v>
      </c>
      <c r="AZ17" s="825">
        <v>-1E+18</v>
      </c>
      <c r="BA17" s="825">
        <v>-1E+18</v>
      </c>
      <c r="BB17" s="825">
        <v>-1E+18</v>
      </c>
      <c r="BC17" s="825">
        <v>-1E+18</v>
      </c>
      <c r="BD17" s="825">
        <v>-1E+18</v>
      </c>
      <c r="BE17" s="379"/>
      <c r="BF17" s="379"/>
      <c r="BG17" s="379"/>
      <c r="BH17" s="379"/>
      <c r="BI17" s="379"/>
      <c r="BJ17" s="379"/>
      <c r="BK17" s="379"/>
      <c r="BL17" s="379"/>
      <c r="BM17" s="379"/>
      <c r="BN17" s="379"/>
      <c r="BO17" s="379"/>
      <c r="BP17" s="379"/>
      <c r="BQ17" s="379"/>
    </row>
    <row r="18" spans="1:69" s="386" customFormat="1" ht="14.4" x14ac:dyDescent="0.3">
      <c r="B18" s="385" t="s">
        <v>12</v>
      </c>
      <c r="C18" s="382"/>
      <c r="D18" s="760">
        <v>80</v>
      </c>
      <c r="E18" s="760">
        <v>104</v>
      </c>
      <c r="F18" s="760">
        <v>79</v>
      </c>
      <c r="G18" s="760">
        <v>92</v>
      </c>
      <c r="H18" s="760">
        <v>121</v>
      </c>
      <c r="I18" s="760">
        <v>128</v>
      </c>
      <c r="J18" s="760">
        <v>157</v>
      </c>
      <c r="K18" s="760">
        <v>176</v>
      </c>
      <c r="L18" s="761"/>
      <c r="M18" s="762">
        <v>7025</v>
      </c>
      <c r="N18" s="762">
        <v>6753</v>
      </c>
      <c r="O18" s="762">
        <v>5856</v>
      </c>
      <c r="P18" s="762">
        <v>6603</v>
      </c>
      <c r="Q18" s="762">
        <v>7021</v>
      </c>
      <c r="R18" s="762">
        <v>8679</v>
      </c>
      <c r="S18" s="762">
        <v>8462</v>
      </c>
      <c r="T18" s="762">
        <v>11410</v>
      </c>
      <c r="U18" s="761"/>
      <c r="V18" s="760">
        <v>5.77</v>
      </c>
      <c r="W18" s="760">
        <v>7.78</v>
      </c>
      <c r="X18" s="760">
        <v>6.04</v>
      </c>
      <c r="Y18" s="760">
        <v>7.07</v>
      </c>
      <c r="Z18" s="760">
        <v>9.1</v>
      </c>
      <c r="AA18" s="760">
        <v>9.31</v>
      </c>
      <c r="AB18" s="760">
        <v>10.96</v>
      </c>
      <c r="AC18" s="760">
        <v>12.05</v>
      </c>
      <c r="AD18" s="761"/>
      <c r="AE18" s="760">
        <v>9.66</v>
      </c>
      <c r="AF18" s="760">
        <v>9.5500000000000007</v>
      </c>
      <c r="AG18" s="760">
        <v>8.1999999999999993</v>
      </c>
      <c r="AH18" s="760">
        <v>9.5</v>
      </c>
      <c r="AI18" s="760">
        <v>9.8800000000000008</v>
      </c>
      <c r="AJ18" s="760">
        <v>11.81</v>
      </c>
      <c r="AK18" s="760">
        <v>11.02</v>
      </c>
      <c r="AL18" s="760">
        <v>14.47</v>
      </c>
      <c r="AM18" s="761"/>
      <c r="AN18" s="825">
        <v>-1E+18</v>
      </c>
      <c r="AO18" s="825">
        <v>-1E+18</v>
      </c>
      <c r="AP18" s="825">
        <v>-1E+18</v>
      </c>
      <c r="AQ18" s="825">
        <v>-1E+18</v>
      </c>
      <c r="AR18" s="825">
        <v>-1E+18</v>
      </c>
      <c r="AS18" s="825">
        <v>-1E+18</v>
      </c>
      <c r="AT18" s="825">
        <v>-1E+18</v>
      </c>
      <c r="AU18" s="825">
        <v>-1E+18</v>
      </c>
      <c r="AV18" s="761"/>
      <c r="AW18" s="825">
        <v>-1E+18</v>
      </c>
      <c r="AX18" s="825">
        <v>-1E+18</v>
      </c>
      <c r="AY18" s="825">
        <v>-1E+18</v>
      </c>
      <c r="AZ18" s="825">
        <v>-1E+18</v>
      </c>
      <c r="BA18" s="825">
        <v>-1E+18</v>
      </c>
      <c r="BB18" s="825">
        <v>-1E+18</v>
      </c>
      <c r="BC18" s="825">
        <v>-1E+18</v>
      </c>
      <c r="BD18" s="825">
        <v>-1E+18</v>
      </c>
      <c r="BE18" s="466"/>
      <c r="BF18" s="466"/>
      <c r="BG18" s="466"/>
      <c r="BH18" s="466"/>
      <c r="BI18" s="466"/>
      <c r="BJ18" s="466"/>
      <c r="BK18" s="466"/>
      <c r="BL18" s="466"/>
      <c r="BM18" s="466"/>
      <c r="BN18" s="466"/>
      <c r="BO18" s="466"/>
      <c r="BP18" s="466"/>
      <c r="BQ18" s="466"/>
    </row>
    <row r="19" spans="1:69" s="386" customFormat="1" ht="14.4" x14ac:dyDescent="0.3">
      <c r="B19" s="385" t="s">
        <v>13</v>
      </c>
      <c r="C19" s="382"/>
      <c r="D19" s="760">
        <v>87</v>
      </c>
      <c r="E19" s="760">
        <v>90</v>
      </c>
      <c r="F19" s="760">
        <v>68</v>
      </c>
      <c r="G19" s="760">
        <v>75</v>
      </c>
      <c r="H19" s="760">
        <v>101</v>
      </c>
      <c r="I19" s="760">
        <v>143</v>
      </c>
      <c r="J19" s="760">
        <v>157</v>
      </c>
      <c r="K19" s="760">
        <v>149</v>
      </c>
      <c r="L19" s="761"/>
      <c r="M19" s="762">
        <v>3134</v>
      </c>
      <c r="N19" s="762">
        <v>3197</v>
      </c>
      <c r="O19" s="762">
        <v>2806</v>
      </c>
      <c r="P19" s="762">
        <v>2783</v>
      </c>
      <c r="Q19" s="762">
        <v>3942</v>
      </c>
      <c r="R19" s="762">
        <v>5960</v>
      </c>
      <c r="S19" s="762">
        <v>8831</v>
      </c>
      <c r="T19" s="762">
        <v>10110</v>
      </c>
      <c r="U19" s="761"/>
      <c r="V19" s="760">
        <v>15.68</v>
      </c>
      <c r="W19" s="760">
        <v>16.27</v>
      </c>
      <c r="X19" s="760">
        <v>11.68</v>
      </c>
      <c r="Y19" s="760">
        <v>11.98</v>
      </c>
      <c r="Z19" s="760">
        <v>14.55</v>
      </c>
      <c r="AA19" s="760">
        <v>19.399999999999999</v>
      </c>
      <c r="AB19" s="760">
        <v>20.149999999999999</v>
      </c>
      <c r="AC19" s="760">
        <v>18.350000000000001</v>
      </c>
      <c r="AD19" s="761"/>
      <c r="AE19" s="760">
        <v>10.56</v>
      </c>
      <c r="AF19" s="760">
        <v>11.11</v>
      </c>
      <c r="AG19" s="760">
        <v>9.67</v>
      </c>
      <c r="AH19" s="760">
        <v>9.2100000000000009</v>
      </c>
      <c r="AI19" s="760">
        <v>12.29</v>
      </c>
      <c r="AJ19" s="760">
        <v>17.55</v>
      </c>
      <c r="AK19" s="760">
        <v>24.28</v>
      </c>
      <c r="AL19" s="760">
        <v>26.23</v>
      </c>
      <c r="AM19" s="761"/>
      <c r="AN19" s="825">
        <v>-1E+18</v>
      </c>
      <c r="AO19" s="825">
        <v>-1E+18</v>
      </c>
      <c r="AP19" s="825">
        <v>-1E+18</v>
      </c>
      <c r="AQ19" s="825">
        <v>-1E+18</v>
      </c>
      <c r="AR19" s="825">
        <v>-1E+18</v>
      </c>
      <c r="AS19" s="825">
        <v>-1E+18</v>
      </c>
      <c r="AT19" s="825">
        <v>-1E+18</v>
      </c>
      <c r="AU19" s="825">
        <v>-1E+18</v>
      </c>
      <c r="AV19" s="761"/>
      <c r="AW19" s="825">
        <v>-1E+18</v>
      </c>
      <c r="AX19" s="825">
        <v>-1E+18</v>
      </c>
      <c r="AY19" s="825">
        <v>-1E+18</v>
      </c>
      <c r="AZ19" s="825">
        <v>-1E+18</v>
      </c>
      <c r="BA19" s="825">
        <v>-1E+18</v>
      </c>
      <c r="BB19" s="825">
        <v>-1E+18</v>
      </c>
      <c r="BC19" s="825">
        <v>-1E+18</v>
      </c>
      <c r="BD19" s="825">
        <v>-1E+18</v>
      </c>
      <c r="BE19" s="466"/>
      <c r="BF19" s="466"/>
      <c r="BG19" s="466"/>
      <c r="BH19" s="466"/>
      <c r="BI19" s="466"/>
      <c r="BJ19" s="466"/>
      <c r="BK19" s="466"/>
      <c r="BL19" s="466"/>
      <c r="BM19" s="466"/>
      <c r="BN19" s="466"/>
      <c r="BO19" s="466"/>
      <c r="BP19" s="466"/>
      <c r="BQ19" s="466"/>
    </row>
    <row r="20" spans="1:69" s="386" customFormat="1" ht="14.4" x14ac:dyDescent="0.3">
      <c r="B20" s="385" t="s">
        <v>14</v>
      </c>
      <c r="C20" s="382"/>
      <c r="D20" s="760">
        <v>19</v>
      </c>
      <c r="E20" s="760">
        <v>17</v>
      </c>
      <c r="F20" s="760">
        <v>29</v>
      </c>
      <c r="G20" s="760">
        <v>32</v>
      </c>
      <c r="H20" s="760">
        <v>54</v>
      </c>
      <c r="I20" s="760">
        <v>53</v>
      </c>
      <c r="J20" s="760">
        <v>71</v>
      </c>
      <c r="K20" s="760">
        <v>74</v>
      </c>
      <c r="L20" s="761"/>
      <c r="M20" s="760">
        <v>650</v>
      </c>
      <c r="N20" s="760">
        <v>531</v>
      </c>
      <c r="O20" s="760">
        <v>940</v>
      </c>
      <c r="P20" s="760">
        <v>845</v>
      </c>
      <c r="Q20" s="762">
        <v>1521</v>
      </c>
      <c r="R20" s="762">
        <v>2411</v>
      </c>
      <c r="S20" s="762">
        <v>2723</v>
      </c>
      <c r="T20" s="762">
        <v>2985</v>
      </c>
      <c r="U20" s="761"/>
      <c r="V20" s="760">
        <v>4.58</v>
      </c>
      <c r="W20" s="760">
        <v>4.2</v>
      </c>
      <c r="X20" s="760">
        <v>7.16</v>
      </c>
      <c r="Y20" s="760">
        <v>7.36</v>
      </c>
      <c r="Z20" s="760">
        <v>11.44</v>
      </c>
      <c r="AA20" s="760">
        <v>10.97</v>
      </c>
      <c r="AB20" s="760">
        <v>13.68</v>
      </c>
      <c r="AC20" s="760">
        <v>12.87</v>
      </c>
      <c r="AD20" s="761"/>
      <c r="AE20" s="760">
        <v>4.1399999999999997</v>
      </c>
      <c r="AF20" s="760">
        <v>3.56</v>
      </c>
      <c r="AG20" s="760">
        <v>6.37</v>
      </c>
      <c r="AH20" s="760">
        <v>5.55</v>
      </c>
      <c r="AI20" s="760">
        <v>9.42</v>
      </c>
      <c r="AJ20" s="760">
        <v>14.15</v>
      </c>
      <c r="AK20" s="760">
        <v>14.9</v>
      </c>
      <c r="AL20" s="760">
        <v>15.47</v>
      </c>
      <c r="AM20" s="761"/>
      <c r="AN20" s="825">
        <v>-1E+18</v>
      </c>
      <c r="AO20" s="825">
        <v>-1E+18</v>
      </c>
      <c r="AP20" s="825">
        <v>-1E+18</v>
      </c>
      <c r="AQ20" s="825">
        <v>-1E+18</v>
      </c>
      <c r="AR20" s="825">
        <v>-1E+18</v>
      </c>
      <c r="AS20" s="825">
        <v>-1E+18</v>
      </c>
      <c r="AT20" s="825">
        <v>-1E+18</v>
      </c>
      <c r="AU20" s="825">
        <v>-1E+18</v>
      </c>
      <c r="AV20" s="761"/>
      <c r="AW20" s="825">
        <v>-1E+18</v>
      </c>
      <c r="AX20" s="825">
        <v>-1E+18</v>
      </c>
      <c r="AY20" s="825">
        <v>-1E+18</v>
      </c>
      <c r="AZ20" s="825">
        <v>-1E+18</v>
      </c>
      <c r="BA20" s="825">
        <v>-1E+18</v>
      </c>
      <c r="BB20" s="825">
        <v>-1E+18</v>
      </c>
      <c r="BC20" s="825">
        <v>-1E+18</v>
      </c>
      <c r="BD20" s="825">
        <v>-1E+18</v>
      </c>
      <c r="BE20" s="466"/>
      <c r="BF20" s="466"/>
      <c r="BG20" s="466"/>
      <c r="BH20" s="466"/>
      <c r="BI20" s="466"/>
      <c r="BJ20" s="466"/>
      <c r="BK20" s="466"/>
      <c r="BL20" s="466"/>
      <c r="BM20" s="466"/>
      <c r="BN20" s="466"/>
      <c r="BO20" s="466"/>
      <c r="BP20" s="466"/>
      <c r="BQ20" s="466"/>
    </row>
    <row r="21" spans="1:69" s="386" customFormat="1" ht="14.4" x14ac:dyDescent="0.3">
      <c r="B21" s="385" t="s">
        <v>15</v>
      </c>
      <c r="C21" s="382"/>
      <c r="D21" s="760">
        <v>20</v>
      </c>
      <c r="E21" s="760">
        <v>17</v>
      </c>
      <c r="F21" s="760">
        <v>27</v>
      </c>
      <c r="G21" s="760">
        <v>29</v>
      </c>
      <c r="H21" s="760">
        <v>39</v>
      </c>
      <c r="I21" s="760">
        <v>41</v>
      </c>
      <c r="J21" s="760">
        <v>56</v>
      </c>
      <c r="K21" s="760">
        <v>67</v>
      </c>
      <c r="L21" s="761"/>
      <c r="M21" s="762">
        <v>1027</v>
      </c>
      <c r="N21" s="760">
        <v>866</v>
      </c>
      <c r="O21" s="762">
        <v>1099</v>
      </c>
      <c r="P21" s="762">
        <v>1194</v>
      </c>
      <c r="Q21" s="762">
        <v>1882</v>
      </c>
      <c r="R21" s="762">
        <v>2598</v>
      </c>
      <c r="S21" s="762">
        <v>3474</v>
      </c>
      <c r="T21" s="762">
        <v>3252</v>
      </c>
      <c r="U21" s="761"/>
      <c r="V21" s="760">
        <v>6.87</v>
      </c>
      <c r="W21" s="760">
        <v>5.72</v>
      </c>
      <c r="X21" s="760">
        <v>9.2200000000000006</v>
      </c>
      <c r="Y21" s="760">
        <v>9.6300000000000008</v>
      </c>
      <c r="Z21" s="760">
        <v>12.15</v>
      </c>
      <c r="AA21" s="760">
        <v>12.58</v>
      </c>
      <c r="AB21" s="760">
        <v>16.77</v>
      </c>
      <c r="AC21" s="760">
        <v>18.98</v>
      </c>
      <c r="AD21" s="761"/>
      <c r="AE21" s="760">
        <v>7.23</v>
      </c>
      <c r="AF21" s="760">
        <v>5.93</v>
      </c>
      <c r="AG21" s="760">
        <v>7.87</v>
      </c>
      <c r="AH21" s="760">
        <v>8.4</v>
      </c>
      <c r="AI21" s="760">
        <v>12.59</v>
      </c>
      <c r="AJ21" s="760">
        <v>17.66</v>
      </c>
      <c r="AK21" s="760">
        <v>22.65</v>
      </c>
      <c r="AL21" s="760">
        <v>19.96</v>
      </c>
      <c r="AM21" s="761"/>
      <c r="AN21" s="825">
        <v>-1E+18</v>
      </c>
      <c r="AO21" s="825">
        <v>-1E+18</v>
      </c>
      <c r="AP21" s="825">
        <v>-1E+18</v>
      </c>
      <c r="AQ21" s="825">
        <v>-1E+18</v>
      </c>
      <c r="AR21" s="825">
        <v>-1E+18</v>
      </c>
      <c r="AS21" s="825">
        <v>-1E+18</v>
      </c>
      <c r="AT21" s="825">
        <v>-1E+18</v>
      </c>
      <c r="AU21" s="825">
        <v>-1E+18</v>
      </c>
      <c r="AV21" s="761"/>
      <c r="AW21" s="825">
        <v>-1E+18</v>
      </c>
      <c r="AX21" s="825">
        <v>-1E+18</v>
      </c>
      <c r="AY21" s="825">
        <v>-1E+18</v>
      </c>
      <c r="AZ21" s="825">
        <v>-1E+18</v>
      </c>
      <c r="BA21" s="825">
        <v>-1E+18</v>
      </c>
      <c r="BB21" s="825">
        <v>-1E+18</v>
      </c>
      <c r="BC21" s="825">
        <v>-1E+18</v>
      </c>
      <c r="BD21" s="825">
        <v>-1E+18</v>
      </c>
      <c r="BE21" s="466"/>
      <c r="BF21" s="466"/>
      <c r="BG21" s="466"/>
      <c r="BH21" s="466"/>
      <c r="BI21" s="466"/>
      <c r="BJ21" s="466"/>
      <c r="BK21" s="466"/>
      <c r="BL21" s="466"/>
      <c r="BM21" s="466"/>
      <c r="BN21" s="466"/>
      <c r="BO21" s="466"/>
      <c r="BP21" s="466"/>
      <c r="BQ21" s="466"/>
    </row>
    <row r="22" spans="1:69" s="386" customFormat="1" ht="14.4" x14ac:dyDescent="0.3">
      <c r="B22" s="385" t="s">
        <v>16</v>
      </c>
      <c r="C22" s="382"/>
      <c r="D22" s="760">
        <v>2</v>
      </c>
      <c r="E22" s="760">
        <v>2</v>
      </c>
      <c r="F22" s="760">
        <v>5</v>
      </c>
      <c r="G22" s="760">
        <v>3</v>
      </c>
      <c r="H22" s="760">
        <v>3</v>
      </c>
      <c r="I22" s="760">
        <v>7</v>
      </c>
      <c r="J22" s="760">
        <v>2</v>
      </c>
      <c r="K22" s="760">
        <v>2</v>
      </c>
      <c r="L22" s="761"/>
      <c r="M22" s="760">
        <v>-1E+18</v>
      </c>
      <c r="N22" s="760">
        <v>-1E+18</v>
      </c>
      <c r="O22" s="760">
        <v>127</v>
      </c>
      <c r="P22" s="760">
        <v>-1E+18</v>
      </c>
      <c r="Q22" s="760">
        <v>-1E+18</v>
      </c>
      <c r="R22" s="760">
        <v>206</v>
      </c>
      <c r="S22" s="760">
        <v>-1E+18</v>
      </c>
      <c r="T22" s="760">
        <v>-1E+18</v>
      </c>
      <c r="U22" s="761"/>
      <c r="V22" s="760">
        <v>2.5</v>
      </c>
      <c r="W22" s="760">
        <v>2.86</v>
      </c>
      <c r="X22" s="760">
        <v>6.76</v>
      </c>
      <c r="Y22" s="760">
        <v>4.62</v>
      </c>
      <c r="Z22" s="760">
        <v>4.6900000000000004</v>
      </c>
      <c r="AA22" s="760">
        <v>10.29</v>
      </c>
      <c r="AB22" s="760">
        <v>2.7</v>
      </c>
      <c r="AC22" s="760">
        <v>2.9</v>
      </c>
      <c r="AD22" s="761"/>
      <c r="AE22" s="760">
        <v>-1E+18</v>
      </c>
      <c r="AF22" s="760">
        <v>-1E+18</v>
      </c>
      <c r="AG22" s="760">
        <v>6.72</v>
      </c>
      <c r="AH22" s="760">
        <v>-1E+18</v>
      </c>
      <c r="AI22" s="760">
        <v>-1E+18</v>
      </c>
      <c r="AJ22" s="760">
        <v>11.76</v>
      </c>
      <c r="AK22" s="760">
        <v>-1E+18</v>
      </c>
      <c r="AL22" s="760">
        <v>-1E+18</v>
      </c>
      <c r="AM22" s="761"/>
      <c r="AN22" s="825">
        <v>-1E+18</v>
      </c>
      <c r="AO22" s="825">
        <v>-1E+18</v>
      </c>
      <c r="AP22" s="825">
        <v>-1E+18</v>
      </c>
      <c r="AQ22" s="825">
        <v>-1E+18</v>
      </c>
      <c r="AR22" s="825">
        <v>-1E+18</v>
      </c>
      <c r="AS22" s="825">
        <v>-1E+18</v>
      </c>
      <c r="AT22" s="825">
        <v>-1E+18</v>
      </c>
      <c r="AU22" s="825">
        <v>-1E+18</v>
      </c>
      <c r="AV22" s="761"/>
      <c r="AW22" s="825">
        <v>-1E+18</v>
      </c>
      <c r="AX22" s="825">
        <v>-1E+18</v>
      </c>
      <c r="AY22" s="825">
        <v>-1E+18</v>
      </c>
      <c r="AZ22" s="825">
        <v>-1E+18</v>
      </c>
      <c r="BA22" s="825">
        <v>-1E+18</v>
      </c>
      <c r="BB22" s="825">
        <v>-1E+18</v>
      </c>
      <c r="BC22" s="825">
        <v>-1E+18</v>
      </c>
      <c r="BD22" s="825">
        <v>-1E+18</v>
      </c>
      <c r="BE22" s="466"/>
      <c r="BF22" s="466"/>
      <c r="BG22" s="466"/>
      <c r="BH22" s="466"/>
      <c r="BI22" s="466"/>
      <c r="BJ22" s="466"/>
      <c r="BK22" s="466"/>
      <c r="BL22" s="466"/>
      <c r="BM22" s="466"/>
      <c r="BN22" s="466"/>
      <c r="BO22" s="466"/>
      <c r="BP22" s="466"/>
      <c r="BQ22" s="466"/>
    </row>
    <row r="23" spans="1:69" s="386" customFormat="1" ht="14.4" x14ac:dyDescent="0.3">
      <c r="B23" s="385" t="s">
        <v>17</v>
      </c>
      <c r="C23" s="382"/>
      <c r="D23" s="760">
        <v>38</v>
      </c>
      <c r="E23" s="760">
        <v>42</v>
      </c>
      <c r="F23" s="760">
        <v>45</v>
      </c>
      <c r="G23" s="760">
        <v>46</v>
      </c>
      <c r="H23" s="760">
        <v>44</v>
      </c>
      <c r="I23" s="760">
        <v>60</v>
      </c>
      <c r="J23" s="760">
        <v>79</v>
      </c>
      <c r="K23" s="760">
        <v>90</v>
      </c>
      <c r="L23" s="761"/>
      <c r="M23" s="762">
        <v>2026</v>
      </c>
      <c r="N23" s="762">
        <v>2341</v>
      </c>
      <c r="O23" s="762">
        <v>1479</v>
      </c>
      <c r="P23" s="762">
        <v>1645</v>
      </c>
      <c r="Q23" s="762">
        <v>1494</v>
      </c>
      <c r="R23" s="762">
        <v>2253</v>
      </c>
      <c r="S23" s="762">
        <v>3151</v>
      </c>
      <c r="T23" s="762">
        <v>3461</v>
      </c>
      <c r="U23" s="761"/>
      <c r="V23" s="760">
        <v>6.63</v>
      </c>
      <c r="W23" s="760">
        <v>7.08</v>
      </c>
      <c r="X23" s="760">
        <v>7.69</v>
      </c>
      <c r="Y23" s="760">
        <v>7.78</v>
      </c>
      <c r="Z23" s="760">
        <v>7.35</v>
      </c>
      <c r="AA23" s="760">
        <v>10.1</v>
      </c>
      <c r="AB23" s="760">
        <v>13.08</v>
      </c>
      <c r="AC23" s="760">
        <v>13.76</v>
      </c>
      <c r="AD23" s="761"/>
      <c r="AE23" s="760">
        <v>11.79</v>
      </c>
      <c r="AF23" s="760">
        <v>12.97</v>
      </c>
      <c r="AG23" s="760">
        <v>9.0299999999999994</v>
      </c>
      <c r="AH23" s="760">
        <v>10.54</v>
      </c>
      <c r="AI23" s="760">
        <v>9.7899999999999991</v>
      </c>
      <c r="AJ23" s="760">
        <v>14.38</v>
      </c>
      <c r="AK23" s="760">
        <v>19.28</v>
      </c>
      <c r="AL23" s="760">
        <v>20.059999999999999</v>
      </c>
      <c r="AM23" s="761"/>
      <c r="AN23" s="825">
        <v>-1E+18</v>
      </c>
      <c r="AO23" s="825">
        <v>-1E+18</v>
      </c>
      <c r="AP23" s="825">
        <v>-1E+18</v>
      </c>
      <c r="AQ23" s="825">
        <v>-1E+18</v>
      </c>
      <c r="AR23" s="825">
        <v>-1E+18</v>
      </c>
      <c r="AS23" s="825">
        <v>-1E+18</v>
      </c>
      <c r="AT23" s="825">
        <v>-1E+18</v>
      </c>
      <c r="AU23" s="825">
        <v>-1E+18</v>
      </c>
      <c r="AV23" s="761"/>
      <c r="AW23" s="825">
        <v>-1E+18</v>
      </c>
      <c r="AX23" s="825">
        <v>-1E+18</v>
      </c>
      <c r="AY23" s="825">
        <v>-1E+18</v>
      </c>
      <c r="AZ23" s="825">
        <v>-1E+18</v>
      </c>
      <c r="BA23" s="825">
        <v>-1E+18</v>
      </c>
      <c r="BB23" s="825">
        <v>-1E+18</v>
      </c>
      <c r="BC23" s="825">
        <v>-1E+18</v>
      </c>
      <c r="BD23" s="825">
        <v>-1E+18</v>
      </c>
      <c r="BE23" s="466"/>
      <c r="BF23" s="466"/>
      <c r="BG23" s="466"/>
      <c r="BH23" s="466"/>
      <c r="BI23" s="466"/>
      <c r="BJ23" s="466"/>
      <c r="BK23" s="466"/>
      <c r="BL23" s="466"/>
      <c r="BM23" s="466"/>
      <c r="BN23" s="466"/>
      <c r="BO23" s="466"/>
      <c r="BP23" s="466"/>
      <c r="BQ23" s="466"/>
    </row>
    <row r="24" spans="1:69" s="386" customFormat="1" ht="15" thickBot="1" x14ac:dyDescent="0.35">
      <c r="B24" s="387" t="s">
        <v>18</v>
      </c>
      <c r="C24" s="388"/>
      <c r="D24" s="760">
        <v>29</v>
      </c>
      <c r="E24" s="760">
        <v>37</v>
      </c>
      <c r="F24" s="760">
        <v>36</v>
      </c>
      <c r="G24" s="760">
        <v>44</v>
      </c>
      <c r="H24" s="760">
        <v>53</v>
      </c>
      <c r="I24" s="760">
        <v>60</v>
      </c>
      <c r="J24" s="760">
        <v>61</v>
      </c>
      <c r="K24" s="760">
        <v>58</v>
      </c>
      <c r="L24" s="388"/>
      <c r="M24" s="762">
        <v>5341</v>
      </c>
      <c r="N24" s="762">
        <v>3506</v>
      </c>
      <c r="O24" s="762">
        <v>5712</v>
      </c>
      <c r="P24" s="762">
        <v>9502</v>
      </c>
      <c r="Q24" s="762">
        <v>11395</v>
      </c>
      <c r="R24" s="762">
        <v>14208</v>
      </c>
      <c r="S24" s="762">
        <v>8858</v>
      </c>
      <c r="T24" s="762">
        <v>6200</v>
      </c>
      <c r="U24" s="763"/>
      <c r="V24" s="760">
        <v>10.39</v>
      </c>
      <c r="W24" s="760">
        <v>13.31</v>
      </c>
      <c r="X24" s="760">
        <v>11.29</v>
      </c>
      <c r="Y24" s="760">
        <v>12.9</v>
      </c>
      <c r="Z24" s="760">
        <v>16.059999999999999</v>
      </c>
      <c r="AA24" s="760">
        <v>18.239999999999998</v>
      </c>
      <c r="AB24" s="760">
        <v>17.68</v>
      </c>
      <c r="AC24" s="760">
        <v>15.93</v>
      </c>
      <c r="AD24" s="763"/>
      <c r="AE24" s="760">
        <v>26.64</v>
      </c>
      <c r="AF24" s="760">
        <v>17.940000000000001</v>
      </c>
      <c r="AG24" s="760">
        <v>23.37</v>
      </c>
      <c r="AH24" s="760">
        <v>35.9</v>
      </c>
      <c r="AI24" s="760">
        <v>40.049999999999997</v>
      </c>
      <c r="AJ24" s="760">
        <v>45.23</v>
      </c>
      <c r="AK24" s="760">
        <v>27.74</v>
      </c>
      <c r="AL24" s="760">
        <v>20.73</v>
      </c>
      <c r="AM24" s="763"/>
      <c r="AN24" s="825">
        <v>-1E+18</v>
      </c>
      <c r="AO24" s="825">
        <v>-1E+18</v>
      </c>
      <c r="AP24" s="825">
        <v>-1E+18</v>
      </c>
      <c r="AQ24" s="825">
        <v>-1E+18</v>
      </c>
      <c r="AR24" s="825">
        <v>-1E+18</v>
      </c>
      <c r="AS24" s="825">
        <v>-1E+18</v>
      </c>
      <c r="AT24" s="825">
        <v>-1E+18</v>
      </c>
      <c r="AU24" s="825">
        <v>-1E+18</v>
      </c>
      <c r="AV24" s="763"/>
      <c r="AW24" s="825">
        <v>-1E+18</v>
      </c>
      <c r="AX24" s="825">
        <v>-1E+18</v>
      </c>
      <c r="AY24" s="825">
        <v>-1E+18</v>
      </c>
      <c r="AZ24" s="825">
        <v>-1E+18</v>
      </c>
      <c r="BA24" s="825">
        <v>-1E+18</v>
      </c>
      <c r="BB24" s="825">
        <v>-1E+18</v>
      </c>
      <c r="BC24" s="825">
        <v>-1E+18</v>
      </c>
      <c r="BD24" s="825">
        <v>-1E+18</v>
      </c>
      <c r="BE24" s="466"/>
      <c r="BF24" s="466"/>
      <c r="BG24" s="466"/>
      <c r="BH24" s="466"/>
      <c r="BI24" s="466"/>
      <c r="BJ24" s="466"/>
      <c r="BK24" s="466"/>
      <c r="BL24" s="466"/>
      <c r="BM24" s="466"/>
      <c r="BN24" s="466"/>
      <c r="BO24" s="466"/>
      <c r="BP24" s="466"/>
      <c r="BQ24" s="466"/>
    </row>
    <row r="25" spans="1:69" ht="7.5" customHeight="1" thickBot="1" x14ac:dyDescent="0.3">
      <c r="A25" s="369"/>
      <c r="G25" s="370"/>
      <c r="H25" s="370"/>
      <c r="I25" s="370"/>
      <c r="P25" s="370"/>
      <c r="Q25" s="370"/>
      <c r="R25" s="370"/>
      <c r="S25" s="370"/>
      <c r="T25" s="370"/>
      <c r="Y25" s="370"/>
      <c r="Z25" s="370"/>
      <c r="AA25" s="370"/>
      <c r="AB25" s="370"/>
      <c r="AC25" s="370"/>
      <c r="AI25" s="370"/>
      <c r="AN25" s="541"/>
      <c r="AO25" s="541"/>
      <c r="AP25" s="541"/>
      <c r="AQ25" s="541"/>
      <c r="AR25" s="542"/>
      <c r="AS25" s="542"/>
      <c r="AT25" s="541"/>
      <c r="AU25" s="541"/>
      <c r="AW25" s="541"/>
      <c r="AX25" s="541"/>
      <c r="AY25" s="541"/>
      <c r="AZ25" s="541"/>
      <c r="BA25" s="542"/>
      <c r="BB25" s="542"/>
      <c r="BC25" s="541"/>
      <c r="BD25" s="541"/>
      <c r="BE25" s="370"/>
      <c r="BF25" s="369"/>
      <c r="BG25" s="369"/>
      <c r="BH25" s="369"/>
      <c r="BI25" s="369"/>
      <c r="BJ25" s="370"/>
      <c r="BK25" s="369"/>
      <c r="BL25" s="369"/>
      <c r="BM25" s="369"/>
      <c r="BN25" s="369"/>
      <c r="BO25" s="369"/>
      <c r="BP25" s="369"/>
      <c r="BQ25" s="369"/>
    </row>
    <row r="26" spans="1:69" x14ac:dyDescent="0.25">
      <c r="A26" s="369"/>
      <c r="B26" s="435" t="s">
        <v>122</v>
      </c>
      <c r="C26" s="587"/>
      <c r="D26" s="390">
        <f t="shared" ref="D26:H26" si="0">D14</f>
        <v>175</v>
      </c>
      <c r="E26" s="390">
        <f t="shared" si="0"/>
        <v>165</v>
      </c>
      <c r="F26" s="390">
        <f t="shared" si="0"/>
        <v>150</v>
      </c>
      <c r="G26" s="390">
        <f t="shared" si="0"/>
        <v>214</v>
      </c>
      <c r="H26" s="390">
        <f t="shared" si="0"/>
        <v>295</v>
      </c>
      <c r="I26" s="390">
        <f t="shared" ref="I26:J26" si="1">I14</f>
        <v>361</v>
      </c>
      <c r="J26" s="390">
        <f t="shared" si="1"/>
        <v>393</v>
      </c>
      <c r="K26" s="390">
        <f t="shared" ref="K26" si="2">K14</f>
        <v>374</v>
      </c>
      <c r="L26" s="587"/>
      <c r="M26" s="390">
        <f>M14</f>
        <v>14221</v>
      </c>
      <c r="N26" s="390">
        <f>N14</f>
        <v>11429</v>
      </c>
      <c r="O26" s="390">
        <f>O14</f>
        <v>9997</v>
      </c>
      <c r="P26" s="390">
        <f>P14</f>
        <v>14717</v>
      </c>
      <c r="Q26" s="390">
        <f t="shared" ref="Q26" si="3">Q14</f>
        <v>23928</v>
      </c>
      <c r="R26" s="390">
        <f t="shared" ref="R26:S26" si="4">R14</f>
        <v>27225</v>
      </c>
      <c r="S26" s="390">
        <f t="shared" si="4"/>
        <v>35497</v>
      </c>
      <c r="T26" s="603">
        <f t="shared" ref="T26" si="5">T14</f>
        <v>31544</v>
      </c>
      <c r="U26" s="370"/>
      <c r="X26" s="368"/>
      <c r="Y26" s="370"/>
      <c r="Z26" s="370"/>
      <c r="AA26" s="370"/>
      <c r="AB26" s="370"/>
      <c r="AC26" s="370"/>
      <c r="AD26" s="370"/>
      <c r="AE26" s="370"/>
      <c r="AF26" s="370"/>
      <c r="AG26" s="369"/>
      <c r="AH26" s="369"/>
      <c r="AI26" s="369"/>
      <c r="AJ26" s="369"/>
      <c r="AK26" s="369"/>
      <c r="AL26" s="369"/>
      <c r="AM26" s="370"/>
      <c r="AN26" s="370"/>
      <c r="AO26" s="370"/>
      <c r="AP26" s="370"/>
      <c r="AQ26" s="370"/>
      <c r="AR26" s="370"/>
      <c r="AS26" s="370"/>
      <c r="AT26" s="370"/>
      <c r="AU26" s="370"/>
      <c r="AV26" s="370"/>
      <c r="AW26" s="370"/>
      <c r="BA26" s="460"/>
      <c r="BB26" s="460"/>
      <c r="BC26" s="460"/>
      <c r="BD26" s="460"/>
      <c r="BE26" s="370"/>
      <c r="BF26" s="369"/>
      <c r="BG26" s="369"/>
      <c r="BH26" s="369"/>
      <c r="BI26" s="369"/>
      <c r="BJ26" s="370"/>
      <c r="BK26" s="369"/>
      <c r="BL26" s="369"/>
      <c r="BM26" s="369"/>
      <c r="BN26" s="369"/>
      <c r="BO26" s="369"/>
      <c r="BP26" s="369"/>
      <c r="BQ26" s="369"/>
    </row>
    <row r="27" spans="1:69" x14ac:dyDescent="0.25">
      <c r="A27" s="369"/>
      <c r="B27" s="436" t="s">
        <v>114</v>
      </c>
      <c r="C27" s="588"/>
      <c r="D27" s="374">
        <f t="shared" ref="D27:G28" si="6">D17</f>
        <v>62</v>
      </c>
      <c r="E27" s="374">
        <f t="shared" si="6"/>
        <v>74</v>
      </c>
      <c r="F27" s="374">
        <f t="shared" si="6"/>
        <v>76</v>
      </c>
      <c r="G27" s="374">
        <f t="shared" si="6"/>
        <v>75</v>
      </c>
      <c r="H27" s="374">
        <f t="shared" ref="H27" si="7">H17</f>
        <v>81</v>
      </c>
      <c r="I27" s="374">
        <f t="shared" ref="I27:J27" si="8">I17</f>
        <v>92</v>
      </c>
      <c r="J27" s="374">
        <f t="shared" si="8"/>
        <v>150</v>
      </c>
      <c r="K27" s="374">
        <f t="shared" ref="K27" si="9">K17</f>
        <v>172</v>
      </c>
      <c r="L27" s="588"/>
      <c r="M27" s="374">
        <f t="shared" ref="M27:P28" si="10">M17</f>
        <v>2353</v>
      </c>
      <c r="N27" s="374">
        <f t="shared" si="10"/>
        <v>2595</v>
      </c>
      <c r="O27" s="374">
        <f t="shared" si="10"/>
        <v>3101</v>
      </c>
      <c r="P27" s="374">
        <f t="shared" si="10"/>
        <v>3730</v>
      </c>
      <c r="Q27" s="374">
        <f t="shared" ref="Q27" si="11">Q17</f>
        <v>3509</v>
      </c>
      <c r="R27" s="374">
        <f t="shared" ref="R27:S27" si="12">R17</f>
        <v>3382</v>
      </c>
      <c r="S27" s="374">
        <f t="shared" si="12"/>
        <v>5742</v>
      </c>
      <c r="T27" s="593">
        <f t="shared" ref="T27" si="13">T17</f>
        <v>7069</v>
      </c>
      <c r="U27" s="370"/>
      <c r="X27" s="368"/>
      <c r="Y27" s="370"/>
      <c r="Z27" s="370"/>
      <c r="AA27" s="370"/>
      <c r="AB27" s="370"/>
      <c r="AC27" s="370"/>
      <c r="AD27" s="370"/>
      <c r="AE27" s="370"/>
      <c r="AF27" s="370"/>
      <c r="AG27" s="369"/>
      <c r="AH27" s="369"/>
      <c r="AI27" s="369"/>
      <c r="AJ27" s="369"/>
      <c r="AK27" s="369"/>
      <c r="AL27" s="369"/>
      <c r="AM27" s="370"/>
      <c r="AN27" s="370"/>
      <c r="AO27" s="370"/>
      <c r="AP27" s="370"/>
      <c r="AQ27" s="370"/>
      <c r="AR27" s="370"/>
      <c r="AS27" s="370"/>
      <c r="AT27" s="370"/>
      <c r="AU27" s="370"/>
      <c r="AV27" s="370"/>
      <c r="AW27" s="370"/>
      <c r="BA27" s="460"/>
      <c r="BB27" s="460"/>
      <c r="BC27" s="460"/>
      <c r="BD27" s="460"/>
      <c r="BE27" s="370"/>
      <c r="BF27" s="369"/>
      <c r="BG27" s="369"/>
      <c r="BH27" s="369"/>
      <c r="BI27" s="369"/>
      <c r="BJ27" s="370"/>
      <c r="BK27" s="369"/>
      <c r="BL27" s="369"/>
      <c r="BM27" s="369"/>
      <c r="BN27" s="369"/>
      <c r="BO27" s="369"/>
      <c r="BP27" s="369"/>
      <c r="BQ27" s="369"/>
    </row>
    <row r="28" spans="1:69" x14ac:dyDescent="0.25">
      <c r="A28" s="369"/>
      <c r="B28" s="436" t="s">
        <v>123</v>
      </c>
      <c r="C28" s="588"/>
      <c r="D28" s="374">
        <f t="shared" si="6"/>
        <v>80</v>
      </c>
      <c r="E28" s="374">
        <f t="shared" si="6"/>
        <v>104</v>
      </c>
      <c r="F28" s="374">
        <f>F18</f>
        <v>79</v>
      </c>
      <c r="G28" s="374">
        <f t="shared" si="6"/>
        <v>92</v>
      </c>
      <c r="H28" s="374">
        <f t="shared" ref="H28" si="14">H18</f>
        <v>121</v>
      </c>
      <c r="I28" s="374">
        <f t="shared" ref="I28:J28" si="15">I18</f>
        <v>128</v>
      </c>
      <c r="J28" s="374">
        <f t="shared" si="15"/>
        <v>157</v>
      </c>
      <c r="K28" s="374">
        <f t="shared" ref="K28" si="16">K18</f>
        <v>176</v>
      </c>
      <c r="L28" s="588"/>
      <c r="M28" s="374">
        <f t="shared" si="10"/>
        <v>7025</v>
      </c>
      <c r="N28" s="374">
        <f t="shared" si="10"/>
        <v>6753</v>
      </c>
      <c r="O28" s="374">
        <f t="shared" si="10"/>
        <v>5856</v>
      </c>
      <c r="P28" s="374">
        <f t="shared" si="10"/>
        <v>6603</v>
      </c>
      <c r="Q28" s="374">
        <f t="shared" ref="Q28" si="17">Q18</f>
        <v>7021</v>
      </c>
      <c r="R28" s="374">
        <f t="shared" ref="R28:S28" si="18">R18</f>
        <v>8679</v>
      </c>
      <c r="S28" s="374">
        <f t="shared" si="18"/>
        <v>8462</v>
      </c>
      <c r="T28" s="593">
        <f t="shared" ref="T28" si="19">T18</f>
        <v>11410</v>
      </c>
      <c r="U28" s="370"/>
      <c r="X28" s="368"/>
      <c r="Y28" s="370"/>
      <c r="Z28" s="370"/>
      <c r="AA28" s="370"/>
      <c r="AB28" s="370"/>
      <c r="AC28" s="370"/>
      <c r="AD28" s="370"/>
      <c r="AE28" s="370"/>
      <c r="AF28" s="370"/>
      <c r="AG28" s="369"/>
      <c r="AH28" s="369"/>
      <c r="AI28" s="369"/>
      <c r="AJ28" s="369"/>
      <c r="AK28" s="369"/>
      <c r="AL28" s="369"/>
      <c r="AM28" s="370"/>
      <c r="AN28" s="370"/>
      <c r="AO28" s="370"/>
      <c r="AP28" s="370"/>
      <c r="AQ28" s="370"/>
      <c r="AR28" s="370"/>
      <c r="AS28" s="370"/>
      <c r="AT28" s="370"/>
      <c r="AU28" s="370"/>
      <c r="AV28" s="370"/>
      <c r="AW28" s="370"/>
      <c r="BA28" s="460"/>
      <c r="BB28" s="460"/>
      <c r="BC28" s="460"/>
      <c r="BD28" s="460"/>
    </row>
    <row r="29" spans="1:69" ht="12.75" customHeight="1" x14ac:dyDescent="0.25">
      <c r="A29" s="369"/>
      <c r="B29" s="471" t="s">
        <v>124</v>
      </c>
      <c r="C29" s="606"/>
      <c r="D29" s="472">
        <f t="shared" ref="D29:H29" si="20">SUM(D19:D24)</f>
        <v>195</v>
      </c>
      <c r="E29" s="472">
        <f t="shared" si="20"/>
        <v>205</v>
      </c>
      <c r="F29" s="472">
        <f t="shared" si="20"/>
        <v>210</v>
      </c>
      <c r="G29" s="472">
        <f t="shared" si="20"/>
        <v>229</v>
      </c>
      <c r="H29" s="472">
        <f t="shared" si="20"/>
        <v>294</v>
      </c>
      <c r="I29" s="472">
        <f t="shared" ref="I29:J29" si="21">SUM(I19:I24)</f>
        <v>364</v>
      </c>
      <c r="J29" s="472">
        <f t="shared" si="21"/>
        <v>426</v>
      </c>
      <c r="K29" s="472">
        <f t="shared" ref="K29" si="22">SUM(K19:K24)</f>
        <v>440</v>
      </c>
      <c r="L29" s="606"/>
      <c r="M29" s="472">
        <f>SUM(M19:M24)</f>
        <v>-9.9999999999998771E+17</v>
      </c>
      <c r="N29" s="472">
        <f>SUM(N19:N24)</f>
        <v>-9.9999999999998963E+17</v>
      </c>
      <c r="O29" s="472">
        <f>SUM(O19:O24)</f>
        <v>12163</v>
      </c>
      <c r="P29" s="472">
        <f>SUM(P19:P24)</f>
        <v>-9.99999999999984E+17</v>
      </c>
      <c r="Q29" s="472">
        <f t="shared" ref="Q29" si="23">SUM(Q19:Q24)</f>
        <v>-9.9999999999997978E+17</v>
      </c>
      <c r="R29" s="472">
        <f t="shared" ref="R29:S29" si="24">SUM(R19:R24)</f>
        <v>27636</v>
      </c>
      <c r="S29" s="472">
        <f t="shared" si="24"/>
        <v>-9.9999999999997299E+17</v>
      </c>
      <c r="T29" s="604">
        <f t="shared" ref="T29" si="25">SUM(T19:T24)</f>
        <v>-9.9999999999997402E+17</v>
      </c>
      <c r="U29" s="370"/>
      <c r="X29" s="368"/>
      <c r="Y29" s="370"/>
      <c r="Z29" s="370"/>
      <c r="AA29" s="370"/>
      <c r="AB29" s="370"/>
      <c r="AC29" s="370"/>
      <c r="AD29" s="370"/>
      <c r="AE29" s="370"/>
      <c r="AF29" s="370"/>
      <c r="AG29" s="369"/>
      <c r="AH29" s="369"/>
      <c r="AI29" s="369"/>
      <c r="AJ29" s="369"/>
      <c r="AK29" s="369"/>
      <c r="AL29" s="369"/>
      <c r="AM29" s="370"/>
      <c r="AN29" s="370"/>
      <c r="AO29" s="370"/>
      <c r="AP29" s="370"/>
      <c r="AQ29" s="370"/>
      <c r="AR29" s="370"/>
      <c r="AS29" s="370"/>
      <c r="AT29" s="370"/>
      <c r="AU29" s="370"/>
      <c r="AV29" s="370"/>
      <c r="AW29" s="370"/>
      <c r="BA29" s="460"/>
      <c r="BB29" s="460"/>
      <c r="BC29" s="460"/>
      <c r="BD29" s="460"/>
    </row>
    <row r="30" spans="1:69" x14ac:dyDescent="0.25">
      <c r="A30" s="369"/>
      <c r="B30" s="475" t="s">
        <v>6</v>
      </c>
      <c r="C30" s="607"/>
      <c r="D30" s="473">
        <f>SUM(D26:D29)</f>
        <v>512</v>
      </c>
      <c r="E30" s="473">
        <f>SUM(E26:E29)</f>
        <v>548</v>
      </c>
      <c r="F30" s="473">
        <f>SUM(F26:F29)</f>
        <v>515</v>
      </c>
      <c r="G30" s="473">
        <f t="shared" ref="G30:P30" si="26">SUM(G26:G29)</f>
        <v>610</v>
      </c>
      <c r="H30" s="473">
        <f t="shared" ref="H30" si="27">SUM(H26:H29)</f>
        <v>791</v>
      </c>
      <c r="I30" s="473">
        <f t="shared" ref="I30:J30" si="28">SUM(I26:I29)</f>
        <v>945</v>
      </c>
      <c r="J30" s="473">
        <f t="shared" si="28"/>
        <v>1126</v>
      </c>
      <c r="K30" s="473">
        <f t="shared" ref="K30" si="29">SUM(K26:K29)</f>
        <v>1162</v>
      </c>
      <c r="L30" s="607"/>
      <c r="M30" s="473">
        <f t="shared" si="26"/>
        <v>-9.9999999999996416E+17</v>
      </c>
      <c r="N30" s="473">
        <f t="shared" si="26"/>
        <v>-9.999999999999689E+17</v>
      </c>
      <c r="O30" s="473">
        <f t="shared" si="26"/>
        <v>31117</v>
      </c>
      <c r="P30" s="473">
        <f t="shared" si="26"/>
        <v>-9.9999999999995891E+17</v>
      </c>
      <c r="Q30" s="473">
        <f t="shared" ref="Q30" si="30">SUM(Q26:Q29)</f>
        <v>-9.9999999999994534E+17</v>
      </c>
      <c r="R30" s="473">
        <f t="shared" ref="R30:S30" si="31">SUM(R26:R29)</f>
        <v>66922</v>
      </c>
      <c r="S30" s="473">
        <f t="shared" si="31"/>
        <v>-9.9999999999992333E+17</v>
      </c>
      <c r="T30" s="605">
        <f t="shared" ref="T30" si="32">SUM(T26:T29)</f>
        <v>-9.9999999999992397E+17</v>
      </c>
      <c r="U30" s="370"/>
      <c r="X30" s="368"/>
      <c r="Y30" s="370"/>
      <c r="Z30" s="370"/>
      <c r="AA30" s="370"/>
      <c r="AB30" s="370"/>
      <c r="AC30" s="370"/>
      <c r="AD30" s="370"/>
      <c r="AE30" s="370"/>
      <c r="AF30" s="370"/>
      <c r="AG30" s="369"/>
      <c r="AH30" s="369"/>
      <c r="AI30" s="369"/>
      <c r="AJ30" s="369"/>
      <c r="AK30" s="369"/>
      <c r="AL30" s="369"/>
      <c r="AM30" s="370"/>
      <c r="AN30" s="370"/>
      <c r="AO30" s="370"/>
      <c r="AP30" s="370"/>
      <c r="AQ30" s="370"/>
      <c r="AR30" s="370"/>
      <c r="AS30" s="370"/>
      <c r="AT30" s="370"/>
      <c r="AU30" s="370"/>
      <c r="AV30" s="370"/>
      <c r="AW30" s="370"/>
      <c r="BA30" s="460"/>
      <c r="BB30" s="460"/>
      <c r="BC30" s="460"/>
      <c r="BD30" s="460"/>
    </row>
    <row r="31" spans="1:69" ht="3" customHeight="1" x14ac:dyDescent="0.25">
      <c r="A31" s="369"/>
      <c r="B31" s="476"/>
      <c r="C31" s="588"/>
      <c r="D31" s="370"/>
      <c r="E31" s="370"/>
      <c r="F31" s="370"/>
      <c r="G31" s="370"/>
      <c r="H31" s="370"/>
      <c r="I31" s="370"/>
      <c r="J31" s="370"/>
      <c r="K31" s="370"/>
      <c r="L31" s="588"/>
      <c r="M31" s="370"/>
      <c r="N31" s="370"/>
      <c r="O31" s="370"/>
      <c r="P31" s="370"/>
      <c r="Q31" s="370"/>
      <c r="R31" s="370"/>
      <c r="S31" s="370"/>
      <c r="T31" s="590"/>
      <c r="U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BA31" s="460"/>
      <c r="BB31" s="460"/>
      <c r="BC31" s="460"/>
      <c r="BD31" s="460"/>
    </row>
    <row r="32" spans="1:69" x14ac:dyDescent="0.25">
      <c r="B32" s="477" t="s">
        <v>122</v>
      </c>
      <c r="C32" s="608"/>
      <c r="D32" s="474">
        <f>D26/D30</f>
        <v>0.341796875</v>
      </c>
      <c r="E32" s="474">
        <f>E26/E30</f>
        <v>0.3010948905109489</v>
      </c>
      <c r="F32" s="474">
        <f>F26/F30</f>
        <v>0.29126213592233008</v>
      </c>
      <c r="G32" s="474">
        <f t="shared" ref="G32:H35" si="33">G26/G$30</f>
        <v>0.35081967213114756</v>
      </c>
      <c r="H32" s="474">
        <f t="shared" si="33"/>
        <v>0.37294563843236411</v>
      </c>
      <c r="I32" s="474">
        <f t="shared" ref="I32:J32" si="34">I26/I$30</f>
        <v>0.38201058201058202</v>
      </c>
      <c r="J32" s="474">
        <f t="shared" si="34"/>
        <v>0.34902309058614567</v>
      </c>
      <c r="K32" s="474">
        <f t="shared" ref="K32" si="35">K26/K$30</f>
        <v>0.32185886402753872</v>
      </c>
      <c r="L32" s="608"/>
      <c r="M32" s="474">
        <f t="shared" ref="M32:P35" si="36">M26/M$30</f>
        <v>-1.4221000000000509E-14</v>
      </c>
      <c r="N32" s="474">
        <f t="shared" si="36"/>
        <v>-1.1429000000000355E-14</v>
      </c>
      <c r="O32" s="474">
        <f t="shared" si="36"/>
        <v>0.32127133078381592</v>
      </c>
      <c r="P32" s="474">
        <f t="shared" si="36"/>
        <v>-1.4717000000000606E-14</v>
      </c>
      <c r="Q32" s="474">
        <f t="shared" ref="Q32" si="37">Q26/Q$30</f>
        <v>-2.3928000000001309E-14</v>
      </c>
      <c r="R32" s="474">
        <f t="shared" ref="R32:S32" si="38">R26/R$30</f>
        <v>0.40681689130629689</v>
      </c>
      <c r="S32" s="474">
        <f t="shared" si="38"/>
        <v>-3.5497000000002724E-14</v>
      </c>
      <c r="T32" s="737">
        <f t="shared" ref="T32" si="39">T26/T$30</f>
        <v>-3.1544000000002401E-14</v>
      </c>
      <c r="U32" s="370"/>
      <c r="X32" s="368"/>
      <c r="Y32" s="370"/>
      <c r="Z32" s="370"/>
      <c r="AA32" s="370"/>
      <c r="AB32" s="370"/>
      <c r="AC32" s="370"/>
      <c r="AD32" s="370"/>
      <c r="AE32" s="370"/>
      <c r="AF32" s="370"/>
      <c r="AG32" s="369"/>
      <c r="AH32" s="369"/>
      <c r="AI32" s="369"/>
      <c r="AJ32" s="369"/>
      <c r="AK32" s="369"/>
      <c r="AL32" s="369"/>
      <c r="AM32" s="370"/>
      <c r="AN32" s="370"/>
      <c r="AO32" s="370"/>
      <c r="AP32" s="370"/>
      <c r="AQ32" s="370"/>
      <c r="AR32" s="370"/>
      <c r="AS32" s="370"/>
      <c r="AT32" s="370"/>
      <c r="AU32" s="370"/>
      <c r="AV32" s="370"/>
      <c r="AW32" s="370"/>
      <c r="BA32" s="460"/>
      <c r="BB32" s="460"/>
      <c r="BC32" s="460"/>
      <c r="BD32" s="460"/>
    </row>
    <row r="33" spans="1:16383" x14ac:dyDescent="0.25">
      <c r="B33" s="436" t="s">
        <v>114</v>
      </c>
      <c r="C33" s="588"/>
      <c r="D33" s="438">
        <f t="shared" ref="D33:F35" si="40">D27/D$30</f>
        <v>0.12109375</v>
      </c>
      <c r="E33" s="438">
        <f t="shared" si="40"/>
        <v>0.13503649635036497</v>
      </c>
      <c r="F33" s="438">
        <f t="shared" si="40"/>
        <v>0.14757281553398058</v>
      </c>
      <c r="G33" s="438">
        <f t="shared" si="33"/>
        <v>0.12295081967213115</v>
      </c>
      <c r="H33" s="438">
        <f t="shared" si="33"/>
        <v>0.10240202275600506</v>
      </c>
      <c r="I33" s="438">
        <f t="shared" ref="I33:J33" si="41">I27/I$30</f>
        <v>9.735449735449736E-2</v>
      </c>
      <c r="J33" s="438">
        <f t="shared" si="41"/>
        <v>0.13321492007104796</v>
      </c>
      <c r="K33" s="438">
        <f t="shared" ref="K33" si="42">K27/K$30</f>
        <v>0.14802065404475043</v>
      </c>
      <c r="L33" s="588"/>
      <c r="M33" s="438">
        <f t="shared" si="36"/>
        <v>-2.3530000000000842E-15</v>
      </c>
      <c r="N33" s="438">
        <f t="shared" si="36"/>
        <v>-2.5950000000000806E-15</v>
      </c>
      <c r="O33" s="438">
        <f t="shared" si="36"/>
        <v>9.9656136517016422E-2</v>
      </c>
      <c r="P33" s="438">
        <f t="shared" si="36"/>
        <v>-3.7300000000001533E-15</v>
      </c>
      <c r="Q33" s="438">
        <f t="shared" ref="Q33" si="43">Q27/Q$30</f>
        <v>-3.5090000000001917E-15</v>
      </c>
      <c r="R33" s="438">
        <f t="shared" ref="R33:S33" si="44">R27/R$30</f>
        <v>5.0536445414064136E-2</v>
      </c>
      <c r="S33" s="438">
        <f t="shared" si="44"/>
        <v>-5.74200000000044E-15</v>
      </c>
      <c r="T33" s="738">
        <f t="shared" ref="T33" si="45">T27/T$30</f>
        <v>-7.0690000000005375E-15</v>
      </c>
      <c r="U33" s="370"/>
      <c r="X33" s="368"/>
      <c r="Y33" s="370"/>
      <c r="Z33" s="370"/>
      <c r="AA33" s="370"/>
      <c r="AB33" s="370"/>
      <c r="AC33" s="370"/>
      <c r="AD33" s="370"/>
      <c r="AE33" s="370"/>
      <c r="AF33" s="370"/>
      <c r="AG33" s="369"/>
      <c r="AH33" s="369"/>
      <c r="AI33" s="369"/>
      <c r="AJ33" s="369"/>
      <c r="AK33" s="369"/>
      <c r="AL33" s="369"/>
      <c r="AM33" s="370"/>
      <c r="AN33" s="370"/>
      <c r="AO33" s="370"/>
      <c r="AP33" s="370"/>
      <c r="AQ33" s="370"/>
      <c r="AR33" s="370"/>
      <c r="AS33" s="370"/>
      <c r="AT33" s="370"/>
      <c r="AU33" s="370"/>
      <c r="AV33" s="370"/>
      <c r="AW33" s="370"/>
      <c r="BA33" s="460"/>
      <c r="BB33" s="460"/>
      <c r="BC33" s="460"/>
      <c r="BD33" s="460"/>
      <c r="BE33" s="392"/>
      <c r="BF33" s="392"/>
    </row>
    <row r="34" spans="1:16383" x14ac:dyDescent="0.25">
      <c r="B34" s="436" t="s">
        <v>123</v>
      </c>
      <c r="C34" s="588"/>
      <c r="D34" s="438">
        <f t="shared" si="40"/>
        <v>0.15625</v>
      </c>
      <c r="E34" s="438">
        <f t="shared" si="40"/>
        <v>0.18978102189781021</v>
      </c>
      <c r="F34" s="438">
        <f t="shared" si="40"/>
        <v>0.15339805825242719</v>
      </c>
      <c r="G34" s="438">
        <f t="shared" si="33"/>
        <v>0.15081967213114755</v>
      </c>
      <c r="H34" s="438">
        <f t="shared" si="33"/>
        <v>0.15297092288242731</v>
      </c>
      <c r="I34" s="438">
        <f t="shared" ref="I34:J34" si="46">I28/I$30</f>
        <v>0.13544973544973546</v>
      </c>
      <c r="J34" s="438">
        <f t="shared" si="46"/>
        <v>0.13943161634103018</v>
      </c>
      <c r="K34" s="438">
        <f t="shared" ref="K34" si="47">K28/K$30</f>
        <v>0.15146299483648881</v>
      </c>
      <c r="L34" s="588"/>
      <c r="M34" s="438">
        <f t="shared" si="36"/>
        <v>-7.025000000000252E-15</v>
      </c>
      <c r="N34" s="438">
        <f t="shared" si="36"/>
        <v>-6.7530000000002097E-15</v>
      </c>
      <c r="O34" s="438">
        <f t="shared" si="36"/>
        <v>0.18819294919176013</v>
      </c>
      <c r="P34" s="438">
        <f t="shared" si="36"/>
        <v>-6.6030000000002716E-15</v>
      </c>
      <c r="Q34" s="438">
        <f t="shared" ref="Q34" si="48">Q28/Q$30</f>
        <v>-7.0210000000003837E-15</v>
      </c>
      <c r="R34" s="438">
        <f t="shared" ref="R34:S34" si="49">R28/R$30</f>
        <v>0.12968829383461344</v>
      </c>
      <c r="S34" s="438">
        <f t="shared" si="49"/>
        <v>-8.4620000000006491E-15</v>
      </c>
      <c r="T34" s="738">
        <f t="shared" ref="T34" si="50">T28/T$30</f>
        <v>-1.1410000000000868E-14</v>
      </c>
      <c r="U34" s="370"/>
      <c r="X34" s="368"/>
      <c r="Y34" s="370"/>
      <c r="Z34" s="370"/>
      <c r="AA34" s="370"/>
      <c r="AB34" s="370"/>
      <c r="AC34" s="370"/>
      <c r="AD34" s="370"/>
      <c r="AE34" s="370"/>
      <c r="AF34" s="370"/>
      <c r="AG34" s="369"/>
      <c r="AH34" s="369"/>
      <c r="AI34" s="369"/>
      <c r="AJ34" s="369"/>
      <c r="AK34" s="369"/>
      <c r="AL34" s="369"/>
      <c r="AM34" s="370"/>
      <c r="AN34" s="370"/>
      <c r="AO34" s="370"/>
      <c r="AP34" s="370"/>
      <c r="AQ34" s="370"/>
      <c r="AR34" s="370"/>
      <c r="AS34" s="370"/>
      <c r="AT34" s="370"/>
      <c r="AU34" s="370"/>
      <c r="AV34" s="370"/>
      <c r="AW34" s="370"/>
      <c r="BA34" s="460"/>
      <c r="BB34" s="460"/>
      <c r="BC34" s="460"/>
      <c r="BD34" s="460"/>
      <c r="BE34" s="392"/>
      <c r="BF34" s="392"/>
    </row>
    <row r="35" spans="1:16383" ht="13.8" thickBot="1" x14ac:dyDescent="0.3">
      <c r="B35" s="437" t="s">
        <v>124</v>
      </c>
      <c r="C35" s="609"/>
      <c r="D35" s="439">
        <f t="shared" si="40"/>
        <v>0.380859375</v>
      </c>
      <c r="E35" s="439">
        <f t="shared" si="40"/>
        <v>0.37408759124087593</v>
      </c>
      <c r="F35" s="439">
        <f t="shared" si="40"/>
        <v>0.40776699029126212</v>
      </c>
      <c r="G35" s="439">
        <f t="shared" si="33"/>
        <v>0.37540983606557377</v>
      </c>
      <c r="H35" s="439">
        <f t="shared" si="33"/>
        <v>0.37168141592920356</v>
      </c>
      <c r="I35" s="439">
        <f t="shared" ref="I35:J35" si="51">I29/I$30</f>
        <v>0.38518518518518519</v>
      </c>
      <c r="J35" s="439">
        <f t="shared" si="51"/>
        <v>0.37833037300177619</v>
      </c>
      <c r="K35" s="439">
        <f t="shared" ref="K35" si="52">K29/K$30</f>
        <v>0.37865748709122204</v>
      </c>
      <c r="L35" s="609"/>
      <c r="M35" s="439">
        <f t="shared" si="36"/>
        <v>1.0000000000000235</v>
      </c>
      <c r="N35" s="439">
        <f t="shared" si="36"/>
        <v>1.0000000000000207</v>
      </c>
      <c r="O35" s="439">
        <f t="shared" si="36"/>
        <v>0.39087958350740754</v>
      </c>
      <c r="P35" s="439">
        <f t="shared" si="36"/>
        <v>1.0000000000000251</v>
      </c>
      <c r="Q35" s="439">
        <f t="shared" ref="Q35" si="53">Q29/Q$30</f>
        <v>1.0000000000000344</v>
      </c>
      <c r="R35" s="439">
        <f t="shared" ref="R35:S35" si="54">R29/R$30</f>
        <v>0.41295836944502556</v>
      </c>
      <c r="S35" s="439">
        <f t="shared" si="54"/>
        <v>1.0000000000000497</v>
      </c>
      <c r="T35" s="739">
        <f t="shared" ref="T35" si="55">T29/T$30</f>
        <v>1.00000000000005</v>
      </c>
      <c r="U35" s="370"/>
      <c r="X35" s="368"/>
      <c r="Y35" s="370"/>
      <c r="Z35" s="370"/>
      <c r="AA35" s="370"/>
      <c r="AB35" s="370"/>
      <c r="AC35" s="370"/>
      <c r="AD35" s="370"/>
      <c r="AE35" s="370"/>
      <c r="AF35" s="370"/>
      <c r="AG35" s="369"/>
      <c r="AH35" s="369"/>
      <c r="AI35" s="369"/>
      <c r="AJ35" s="369"/>
      <c r="AK35" s="369"/>
      <c r="AL35" s="369"/>
      <c r="AM35" s="370"/>
      <c r="AN35" s="370"/>
      <c r="AO35" s="370"/>
      <c r="AP35" s="370"/>
      <c r="AQ35" s="370"/>
      <c r="AR35" s="370"/>
      <c r="AS35" s="370"/>
      <c r="AT35" s="370"/>
      <c r="AU35" s="370"/>
      <c r="AV35" s="370"/>
      <c r="AW35" s="370"/>
      <c r="BA35" s="460"/>
      <c r="BB35" s="460"/>
      <c r="BC35" s="460"/>
      <c r="BD35" s="460"/>
      <c r="BE35" s="392"/>
      <c r="BF35" s="392"/>
      <c r="BG35" s="369"/>
    </row>
    <row r="36" spans="1:16383" ht="7.5" customHeight="1" thickBot="1" x14ac:dyDescent="0.3">
      <c r="D36" s="370"/>
      <c r="E36" s="370"/>
      <c r="F36" s="370"/>
      <c r="G36" s="369"/>
      <c r="H36" s="369"/>
      <c r="I36" s="369"/>
      <c r="J36" s="368"/>
      <c r="K36" s="368"/>
      <c r="M36" s="368"/>
      <c r="N36" s="368"/>
      <c r="O36" s="368"/>
      <c r="P36" s="369"/>
      <c r="Q36" s="369"/>
      <c r="R36" s="369"/>
      <c r="S36" s="369"/>
      <c r="T36" s="369"/>
      <c r="V36" s="368"/>
      <c r="W36" s="368"/>
      <c r="X36" s="368"/>
      <c r="Y36" s="369"/>
      <c r="Z36" s="369"/>
      <c r="AA36" s="369"/>
      <c r="AB36" s="369"/>
      <c r="AC36" s="369"/>
      <c r="AE36" s="368"/>
      <c r="AF36" s="368"/>
      <c r="AG36" s="368"/>
      <c r="AH36" s="368"/>
      <c r="AI36" s="368"/>
      <c r="AJ36" s="368"/>
      <c r="AK36" s="368"/>
      <c r="AL36" s="368"/>
      <c r="AM36" s="370"/>
      <c r="AO36" s="370"/>
      <c r="AP36" s="370"/>
      <c r="AQ36" s="370"/>
      <c r="AR36" s="370"/>
      <c r="AS36" s="370"/>
      <c r="AT36" s="370"/>
      <c r="AU36" s="370"/>
      <c r="AV36" s="370"/>
      <c r="AW36" s="370"/>
      <c r="AX36" s="370"/>
      <c r="AY36" s="370"/>
      <c r="AZ36" s="370"/>
      <c r="BA36" s="460"/>
      <c r="BB36" s="460"/>
      <c r="BC36" s="460"/>
      <c r="BD36" s="460"/>
      <c r="BF36" s="369"/>
    </row>
    <row r="37" spans="1:16383" x14ac:dyDescent="0.25">
      <c r="B37" s="513" t="s">
        <v>282</v>
      </c>
      <c r="C37" s="371"/>
      <c r="D37" s="600" t="s">
        <v>283</v>
      </c>
      <c r="E37" s="601"/>
      <c r="F37" s="601"/>
      <c r="G37" s="601"/>
      <c r="H37" s="601"/>
      <c r="I37" s="601"/>
      <c r="J37" s="601"/>
      <c r="K37" s="602"/>
      <c r="L37" s="371"/>
      <c r="M37" s="480" t="s">
        <v>284</v>
      </c>
      <c r="N37" s="481"/>
      <c r="O37" s="482"/>
      <c r="P37" s="482"/>
      <c r="Q37" s="482"/>
      <c r="R37" s="482"/>
      <c r="S37" s="482"/>
      <c r="T37" s="585"/>
      <c r="U37" s="371"/>
      <c r="V37" s="480" t="s">
        <v>285</v>
      </c>
      <c r="W37" s="481"/>
      <c r="X37" s="469"/>
      <c r="Y37" s="469"/>
      <c r="Z37" s="469"/>
      <c r="AA37" s="469"/>
      <c r="AB37" s="469"/>
      <c r="AC37" s="470"/>
      <c r="AD37" s="371"/>
      <c r="AE37" s="480" t="s">
        <v>286</v>
      </c>
      <c r="AF37" s="481"/>
      <c r="AG37" s="482"/>
      <c r="AH37" s="482"/>
      <c r="AI37" s="482"/>
      <c r="AJ37" s="482"/>
      <c r="AK37" s="482"/>
      <c r="AL37" s="585"/>
      <c r="AM37" s="370"/>
      <c r="AN37" s="543"/>
      <c r="AO37" s="543"/>
      <c r="AP37" s="460"/>
      <c r="AQ37" s="460"/>
      <c r="AR37" s="460"/>
      <c r="AS37" s="460"/>
      <c r="AT37" s="460"/>
      <c r="AU37" s="460"/>
      <c r="AV37" s="460"/>
      <c r="AW37" s="543"/>
      <c r="AX37" s="543"/>
      <c r="AY37" s="543"/>
      <c r="AZ37" s="460"/>
      <c r="BA37" s="460"/>
      <c r="BB37" s="460"/>
      <c r="BC37" s="460"/>
      <c r="BD37" s="460"/>
    </row>
    <row r="38" spans="1:16383" ht="13.8" thickBot="1" x14ac:dyDescent="0.3">
      <c r="B38" s="398" t="s">
        <v>83</v>
      </c>
      <c r="C38" s="370"/>
      <c r="D38" s="393">
        <v>2012</v>
      </c>
      <c r="E38" s="373">
        <v>2013</v>
      </c>
      <c r="F38" s="373">
        <v>2014</v>
      </c>
      <c r="G38" s="373">
        <v>2015</v>
      </c>
      <c r="H38" s="373">
        <v>2016</v>
      </c>
      <c r="I38" s="373">
        <v>2017</v>
      </c>
      <c r="J38" s="373">
        <v>2018</v>
      </c>
      <c r="K38" s="583">
        <v>2019</v>
      </c>
      <c r="L38" s="370"/>
      <c r="M38" s="483">
        <v>2012</v>
      </c>
      <c r="N38" s="375">
        <v>2013</v>
      </c>
      <c r="O38" s="375">
        <v>2014</v>
      </c>
      <c r="P38" s="375">
        <v>2015</v>
      </c>
      <c r="Q38" s="375">
        <v>2016</v>
      </c>
      <c r="R38" s="373">
        <v>2017</v>
      </c>
      <c r="S38" s="373">
        <v>2018</v>
      </c>
      <c r="T38" s="583">
        <v>2019</v>
      </c>
      <c r="U38" s="370"/>
      <c r="V38" s="393">
        <v>2012</v>
      </c>
      <c r="W38" s="373">
        <v>2013</v>
      </c>
      <c r="X38" s="373">
        <v>2014</v>
      </c>
      <c r="Y38" s="373">
        <v>2015</v>
      </c>
      <c r="Z38" s="373">
        <v>2016</v>
      </c>
      <c r="AA38" s="373">
        <v>2017</v>
      </c>
      <c r="AB38" s="373">
        <v>2018</v>
      </c>
      <c r="AC38" s="583">
        <v>2019</v>
      </c>
      <c r="AD38" s="370"/>
      <c r="AE38" s="483">
        <v>2012</v>
      </c>
      <c r="AF38" s="375">
        <v>2013</v>
      </c>
      <c r="AG38" s="375">
        <v>2014</v>
      </c>
      <c r="AH38" s="375">
        <v>2015</v>
      </c>
      <c r="AI38" s="375">
        <v>2016</v>
      </c>
      <c r="AJ38" s="375">
        <v>2017</v>
      </c>
      <c r="AK38" s="375">
        <v>2018</v>
      </c>
      <c r="AL38" s="586">
        <v>2019</v>
      </c>
      <c r="AM38" s="370"/>
      <c r="AN38" s="374"/>
      <c r="AO38" s="374"/>
      <c r="AP38" s="374"/>
      <c r="AQ38" s="374"/>
      <c r="AR38" s="374"/>
      <c r="AS38" s="374"/>
      <c r="AT38" s="374"/>
      <c r="AU38" s="374"/>
      <c r="AV38" s="370"/>
      <c r="AW38" s="374"/>
      <c r="AX38" s="374"/>
      <c r="AY38" s="374"/>
      <c r="AZ38" s="374"/>
      <c r="BA38" s="374"/>
      <c r="BB38" s="374"/>
      <c r="BC38" s="374"/>
      <c r="BD38" s="374"/>
    </row>
    <row r="39" spans="1:16383" s="377" customFormat="1" ht="7.5" customHeight="1" x14ac:dyDescent="0.25">
      <c r="A39" s="369"/>
      <c r="B39" s="399"/>
      <c r="C39" s="370"/>
      <c r="D39" s="394"/>
      <c r="E39" s="376"/>
      <c r="F39" s="376"/>
      <c r="G39" s="376"/>
      <c r="H39" s="376"/>
      <c r="I39" s="376"/>
      <c r="J39" s="376"/>
      <c r="K39" s="584"/>
      <c r="L39" s="370"/>
      <c r="M39" s="394"/>
      <c r="N39" s="376"/>
      <c r="O39" s="376"/>
      <c r="P39" s="376"/>
      <c r="Q39" s="376"/>
      <c r="R39" s="376"/>
      <c r="S39" s="376"/>
      <c r="T39" s="584"/>
      <c r="U39" s="370"/>
      <c r="V39" s="394"/>
      <c r="W39" s="376"/>
      <c r="X39" s="376"/>
      <c r="Y39" s="376"/>
      <c r="Z39" s="376"/>
      <c r="AA39" s="376"/>
      <c r="AB39" s="376"/>
      <c r="AC39" s="584"/>
      <c r="AD39" s="370"/>
      <c r="AE39" s="394"/>
      <c r="AF39" s="376"/>
      <c r="AG39" s="376"/>
      <c r="AH39" s="376"/>
      <c r="AI39" s="376"/>
      <c r="AJ39" s="376"/>
      <c r="AK39" s="376"/>
      <c r="AL39" s="584"/>
      <c r="AM39" s="370"/>
      <c r="AN39" s="376"/>
      <c r="AO39" s="376"/>
      <c r="AP39" s="376"/>
      <c r="AQ39" s="376"/>
      <c r="AR39" s="376"/>
      <c r="AS39" s="376"/>
      <c r="AT39" s="376"/>
      <c r="AU39" s="376"/>
      <c r="AV39" s="370"/>
      <c r="AW39" s="376"/>
      <c r="AX39" s="376"/>
      <c r="AY39" s="376"/>
      <c r="AZ39" s="376"/>
      <c r="BA39" s="376"/>
      <c r="BB39" s="376"/>
      <c r="BC39" s="376"/>
      <c r="BD39" s="376"/>
      <c r="BE39" s="369"/>
      <c r="BF39" s="369"/>
      <c r="BG39" s="369"/>
      <c r="BH39" s="369"/>
      <c r="BI39" s="369"/>
      <c r="BJ39" s="369"/>
      <c r="BK39" s="369"/>
      <c r="BL39" s="369"/>
      <c r="BM39" s="369"/>
      <c r="BN39" s="369"/>
      <c r="BO39" s="369"/>
      <c r="BP39" s="369"/>
      <c r="BQ39" s="369"/>
      <c r="BR39" s="369"/>
      <c r="BS39" s="369"/>
      <c r="BT39" s="369"/>
      <c r="BU39" s="369"/>
      <c r="BV39" s="369"/>
      <c r="BW39" s="369"/>
      <c r="BX39" s="369"/>
      <c r="BY39" s="369"/>
      <c r="BZ39" s="369"/>
      <c r="CA39" s="369"/>
      <c r="CB39" s="369"/>
      <c r="CC39" s="369"/>
      <c r="CD39" s="369"/>
      <c r="CE39" s="369"/>
      <c r="CF39" s="369"/>
      <c r="CG39" s="369"/>
      <c r="CH39" s="369"/>
      <c r="CI39" s="369"/>
      <c r="CJ39" s="369"/>
      <c r="CK39" s="369"/>
      <c r="CL39" s="369"/>
      <c r="CM39" s="369"/>
      <c r="CN39" s="369"/>
      <c r="CO39" s="369"/>
      <c r="CP39" s="369"/>
      <c r="CQ39" s="369"/>
      <c r="CR39" s="369"/>
      <c r="CS39" s="369"/>
      <c r="CT39" s="369"/>
      <c r="CU39" s="369"/>
      <c r="CV39" s="369"/>
      <c r="CW39" s="369"/>
      <c r="CX39" s="369"/>
      <c r="CY39" s="369"/>
      <c r="CZ39" s="369"/>
      <c r="DA39" s="369"/>
      <c r="DB39" s="369"/>
      <c r="DC39" s="369"/>
      <c r="DD39" s="369"/>
      <c r="DE39" s="369"/>
      <c r="DF39" s="369"/>
      <c r="DG39" s="369"/>
      <c r="DH39" s="369"/>
      <c r="DI39" s="369"/>
      <c r="DJ39" s="369"/>
      <c r="DK39" s="369"/>
      <c r="DL39" s="369"/>
      <c r="DM39" s="369"/>
      <c r="DN39" s="369"/>
      <c r="DO39" s="369"/>
      <c r="DP39" s="369"/>
      <c r="DQ39" s="369"/>
      <c r="DR39" s="369"/>
      <c r="DS39" s="369"/>
      <c r="DT39" s="369"/>
      <c r="DU39" s="369"/>
      <c r="DV39" s="369"/>
      <c r="DW39" s="369"/>
      <c r="DX39" s="369"/>
      <c r="DY39" s="369"/>
      <c r="DZ39" s="369"/>
      <c r="EA39" s="369"/>
      <c r="EB39" s="369"/>
      <c r="EC39" s="369"/>
      <c r="ED39" s="369"/>
      <c r="EE39" s="369"/>
      <c r="EF39" s="369"/>
      <c r="EG39" s="369"/>
      <c r="EH39" s="369"/>
      <c r="EI39" s="369"/>
      <c r="EJ39" s="369"/>
      <c r="EK39" s="369"/>
      <c r="EL39" s="369"/>
      <c r="EM39" s="369"/>
      <c r="EN39" s="369"/>
      <c r="EO39" s="369"/>
      <c r="EP39" s="369"/>
      <c r="EQ39" s="369"/>
      <c r="ER39" s="369"/>
      <c r="ES39" s="369"/>
      <c r="ET39" s="369"/>
      <c r="EU39" s="369"/>
      <c r="EV39" s="369"/>
      <c r="EW39" s="369"/>
      <c r="EX39" s="369"/>
      <c r="EY39" s="369"/>
      <c r="EZ39" s="369"/>
      <c r="FA39" s="369"/>
      <c r="FB39" s="369"/>
      <c r="FC39" s="369"/>
      <c r="FD39" s="369"/>
      <c r="FE39" s="369"/>
      <c r="FF39" s="369"/>
      <c r="FG39" s="369"/>
      <c r="FH39" s="369"/>
      <c r="FI39" s="369"/>
      <c r="FJ39" s="369"/>
      <c r="FK39" s="369"/>
      <c r="FL39" s="369"/>
      <c r="FM39" s="369"/>
      <c r="FN39" s="369"/>
      <c r="FO39" s="369"/>
      <c r="FP39" s="369"/>
      <c r="FQ39" s="369"/>
      <c r="FR39" s="369"/>
      <c r="FS39" s="369"/>
      <c r="FT39" s="369"/>
      <c r="FU39" s="369"/>
      <c r="FV39" s="369"/>
      <c r="FW39" s="369"/>
      <c r="FX39" s="369"/>
      <c r="FY39" s="369"/>
      <c r="FZ39" s="369"/>
      <c r="GA39" s="369"/>
      <c r="GB39" s="369"/>
      <c r="GC39" s="369"/>
      <c r="GD39" s="369"/>
      <c r="GE39" s="369"/>
      <c r="GF39" s="369"/>
      <c r="GG39" s="369"/>
      <c r="GH39" s="369"/>
      <c r="GI39" s="369"/>
      <c r="GJ39" s="369"/>
      <c r="GK39" s="369"/>
      <c r="GL39" s="369"/>
      <c r="GM39" s="369"/>
      <c r="GN39" s="369"/>
      <c r="GO39" s="369"/>
      <c r="GP39" s="369"/>
      <c r="GQ39" s="369"/>
      <c r="GR39" s="369"/>
      <c r="GS39" s="369"/>
      <c r="GT39" s="369"/>
      <c r="GU39" s="369"/>
      <c r="GV39" s="369"/>
      <c r="GW39" s="369"/>
      <c r="GX39" s="369"/>
      <c r="GY39" s="369"/>
      <c r="GZ39" s="369"/>
      <c r="HA39" s="369"/>
      <c r="HB39" s="369"/>
      <c r="HC39" s="369"/>
      <c r="HD39" s="369"/>
      <c r="HE39" s="369"/>
      <c r="HF39" s="369"/>
      <c r="HG39" s="369"/>
      <c r="HH39" s="369"/>
      <c r="HI39" s="369"/>
      <c r="HJ39" s="369"/>
      <c r="HK39" s="369"/>
      <c r="HL39" s="369"/>
      <c r="HM39" s="369"/>
      <c r="HN39" s="369"/>
      <c r="HO39" s="369"/>
      <c r="HP39" s="369"/>
      <c r="HQ39" s="369"/>
      <c r="HR39" s="369"/>
      <c r="HS39" s="369"/>
      <c r="HT39" s="369"/>
      <c r="HU39" s="369"/>
      <c r="HV39" s="369"/>
      <c r="HW39" s="369"/>
      <c r="HX39" s="369"/>
      <c r="HY39" s="369"/>
      <c r="HZ39" s="369"/>
      <c r="IA39" s="369"/>
      <c r="IB39" s="369"/>
      <c r="IC39" s="369"/>
      <c r="ID39" s="369"/>
      <c r="IE39" s="369"/>
      <c r="IF39" s="369"/>
      <c r="IG39" s="369"/>
      <c r="IH39" s="369"/>
      <c r="II39" s="369"/>
      <c r="IJ39" s="369"/>
      <c r="IK39" s="369"/>
      <c r="IL39" s="369"/>
      <c r="IM39" s="369"/>
      <c r="IN39" s="369"/>
      <c r="IO39" s="369"/>
      <c r="IP39" s="369"/>
      <c r="IQ39" s="369"/>
      <c r="IR39" s="369"/>
      <c r="IS39" s="369"/>
      <c r="IT39" s="369"/>
      <c r="IU39" s="369"/>
      <c r="IV39" s="369"/>
      <c r="IW39" s="369"/>
      <c r="IX39" s="369"/>
      <c r="IY39" s="369"/>
      <c r="IZ39" s="369"/>
      <c r="JA39" s="369"/>
      <c r="JB39" s="369"/>
      <c r="JC39" s="369"/>
      <c r="JD39" s="369"/>
      <c r="JE39" s="369"/>
      <c r="JF39" s="369"/>
      <c r="JG39" s="369"/>
      <c r="JH39" s="369"/>
      <c r="JI39" s="369"/>
      <c r="JJ39" s="369"/>
      <c r="JK39" s="369"/>
      <c r="JL39" s="369"/>
      <c r="JM39" s="369"/>
      <c r="JN39" s="369"/>
      <c r="JO39" s="369"/>
      <c r="JP39" s="369"/>
      <c r="JQ39" s="369"/>
      <c r="JR39" s="369"/>
      <c r="JS39" s="369"/>
      <c r="JT39" s="369"/>
      <c r="JU39" s="369"/>
      <c r="JV39" s="369"/>
      <c r="JW39" s="369"/>
      <c r="JX39" s="369"/>
      <c r="JY39" s="369"/>
      <c r="JZ39" s="369"/>
      <c r="KA39" s="369"/>
      <c r="KB39" s="369"/>
      <c r="KC39" s="369"/>
      <c r="KD39" s="369"/>
      <c r="KE39" s="369"/>
      <c r="KF39" s="369"/>
      <c r="KG39" s="369"/>
      <c r="KH39" s="369"/>
      <c r="KI39" s="369"/>
      <c r="KJ39" s="369"/>
      <c r="KK39" s="369"/>
      <c r="KL39" s="369"/>
      <c r="KM39" s="369"/>
      <c r="KN39" s="369"/>
      <c r="KO39" s="369"/>
      <c r="KP39" s="369"/>
      <c r="KQ39" s="369"/>
      <c r="KR39" s="369"/>
      <c r="KS39" s="369"/>
      <c r="KT39" s="369"/>
      <c r="KU39" s="369"/>
      <c r="KV39" s="369"/>
      <c r="KW39" s="369"/>
      <c r="KX39" s="369"/>
      <c r="KY39" s="369"/>
      <c r="KZ39" s="369"/>
      <c r="LA39" s="369"/>
      <c r="LB39" s="369"/>
      <c r="LC39" s="369"/>
      <c r="LD39" s="369"/>
      <c r="LE39" s="369"/>
      <c r="LF39" s="369"/>
      <c r="LG39" s="369"/>
      <c r="LH39" s="369"/>
      <c r="LI39" s="369"/>
      <c r="LJ39" s="369"/>
      <c r="LK39" s="369"/>
      <c r="LL39" s="369"/>
      <c r="LM39" s="369"/>
      <c r="LN39" s="369"/>
      <c r="LO39" s="369"/>
      <c r="LP39" s="369"/>
      <c r="LQ39" s="369"/>
      <c r="LR39" s="369"/>
      <c r="LS39" s="369"/>
      <c r="LT39" s="369"/>
      <c r="LU39" s="369"/>
      <c r="LV39" s="369"/>
      <c r="LW39" s="369"/>
      <c r="LX39" s="369"/>
      <c r="LY39" s="369"/>
      <c r="LZ39" s="369"/>
      <c r="MA39" s="369"/>
      <c r="MB39" s="369"/>
      <c r="MC39" s="369"/>
      <c r="MD39" s="369"/>
      <c r="ME39" s="369"/>
      <c r="MF39" s="369"/>
      <c r="MG39" s="369"/>
      <c r="MH39" s="369"/>
      <c r="MI39" s="369"/>
      <c r="MJ39" s="369"/>
      <c r="MK39" s="369"/>
      <c r="ML39" s="369"/>
      <c r="MM39" s="369"/>
      <c r="MN39" s="369"/>
      <c r="MO39" s="369"/>
      <c r="MP39" s="369"/>
      <c r="MQ39" s="369"/>
      <c r="MR39" s="369"/>
      <c r="MS39" s="369"/>
      <c r="MT39" s="369"/>
      <c r="MU39" s="369"/>
      <c r="MV39" s="369"/>
      <c r="MW39" s="369"/>
      <c r="MX39" s="369"/>
      <c r="MY39" s="369"/>
      <c r="MZ39" s="369"/>
      <c r="NA39" s="369"/>
      <c r="NB39" s="369"/>
      <c r="NC39" s="369"/>
      <c r="ND39" s="369"/>
      <c r="NE39" s="369"/>
      <c r="NF39" s="369"/>
      <c r="NG39" s="369"/>
      <c r="NH39" s="369"/>
      <c r="NI39" s="369"/>
      <c r="NJ39" s="369"/>
      <c r="NK39" s="369"/>
      <c r="NL39" s="369"/>
      <c r="NM39" s="369"/>
      <c r="NN39" s="369"/>
      <c r="NO39" s="369"/>
      <c r="NP39" s="369"/>
      <c r="NQ39" s="369"/>
      <c r="NR39" s="369"/>
      <c r="NS39" s="369"/>
      <c r="NT39" s="369"/>
      <c r="NU39" s="369"/>
      <c r="NV39" s="369"/>
      <c r="NW39" s="369"/>
      <c r="NX39" s="369"/>
      <c r="NY39" s="369"/>
      <c r="NZ39" s="369"/>
      <c r="OA39" s="369"/>
      <c r="OB39" s="369"/>
      <c r="OC39" s="369"/>
      <c r="OD39" s="369"/>
      <c r="OE39" s="369"/>
      <c r="OF39" s="369"/>
      <c r="OG39" s="369"/>
      <c r="OH39" s="369"/>
      <c r="OI39" s="369"/>
      <c r="OJ39" s="369"/>
      <c r="OK39" s="369"/>
      <c r="OL39" s="369"/>
      <c r="OM39" s="369"/>
      <c r="ON39" s="369"/>
      <c r="OO39" s="369"/>
      <c r="OP39" s="369"/>
      <c r="OQ39" s="369"/>
      <c r="OR39" s="369"/>
      <c r="OS39" s="369"/>
      <c r="OT39" s="369"/>
      <c r="OU39" s="369"/>
      <c r="OV39" s="369"/>
      <c r="OW39" s="369"/>
      <c r="OX39" s="369"/>
      <c r="OY39" s="369"/>
      <c r="OZ39" s="369"/>
      <c r="PA39" s="369"/>
      <c r="PB39" s="369"/>
      <c r="PC39" s="369"/>
      <c r="PD39" s="369"/>
      <c r="PE39" s="369"/>
      <c r="PF39" s="369"/>
      <c r="PG39" s="369"/>
      <c r="PH39" s="369"/>
      <c r="PI39" s="369"/>
      <c r="PJ39" s="369"/>
      <c r="PK39" s="369"/>
      <c r="PL39" s="369"/>
      <c r="PM39" s="369"/>
      <c r="PN39" s="369"/>
      <c r="PO39" s="369"/>
      <c r="PP39" s="369"/>
      <c r="PQ39" s="369"/>
      <c r="PR39" s="369"/>
      <c r="PS39" s="369"/>
      <c r="PT39" s="369"/>
      <c r="PU39" s="369"/>
      <c r="PV39" s="369"/>
      <c r="PW39" s="369"/>
      <c r="PX39" s="369"/>
      <c r="PY39" s="369"/>
      <c r="PZ39" s="369"/>
      <c r="QA39" s="369"/>
      <c r="QB39" s="369"/>
      <c r="QC39" s="369"/>
      <c r="QD39" s="369"/>
      <c r="QE39" s="369"/>
      <c r="QF39" s="369"/>
      <c r="QG39" s="369"/>
      <c r="QH39" s="369"/>
      <c r="QI39" s="369"/>
      <c r="QJ39" s="369"/>
      <c r="QK39" s="369"/>
      <c r="QL39" s="369"/>
      <c r="QM39" s="369"/>
      <c r="QN39" s="369"/>
      <c r="QO39" s="369"/>
      <c r="QP39" s="369"/>
      <c r="QQ39" s="369"/>
      <c r="QR39" s="369"/>
      <c r="QS39" s="369"/>
      <c r="QT39" s="369"/>
      <c r="QU39" s="369"/>
      <c r="QV39" s="369"/>
      <c r="QW39" s="369"/>
      <c r="QX39" s="369"/>
      <c r="QY39" s="369"/>
      <c r="QZ39" s="369"/>
      <c r="RA39" s="369"/>
      <c r="RB39" s="369"/>
      <c r="RC39" s="369"/>
      <c r="RD39" s="369"/>
      <c r="RE39" s="369"/>
      <c r="RF39" s="369"/>
      <c r="RG39" s="369"/>
      <c r="RH39" s="369"/>
      <c r="RI39" s="369"/>
      <c r="RJ39" s="369"/>
      <c r="RK39" s="369"/>
      <c r="RL39" s="369"/>
      <c r="RM39" s="369"/>
      <c r="RN39" s="369"/>
      <c r="RO39" s="369"/>
      <c r="RP39" s="369"/>
      <c r="RQ39" s="369"/>
      <c r="RR39" s="369"/>
      <c r="RS39" s="369"/>
      <c r="RT39" s="369"/>
      <c r="RU39" s="369"/>
      <c r="RV39" s="369"/>
      <c r="RW39" s="369"/>
      <c r="RX39" s="369"/>
      <c r="RY39" s="369"/>
      <c r="RZ39" s="369"/>
      <c r="SA39" s="369"/>
      <c r="SB39" s="369"/>
      <c r="SC39" s="369"/>
      <c r="SD39" s="369"/>
      <c r="SE39" s="369"/>
      <c r="SF39" s="369"/>
      <c r="SG39" s="369"/>
      <c r="SH39" s="369"/>
      <c r="SI39" s="369"/>
      <c r="SJ39" s="369"/>
      <c r="SK39" s="369"/>
      <c r="SL39" s="369"/>
      <c r="SM39" s="369"/>
      <c r="SN39" s="369"/>
      <c r="SO39" s="369"/>
      <c r="SP39" s="369"/>
      <c r="SQ39" s="369"/>
      <c r="SR39" s="369"/>
      <c r="SS39" s="369"/>
      <c r="ST39" s="369"/>
      <c r="SU39" s="369"/>
      <c r="SV39" s="369"/>
      <c r="SW39" s="369"/>
      <c r="SX39" s="369"/>
      <c r="SY39" s="369"/>
      <c r="SZ39" s="369"/>
      <c r="TA39" s="369"/>
      <c r="TB39" s="369"/>
      <c r="TC39" s="369"/>
      <c r="TD39" s="369"/>
      <c r="TE39" s="369"/>
      <c r="TF39" s="369"/>
      <c r="TG39" s="369"/>
      <c r="TH39" s="369"/>
      <c r="TI39" s="369"/>
      <c r="TJ39" s="369"/>
      <c r="TK39" s="369"/>
      <c r="TL39" s="369"/>
      <c r="TM39" s="369"/>
      <c r="TN39" s="369"/>
      <c r="TO39" s="369"/>
      <c r="TP39" s="369"/>
      <c r="TQ39" s="369"/>
      <c r="TR39" s="369"/>
      <c r="TS39" s="369"/>
      <c r="TT39" s="369"/>
      <c r="TU39" s="369"/>
      <c r="TV39" s="369"/>
      <c r="TW39" s="369"/>
      <c r="TX39" s="369"/>
      <c r="TY39" s="369"/>
      <c r="TZ39" s="369"/>
      <c r="UA39" s="369"/>
      <c r="UB39" s="369"/>
      <c r="UC39" s="369"/>
      <c r="UD39" s="369"/>
      <c r="UE39" s="369"/>
      <c r="UF39" s="369"/>
      <c r="UG39" s="369"/>
      <c r="UH39" s="369"/>
      <c r="UI39" s="369"/>
      <c r="UJ39" s="369"/>
      <c r="UK39" s="369"/>
      <c r="UL39" s="369"/>
      <c r="UM39" s="369"/>
      <c r="UN39" s="369"/>
      <c r="UO39" s="369"/>
      <c r="UP39" s="369"/>
      <c r="UQ39" s="369"/>
      <c r="UR39" s="369"/>
      <c r="US39" s="369"/>
      <c r="UT39" s="369"/>
      <c r="UU39" s="369"/>
      <c r="UV39" s="369"/>
      <c r="UW39" s="369"/>
      <c r="UX39" s="369"/>
      <c r="UY39" s="369"/>
      <c r="UZ39" s="369"/>
      <c r="VA39" s="369"/>
      <c r="VB39" s="369"/>
      <c r="VC39" s="369"/>
      <c r="VD39" s="369"/>
      <c r="VE39" s="369"/>
      <c r="VF39" s="369"/>
      <c r="VG39" s="369"/>
      <c r="VH39" s="369"/>
      <c r="VI39" s="369"/>
      <c r="VJ39" s="369"/>
      <c r="VK39" s="369"/>
      <c r="VL39" s="369"/>
      <c r="VM39" s="369"/>
      <c r="VN39" s="369"/>
      <c r="VO39" s="369"/>
      <c r="VP39" s="369"/>
      <c r="VQ39" s="369"/>
      <c r="VR39" s="369"/>
      <c r="VS39" s="369"/>
      <c r="VT39" s="369"/>
      <c r="VU39" s="369"/>
      <c r="VV39" s="369"/>
      <c r="VW39" s="369"/>
      <c r="VX39" s="369"/>
      <c r="VY39" s="369"/>
      <c r="VZ39" s="369"/>
      <c r="WA39" s="369"/>
      <c r="WB39" s="369"/>
      <c r="WC39" s="369"/>
      <c r="WD39" s="369"/>
      <c r="WE39" s="369"/>
      <c r="WF39" s="369"/>
      <c r="WG39" s="369"/>
      <c r="WH39" s="369"/>
      <c r="WI39" s="369"/>
      <c r="WJ39" s="369"/>
      <c r="WK39" s="369"/>
      <c r="WL39" s="369"/>
      <c r="WM39" s="369"/>
      <c r="WN39" s="369"/>
      <c r="WO39" s="369"/>
      <c r="WP39" s="369"/>
      <c r="WQ39" s="369"/>
      <c r="WR39" s="369"/>
      <c r="WS39" s="369"/>
      <c r="WT39" s="369"/>
      <c r="WU39" s="369"/>
      <c r="WV39" s="369"/>
      <c r="WW39" s="369"/>
      <c r="WX39" s="369"/>
      <c r="WY39" s="369"/>
      <c r="WZ39" s="369"/>
      <c r="XA39" s="369"/>
      <c r="XB39" s="369"/>
      <c r="XC39" s="369"/>
      <c r="XD39" s="369"/>
      <c r="XE39" s="369"/>
      <c r="XF39" s="369"/>
      <c r="XG39" s="369"/>
      <c r="XH39" s="369"/>
      <c r="XI39" s="369"/>
      <c r="XJ39" s="369"/>
      <c r="XK39" s="369"/>
      <c r="XL39" s="369"/>
      <c r="XM39" s="369"/>
      <c r="XN39" s="369"/>
      <c r="XO39" s="369"/>
      <c r="XP39" s="369"/>
      <c r="XQ39" s="369"/>
      <c r="XR39" s="369"/>
      <c r="XS39" s="369"/>
      <c r="XT39" s="369"/>
      <c r="XU39" s="369"/>
      <c r="XV39" s="369"/>
      <c r="XW39" s="369"/>
      <c r="XX39" s="369"/>
      <c r="XY39" s="369"/>
      <c r="XZ39" s="369"/>
      <c r="YA39" s="369"/>
      <c r="YB39" s="369"/>
      <c r="YC39" s="369"/>
      <c r="YD39" s="369"/>
      <c r="YE39" s="369"/>
      <c r="YF39" s="369"/>
      <c r="YG39" s="369"/>
      <c r="YH39" s="369"/>
      <c r="YI39" s="369"/>
      <c r="YJ39" s="369"/>
      <c r="YK39" s="369"/>
      <c r="YL39" s="369"/>
      <c r="YM39" s="369"/>
      <c r="YN39" s="369"/>
      <c r="YO39" s="369"/>
      <c r="YP39" s="369"/>
      <c r="YQ39" s="369"/>
      <c r="YR39" s="369"/>
      <c r="YS39" s="369"/>
      <c r="YT39" s="369"/>
      <c r="YU39" s="369"/>
      <c r="YV39" s="369"/>
      <c r="YW39" s="369"/>
      <c r="YX39" s="369"/>
      <c r="YY39" s="369"/>
      <c r="YZ39" s="369"/>
      <c r="ZA39" s="369"/>
      <c r="ZB39" s="369"/>
      <c r="ZC39" s="369"/>
      <c r="ZD39" s="369"/>
      <c r="ZE39" s="369"/>
      <c r="ZF39" s="369"/>
      <c r="ZG39" s="369"/>
      <c r="ZH39" s="369"/>
      <c r="ZI39" s="369"/>
      <c r="ZJ39" s="369"/>
      <c r="ZK39" s="369"/>
      <c r="ZL39" s="369"/>
      <c r="ZM39" s="369"/>
      <c r="ZN39" s="369"/>
      <c r="ZO39" s="369"/>
      <c r="ZP39" s="369"/>
      <c r="ZQ39" s="369"/>
      <c r="ZR39" s="369"/>
      <c r="ZS39" s="369"/>
      <c r="ZT39" s="369"/>
      <c r="ZU39" s="369"/>
      <c r="ZV39" s="369"/>
      <c r="ZW39" s="369"/>
      <c r="ZX39" s="369"/>
      <c r="ZY39" s="369"/>
      <c r="ZZ39" s="369"/>
      <c r="AAA39" s="369"/>
      <c r="AAB39" s="369"/>
      <c r="AAC39" s="369"/>
      <c r="AAD39" s="369"/>
      <c r="AAE39" s="369"/>
      <c r="AAF39" s="369"/>
      <c r="AAG39" s="369"/>
      <c r="AAH39" s="369"/>
      <c r="AAI39" s="369"/>
      <c r="AAJ39" s="369"/>
      <c r="AAK39" s="369"/>
      <c r="AAL39" s="369"/>
      <c r="AAM39" s="369"/>
      <c r="AAN39" s="369"/>
      <c r="AAO39" s="369"/>
      <c r="AAP39" s="369"/>
      <c r="AAQ39" s="369"/>
      <c r="AAR39" s="369"/>
      <c r="AAS39" s="369"/>
      <c r="AAT39" s="369"/>
      <c r="AAU39" s="369"/>
      <c r="AAV39" s="369"/>
      <c r="AAW39" s="369"/>
      <c r="AAX39" s="369"/>
      <c r="AAY39" s="369"/>
      <c r="AAZ39" s="369"/>
      <c r="ABA39" s="369"/>
      <c r="ABB39" s="369"/>
      <c r="ABC39" s="369"/>
      <c r="ABD39" s="369"/>
      <c r="ABE39" s="369"/>
      <c r="ABF39" s="369"/>
      <c r="ABG39" s="369"/>
      <c r="ABH39" s="369"/>
      <c r="ABI39" s="369"/>
      <c r="ABJ39" s="369"/>
      <c r="ABK39" s="369"/>
      <c r="ABL39" s="369"/>
      <c r="ABM39" s="369"/>
      <c r="ABN39" s="369"/>
      <c r="ABO39" s="369"/>
      <c r="ABP39" s="369"/>
      <c r="ABQ39" s="369"/>
      <c r="ABR39" s="369"/>
      <c r="ABS39" s="369"/>
      <c r="ABT39" s="369"/>
      <c r="ABU39" s="369"/>
      <c r="ABV39" s="369"/>
      <c r="ABW39" s="369"/>
      <c r="ABX39" s="369"/>
      <c r="ABY39" s="369"/>
      <c r="ABZ39" s="369"/>
      <c r="ACA39" s="369"/>
      <c r="ACB39" s="369"/>
      <c r="ACC39" s="369"/>
      <c r="ACD39" s="369"/>
      <c r="ACE39" s="369"/>
      <c r="ACF39" s="369"/>
      <c r="ACG39" s="369"/>
      <c r="ACH39" s="369"/>
      <c r="ACI39" s="369"/>
      <c r="ACJ39" s="369"/>
      <c r="ACK39" s="369"/>
      <c r="ACL39" s="369"/>
      <c r="ACM39" s="369"/>
      <c r="ACN39" s="369"/>
      <c r="ACO39" s="369"/>
      <c r="ACP39" s="369"/>
      <c r="ACQ39" s="369"/>
      <c r="ACR39" s="369"/>
      <c r="ACS39" s="369"/>
      <c r="ACT39" s="369"/>
      <c r="ACU39" s="369"/>
      <c r="ACV39" s="369"/>
      <c r="ACW39" s="369"/>
      <c r="ACX39" s="369"/>
      <c r="ACY39" s="369"/>
      <c r="ACZ39" s="369"/>
      <c r="ADA39" s="369"/>
      <c r="ADB39" s="369"/>
      <c r="ADC39" s="369"/>
      <c r="ADD39" s="369"/>
      <c r="ADE39" s="369"/>
      <c r="ADF39" s="369"/>
      <c r="ADG39" s="369"/>
      <c r="ADH39" s="369"/>
      <c r="ADI39" s="369"/>
      <c r="ADJ39" s="369"/>
      <c r="ADK39" s="369"/>
      <c r="ADL39" s="369"/>
      <c r="ADM39" s="369"/>
      <c r="ADN39" s="369"/>
      <c r="ADO39" s="369"/>
      <c r="ADP39" s="369"/>
      <c r="ADQ39" s="369"/>
      <c r="ADR39" s="369"/>
      <c r="ADS39" s="369"/>
      <c r="ADT39" s="369"/>
      <c r="ADU39" s="369"/>
      <c r="ADV39" s="369"/>
      <c r="ADW39" s="369"/>
      <c r="ADX39" s="369"/>
      <c r="ADY39" s="369"/>
      <c r="ADZ39" s="369"/>
      <c r="AEA39" s="369"/>
      <c r="AEB39" s="369"/>
      <c r="AEC39" s="369"/>
      <c r="AED39" s="369"/>
      <c r="AEE39" s="369"/>
      <c r="AEF39" s="369"/>
      <c r="AEG39" s="369"/>
      <c r="AEH39" s="369"/>
      <c r="AEI39" s="369"/>
      <c r="AEJ39" s="369"/>
      <c r="AEK39" s="369"/>
      <c r="AEL39" s="369"/>
      <c r="AEM39" s="369"/>
      <c r="AEN39" s="369"/>
      <c r="AEO39" s="369"/>
      <c r="AEP39" s="369"/>
      <c r="AEQ39" s="369"/>
      <c r="AER39" s="369"/>
      <c r="AES39" s="369"/>
      <c r="AET39" s="369"/>
      <c r="AEU39" s="369"/>
      <c r="AEV39" s="369"/>
      <c r="AEW39" s="369"/>
      <c r="AEX39" s="369"/>
      <c r="AEY39" s="369"/>
      <c r="AEZ39" s="369"/>
      <c r="AFA39" s="369"/>
      <c r="AFB39" s="369"/>
      <c r="AFC39" s="369"/>
      <c r="AFD39" s="369"/>
      <c r="AFE39" s="369"/>
      <c r="AFF39" s="369"/>
      <c r="AFG39" s="369"/>
      <c r="AFH39" s="369"/>
      <c r="AFI39" s="369"/>
      <c r="AFJ39" s="369"/>
      <c r="AFK39" s="369"/>
      <c r="AFL39" s="369"/>
      <c r="AFM39" s="369"/>
      <c r="AFN39" s="369"/>
      <c r="AFO39" s="369"/>
      <c r="AFP39" s="369"/>
      <c r="AFQ39" s="369"/>
      <c r="AFR39" s="369"/>
      <c r="AFS39" s="369"/>
      <c r="AFT39" s="369"/>
      <c r="AFU39" s="369"/>
      <c r="AFV39" s="369"/>
      <c r="AFW39" s="369"/>
      <c r="AFX39" s="369"/>
      <c r="AFY39" s="369"/>
      <c r="AFZ39" s="369"/>
      <c r="AGA39" s="369"/>
      <c r="AGB39" s="369"/>
      <c r="AGC39" s="369"/>
      <c r="AGD39" s="369"/>
      <c r="AGE39" s="369"/>
      <c r="AGF39" s="369"/>
      <c r="AGG39" s="369"/>
      <c r="AGH39" s="369"/>
      <c r="AGI39" s="369"/>
      <c r="AGJ39" s="369"/>
      <c r="AGK39" s="369"/>
      <c r="AGL39" s="369"/>
      <c r="AGM39" s="369"/>
      <c r="AGN39" s="369"/>
      <c r="AGO39" s="369"/>
      <c r="AGP39" s="369"/>
      <c r="AGQ39" s="369"/>
      <c r="AGR39" s="369"/>
      <c r="AGS39" s="369"/>
      <c r="AGT39" s="369"/>
      <c r="AGU39" s="369"/>
      <c r="AGV39" s="369"/>
      <c r="AGW39" s="369"/>
      <c r="AGX39" s="369"/>
      <c r="AGY39" s="369"/>
      <c r="AGZ39" s="369"/>
      <c r="AHA39" s="369"/>
      <c r="AHB39" s="369"/>
      <c r="AHC39" s="369"/>
      <c r="AHD39" s="369"/>
      <c r="AHE39" s="369"/>
      <c r="AHF39" s="369"/>
      <c r="AHG39" s="369"/>
      <c r="AHH39" s="369"/>
      <c r="AHI39" s="369"/>
      <c r="AHJ39" s="369"/>
      <c r="AHK39" s="369"/>
      <c r="AHL39" s="369"/>
      <c r="AHM39" s="369"/>
      <c r="AHN39" s="369"/>
      <c r="AHO39" s="369"/>
      <c r="AHP39" s="369"/>
      <c r="AHQ39" s="369"/>
      <c r="AHR39" s="369"/>
      <c r="AHS39" s="369"/>
      <c r="AHT39" s="369"/>
      <c r="AHU39" s="369"/>
      <c r="AHV39" s="369"/>
      <c r="AHW39" s="369"/>
      <c r="AHX39" s="369"/>
      <c r="AHY39" s="369"/>
      <c r="AHZ39" s="369"/>
      <c r="AIA39" s="369"/>
      <c r="AIB39" s="369"/>
      <c r="AIC39" s="369"/>
      <c r="AID39" s="369"/>
      <c r="AIE39" s="369"/>
      <c r="AIF39" s="369"/>
      <c r="AIG39" s="369"/>
      <c r="AIH39" s="369"/>
      <c r="AII39" s="369"/>
      <c r="AIJ39" s="369"/>
      <c r="AIK39" s="369"/>
      <c r="AIL39" s="369"/>
      <c r="AIM39" s="369"/>
      <c r="AIN39" s="369"/>
      <c r="AIO39" s="369"/>
      <c r="AIP39" s="369"/>
      <c r="AIQ39" s="369"/>
      <c r="AIR39" s="369"/>
      <c r="AIS39" s="369"/>
      <c r="AIT39" s="369"/>
      <c r="AIU39" s="369"/>
      <c r="AIV39" s="369"/>
      <c r="AIW39" s="369"/>
      <c r="AIX39" s="369"/>
      <c r="AIY39" s="369"/>
      <c r="AIZ39" s="369"/>
      <c r="AJA39" s="369"/>
      <c r="AJB39" s="369"/>
      <c r="AJC39" s="369"/>
      <c r="AJD39" s="369"/>
      <c r="AJE39" s="369"/>
      <c r="AJF39" s="369"/>
      <c r="AJG39" s="369"/>
      <c r="AJH39" s="369"/>
      <c r="AJI39" s="369"/>
      <c r="AJJ39" s="369"/>
      <c r="AJK39" s="369"/>
      <c r="AJL39" s="369"/>
      <c r="AJM39" s="369"/>
      <c r="AJN39" s="369"/>
      <c r="AJO39" s="369"/>
      <c r="AJP39" s="369"/>
      <c r="AJQ39" s="369"/>
      <c r="AJR39" s="369"/>
      <c r="AJS39" s="369"/>
      <c r="AJT39" s="369"/>
      <c r="AJU39" s="369"/>
      <c r="AJV39" s="369"/>
      <c r="AJW39" s="369"/>
      <c r="AJX39" s="369"/>
      <c r="AJY39" s="369"/>
      <c r="AJZ39" s="369"/>
      <c r="AKA39" s="369"/>
      <c r="AKB39" s="369"/>
      <c r="AKC39" s="369"/>
      <c r="AKD39" s="369"/>
      <c r="AKE39" s="369"/>
      <c r="AKF39" s="369"/>
      <c r="AKG39" s="369"/>
      <c r="AKH39" s="369"/>
      <c r="AKI39" s="369"/>
      <c r="AKJ39" s="369"/>
      <c r="AKK39" s="369"/>
      <c r="AKL39" s="369"/>
      <c r="AKM39" s="369"/>
      <c r="AKN39" s="369"/>
      <c r="AKO39" s="369"/>
      <c r="AKP39" s="369"/>
      <c r="AKQ39" s="369"/>
      <c r="AKR39" s="369"/>
      <c r="AKS39" s="369"/>
      <c r="AKT39" s="369"/>
      <c r="AKU39" s="369"/>
      <c r="AKV39" s="369"/>
      <c r="AKW39" s="369"/>
      <c r="AKX39" s="369"/>
      <c r="AKY39" s="369"/>
      <c r="AKZ39" s="369"/>
      <c r="ALA39" s="369"/>
      <c r="ALB39" s="369"/>
      <c r="ALC39" s="369"/>
      <c r="ALD39" s="369"/>
      <c r="ALE39" s="369"/>
      <c r="ALF39" s="369"/>
      <c r="ALG39" s="369"/>
      <c r="ALH39" s="369"/>
      <c r="ALI39" s="369"/>
      <c r="ALJ39" s="369"/>
      <c r="ALK39" s="369"/>
      <c r="ALL39" s="369"/>
      <c r="ALM39" s="369"/>
      <c r="ALN39" s="369"/>
      <c r="ALO39" s="369"/>
      <c r="ALP39" s="369"/>
      <c r="ALQ39" s="369"/>
      <c r="ALR39" s="369"/>
      <c r="ALS39" s="369"/>
      <c r="ALT39" s="369"/>
      <c r="ALU39" s="369"/>
      <c r="ALV39" s="369"/>
      <c r="ALW39" s="369"/>
      <c r="ALX39" s="369"/>
      <c r="ALY39" s="369"/>
      <c r="ALZ39" s="369"/>
      <c r="AMA39" s="369"/>
      <c r="AMB39" s="369"/>
      <c r="AMC39" s="369"/>
      <c r="AMD39" s="369"/>
      <c r="AME39" s="369"/>
      <c r="AMF39" s="369"/>
      <c r="AMG39" s="369"/>
      <c r="AMH39" s="369"/>
      <c r="AMI39" s="369"/>
      <c r="AMJ39" s="369"/>
      <c r="AMK39" s="369"/>
      <c r="AML39" s="369"/>
      <c r="AMM39" s="369"/>
      <c r="AMN39" s="369"/>
      <c r="AMO39" s="369"/>
      <c r="AMP39" s="369"/>
      <c r="AMQ39" s="369"/>
      <c r="AMR39" s="369"/>
      <c r="AMS39" s="369"/>
      <c r="AMT39" s="369"/>
      <c r="AMU39" s="369"/>
      <c r="AMV39" s="369"/>
      <c r="AMW39" s="369"/>
      <c r="AMX39" s="369"/>
      <c r="AMY39" s="369"/>
      <c r="AMZ39" s="369"/>
      <c r="ANA39" s="369"/>
      <c r="ANB39" s="369"/>
      <c r="ANC39" s="369"/>
      <c r="AND39" s="369"/>
      <c r="ANE39" s="369"/>
      <c r="ANF39" s="369"/>
      <c r="ANG39" s="369"/>
      <c r="ANH39" s="369"/>
      <c r="ANI39" s="369"/>
      <c r="ANJ39" s="369"/>
      <c r="ANK39" s="369"/>
      <c r="ANL39" s="369"/>
      <c r="ANM39" s="369"/>
      <c r="ANN39" s="369"/>
      <c r="ANO39" s="369"/>
      <c r="ANP39" s="369"/>
      <c r="ANQ39" s="369"/>
      <c r="ANR39" s="369"/>
      <c r="ANS39" s="369"/>
      <c r="ANT39" s="369"/>
      <c r="ANU39" s="369"/>
      <c r="ANV39" s="369"/>
      <c r="ANW39" s="369"/>
      <c r="ANX39" s="369"/>
      <c r="ANY39" s="369"/>
      <c r="ANZ39" s="369"/>
      <c r="AOA39" s="369"/>
      <c r="AOB39" s="369"/>
      <c r="AOC39" s="369"/>
      <c r="AOD39" s="369"/>
      <c r="AOE39" s="369"/>
      <c r="AOF39" s="369"/>
      <c r="AOG39" s="369"/>
      <c r="AOH39" s="369"/>
      <c r="AOI39" s="369"/>
      <c r="AOJ39" s="369"/>
      <c r="AOK39" s="369"/>
      <c r="AOL39" s="369"/>
      <c r="AOM39" s="369"/>
      <c r="AON39" s="369"/>
      <c r="AOO39" s="369"/>
      <c r="AOP39" s="369"/>
      <c r="AOQ39" s="369"/>
      <c r="AOR39" s="369"/>
      <c r="AOS39" s="369"/>
      <c r="AOT39" s="369"/>
      <c r="AOU39" s="369"/>
      <c r="AOV39" s="369"/>
      <c r="AOW39" s="369"/>
      <c r="AOX39" s="369"/>
      <c r="AOY39" s="369"/>
      <c r="AOZ39" s="369"/>
      <c r="APA39" s="369"/>
      <c r="APB39" s="369"/>
      <c r="APC39" s="369"/>
      <c r="APD39" s="369"/>
      <c r="APE39" s="369"/>
      <c r="APF39" s="369"/>
      <c r="APG39" s="369"/>
      <c r="APH39" s="369"/>
      <c r="API39" s="369"/>
      <c r="APJ39" s="369"/>
      <c r="APK39" s="369"/>
      <c r="APL39" s="369"/>
      <c r="APM39" s="369"/>
      <c r="APN39" s="369"/>
      <c r="APO39" s="369"/>
      <c r="APP39" s="369"/>
      <c r="APQ39" s="369"/>
      <c r="APR39" s="369"/>
      <c r="APS39" s="369"/>
      <c r="APT39" s="369"/>
      <c r="APU39" s="369"/>
      <c r="APV39" s="369"/>
      <c r="APW39" s="369"/>
      <c r="APX39" s="369"/>
      <c r="APY39" s="369"/>
      <c r="APZ39" s="369"/>
      <c r="AQA39" s="369"/>
      <c r="AQB39" s="369"/>
      <c r="AQC39" s="369"/>
      <c r="AQD39" s="369"/>
      <c r="AQE39" s="369"/>
      <c r="AQF39" s="369"/>
      <c r="AQG39" s="369"/>
      <c r="AQH39" s="369"/>
      <c r="AQI39" s="369"/>
      <c r="AQJ39" s="369"/>
      <c r="AQK39" s="369"/>
      <c r="AQL39" s="369"/>
      <c r="AQM39" s="369"/>
      <c r="AQN39" s="369"/>
      <c r="AQO39" s="369"/>
      <c r="AQP39" s="369"/>
      <c r="AQQ39" s="369"/>
      <c r="AQR39" s="369"/>
      <c r="AQS39" s="369"/>
      <c r="AQT39" s="369"/>
      <c r="AQU39" s="369"/>
      <c r="AQV39" s="369"/>
      <c r="AQW39" s="369"/>
      <c r="AQX39" s="369"/>
      <c r="AQY39" s="369"/>
      <c r="AQZ39" s="369"/>
      <c r="ARA39" s="369"/>
      <c r="ARB39" s="369"/>
      <c r="ARC39" s="369"/>
      <c r="ARD39" s="369"/>
      <c r="ARE39" s="369"/>
      <c r="ARF39" s="369"/>
      <c r="ARG39" s="369"/>
      <c r="ARH39" s="369"/>
      <c r="ARI39" s="369"/>
      <c r="ARJ39" s="369"/>
      <c r="ARK39" s="369"/>
      <c r="ARL39" s="369"/>
      <c r="ARM39" s="369"/>
      <c r="ARN39" s="369"/>
      <c r="ARO39" s="369"/>
      <c r="ARP39" s="369"/>
      <c r="ARQ39" s="369"/>
      <c r="ARR39" s="369"/>
      <c r="ARS39" s="369"/>
      <c r="ART39" s="369"/>
      <c r="ARU39" s="369"/>
      <c r="ARV39" s="369"/>
      <c r="ARW39" s="369"/>
      <c r="ARX39" s="369"/>
      <c r="ARY39" s="369"/>
      <c r="ARZ39" s="369"/>
      <c r="ASA39" s="369"/>
      <c r="ASB39" s="369"/>
      <c r="ASC39" s="369"/>
      <c r="ASD39" s="369"/>
      <c r="ASE39" s="369"/>
      <c r="ASF39" s="369"/>
      <c r="ASG39" s="369"/>
      <c r="ASH39" s="369"/>
      <c r="ASI39" s="369"/>
      <c r="ASJ39" s="369"/>
      <c r="ASK39" s="369"/>
      <c r="ASL39" s="369"/>
      <c r="ASM39" s="369"/>
      <c r="ASN39" s="369"/>
      <c r="ASO39" s="369"/>
      <c r="ASP39" s="369"/>
      <c r="ASQ39" s="369"/>
      <c r="ASR39" s="369"/>
      <c r="ASS39" s="369"/>
      <c r="AST39" s="369"/>
      <c r="ASU39" s="369"/>
      <c r="ASV39" s="369"/>
      <c r="ASW39" s="369"/>
      <c r="ASX39" s="369"/>
      <c r="ASY39" s="369"/>
      <c r="ASZ39" s="369"/>
      <c r="ATA39" s="369"/>
      <c r="ATB39" s="369"/>
      <c r="ATC39" s="369"/>
      <c r="ATD39" s="369"/>
      <c r="ATE39" s="369"/>
      <c r="ATF39" s="369"/>
      <c r="ATG39" s="369"/>
      <c r="ATH39" s="369"/>
      <c r="ATI39" s="369"/>
      <c r="ATJ39" s="369"/>
      <c r="ATK39" s="369"/>
      <c r="ATL39" s="369"/>
      <c r="ATM39" s="369"/>
      <c r="ATN39" s="369"/>
      <c r="ATO39" s="369"/>
      <c r="ATP39" s="369"/>
      <c r="ATQ39" s="369"/>
      <c r="ATR39" s="369"/>
      <c r="ATS39" s="369"/>
      <c r="ATT39" s="369"/>
      <c r="ATU39" s="369"/>
      <c r="ATV39" s="369"/>
      <c r="ATW39" s="369"/>
      <c r="ATX39" s="369"/>
      <c r="ATY39" s="369"/>
      <c r="ATZ39" s="369"/>
      <c r="AUA39" s="369"/>
      <c r="AUB39" s="369"/>
      <c r="AUC39" s="369"/>
      <c r="AUD39" s="369"/>
      <c r="AUE39" s="369"/>
      <c r="AUF39" s="369"/>
      <c r="AUG39" s="369"/>
      <c r="AUH39" s="369"/>
      <c r="AUI39" s="369"/>
      <c r="AUJ39" s="369"/>
      <c r="AUK39" s="369"/>
      <c r="AUL39" s="369"/>
      <c r="AUM39" s="369"/>
      <c r="AUN39" s="369"/>
      <c r="AUO39" s="369"/>
      <c r="AUP39" s="369"/>
      <c r="AUQ39" s="369"/>
      <c r="AUR39" s="369"/>
      <c r="AUS39" s="369"/>
      <c r="AUT39" s="369"/>
      <c r="AUU39" s="369"/>
      <c r="AUV39" s="369"/>
      <c r="AUW39" s="369"/>
      <c r="AUX39" s="369"/>
      <c r="AUY39" s="369"/>
      <c r="AUZ39" s="369"/>
      <c r="AVA39" s="369"/>
      <c r="AVB39" s="369"/>
      <c r="AVC39" s="369"/>
      <c r="AVD39" s="369"/>
      <c r="AVE39" s="369"/>
      <c r="AVF39" s="369"/>
      <c r="AVG39" s="369"/>
      <c r="AVH39" s="369"/>
      <c r="AVI39" s="369"/>
      <c r="AVJ39" s="369"/>
      <c r="AVK39" s="369"/>
      <c r="AVL39" s="369"/>
      <c r="AVM39" s="369"/>
      <c r="AVN39" s="369"/>
      <c r="AVO39" s="369"/>
      <c r="AVP39" s="369"/>
      <c r="AVQ39" s="369"/>
      <c r="AVR39" s="369"/>
      <c r="AVS39" s="369"/>
      <c r="AVT39" s="369"/>
      <c r="AVU39" s="369"/>
      <c r="AVV39" s="369"/>
      <c r="AVW39" s="369"/>
      <c r="AVX39" s="369"/>
      <c r="AVY39" s="369"/>
      <c r="AVZ39" s="369"/>
      <c r="AWA39" s="369"/>
      <c r="AWB39" s="369"/>
      <c r="AWC39" s="369"/>
      <c r="AWD39" s="369"/>
      <c r="AWE39" s="369"/>
      <c r="AWF39" s="369"/>
      <c r="AWG39" s="369"/>
      <c r="AWH39" s="369"/>
      <c r="AWI39" s="369"/>
      <c r="AWJ39" s="369"/>
      <c r="AWK39" s="369"/>
      <c r="AWL39" s="369"/>
      <c r="AWM39" s="369"/>
      <c r="AWN39" s="369"/>
      <c r="AWO39" s="369"/>
      <c r="AWP39" s="369"/>
      <c r="AWQ39" s="369"/>
      <c r="AWR39" s="369"/>
      <c r="AWS39" s="369"/>
      <c r="AWT39" s="369"/>
      <c r="AWU39" s="369"/>
      <c r="AWV39" s="369"/>
      <c r="AWW39" s="369"/>
      <c r="AWX39" s="369"/>
      <c r="AWY39" s="369"/>
      <c r="AWZ39" s="369"/>
      <c r="AXA39" s="369"/>
      <c r="AXB39" s="369"/>
      <c r="AXC39" s="369"/>
      <c r="AXD39" s="369"/>
      <c r="AXE39" s="369"/>
      <c r="AXF39" s="369"/>
      <c r="AXG39" s="369"/>
      <c r="AXH39" s="369"/>
      <c r="AXI39" s="369"/>
      <c r="AXJ39" s="369"/>
      <c r="AXK39" s="369"/>
      <c r="AXL39" s="369"/>
      <c r="AXM39" s="369"/>
      <c r="AXN39" s="369"/>
      <c r="AXO39" s="369"/>
      <c r="AXP39" s="369"/>
      <c r="AXQ39" s="369"/>
      <c r="AXR39" s="369"/>
      <c r="AXS39" s="369"/>
      <c r="AXT39" s="369"/>
      <c r="AXU39" s="369"/>
      <c r="AXV39" s="369"/>
      <c r="AXW39" s="369"/>
      <c r="AXX39" s="369"/>
      <c r="AXY39" s="369"/>
      <c r="AXZ39" s="369"/>
      <c r="AYA39" s="369"/>
      <c r="AYB39" s="369"/>
      <c r="AYC39" s="369"/>
      <c r="AYD39" s="369"/>
      <c r="AYE39" s="369"/>
      <c r="AYF39" s="369"/>
      <c r="AYG39" s="369"/>
      <c r="AYH39" s="369"/>
      <c r="AYI39" s="369"/>
      <c r="AYJ39" s="369"/>
      <c r="AYK39" s="369"/>
      <c r="AYL39" s="369"/>
      <c r="AYM39" s="369"/>
      <c r="AYN39" s="369"/>
      <c r="AYO39" s="369"/>
      <c r="AYP39" s="369"/>
      <c r="AYQ39" s="369"/>
      <c r="AYR39" s="369"/>
      <c r="AYS39" s="369"/>
      <c r="AYT39" s="369"/>
      <c r="AYU39" s="369"/>
      <c r="AYV39" s="369"/>
      <c r="AYW39" s="369"/>
      <c r="AYX39" s="369"/>
      <c r="AYY39" s="369"/>
      <c r="AYZ39" s="369"/>
      <c r="AZA39" s="369"/>
      <c r="AZB39" s="369"/>
      <c r="AZC39" s="369"/>
      <c r="AZD39" s="369"/>
      <c r="AZE39" s="369"/>
      <c r="AZF39" s="369"/>
      <c r="AZG39" s="369"/>
      <c r="AZH39" s="369"/>
      <c r="AZI39" s="369"/>
      <c r="AZJ39" s="369"/>
      <c r="AZK39" s="369"/>
      <c r="AZL39" s="369"/>
      <c r="AZM39" s="369"/>
      <c r="AZN39" s="369"/>
      <c r="AZO39" s="369"/>
      <c r="AZP39" s="369"/>
      <c r="AZQ39" s="369"/>
      <c r="AZR39" s="369"/>
      <c r="AZS39" s="369"/>
      <c r="AZT39" s="369"/>
      <c r="AZU39" s="369"/>
      <c r="AZV39" s="369"/>
      <c r="AZW39" s="369"/>
      <c r="AZX39" s="369"/>
      <c r="AZY39" s="369"/>
      <c r="AZZ39" s="369"/>
      <c r="BAA39" s="369"/>
      <c r="BAB39" s="369"/>
      <c r="BAC39" s="369"/>
      <c r="BAD39" s="369"/>
      <c r="BAE39" s="369"/>
      <c r="BAF39" s="369"/>
      <c r="BAG39" s="369"/>
      <c r="BAH39" s="369"/>
      <c r="BAI39" s="369"/>
      <c r="BAJ39" s="369"/>
      <c r="BAK39" s="369"/>
      <c r="BAL39" s="369"/>
      <c r="BAM39" s="369"/>
      <c r="BAN39" s="369"/>
      <c r="BAO39" s="369"/>
      <c r="BAP39" s="369"/>
      <c r="BAQ39" s="369"/>
      <c r="BAR39" s="369"/>
      <c r="BAS39" s="369"/>
      <c r="BAT39" s="369"/>
      <c r="BAU39" s="369"/>
      <c r="BAV39" s="369"/>
      <c r="BAW39" s="369"/>
      <c r="BAX39" s="369"/>
      <c r="BAY39" s="369"/>
      <c r="BAZ39" s="369"/>
      <c r="BBA39" s="369"/>
      <c r="BBB39" s="369"/>
      <c r="BBC39" s="369"/>
      <c r="BBD39" s="369"/>
      <c r="BBE39" s="369"/>
      <c r="BBF39" s="369"/>
      <c r="BBG39" s="369"/>
      <c r="BBH39" s="369"/>
      <c r="BBI39" s="369"/>
      <c r="BBJ39" s="369"/>
      <c r="BBK39" s="369"/>
      <c r="BBL39" s="369"/>
      <c r="BBM39" s="369"/>
      <c r="BBN39" s="369"/>
      <c r="BBO39" s="369"/>
      <c r="BBP39" s="369"/>
      <c r="BBQ39" s="369"/>
      <c r="BBR39" s="369"/>
      <c r="BBS39" s="369"/>
      <c r="BBT39" s="369"/>
      <c r="BBU39" s="369"/>
      <c r="BBV39" s="369"/>
      <c r="BBW39" s="369"/>
      <c r="BBX39" s="369"/>
      <c r="BBY39" s="369"/>
      <c r="BBZ39" s="369"/>
      <c r="BCA39" s="369"/>
      <c r="BCB39" s="369"/>
      <c r="BCC39" s="369"/>
      <c r="BCD39" s="369"/>
      <c r="BCE39" s="369"/>
      <c r="BCF39" s="369"/>
      <c r="BCG39" s="369"/>
      <c r="BCH39" s="369"/>
      <c r="BCI39" s="369"/>
      <c r="BCJ39" s="369"/>
      <c r="BCK39" s="369"/>
      <c r="BCL39" s="369"/>
      <c r="BCM39" s="369"/>
      <c r="BCN39" s="369"/>
      <c r="BCO39" s="369"/>
      <c r="BCP39" s="369"/>
      <c r="BCQ39" s="369"/>
      <c r="BCR39" s="369"/>
      <c r="BCS39" s="369"/>
      <c r="BCT39" s="369"/>
      <c r="BCU39" s="369"/>
      <c r="BCV39" s="369"/>
      <c r="BCW39" s="369"/>
      <c r="BCX39" s="369"/>
      <c r="BCY39" s="369"/>
      <c r="BCZ39" s="369"/>
      <c r="BDA39" s="369"/>
      <c r="BDB39" s="369"/>
      <c r="BDC39" s="369"/>
      <c r="BDD39" s="369"/>
      <c r="BDE39" s="369"/>
      <c r="BDF39" s="369"/>
      <c r="BDG39" s="369"/>
      <c r="BDH39" s="369"/>
      <c r="BDI39" s="369"/>
      <c r="BDJ39" s="369"/>
      <c r="BDK39" s="369"/>
      <c r="BDL39" s="369"/>
      <c r="BDM39" s="369"/>
      <c r="BDN39" s="369"/>
      <c r="BDO39" s="369"/>
      <c r="BDP39" s="369"/>
      <c r="BDQ39" s="369"/>
      <c r="BDR39" s="369"/>
      <c r="BDS39" s="369"/>
      <c r="BDT39" s="369"/>
      <c r="BDU39" s="369"/>
      <c r="BDV39" s="369"/>
      <c r="BDW39" s="369"/>
      <c r="BDX39" s="369"/>
      <c r="BDY39" s="369"/>
      <c r="BDZ39" s="369"/>
      <c r="BEA39" s="369"/>
      <c r="BEB39" s="369"/>
      <c r="BEC39" s="369"/>
      <c r="BED39" s="369"/>
      <c r="BEE39" s="369"/>
      <c r="BEF39" s="369"/>
      <c r="BEG39" s="369"/>
      <c r="BEH39" s="369"/>
      <c r="BEI39" s="369"/>
      <c r="BEJ39" s="369"/>
      <c r="BEK39" s="369"/>
      <c r="BEL39" s="369"/>
      <c r="BEM39" s="369"/>
      <c r="BEN39" s="369"/>
      <c r="BEO39" s="369"/>
      <c r="BEP39" s="369"/>
      <c r="BEQ39" s="369"/>
      <c r="BER39" s="369"/>
      <c r="BES39" s="369"/>
      <c r="BET39" s="369"/>
      <c r="BEU39" s="369"/>
      <c r="BEV39" s="369"/>
      <c r="BEW39" s="369"/>
      <c r="BEX39" s="369"/>
      <c r="BEY39" s="369"/>
      <c r="BEZ39" s="369"/>
      <c r="BFA39" s="369"/>
      <c r="BFB39" s="369"/>
      <c r="BFC39" s="369"/>
      <c r="BFD39" s="369"/>
      <c r="BFE39" s="369"/>
      <c r="BFF39" s="369"/>
      <c r="BFG39" s="369"/>
      <c r="BFH39" s="369"/>
      <c r="BFI39" s="369"/>
      <c r="BFJ39" s="369"/>
      <c r="BFK39" s="369"/>
      <c r="BFL39" s="369"/>
      <c r="BFM39" s="369"/>
      <c r="BFN39" s="369"/>
      <c r="BFO39" s="369"/>
      <c r="BFP39" s="369"/>
      <c r="BFQ39" s="369"/>
      <c r="BFR39" s="369"/>
      <c r="BFS39" s="369"/>
      <c r="BFT39" s="369"/>
      <c r="BFU39" s="369"/>
      <c r="BFV39" s="369"/>
      <c r="BFW39" s="369"/>
      <c r="BFX39" s="369"/>
      <c r="BFY39" s="369"/>
      <c r="BFZ39" s="369"/>
      <c r="BGA39" s="369"/>
      <c r="BGB39" s="369"/>
      <c r="BGC39" s="369"/>
      <c r="BGD39" s="369"/>
      <c r="BGE39" s="369"/>
      <c r="BGF39" s="369"/>
      <c r="BGG39" s="369"/>
      <c r="BGH39" s="369"/>
      <c r="BGI39" s="369"/>
      <c r="BGJ39" s="369"/>
      <c r="BGK39" s="369"/>
      <c r="BGL39" s="369"/>
      <c r="BGM39" s="369"/>
      <c r="BGN39" s="369"/>
      <c r="BGO39" s="369"/>
      <c r="BGP39" s="369"/>
      <c r="BGQ39" s="369"/>
      <c r="BGR39" s="369"/>
      <c r="BGS39" s="369"/>
      <c r="BGT39" s="369"/>
      <c r="BGU39" s="369"/>
      <c r="BGV39" s="369"/>
      <c r="BGW39" s="369"/>
      <c r="BGX39" s="369"/>
      <c r="BGY39" s="369"/>
      <c r="BGZ39" s="369"/>
      <c r="BHA39" s="369"/>
      <c r="BHB39" s="369"/>
      <c r="BHC39" s="369"/>
      <c r="BHD39" s="369"/>
      <c r="BHE39" s="369"/>
      <c r="BHF39" s="369"/>
      <c r="BHG39" s="369"/>
      <c r="BHH39" s="369"/>
      <c r="BHI39" s="369"/>
      <c r="BHJ39" s="369"/>
      <c r="BHK39" s="369"/>
      <c r="BHL39" s="369"/>
      <c r="BHM39" s="369"/>
      <c r="BHN39" s="369"/>
      <c r="BHO39" s="369"/>
      <c r="BHP39" s="369"/>
      <c r="BHQ39" s="369"/>
      <c r="BHR39" s="369"/>
      <c r="BHS39" s="369"/>
      <c r="BHT39" s="369"/>
      <c r="BHU39" s="369"/>
      <c r="BHV39" s="369"/>
      <c r="BHW39" s="369"/>
      <c r="BHX39" s="369"/>
      <c r="BHY39" s="369"/>
      <c r="BHZ39" s="369"/>
      <c r="BIA39" s="369"/>
      <c r="BIB39" s="369"/>
      <c r="BIC39" s="369"/>
      <c r="BID39" s="369"/>
      <c r="BIE39" s="369"/>
      <c r="BIF39" s="369"/>
      <c r="BIG39" s="369"/>
      <c r="BIH39" s="369"/>
      <c r="BII39" s="369"/>
      <c r="BIJ39" s="369"/>
      <c r="BIK39" s="369"/>
      <c r="BIL39" s="369"/>
      <c r="BIM39" s="369"/>
      <c r="BIN39" s="369"/>
      <c r="BIO39" s="369"/>
      <c r="BIP39" s="369"/>
      <c r="BIQ39" s="369"/>
      <c r="BIR39" s="369"/>
      <c r="BIS39" s="369"/>
      <c r="BIT39" s="369"/>
      <c r="BIU39" s="369"/>
      <c r="BIV39" s="369"/>
      <c r="BIW39" s="369"/>
      <c r="BIX39" s="369"/>
      <c r="BIY39" s="369"/>
      <c r="BIZ39" s="369"/>
      <c r="BJA39" s="369"/>
      <c r="BJB39" s="369"/>
      <c r="BJC39" s="369"/>
      <c r="BJD39" s="369"/>
      <c r="BJE39" s="369"/>
      <c r="BJF39" s="369"/>
      <c r="BJG39" s="369"/>
      <c r="BJH39" s="369"/>
      <c r="BJI39" s="369"/>
      <c r="BJJ39" s="369"/>
      <c r="BJK39" s="369"/>
      <c r="BJL39" s="369"/>
      <c r="BJM39" s="369"/>
      <c r="BJN39" s="369"/>
      <c r="BJO39" s="369"/>
      <c r="BJP39" s="369"/>
      <c r="BJQ39" s="369"/>
      <c r="BJR39" s="369"/>
      <c r="BJS39" s="369"/>
      <c r="BJT39" s="369"/>
      <c r="BJU39" s="369"/>
      <c r="BJV39" s="369"/>
      <c r="BJW39" s="369"/>
      <c r="BJX39" s="369"/>
      <c r="BJY39" s="369"/>
      <c r="BJZ39" s="369"/>
      <c r="BKA39" s="369"/>
      <c r="BKB39" s="369"/>
      <c r="BKC39" s="369"/>
      <c r="BKD39" s="369"/>
      <c r="BKE39" s="369"/>
      <c r="BKF39" s="369"/>
      <c r="BKG39" s="369"/>
      <c r="BKH39" s="369"/>
      <c r="BKI39" s="369"/>
      <c r="BKJ39" s="369"/>
      <c r="BKK39" s="369"/>
      <c r="BKL39" s="369"/>
      <c r="BKM39" s="369"/>
      <c r="BKN39" s="369"/>
      <c r="BKO39" s="369"/>
      <c r="BKP39" s="369"/>
      <c r="BKQ39" s="369"/>
      <c r="BKR39" s="369"/>
      <c r="BKS39" s="369"/>
      <c r="BKT39" s="369"/>
      <c r="BKU39" s="369"/>
      <c r="BKV39" s="369"/>
      <c r="BKW39" s="369"/>
      <c r="BKX39" s="369"/>
      <c r="BKY39" s="369"/>
      <c r="BKZ39" s="369"/>
      <c r="BLA39" s="369"/>
      <c r="BLB39" s="369"/>
      <c r="BLC39" s="369"/>
      <c r="BLD39" s="369"/>
      <c r="BLE39" s="369"/>
      <c r="BLF39" s="369"/>
      <c r="BLG39" s="369"/>
      <c r="BLH39" s="369"/>
      <c r="BLI39" s="369"/>
      <c r="BLJ39" s="369"/>
      <c r="BLK39" s="369"/>
      <c r="BLL39" s="369"/>
      <c r="BLM39" s="369"/>
      <c r="BLN39" s="369"/>
      <c r="BLO39" s="369"/>
      <c r="BLP39" s="369"/>
      <c r="BLQ39" s="369"/>
      <c r="BLR39" s="369"/>
      <c r="BLS39" s="369"/>
      <c r="BLT39" s="369"/>
      <c r="BLU39" s="369"/>
      <c r="BLV39" s="369"/>
      <c r="BLW39" s="369"/>
      <c r="BLX39" s="369"/>
      <c r="BLY39" s="369"/>
      <c r="BLZ39" s="369"/>
      <c r="BMA39" s="369"/>
      <c r="BMB39" s="369"/>
      <c r="BMC39" s="369"/>
      <c r="BMD39" s="369"/>
      <c r="BME39" s="369"/>
      <c r="BMF39" s="369"/>
      <c r="BMG39" s="369"/>
      <c r="BMH39" s="369"/>
      <c r="BMI39" s="369"/>
      <c r="BMJ39" s="369"/>
      <c r="BMK39" s="369"/>
      <c r="BML39" s="369"/>
      <c r="BMM39" s="369"/>
      <c r="BMN39" s="369"/>
      <c r="BMO39" s="369"/>
      <c r="BMP39" s="369"/>
      <c r="BMQ39" s="369"/>
      <c r="BMR39" s="369"/>
      <c r="BMS39" s="369"/>
      <c r="BMT39" s="369"/>
      <c r="BMU39" s="369"/>
      <c r="BMV39" s="369"/>
      <c r="BMW39" s="369"/>
      <c r="BMX39" s="369"/>
      <c r="BMY39" s="369"/>
      <c r="BMZ39" s="369"/>
      <c r="BNA39" s="369"/>
      <c r="BNB39" s="369"/>
      <c r="BNC39" s="369"/>
      <c r="BND39" s="369"/>
      <c r="BNE39" s="369"/>
      <c r="BNF39" s="369"/>
      <c r="BNG39" s="369"/>
      <c r="BNH39" s="369"/>
      <c r="BNI39" s="369"/>
      <c r="BNJ39" s="369"/>
      <c r="BNK39" s="369"/>
      <c r="BNL39" s="369"/>
      <c r="BNM39" s="369"/>
      <c r="BNN39" s="369"/>
      <c r="BNO39" s="369"/>
      <c r="BNP39" s="369"/>
      <c r="BNQ39" s="369"/>
      <c r="BNR39" s="369"/>
      <c r="BNS39" s="369"/>
      <c r="BNT39" s="369"/>
      <c r="BNU39" s="369"/>
      <c r="BNV39" s="369"/>
      <c r="BNW39" s="369"/>
      <c r="BNX39" s="369"/>
      <c r="BNY39" s="369"/>
      <c r="BNZ39" s="369"/>
      <c r="BOA39" s="369"/>
      <c r="BOB39" s="369"/>
      <c r="BOC39" s="369"/>
      <c r="BOD39" s="369"/>
      <c r="BOE39" s="369"/>
      <c r="BOF39" s="369"/>
      <c r="BOG39" s="369"/>
      <c r="BOH39" s="369"/>
      <c r="BOI39" s="369"/>
      <c r="BOJ39" s="369"/>
      <c r="BOK39" s="369"/>
      <c r="BOL39" s="369"/>
      <c r="BOM39" s="369"/>
      <c r="BON39" s="369"/>
      <c r="BOO39" s="369"/>
      <c r="BOP39" s="369"/>
      <c r="BOQ39" s="369"/>
      <c r="BOR39" s="369"/>
      <c r="BOS39" s="369"/>
      <c r="BOT39" s="369"/>
      <c r="BOU39" s="369"/>
      <c r="BOV39" s="369"/>
      <c r="BOW39" s="369"/>
      <c r="BOX39" s="369"/>
      <c r="BOY39" s="369"/>
      <c r="BOZ39" s="369"/>
      <c r="BPA39" s="369"/>
      <c r="BPB39" s="369"/>
      <c r="BPC39" s="369"/>
      <c r="BPD39" s="369"/>
      <c r="BPE39" s="369"/>
      <c r="BPF39" s="369"/>
      <c r="BPG39" s="369"/>
      <c r="BPH39" s="369"/>
      <c r="BPI39" s="369"/>
      <c r="BPJ39" s="369"/>
      <c r="BPK39" s="369"/>
      <c r="BPL39" s="369"/>
      <c r="BPM39" s="369"/>
      <c r="BPN39" s="369"/>
      <c r="BPO39" s="369"/>
      <c r="BPP39" s="369"/>
      <c r="BPQ39" s="369"/>
      <c r="BPR39" s="369"/>
      <c r="BPS39" s="369"/>
      <c r="BPT39" s="369"/>
      <c r="BPU39" s="369"/>
      <c r="BPV39" s="369"/>
      <c r="BPW39" s="369"/>
      <c r="BPX39" s="369"/>
      <c r="BPY39" s="369"/>
      <c r="BPZ39" s="369"/>
      <c r="BQA39" s="369"/>
      <c r="BQB39" s="369"/>
      <c r="BQC39" s="369"/>
      <c r="BQD39" s="369"/>
      <c r="BQE39" s="369"/>
      <c r="BQF39" s="369"/>
      <c r="BQG39" s="369"/>
      <c r="BQH39" s="369"/>
      <c r="BQI39" s="369"/>
      <c r="BQJ39" s="369"/>
      <c r="BQK39" s="369"/>
      <c r="BQL39" s="369"/>
      <c r="BQM39" s="369"/>
      <c r="BQN39" s="369"/>
      <c r="BQO39" s="369"/>
      <c r="BQP39" s="369"/>
      <c r="BQQ39" s="369"/>
      <c r="BQR39" s="369"/>
      <c r="BQS39" s="369"/>
      <c r="BQT39" s="369"/>
      <c r="BQU39" s="369"/>
      <c r="BQV39" s="369"/>
      <c r="BQW39" s="369"/>
      <c r="BQX39" s="369"/>
      <c r="BQY39" s="369"/>
      <c r="BQZ39" s="369"/>
      <c r="BRA39" s="369"/>
      <c r="BRB39" s="369"/>
      <c r="BRC39" s="369"/>
      <c r="BRD39" s="369"/>
      <c r="BRE39" s="369"/>
      <c r="BRF39" s="369"/>
      <c r="BRG39" s="369"/>
      <c r="BRH39" s="369"/>
      <c r="BRI39" s="369"/>
      <c r="BRJ39" s="369"/>
      <c r="BRK39" s="369"/>
      <c r="BRL39" s="369"/>
      <c r="BRM39" s="369"/>
      <c r="BRN39" s="369"/>
      <c r="BRO39" s="369"/>
      <c r="BRP39" s="369"/>
      <c r="BRQ39" s="369"/>
      <c r="BRR39" s="369"/>
      <c r="BRS39" s="369"/>
      <c r="BRT39" s="369"/>
      <c r="BRU39" s="369"/>
      <c r="BRV39" s="369"/>
      <c r="BRW39" s="369"/>
      <c r="BRX39" s="369"/>
      <c r="BRY39" s="369"/>
      <c r="BRZ39" s="369"/>
      <c r="BSA39" s="369"/>
      <c r="BSB39" s="369"/>
      <c r="BSC39" s="369"/>
      <c r="BSD39" s="369"/>
      <c r="BSE39" s="369"/>
      <c r="BSF39" s="369"/>
      <c r="BSG39" s="369"/>
      <c r="BSH39" s="369"/>
      <c r="BSI39" s="369"/>
      <c r="BSJ39" s="369"/>
      <c r="BSK39" s="369"/>
      <c r="BSL39" s="369"/>
      <c r="BSM39" s="369"/>
      <c r="BSN39" s="369"/>
      <c r="BSO39" s="369"/>
      <c r="BSP39" s="369"/>
      <c r="BSQ39" s="369"/>
      <c r="BSR39" s="369"/>
      <c r="BSS39" s="369"/>
      <c r="BST39" s="369"/>
      <c r="BSU39" s="369"/>
      <c r="BSV39" s="369"/>
      <c r="BSW39" s="369"/>
      <c r="BSX39" s="369"/>
      <c r="BSY39" s="369"/>
      <c r="BSZ39" s="369"/>
      <c r="BTA39" s="369"/>
      <c r="BTB39" s="369"/>
      <c r="BTC39" s="369"/>
      <c r="BTD39" s="369"/>
      <c r="BTE39" s="369"/>
      <c r="BTF39" s="369"/>
      <c r="BTG39" s="369"/>
      <c r="BTH39" s="369"/>
      <c r="BTI39" s="369"/>
      <c r="BTJ39" s="369"/>
      <c r="BTK39" s="369"/>
      <c r="BTL39" s="369"/>
      <c r="BTM39" s="369"/>
      <c r="BTN39" s="369"/>
      <c r="BTO39" s="369"/>
      <c r="BTP39" s="369"/>
      <c r="BTQ39" s="369"/>
      <c r="BTR39" s="369"/>
      <c r="BTS39" s="369"/>
      <c r="BTT39" s="369"/>
      <c r="BTU39" s="369"/>
      <c r="BTV39" s="369"/>
      <c r="BTW39" s="369"/>
      <c r="BTX39" s="369"/>
      <c r="BTY39" s="369"/>
      <c r="BTZ39" s="369"/>
      <c r="BUA39" s="369"/>
      <c r="BUB39" s="369"/>
      <c r="BUC39" s="369"/>
      <c r="BUD39" s="369"/>
      <c r="BUE39" s="369"/>
      <c r="BUF39" s="369"/>
      <c r="BUG39" s="369"/>
      <c r="BUH39" s="369"/>
      <c r="BUI39" s="369"/>
      <c r="BUJ39" s="369"/>
      <c r="BUK39" s="369"/>
      <c r="BUL39" s="369"/>
      <c r="BUM39" s="369"/>
      <c r="BUN39" s="369"/>
      <c r="BUO39" s="369"/>
      <c r="BUP39" s="369"/>
      <c r="BUQ39" s="369"/>
      <c r="BUR39" s="369"/>
      <c r="BUS39" s="369"/>
      <c r="BUT39" s="369"/>
      <c r="BUU39" s="369"/>
      <c r="BUV39" s="369"/>
      <c r="BUW39" s="369"/>
      <c r="BUX39" s="369"/>
      <c r="BUY39" s="369"/>
      <c r="BUZ39" s="369"/>
      <c r="BVA39" s="369"/>
      <c r="BVB39" s="369"/>
      <c r="BVC39" s="369"/>
      <c r="BVD39" s="369"/>
      <c r="BVE39" s="369"/>
      <c r="BVF39" s="369"/>
      <c r="BVG39" s="369"/>
      <c r="BVH39" s="369"/>
      <c r="BVI39" s="369"/>
      <c r="BVJ39" s="369"/>
      <c r="BVK39" s="369"/>
      <c r="BVL39" s="369"/>
      <c r="BVM39" s="369"/>
      <c r="BVN39" s="369"/>
      <c r="BVO39" s="369"/>
      <c r="BVP39" s="369"/>
      <c r="BVQ39" s="369"/>
      <c r="BVR39" s="369"/>
      <c r="BVS39" s="369"/>
      <c r="BVT39" s="369"/>
      <c r="BVU39" s="369"/>
      <c r="BVV39" s="369"/>
      <c r="BVW39" s="369"/>
      <c r="BVX39" s="369"/>
      <c r="BVY39" s="369"/>
      <c r="BVZ39" s="369"/>
      <c r="BWA39" s="369"/>
      <c r="BWB39" s="369"/>
      <c r="BWC39" s="369"/>
      <c r="BWD39" s="369"/>
      <c r="BWE39" s="369"/>
      <c r="BWF39" s="369"/>
      <c r="BWG39" s="369"/>
      <c r="BWH39" s="369"/>
      <c r="BWI39" s="369"/>
      <c r="BWJ39" s="369"/>
      <c r="BWK39" s="369"/>
      <c r="BWL39" s="369"/>
      <c r="BWM39" s="369"/>
      <c r="BWN39" s="369"/>
      <c r="BWO39" s="369"/>
      <c r="BWP39" s="369"/>
      <c r="BWQ39" s="369"/>
      <c r="BWR39" s="369"/>
      <c r="BWS39" s="369"/>
      <c r="BWT39" s="369"/>
      <c r="BWU39" s="369"/>
      <c r="BWV39" s="369"/>
      <c r="BWW39" s="369"/>
      <c r="BWX39" s="369"/>
      <c r="BWY39" s="369"/>
      <c r="BWZ39" s="369"/>
      <c r="BXA39" s="369"/>
      <c r="BXB39" s="369"/>
      <c r="BXC39" s="369"/>
      <c r="BXD39" s="369"/>
      <c r="BXE39" s="369"/>
      <c r="BXF39" s="369"/>
      <c r="BXG39" s="369"/>
      <c r="BXH39" s="369"/>
      <c r="BXI39" s="369"/>
      <c r="BXJ39" s="369"/>
      <c r="BXK39" s="369"/>
      <c r="BXL39" s="369"/>
      <c r="BXM39" s="369"/>
      <c r="BXN39" s="369"/>
      <c r="BXO39" s="369"/>
      <c r="BXP39" s="369"/>
      <c r="BXQ39" s="369"/>
      <c r="BXR39" s="369"/>
      <c r="BXS39" s="369"/>
      <c r="BXT39" s="369"/>
      <c r="BXU39" s="369"/>
      <c r="BXV39" s="369"/>
      <c r="BXW39" s="369"/>
      <c r="BXX39" s="369"/>
      <c r="BXY39" s="369"/>
      <c r="BXZ39" s="369"/>
      <c r="BYA39" s="369"/>
      <c r="BYB39" s="369"/>
      <c r="BYC39" s="369"/>
      <c r="BYD39" s="369"/>
      <c r="BYE39" s="369"/>
      <c r="BYF39" s="369"/>
      <c r="BYG39" s="369"/>
      <c r="BYH39" s="369"/>
      <c r="BYI39" s="369"/>
      <c r="BYJ39" s="369"/>
      <c r="BYK39" s="369"/>
      <c r="BYL39" s="369"/>
      <c r="BYM39" s="369"/>
      <c r="BYN39" s="369"/>
      <c r="BYO39" s="369"/>
      <c r="BYP39" s="369"/>
      <c r="BYQ39" s="369"/>
      <c r="BYR39" s="369"/>
      <c r="BYS39" s="369"/>
      <c r="BYT39" s="369"/>
      <c r="BYU39" s="369"/>
      <c r="BYV39" s="369"/>
      <c r="BYW39" s="369"/>
      <c r="BYX39" s="369"/>
      <c r="BYY39" s="369"/>
      <c r="BYZ39" s="369"/>
      <c r="BZA39" s="369"/>
      <c r="BZB39" s="369"/>
      <c r="BZC39" s="369"/>
      <c r="BZD39" s="369"/>
      <c r="BZE39" s="369"/>
      <c r="BZF39" s="369"/>
      <c r="BZG39" s="369"/>
      <c r="BZH39" s="369"/>
      <c r="BZI39" s="369"/>
      <c r="BZJ39" s="369"/>
      <c r="BZK39" s="369"/>
      <c r="BZL39" s="369"/>
      <c r="BZM39" s="369"/>
      <c r="BZN39" s="369"/>
      <c r="BZO39" s="369"/>
      <c r="BZP39" s="369"/>
      <c r="BZQ39" s="369"/>
      <c r="BZR39" s="369"/>
      <c r="BZS39" s="369"/>
      <c r="BZT39" s="369"/>
      <c r="BZU39" s="369"/>
      <c r="BZV39" s="369"/>
      <c r="BZW39" s="369"/>
      <c r="BZX39" s="369"/>
      <c r="BZY39" s="369"/>
      <c r="BZZ39" s="369"/>
      <c r="CAA39" s="369"/>
      <c r="CAB39" s="369"/>
      <c r="CAC39" s="369"/>
      <c r="CAD39" s="369"/>
      <c r="CAE39" s="369"/>
      <c r="CAF39" s="369"/>
      <c r="CAG39" s="369"/>
      <c r="CAH39" s="369"/>
      <c r="CAI39" s="369"/>
      <c r="CAJ39" s="369"/>
      <c r="CAK39" s="369"/>
      <c r="CAL39" s="369"/>
      <c r="CAM39" s="369"/>
      <c r="CAN39" s="369"/>
      <c r="CAO39" s="369"/>
      <c r="CAP39" s="369"/>
      <c r="CAQ39" s="369"/>
      <c r="CAR39" s="369"/>
      <c r="CAS39" s="369"/>
      <c r="CAT39" s="369"/>
      <c r="CAU39" s="369"/>
      <c r="CAV39" s="369"/>
      <c r="CAW39" s="369"/>
      <c r="CAX39" s="369"/>
      <c r="CAY39" s="369"/>
      <c r="CAZ39" s="369"/>
      <c r="CBA39" s="369"/>
      <c r="CBB39" s="369"/>
      <c r="CBC39" s="369"/>
      <c r="CBD39" s="369"/>
      <c r="CBE39" s="369"/>
      <c r="CBF39" s="369"/>
      <c r="CBG39" s="369"/>
      <c r="CBH39" s="369"/>
      <c r="CBI39" s="369"/>
      <c r="CBJ39" s="369"/>
      <c r="CBK39" s="369"/>
      <c r="CBL39" s="369"/>
      <c r="CBM39" s="369"/>
      <c r="CBN39" s="369"/>
      <c r="CBO39" s="369"/>
      <c r="CBP39" s="369"/>
      <c r="CBQ39" s="369"/>
      <c r="CBR39" s="369"/>
      <c r="CBS39" s="369"/>
      <c r="CBT39" s="369"/>
      <c r="CBU39" s="369"/>
      <c r="CBV39" s="369"/>
      <c r="CBW39" s="369"/>
      <c r="CBX39" s="369"/>
      <c r="CBY39" s="369"/>
      <c r="CBZ39" s="369"/>
      <c r="CCA39" s="369"/>
      <c r="CCB39" s="369"/>
      <c r="CCC39" s="369"/>
      <c r="CCD39" s="369"/>
      <c r="CCE39" s="369"/>
      <c r="CCF39" s="369"/>
      <c r="CCG39" s="369"/>
      <c r="CCH39" s="369"/>
      <c r="CCI39" s="369"/>
      <c r="CCJ39" s="369"/>
      <c r="CCK39" s="369"/>
      <c r="CCL39" s="369"/>
      <c r="CCM39" s="369"/>
      <c r="CCN39" s="369"/>
      <c r="CCO39" s="369"/>
      <c r="CCP39" s="369"/>
      <c r="CCQ39" s="369"/>
      <c r="CCR39" s="369"/>
      <c r="CCS39" s="369"/>
      <c r="CCT39" s="369"/>
      <c r="CCU39" s="369"/>
      <c r="CCV39" s="369"/>
      <c r="CCW39" s="369"/>
      <c r="CCX39" s="369"/>
      <c r="CCY39" s="369"/>
      <c r="CCZ39" s="369"/>
      <c r="CDA39" s="369"/>
      <c r="CDB39" s="369"/>
      <c r="CDC39" s="369"/>
      <c r="CDD39" s="369"/>
      <c r="CDE39" s="369"/>
      <c r="CDF39" s="369"/>
      <c r="CDG39" s="369"/>
      <c r="CDH39" s="369"/>
      <c r="CDI39" s="369"/>
      <c r="CDJ39" s="369"/>
      <c r="CDK39" s="369"/>
      <c r="CDL39" s="369"/>
      <c r="CDM39" s="369"/>
      <c r="CDN39" s="369"/>
      <c r="CDO39" s="369"/>
      <c r="CDP39" s="369"/>
      <c r="CDQ39" s="369"/>
      <c r="CDR39" s="369"/>
      <c r="CDS39" s="369"/>
      <c r="CDT39" s="369"/>
      <c r="CDU39" s="369"/>
      <c r="CDV39" s="369"/>
      <c r="CDW39" s="369"/>
      <c r="CDX39" s="369"/>
      <c r="CDY39" s="369"/>
      <c r="CDZ39" s="369"/>
      <c r="CEA39" s="369"/>
      <c r="CEB39" s="369"/>
      <c r="CEC39" s="369"/>
      <c r="CED39" s="369"/>
      <c r="CEE39" s="369"/>
      <c r="CEF39" s="369"/>
      <c r="CEG39" s="369"/>
      <c r="CEH39" s="369"/>
      <c r="CEI39" s="369"/>
      <c r="CEJ39" s="369"/>
      <c r="CEK39" s="369"/>
      <c r="CEL39" s="369"/>
      <c r="CEM39" s="369"/>
      <c r="CEN39" s="369"/>
      <c r="CEO39" s="369"/>
      <c r="CEP39" s="369"/>
      <c r="CEQ39" s="369"/>
      <c r="CER39" s="369"/>
      <c r="CES39" s="369"/>
      <c r="CET39" s="369"/>
      <c r="CEU39" s="369"/>
      <c r="CEV39" s="369"/>
      <c r="CEW39" s="369"/>
      <c r="CEX39" s="369"/>
      <c r="CEY39" s="369"/>
      <c r="CEZ39" s="369"/>
      <c r="CFA39" s="369"/>
      <c r="CFB39" s="369"/>
      <c r="CFC39" s="369"/>
      <c r="CFD39" s="369"/>
      <c r="CFE39" s="369"/>
      <c r="CFF39" s="369"/>
      <c r="CFG39" s="369"/>
      <c r="CFH39" s="369"/>
      <c r="CFI39" s="369"/>
      <c r="CFJ39" s="369"/>
      <c r="CFK39" s="369"/>
      <c r="CFL39" s="369"/>
      <c r="CFM39" s="369"/>
      <c r="CFN39" s="369"/>
      <c r="CFO39" s="369"/>
      <c r="CFP39" s="369"/>
      <c r="CFQ39" s="369"/>
      <c r="CFR39" s="369"/>
      <c r="CFS39" s="369"/>
      <c r="CFT39" s="369"/>
      <c r="CFU39" s="369"/>
      <c r="CFV39" s="369"/>
      <c r="CFW39" s="369"/>
      <c r="CFX39" s="369"/>
      <c r="CFY39" s="369"/>
      <c r="CFZ39" s="369"/>
      <c r="CGA39" s="369"/>
      <c r="CGB39" s="369"/>
      <c r="CGC39" s="369"/>
      <c r="CGD39" s="369"/>
      <c r="CGE39" s="369"/>
      <c r="CGF39" s="369"/>
      <c r="CGG39" s="369"/>
      <c r="CGH39" s="369"/>
      <c r="CGI39" s="369"/>
      <c r="CGJ39" s="369"/>
      <c r="CGK39" s="369"/>
      <c r="CGL39" s="369"/>
      <c r="CGM39" s="369"/>
      <c r="CGN39" s="369"/>
      <c r="CGO39" s="369"/>
      <c r="CGP39" s="369"/>
      <c r="CGQ39" s="369"/>
      <c r="CGR39" s="369"/>
      <c r="CGS39" s="369"/>
      <c r="CGT39" s="369"/>
      <c r="CGU39" s="369"/>
      <c r="CGV39" s="369"/>
      <c r="CGW39" s="369"/>
      <c r="CGX39" s="369"/>
      <c r="CGY39" s="369"/>
      <c r="CGZ39" s="369"/>
      <c r="CHA39" s="369"/>
      <c r="CHB39" s="369"/>
      <c r="CHC39" s="369"/>
      <c r="CHD39" s="369"/>
      <c r="CHE39" s="369"/>
      <c r="CHF39" s="369"/>
      <c r="CHG39" s="369"/>
      <c r="CHH39" s="369"/>
      <c r="CHI39" s="369"/>
      <c r="CHJ39" s="369"/>
      <c r="CHK39" s="369"/>
      <c r="CHL39" s="369"/>
      <c r="CHM39" s="369"/>
      <c r="CHN39" s="369"/>
      <c r="CHO39" s="369"/>
      <c r="CHP39" s="369"/>
      <c r="CHQ39" s="369"/>
      <c r="CHR39" s="369"/>
      <c r="CHS39" s="369"/>
      <c r="CHT39" s="369"/>
      <c r="CHU39" s="369"/>
      <c r="CHV39" s="369"/>
      <c r="CHW39" s="369"/>
      <c r="CHX39" s="369"/>
      <c r="CHY39" s="369"/>
      <c r="CHZ39" s="369"/>
      <c r="CIA39" s="369"/>
      <c r="CIB39" s="369"/>
      <c r="CIC39" s="369"/>
      <c r="CID39" s="369"/>
      <c r="CIE39" s="369"/>
      <c r="CIF39" s="369"/>
      <c r="CIG39" s="369"/>
      <c r="CIH39" s="369"/>
      <c r="CII39" s="369"/>
      <c r="CIJ39" s="369"/>
      <c r="CIK39" s="369"/>
      <c r="CIL39" s="369"/>
      <c r="CIM39" s="369"/>
      <c r="CIN39" s="369"/>
      <c r="CIO39" s="369"/>
      <c r="CIP39" s="369"/>
      <c r="CIQ39" s="369"/>
      <c r="CIR39" s="369"/>
      <c r="CIS39" s="369"/>
      <c r="CIT39" s="369"/>
      <c r="CIU39" s="369"/>
      <c r="CIV39" s="369"/>
      <c r="CIW39" s="369"/>
      <c r="CIX39" s="369"/>
      <c r="CIY39" s="369"/>
      <c r="CIZ39" s="369"/>
      <c r="CJA39" s="369"/>
      <c r="CJB39" s="369"/>
      <c r="CJC39" s="369"/>
      <c r="CJD39" s="369"/>
      <c r="CJE39" s="369"/>
      <c r="CJF39" s="369"/>
      <c r="CJG39" s="369"/>
      <c r="CJH39" s="369"/>
      <c r="CJI39" s="369"/>
      <c r="CJJ39" s="369"/>
      <c r="CJK39" s="369"/>
      <c r="CJL39" s="369"/>
      <c r="CJM39" s="369"/>
      <c r="CJN39" s="369"/>
      <c r="CJO39" s="369"/>
      <c r="CJP39" s="369"/>
      <c r="CJQ39" s="369"/>
      <c r="CJR39" s="369"/>
      <c r="CJS39" s="369"/>
      <c r="CJT39" s="369"/>
      <c r="CJU39" s="369"/>
      <c r="CJV39" s="369"/>
      <c r="CJW39" s="369"/>
      <c r="CJX39" s="369"/>
      <c r="CJY39" s="369"/>
      <c r="CJZ39" s="369"/>
      <c r="CKA39" s="369"/>
      <c r="CKB39" s="369"/>
      <c r="CKC39" s="369"/>
      <c r="CKD39" s="369"/>
      <c r="CKE39" s="369"/>
      <c r="CKF39" s="369"/>
      <c r="CKG39" s="369"/>
      <c r="CKH39" s="369"/>
      <c r="CKI39" s="369"/>
      <c r="CKJ39" s="369"/>
      <c r="CKK39" s="369"/>
      <c r="CKL39" s="369"/>
      <c r="CKM39" s="369"/>
      <c r="CKN39" s="369"/>
      <c r="CKO39" s="369"/>
      <c r="CKP39" s="369"/>
      <c r="CKQ39" s="369"/>
      <c r="CKR39" s="369"/>
      <c r="CKS39" s="369"/>
      <c r="CKT39" s="369"/>
      <c r="CKU39" s="369"/>
      <c r="CKV39" s="369"/>
      <c r="CKW39" s="369"/>
      <c r="CKX39" s="369"/>
      <c r="CKY39" s="369"/>
      <c r="CKZ39" s="369"/>
      <c r="CLA39" s="369"/>
      <c r="CLB39" s="369"/>
      <c r="CLC39" s="369"/>
      <c r="CLD39" s="369"/>
      <c r="CLE39" s="369"/>
      <c r="CLF39" s="369"/>
      <c r="CLG39" s="369"/>
      <c r="CLH39" s="369"/>
      <c r="CLI39" s="369"/>
      <c r="CLJ39" s="369"/>
      <c r="CLK39" s="369"/>
      <c r="CLL39" s="369"/>
      <c r="CLM39" s="369"/>
      <c r="CLN39" s="369"/>
      <c r="CLO39" s="369"/>
      <c r="CLP39" s="369"/>
      <c r="CLQ39" s="369"/>
      <c r="CLR39" s="369"/>
      <c r="CLS39" s="369"/>
      <c r="CLT39" s="369"/>
      <c r="CLU39" s="369"/>
      <c r="CLV39" s="369"/>
      <c r="CLW39" s="369"/>
      <c r="CLX39" s="369"/>
      <c r="CLY39" s="369"/>
      <c r="CLZ39" s="369"/>
      <c r="CMA39" s="369"/>
      <c r="CMB39" s="369"/>
      <c r="CMC39" s="369"/>
      <c r="CMD39" s="369"/>
      <c r="CME39" s="369"/>
      <c r="CMF39" s="369"/>
      <c r="CMG39" s="369"/>
      <c r="CMH39" s="369"/>
      <c r="CMI39" s="369"/>
      <c r="CMJ39" s="369"/>
      <c r="CMK39" s="369"/>
      <c r="CML39" s="369"/>
      <c r="CMM39" s="369"/>
      <c r="CMN39" s="369"/>
      <c r="CMO39" s="369"/>
      <c r="CMP39" s="369"/>
      <c r="CMQ39" s="369"/>
      <c r="CMR39" s="369"/>
      <c r="CMS39" s="369"/>
      <c r="CMT39" s="369"/>
      <c r="CMU39" s="369"/>
      <c r="CMV39" s="369"/>
      <c r="CMW39" s="369"/>
      <c r="CMX39" s="369"/>
      <c r="CMY39" s="369"/>
      <c r="CMZ39" s="369"/>
      <c r="CNA39" s="369"/>
      <c r="CNB39" s="369"/>
      <c r="CNC39" s="369"/>
      <c r="CND39" s="369"/>
      <c r="CNE39" s="369"/>
      <c r="CNF39" s="369"/>
      <c r="CNG39" s="369"/>
      <c r="CNH39" s="369"/>
      <c r="CNI39" s="369"/>
      <c r="CNJ39" s="369"/>
      <c r="CNK39" s="369"/>
      <c r="CNL39" s="369"/>
      <c r="CNM39" s="369"/>
      <c r="CNN39" s="369"/>
      <c r="CNO39" s="369"/>
      <c r="CNP39" s="369"/>
      <c r="CNQ39" s="369"/>
      <c r="CNR39" s="369"/>
      <c r="CNS39" s="369"/>
      <c r="CNT39" s="369"/>
      <c r="CNU39" s="369"/>
      <c r="CNV39" s="369"/>
      <c r="CNW39" s="369"/>
      <c r="CNX39" s="369"/>
      <c r="CNY39" s="369"/>
      <c r="CNZ39" s="369"/>
      <c r="COA39" s="369"/>
      <c r="COB39" s="369"/>
      <c r="COC39" s="369"/>
      <c r="COD39" s="369"/>
      <c r="COE39" s="369"/>
      <c r="COF39" s="369"/>
      <c r="COG39" s="369"/>
      <c r="COH39" s="369"/>
      <c r="COI39" s="369"/>
      <c r="COJ39" s="369"/>
      <c r="COK39" s="369"/>
      <c r="COL39" s="369"/>
      <c r="COM39" s="369"/>
      <c r="CON39" s="369"/>
      <c r="COO39" s="369"/>
      <c r="COP39" s="369"/>
      <c r="COQ39" s="369"/>
      <c r="COR39" s="369"/>
      <c r="COS39" s="369"/>
      <c r="COT39" s="369"/>
      <c r="COU39" s="369"/>
      <c r="COV39" s="369"/>
      <c r="COW39" s="369"/>
      <c r="COX39" s="369"/>
      <c r="COY39" s="369"/>
      <c r="COZ39" s="369"/>
      <c r="CPA39" s="369"/>
      <c r="CPB39" s="369"/>
      <c r="CPC39" s="369"/>
      <c r="CPD39" s="369"/>
      <c r="CPE39" s="369"/>
      <c r="CPF39" s="369"/>
      <c r="CPG39" s="369"/>
      <c r="CPH39" s="369"/>
      <c r="CPI39" s="369"/>
      <c r="CPJ39" s="369"/>
      <c r="CPK39" s="369"/>
      <c r="CPL39" s="369"/>
      <c r="CPM39" s="369"/>
      <c r="CPN39" s="369"/>
      <c r="CPO39" s="369"/>
      <c r="CPP39" s="369"/>
      <c r="CPQ39" s="369"/>
      <c r="CPR39" s="369"/>
      <c r="CPS39" s="369"/>
      <c r="CPT39" s="369"/>
      <c r="CPU39" s="369"/>
      <c r="CPV39" s="369"/>
      <c r="CPW39" s="369"/>
      <c r="CPX39" s="369"/>
      <c r="CPY39" s="369"/>
      <c r="CPZ39" s="369"/>
      <c r="CQA39" s="369"/>
      <c r="CQB39" s="369"/>
      <c r="CQC39" s="369"/>
      <c r="CQD39" s="369"/>
      <c r="CQE39" s="369"/>
      <c r="CQF39" s="369"/>
      <c r="CQG39" s="369"/>
      <c r="CQH39" s="369"/>
      <c r="CQI39" s="369"/>
      <c r="CQJ39" s="369"/>
      <c r="CQK39" s="369"/>
      <c r="CQL39" s="369"/>
      <c r="CQM39" s="369"/>
      <c r="CQN39" s="369"/>
      <c r="CQO39" s="369"/>
      <c r="CQP39" s="369"/>
      <c r="CQQ39" s="369"/>
      <c r="CQR39" s="369"/>
      <c r="CQS39" s="369"/>
      <c r="CQT39" s="369"/>
      <c r="CQU39" s="369"/>
      <c r="CQV39" s="369"/>
      <c r="CQW39" s="369"/>
      <c r="CQX39" s="369"/>
      <c r="CQY39" s="369"/>
      <c r="CQZ39" s="369"/>
      <c r="CRA39" s="369"/>
      <c r="CRB39" s="369"/>
      <c r="CRC39" s="369"/>
      <c r="CRD39" s="369"/>
      <c r="CRE39" s="369"/>
      <c r="CRF39" s="369"/>
      <c r="CRG39" s="369"/>
      <c r="CRH39" s="369"/>
      <c r="CRI39" s="369"/>
      <c r="CRJ39" s="369"/>
      <c r="CRK39" s="369"/>
      <c r="CRL39" s="369"/>
      <c r="CRM39" s="369"/>
      <c r="CRN39" s="369"/>
      <c r="CRO39" s="369"/>
      <c r="CRP39" s="369"/>
      <c r="CRQ39" s="369"/>
      <c r="CRR39" s="369"/>
      <c r="CRS39" s="369"/>
      <c r="CRT39" s="369"/>
      <c r="CRU39" s="369"/>
      <c r="CRV39" s="369"/>
      <c r="CRW39" s="369"/>
      <c r="CRX39" s="369"/>
      <c r="CRY39" s="369"/>
      <c r="CRZ39" s="369"/>
      <c r="CSA39" s="369"/>
      <c r="CSB39" s="369"/>
      <c r="CSC39" s="369"/>
      <c r="CSD39" s="369"/>
      <c r="CSE39" s="369"/>
      <c r="CSF39" s="369"/>
      <c r="CSG39" s="369"/>
      <c r="CSH39" s="369"/>
      <c r="CSI39" s="369"/>
      <c r="CSJ39" s="369"/>
      <c r="CSK39" s="369"/>
      <c r="CSL39" s="369"/>
      <c r="CSM39" s="369"/>
      <c r="CSN39" s="369"/>
      <c r="CSO39" s="369"/>
      <c r="CSP39" s="369"/>
      <c r="CSQ39" s="369"/>
      <c r="CSR39" s="369"/>
      <c r="CSS39" s="369"/>
      <c r="CST39" s="369"/>
      <c r="CSU39" s="369"/>
      <c r="CSV39" s="369"/>
      <c r="CSW39" s="369"/>
      <c r="CSX39" s="369"/>
      <c r="CSY39" s="369"/>
      <c r="CSZ39" s="369"/>
      <c r="CTA39" s="369"/>
      <c r="CTB39" s="369"/>
      <c r="CTC39" s="369"/>
      <c r="CTD39" s="369"/>
      <c r="CTE39" s="369"/>
      <c r="CTF39" s="369"/>
      <c r="CTG39" s="369"/>
      <c r="CTH39" s="369"/>
      <c r="CTI39" s="369"/>
      <c r="CTJ39" s="369"/>
      <c r="CTK39" s="369"/>
      <c r="CTL39" s="369"/>
      <c r="CTM39" s="369"/>
      <c r="CTN39" s="369"/>
      <c r="CTO39" s="369"/>
      <c r="CTP39" s="369"/>
      <c r="CTQ39" s="369"/>
      <c r="CTR39" s="369"/>
      <c r="CTS39" s="369"/>
      <c r="CTT39" s="369"/>
      <c r="CTU39" s="369"/>
      <c r="CTV39" s="369"/>
      <c r="CTW39" s="369"/>
      <c r="CTX39" s="369"/>
      <c r="CTY39" s="369"/>
      <c r="CTZ39" s="369"/>
      <c r="CUA39" s="369"/>
      <c r="CUB39" s="369"/>
      <c r="CUC39" s="369"/>
      <c r="CUD39" s="369"/>
      <c r="CUE39" s="369"/>
      <c r="CUF39" s="369"/>
      <c r="CUG39" s="369"/>
      <c r="CUH39" s="369"/>
      <c r="CUI39" s="369"/>
      <c r="CUJ39" s="369"/>
      <c r="CUK39" s="369"/>
      <c r="CUL39" s="369"/>
      <c r="CUM39" s="369"/>
      <c r="CUN39" s="369"/>
      <c r="CUO39" s="369"/>
      <c r="CUP39" s="369"/>
      <c r="CUQ39" s="369"/>
      <c r="CUR39" s="369"/>
      <c r="CUS39" s="369"/>
      <c r="CUT39" s="369"/>
      <c r="CUU39" s="369"/>
      <c r="CUV39" s="369"/>
      <c r="CUW39" s="369"/>
      <c r="CUX39" s="369"/>
      <c r="CUY39" s="369"/>
      <c r="CUZ39" s="369"/>
      <c r="CVA39" s="369"/>
      <c r="CVB39" s="369"/>
      <c r="CVC39" s="369"/>
      <c r="CVD39" s="369"/>
      <c r="CVE39" s="369"/>
      <c r="CVF39" s="369"/>
      <c r="CVG39" s="369"/>
      <c r="CVH39" s="369"/>
      <c r="CVI39" s="369"/>
      <c r="CVJ39" s="369"/>
      <c r="CVK39" s="369"/>
      <c r="CVL39" s="369"/>
      <c r="CVM39" s="369"/>
      <c r="CVN39" s="369"/>
      <c r="CVO39" s="369"/>
      <c r="CVP39" s="369"/>
      <c r="CVQ39" s="369"/>
      <c r="CVR39" s="369"/>
      <c r="CVS39" s="369"/>
      <c r="CVT39" s="369"/>
      <c r="CVU39" s="369"/>
      <c r="CVV39" s="369"/>
      <c r="CVW39" s="369"/>
      <c r="CVX39" s="369"/>
      <c r="CVY39" s="369"/>
      <c r="CVZ39" s="369"/>
      <c r="CWA39" s="369"/>
      <c r="CWB39" s="369"/>
      <c r="CWC39" s="369"/>
      <c r="CWD39" s="369"/>
      <c r="CWE39" s="369"/>
      <c r="CWF39" s="369"/>
      <c r="CWG39" s="369"/>
      <c r="CWH39" s="369"/>
      <c r="CWI39" s="369"/>
      <c r="CWJ39" s="369"/>
      <c r="CWK39" s="369"/>
      <c r="CWL39" s="369"/>
      <c r="CWM39" s="369"/>
      <c r="CWN39" s="369"/>
      <c r="CWO39" s="369"/>
      <c r="CWP39" s="369"/>
      <c r="CWQ39" s="369"/>
      <c r="CWR39" s="369"/>
      <c r="CWS39" s="369"/>
      <c r="CWT39" s="369"/>
      <c r="CWU39" s="369"/>
      <c r="CWV39" s="369"/>
      <c r="CWW39" s="369"/>
      <c r="CWX39" s="369"/>
      <c r="CWY39" s="369"/>
      <c r="CWZ39" s="369"/>
      <c r="CXA39" s="369"/>
      <c r="CXB39" s="369"/>
      <c r="CXC39" s="369"/>
      <c r="CXD39" s="369"/>
      <c r="CXE39" s="369"/>
      <c r="CXF39" s="369"/>
      <c r="CXG39" s="369"/>
      <c r="CXH39" s="369"/>
      <c r="CXI39" s="369"/>
      <c r="CXJ39" s="369"/>
      <c r="CXK39" s="369"/>
      <c r="CXL39" s="369"/>
      <c r="CXM39" s="369"/>
      <c r="CXN39" s="369"/>
      <c r="CXO39" s="369"/>
      <c r="CXP39" s="369"/>
      <c r="CXQ39" s="369"/>
      <c r="CXR39" s="369"/>
      <c r="CXS39" s="369"/>
      <c r="CXT39" s="369"/>
      <c r="CXU39" s="369"/>
      <c r="CXV39" s="369"/>
      <c r="CXW39" s="369"/>
      <c r="CXX39" s="369"/>
      <c r="CXY39" s="369"/>
      <c r="CXZ39" s="369"/>
      <c r="CYA39" s="369"/>
      <c r="CYB39" s="369"/>
      <c r="CYC39" s="369"/>
      <c r="CYD39" s="369"/>
      <c r="CYE39" s="369"/>
      <c r="CYF39" s="369"/>
      <c r="CYG39" s="369"/>
      <c r="CYH39" s="369"/>
      <c r="CYI39" s="369"/>
      <c r="CYJ39" s="369"/>
      <c r="CYK39" s="369"/>
      <c r="CYL39" s="369"/>
      <c r="CYM39" s="369"/>
      <c r="CYN39" s="369"/>
      <c r="CYO39" s="369"/>
      <c r="CYP39" s="369"/>
      <c r="CYQ39" s="369"/>
      <c r="CYR39" s="369"/>
      <c r="CYS39" s="369"/>
      <c r="CYT39" s="369"/>
      <c r="CYU39" s="369"/>
      <c r="CYV39" s="369"/>
      <c r="CYW39" s="369"/>
      <c r="CYX39" s="369"/>
      <c r="CYY39" s="369"/>
      <c r="CYZ39" s="369"/>
      <c r="CZA39" s="369"/>
      <c r="CZB39" s="369"/>
      <c r="CZC39" s="369"/>
      <c r="CZD39" s="369"/>
      <c r="CZE39" s="369"/>
      <c r="CZF39" s="369"/>
      <c r="CZG39" s="369"/>
      <c r="CZH39" s="369"/>
      <c r="CZI39" s="369"/>
      <c r="CZJ39" s="369"/>
      <c r="CZK39" s="369"/>
      <c r="CZL39" s="369"/>
      <c r="CZM39" s="369"/>
      <c r="CZN39" s="369"/>
      <c r="CZO39" s="369"/>
      <c r="CZP39" s="369"/>
      <c r="CZQ39" s="369"/>
      <c r="CZR39" s="369"/>
      <c r="CZS39" s="369"/>
      <c r="CZT39" s="369"/>
      <c r="CZU39" s="369"/>
      <c r="CZV39" s="369"/>
      <c r="CZW39" s="369"/>
      <c r="CZX39" s="369"/>
      <c r="CZY39" s="369"/>
      <c r="CZZ39" s="369"/>
      <c r="DAA39" s="369"/>
      <c r="DAB39" s="369"/>
      <c r="DAC39" s="369"/>
      <c r="DAD39" s="369"/>
      <c r="DAE39" s="369"/>
      <c r="DAF39" s="369"/>
      <c r="DAG39" s="369"/>
      <c r="DAH39" s="369"/>
      <c r="DAI39" s="369"/>
      <c r="DAJ39" s="369"/>
      <c r="DAK39" s="369"/>
      <c r="DAL39" s="369"/>
      <c r="DAM39" s="369"/>
      <c r="DAN39" s="369"/>
      <c r="DAO39" s="369"/>
      <c r="DAP39" s="369"/>
      <c r="DAQ39" s="369"/>
      <c r="DAR39" s="369"/>
      <c r="DAS39" s="369"/>
      <c r="DAT39" s="369"/>
      <c r="DAU39" s="369"/>
      <c r="DAV39" s="369"/>
      <c r="DAW39" s="369"/>
      <c r="DAX39" s="369"/>
      <c r="DAY39" s="369"/>
      <c r="DAZ39" s="369"/>
      <c r="DBA39" s="369"/>
      <c r="DBB39" s="369"/>
      <c r="DBC39" s="369"/>
      <c r="DBD39" s="369"/>
      <c r="DBE39" s="369"/>
      <c r="DBF39" s="369"/>
      <c r="DBG39" s="369"/>
      <c r="DBH39" s="369"/>
      <c r="DBI39" s="369"/>
      <c r="DBJ39" s="369"/>
      <c r="DBK39" s="369"/>
      <c r="DBL39" s="369"/>
      <c r="DBM39" s="369"/>
      <c r="DBN39" s="369"/>
      <c r="DBO39" s="369"/>
      <c r="DBP39" s="369"/>
      <c r="DBQ39" s="369"/>
      <c r="DBR39" s="369"/>
      <c r="DBS39" s="369"/>
      <c r="DBT39" s="369"/>
      <c r="DBU39" s="369"/>
      <c r="DBV39" s="369"/>
      <c r="DBW39" s="369"/>
      <c r="DBX39" s="369"/>
      <c r="DBY39" s="369"/>
      <c r="DBZ39" s="369"/>
      <c r="DCA39" s="369"/>
      <c r="DCB39" s="369"/>
      <c r="DCC39" s="369"/>
      <c r="DCD39" s="369"/>
      <c r="DCE39" s="369"/>
      <c r="DCF39" s="369"/>
      <c r="DCG39" s="369"/>
      <c r="DCH39" s="369"/>
      <c r="DCI39" s="369"/>
      <c r="DCJ39" s="369"/>
      <c r="DCK39" s="369"/>
      <c r="DCL39" s="369"/>
      <c r="DCM39" s="369"/>
      <c r="DCN39" s="369"/>
      <c r="DCO39" s="369"/>
      <c r="DCP39" s="369"/>
      <c r="DCQ39" s="369"/>
      <c r="DCR39" s="369"/>
      <c r="DCS39" s="369"/>
      <c r="DCT39" s="369"/>
      <c r="DCU39" s="369"/>
      <c r="DCV39" s="369"/>
      <c r="DCW39" s="369"/>
      <c r="DCX39" s="369"/>
      <c r="DCY39" s="369"/>
      <c r="DCZ39" s="369"/>
      <c r="DDA39" s="369"/>
      <c r="DDB39" s="369"/>
      <c r="DDC39" s="369"/>
      <c r="DDD39" s="369"/>
      <c r="DDE39" s="369"/>
      <c r="DDF39" s="369"/>
      <c r="DDG39" s="369"/>
      <c r="DDH39" s="369"/>
      <c r="DDI39" s="369"/>
      <c r="DDJ39" s="369"/>
      <c r="DDK39" s="369"/>
      <c r="DDL39" s="369"/>
      <c r="DDM39" s="369"/>
      <c r="DDN39" s="369"/>
      <c r="DDO39" s="369"/>
      <c r="DDP39" s="369"/>
      <c r="DDQ39" s="369"/>
      <c r="DDR39" s="369"/>
      <c r="DDS39" s="369"/>
      <c r="DDT39" s="369"/>
      <c r="DDU39" s="369"/>
      <c r="DDV39" s="369"/>
      <c r="DDW39" s="369"/>
      <c r="DDX39" s="369"/>
      <c r="DDY39" s="369"/>
      <c r="DDZ39" s="369"/>
      <c r="DEA39" s="369"/>
      <c r="DEB39" s="369"/>
      <c r="DEC39" s="369"/>
      <c r="DED39" s="369"/>
      <c r="DEE39" s="369"/>
      <c r="DEF39" s="369"/>
      <c r="DEG39" s="369"/>
      <c r="DEH39" s="369"/>
      <c r="DEI39" s="369"/>
      <c r="DEJ39" s="369"/>
      <c r="DEK39" s="369"/>
      <c r="DEL39" s="369"/>
      <c r="DEM39" s="369"/>
      <c r="DEN39" s="369"/>
      <c r="DEO39" s="369"/>
      <c r="DEP39" s="369"/>
      <c r="DEQ39" s="369"/>
      <c r="DER39" s="369"/>
      <c r="DES39" s="369"/>
      <c r="DET39" s="369"/>
      <c r="DEU39" s="369"/>
      <c r="DEV39" s="369"/>
      <c r="DEW39" s="369"/>
      <c r="DEX39" s="369"/>
      <c r="DEY39" s="369"/>
      <c r="DEZ39" s="369"/>
      <c r="DFA39" s="369"/>
      <c r="DFB39" s="369"/>
      <c r="DFC39" s="369"/>
      <c r="DFD39" s="369"/>
      <c r="DFE39" s="369"/>
      <c r="DFF39" s="369"/>
      <c r="DFG39" s="369"/>
      <c r="DFH39" s="369"/>
      <c r="DFI39" s="369"/>
      <c r="DFJ39" s="369"/>
      <c r="DFK39" s="369"/>
      <c r="DFL39" s="369"/>
      <c r="DFM39" s="369"/>
      <c r="DFN39" s="369"/>
      <c r="DFO39" s="369"/>
      <c r="DFP39" s="369"/>
      <c r="DFQ39" s="369"/>
      <c r="DFR39" s="369"/>
      <c r="DFS39" s="369"/>
      <c r="DFT39" s="369"/>
      <c r="DFU39" s="369"/>
      <c r="DFV39" s="369"/>
      <c r="DFW39" s="369"/>
      <c r="DFX39" s="369"/>
      <c r="DFY39" s="369"/>
      <c r="DFZ39" s="369"/>
      <c r="DGA39" s="369"/>
      <c r="DGB39" s="369"/>
      <c r="DGC39" s="369"/>
      <c r="DGD39" s="369"/>
      <c r="DGE39" s="369"/>
      <c r="DGF39" s="369"/>
      <c r="DGG39" s="369"/>
      <c r="DGH39" s="369"/>
      <c r="DGI39" s="369"/>
      <c r="DGJ39" s="369"/>
      <c r="DGK39" s="369"/>
      <c r="DGL39" s="369"/>
      <c r="DGM39" s="369"/>
      <c r="DGN39" s="369"/>
      <c r="DGO39" s="369"/>
      <c r="DGP39" s="369"/>
      <c r="DGQ39" s="369"/>
      <c r="DGR39" s="369"/>
      <c r="DGS39" s="369"/>
      <c r="DGT39" s="369"/>
      <c r="DGU39" s="369"/>
      <c r="DGV39" s="369"/>
      <c r="DGW39" s="369"/>
      <c r="DGX39" s="369"/>
      <c r="DGY39" s="369"/>
      <c r="DGZ39" s="369"/>
      <c r="DHA39" s="369"/>
      <c r="DHB39" s="369"/>
      <c r="DHC39" s="369"/>
      <c r="DHD39" s="369"/>
      <c r="DHE39" s="369"/>
      <c r="DHF39" s="369"/>
      <c r="DHG39" s="369"/>
      <c r="DHH39" s="369"/>
      <c r="DHI39" s="369"/>
      <c r="DHJ39" s="369"/>
      <c r="DHK39" s="369"/>
      <c r="DHL39" s="369"/>
      <c r="DHM39" s="369"/>
      <c r="DHN39" s="369"/>
      <c r="DHO39" s="369"/>
      <c r="DHP39" s="369"/>
      <c r="DHQ39" s="369"/>
      <c r="DHR39" s="369"/>
      <c r="DHS39" s="369"/>
      <c r="DHT39" s="369"/>
      <c r="DHU39" s="369"/>
      <c r="DHV39" s="369"/>
      <c r="DHW39" s="369"/>
      <c r="DHX39" s="369"/>
      <c r="DHY39" s="369"/>
      <c r="DHZ39" s="369"/>
      <c r="DIA39" s="369"/>
      <c r="DIB39" s="369"/>
      <c r="DIC39" s="369"/>
      <c r="DID39" s="369"/>
      <c r="DIE39" s="369"/>
      <c r="DIF39" s="369"/>
      <c r="DIG39" s="369"/>
      <c r="DIH39" s="369"/>
      <c r="DII39" s="369"/>
      <c r="DIJ39" s="369"/>
      <c r="DIK39" s="369"/>
      <c r="DIL39" s="369"/>
      <c r="DIM39" s="369"/>
      <c r="DIN39" s="369"/>
      <c r="DIO39" s="369"/>
      <c r="DIP39" s="369"/>
      <c r="DIQ39" s="369"/>
      <c r="DIR39" s="369"/>
      <c r="DIS39" s="369"/>
      <c r="DIT39" s="369"/>
      <c r="DIU39" s="369"/>
      <c r="DIV39" s="369"/>
      <c r="DIW39" s="369"/>
      <c r="DIX39" s="369"/>
      <c r="DIY39" s="369"/>
      <c r="DIZ39" s="369"/>
      <c r="DJA39" s="369"/>
      <c r="DJB39" s="369"/>
      <c r="DJC39" s="369"/>
      <c r="DJD39" s="369"/>
      <c r="DJE39" s="369"/>
      <c r="DJF39" s="369"/>
      <c r="DJG39" s="369"/>
      <c r="DJH39" s="369"/>
      <c r="DJI39" s="369"/>
      <c r="DJJ39" s="369"/>
      <c r="DJK39" s="369"/>
      <c r="DJL39" s="369"/>
      <c r="DJM39" s="369"/>
      <c r="DJN39" s="369"/>
      <c r="DJO39" s="369"/>
      <c r="DJP39" s="369"/>
      <c r="DJQ39" s="369"/>
      <c r="DJR39" s="369"/>
      <c r="DJS39" s="369"/>
      <c r="DJT39" s="369"/>
      <c r="DJU39" s="369"/>
      <c r="DJV39" s="369"/>
      <c r="DJW39" s="369"/>
      <c r="DJX39" s="369"/>
      <c r="DJY39" s="369"/>
      <c r="DJZ39" s="369"/>
      <c r="DKA39" s="369"/>
      <c r="DKB39" s="369"/>
      <c r="DKC39" s="369"/>
      <c r="DKD39" s="369"/>
      <c r="DKE39" s="369"/>
      <c r="DKF39" s="369"/>
      <c r="DKG39" s="369"/>
      <c r="DKH39" s="369"/>
      <c r="DKI39" s="369"/>
      <c r="DKJ39" s="369"/>
      <c r="DKK39" s="369"/>
      <c r="DKL39" s="369"/>
      <c r="DKM39" s="369"/>
      <c r="DKN39" s="369"/>
      <c r="DKO39" s="369"/>
      <c r="DKP39" s="369"/>
      <c r="DKQ39" s="369"/>
      <c r="DKR39" s="369"/>
      <c r="DKS39" s="369"/>
      <c r="DKT39" s="369"/>
      <c r="DKU39" s="369"/>
      <c r="DKV39" s="369"/>
      <c r="DKW39" s="369"/>
      <c r="DKX39" s="369"/>
      <c r="DKY39" s="369"/>
      <c r="DKZ39" s="369"/>
      <c r="DLA39" s="369"/>
      <c r="DLB39" s="369"/>
      <c r="DLC39" s="369"/>
      <c r="DLD39" s="369"/>
      <c r="DLE39" s="369"/>
      <c r="DLF39" s="369"/>
      <c r="DLG39" s="369"/>
      <c r="DLH39" s="369"/>
      <c r="DLI39" s="369"/>
      <c r="DLJ39" s="369"/>
      <c r="DLK39" s="369"/>
      <c r="DLL39" s="369"/>
      <c r="DLM39" s="369"/>
      <c r="DLN39" s="369"/>
      <c r="DLO39" s="369"/>
      <c r="DLP39" s="369"/>
      <c r="DLQ39" s="369"/>
      <c r="DLR39" s="369"/>
      <c r="DLS39" s="369"/>
      <c r="DLT39" s="369"/>
      <c r="DLU39" s="369"/>
      <c r="DLV39" s="369"/>
      <c r="DLW39" s="369"/>
      <c r="DLX39" s="369"/>
      <c r="DLY39" s="369"/>
      <c r="DLZ39" s="369"/>
      <c r="DMA39" s="369"/>
      <c r="DMB39" s="369"/>
      <c r="DMC39" s="369"/>
      <c r="DMD39" s="369"/>
      <c r="DME39" s="369"/>
      <c r="DMF39" s="369"/>
      <c r="DMG39" s="369"/>
      <c r="DMH39" s="369"/>
      <c r="DMI39" s="369"/>
      <c r="DMJ39" s="369"/>
      <c r="DMK39" s="369"/>
      <c r="DML39" s="369"/>
      <c r="DMM39" s="369"/>
      <c r="DMN39" s="369"/>
      <c r="DMO39" s="369"/>
      <c r="DMP39" s="369"/>
      <c r="DMQ39" s="369"/>
      <c r="DMR39" s="369"/>
      <c r="DMS39" s="369"/>
      <c r="DMT39" s="369"/>
      <c r="DMU39" s="369"/>
      <c r="DMV39" s="369"/>
      <c r="DMW39" s="369"/>
      <c r="DMX39" s="369"/>
      <c r="DMY39" s="369"/>
      <c r="DMZ39" s="369"/>
      <c r="DNA39" s="369"/>
      <c r="DNB39" s="369"/>
      <c r="DNC39" s="369"/>
      <c r="DND39" s="369"/>
      <c r="DNE39" s="369"/>
      <c r="DNF39" s="369"/>
      <c r="DNG39" s="369"/>
      <c r="DNH39" s="369"/>
      <c r="DNI39" s="369"/>
      <c r="DNJ39" s="369"/>
      <c r="DNK39" s="369"/>
      <c r="DNL39" s="369"/>
      <c r="DNM39" s="369"/>
      <c r="DNN39" s="369"/>
      <c r="DNO39" s="369"/>
      <c r="DNP39" s="369"/>
      <c r="DNQ39" s="369"/>
      <c r="DNR39" s="369"/>
      <c r="DNS39" s="369"/>
      <c r="DNT39" s="369"/>
      <c r="DNU39" s="369"/>
      <c r="DNV39" s="369"/>
      <c r="DNW39" s="369"/>
      <c r="DNX39" s="369"/>
      <c r="DNY39" s="369"/>
      <c r="DNZ39" s="369"/>
      <c r="DOA39" s="369"/>
      <c r="DOB39" s="369"/>
      <c r="DOC39" s="369"/>
      <c r="DOD39" s="369"/>
      <c r="DOE39" s="369"/>
      <c r="DOF39" s="369"/>
      <c r="DOG39" s="369"/>
      <c r="DOH39" s="369"/>
      <c r="DOI39" s="369"/>
      <c r="DOJ39" s="369"/>
      <c r="DOK39" s="369"/>
      <c r="DOL39" s="369"/>
      <c r="DOM39" s="369"/>
      <c r="DON39" s="369"/>
      <c r="DOO39" s="369"/>
      <c r="DOP39" s="369"/>
      <c r="DOQ39" s="369"/>
      <c r="DOR39" s="369"/>
      <c r="DOS39" s="369"/>
      <c r="DOT39" s="369"/>
      <c r="DOU39" s="369"/>
      <c r="DOV39" s="369"/>
      <c r="DOW39" s="369"/>
      <c r="DOX39" s="369"/>
      <c r="DOY39" s="369"/>
      <c r="DOZ39" s="369"/>
      <c r="DPA39" s="369"/>
      <c r="DPB39" s="369"/>
      <c r="DPC39" s="369"/>
      <c r="DPD39" s="369"/>
      <c r="DPE39" s="369"/>
      <c r="DPF39" s="369"/>
      <c r="DPG39" s="369"/>
      <c r="DPH39" s="369"/>
      <c r="DPI39" s="369"/>
      <c r="DPJ39" s="369"/>
      <c r="DPK39" s="369"/>
      <c r="DPL39" s="369"/>
      <c r="DPM39" s="369"/>
      <c r="DPN39" s="369"/>
      <c r="DPO39" s="369"/>
      <c r="DPP39" s="369"/>
      <c r="DPQ39" s="369"/>
      <c r="DPR39" s="369"/>
      <c r="DPS39" s="369"/>
      <c r="DPT39" s="369"/>
      <c r="DPU39" s="369"/>
      <c r="DPV39" s="369"/>
      <c r="DPW39" s="369"/>
      <c r="DPX39" s="369"/>
      <c r="DPY39" s="369"/>
      <c r="DPZ39" s="369"/>
      <c r="DQA39" s="369"/>
      <c r="DQB39" s="369"/>
      <c r="DQC39" s="369"/>
      <c r="DQD39" s="369"/>
      <c r="DQE39" s="369"/>
      <c r="DQF39" s="369"/>
      <c r="DQG39" s="369"/>
      <c r="DQH39" s="369"/>
      <c r="DQI39" s="369"/>
      <c r="DQJ39" s="369"/>
      <c r="DQK39" s="369"/>
      <c r="DQL39" s="369"/>
      <c r="DQM39" s="369"/>
      <c r="DQN39" s="369"/>
      <c r="DQO39" s="369"/>
      <c r="DQP39" s="369"/>
      <c r="DQQ39" s="369"/>
      <c r="DQR39" s="369"/>
      <c r="DQS39" s="369"/>
      <c r="DQT39" s="369"/>
      <c r="DQU39" s="369"/>
      <c r="DQV39" s="369"/>
      <c r="DQW39" s="369"/>
      <c r="DQX39" s="369"/>
      <c r="DQY39" s="369"/>
      <c r="DQZ39" s="369"/>
      <c r="DRA39" s="369"/>
      <c r="DRB39" s="369"/>
      <c r="DRC39" s="369"/>
      <c r="DRD39" s="369"/>
      <c r="DRE39" s="369"/>
      <c r="DRF39" s="369"/>
      <c r="DRG39" s="369"/>
      <c r="DRH39" s="369"/>
      <c r="DRI39" s="369"/>
      <c r="DRJ39" s="369"/>
      <c r="DRK39" s="369"/>
      <c r="DRL39" s="369"/>
      <c r="DRM39" s="369"/>
      <c r="DRN39" s="369"/>
      <c r="DRO39" s="369"/>
      <c r="DRP39" s="369"/>
      <c r="DRQ39" s="369"/>
      <c r="DRR39" s="369"/>
      <c r="DRS39" s="369"/>
      <c r="DRT39" s="369"/>
      <c r="DRU39" s="369"/>
      <c r="DRV39" s="369"/>
      <c r="DRW39" s="369"/>
      <c r="DRX39" s="369"/>
      <c r="DRY39" s="369"/>
      <c r="DRZ39" s="369"/>
      <c r="DSA39" s="369"/>
      <c r="DSB39" s="369"/>
      <c r="DSC39" s="369"/>
      <c r="DSD39" s="369"/>
      <c r="DSE39" s="369"/>
      <c r="DSF39" s="369"/>
      <c r="DSG39" s="369"/>
      <c r="DSH39" s="369"/>
      <c r="DSI39" s="369"/>
      <c r="DSJ39" s="369"/>
      <c r="DSK39" s="369"/>
      <c r="DSL39" s="369"/>
      <c r="DSM39" s="369"/>
      <c r="DSN39" s="369"/>
      <c r="DSO39" s="369"/>
      <c r="DSP39" s="369"/>
      <c r="DSQ39" s="369"/>
      <c r="DSR39" s="369"/>
      <c r="DSS39" s="369"/>
      <c r="DST39" s="369"/>
      <c r="DSU39" s="369"/>
      <c r="DSV39" s="369"/>
      <c r="DSW39" s="369"/>
      <c r="DSX39" s="369"/>
      <c r="DSY39" s="369"/>
      <c r="DSZ39" s="369"/>
      <c r="DTA39" s="369"/>
      <c r="DTB39" s="369"/>
      <c r="DTC39" s="369"/>
      <c r="DTD39" s="369"/>
      <c r="DTE39" s="369"/>
      <c r="DTF39" s="369"/>
      <c r="DTG39" s="369"/>
      <c r="DTH39" s="369"/>
      <c r="DTI39" s="369"/>
      <c r="DTJ39" s="369"/>
      <c r="DTK39" s="369"/>
      <c r="DTL39" s="369"/>
      <c r="DTM39" s="369"/>
      <c r="DTN39" s="369"/>
      <c r="DTO39" s="369"/>
      <c r="DTP39" s="369"/>
      <c r="DTQ39" s="369"/>
      <c r="DTR39" s="369"/>
      <c r="DTS39" s="369"/>
      <c r="DTT39" s="369"/>
      <c r="DTU39" s="369"/>
      <c r="DTV39" s="369"/>
      <c r="DTW39" s="369"/>
      <c r="DTX39" s="369"/>
      <c r="DTY39" s="369"/>
      <c r="DTZ39" s="369"/>
      <c r="DUA39" s="369"/>
      <c r="DUB39" s="369"/>
      <c r="DUC39" s="369"/>
      <c r="DUD39" s="369"/>
      <c r="DUE39" s="369"/>
      <c r="DUF39" s="369"/>
      <c r="DUG39" s="369"/>
      <c r="DUH39" s="369"/>
      <c r="DUI39" s="369"/>
      <c r="DUJ39" s="369"/>
      <c r="DUK39" s="369"/>
      <c r="DUL39" s="369"/>
      <c r="DUM39" s="369"/>
      <c r="DUN39" s="369"/>
      <c r="DUO39" s="369"/>
      <c r="DUP39" s="369"/>
      <c r="DUQ39" s="369"/>
      <c r="DUR39" s="369"/>
      <c r="DUS39" s="369"/>
      <c r="DUT39" s="369"/>
      <c r="DUU39" s="369"/>
      <c r="DUV39" s="369"/>
      <c r="DUW39" s="369"/>
      <c r="DUX39" s="369"/>
      <c r="DUY39" s="369"/>
      <c r="DUZ39" s="369"/>
      <c r="DVA39" s="369"/>
      <c r="DVB39" s="369"/>
      <c r="DVC39" s="369"/>
      <c r="DVD39" s="369"/>
      <c r="DVE39" s="369"/>
      <c r="DVF39" s="369"/>
      <c r="DVG39" s="369"/>
      <c r="DVH39" s="369"/>
      <c r="DVI39" s="369"/>
      <c r="DVJ39" s="369"/>
      <c r="DVK39" s="369"/>
      <c r="DVL39" s="369"/>
      <c r="DVM39" s="369"/>
      <c r="DVN39" s="369"/>
      <c r="DVO39" s="369"/>
      <c r="DVP39" s="369"/>
      <c r="DVQ39" s="369"/>
      <c r="DVR39" s="369"/>
      <c r="DVS39" s="369"/>
      <c r="DVT39" s="369"/>
      <c r="DVU39" s="369"/>
      <c r="DVV39" s="369"/>
      <c r="DVW39" s="369"/>
      <c r="DVX39" s="369"/>
      <c r="DVY39" s="369"/>
      <c r="DVZ39" s="369"/>
      <c r="DWA39" s="369"/>
      <c r="DWB39" s="369"/>
      <c r="DWC39" s="369"/>
      <c r="DWD39" s="369"/>
      <c r="DWE39" s="369"/>
      <c r="DWF39" s="369"/>
      <c r="DWG39" s="369"/>
      <c r="DWH39" s="369"/>
      <c r="DWI39" s="369"/>
      <c r="DWJ39" s="369"/>
      <c r="DWK39" s="369"/>
      <c r="DWL39" s="369"/>
      <c r="DWM39" s="369"/>
      <c r="DWN39" s="369"/>
      <c r="DWO39" s="369"/>
      <c r="DWP39" s="369"/>
      <c r="DWQ39" s="369"/>
      <c r="DWR39" s="369"/>
      <c r="DWS39" s="369"/>
      <c r="DWT39" s="369"/>
      <c r="DWU39" s="369"/>
      <c r="DWV39" s="369"/>
      <c r="DWW39" s="369"/>
      <c r="DWX39" s="369"/>
      <c r="DWY39" s="369"/>
      <c r="DWZ39" s="369"/>
      <c r="DXA39" s="369"/>
      <c r="DXB39" s="369"/>
      <c r="DXC39" s="369"/>
      <c r="DXD39" s="369"/>
      <c r="DXE39" s="369"/>
      <c r="DXF39" s="369"/>
      <c r="DXG39" s="369"/>
      <c r="DXH39" s="369"/>
      <c r="DXI39" s="369"/>
      <c r="DXJ39" s="369"/>
      <c r="DXK39" s="369"/>
      <c r="DXL39" s="369"/>
      <c r="DXM39" s="369"/>
      <c r="DXN39" s="369"/>
      <c r="DXO39" s="369"/>
      <c r="DXP39" s="369"/>
      <c r="DXQ39" s="369"/>
      <c r="DXR39" s="369"/>
      <c r="DXS39" s="369"/>
      <c r="DXT39" s="369"/>
      <c r="DXU39" s="369"/>
      <c r="DXV39" s="369"/>
      <c r="DXW39" s="369"/>
      <c r="DXX39" s="369"/>
      <c r="DXY39" s="369"/>
      <c r="DXZ39" s="369"/>
      <c r="DYA39" s="369"/>
      <c r="DYB39" s="369"/>
      <c r="DYC39" s="369"/>
      <c r="DYD39" s="369"/>
      <c r="DYE39" s="369"/>
      <c r="DYF39" s="369"/>
      <c r="DYG39" s="369"/>
      <c r="DYH39" s="369"/>
      <c r="DYI39" s="369"/>
      <c r="DYJ39" s="369"/>
      <c r="DYK39" s="369"/>
      <c r="DYL39" s="369"/>
      <c r="DYM39" s="369"/>
      <c r="DYN39" s="369"/>
      <c r="DYO39" s="369"/>
      <c r="DYP39" s="369"/>
      <c r="DYQ39" s="369"/>
      <c r="DYR39" s="369"/>
      <c r="DYS39" s="369"/>
      <c r="DYT39" s="369"/>
      <c r="DYU39" s="369"/>
      <c r="DYV39" s="369"/>
      <c r="DYW39" s="369"/>
      <c r="DYX39" s="369"/>
      <c r="DYY39" s="369"/>
      <c r="DYZ39" s="369"/>
      <c r="DZA39" s="369"/>
      <c r="DZB39" s="369"/>
      <c r="DZC39" s="369"/>
      <c r="DZD39" s="369"/>
      <c r="DZE39" s="369"/>
      <c r="DZF39" s="369"/>
      <c r="DZG39" s="369"/>
      <c r="DZH39" s="369"/>
      <c r="DZI39" s="369"/>
      <c r="DZJ39" s="369"/>
      <c r="DZK39" s="369"/>
      <c r="DZL39" s="369"/>
      <c r="DZM39" s="369"/>
      <c r="DZN39" s="369"/>
      <c r="DZO39" s="369"/>
      <c r="DZP39" s="369"/>
      <c r="DZQ39" s="369"/>
      <c r="DZR39" s="369"/>
      <c r="DZS39" s="369"/>
      <c r="DZT39" s="369"/>
      <c r="DZU39" s="369"/>
      <c r="DZV39" s="369"/>
      <c r="DZW39" s="369"/>
      <c r="DZX39" s="369"/>
      <c r="DZY39" s="369"/>
      <c r="DZZ39" s="369"/>
      <c r="EAA39" s="369"/>
      <c r="EAB39" s="369"/>
      <c r="EAC39" s="369"/>
      <c r="EAD39" s="369"/>
      <c r="EAE39" s="369"/>
      <c r="EAF39" s="369"/>
      <c r="EAG39" s="369"/>
      <c r="EAH39" s="369"/>
      <c r="EAI39" s="369"/>
      <c r="EAJ39" s="369"/>
      <c r="EAK39" s="369"/>
      <c r="EAL39" s="369"/>
      <c r="EAM39" s="369"/>
      <c r="EAN39" s="369"/>
      <c r="EAO39" s="369"/>
      <c r="EAP39" s="369"/>
      <c r="EAQ39" s="369"/>
      <c r="EAR39" s="369"/>
      <c r="EAS39" s="369"/>
      <c r="EAT39" s="369"/>
      <c r="EAU39" s="369"/>
      <c r="EAV39" s="369"/>
      <c r="EAW39" s="369"/>
      <c r="EAX39" s="369"/>
      <c r="EAY39" s="369"/>
      <c r="EAZ39" s="369"/>
      <c r="EBA39" s="369"/>
      <c r="EBB39" s="369"/>
      <c r="EBC39" s="369"/>
      <c r="EBD39" s="369"/>
      <c r="EBE39" s="369"/>
      <c r="EBF39" s="369"/>
      <c r="EBG39" s="369"/>
      <c r="EBH39" s="369"/>
      <c r="EBI39" s="369"/>
      <c r="EBJ39" s="369"/>
      <c r="EBK39" s="369"/>
      <c r="EBL39" s="369"/>
      <c r="EBM39" s="369"/>
      <c r="EBN39" s="369"/>
      <c r="EBO39" s="369"/>
      <c r="EBP39" s="369"/>
      <c r="EBQ39" s="369"/>
      <c r="EBR39" s="369"/>
      <c r="EBS39" s="369"/>
      <c r="EBT39" s="369"/>
      <c r="EBU39" s="369"/>
      <c r="EBV39" s="369"/>
      <c r="EBW39" s="369"/>
      <c r="EBX39" s="369"/>
      <c r="EBY39" s="369"/>
      <c r="EBZ39" s="369"/>
      <c r="ECA39" s="369"/>
      <c r="ECB39" s="369"/>
      <c r="ECC39" s="369"/>
      <c r="ECD39" s="369"/>
      <c r="ECE39" s="369"/>
      <c r="ECF39" s="369"/>
      <c r="ECG39" s="369"/>
      <c r="ECH39" s="369"/>
      <c r="ECI39" s="369"/>
      <c r="ECJ39" s="369"/>
      <c r="ECK39" s="369"/>
      <c r="ECL39" s="369"/>
      <c r="ECM39" s="369"/>
      <c r="ECN39" s="369"/>
      <c r="ECO39" s="369"/>
      <c r="ECP39" s="369"/>
      <c r="ECQ39" s="369"/>
      <c r="ECR39" s="369"/>
      <c r="ECS39" s="369"/>
      <c r="ECT39" s="369"/>
      <c r="ECU39" s="369"/>
      <c r="ECV39" s="369"/>
      <c r="ECW39" s="369"/>
      <c r="ECX39" s="369"/>
      <c r="ECY39" s="369"/>
      <c r="ECZ39" s="369"/>
      <c r="EDA39" s="369"/>
      <c r="EDB39" s="369"/>
      <c r="EDC39" s="369"/>
      <c r="EDD39" s="369"/>
      <c r="EDE39" s="369"/>
      <c r="EDF39" s="369"/>
      <c r="EDG39" s="369"/>
      <c r="EDH39" s="369"/>
      <c r="EDI39" s="369"/>
      <c r="EDJ39" s="369"/>
      <c r="EDK39" s="369"/>
      <c r="EDL39" s="369"/>
      <c r="EDM39" s="369"/>
      <c r="EDN39" s="369"/>
      <c r="EDO39" s="369"/>
      <c r="EDP39" s="369"/>
      <c r="EDQ39" s="369"/>
      <c r="EDR39" s="369"/>
      <c r="EDS39" s="369"/>
      <c r="EDT39" s="369"/>
      <c r="EDU39" s="369"/>
      <c r="EDV39" s="369"/>
      <c r="EDW39" s="369"/>
      <c r="EDX39" s="369"/>
      <c r="EDY39" s="369"/>
      <c r="EDZ39" s="369"/>
      <c r="EEA39" s="369"/>
      <c r="EEB39" s="369"/>
      <c r="EEC39" s="369"/>
      <c r="EED39" s="369"/>
      <c r="EEE39" s="369"/>
      <c r="EEF39" s="369"/>
      <c r="EEG39" s="369"/>
      <c r="EEH39" s="369"/>
      <c r="EEI39" s="369"/>
      <c r="EEJ39" s="369"/>
      <c r="EEK39" s="369"/>
      <c r="EEL39" s="369"/>
      <c r="EEM39" s="369"/>
      <c r="EEN39" s="369"/>
      <c r="EEO39" s="369"/>
      <c r="EEP39" s="369"/>
      <c r="EEQ39" s="369"/>
      <c r="EER39" s="369"/>
      <c r="EES39" s="369"/>
      <c r="EET39" s="369"/>
      <c r="EEU39" s="369"/>
      <c r="EEV39" s="369"/>
      <c r="EEW39" s="369"/>
      <c r="EEX39" s="369"/>
      <c r="EEY39" s="369"/>
      <c r="EEZ39" s="369"/>
      <c r="EFA39" s="369"/>
      <c r="EFB39" s="369"/>
      <c r="EFC39" s="369"/>
      <c r="EFD39" s="369"/>
      <c r="EFE39" s="369"/>
      <c r="EFF39" s="369"/>
      <c r="EFG39" s="369"/>
      <c r="EFH39" s="369"/>
      <c r="EFI39" s="369"/>
      <c r="EFJ39" s="369"/>
      <c r="EFK39" s="369"/>
      <c r="EFL39" s="369"/>
      <c r="EFM39" s="369"/>
      <c r="EFN39" s="369"/>
      <c r="EFO39" s="369"/>
      <c r="EFP39" s="369"/>
      <c r="EFQ39" s="369"/>
      <c r="EFR39" s="369"/>
      <c r="EFS39" s="369"/>
      <c r="EFT39" s="369"/>
      <c r="EFU39" s="369"/>
      <c r="EFV39" s="369"/>
      <c r="EFW39" s="369"/>
      <c r="EFX39" s="369"/>
      <c r="EFY39" s="369"/>
      <c r="EFZ39" s="369"/>
      <c r="EGA39" s="369"/>
      <c r="EGB39" s="369"/>
      <c r="EGC39" s="369"/>
      <c r="EGD39" s="369"/>
      <c r="EGE39" s="369"/>
      <c r="EGF39" s="369"/>
      <c r="EGG39" s="369"/>
      <c r="EGH39" s="369"/>
      <c r="EGI39" s="369"/>
      <c r="EGJ39" s="369"/>
      <c r="EGK39" s="369"/>
      <c r="EGL39" s="369"/>
      <c r="EGM39" s="369"/>
      <c r="EGN39" s="369"/>
      <c r="EGO39" s="369"/>
      <c r="EGP39" s="369"/>
      <c r="EGQ39" s="369"/>
      <c r="EGR39" s="369"/>
      <c r="EGS39" s="369"/>
      <c r="EGT39" s="369"/>
      <c r="EGU39" s="369"/>
      <c r="EGV39" s="369"/>
      <c r="EGW39" s="369"/>
      <c r="EGX39" s="369"/>
      <c r="EGY39" s="369"/>
      <c r="EGZ39" s="369"/>
      <c r="EHA39" s="369"/>
      <c r="EHB39" s="369"/>
      <c r="EHC39" s="369"/>
      <c r="EHD39" s="369"/>
      <c r="EHE39" s="369"/>
      <c r="EHF39" s="369"/>
      <c r="EHG39" s="369"/>
      <c r="EHH39" s="369"/>
      <c r="EHI39" s="369"/>
      <c r="EHJ39" s="369"/>
      <c r="EHK39" s="369"/>
      <c r="EHL39" s="369"/>
      <c r="EHM39" s="369"/>
      <c r="EHN39" s="369"/>
      <c r="EHO39" s="369"/>
      <c r="EHP39" s="369"/>
      <c r="EHQ39" s="369"/>
      <c r="EHR39" s="369"/>
      <c r="EHS39" s="369"/>
      <c r="EHT39" s="369"/>
      <c r="EHU39" s="369"/>
      <c r="EHV39" s="369"/>
      <c r="EHW39" s="369"/>
      <c r="EHX39" s="369"/>
      <c r="EHY39" s="369"/>
      <c r="EHZ39" s="369"/>
      <c r="EIA39" s="369"/>
      <c r="EIB39" s="369"/>
      <c r="EIC39" s="369"/>
      <c r="EID39" s="369"/>
      <c r="EIE39" s="369"/>
      <c r="EIF39" s="369"/>
      <c r="EIG39" s="369"/>
      <c r="EIH39" s="369"/>
      <c r="EII39" s="369"/>
      <c r="EIJ39" s="369"/>
      <c r="EIK39" s="369"/>
      <c r="EIL39" s="369"/>
      <c r="EIM39" s="369"/>
      <c r="EIN39" s="369"/>
      <c r="EIO39" s="369"/>
      <c r="EIP39" s="369"/>
      <c r="EIQ39" s="369"/>
      <c r="EIR39" s="369"/>
      <c r="EIS39" s="369"/>
      <c r="EIT39" s="369"/>
      <c r="EIU39" s="369"/>
      <c r="EIV39" s="369"/>
      <c r="EIW39" s="369"/>
      <c r="EIX39" s="369"/>
      <c r="EIY39" s="369"/>
      <c r="EIZ39" s="369"/>
      <c r="EJA39" s="369"/>
      <c r="EJB39" s="369"/>
      <c r="EJC39" s="369"/>
      <c r="EJD39" s="369"/>
      <c r="EJE39" s="369"/>
      <c r="EJF39" s="369"/>
      <c r="EJG39" s="369"/>
      <c r="EJH39" s="369"/>
      <c r="EJI39" s="369"/>
      <c r="EJJ39" s="369"/>
      <c r="EJK39" s="369"/>
      <c r="EJL39" s="369"/>
      <c r="EJM39" s="369"/>
      <c r="EJN39" s="369"/>
      <c r="EJO39" s="369"/>
      <c r="EJP39" s="369"/>
      <c r="EJQ39" s="369"/>
      <c r="EJR39" s="369"/>
      <c r="EJS39" s="369"/>
      <c r="EJT39" s="369"/>
      <c r="EJU39" s="369"/>
      <c r="EJV39" s="369"/>
      <c r="EJW39" s="369"/>
      <c r="EJX39" s="369"/>
      <c r="EJY39" s="369"/>
      <c r="EJZ39" s="369"/>
      <c r="EKA39" s="369"/>
      <c r="EKB39" s="369"/>
      <c r="EKC39" s="369"/>
      <c r="EKD39" s="369"/>
      <c r="EKE39" s="369"/>
      <c r="EKF39" s="369"/>
      <c r="EKG39" s="369"/>
      <c r="EKH39" s="369"/>
      <c r="EKI39" s="369"/>
      <c r="EKJ39" s="369"/>
      <c r="EKK39" s="369"/>
      <c r="EKL39" s="369"/>
      <c r="EKM39" s="369"/>
      <c r="EKN39" s="369"/>
      <c r="EKO39" s="369"/>
      <c r="EKP39" s="369"/>
      <c r="EKQ39" s="369"/>
      <c r="EKR39" s="369"/>
      <c r="EKS39" s="369"/>
      <c r="EKT39" s="369"/>
      <c r="EKU39" s="369"/>
      <c r="EKV39" s="369"/>
      <c r="EKW39" s="369"/>
      <c r="EKX39" s="369"/>
      <c r="EKY39" s="369"/>
      <c r="EKZ39" s="369"/>
      <c r="ELA39" s="369"/>
      <c r="ELB39" s="369"/>
      <c r="ELC39" s="369"/>
      <c r="ELD39" s="369"/>
      <c r="ELE39" s="369"/>
      <c r="ELF39" s="369"/>
      <c r="ELG39" s="369"/>
      <c r="ELH39" s="369"/>
      <c r="ELI39" s="369"/>
      <c r="ELJ39" s="369"/>
      <c r="ELK39" s="369"/>
      <c r="ELL39" s="369"/>
      <c r="ELM39" s="369"/>
      <c r="ELN39" s="369"/>
      <c r="ELO39" s="369"/>
      <c r="ELP39" s="369"/>
      <c r="ELQ39" s="369"/>
      <c r="ELR39" s="369"/>
      <c r="ELS39" s="369"/>
      <c r="ELT39" s="369"/>
      <c r="ELU39" s="369"/>
      <c r="ELV39" s="369"/>
      <c r="ELW39" s="369"/>
      <c r="ELX39" s="369"/>
      <c r="ELY39" s="369"/>
      <c r="ELZ39" s="369"/>
      <c r="EMA39" s="369"/>
      <c r="EMB39" s="369"/>
      <c r="EMC39" s="369"/>
      <c r="EMD39" s="369"/>
      <c r="EME39" s="369"/>
      <c r="EMF39" s="369"/>
      <c r="EMG39" s="369"/>
      <c r="EMH39" s="369"/>
      <c r="EMI39" s="369"/>
      <c r="EMJ39" s="369"/>
      <c r="EMK39" s="369"/>
      <c r="EML39" s="369"/>
      <c r="EMM39" s="369"/>
      <c r="EMN39" s="369"/>
      <c r="EMO39" s="369"/>
      <c r="EMP39" s="369"/>
      <c r="EMQ39" s="369"/>
      <c r="EMR39" s="369"/>
      <c r="EMS39" s="369"/>
      <c r="EMT39" s="369"/>
      <c r="EMU39" s="369"/>
      <c r="EMV39" s="369"/>
      <c r="EMW39" s="369"/>
      <c r="EMX39" s="369"/>
      <c r="EMY39" s="369"/>
      <c r="EMZ39" s="369"/>
      <c r="ENA39" s="369"/>
      <c r="ENB39" s="369"/>
      <c r="ENC39" s="369"/>
      <c r="END39" s="369"/>
      <c r="ENE39" s="369"/>
      <c r="ENF39" s="369"/>
      <c r="ENG39" s="369"/>
      <c r="ENH39" s="369"/>
      <c r="ENI39" s="369"/>
      <c r="ENJ39" s="369"/>
      <c r="ENK39" s="369"/>
      <c r="ENL39" s="369"/>
      <c r="ENM39" s="369"/>
      <c r="ENN39" s="369"/>
      <c r="ENO39" s="369"/>
      <c r="ENP39" s="369"/>
      <c r="ENQ39" s="369"/>
      <c r="ENR39" s="369"/>
      <c r="ENS39" s="369"/>
      <c r="ENT39" s="369"/>
      <c r="ENU39" s="369"/>
      <c r="ENV39" s="369"/>
      <c r="ENW39" s="369"/>
      <c r="ENX39" s="369"/>
      <c r="ENY39" s="369"/>
      <c r="ENZ39" s="369"/>
      <c r="EOA39" s="369"/>
      <c r="EOB39" s="369"/>
      <c r="EOC39" s="369"/>
      <c r="EOD39" s="369"/>
      <c r="EOE39" s="369"/>
      <c r="EOF39" s="369"/>
      <c r="EOG39" s="369"/>
      <c r="EOH39" s="369"/>
      <c r="EOI39" s="369"/>
      <c r="EOJ39" s="369"/>
      <c r="EOK39" s="369"/>
      <c r="EOL39" s="369"/>
      <c r="EOM39" s="369"/>
      <c r="EON39" s="369"/>
      <c r="EOO39" s="369"/>
      <c r="EOP39" s="369"/>
      <c r="EOQ39" s="369"/>
      <c r="EOR39" s="369"/>
      <c r="EOS39" s="369"/>
      <c r="EOT39" s="369"/>
      <c r="EOU39" s="369"/>
      <c r="EOV39" s="369"/>
      <c r="EOW39" s="369"/>
      <c r="EOX39" s="369"/>
      <c r="EOY39" s="369"/>
      <c r="EOZ39" s="369"/>
      <c r="EPA39" s="369"/>
      <c r="EPB39" s="369"/>
      <c r="EPC39" s="369"/>
      <c r="EPD39" s="369"/>
      <c r="EPE39" s="369"/>
      <c r="EPF39" s="369"/>
      <c r="EPG39" s="369"/>
      <c r="EPH39" s="369"/>
      <c r="EPI39" s="369"/>
      <c r="EPJ39" s="369"/>
      <c r="EPK39" s="369"/>
      <c r="EPL39" s="369"/>
      <c r="EPM39" s="369"/>
      <c r="EPN39" s="369"/>
      <c r="EPO39" s="369"/>
      <c r="EPP39" s="369"/>
      <c r="EPQ39" s="369"/>
      <c r="EPR39" s="369"/>
      <c r="EPS39" s="369"/>
      <c r="EPT39" s="369"/>
      <c r="EPU39" s="369"/>
      <c r="EPV39" s="369"/>
      <c r="EPW39" s="369"/>
      <c r="EPX39" s="369"/>
      <c r="EPY39" s="369"/>
      <c r="EPZ39" s="369"/>
      <c r="EQA39" s="369"/>
      <c r="EQB39" s="369"/>
      <c r="EQC39" s="369"/>
      <c r="EQD39" s="369"/>
      <c r="EQE39" s="369"/>
      <c r="EQF39" s="369"/>
      <c r="EQG39" s="369"/>
      <c r="EQH39" s="369"/>
      <c r="EQI39" s="369"/>
      <c r="EQJ39" s="369"/>
      <c r="EQK39" s="369"/>
      <c r="EQL39" s="369"/>
      <c r="EQM39" s="369"/>
      <c r="EQN39" s="369"/>
      <c r="EQO39" s="369"/>
      <c r="EQP39" s="369"/>
      <c r="EQQ39" s="369"/>
      <c r="EQR39" s="369"/>
      <c r="EQS39" s="369"/>
      <c r="EQT39" s="369"/>
      <c r="EQU39" s="369"/>
      <c r="EQV39" s="369"/>
      <c r="EQW39" s="369"/>
      <c r="EQX39" s="369"/>
      <c r="EQY39" s="369"/>
      <c r="EQZ39" s="369"/>
      <c r="ERA39" s="369"/>
      <c r="ERB39" s="369"/>
      <c r="ERC39" s="369"/>
      <c r="ERD39" s="369"/>
      <c r="ERE39" s="369"/>
      <c r="ERF39" s="369"/>
      <c r="ERG39" s="369"/>
      <c r="ERH39" s="369"/>
      <c r="ERI39" s="369"/>
      <c r="ERJ39" s="369"/>
      <c r="ERK39" s="369"/>
      <c r="ERL39" s="369"/>
      <c r="ERM39" s="369"/>
      <c r="ERN39" s="369"/>
      <c r="ERO39" s="369"/>
      <c r="ERP39" s="369"/>
      <c r="ERQ39" s="369"/>
      <c r="ERR39" s="369"/>
      <c r="ERS39" s="369"/>
      <c r="ERT39" s="369"/>
      <c r="ERU39" s="369"/>
      <c r="ERV39" s="369"/>
      <c r="ERW39" s="369"/>
      <c r="ERX39" s="369"/>
      <c r="ERY39" s="369"/>
      <c r="ERZ39" s="369"/>
      <c r="ESA39" s="369"/>
      <c r="ESB39" s="369"/>
      <c r="ESC39" s="369"/>
      <c r="ESD39" s="369"/>
      <c r="ESE39" s="369"/>
      <c r="ESF39" s="369"/>
      <c r="ESG39" s="369"/>
      <c r="ESH39" s="369"/>
      <c r="ESI39" s="369"/>
      <c r="ESJ39" s="369"/>
      <c r="ESK39" s="369"/>
      <c r="ESL39" s="369"/>
      <c r="ESM39" s="369"/>
      <c r="ESN39" s="369"/>
      <c r="ESO39" s="369"/>
      <c r="ESP39" s="369"/>
      <c r="ESQ39" s="369"/>
      <c r="ESR39" s="369"/>
      <c r="ESS39" s="369"/>
      <c r="EST39" s="369"/>
      <c r="ESU39" s="369"/>
      <c r="ESV39" s="369"/>
      <c r="ESW39" s="369"/>
      <c r="ESX39" s="369"/>
      <c r="ESY39" s="369"/>
      <c r="ESZ39" s="369"/>
      <c r="ETA39" s="369"/>
      <c r="ETB39" s="369"/>
      <c r="ETC39" s="369"/>
      <c r="ETD39" s="369"/>
      <c r="ETE39" s="369"/>
      <c r="ETF39" s="369"/>
      <c r="ETG39" s="369"/>
      <c r="ETH39" s="369"/>
      <c r="ETI39" s="369"/>
      <c r="ETJ39" s="369"/>
      <c r="ETK39" s="369"/>
      <c r="ETL39" s="369"/>
      <c r="ETM39" s="369"/>
      <c r="ETN39" s="369"/>
      <c r="ETO39" s="369"/>
      <c r="ETP39" s="369"/>
      <c r="ETQ39" s="369"/>
      <c r="ETR39" s="369"/>
      <c r="ETS39" s="369"/>
      <c r="ETT39" s="369"/>
      <c r="ETU39" s="369"/>
      <c r="ETV39" s="369"/>
      <c r="ETW39" s="369"/>
      <c r="ETX39" s="369"/>
      <c r="ETY39" s="369"/>
      <c r="ETZ39" s="369"/>
      <c r="EUA39" s="369"/>
      <c r="EUB39" s="369"/>
      <c r="EUC39" s="369"/>
      <c r="EUD39" s="369"/>
      <c r="EUE39" s="369"/>
      <c r="EUF39" s="369"/>
      <c r="EUG39" s="369"/>
      <c r="EUH39" s="369"/>
      <c r="EUI39" s="369"/>
      <c r="EUJ39" s="369"/>
      <c r="EUK39" s="369"/>
      <c r="EUL39" s="369"/>
      <c r="EUM39" s="369"/>
      <c r="EUN39" s="369"/>
      <c r="EUO39" s="369"/>
      <c r="EUP39" s="369"/>
      <c r="EUQ39" s="369"/>
      <c r="EUR39" s="369"/>
      <c r="EUS39" s="369"/>
      <c r="EUT39" s="369"/>
      <c r="EUU39" s="369"/>
      <c r="EUV39" s="369"/>
      <c r="EUW39" s="369"/>
      <c r="EUX39" s="369"/>
      <c r="EUY39" s="369"/>
      <c r="EUZ39" s="369"/>
      <c r="EVA39" s="369"/>
      <c r="EVB39" s="369"/>
      <c r="EVC39" s="369"/>
      <c r="EVD39" s="369"/>
      <c r="EVE39" s="369"/>
      <c r="EVF39" s="369"/>
      <c r="EVG39" s="369"/>
      <c r="EVH39" s="369"/>
      <c r="EVI39" s="369"/>
      <c r="EVJ39" s="369"/>
      <c r="EVK39" s="369"/>
      <c r="EVL39" s="369"/>
      <c r="EVM39" s="369"/>
      <c r="EVN39" s="369"/>
      <c r="EVO39" s="369"/>
      <c r="EVP39" s="369"/>
      <c r="EVQ39" s="369"/>
      <c r="EVR39" s="369"/>
      <c r="EVS39" s="369"/>
      <c r="EVT39" s="369"/>
      <c r="EVU39" s="369"/>
      <c r="EVV39" s="369"/>
      <c r="EVW39" s="369"/>
      <c r="EVX39" s="369"/>
      <c r="EVY39" s="369"/>
      <c r="EVZ39" s="369"/>
      <c r="EWA39" s="369"/>
      <c r="EWB39" s="369"/>
      <c r="EWC39" s="369"/>
      <c r="EWD39" s="369"/>
      <c r="EWE39" s="369"/>
      <c r="EWF39" s="369"/>
      <c r="EWG39" s="369"/>
      <c r="EWH39" s="369"/>
      <c r="EWI39" s="369"/>
      <c r="EWJ39" s="369"/>
      <c r="EWK39" s="369"/>
      <c r="EWL39" s="369"/>
      <c r="EWM39" s="369"/>
      <c r="EWN39" s="369"/>
      <c r="EWO39" s="369"/>
      <c r="EWP39" s="369"/>
      <c r="EWQ39" s="369"/>
      <c r="EWR39" s="369"/>
      <c r="EWS39" s="369"/>
      <c r="EWT39" s="369"/>
      <c r="EWU39" s="369"/>
      <c r="EWV39" s="369"/>
      <c r="EWW39" s="369"/>
      <c r="EWX39" s="369"/>
      <c r="EWY39" s="369"/>
      <c r="EWZ39" s="369"/>
      <c r="EXA39" s="369"/>
      <c r="EXB39" s="369"/>
      <c r="EXC39" s="369"/>
      <c r="EXD39" s="369"/>
      <c r="EXE39" s="369"/>
      <c r="EXF39" s="369"/>
      <c r="EXG39" s="369"/>
      <c r="EXH39" s="369"/>
      <c r="EXI39" s="369"/>
      <c r="EXJ39" s="369"/>
      <c r="EXK39" s="369"/>
      <c r="EXL39" s="369"/>
      <c r="EXM39" s="369"/>
      <c r="EXN39" s="369"/>
      <c r="EXO39" s="369"/>
      <c r="EXP39" s="369"/>
      <c r="EXQ39" s="369"/>
      <c r="EXR39" s="369"/>
      <c r="EXS39" s="369"/>
      <c r="EXT39" s="369"/>
      <c r="EXU39" s="369"/>
      <c r="EXV39" s="369"/>
      <c r="EXW39" s="369"/>
      <c r="EXX39" s="369"/>
      <c r="EXY39" s="369"/>
      <c r="EXZ39" s="369"/>
      <c r="EYA39" s="369"/>
      <c r="EYB39" s="369"/>
      <c r="EYC39" s="369"/>
      <c r="EYD39" s="369"/>
      <c r="EYE39" s="369"/>
      <c r="EYF39" s="369"/>
      <c r="EYG39" s="369"/>
      <c r="EYH39" s="369"/>
      <c r="EYI39" s="369"/>
      <c r="EYJ39" s="369"/>
      <c r="EYK39" s="369"/>
      <c r="EYL39" s="369"/>
      <c r="EYM39" s="369"/>
      <c r="EYN39" s="369"/>
      <c r="EYO39" s="369"/>
      <c r="EYP39" s="369"/>
      <c r="EYQ39" s="369"/>
      <c r="EYR39" s="369"/>
      <c r="EYS39" s="369"/>
      <c r="EYT39" s="369"/>
      <c r="EYU39" s="369"/>
      <c r="EYV39" s="369"/>
      <c r="EYW39" s="369"/>
      <c r="EYX39" s="369"/>
      <c r="EYY39" s="369"/>
      <c r="EYZ39" s="369"/>
      <c r="EZA39" s="369"/>
      <c r="EZB39" s="369"/>
      <c r="EZC39" s="369"/>
      <c r="EZD39" s="369"/>
      <c r="EZE39" s="369"/>
      <c r="EZF39" s="369"/>
      <c r="EZG39" s="369"/>
      <c r="EZH39" s="369"/>
      <c r="EZI39" s="369"/>
      <c r="EZJ39" s="369"/>
      <c r="EZK39" s="369"/>
      <c r="EZL39" s="369"/>
      <c r="EZM39" s="369"/>
      <c r="EZN39" s="369"/>
      <c r="EZO39" s="369"/>
      <c r="EZP39" s="369"/>
      <c r="EZQ39" s="369"/>
      <c r="EZR39" s="369"/>
      <c r="EZS39" s="369"/>
      <c r="EZT39" s="369"/>
      <c r="EZU39" s="369"/>
      <c r="EZV39" s="369"/>
      <c r="EZW39" s="369"/>
      <c r="EZX39" s="369"/>
      <c r="EZY39" s="369"/>
      <c r="EZZ39" s="369"/>
      <c r="FAA39" s="369"/>
      <c r="FAB39" s="369"/>
      <c r="FAC39" s="369"/>
      <c r="FAD39" s="369"/>
      <c r="FAE39" s="369"/>
      <c r="FAF39" s="369"/>
      <c r="FAG39" s="369"/>
      <c r="FAH39" s="369"/>
      <c r="FAI39" s="369"/>
      <c r="FAJ39" s="369"/>
      <c r="FAK39" s="369"/>
      <c r="FAL39" s="369"/>
      <c r="FAM39" s="369"/>
      <c r="FAN39" s="369"/>
      <c r="FAO39" s="369"/>
      <c r="FAP39" s="369"/>
      <c r="FAQ39" s="369"/>
      <c r="FAR39" s="369"/>
      <c r="FAS39" s="369"/>
      <c r="FAT39" s="369"/>
      <c r="FAU39" s="369"/>
      <c r="FAV39" s="369"/>
      <c r="FAW39" s="369"/>
      <c r="FAX39" s="369"/>
      <c r="FAY39" s="369"/>
      <c r="FAZ39" s="369"/>
      <c r="FBA39" s="369"/>
      <c r="FBB39" s="369"/>
      <c r="FBC39" s="369"/>
      <c r="FBD39" s="369"/>
      <c r="FBE39" s="369"/>
      <c r="FBF39" s="369"/>
      <c r="FBG39" s="369"/>
      <c r="FBH39" s="369"/>
      <c r="FBI39" s="369"/>
      <c r="FBJ39" s="369"/>
      <c r="FBK39" s="369"/>
      <c r="FBL39" s="369"/>
      <c r="FBM39" s="369"/>
      <c r="FBN39" s="369"/>
      <c r="FBO39" s="369"/>
      <c r="FBP39" s="369"/>
      <c r="FBQ39" s="369"/>
      <c r="FBR39" s="369"/>
      <c r="FBS39" s="369"/>
      <c r="FBT39" s="369"/>
      <c r="FBU39" s="369"/>
      <c r="FBV39" s="369"/>
      <c r="FBW39" s="369"/>
      <c r="FBX39" s="369"/>
      <c r="FBY39" s="369"/>
      <c r="FBZ39" s="369"/>
      <c r="FCA39" s="369"/>
      <c r="FCB39" s="369"/>
      <c r="FCC39" s="369"/>
      <c r="FCD39" s="369"/>
      <c r="FCE39" s="369"/>
      <c r="FCF39" s="369"/>
      <c r="FCG39" s="369"/>
      <c r="FCH39" s="369"/>
      <c r="FCI39" s="369"/>
      <c r="FCJ39" s="369"/>
      <c r="FCK39" s="369"/>
      <c r="FCL39" s="369"/>
      <c r="FCM39" s="369"/>
      <c r="FCN39" s="369"/>
      <c r="FCO39" s="369"/>
      <c r="FCP39" s="369"/>
      <c r="FCQ39" s="369"/>
      <c r="FCR39" s="369"/>
      <c r="FCS39" s="369"/>
      <c r="FCT39" s="369"/>
      <c r="FCU39" s="369"/>
      <c r="FCV39" s="369"/>
      <c r="FCW39" s="369"/>
      <c r="FCX39" s="369"/>
      <c r="FCY39" s="369"/>
      <c r="FCZ39" s="369"/>
      <c r="FDA39" s="369"/>
      <c r="FDB39" s="369"/>
      <c r="FDC39" s="369"/>
      <c r="FDD39" s="369"/>
      <c r="FDE39" s="369"/>
      <c r="FDF39" s="369"/>
      <c r="FDG39" s="369"/>
      <c r="FDH39" s="369"/>
      <c r="FDI39" s="369"/>
      <c r="FDJ39" s="369"/>
      <c r="FDK39" s="369"/>
      <c r="FDL39" s="369"/>
      <c r="FDM39" s="369"/>
      <c r="FDN39" s="369"/>
      <c r="FDO39" s="369"/>
      <c r="FDP39" s="369"/>
      <c r="FDQ39" s="369"/>
      <c r="FDR39" s="369"/>
      <c r="FDS39" s="369"/>
      <c r="FDT39" s="369"/>
      <c r="FDU39" s="369"/>
      <c r="FDV39" s="369"/>
      <c r="FDW39" s="369"/>
      <c r="FDX39" s="369"/>
      <c r="FDY39" s="369"/>
      <c r="FDZ39" s="369"/>
      <c r="FEA39" s="369"/>
      <c r="FEB39" s="369"/>
      <c r="FEC39" s="369"/>
      <c r="FED39" s="369"/>
      <c r="FEE39" s="369"/>
      <c r="FEF39" s="369"/>
      <c r="FEG39" s="369"/>
      <c r="FEH39" s="369"/>
      <c r="FEI39" s="369"/>
      <c r="FEJ39" s="369"/>
      <c r="FEK39" s="369"/>
      <c r="FEL39" s="369"/>
      <c r="FEM39" s="369"/>
      <c r="FEN39" s="369"/>
      <c r="FEO39" s="369"/>
      <c r="FEP39" s="369"/>
      <c r="FEQ39" s="369"/>
      <c r="FER39" s="369"/>
      <c r="FES39" s="369"/>
      <c r="FET39" s="369"/>
      <c r="FEU39" s="369"/>
      <c r="FEV39" s="369"/>
      <c r="FEW39" s="369"/>
      <c r="FEX39" s="369"/>
      <c r="FEY39" s="369"/>
      <c r="FEZ39" s="369"/>
      <c r="FFA39" s="369"/>
      <c r="FFB39" s="369"/>
      <c r="FFC39" s="369"/>
      <c r="FFD39" s="369"/>
      <c r="FFE39" s="369"/>
      <c r="FFF39" s="369"/>
      <c r="FFG39" s="369"/>
      <c r="FFH39" s="369"/>
      <c r="FFI39" s="369"/>
      <c r="FFJ39" s="369"/>
      <c r="FFK39" s="369"/>
      <c r="FFL39" s="369"/>
      <c r="FFM39" s="369"/>
      <c r="FFN39" s="369"/>
      <c r="FFO39" s="369"/>
      <c r="FFP39" s="369"/>
      <c r="FFQ39" s="369"/>
      <c r="FFR39" s="369"/>
      <c r="FFS39" s="369"/>
      <c r="FFT39" s="369"/>
      <c r="FFU39" s="369"/>
      <c r="FFV39" s="369"/>
      <c r="FFW39" s="369"/>
      <c r="FFX39" s="369"/>
      <c r="FFY39" s="369"/>
      <c r="FFZ39" s="369"/>
      <c r="FGA39" s="369"/>
      <c r="FGB39" s="369"/>
      <c r="FGC39" s="369"/>
      <c r="FGD39" s="369"/>
      <c r="FGE39" s="369"/>
      <c r="FGF39" s="369"/>
      <c r="FGG39" s="369"/>
      <c r="FGH39" s="369"/>
      <c r="FGI39" s="369"/>
      <c r="FGJ39" s="369"/>
      <c r="FGK39" s="369"/>
      <c r="FGL39" s="369"/>
      <c r="FGM39" s="369"/>
      <c r="FGN39" s="369"/>
      <c r="FGO39" s="369"/>
      <c r="FGP39" s="369"/>
      <c r="FGQ39" s="369"/>
      <c r="FGR39" s="369"/>
      <c r="FGS39" s="369"/>
      <c r="FGT39" s="369"/>
      <c r="FGU39" s="369"/>
      <c r="FGV39" s="369"/>
      <c r="FGW39" s="369"/>
      <c r="FGX39" s="369"/>
      <c r="FGY39" s="369"/>
      <c r="FGZ39" s="369"/>
      <c r="FHA39" s="369"/>
      <c r="FHB39" s="369"/>
      <c r="FHC39" s="369"/>
      <c r="FHD39" s="369"/>
      <c r="FHE39" s="369"/>
      <c r="FHF39" s="369"/>
      <c r="FHG39" s="369"/>
      <c r="FHH39" s="369"/>
      <c r="FHI39" s="369"/>
      <c r="FHJ39" s="369"/>
      <c r="FHK39" s="369"/>
      <c r="FHL39" s="369"/>
      <c r="FHM39" s="369"/>
      <c r="FHN39" s="369"/>
      <c r="FHO39" s="369"/>
      <c r="FHP39" s="369"/>
      <c r="FHQ39" s="369"/>
      <c r="FHR39" s="369"/>
      <c r="FHS39" s="369"/>
      <c r="FHT39" s="369"/>
      <c r="FHU39" s="369"/>
      <c r="FHV39" s="369"/>
      <c r="FHW39" s="369"/>
      <c r="FHX39" s="369"/>
      <c r="FHY39" s="369"/>
      <c r="FHZ39" s="369"/>
      <c r="FIA39" s="369"/>
      <c r="FIB39" s="369"/>
      <c r="FIC39" s="369"/>
      <c r="FID39" s="369"/>
      <c r="FIE39" s="369"/>
      <c r="FIF39" s="369"/>
      <c r="FIG39" s="369"/>
      <c r="FIH39" s="369"/>
      <c r="FII39" s="369"/>
      <c r="FIJ39" s="369"/>
      <c r="FIK39" s="369"/>
      <c r="FIL39" s="369"/>
      <c r="FIM39" s="369"/>
      <c r="FIN39" s="369"/>
      <c r="FIO39" s="369"/>
      <c r="FIP39" s="369"/>
      <c r="FIQ39" s="369"/>
      <c r="FIR39" s="369"/>
      <c r="FIS39" s="369"/>
      <c r="FIT39" s="369"/>
      <c r="FIU39" s="369"/>
      <c r="FIV39" s="369"/>
      <c r="FIW39" s="369"/>
      <c r="FIX39" s="369"/>
      <c r="FIY39" s="369"/>
      <c r="FIZ39" s="369"/>
      <c r="FJA39" s="369"/>
      <c r="FJB39" s="369"/>
      <c r="FJC39" s="369"/>
      <c r="FJD39" s="369"/>
      <c r="FJE39" s="369"/>
      <c r="FJF39" s="369"/>
      <c r="FJG39" s="369"/>
      <c r="FJH39" s="369"/>
      <c r="FJI39" s="369"/>
      <c r="FJJ39" s="369"/>
      <c r="FJK39" s="369"/>
      <c r="FJL39" s="369"/>
      <c r="FJM39" s="369"/>
      <c r="FJN39" s="369"/>
      <c r="FJO39" s="369"/>
      <c r="FJP39" s="369"/>
      <c r="FJQ39" s="369"/>
      <c r="FJR39" s="369"/>
      <c r="FJS39" s="369"/>
      <c r="FJT39" s="369"/>
      <c r="FJU39" s="369"/>
      <c r="FJV39" s="369"/>
      <c r="FJW39" s="369"/>
      <c r="FJX39" s="369"/>
      <c r="FJY39" s="369"/>
      <c r="FJZ39" s="369"/>
      <c r="FKA39" s="369"/>
      <c r="FKB39" s="369"/>
      <c r="FKC39" s="369"/>
      <c r="FKD39" s="369"/>
      <c r="FKE39" s="369"/>
      <c r="FKF39" s="369"/>
      <c r="FKG39" s="369"/>
      <c r="FKH39" s="369"/>
      <c r="FKI39" s="369"/>
      <c r="FKJ39" s="369"/>
      <c r="FKK39" s="369"/>
      <c r="FKL39" s="369"/>
      <c r="FKM39" s="369"/>
      <c r="FKN39" s="369"/>
      <c r="FKO39" s="369"/>
      <c r="FKP39" s="369"/>
      <c r="FKQ39" s="369"/>
      <c r="FKR39" s="369"/>
      <c r="FKS39" s="369"/>
      <c r="FKT39" s="369"/>
      <c r="FKU39" s="369"/>
      <c r="FKV39" s="369"/>
      <c r="FKW39" s="369"/>
      <c r="FKX39" s="369"/>
      <c r="FKY39" s="369"/>
      <c r="FKZ39" s="369"/>
      <c r="FLA39" s="369"/>
      <c r="FLB39" s="369"/>
      <c r="FLC39" s="369"/>
      <c r="FLD39" s="369"/>
      <c r="FLE39" s="369"/>
      <c r="FLF39" s="369"/>
      <c r="FLG39" s="369"/>
      <c r="FLH39" s="369"/>
      <c r="FLI39" s="369"/>
      <c r="FLJ39" s="369"/>
      <c r="FLK39" s="369"/>
      <c r="FLL39" s="369"/>
      <c r="FLM39" s="369"/>
      <c r="FLN39" s="369"/>
      <c r="FLO39" s="369"/>
      <c r="FLP39" s="369"/>
      <c r="FLQ39" s="369"/>
      <c r="FLR39" s="369"/>
      <c r="FLS39" s="369"/>
      <c r="FLT39" s="369"/>
      <c r="FLU39" s="369"/>
      <c r="FLV39" s="369"/>
      <c r="FLW39" s="369"/>
      <c r="FLX39" s="369"/>
      <c r="FLY39" s="369"/>
      <c r="FLZ39" s="369"/>
      <c r="FMA39" s="369"/>
      <c r="FMB39" s="369"/>
      <c r="FMC39" s="369"/>
      <c r="FMD39" s="369"/>
      <c r="FME39" s="369"/>
      <c r="FMF39" s="369"/>
      <c r="FMG39" s="369"/>
      <c r="FMH39" s="369"/>
      <c r="FMI39" s="369"/>
      <c r="FMJ39" s="369"/>
      <c r="FMK39" s="369"/>
      <c r="FML39" s="369"/>
      <c r="FMM39" s="369"/>
      <c r="FMN39" s="369"/>
      <c r="FMO39" s="369"/>
      <c r="FMP39" s="369"/>
      <c r="FMQ39" s="369"/>
      <c r="FMR39" s="369"/>
      <c r="FMS39" s="369"/>
      <c r="FMT39" s="369"/>
      <c r="FMU39" s="369"/>
      <c r="FMV39" s="369"/>
      <c r="FMW39" s="369"/>
      <c r="FMX39" s="369"/>
      <c r="FMY39" s="369"/>
      <c r="FMZ39" s="369"/>
      <c r="FNA39" s="369"/>
      <c r="FNB39" s="369"/>
      <c r="FNC39" s="369"/>
      <c r="FND39" s="369"/>
      <c r="FNE39" s="369"/>
      <c r="FNF39" s="369"/>
      <c r="FNG39" s="369"/>
      <c r="FNH39" s="369"/>
      <c r="FNI39" s="369"/>
      <c r="FNJ39" s="369"/>
      <c r="FNK39" s="369"/>
      <c r="FNL39" s="369"/>
      <c r="FNM39" s="369"/>
      <c r="FNN39" s="369"/>
      <c r="FNO39" s="369"/>
      <c r="FNP39" s="369"/>
      <c r="FNQ39" s="369"/>
      <c r="FNR39" s="369"/>
      <c r="FNS39" s="369"/>
      <c r="FNT39" s="369"/>
      <c r="FNU39" s="369"/>
      <c r="FNV39" s="369"/>
      <c r="FNW39" s="369"/>
      <c r="FNX39" s="369"/>
      <c r="FNY39" s="369"/>
      <c r="FNZ39" s="369"/>
      <c r="FOA39" s="369"/>
      <c r="FOB39" s="369"/>
      <c r="FOC39" s="369"/>
      <c r="FOD39" s="369"/>
      <c r="FOE39" s="369"/>
      <c r="FOF39" s="369"/>
      <c r="FOG39" s="369"/>
      <c r="FOH39" s="369"/>
      <c r="FOI39" s="369"/>
      <c r="FOJ39" s="369"/>
      <c r="FOK39" s="369"/>
      <c r="FOL39" s="369"/>
      <c r="FOM39" s="369"/>
      <c r="FON39" s="369"/>
      <c r="FOO39" s="369"/>
      <c r="FOP39" s="369"/>
      <c r="FOQ39" s="369"/>
      <c r="FOR39" s="369"/>
      <c r="FOS39" s="369"/>
      <c r="FOT39" s="369"/>
      <c r="FOU39" s="369"/>
      <c r="FOV39" s="369"/>
      <c r="FOW39" s="369"/>
      <c r="FOX39" s="369"/>
      <c r="FOY39" s="369"/>
      <c r="FOZ39" s="369"/>
      <c r="FPA39" s="369"/>
      <c r="FPB39" s="369"/>
      <c r="FPC39" s="369"/>
      <c r="FPD39" s="369"/>
      <c r="FPE39" s="369"/>
      <c r="FPF39" s="369"/>
      <c r="FPG39" s="369"/>
      <c r="FPH39" s="369"/>
      <c r="FPI39" s="369"/>
      <c r="FPJ39" s="369"/>
      <c r="FPK39" s="369"/>
      <c r="FPL39" s="369"/>
      <c r="FPM39" s="369"/>
      <c r="FPN39" s="369"/>
      <c r="FPO39" s="369"/>
      <c r="FPP39" s="369"/>
      <c r="FPQ39" s="369"/>
      <c r="FPR39" s="369"/>
      <c r="FPS39" s="369"/>
      <c r="FPT39" s="369"/>
      <c r="FPU39" s="369"/>
      <c r="FPV39" s="369"/>
      <c r="FPW39" s="369"/>
      <c r="FPX39" s="369"/>
      <c r="FPY39" s="369"/>
      <c r="FPZ39" s="369"/>
      <c r="FQA39" s="369"/>
      <c r="FQB39" s="369"/>
      <c r="FQC39" s="369"/>
      <c r="FQD39" s="369"/>
      <c r="FQE39" s="369"/>
      <c r="FQF39" s="369"/>
      <c r="FQG39" s="369"/>
      <c r="FQH39" s="369"/>
      <c r="FQI39" s="369"/>
      <c r="FQJ39" s="369"/>
      <c r="FQK39" s="369"/>
      <c r="FQL39" s="369"/>
      <c r="FQM39" s="369"/>
      <c r="FQN39" s="369"/>
      <c r="FQO39" s="369"/>
      <c r="FQP39" s="369"/>
      <c r="FQQ39" s="369"/>
      <c r="FQR39" s="369"/>
      <c r="FQS39" s="369"/>
      <c r="FQT39" s="369"/>
      <c r="FQU39" s="369"/>
      <c r="FQV39" s="369"/>
      <c r="FQW39" s="369"/>
      <c r="FQX39" s="369"/>
      <c r="FQY39" s="369"/>
      <c r="FQZ39" s="369"/>
      <c r="FRA39" s="369"/>
      <c r="FRB39" s="369"/>
      <c r="FRC39" s="369"/>
      <c r="FRD39" s="369"/>
      <c r="FRE39" s="369"/>
      <c r="FRF39" s="369"/>
      <c r="FRG39" s="369"/>
      <c r="FRH39" s="369"/>
      <c r="FRI39" s="369"/>
      <c r="FRJ39" s="369"/>
      <c r="FRK39" s="369"/>
      <c r="FRL39" s="369"/>
      <c r="FRM39" s="369"/>
      <c r="FRN39" s="369"/>
      <c r="FRO39" s="369"/>
      <c r="FRP39" s="369"/>
      <c r="FRQ39" s="369"/>
      <c r="FRR39" s="369"/>
      <c r="FRS39" s="369"/>
      <c r="FRT39" s="369"/>
      <c r="FRU39" s="369"/>
      <c r="FRV39" s="369"/>
      <c r="FRW39" s="369"/>
      <c r="FRX39" s="369"/>
      <c r="FRY39" s="369"/>
      <c r="FRZ39" s="369"/>
      <c r="FSA39" s="369"/>
      <c r="FSB39" s="369"/>
      <c r="FSC39" s="369"/>
      <c r="FSD39" s="369"/>
      <c r="FSE39" s="369"/>
      <c r="FSF39" s="369"/>
      <c r="FSG39" s="369"/>
      <c r="FSH39" s="369"/>
      <c r="FSI39" s="369"/>
      <c r="FSJ39" s="369"/>
      <c r="FSK39" s="369"/>
      <c r="FSL39" s="369"/>
      <c r="FSM39" s="369"/>
      <c r="FSN39" s="369"/>
      <c r="FSO39" s="369"/>
      <c r="FSP39" s="369"/>
      <c r="FSQ39" s="369"/>
      <c r="FSR39" s="369"/>
      <c r="FSS39" s="369"/>
      <c r="FST39" s="369"/>
      <c r="FSU39" s="369"/>
      <c r="FSV39" s="369"/>
      <c r="FSW39" s="369"/>
      <c r="FSX39" s="369"/>
      <c r="FSY39" s="369"/>
      <c r="FSZ39" s="369"/>
      <c r="FTA39" s="369"/>
      <c r="FTB39" s="369"/>
      <c r="FTC39" s="369"/>
      <c r="FTD39" s="369"/>
      <c r="FTE39" s="369"/>
      <c r="FTF39" s="369"/>
      <c r="FTG39" s="369"/>
      <c r="FTH39" s="369"/>
      <c r="FTI39" s="369"/>
      <c r="FTJ39" s="369"/>
      <c r="FTK39" s="369"/>
      <c r="FTL39" s="369"/>
      <c r="FTM39" s="369"/>
      <c r="FTN39" s="369"/>
      <c r="FTO39" s="369"/>
      <c r="FTP39" s="369"/>
      <c r="FTQ39" s="369"/>
      <c r="FTR39" s="369"/>
      <c r="FTS39" s="369"/>
      <c r="FTT39" s="369"/>
      <c r="FTU39" s="369"/>
      <c r="FTV39" s="369"/>
      <c r="FTW39" s="369"/>
      <c r="FTX39" s="369"/>
      <c r="FTY39" s="369"/>
      <c r="FTZ39" s="369"/>
      <c r="FUA39" s="369"/>
      <c r="FUB39" s="369"/>
      <c r="FUC39" s="369"/>
      <c r="FUD39" s="369"/>
      <c r="FUE39" s="369"/>
      <c r="FUF39" s="369"/>
      <c r="FUG39" s="369"/>
      <c r="FUH39" s="369"/>
      <c r="FUI39" s="369"/>
      <c r="FUJ39" s="369"/>
      <c r="FUK39" s="369"/>
      <c r="FUL39" s="369"/>
      <c r="FUM39" s="369"/>
      <c r="FUN39" s="369"/>
      <c r="FUO39" s="369"/>
      <c r="FUP39" s="369"/>
      <c r="FUQ39" s="369"/>
      <c r="FUR39" s="369"/>
      <c r="FUS39" s="369"/>
      <c r="FUT39" s="369"/>
      <c r="FUU39" s="369"/>
      <c r="FUV39" s="369"/>
      <c r="FUW39" s="369"/>
      <c r="FUX39" s="369"/>
      <c r="FUY39" s="369"/>
      <c r="FUZ39" s="369"/>
      <c r="FVA39" s="369"/>
      <c r="FVB39" s="369"/>
      <c r="FVC39" s="369"/>
      <c r="FVD39" s="369"/>
      <c r="FVE39" s="369"/>
      <c r="FVF39" s="369"/>
      <c r="FVG39" s="369"/>
      <c r="FVH39" s="369"/>
      <c r="FVI39" s="369"/>
      <c r="FVJ39" s="369"/>
      <c r="FVK39" s="369"/>
      <c r="FVL39" s="369"/>
      <c r="FVM39" s="369"/>
      <c r="FVN39" s="369"/>
      <c r="FVO39" s="369"/>
      <c r="FVP39" s="369"/>
      <c r="FVQ39" s="369"/>
      <c r="FVR39" s="369"/>
      <c r="FVS39" s="369"/>
      <c r="FVT39" s="369"/>
      <c r="FVU39" s="369"/>
      <c r="FVV39" s="369"/>
      <c r="FVW39" s="369"/>
      <c r="FVX39" s="369"/>
      <c r="FVY39" s="369"/>
      <c r="FVZ39" s="369"/>
      <c r="FWA39" s="369"/>
      <c r="FWB39" s="369"/>
      <c r="FWC39" s="369"/>
      <c r="FWD39" s="369"/>
      <c r="FWE39" s="369"/>
      <c r="FWF39" s="369"/>
      <c r="FWG39" s="369"/>
      <c r="FWH39" s="369"/>
      <c r="FWI39" s="369"/>
      <c r="FWJ39" s="369"/>
      <c r="FWK39" s="369"/>
      <c r="FWL39" s="369"/>
      <c r="FWM39" s="369"/>
      <c r="FWN39" s="369"/>
      <c r="FWO39" s="369"/>
      <c r="FWP39" s="369"/>
      <c r="FWQ39" s="369"/>
      <c r="FWR39" s="369"/>
      <c r="FWS39" s="369"/>
      <c r="FWT39" s="369"/>
      <c r="FWU39" s="369"/>
      <c r="FWV39" s="369"/>
      <c r="FWW39" s="369"/>
      <c r="FWX39" s="369"/>
      <c r="FWY39" s="369"/>
      <c r="FWZ39" s="369"/>
      <c r="FXA39" s="369"/>
      <c r="FXB39" s="369"/>
      <c r="FXC39" s="369"/>
      <c r="FXD39" s="369"/>
      <c r="FXE39" s="369"/>
      <c r="FXF39" s="369"/>
      <c r="FXG39" s="369"/>
      <c r="FXH39" s="369"/>
      <c r="FXI39" s="369"/>
      <c r="FXJ39" s="369"/>
      <c r="FXK39" s="369"/>
      <c r="FXL39" s="369"/>
      <c r="FXM39" s="369"/>
      <c r="FXN39" s="369"/>
      <c r="FXO39" s="369"/>
      <c r="FXP39" s="369"/>
      <c r="FXQ39" s="369"/>
      <c r="FXR39" s="369"/>
      <c r="FXS39" s="369"/>
      <c r="FXT39" s="369"/>
      <c r="FXU39" s="369"/>
      <c r="FXV39" s="369"/>
      <c r="FXW39" s="369"/>
      <c r="FXX39" s="369"/>
      <c r="FXY39" s="369"/>
      <c r="FXZ39" s="369"/>
      <c r="FYA39" s="369"/>
      <c r="FYB39" s="369"/>
      <c r="FYC39" s="369"/>
      <c r="FYD39" s="369"/>
      <c r="FYE39" s="369"/>
      <c r="FYF39" s="369"/>
      <c r="FYG39" s="369"/>
      <c r="FYH39" s="369"/>
      <c r="FYI39" s="369"/>
      <c r="FYJ39" s="369"/>
      <c r="FYK39" s="369"/>
      <c r="FYL39" s="369"/>
      <c r="FYM39" s="369"/>
      <c r="FYN39" s="369"/>
      <c r="FYO39" s="369"/>
      <c r="FYP39" s="369"/>
      <c r="FYQ39" s="369"/>
      <c r="FYR39" s="369"/>
      <c r="FYS39" s="369"/>
      <c r="FYT39" s="369"/>
      <c r="FYU39" s="369"/>
      <c r="FYV39" s="369"/>
      <c r="FYW39" s="369"/>
      <c r="FYX39" s="369"/>
      <c r="FYY39" s="369"/>
      <c r="FYZ39" s="369"/>
      <c r="FZA39" s="369"/>
      <c r="FZB39" s="369"/>
      <c r="FZC39" s="369"/>
      <c r="FZD39" s="369"/>
      <c r="FZE39" s="369"/>
      <c r="FZF39" s="369"/>
      <c r="FZG39" s="369"/>
      <c r="FZH39" s="369"/>
      <c r="FZI39" s="369"/>
      <c r="FZJ39" s="369"/>
      <c r="FZK39" s="369"/>
      <c r="FZL39" s="369"/>
      <c r="FZM39" s="369"/>
      <c r="FZN39" s="369"/>
      <c r="FZO39" s="369"/>
      <c r="FZP39" s="369"/>
      <c r="FZQ39" s="369"/>
      <c r="FZR39" s="369"/>
      <c r="FZS39" s="369"/>
      <c r="FZT39" s="369"/>
      <c r="FZU39" s="369"/>
      <c r="FZV39" s="369"/>
      <c r="FZW39" s="369"/>
      <c r="FZX39" s="369"/>
      <c r="FZY39" s="369"/>
      <c r="FZZ39" s="369"/>
      <c r="GAA39" s="369"/>
      <c r="GAB39" s="369"/>
      <c r="GAC39" s="369"/>
      <c r="GAD39" s="369"/>
      <c r="GAE39" s="369"/>
      <c r="GAF39" s="369"/>
      <c r="GAG39" s="369"/>
      <c r="GAH39" s="369"/>
      <c r="GAI39" s="369"/>
      <c r="GAJ39" s="369"/>
      <c r="GAK39" s="369"/>
      <c r="GAL39" s="369"/>
      <c r="GAM39" s="369"/>
      <c r="GAN39" s="369"/>
      <c r="GAO39" s="369"/>
      <c r="GAP39" s="369"/>
      <c r="GAQ39" s="369"/>
      <c r="GAR39" s="369"/>
      <c r="GAS39" s="369"/>
      <c r="GAT39" s="369"/>
      <c r="GAU39" s="369"/>
      <c r="GAV39" s="369"/>
      <c r="GAW39" s="369"/>
      <c r="GAX39" s="369"/>
      <c r="GAY39" s="369"/>
      <c r="GAZ39" s="369"/>
      <c r="GBA39" s="369"/>
      <c r="GBB39" s="369"/>
      <c r="GBC39" s="369"/>
      <c r="GBD39" s="369"/>
      <c r="GBE39" s="369"/>
      <c r="GBF39" s="369"/>
      <c r="GBG39" s="369"/>
      <c r="GBH39" s="369"/>
      <c r="GBI39" s="369"/>
      <c r="GBJ39" s="369"/>
      <c r="GBK39" s="369"/>
      <c r="GBL39" s="369"/>
      <c r="GBM39" s="369"/>
      <c r="GBN39" s="369"/>
      <c r="GBO39" s="369"/>
      <c r="GBP39" s="369"/>
      <c r="GBQ39" s="369"/>
      <c r="GBR39" s="369"/>
      <c r="GBS39" s="369"/>
      <c r="GBT39" s="369"/>
      <c r="GBU39" s="369"/>
      <c r="GBV39" s="369"/>
      <c r="GBW39" s="369"/>
      <c r="GBX39" s="369"/>
      <c r="GBY39" s="369"/>
      <c r="GBZ39" s="369"/>
      <c r="GCA39" s="369"/>
      <c r="GCB39" s="369"/>
      <c r="GCC39" s="369"/>
      <c r="GCD39" s="369"/>
      <c r="GCE39" s="369"/>
      <c r="GCF39" s="369"/>
      <c r="GCG39" s="369"/>
      <c r="GCH39" s="369"/>
      <c r="GCI39" s="369"/>
      <c r="GCJ39" s="369"/>
      <c r="GCK39" s="369"/>
      <c r="GCL39" s="369"/>
      <c r="GCM39" s="369"/>
      <c r="GCN39" s="369"/>
      <c r="GCO39" s="369"/>
      <c r="GCP39" s="369"/>
      <c r="GCQ39" s="369"/>
      <c r="GCR39" s="369"/>
      <c r="GCS39" s="369"/>
      <c r="GCT39" s="369"/>
      <c r="GCU39" s="369"/>
      <c r="GCV39" s="369"/>
      <c r="GCW39" s="369"/>
      <c r="GCX39" s="369"/>
      <c r="GCY39" s="369"/>
      <c r="GCZ39" s="369"/>
      <c r="GDA39" s="369"/>
      <c r="GDB39" s="369"/>
      <c r="GDC39" s="369"/>
      <c r="GDD39" s="369"/>
      <c r="GDE39" s="369"/>
      <c r="GDF39" s="369"/>
      <c r="GDG39" s="369"/>
      <c r="GDH39" s="369"/>
      <c r="GDI39" s="369"/>
      <c r="GDJ39" s="369"/>
      <c r="GDK39" s="369"/>
      <c r="GDL39" s="369"/>
      <c r="GDM39" s="369"/>
      <c r="GDN39" s="369"/>
      <c r="GDO39" s="369"/>
      <c r="GDP39" s="369"/>
      <c r="GDQ39" s="369"/>
      <c r="GDR39" s="369"/>
      <c r="GDS39" s="369"/>
      <c r="GDT39" s="369"/>
      <c r="GDU39" s="369"/>
      <c r="GDV39" s="369"/>
      <c r="GDW39" s="369"/>
      <c r="GDX39" s="369"/>
      <c r="GDY39" s="369"/>
      <c r="GDZ39" s="369"/>
      <c r="GEA39" s="369"/>
      <c r="GEB39" s="369"/>
      <c r="GEC39" s="369"/>
      <c r="GED39" s="369"/>
      <c r="GEE39" s="369"/>
      <c r="GEF39" s="369"/>
      <c r="GEG39" s="369"/>
      <c r="GEH39" s="369"/>
      <c r="GEI39" s="369"/>
      <c r="GEJ39" s="369"/>
      <c r="GEK39" s="369"/>
      <c r="GEL39" s="369"/>
      <c r="GEM39" s="369"/>
      <c r="GEN39" s="369"/>
      <c r="GEO39" s="369"/>
      <c r="GEP39" s="369"/>
      <c r="GEQ39" s="369"/>
      <c r="GER39" s="369"/>
      <c r="GES39" s="369"/>
      <c r="GET39" s="369"/>
      <c r="GEU39" s="369"/>
      <c r="GEV39" s="369"/>
      <c r="GEW39" s="369"/>
      <c r="GEX39" s="369"/>
      <c r="GEY39" s="369"/>
      <c r="GEZ39" s="369"/>
      <c r="GFA39" s="369"/>
      <c r="GFB39" s="369"/>
      <c r="GFC39" s="369"/>
      <c r="GFD39" s="369"/>
      <c r="GFE39" s="369"/>
      <c r="GFF39" s="369"/>
      <c r="GFG39" s="369"/>
      <c r="GFH39" s="369"/>
      <c r="GFI39" s="369"/>
      <c r="GFJ39" s="369"/>
      <c r="GFK39" s="369"/>
      <c r="GFL39" s="369"/>
      <c r="GFM39" s="369"/>
      <c r="GFN39" s="369"/>
      <c r="GFO39" s="369"/>
      <c r="GFP39" s="369"/>
      <c r="GFQ39" s="369"/>
      <c r="GFR39" s="369"/>
      <c r="GFS39" s="369"/>
      <c r="GFT39" s="369"/>
      <c r="GFU39" s="369"/>
      <c r="GFV39" s="369"/>
      <c r="GFW39" s="369"/>
      <c r="GFX39" s="369"/>
      <c r="GFY39" s="369"/>
      <c r="GFZ39" s="369"/>
      <c r="GGA39" s="369"/>
      <c r="GGB39" s="369"/>
      <c r="GGC39" s="369"/>
      <c r="GGD39" s="369"/>
      <c r="GGE39" s="369"/>
      <c r="GGF39" s="369"/>
      <c r="GGG39" s="369"/>
      <c r="GGH39" s="369"/>
      <c r="GGI39" s="369"/>
      <c r="GGJ39" s="369"/>
      <c r="GGK39" s="369"/>
      <c r="GGL39" s="369"/>
      <c r="GGM39" s="369"/>
      <c r="GGN39" s="369"/>
      <c r="GGO39" s="369"/>
      <c r="GGP39" s="369"/>
      <c r="GGQ39" s="369"/>
      <c r="GGR39" s="369"/>
      <c r="GGS39" s="369"/>
      <c r="GGT39" s="369"/>
      <c r="GGU39" s="369"/>
      <c r="GGV39" s="369"/>
      <c r="GGW39" s="369"/>
      <c r="GGX39" s="369"/>
      <c r="GGY39" s="369"/>
      <c r="GGZ39" s="369"/>
      <c r="GHA39" s="369"/>
      <c r="GHB39" s="369"/>
      <c r="GHC39" s="369"/>
      <c r="GHD39" s="369"/>
      <c r="GHE39" s="369"/>
      <c r="GHF39" s="369"/>
      <c r="GHG39" s="369"/>
      <c r="GHH39" s="369"/>
      <c r="GHI39" s="369"/>
      <c r="GHJ39" s="369"/>
      <c r="GHK39" s="369"/>
      <c r="GHL39" s="369"/>
      <c r="GHM39" s="369"/>
      <c r="GHN39" s="369"/>
      <c r="GHO39" s="369"/>
      <c r="GHP39" s="369"/>
      <c r="GHQ39" s="369"/>
      <c r="GHR39" s="369"/>
      <c r="GHS39" s="369"/>
      <c r="GHT39" s="369"/>
      <c r="GHU39" s="369"/>
      <c r="GHV39" s="369"/>
      <c r="GHW39" s="369"/>
      <c r="GHX39" s="369"/>
      <c r="GHY39" s="369"/>
      <c r="GHZ39" s="369"/>
      <c r="GIA39" s="369"/>
      <c r="GIB39" s="369"/>
      <c r="GIC39" s="369"/>
      <c r="GID39" s="369"/>
      <c r="GIE39" s="369"/>
      <c r="GIF39" s="369"/>
      <c r="GIG39" s="369"/>
      <c r="GIH39" s="369"/>
      <c r="GII39" s="369"/>
      <c r="GIJ39" s="369"/>
      <c r="GIK39" s="369"/>
      <c r="GIL39" s="369"/>
      <c r="GIM39" s="369"/>
      <c r="GIN39" s="369"/>
      <c r="GIO39" s="369"/>
      <c r="GIP39" s="369"/>
      <c r="GIQ39" s="369"/>
      <c r="GIR39" s="369"/>
      <c r="GIS39" s="369"/>
      <c r="GIT39" s="369"/>
      <c r="GIU39" s="369"/>
      <c r="GIV39" s="369"/>
      <c r="GIW39" s="369"/>
      <c r="GIX39" s="369"/>
      <c r="GIY39" s="369"/>
      <c r="GIZ39" s="369"/>
      <c r="GJA39" s="369"/>
      <c r="GJB39" s="369"/>
      <c r="GJC39" s="369"/>
      <c r="GJD39" s="369"/>
      <c r="GJE39" s="369"/>
      <c r="GJF39" s="369"/>
      <c r="GJG39" s="369"/>
      <c r="GJH39" s="369"/>
      <c r="GJI39" s="369"/>
      <c r="GJJ39" s="369"/>
      <c r="GJK39" s="369"/>
      <c r="GJL39" s="369"/>
      <c r="GJM39" s="369"/>
      <c r="GJN39" s="369"/>
      <c r="GJO39" s="369"/>
      <c r="GJP39" s="369"/>
      <c r="GJQ39" s="369"/>
      <c r="GJR39" s="369"/>
      <c r="GJS39" s="369"/>
      <c r="GJT39" s="369"/>
      <c r="GJU39" s="369"/>
      <c r="GJV39" s="369"/>
      <c r="GJW39" s="369"/>
      <c r="GJX39" s="369"/>
      <c r="GJY39" s="369"/>
      <c r="GJZ39" s="369"/>
      <c r="GKA39" s="369"/>
      <c r="GKB39" s="369"/>
      <c r="GKC39" s="369"/>
      <c r="GKD39" s="369"/>
      <c r="GKE39" s="369"/>
      <c r="GKF39" s="369"/>
      <c r="GKG39" s="369"/>
      <c r="GKH39" s="369"/>
      <c r="GKI39" s="369"/>
      <c r="GKJ39" s="369"/>
      <c r="GKK39" s="369"/>
      <c r="GKL39" s="369"/>
      <c r="GKM39" s="369"/>
      <c r="GKN39" s="369"/>
      <c r="GKO39" s="369"/>
      <c r="GKP39" s="369"/>
      <c r="GKQ39" s="369"/>
      <c r="GKR39" s="369"/>
      <c r="GKS39" s="369"/>
      <c r="GKT39" s="369"/>
      <c r="GKU39" s="369"/>
      <c r="GKV39" s="369"/>
      <c r="GKW39" s="369"/>
      <c r="GKX39" s="369"/>
      <c r="GKY39" s="369"/>
      <c r="GKZ39" s="369"/>
      <c r="GLA39" s="369"/>
      <c r="GLB39" s="369"/>
      <c r="GLC39" s="369"/>
      <c r="GLD39" s="369"/>
      <c r="GLE39" s="369"/>
      <c r="GLF39" s="369"/>
      <c r="GLG39" s="369"/>
      <c r="GLH39" s="369"/>
      <c r="GLI39" s="369"/>
      <c r="GLJ39" s="369"/>
      <c r="GLK39" s="369"/>
      <c r="GLL39" s="369"/>
      <c r="GLM39" s="369"/>
      <c r="GLN39" s="369"/>
      <c r="GLO39" s="369"/>
      <c r="GLP39" s="369"/>
      <c r="GLQ39" s="369"/>
      <c r="GLR39" s="369"/>
      <c r="GLS39" s="369"/>
      <c r="GLT39" s="369"/>
      <c r="GLU39" s="369"/>
      <c r="GLV39" s="369"/>
      <c r="GLW39" s="369"/>
      <c r="GLX39" s="369"/>
      <c r="GLY39" s="369"/>
      <c r="GLZ39" s="369"/>
      <c r="GMA39" s="369"/>
      <c r="GMB39" s="369"/>
      <c r="GMC39" s="369"/>
      <c r="GMD39" s="369"/>
      <c r="GME39" s="369"/>
      <c r="GMF39" s="369"/>
      <c r="GMG39" s="369"/>
      <c r="GMH39" s="369"/>
      <c r="GMI39" s="369"/>
      <c r="GMJ39" s="369"/>
      <c r="GMK39" s="369"/>
      <c r="GML39" s="369"/>
      <c r="GMM39" s="369"/>
      <c r="GMN39" s="369"/>
      <c r="GMO39" s="369"/>
      <c r="GMP39" s="369"/>
      <c r="GMQ39" s="369"/>
      <c r="GMR39" s="369"/>
      <c r="GMS39" s="369"/>
      <c r="GMT39" s="369"/>
      <c r="GMU39" s="369"/>
      <c r="GMV39" s="369"/>
      <c r="GMW39" s="369"/>
      <c r="GMX39" s="369"/>
      <c r="GMY39" s="369"/>
      <c r="GMZ39" s="369"/>
      <c r="GNA39" s="369"/>
      <c r="GNB39" s="369"/>
      <c r="GNC39" s="369"/>
      <c r="GND39" s="369"/>
      <c r="GNE39" s="369"/>
      <c r="GNF39" s="369"/>
      <c r="GNG39" s="369"/>
      <c r="GNH39" s="369"/>
      <c r="GNI39" s="369"/>
      <c r="GNJ39" s="369"/>
      <c r="GNK39" s="369"/>
      <c r="GNL39" s="369"/>
      <c r="GNM39" s="369"/>
      <c r="GNN39" s="369"/>
      <c r="GNO39" s="369"/>
      <c r="GNP39" s="369"/>
      <c r="GNQ39" s="369"/>
      <c r="GNR39" s="369"/>
      <c r="GNS39" s="369"/>
      <c r="GNT39" s="369"/>
      <c r="GNU39" s="369"/>
      <c r="GNV39" s="369"/>
      <c r="GNW39" s="369"/>
      <c r="GNX39" s="369"/>
      <c r="GNY39" s="369"/>
      <c r="GNZ39" s="369"/>
      <c r="GOA39" s="369"/>
      <c r="GOB39" s="369"/>
      <c r="GOC39" s="369"/>
      <c r="GOD39" s="369"/>
      <c r="GOE39" s="369"/>
      <c r="GOF39" s="369"/>
      <c r="GOG39" s="369"/>
      <c r="GOH39" s="369"/>
      <c r="GOI39" s="369"/>
      <c r="GOJ39" s="369"/>
      <c r="GOK39" s="369"/>
      <c r="GOL39" s="369"/>
      <c r="GOM39" s="369"/>
      <c r="GON39" s="369"/>
      <c r="GOO39" s="369"/>
      <c r="GOP39" s="369"/>
      <c r="GOQ39" s="369"/>
      <c r="GOR39" s="369"/>
      <c r="GOS39" s="369"/>
      <c r="GOT39" s="369"/>
      <c r="GOU39" s="369"/>
      <c r="GOV39" s="369"/>
      <c r="GOW39" s="369"/>
      <c r="GOX39" s="369"/>
      <c r="GOY39" s="369"/>
      <c r="GOZ39" s="369"/>
      <c r="GPA39" s="369"/>
      <c r="GPB39" s="369"/>
      <c r="GPC39" s="369"/>
      <c r="GPD39" s="369"/>
      <c r="GPE39" s="369"/>
      <c r="GPF39" s="369"/>
      <c r="GPG39" s="369"/>
      <c r="GPH39" s="369"/>
      <c r="GPI39" s="369"/>
      <c r="GPJ39" s="369"/>
      <c r="GPK39" s="369"/>
      <c r="GPL39" s="369"/>
      <c r="GPM39" s="369"/>
      <c r="GPN39" s="369"/>
      <c r="GPO39" s="369"/>
      <c r="GPP39" s="369"/>
      <c r="GPQ39" s="369"/>
      <c r="GPR39" s="369"/>
      <c r="GPS39" s="369"/>
      <c r="GPT39" s="369"/>
      <c r="GPU39" s="369"/>
      <c r="GPV39" s="369"/>
      <c r="GPW39" s="369"/>
      <c r="GPX39" s="369"/>
      <c r="GPY39" s="369"/>
      <c r="GPZ39" s="369"/>
      <c r="GQA39" s="369"/>
      <c r="GQB39" s="369"/>
      <c r="GQC39" s="369"/>
      <c r="GQD39" s="369"/>
      <c r="GQE39" s="369"/>
      <c r="GQF39" s="369"/>
      <c r="GQG39" s="369"/>
      <c r="GQH39" s="369"/>
      <c r="GQI39" s="369"/>
      <c r="GQJ39" s="369"/>
      <c r="GQK39" s="369"/>
      <c r="GQL39" s="369"/>
      <c r="GQM39" s="369"/>
      <c r="GQN39" s="369"/>
      <c r="GQO39" s="369"/>
      <c r="GQP39" s="369"/>
      <c r="GQQ39" s="369"/>
      <c r="GQR39" s="369"/>
      <c r="GQS39" s="369"/>
      <c r="GQT39" s="369"/>
      <c r="GQU39" s="369"/>
      <c r="GQV39" s="369"/>
      <c r="GQW39" s="369"/>
      <c r="GQX39" s="369"/>
      <c r="GQY39" s="369"/>
      <c r="GQZ39" s="369"/>
      <c r="GRA39" s="369"/>
      <c r="GRB39" s="369"/>
      <c r="GRC39" s="369"/>
      <c r="GRD39" s="369"/>
      <c r="GRE39" s="369"/>
      <c r="GRF39" s="369"/>
      <c r="GRG39" s="369"/>
      <c r="GRH39" s="369"/>
      <c r="GRI39" s="369"/>
      <c r="GRJ39" s="369"/>
      <c r="GRK39" s="369"/>
      <c r="GRL39" s="369"/>
      <c r="GRM39" s="369"/>
      <c r="GRN39" s="369"/>
      <c r="GRO39" s="369"/>
      <c r="GRP39" s="369"/>
      <c r="GRQ39" s="369"/>
      <c r="GRR39" s="369"/>
      <c r="GRS39" s="369"/>
      <c r="GRT39" s="369"/>
      <c r="GRU39" s="369"/>
      <c r="GRV39" s="369"/>
      <c r="GRW39" s="369"/>
      <c r="GRX39" s="369"/>
      <c r="GRY39" s="369"/>
      <c r="GRZ39" s="369"/>
      <c r="GSA39" s="369"/>
      <c r="GSB39" s="369"/>
      <c r="GSC39" s="369"/>
      <c r="GSD39" s="369"/>
      <c r="GSE39" s="369"/>
      <c r="GSF39" s="369"/>
      <c r="GSG39" s="369"/>
      <c r="GSH39" s="369"/>
      <c r="GSI39" s="369"/>
      <c r="GSJ39" s="369"/>
      <c r="GSK39" s="369"/>
      <c r="GSL39" s="369"/>
      <c r="GSM39" s="369"/>
      <c r="GSN39" s="369"/>
      <c r="GSO39" s="369"/>
      <c r="GSP39" s="369"/>
      <c r="GSQ39" s="369"/>
      <c r="GSR39" s="369"/>
      <c r="GSS39" s="369"/>
      <c r="GST39" s="369"/>
      <c r="GSU39" s="369"/>
      <c r="GSV39" s="369"/>
      <c r="GSW39" s="369"/>
      <c r="GSX39" s="369"/>
      <c r="GSY39" s="369"/>
      <c r="GSZ39" s="369"/>
      <c r="GTA39" s="369"/>
      <c r="GTB39" s="369"/>
      <c r="GTC39" s="369"/>
      <c r="GTD39" s="369"/>
      <c r="GTE39" s="369"/>
      <c r="GTF39" s="369"/>
      <c r="GTG39" s="369"/>
      <c r="GTH39" s="369"/>
      <c r="GTI39" s="369"/>
      <c r="GTJ39" s="369"/>
      <c r="GTK39" s="369"/>
      <c r="GTL39" s="369"/>
      <c r="GTM39" s="369"/>
      <c r="GTN39" s="369"/>
      <c r="GTO39" s="369"/>
      <c r="GTP39" s="369"/>
      <c r="GTQ39" s="369"/>
      <c r="GTR39" s="369"/>
      <c r="GTS39" s="369"/>
      <c r="GTT39" s="369"/>
      <c r="GTU39" s="369"/>
      <c r="GTV39" s="369"/>
      <c r="GTW39" s="369"/>
      <c r="GTX39" s="369"/>
      <c r="GTY39" s="369"/>
      <c r="GTZ39" s="369"/>
      <c r="GUA39" s="369"/>
      <c r="GUB39" s="369"/>
      <c r="GUC39" s="369"/>
      <c r="GUD39" s="369"/>
      <c r="GUE39" s="369"/>
      <c r="GUF39" s="369"/>
      <c r="GUG39" s="369"/>
      <c r="GUH39" s="369"/>
      <c r="GUI39" s="369"/>
      <c r="GUJ39" s="369"/>
      <c r="GUK39" s="369"/>
      <c r="GUL39" s="369"/>
      <c r="GUM39" s="369"/>
      <c r="GUN39" s="369"/>
      <c r="GUO39" s="369"/>
      <c r="GUP39" s="369"/>
      <c r="GUQ39" s="369"/>
      <c r="GUR39" s="369"/>
      <c r="GUS39" s="369"/>
      <c r="GUT39" s="369"/>
      <c r="GUU39" s="369"/>
      <c r="GUV39" s="369"/>
      <c r="GUW39" s="369"/>
      <c r="GUX39" s="369"/>
      <c r="GUY39" s="369"/>
      <c r="GUZ39" s="369"/>
      <c r="GVA39" s="369"/>
      <c r="GVB39" s="369"/>
      <c r="GVC39" s="369"/>
      <c r="GVD39" s="369"/>
      <c r="GVE39" s="369"/>
      <c r="GVF39" s="369"/>
      <c r="GVG39" s="369"/>
      <c r="GVH39" s="369"/>
      <c r="GVI39" s="369"/>
      <c r="GVJ39" s="369"/>
      <c r="GVK39" s="369"/>
      <c r="GVL39" s="369"/>
      <c r="GVM39" s="369"/>
      <c r="GVN39" s="369"/>
      <c r="GVO39" s="369"/>
      <c r="GVP39" s="369"/>
      <c r="GVQ39" s="369"/>
      <c r="GVR39" s="369"/>
      <c r="GVS39" s="369"/>
      <c r="GVT39" s="369"/>
      <c r="GVU39" s="369"/>
      <c r="GVV39" s="369"/>
      <c r="GVW39" s="369"/>
      <c r="GVX39" s="369"/>
      <c r="GVY39" s="369"/>
      <c r="GVZ39" s="369"/>
      <c r="GWA39" s="369"/>
      <c r="GWB39" s="369"/>
      <c r="GWC39" s="369"/>
      <c r="GWD39" s="369"/>
      <c r="GWE39" s="369"/>
      <c r="GWF39" s="369"/>
      <c r="GWG39" s="369"/>
      <c r="GWH39" s="369"/>
      <c r="GWI39" s="369"/>
      <c r="GWJ39" s="369"/>
      <c r="GWK39" s="369"/>
      <c r="GWL39" s="369"/>
      <c r="GWM39" s="369"/>
      <c r="GWN39" s="369"/>
      <c r="GWO39" s="369"/>
      <c r="GWP39" s="369"/>
      <c r="GWQ39" s="369"/>
      <c r="GWR39" s="369"/>
      <c r="GWS39" s="369"/>
      <c r="GWT39" s="369"/>
      <c r="GWU39" s="369"/>
      <c r="GWV39" s="369"/>
      <c r="GWW39" s="369"/>
      <c r="GWX39" s="369"/>
      <c r="GWY39" s="369"/>
      <c r="GWZ39" s="369"/>
      <c r="GXA39" s="369"/>
      <c r="GXB39" s="369"/>
      <c r="GXC39" s="369"/>
      <c r="GXD39" s="369"/>
      <c r="GXE39" s="369"/>
      <c r="GXF39" s="369"/>
      <c r="GXG39" s="369"/>
      <c r="GXH39" s="369"/>
      <c r="GXI39" s="369"/>
      <c r="GXJ39" s="369"/>
      <c r="GXK39" s="369"/>
      <c r="GXL39" s="369"/>
      <c r="GXM39" s="369"/>
      <c r="GXN39" s="369"/>
      <c r="GXO39" s="369"/>
      <c r="GXP39" s="369"/>
      <c r="GXQ39" s="369"/>
      <c r="GXR39" s="369"/>
      <c r="GXS39" s="369"/>
      <c r="GXT39" s="369"/>
      <c r="GXU39" s="369"/>
      <c r="GXV39" s="369"/>
      <c r="GXW39" s="369"/>
      <c r="GXX39" s="369"/>
      <c r="GXY39" s="369"/>
      <c r="GXZ39" s="369"/>
      <c r="GYA39" s="369"/>
      <c r="GYB39" s="369"/>
      <c r="GYC39" s="369"/>
      <c r="GYD39" s="369"/>
      <c r="GYE39" s="369"/>
      <c r="GYF39" s="369"/>
      <c r="GYG39" s="369"/>
      <c r="GYH39" s="369"/>
      <c r="GYI39" s="369"/>
      <c r="GYJ39" s="369"/>
      <c r="GYK39" s="369"/>
      <c r="GYL39" s="369"/>
      <c r="GYM39" s="369"/>
      <c r="GYN39" s="369"/>
      <c r="GYO39" s="369"/>
      <c r="GYP39" s="369"/>
      <c r="GYQ39" s="369"/>
      <c r="GYR39" s="369"/>
      <c r="GYS39" s="369"/>
      <c r="GYT39" s="369"/>
      <c r="GYU39" s="369"/>
      <c r="GYV39" s="369"/>
      <c r="GYW39" s="369"/>
      <c r="GYX39" s="369"/>
      <c r="GYY39" s="369"/>
      <c r="GYZ39" s="369"/>
      <c r="GZA39" s="369"/>
      <c r="GZB39" s="369"/>
      <c r="GZC39" s="369"/>
      <c r="GZD39" s="369"/>
      <c r="GZE39" s="369"/>
      <c r="GZF39" s="369"/>
      <c r="GZG39" s="369"/>
      <c r="GZH39" s="369"/>
      <c r="GZI39" s="369"/>
      <c r="GZJ39" s="369"/>
      <c r="GZK39" s="369"/>
      <c r="GZL39" s="369"/>
      <c r="GZM39" s="369"/>
      <c r="GZN39" s="369"/>
      <c r="GZO39" s="369"/>
      <c r="GZP39" s="369"/>
      <c r="GZQ39" s="369"/>
      <c r="GZR39" s="369"/>
      <c r="GZS39" s="369"/>
      <c r="GZT39" s="369"/>
      <c r="GZU39" s="369"/>
      <c r="GZV39" s="369"/>
      <c r="GZW39" s="369"/>
      <c r="GZX39" s="369"/>
      <c r="GZY39" s="369"/>
      <c r="GZZ39" s="369"/>
      <c r="HAA39" s="369"/>
      <c r="HAB39" s="369"/>
      <c r="HAC39" s="369"/>
      <c r="HAD39" s="369"/>
      <c r="HAE39" s="369"/>
      <c r="HAF39" s="369"/>
      <c r="HAG39" s="369"/>
      <c r="HAH39" s="369"/>
      <c r="HAI39" s="369"/>
      <c r="HAJ39" s="369"/>
      <c r="HAK39" s="369"/>
      <c r="HAL39" s="369"/>
      <c r="HAM39" s="369"/>
      <c r="HAN39" s="369"/>
      <c r="HAO39" s="369"/>
      <c r="HAP39" s="369"/>
      <c r="HAQ39" s="369"/>
      <c r="HAR39" s="369"/>
      <c r="HAS39" s="369"/>
      <c r="HAT39" s="369"/>
      <c r="HAU39" s="369"/>
      <c r="HAV39" s="369"/>
      <c r="HAW39" s="369"/>
      <c r="HAX39" s="369"/>
      <c r="HAY39" s="369"/>
      <c r="HAZ39" s="369"/>
      <c r="HBA39" s="369"/>
      <c r="HBB39" s="369"/>
      <c r="HBC39" s="369"/>
      <c r="HBD39" s="369"/>
      <c r="HBE39" s="369"/>
      <c r="HBF39" s="369"/>
      <c r="HBG39" s="369"/>
      <c r="HBH39" s="369"/>
      <c r="HBI39" s="369"/>
      <c r="HBJ39" s="369"/>
      <c r="HBK39" s="369"/>
      <c r="HBL39" s="369"/>
      <c r="HBM39" s="369"/>
      <c r="HBN39" s="369"/>
      <c r="HBO39" s="369"/>
      <c r="HBP39" s="369"/>
      <c r="HBQ39" s="369"/>
      <c r="HBR39" s="369"/>
      <c r="HBS39" s="369"/>
      <c r="HBT39" s="369"/>
      <c r="HBU39" s="369"/>
      <c r="HBV39" s="369"/>
      <c r="HBW39" s="369"/>
      <c r="HBX39" s="369"/>
      <c r="HBY39" s="369"/>
      <c r="HBZ39" s="369"/>
      <c r="HCA39" s="369"/>
      <c r="HCB39" s="369"/>
      <c r="HCC39" s="369"/>
      <c r="HCD39" s="369"/>
      <c r="HCE39" s="369"/>
      <c r="HCF39" s="369"/>
      <c r="HCG39" s="369"/>
      <c r="HCH39" s="369"/>
      <c r="HCI39" s="369"/>
      <c r="HCJ39" s="369"/>
      <c r="HCK39" s="369"/>
      <c r="HCL39" s="369"/>
      <c r="HCM39" s="369"/>
      <c r="HCN39" s="369"/>
      <c r="HCO39" s="369"/>
      <c r="HCP39" s="369"/>
      <c r="HCQ39" s="369"/>
      <c r="HCR39" s="369"/>
      <c r="HCS39" s="369"/>
      <c r="HCT39" s="369"/>
      <c r="HCU39" s="369"/>
      <c r="HCV39" s="369"/>
      <c r="HCW39" s="369"/>
      <c r="HCX39" s="369"/>
      <c r="HCY39" s="369"/>
      <c r="HCZ39" s="369"/>
      <c r="HDA39" s="369"/>
      <c r="HDB39" s="369"/>
      <c r="HDC39" s="369"/>
      <c r="HDD39" s="369"/>
      <c r="HDE39" s="369"/>
      <c r="HDF39" s="369"/>
      <c r="HDG39" s="369"/>
      <c r="HDH39" s="369"/>
      <c r="HDI39" s="369"/>
      <c r="HDJ39" s="369"/>
      <c r="HDK39" s="369"/>
      <c r="HDL39" s="369"/>
      <c r="HDM39" s="369"/>
      <c r="HDN39" s="369"/>
      <c r="HDO39" s="369"/>
      <c r="HDP39" s="369"/>
      <c r="HDQ39" s="369"/>
      <c r="HDR39" s="369"/>
      <c r="HDS39" s="369"/>
      <c r="HDT39" s="369"/>
      <c r="HDU39" s="369"/>
      <c r="HDV39" s="369"/>
      <c r="HDW39" s="369"/>
      <c r="HDX39" s="369"/>
      <c r="HDY39" s="369"/>
      <c r="HDZ39" s="369"/>
      <c r="HEA39" s="369"/>
      <c r="HEB39" s="369"/>
      <c r="HEC39" s="369"/>
      <c r="HED39" s="369"/>
      <c r="HEE39" s="369"/>
      <c r="HEF39" s="369"/>
      <c r="HEG39" s="369"/>
      <c r="HEH39" s="369"/>
      <c r="HEI39" s="369"/>
      <c r="HEJ39" s="369"/>
      <c r="HEK39" s="369"/>
      <c r="HEL39" s="369"/>
      <c r="HEM39" s="369"/>
      <c r="HEN39" s="369"/>
      <c r="HEO39" s="369"/>
      <c r="HEP39" s="369"/>
      <c r="HEQ39" s="369"/>
      <c r="HER39" s="369"/>
      <c r="HES39" s="369"/>
      <c r="HET39" s="369"/>
      <c r="HEU39" s="369"/>
      <c r="HEV39" s="369"/>
      <c r="HEW39" s="369"/>
      <c r="HEX39" s="369"/>
      <c r="HEY39" s="369"/>
      <c r="HEZ39" s="369"/>
      <c r="HFA39" s="369"/>
      <c r="HFB39" s="369"/>
      <c r="HFC39" s="369"/>
      <c r="HFD39" s="369"/>
      <c r="HFE39" s="369"/>
      <c r="HFF39" s="369"/>
      <c r="HFG39" s="369"/>
      <c r="HFH39" s="369"/>
      <c r="HFI39" s="369"/>
      <c r="HFJ39" s="369"/>
      <c r="HFK39" s="369"/>
      <c r="HFL39" s="369"/>
      <c r="HFM39" s="369"/>
      <c r="HFN39" s="369"/>
      <c r="HFO39" s="369"/>
      <c r="HFP39" s="369"/>
      <c r="HFQ39" s="369"/>
      <c r="HFR39" s="369"/>
      <c r="HFS39" s="369"/>
      <c r="HFT39" s="369"/>
      <c r="HFU39" s="369"/>
      <c r="HFV39" s="369"/>
      <c r="HFW39" s="369"/>
      <c r="HFX39" s="369"/>
      <c r="HFY39" s="369"/>
      <c r="HFZ39" s="369"/>
      <c r="HGA39" s="369"/>
      <c r="HGB39" s="369"/>
      <c r="HGC39" s="369"/>
      <c r="HGD39" s="369"/>
      <c r="HGE39" s="369"/>
      <c r="HGF39" s="369"/>
      <c r="HGG39" s="369"/>
      <c r="HGH39" s="369"/>
      <c r="HGI39" s="369"/>
      <c r="HGJ39" s="369"/>
      <c r="HGK39" s="369"/>
      <c r="HGL39" s="369"/>
      <c r="HGM39" s="369"/>
      <c r="HGN39" s="369"/>
      <c r="HGO39" s="369"/>
      <c r="HGP39" s="369"/>
      <c r="HGQ39" s="369"/>
      <c r="HGR39" s="369"/>
      <c r="HGS39" s="369"/>
      <c r="HGT39" s="369"/>
      <c r="HGU39" s="369"/>
      <c r="HGV39" s="369"/>
      <c r="HGW39" s="369"/>
      <c r="HGX39" s="369"/>
      <c r="HGY39" s="369"/>
      <c r="HGZ39" s="369"/>
      <c r="HHA39" s="369"/>
      <c r="HHB39" s="369"/>
      <c r="HHC39" s="369"/>
      <c r="HHD39" s="369"/>
      <c r="HHE39" s="369"/>
      <c r="HHF39" s="369"/>
      <c r="HHG39" s="369"/>
      <c r="HHH39" s="369"/>
      <c r="HHI39" s="369"/>
      <c r="HHJ39" s="369"/>
      <c r="HHK39" s="369"/>
      <c r="HHL39" s="369"/>
      <c r="HHM39" s="369"/>
      <c r="HHN39" s="369"/>
      <c r="HHO39" s="369"/>
      <c r="HHP39" s="369"/>
      <c r="HHQ39" s="369"/>
      <c r="HHR39" s="369"/>
      <c r="HHS39" s="369"/>
      <c r="HHT39" s="369"/>
      <c r="HHU39" s="369"/>
      <c r="HHV39" s="369"/>
      <c r="HHW39" s="369"/>
      <c r="HHX39" s="369"/>
      <c r="HHY39" s="369"/>
      <c r="HHZ39" s="369"/>
      <c r="HIA39" s="369"/>
      <c r="HIB39" s="369"/>
      <c r="HIC39" s="369"/>
      <c r="HID39" s="369"/>
      <c r="HIE39" s="369"/>
      <c r="HIF39" s="369"/>
      <c r="HIG39" s="369"/>
      <c r="HIH39" s="369"/>
      <c r="HII39" s="369"/>
      <c r="HIJ39" s="369"/>
      <c r="HIK39" s="369"/>
      <c r="HIL39" s="369"/>
      <c r="HIM39" s="369"/>
      <c r="HIN39" s="369"/>
      <c r="HIO39" s="369"/>
      <c r="HIP39" s="369"/>
      <c r="HIQ39" s="369"/>
      <c r="HIR39" s="369"/>
      <c r="HIS39" s="369"/>
      <c r="HIT39" s="369"/>
      <c r="HIU39" s="369"/>
      <c r="HIV39" s="369"/>
      <c r="HIW39" s="369"/>
      <c r="HIX39" s="369"/>
      <c r="HIY39" s="369"/>
      <c r="HIZ39" s="369"/>
      <c r="HJA39" s="369"/>
      <c r="HJB39" s="369"/>
      <c r="HJC39" s="369"/>
      <c r="HJD39" s="369"/>
      <c r="HJE39" s="369"/>
      <c r="HJF39" s="369"/>
      <c r="HJG39" s="369"/>
      <c r="HJH39" s="369"/>
      <c r="HJI39" s="369"/>
      <c r="HJJ39" s="369"/>
      <c r="HJK39" s="369"/>
      <c r="HJL39" s="369"/>
      <c r="HJM39" s="369"/>
      <c r="HJN39" s="369"/>
      <c r="HJO39" s="369"/>
      <c r="HJP39" s="369"/>
      <c r="HJQ39" s="369"/>
      <c r="HJR39" s="369"/>
      <c r="HJS39" s="369"/>
      <c r="HJT39" s="369"/>
      <c r="HJU39" s="369"/>
      <c r="HJV39" s="369"/>
      <c r="HJW39" s="369"/>
      <c r="HJX39" s="369"/>
      <c r="HJY39" s="369"/>
      <c r="HJZ39" s="369"/>
      <c r="HKA39" s="369"/>
      <c r="HKB39" s="369"/>
      <c r="HKC39" s="369"/>
      <c r="HKD39" s="369"/>
      <c r="HKE39" s="369"/>
      <c r="HKF39" s="369"/>
      <c r="HKG39" s="369"/>
      <c r="HKH39" s="369"/>
      <c r="HKI39" s="369"/>
      <c r="HKJ39" s="369"/>
      <c r="HKK39" s="369"/>
      <c r="HKL39" s="369"/>
      <c r="HKM39" s="369"/>
      <c r="HKN39" s="369"/>
      <c r="HKO39" s="369"/>
      <c r="HKP39" s="369"/>
      <c r="HKQ39" s="369"/>
      <c r="HKR39" s="369"/>
      <c r="HKS39" s="369"/>
      <c r="HKT39" s="369"/>
      <c r="HKU39" s="369"/>
      <c r="HKV39" s="369"/>
      <c r="HKW39" s="369"/>
      <c r="HKX39" s="369"/>
      <c r="HKY39" s="369"/>
      <c r="HKZ39" s="369"/>
      <c r="HLA39" s="369"/>
      <c r="HLB39" s="369"/>
      <c r="HLC39" s="369"/>
      <c r="HLD39" s="369"/>
      <c r="HLE39" s="369"/>
      <c r="HLF39" s="369"/>
      <c r="HLG39" s="369"/>
      <c r="HLH39" s="369"/>
      <c r="HLI39" s="369"/>
      <c r="HLJ39" s="369"/>
      <c r="HLK39" s="369"/>
      <c r="HLL39" s="369"/>
      <c r="HLM39" s="369"/>
      <c r="HLN39" s="369"/>
      <c r="HLO39" s="369"/>
      <c r="HLP39" s="369"/>
      <c r="HLQ39" s="369"/>
      <c r="HLR39" s="369"/>
      <c r="HLS39" s="369"/>
      <c r="HLT39" s="369"/>
      <c r="HLU39" s="369"/>
      <c r="HLV39" s="369"/>
      <c r="HLW39" s="369"/>
      <c r="HLX39" s="369"/>
      <c r="HLY39" s="369"/>
      <c r="HLZ39" s="369"/>
      <c r="HMA39" s="369"/>
      <c r="HMB39" s="369"/>
      <c r="HMC39" s="369"/>
      <c r="HMD39" s="369"/>
      <c r="HME39" s="369"/>
      <c r="HMF39" s="369"/>
      <c r="HMG39" s="369"/>
      <c r="HMH39" s="369"/>
      <c r="HMI39" s="369"/>
      <c r="HMJ39" s="369"/>
      <c r="HMK39" s="369"/>
      <c r="HML39" s="369"/>
      <c r="HMM39" s="369"/>
      <c r="HMN39" s="369"/>
      <c r="HMO39" s="369"/>
      <c r="HMP39" s="369"/>
      <c r="HMQ39" s="369"/>
      <c r="HMR39" s="369"/>
      <c r="HMS39" s="369"/>
      <c r="HMT39" s="369"/>
      <c r="HMU39" s="369"/>
      <c r="HMV39" s="369"/>
      <c r="HMW39" s="369"/>
      <c r="HMX39" s="369"/>
      <c r="HMY39" s="369"/>
      <c r="HMZ39" s="369"/>
      <c r="HNA39" s="369"/>
      <c r="HNB39" s="369"/>
      <c r="HNC39" s="369"/>
      <c r="HND39" s="369"/>
      <c r="HNE39" s="369"/>
      <c r="HNF39" s="369"/>
      <c r="HNG39" s="369"/>
      <c r="HNH39" s="369"/>
      <c r="HNI39" s="369"/>
      <c r="HNJ39" s="369"/>
      <c r="HNK39" s="369"/>
      <c r="HNL39" s="369"/>
      <c r="HNM39" s="369"/>
      <c r="HNN39" s="369"/>
      <c r="HNO39" s="369"/>
      <c r="HNP39" s="369"/>
      <c r="HNQ39" s="369"/>
      <c r="HNR39" s="369"/>
      <c r="HNS39" s="369"/>
      <c r="HNT39" s="369"/>
      <c r="HNU39" s="369"/>
      <c r="HNV39" s="369"/>
      <c r="HNW39" s="369"/>
      <c r="HNX39" s="369"/>
      <c r="HNY39" s="369"/>
      <c r="HNZ39" s="369"/>
      <c r="HOA39" s="369"/>
      <c r="HOB39" s="369"/>
      <c r="HOC39" s="369"/>
      <c r="HOD39" s="369"/>
      <c r="HOE39" s="369"/>
      <c r="HOF39" s="369"/>
      <c r="HOG39" s="369"/>
      <c r="HOH39" s="369"/>
      <c r="HOI39" s="369"/>
      <c r="HOJ39" s="369"/>
      <c r="HOK39" s="369"/>
      <c r="HOL39" s="369"/>
      <c r="HOM39" s="369"/>
      <c r="HON39" s="369"/>
      <c r="HOO39" s="369"/>
      <c r="HOP39" s="369"/>
      <c r="HOQ39" s="369"/>
      <c r="HOR39" s="369"/>
      <c r="HOS39" s="369"/>
      <c r="HOT39" s="369"/>
      <c r="HOU39" s="369"/>
      <c r="HOV39" s="369"/>
      <c r="HOW39" s="369"/>
      <c r="HOX39" s="369"/>
      <c r="HOY39" s="369"/>
      <c r="HOZ39" s="369"/>
      <c r="HPA39" s="369"/>
      <c r="HPB39" s="369"/>
      <c r="HPC39" s="369"/>
      <c r="HPD39" s="369"/>
      <c r="HPE39" s="369"/>
      <c r="HPF39" s="369"/>
      <c r="HPG39" s="369"/>
      <c r="HPH39" s="369"/>
      <c r="HPI39" s="369"/>
      <c r="HPJ39" s="369"/>
      <c r="HPK39" s="369"/>
      <c r="HPL39" s="369"/>
      <c r="HPM39" s="369"/>
      <c r="HPN39" s="369"/>
      <c r="HPO39" s="369"/>
      <c r="HPP39" s="369"/>
      <c r="HPQ39" s="369"/>
      <c r="HPR39" s="369"/>
      <c r="HPS39" s="369"/>
      <c r="HPT39" s="369"/>
      <c r="HPU39" s="369"/>
      <c r="HPV39" s="369"/>
      <c r="HPW39" s="369"/>
      <c r="HPX39" s="369"/>
      <c r="HPY39" s="369"/>
      <c r="HPZ39" s="369"/>
      <c r="HQA39" s="369"/>
      <c r="HQB39" s="369"/>
      <c r="HQC39" s="369"/>
      <c r="HQD39" s="369"/>
      <c r="HQE39" s="369"/>
      <c r="HQF39" s="369"/>
      <c r="HQG39" s="369"/>
      <c r="HQH39" s="369"/>
      <c r="HQI39" s="369"/>
      <c r="HQJ39" s="369"/>
      <c r="HQK39" s="369"/>
      <c r="HQL39" s="369"/>
      <c r="HQM39" s="369"/>
      <c r="HQN39" s="369"/>
      <c r="HQO39" s="369"/>
      <c r="HQP39" s="369"/>
      <c r="HQQ39" s="369"/>
      <c r="HQR39" s="369"/>
      <c r="HQS39" s="369"/>
      <c r="HQT39" s="369"/>
      <c r="HQU39" s="369"/>
      <c r="HQV39" s="369"/>
      <c r="HQW39" s="369"/>
      <c r="HQX39" s="369"/>
      <c r="HQY39" s="369"/>
      <c r="HQZ39" s="369"/>
      <c r="HRA39" s="369"/>
      <c r="HRB39" s="369"/>
      <c r="HRC39" s="369"/>
      <c r="HRD39" s="369"/>
      <c r="HRE39" s="369"/>
      <c r="HRF39" s="369"/>
      <c r="HRG39" s="369"/>
      <c r="HRH39" s="369"/>
      <c r="HRI39" s="369"/>
      <c r="HRJ39" s="369"/>
      <c r="HRK39" s="369"/>
      <c r="HRL39" s="369"/>
      <c r="HRM39" s="369"/>
      <c r="HRN39" s="369"/>
      <c r="HRO39" s="369"/>
      <c r="HRP39" s="369"/>
      <c r="HRQ39" s="369"/>
      <c r="HRR39" s="369"/>
      <c r="HRS39" s="369"/>
      <c r="HRT39" s="369"/>
      <c r="HRU39" s="369"/>
      <c r="HRV39" s="369"/>
      <c r="HRW39" s="369"/>
      <c r="HRX39" s="369"/>
      <c r="HRY39" s="369"/>
      <c r="HRZ39" s="369"/>
      <c r="HSA39" s="369"/>
      <c r="HSB39" s="369"/>
      <c r="HSC39" s="369"/>
      <c r="HSD39" s="369"/>
      <c r="HSE39" s="369"/>
      <c r="HSF39" s="369"/>
      <c r="HSG39" s="369"/>
      <c r="HSH39" s="369"/>
      <c r="HSI39" s="369"/>
      <c r="HSJ39" s="369"/>
      <c r="HSK39" s="369"/>
      <c r="HSL39" s="369"/>
      <c r="HSM39" s="369"/>
      <c r="HSN39" s="369"/>
      <c r="HSO39" s="369"/>
      <c r="HSP39" s="369"/>
      <c r="HSQ39" s="369"/>
      <c r="HSR39" s="369"/>
      <c r="HSS39" s="369"/>
      <c r="HST39" s="369"/>
      <c r="HSU39" s="369"/>
      <c r="HSV39" s="369"/>
      <c r="HSW39" s="369"/>
      <c r="HSX39" s="369"/>
      <c r="HSY39" s="369"/>
      <c r="HSZ39" s="369"/>
      <c r="HTA39" s="369"/>
      <c r="HTB39" s="369"/>
      <c r="HTC39" s="369"/>
      <c r="HTD39" s="369"/>
      <c r="HTE39" s="369"/>
      <c r="HTF39" s="369"/>
      <c r="HTG39" s="369"/>
      <c r="HTH39" s="369"/>
      <c r="HTI39" s="369"/>
      <c r="HTJ39" s="369"/>
      <c r="HTK39" s="369"/>
      <c r="HTL39" s="369"/>
      <c r="HTM39" s="369"/>
      <c r="HTN39" s="369"/>
      <c r="HTO39" s="369"/>
      <c r="HTP39" s="369"/>
      <c r="HTQ39" s="369"/>
      <c r="HTR39" s="369"/>
      <c r="HTS39" s="369"/>
      <c r="HTT39" s="369"/>
      <c r="HTU39" s="369"/>
      <c r="HTV39" s="369"/>
      <c r="HTW39" s="369"/>
      <c r="HTX39" s="369"/>
      <c r="HTY39" s="369"/>
      <c r="HTZ39" s="369"/>
      <c r="HUA39" s="369"/>
      <c r="HUB39" s="369"/>
      <c r="HUC39" s="369"/>
      <c r="HUD39" s="369"/>
      <c r="HUE39" s="369"/>
      <c r="HUF39" s="369"/>
      <c r="HUG39" s="369"/>
      <c r="HUH39" s="369"/>
      <c r="HUI39" s="369"/>
      <c r="HUJ39" s="369"/>
      <c r="HUK39" s="369"/>
      <c r="HUL39" s="369"/>
      <c r="HUM39" s="369"/>
      <c r="HUN39" s="369"/>
      <c r="HUO39" s="369"/>
      <c r="HUP39" s="369"/>
      <c r="HUQ39" s="369"/>
      <c r="HUR39" s="369"/>
      <c r="HUS39" s="369"/>
      <c r="HUT39" s="369"/>
      <c r="HUU39" s="369"/>
      <c r="HUV39" s="369"/>
      <c r="HUW39" s="369"/>
      <c r="HUX39" s="369"/>
      <c r="HUY39" s="369"/>
      <c r="HUZ39" s="369"/>
      <c r="HVA39" s="369"/>
      <c r="HVB39" s="369"/>
      <c r="HVC39" s="369"/>
      <c r="HVD39" s="369"/>
      <c r="HVE39" s="369"/>
      <c r="HVF39" s="369"/>
      <c r="HVG39" s="369"/>
      <c r="HVH39" s="369"/>
      <c r="HVI39" s="369"/>
      <c r="HVJ39" s="369"/>
      <c r="HVK39" s="369"/>
      <c r="HVL39" s="369"/>
      <c r="HVM39" s="369"/>
      <c r="HVN39" s="369"/>
      <c r="HVO39" s="369"/>
      <c r="HVP39" s="369"/>
      <c r="HVQ39" s="369"/>
      <c r="HVR39" s="369"/>
      <c r="HVS39" s="369"/>
      <c r="HVT39" s="369"/>
      <c r="HVU39" s="369"/>
      <c r="HVV39" s="369"/>
      <c r="HVW39" s="369"/>
      <c r="HVX39" s="369"/>
      <c r="HVY39" s="369"/>
      <c r="HVZ39" s="369"/>
      <c r="HWA39" s="369"/>
      <c r="HWB39" s="369"/>
      <c r="HWC39" s="369"/>
      <c r="HWD39" s="369"/>
      <c r="HWE39" s="369"/>
      <c r="HWF39" s="369"/>
      <c r="HWG39" s="369"/>
      <c r="HWH39" s="369"/>
      <c r="HWI39" s="369"/>
      <c r="HWJ39" s="369"/>
      <c r="HWK39" s="369"/>
      <c r="HWL39" s="369"/>
      <c r="HWM39" s="369"/>
      <c r="HWN39" s="369"/>
      <c r="HWO39" s="369"/>
      <c r="HWP39" s="369"/>
      <c r="HWQ39" s="369"/>
      <c r="HWR39" s="369"/>
      <c r="HWS39" s="369"/>
      <c r="HWT39" s="369"/>
      <c r="HWU39" s="369"/>
      <c r="HWV39" s="369"/>
      <c r="HWW39" s="369"/>
      <c r="HWX39" s="369"/>
      <c r="HWY39" s="369"/>
      <c r="HWZ39" s="369"/>
      <c r="HXA39" s="369"/>
      <c r="HXB39" s="369"/>
      <c r="HXC39" s="369"/>
      <c r="HXD39" s="369"/>
      <c r="HXE39" s="369"/>
      <c r="HXF39" s="369"/>
      <c r="HXG39" s="369"/>
      <c r="HXH39" s="369"/>
      <c r="HXI39" s="369"/>
      <c r="HXJ39" s="369"/>
      <c r="HXK39" s="369"/>
      <c r="HXL39" s="369"/>
      <c r="HXM39" s="369"/>
      <c r="HXN39" s="369"/>
      <c r="HXO39" s="369"/>
      <c r="HXP39" s="369"/>
      <c r="HXQ39" s="369"/>
      <c r="HXR39" s="369"/>
      <c r="HXS39" s="369"/>
      <c r="HXT39" s="369"/>
      <c r="HXU39" s="369"/>
      <c r="HXV39" s="369"/>
      <c r="HXW39" s="369"/>
      <c r="HXX39" s="369"/>
      <c r="HXY39" s="369"/>
      <c r="HXZ39" s="369"/>
      <c r="HYA39" s="369"/>
      <c r="HYB39" s="369"/>
      <c r="HYC39" s="369"/>
      <c r="HYD39" s="369"/>
      <c r="HYE39" s="369"/>
      <c r="HYF39" s="369"/>
      <c r="HYG39" s="369"/>
      <c r="HYH39" s="369"/>
      <c r="HYI39" s="369"/>
      <c r="HYJ39" s="369"/>
      <c r="HYK39" s="369"/>
      <c r="HYL39" s="369"/>
      <c r="HYM39" s="369"/>
      <c r="HYN39" s="369"/>
      <c r="HYO39" s="369"/>
      <c r="HYP39" s="369"/>
      <c r="HYQ39" s="369"/>
      <c r="HYR39" s="369"/>
      <c r="HYS39" s="369"/>
      <c r="HYT39" s="369"/>
      <c r="HYU39" s="369"/>
      <c r="HYV39" s="369"/>
      <c r="HYW39" s="369"/>
      <c r="HYX39" s="369"/>
      <c r="HYY39" s="369"/>
      <c r="HYZ39" s="369"/>
      <c r="HZA39" s="369"/>
      <c r="HZB39" s="369"/>
      <c r="HZC39" s="369"/>
      <c r="HZD39" s="369"/>
      <c r="HZE39" s="369"/>
      <c r="HZF39" s="369"/>
      <c r="HZG39" s="369"/>
      <c r="HZH39" s="369"/>
      <c r="HZI39" s="369"/>
      <c r="HZJ39" s="369"/>
      <c r="HZK39" s="369"/>
      <c r="HZL39" s="369"/>
      <c r="HZM39" s="369"/>
      <c r="HZN39" s="369"/>
      <c r="HZO39" s="369"/>
      <c r="HZP39" s="369"/>
      <c r="HZQ39" s="369"/>
      <c r="HZR39" s="369"/>
      <c r="HZS39" s="369"/>
      <c r="HZT39" s="369"/>
      <c r="HZU39" s="369"/>
      <c r="HZV39" s="369"/>
      <c r="HZW39" s="369"/>
      <c r="HZX39" s="369"/>
      <c r="HZY39" s="369"/>
      <c r="HZZ39" s="369"/>
      <c r="IAA39" s="369"/>
      <c r="IAB39" s="369"/>
      <c r="IAC39" s="369"/>
      <c r="IAD39" s="369"/>
      <c r="IAE39" s="369"/>
      <c r="IAF39" s="369"/>
      <c r="IAG39" s="369"/>
      <c r="IAH39" s="369"/>
      <c r="IAI39" s="369"/>
      <c r="IAJ39" s="369"/>
      <c r="IAK39" s="369"/>
      <c r="IAL39" s="369"/>
      <c r="IAM39" s="369"/>
      <c r="IAN39" s="369"/>
      <c r="IAO39" s="369"/>
      <c r="IAP39" s="369"/>
      <c r="IAQ39" s="369"/>
      <c r="IAR39" s="369"/>
      <c r="IAS39" s="369"/>
      <c r="IAT39" s="369"/>
      <c r="IAU39" s="369"/>
      <c r="IAV39" s="369"/>
      <c r="IAW39" s="369"/>
      <c r="IAX39" s="369"/>
      <c r="IAY39" s="369"/>
      <c r="IAZ39" s="369"/>
      <c r="IBA39" s="369"/>
      <c r="IBB39" s="369"/>
      <c r="IBC39" s="369"/>
      <c r="IBD39" s="369"/>
      <c r="IBE39" s="369"/>
      <c r="IBF39" s="369"/>
      <c r="IBG39" s="369"/>
      <c r="IBH39" s="369"/>
      <c r="IBI39" s="369"/>
      <c r="IBJ39" s="369"/>
      <c r="IBK39" s="369"/>
      <c r="IBL39" s="369"/>
      <c r="IBM39" s="369"/>
      <c r="IBN39" s="369"/>
      <c r="IBO39" s="369"/>
      <c r="IBP39" s="369"/>
      <c r="IBQ39" s="369"/>
      <c r="IBR39" s="369"/>
      <c r="IBS39" s="369"/>
      <c r="IBT39" s="369"/>
      <c r="IBU39" s="369"/>
      <c r="IBV39" s="369"/>
      <c r="IBW39" s="369"/>
      <c r="IBX39" s="369"/>
      <c r="IBY39" s="369"/>
      <c r="IBZ39" s="369"/>
      <c r="ICA39" s="369"/>
      <c r="ICB39" s="369"/>
      <c r="ICC39" s="369"/>
      <c r="ICD39" s="369"/>
      <c r="ICE39" s="369"/>
      <c r="ICF39" s="369"/>
      <c r="ICG39" s="369"/>
      <c r="ICH39" s="369"/>
      <c r="ICI39" s="369"/>
      <c r="ICJ39" s="369"/>
      <c r="ICK39" s="369"/>
      <c r="ICL39" s="369"/>
      <c r="ICM39" s="369"/>
      <c r="ICN39" s="369"/>
      <c r="ICO39" s="369"/>
      <c r="ICP39" s="369"/>
      <c r="ICQ39" s="369"/>
      <c r="ICR39" s="369"/>
      <c r="ICS39" s="369"/>
      <c r="ICT39" s="369"/>
      <c r="ICU39" s="369"/>
      <c r="ICV39" s="369"/>
      <c r="ICW39" s="369"/>
      <c r="ICX39" s="369"/>
      <c r="ICY39" s="369"/>
      <c r="ICZ39" s="369"/>
      <c r="IDA39" s="369"/>
      <c r="IDB39" s="369"/>
      <c r="IDC39" s="369"/>
      <c r="IDD39" s="369"/>
      <c r="IDE39" s="369"/>
      <c r="IDF39" s="369"/>
      <c r="IDG39" s="369"/>
      <c r="IDH39" s="369"/>
      <c r="IDI39" s="369"/>
      <c r="IDJ39" s="369"/>
      <c r="IDK39" s="369"/>
      <c r="IDL39" s="369"/>
      <c r="IDM39" s="369"/>
      <c r="IDN39" s="369"/>
      <c r="IDO39" s="369"/>
      <c r="IDP39" s="369"/>
      <c r="IDQ39" s="369"/>
      <c r="IDR39" s="369"/>
      <c r="IDS39" s="369"/>
      <c r="IDT39" s="369"/>
      <c r="IDU39" s="369"/>
      <c r="IDV39" s="369"/>
      <c r="IDW39" s="369"/>
      <c r="IDX39" s="369"/>
      <c r="IDY39" s="369"/>
      <c r="IDZ39" s="369"/>
      <c r="IEA39" s="369"/>
      <c r="IEB39" s="369"/>
      <c r="IEC39" s="369"/>
      <c r="IED39" s="369"/>
      <c r="IEE39" s="369"/>
      <c r="IEF39" s="369"/>
      <c r="IEG39" s="369"/>
      <c r="IEH39" s="369"/>
      <c r="IEI39" s="369"/>
      <c r="IEJ39" s="369"/>
      <c r="IEK39" s="369"/>
      <c r="IEL39" s="369"/>
      <c r="IEM39" s="369"/>
      <c r="IEN39" s="369"/>
      <c r="IEO39" s="369"/>
      <c r="IEP39" s="369"/>
      <c r="IEQ39" s="369"/>
      <c r="IER39" s="369"/>
      <c r="IES39" s="369"/>
      <c r="IET39" s="369"/>
      <c r="IEU39" s="369"/>
      <c r="IEV39" s="369"/>
      <c r="IEW39" s="369"/>
      <c r="IEX39" s="369"/>
      <c r="IEY39" s="369"/>
      <c r="IEZ39" s="369"/>
      <c r="IFA39" s="369"/>
      <c r="IFB39" s="369"/>
      <c r="IFC39" s="369"/>
      <c r="IFD39" s="369"/>
      <c r="IFE39" s="369"/>
      <c r="IFF39" s="369"/>
      <c r="IFG39" s="369"/>
      <c r="IFH39" s="369"/>
      <c r="IFI39" s="369"/>
      <c r="IFJ39" s="369"/>
      <c r="IFK39" s="369"/>
      <c r="IFL39" s="369"/>
      <c r="IFM39" s="369"/>
      <c r="IFN39" s="369"/>
      <c r="IFO39" s="369"/>
      <c r="IFP39" s="369"/>
      <c r="IFQ39" s="369"/>
      <c r="IFR39" s="369"/>
      <c r="IFS39" s="369"/>
      <c r="IFT39" s="369"/>
      <c r="IFU39" s="369"/>
      <c r="IFV39" s="369"/>
      <c r="IFW39" s="369"/>
      <c r="IFX39" s="369"/>
      <c r="IFY39" s="369"/>
      <c r="IFZ39" s="369"/>
      <c r="IGA39" s="369"/>
      <c r="IGB39" s="369"/>
      <c r="IGC39" s="369"/>
      <c r="IGD39" s="369"/>
      <c r="IGE39" s="369"/>
      <c r="IGF39" s="369"/>
      <c r="IGG39" s="369"/>
      <c r="IGH39" s="369"/>
      <c r="IGI39" s="369"/>
      <c r="IGJ39" s="369"/>
      <c r="IGK39" s="369"/>
      <c r="IGL39" s="369"/>
      <c r="IGM39" s="369"/>
      <c r="IGN39" s="369"/>
      <c r="IGO39" s="369"/>
      <c r="IGP39" s="369"/>
      <c r="IGQ39" s="369"/>
      <c r="IGR39" s="369"/>
      <c r="IGS39" s="369"/>
      <c r="IGT39" s="369"/>
      <c r="IGU39" s="369"/>
      <c r="IGV39" s="369"/>
      <c r="IGW39" s="369"/>
      <c r="IGX39" s="369"/>
      <c r="IGY39" s="369"/>
      <c r="IGZ39" s="369"/>
      <c r="IHA39" s="369"/>
      <c r="IHB39" s="369"/>
      <c r="IHC39" s="369"/>
      <c r="IHD39" s="369"/>
      <c r="IHE39" s="369"/>
      <c r="IHF39" s="369"/>
      <c r="IHG39" s="369"/>
      <c r="IHH39" s="369"/>
      <c r="IHI39" s="369"/>
      <c r="IHJ39" s="369"/>
      <c r="IHK39" s="369"/>
      <c r="IHL39" s="369"/>
      <c r="IHM39" s="369"/>
      <c r="IHN39" s="369"/>
      <c r="IHO39" s="369"/>
      <c r="IHP39" s="369"/>
      <c r="IHQ39" s="369"/>
      <c r="IHR39" s="369"/>
      <c r="IHS39" s="369"/>
      <c r="IHT39" s="369"/>
      <c r="IHU39" s="369"/>
      <c r="IHV39" s="369"/>
      <c r="IHW39" s="369"/>
      <c r="IHX39" s="369"/>
      <c r="IHY39" s="369"/>
      <c r="IHZ39" s="369"/>
      <c r="IIA39" s="369"/>
      <c r="IIB39" s="369"/>
      <c r="IIC39" s="369"/>
      <c r="IID39" s="369"/>
      <c r="IIE39" s="369"/>
      <c r="IIF39" s="369"/>
      <c r="IIG39" s="369"/>
      <c r="IIH39" s="369"/>
      <c r="III39" s="369"/>
      <c r="IIJ39" s="369"/>
      <c r="IIK39" s="369"/>
      <c r="IIL39" s="369"/>
      <c r="IIM39" s="369"/>
      <c r="IIN39" s="369"/>
      <c r="IIO39" s="369"/>
      <c r="IIP39" s="369"/>
      <c r="IIQ39" s="369"/>
      <c r="IIR39" s="369"/>
      <c r="IIS39" s="369"/>
      <c r="IIT39" s="369"/>
      <c r="IIU39" s="369"/>
      <c r="IIV39" s="369"/>
      <c r="IIW39" s="369"/>
      <c r="IIX39" s="369"/>
      <c r="IIY39" s="369"/>
      <c r="IIZ39" s="369"/>
      <c r="IJA39" s="369"/>
      <c r="IJB39" s="369"/>
      <c r="IJC39" s="369"/>
      <c r="IJD39" s="369"/>
      <c r="IJE39" s="369"/>
      <c r="IJF39" s="369"/>
      <c r="IJG39" s="369"/>
      <c r="IJH39" s="369"/>
      <c r="IJI39" s="369"/>
      <c r="IJJ39" s="369"/>
      <c r="IJK39" s="369"/>
      <c r="IJL39" s="369"/>
      <c r="IJM39" s="369"/>
      <c r="IJN39" s="369"/>
      <c r="IJO39" s="369"/>
      <c r="IJP39" s="369"/>
      <c r="IJQ39" s="369"/>
      <c r="IJR39" s="369"/>
      <c r="IJS39" s="369"/>
      <c r="IJT39" s="369"/>
      <c r="IJU39" s="369"/>
      <c r="IJV39" s="369"/>
      <c r="IJW39" s="369"/>
      <c r="IJX39" s="369"/>
      <c r="IJY39" s="369"/>
      <c r="IJZ39" s="369"/>
      <c r="IKA39" s="369"/>
      <c r="IKB39" s="369"/>
      <c r="IKC39" s="369"/>
      <c r="IKD39" s="369"/>
      <c r="IKE39" s="369"/>
      <c r="IKF39" s="369"/>
      <c r="IKG39" s="369"/>
      <c r="IKH39" s="369"/>
      <c r="IKI39" s="369"/>
      <c r="IKJ39" s="369"/>
      <c r="IKK39" s="369"/>
      <c r="IKL39" s="369"/>
      <c r="IKM39" s="369"/>
      <c r="IKN39" s="369"/>
      <c r="IKO39" s="369"/>
      <c r="IKP39" s="369"/>
      <c r="IKQ39" s="369"/>
      <c r="IKR39" s="369"/>
      <c r="IKS39" s="369"/>
      <c r="IKT39" s="369"/>
      <c r="IKU39" s="369"/>
      <c r="IKV39" s="369"/>
      <c r="IKW39" s="369"/>
      <c r="IKX39" s="369"/>
      <c r="IKY39" s="369"/>
      <c r="IKZ39" s="369"/>
      <c r="ILA39" s="369"/>
      <c r="ILB39" s="369"/>
      <c r="ILC39" s="369"/>
      <c r="ILD39" s="369"/>
      <c r="ILE39" s="369"/>
      <c r="ILF39" s="369"/>
      <c r="ILG39" s="369"/>
      <c r="ILH39" s="369"/>
      <c r="ILI39" s="369"/>
      <c r="ILJ39" s="369"/>
      <c r="ILK39" s="369"/>
      <c r="ILL39" s="369"/>
      <c r="ILM39" s="369"/>
      <c r="ILN39" s="369"/>
      <c r="ILO39" s="369"/>
      <c r="ILP39" s="369"/>
      <c r="ILQ39" s="369"/>
      <c r="ILR39" s="369"/>
      <c r="ILS39" s="369"/>
      <c r="ILT39" s="369"/>
      <c r="ILU39" s="369"/>
      <c r="ILV39" s="369"/>
      <c r="ILW39" s="369"/>
      <c r="ILX39" s="369"/>
      <c r="ILY39" s="369"/>
      <c r="ILZ39" s="369"/>
      <c r="IMA39" s="369"/>
      <c r="IMB39" s="369"/>
      <c r="IMC39" s="369"/>
      <c r="IMD39" s="369"/>
      <c r="IME39" s="369"/>
      <c r="IMF39" s="369"/>
      <c r="IMG39" s="369"/>
      <c r="IMH39" s="369"/>
      <c r="IMI39" s="369"/>
      <c r="IMJ39" s="369"/>
      <c r="IMK39" s="369"/>
      <c r="IML39" s="369"/>
      <c r="IMM39" s="369"/>
      <c r="IMN39" s="369"/>
      <c r="IMO39" s="369"/>
      <c r="IMP39" s="369"/>
      <c r="IMQ39" s="369"/>
      <c r="IMR39" s="369"/>
      <c r="IMS39" s="369"/>
      <c r="IMT39" s="369"/>
      <c r="IMU39" s="369"/>
      <c r="IMV39" s="369"/>
      <c r="IMW39" s="369"/>
      <c r="IMX39" s="369"/>
      <c r="IMY39" s="369"/>
      <c r="IMZ39" s="369"/>
      <c r="INA39" s="369"/>
      <c r="INB39" s="369"/>
      <c r="INC39" s="369"/>
      <c r="IND39" s="369"/>
      <c r="INE39" s="369"/>
      <c r="INF39" s="369"/>
      <c r="ING39" s="369"/>
      <c r="INH39" s="369"/>
      <c r="INI39" s="369"/>
      <c r="INJ39" s="369"/>
      <c r="INK39" s="369"/>
      <c r="INL39" s="369"/>
      <c r="INM39" s="369"/>
      <c r="INN39" s="369"/>
      <c r="INO39" s="369"/>
      <c r="INP39" s="369"/>
      <c r="INQ39" s="369"/>
      <c r="INR39" s="369"/>
      <c r="INS39" s="369"/>
      <c r="INT39" s="369"/>
      <c r="INU39" s="369"/>
      <c r="INV39" s="369"/>
      <c r="INW39" s="369"/>
      <c r="INX39" s="369"/>
      <c r="INY39" s="369"/>
      <c r="INZ39" s="369"/>
      <c r="IOA39" s="369"/>
      <c r="IOB39" s="369"/>
      <c r="IOC39" s="369"/>
      <c r="IOD39" s="369"/>
      <c r="IOE39" s="369"/>
      <c r="IOF39" s="369"/>
      <c r="IOG39" s="369"/>
      <c r="IOH39" s="369"/>
      <c r="IOI39" s="369"/>
      <c r="IOJ39" s="369"/>
      <c r="IOK39" s="369"/>
      <c r="IOL39" s="369"/>
      <c r="IOM39" s="369"/>
      <c r="ION39" s="369"/>
      <c r="IOO39" s="369"/>
      <c r="IOP39" s="369"/>
      <c r="IOQ39" s="369"/>
      <c r="IOR39" s="369"/>
      <c r="IOS39" s="369"/>
      <c r="IOT39" s="369"/>
      <c r="IOU39" s="369"/>
      <c r="IOV39" s="369"/>
      <c r="IOW39" s="369"/>
      <c r="IOX39" s="369"/>
      <c r="IOY39" s="369"/>
      <c r="IOZ39" s="369"/>
      <c r="IPA39" s="369"/>
      <c r="IPB39" s="369"/>
      <c r="IPC39" s="369"/>
      <c r="IPD39" s="369"/>
      <c r="IPE39" s="369"/>
      <c r="IPF39" s="369"/>
      <c r="IPG39" s="369"/>
      <c r="IPH39" s="369"/>
      <c r="IPI39" s="369"/>
      <c r="IPJ39" s="369"/>
      <c r="IPK39" s="369"/>
      <c r="IPL39" s="369"/>
      <c r="IPM39" s="369"/>
      <c r="IPN39" s="369"/>
      <c r="IPO39" s="369"/>
      <c r="IPP39" s="369"/>
      <c r="IPQ39" s="369"/>
      <c r="IPR39" s="369"/>
      <c r="IPS39" s="369"/>
      <c r="IPT39" s="369"/>
      <c r="IPU39" s="369"/>
      <c r="IPV39" s="369"/>
      <c r="IPW39" s="369"/>
      <c r="IPX39" s="369"/>
      <c r="IPY39" s="369"/>
      <c r="IPZ39" s="369"/>
      <c r="IQA39" s="369"/>
      <c r="IQB39" s="369"/>
      <c r="IQC39" s="369"/>
      <c r="IQD39" s="369"/>
      <c r="IQE39" s="369"/>
      <c r="IQF39" s="369"/>
      <c r="IQG39" s="369"/>
      <c r="IQH39" s="369"/>
      <c r="IQI39" s="369"/>
      <c r="IQJ39" s="369"/>
      <c r="IQK39" s="369"/>
      <c r="IQL39" s="369"/>
      <c r="IQM39" s="369"/>
      <c r="IQN39" s="369"/>
      <c r="IQO39" s="369"/>
      <c r="IQP39" s="369"/>
      <c r="IQQ39" s="369"/>
      <c r="IQR39" s="369"/>
      <c r="IQS39" s="369"/>
      <c r="IQT39" s="369"/>
      <c r="IQU39" s="369"/>
      <c r="IQV39" s="369"/>
      <c r="IQW39" s="369"/>
      <c r="IQX39" s="369"/>
      <c r="IQY39" s="369"/>
      <c r="IQZ39" s="369"/>
      <c r="IRA39" s="369"/>
      <c r="IRB39" s="369"/>
      <c r="IRC39" s="369"/>
      <c r="IRD39" s="369"/>
      <c r="IRE39" s="369"/>
      <c r="IRF39" s="369"/>
      <c r="IRG39" s="369"/>
      <c r="IRH39" s="369"/>
      <c r="IRI39" s="369"/>
      <c r="IRJ39" s="369"/>
      <c r="IRK39" s="369"/>
      <c r="IRL39" s="369"/>
      <c r="IRM39" s="369"/>
      <c r="IRN39" s="369"/>
      <c r="IRO39" s="369"/>
      <c r="IRP39" s="369"/>
      <c r="IRQ39" s="369"/>
      <c r="IRR39" s="369"/>
      <c r="IRS39" s="369"/>
      <c r="IRT39" s="369"/>
      <c r="IRU39" s="369"/>
      <c r="IRV39" s="369"/>
      <c r="IRW39" s="369"/>
      <c r="IRX39" s="369"/>
      <c r="IRY39" s="369"/>
      <c r="IRZ39" s="369"/>
      <c r="ISA39" s="369"/>
      <c r="ISB39" s="369"/>
      <c r="ISC39" s="369"/>
      <c r="ISD39" s="369"/>
      <c r="ISE39" s="369"/>
      <c r="ISF39" s="369"/>
      <c r="ISG39" s="369"/>
      <c r="ISH39" s="369"/>
      <c r="ISI39" s="369"/>
      <c r="ISJ39" s="369"/>
      <c r="ISK39" s="369"/>
      <c r="ISL39" s="369"/>
      <c r="ISM39" s="369"/>
      <c r="ISN39" s="369"/>
      <c r="ISO39" s="369"/>
      <c r="ISP39" s="369"/>
      <c r="ISQ39" s="369"/>
      <c r="ISR39" s="369"/>
      <c r="ISS39" s="369"/>
      <c r="IST39" s="369"/>
      <c r="ISU39" s="369"/>
      <c r="ISV39" s="369"/>
      <c r="ISW39" s="369"/>
      <c r="ISX39" s="369"/>
      <c r="ISY39" s="369"/>
      <c r="ISZ39" s="369"/>
      <c r="ITA39" s="369"/>
      <c r="ITB39" s="369"/>
      <c r="ITC39" s="369"/>
      <c r="ITD39" s="369"/>
      <c r="ITE39" s="369"/>
      <c r="ITF39" s="369"/>
      <c r="ITG39" s="369"/>
      <c r="ITH39" s="369"/>
      <c r="ITI39" s="369"/>
      <c r="ITJ39" s="369"/>
      <c r="ITK39" s="369"/>
      <c r="ITL39" s="369"/>
      <c r="ITM39" s="369"/>
      <c r="ITN39" s="369"/>
      <c r="ITO39" s="369"/>
      <c r="ITP39" s="369"/>
      <c r="ITQ39" s="369"/>
      <c r="ITR39" s="369"/>
      <c r="ITS39" s="369"/>
      <c r="ITT39" s="369"/>
      <c r="ITU39" s="369"/>
      <c r="ITV39" s="369"/>
      <c r="ITW39" s="369"/>
      <c r="ITX39" s="369"/>
      <c r="ITY39" s="369"/>
      <c r="ITZ39" s="369"/>
      <c r="IUA39" s="369"/>
      <c r="IUB39" s="369"/>
      <c r="IUC39" s="369"/>
      <c r="IUD39" s="369"/>
      <c r="IUE39" s="369"/>
      <c r="IUF39" s="369"/>
      <c r="IUG39" s="369"/>
      <c r="IUH39" s="369"/>
      <c r="IUI39" s="369"/>
      <c r="IUJ39" s="369"/>
      <c r="IUK39" s="369"/>
      <c r="IUL39" s="369"/>
      <c r="IUM39" s="369"/>
      <c r="IUN39" s="369"/>
      <c r="IUO39" s="369"/>
      <c r="IUP39" s="369"/>
      <c r="IUQ39" s="369"/>
      <c r="IUR39" s="369"/>
      <c r="IUS39" s="369"/>
      <c r="IUT39" s="369"/>
      <c r="IUU39" s="369"/>
      <c r="IUV39" s="369"/>
      <c r="IUW39" s="369"/>
      <c r="IUX39" s="369"/>
      <c r="IUY39" s="369"/>
      <c r="IUZ39" s="369"/>
      <c r="IVA39" s="369"/>
      <c r="IVB39" s="369"/>
      <c r="IVC39" s="369"/>
      <c r="IVD39" s="369"/>
      <c r="IVE39" s="369"/>
      <c r="IVF39" s="369"/>
      <c r="IVG39" s="369"/>
      <c r="IVH39" s="369"/>
      <c r="IVI39" s="369"/>
      <c r="IVJ39" s="369"/>
      <c r="IVK39" s="369"/>
      <c r="IVL39" s="369"/>
      <c r="IVM39" s="369"/>
      <c r="IVN39" s="369"/>
      <c r="IVO39" s="369"/>
      <c r="IVP39" s="369"/>
      <c r="IVQ39" s="369"/>
      <c r="IVR39" s="369"/>
      <c r="IVS39" s="369"/>
      <c r="IVT39" s="369"/>
      <c r="IVU39" s="369"/>
      <c r="IVV39" s="369"/>
      <c r="IVW39" s="369"/>
      <c r="IVX39" s="369"/>
      <c r="IVY39" s="369"/>
      <c r="IVZ39" s="369"/>
      <c r="IWA39" s="369"/>
      <c r="IWB39" s="369"/>
      <c r="IWC39" s="369"/>
      <c r="IWD39" s="369"/>
      <c r="IWE39" s="369"/>
      <c r="IWF39" s="369"/>
      <c r="IWG39" s="369"/>
      <c r="IWH39" s="369"/>
      <c r="IWI39" s="369"/>
      <c r="IWJ39" s="369"/>
      <c r="IWK39" s="369"/>
      <c r="IWL39" s="369"/>
      <c r="IWM39" s="369"/>
      <c r="IWN39" s="369"/>
      <c r="IWO39" s="369"/>
      <c r="IWP39" s="369"/>
      <c r="IWQ39" s="369"/>
      <c r="IWR39" s="369"/>
      <c r="IWS39" s="369"/>
      <c r="IWT39" s="369"/>
      <c r="IWU39" s="369"/>
      <c r="IWV39" s="369"/>
      <c r="IWW39" s="369"/>
      <c r="IWX39" s="369"/>
      <c r="IWY39" s="369"/>
      <c r="IWZ39" s="369"/>
      <c r="IXA39" s="369"/>
      <c r="IXB39" s="369"/>
      <c r="IXC39" s="369"/>
      <c r="IXD39" s="369"/>
      <c r="IXE39" s="369"/>
      <c r="IXF39" s="369"/>
      <c r="IXG39" s="369"/>
      <c r="IXH39" s="369"/>
      <c r="IXI39" s="369"/>
      <c r="IXJ39" s="369"/>
      <c r="IXK39" s="369"/>
      <c r="IXL39" s="369"/>
      <c r="IXM39" s="369"/>
      <c r="IXN39" s="369"/>
      <c r="IXO39" s="369"/>
      <c r="IXP39" s="369"/>
      <c r="IXQ39" s="369"/>
      <c r="IXR39" s="369"/>
      <c r="IXS39" s="369"/>
      <c r="IXT39" s="369"/>
      <c r="IXU39" s="369"/>
      <c r="IXV39" s="369"/>
      <c r="IXW39" s="369"/>
      <c r="IXX39" s="369"/>
      <c r="IXY39" s="369"/>
      <c r="IXZ39" s="369"/>
      <c r="IYA39" s="369"/>
      <c r="IYB39" s="369"/>
      <c r="IYC39" s="369"/>
      <c r="IYD39" s="369"/>
      <c r="IYE39" s="369"/>
      <c r="IYF39" s="369"/>
      <c r="IYG39" s="369"/>
      <c r="IYH39" s="369"/>
      <c r="IYI39" s="369"/>
      <c r="IYJ39" s="369"/>
      <c r="IYK39" s="369"/>
      <c r="IYL39" s="369"/>
      <c r="IYM39" s="369"/>
      <c r="IYN39" s="369"/>
      <c r="IYO39" s="369"/>
      <c r="IYP39" s="369"/>
      <c r="IYQ39" s="369"/>
      <c r="IYR39" s="369"/>
      <c r="IYS39" s="369"/>
      <c r="IYT39" s="369"/>
      <c r="IYU39" s="369"/>
      <c r="IYV39" s="369"/>
      <c r="IYW39" s="369"/>
      <c r="IYX39" s="369"/>
      <c r="IYY39" s="369"/>
      <c r="IYZ39" s="369"/>
      <c r="IZA39" s="369"/>
      <c r="IZB39" s="369"/>
      <c r="IZC39" s="369"/>
      <c r="IZD39" s="369"/>
      <c r="IZE39" s="369"/>
      <c r="IZF39" s="369"/>
      <c r="IZG39" s="369"/>
      <c r="IZH39" s="369"/>
      <c r="IZI39" s="369"/>
      <c r="IZJ39" s="369"/>
      <c r="IZK39" s="369"/>
      <c r="IZL39" s="369"/>
      <c r="IZM39" s="369"/>
      <c r="IZN39" s="369"/>
      <c r="IZO39" s="369"/>
      <c r="IZP39" s="369"/>
      <c r="IZQ39" s="369"/>
      <c r="IZR39" s="369"/>
      <c r="IZS39" s="369"/>
      <c r="IZT39" s="369"/>
      <c r="IZU39" s="369"/>
      <c r="IZV39" s="369"/>
      <c r="IZW39" s="369"/>
      <c r="IZX39" s="369"/>
      <c r="IZY39" s="369"/>
      <c r="IZZ39" s="369"/>
      <c r="JAA39" s="369"/>
      <c r="JAB39" s="369"/>
      <c r="JAC39" s="369"/>
      <c r="JAD39" s="369"/>
      <c r="JAE39" s="369"/>
      <c r="JAF39" s="369"/>
      <c r="JAG39" s="369"/>
      <c r="JAH39" s="369"/>
      <c r="JAI39" s="369"/>
      <c r="JAJ39" s="369"/>
      <c r="JAK39" s="369"/>
      <c r="JAL39" s="369"/>
      <c r="JAM39" s="369"/>
      <c r="JAN39" s="369"/>
      <c r="JAO39" s="369"/>
      <c r="JAP39" s="369"/>
      <c r="JAQ39" s="369"/>
      <c r="JAR39" s="369"/>
      <c r="JAS39" s="369"/>
      <c r="JAT39" s="369"/>
      <c r="JAU39" s="369"/>
      <c r="JAV39" s="369"/>
      <c r="JAW39" s="369"/>
      <c r="JAX39" s="369"/>
      <c r="JAY39" s="369"/>
      <c r="JAZ39" s="369"/>
      <c r="JBA39" s="369"/>
      <c r="JBB39" s="369"/>
      <c r="JBC39" s="369"/>
      <c r="JBD39" s="369"/>
      <c r="JBE39" s="369"/>
      <c r="JBF39" s="369"/>
      <c r="JBG39" s="369"/>
      <c r="JBH39" s="369"/>
      <c r="JBI39" s="369"/>
      <c r="JBJ39" s="369"/>
      <c r="JBK39" s="369"/>
      <c r="JBL39" s="369"/>
      <c r="JBM39" s="369"/>
      <c r="JBN39" s="369"/>
      <c r="JBO39" s="369"/>
      <c r="JBP39" s="369"/>
      <c r="JBQ39" s="369"/>
      <c r="JBR39" s="369"/>
      <c r="JBS39" s="369"/>
      <c r="JBT39" s="369"/>
      <c r="JBU39" s="369"/>
      <c r="JBV39" s="369"/>
      <c r="JBW39" s="369"/>
      <c r="JBX39" s="369"/>
      <c r="JBY39" s="369"/>
      <c r="JBZ39" s="369"/>
      <c r="JCA39" s="369"/>
      <c r="JCB39" s="369"/>
      <c r="JCC39" s="369"/>
      <c r="JCD39" s="369"/>
      <c r="JCE39" s="369"/>
      <c r="JCF39" s="369"/>
      <c r="JCG39" s="369"/>
      <c r="JCH39" s="369"/>
      <c r="JCI39" s="369"/>
      <c r="JCJ39" s="369"/>
      <c r="JCK39" s="369"/>
      <c r="JCL39" s="369"/>
      <c r="JCM39" s="369"/>
      <c r="JCN39" s="369"/>
      <c r="JCO39" s="369"/>
      <c r="JCP39" s="369"/>
      <c r="JCQ39" s="369"/>
      <c r="JCR39" s="369"/>
      <c r="JCS39" s="369"/>
      <c r="JCT39" s="369"/>
      <c r="JCU39" s="369"/>
      <c r="JCV39" s="369"/>
      <c r="JCW39" s="369"/>
      <c r="JCX39" s="369"/>
      <c r="JCY39" s="369"/>
      <c r="JCZ39" s="369"/>
      <c r="JDA39" s="369"/>
      <c r="JDB39" s="369"/>
      <c r="JDC39" s="369"/>
      <c r="JDD39" s="369"/>
      <c r="JDE39" s="369"/>
      <c r="JDF39" s="369"/>
      <c r="JDG39" s="369"/>
      <c r="JDH39" s="369"/>
      <c r="JDI39" s="369"/>
      <c r="JDJ39" s="369"/>
      <c r="JDK39" s="369"/>
      <c r="JDL39" s="369"/>
      <c r="JDM39" s="369"/>
      <c r="JDN39" s="369"/>
      <c r="JDO39" s="369"/>
      <c r="JDP39" s="369"/>
      <c r="JDQ39" s="369"/>
      <c r="JDR39" s="369"/>
      <c r="JDS39" s="369"/>
      <c r="JDT39" s="369"/>
      <c r="JDU39" s="369"/>
      <c r="JDV39" s="369"/>
      <c r="JDW39" s="369"/>
      <c r="JDX39" s="369"/>
      <c r="JDY39" s="369"/>
      <c r="JDZ39" s="369"/>
      <c r="JEA39" s="369"/>
      <c r="JEB39" s="369"/>
      <c r="JEC39" s="369"/>
      <c r="JED39" s="369"/>
      <c r="JEE39" s="369"/>
      <c r="JEF39" s="369"/>
      <c r="JEG39" s="369"/>
      <c r="JEH39" s="369"/>
      <c r="JEI39" s="369"/>
      <c r="JEJ39" s="369"/>
      <c r="JEK39" s="369"/>
      <c r="JEL39" s="369"/>
      <c r="JEM39" s="369"/>
      <c r="JEN39" s="369"/>
      <c r="JEO39" s="369"/>
      <c r="JEP39" s="369"/>
      <c r="JEQ39" s="369"/>
      <c r="JER39" s="369"/>
      <c r="JES39" s="369"/>
      <c r="JET39" s="369"/>
      <c r="JEU39" s="369"/>
      <c r="JEV39" s="369"/>
      <c r="JEW39" s="369"/>
      <c r="JEX39" s="369"/>
      <c r="JEY39" s="369"/>
      <c r="JEZ39" s="369"/>
      <c r="JFA39" s="369"/>
      <c r="JFB39" s="369"/>
      <c r="JFC39" s="369"/>
      <c r="JFD39" s="369"/>
      <c r="JFE39" s="369"/>
      <c r="JFF39" s="369"/>
      <c r="JFG39" s="369"/>
      <c r="JFH39" s="369"/>
      <c r="JFI39" s="369"/>
      <c r="JFJ39" s="369"/>
      <c r="JFK39" s="369"/>
      <c r="JFL39" s="369"/>
      <c r="JFM39" s="369"/>
      <c r="JFN39" s="369"/>
      <c r="JFO39" s="369"/>
      <c r="JFP39" s="369"/>
      <c r="JFQ39" s="369"/>
      <c r="JFR39" s="369"/>
      <c r="JFS39" s="369"/>
      <c r="JFT39" s="369"/>
      <c r="JFU39" s="369"/>
      <c r="JFV39" s="369"/>
      <c r="JFW39" s="369"/>
      <c r="JFX39" s="369"/>
      <c r="JFY39" s="369"/>
      <c r="JFZ39" s="369"/>
      <c r="JGA39" s="369"/>
      <c r="JGB39" s="369"/>
      <c r="JGC39" s="369"/>
      <c r="JGD39" s="369"/>
      <c r="JGE39" s="369"/>
      <c r="JGF39" s="369"/>
      <c r="JGG39" s="369"/>
      <c r="JGH39" s="369"/>
      <c r="JGI39" s="369"/>
      <c r="JGJ39" s="369"/>
      <c r="JGK39" s="369"/>
      <c r="JGL39" s="369"/>
      <c r="JGM39" s="369"/>
      <c r="JGN39" s="369"/>
      <c r="JGO39" s="369"/>
      <c r="JGP39" s="369"/>
      <c r="JGQ39" s="369"/>
      <c r="JGR39" s="369"/>
      <c r="JGS39" s="369"/>
      <c r="JGT39" s="369"/>
      <c r="JGU39" s="369"/>
      <c r="JGV39" s="369"/>
      <c r="JGW39" s="369"/>
      <c r="JGX39" s="369"/>
      <c r="JGY39" s="369"/>
      <c r="JGZ39" s="369"/>
      <c r="JHA39" s="369"/>
      <c r="JHB39" s="369"/>
      <c r="JHC39" s="369"/>
      <c r="JHD39" s="369"/>
      <c r="JHE39" s="369"/>
      <c r="JHF39" s="369"/>
      <c r="JHG39" s="369"/>
      <c r="JHH39" s="369"/>
      <c r="JHI39" s="369"/>
      <c r="JHJ39" s="369"/>
      <c r="JHK39" s="369"/>
      <c r="JHL39" s="369"/>
      <c r="JHM39" s="369"/>
      <c r="JHN39" s="369"/>
      <c r="JHO39" s="369"/>
      <c r="JHP39" s="369"/>
      <c r="JHQ39" s="369"/>
      <c r="JHR39" s="369"/>
      <c r="JHS39" s="369"/>
      <c r="JHT39" s="369"/>
      <c r="JHU39" s="369"/>
      <c r="JHV39" s="369"/>
      <c r="JHW39" s="369"/>
      <c r="JHX39" s="369"/>
      <c r="JHY39" s="369"/>
      <c r="JHZ39" s="369"/>
      <c r="JIA39" s="369"/>
      <c r="JIB39" s="369"/>
      <c r="JIC39" s="369"/>
      <c r="JID39" s="369"/>
      <c r="JIE39" s="369"/>
      <c r="JIF39" s="369"/>
      <c r="JIG39" s="369"/>
      <c r="JIH39" s="369"/>
      <c r="JII39" s="369"/>
      <c r="JIJ39" s="369"/>
      <c r="JIK39" s="369"/>
      <c r="JIL39" s="369"/>
      <c r="JIM39" s="369"/>
      <c r="JIN39" s="369"/>
      <c r="JIO39" s="369"/>
      <c r="JIP39" s="369"/>
      <c r="JIQ39" s="369"/>
      <c r="JIR39" s="369"/>
      <c r="JIS39" s="369"/>
      <c r="JIT39" s="369"/>
      <c r="JIU39" s="369"/>
      <c r="JIV39" s="369"/>
      <c r="JIW39" s="369"/>
      <c r="JIX39" s="369"/>
      <c r="JIY39" s="369"/>
      <c r="JIZ39" s="369"/>
      <c r="JJA39" s="369"/>
      <c r="JJB39" s="369"/>
      <c r="JJC39" s="369"/>
      <c r="JJD39" s="369"/>
      <c r="JJE39" s="369"/>
      <c r="JJF39" s="369"/>
      <c r="JJG39" s="369"/>
      <c r="JJH39" s="369"/>
      <c r="JJI39" s="369"/>
      <c r="JJJ39" s="369"/>
      <c r="JJK39" s="369"/>
      <c r="JJL39" s="369"/>
      <c r="JJM39" s="369"/>
      <c r="JJN39" s="369"/>
      <c r="JJO39" s="369"/>
      <c r="JJP39" s="369"/>
      <c r="JJQ39" s="369"/>
      <c r="JJR39" s="369"/>
      <c r="JJS39" s="369"/>
      <c r="JJT39" s="369"/>
      <c r="JJU39" s="369"/>
      <c r="JJV39" s="369"/>
      <c r="JJW39" s="369"/>
      <c r="JJX39" s="369"/>
      <c r="JJY39" s="369"/>
      <c r="JJZ39" s="369"/>
      <c r="JKA39" s="369"/>
      <c r="JKB39" s="369"/>
      <c r="JKC39" s="369"/>
      <c r="JKD39" s="369"/>
      <c r="JKE39" s="369"/>
      <c r="JKF39" s="369"/>
      <c r="JKG39" s="369"/>
      <c r="JKH39" s="369"/>
      <c r="JKI39" s="369"/>
      <c r="JKJ39" s="369"/>
      <c r="JKK39" s="369"/>
      <c r="JKL39" s="369"/>
      <c r="JKM39" s="369"/>
      <c r="JKN39" s="369"/>
      <c r="JKO39" s="369"/>
      <c r="JKP39" s="369"/>
      <c r="JKQ39" s="369"/>
      <c r="JKR39" s="369"/>
      <c r="JKS39" s="369"/>
      <c r="JKT39" s="369"/>
      <c r="JKU39" s="369"/>
      <c r="JKV39" s="369"/>
      <c r="JKW39" s="369"/>
      <c r="JKX39" s="369"/>
      <c r="JKY39" s="369"/>
      <c r="JKZ39" s="369"/>
      <c r="JLA39" s="369"/>
      <c r="JLB39" s="369"/>
      <c r="JLC39" s="369"/>
      <c r="JLD39" s="369"/>
      <c r="JLE39" s="369"/>
      <c r="JLF39" s="369"/>
      <c r="JLG39" s="369"/>
      <c r="JLH39" s="369"/>
      <c r="JLI39" s="369"/>
      <c r="JLJ39" s="369"/>
      <c r="JLK39" s="369"/>
      <c r="JLL39" s="369"/>
      <c r="JLM39" s="369"/>
      <c r="JLN39" s="369"/>
      <c r="JLO39" s="369"/>
      <c r="JLP39" s="369"/>
      <c r="JLQ39" s="369"/>
      <c r="JLR39" s="369"/>
      <c r="JLS39" s="369"/>
      <c r="JLT39" s="369"/>
      <c r="JLU39" s="369"/>
      <c r="JLV39" s="369"/>
      <c r="JLW39" s="369"/>
      <c r="JLX39" s="369"/>
      <c r="JLY39" s="369"/>
      <c r="JLZ39" s="369"/>
      <c r="JMA39" s="369"/>
      <c r="JMB39" s="369"/>
      <c r="JMC39" s="369"/>
      <c r="JMD39" s="369"/>
      <c r="JME39" s="369"/>
      <c r="JMF39" s="369"/>
      <c r="JMG39" s="369"/>
      <c r="JMH39" s="369"/>
      <c r="JMI39" s="369"/>
      <c r="JMJ39" s="369"/>
      <c r="JMK39" s="369"/>
      <c r="JML39" s="369"/>
      <c r="JMM39" s="369"/>
      <c r="JMN39" s="369"/>
      <c r="JMO39" s="369"/>
      <c r="JMP39" s="369"/>
      <c r="JMQ39" s="369"/>
      <c r="JMR39" s="369"/>
      <c r="JMS39" s="369"/>
      <c r="JMT39" s="369"/>
      <c r="JMU39" s="369"/>
      <c r="JMV39" s="369"/>
      <c r="JMW39" s="369"/>
      <c r="JMX39" s="369"/>
      <c r="JMY39" s="369"/>
      <c r="JMZ39" s="369"/>
      <c r="JNA39" s="369"/>
      <c r="JNB39" s="369"/>
      <c r="JNC39" s="369"/>
      <c r="JND39" s="369"/>
      <c r="JNE39" s="369"/>
      <c r="JNF39" s="369"/>
      <c r="JNG39" s="369"/>
      <c r="JNH39" s="369"/>
      <c r="JNI39" s="369"/>
      <c r="JNJ39" s="369"/>
      <c r="JNK39" s="369"/>
      <c r="JNL39" s="369"/>
      <c r="JNM39" s="369"/>
      <c r="JNN39" s="369"/>
      <c r="JNO39" s="369"/>
      <c r="JNP39" s="369"/>
      <c r="JNQ39" s="369"/>
      <c r="JNR39" s="369"/>
      <c r="JNS39" s="369"/>
      <c r="JNT39" s="369"/>
      <c r="JNU39" s="369"/>
      <c r="JNV39" s="369"/>
      <c r="JNW39" s="369"/>
      <c r="JNX39" s="369"/>
      <c r="JNY39" s="369"/>
      <c r="JNZ39" s="369"/>
      <c r="JOA39" s="369"/>
      <c r="JOB39" s="369"/>
      <c r="JOC39" s="369"/>
      <c r="JOD39" s="369"/>
      <c r="JOE39" s="369"/>
      <c r="JOF39" s="369"/>
      <c r="JOG39" s="369"/>
      <c r="JOH39" s="369"/>
      <c r="JOI39" s="369"/>
      <c r="JOJ39" s="369"/>
      <c r="JOK39" s="369"/>
      <c r="JOL39" s="369"/>
      <c r="JOM39" s="369"/>
      <c r="JON39" s="369"/>
      <c r="JOO39" s="369"/>
      <c r="JOP39" s="369"/>
      <c r="JOQ39" s="369"/>
      <c r="JOR39" s="369"/>
      <c r="JOS39" s="369"/>
      <c r="JOT39" s="369"/>
      <c r="JOU39" s="369"/>
      <c r="JOV39" s="369"/>
      <c r="JOW39" s="369"/>
      <c r="JOX39" s="369"/>
      <c r="JOY39" s="369"/>
      <c r="JOZ39" s="369"/>
      <c r="JPA39" s="369"/>
      <c r="JPB39" s="369"/>
      <c r="JPC39" s="369"/>
      <c r="JPD39" s="369"/>
      <c r="JPE39" s="369"/>
      <c r="JPF39" s="369"/>
      <c r="JPG39" s="369"/>
      <c r="JPH39" s="369"/>
      <c r="JPI39" s="369"/>
      <c r="JPJ39" s="369"/>
      <c r="JPK39" s="369"/>
      <c r="JPL39" s="369"/>
      <c r="JPM39" s="369"/>
      <c r="JPN39" s="369"/>
      <c r="JPO39" s="369"/>
      <c r="JPP39" s="369"/>
      <c r="JPQ39" s="369"/>
      <c r="JPR39" s="369"/>
      <c r="JPS39" s="369"/>
      <c r="JPT39" s="369"/>
      <c r="JPU39" s="369"/>
      <c r="JPV39" s="369"/>
      <c r="JPW39" s="369"/>
      <c r="JPX39" s="369"/>
      <c r="JPY39" s="369"/>
      <c r="JPZ39" s="369"/>
      <c r="JQA39" s="369"/>
      <c r="JQB39" s="369"/>
      <c r="JQC39" s="369"/>
      <c r="JQD39" s="369"/>
      <c r="JQE39" s="369"/>
      <c r="JQF39" s="369"/>
      <c r="JQG39" s="369"/>
      <c r="JQH39" s="369"/>
      <c r="JQI39" s="369"/>
      <c r="JQJ39" s="369"/>
      <c r="JQK39" s="369"/>
      <c r="JQL39" s="369"/>
      <c r="JQM39" s="369"/>
      <c r="JQN39" s="369"/>
      <c r="JQO39" s="369"/>
      <c r="JQP39" s="369"/>
      <c r="JQQ39" s="369"/>
      <c r="JQR39" s="369"/>
      <c r="JQS39" s="369"/>
      <c r="JQT39" s="369"/>
      <c r="JQU39" s="369"/>
      <c r="JQV39" s="369"/>
      <c r="JQW39" s="369"/>
      <c r="JQX39" s="369"/>
      <c r="JQY39" s="369"/>
      <c r="JQZ39" s="369"/>
      <c r="JRA39" s="369"/>
      <c r="JRB39" s="369"/>
      <c r="JRC39" s="369"/>
      <c r="JRD39" s="369"/>
      <c r="JRE39" s="369"/>
      <c r="JRF39" s="369"/>
      <c r="JRG39" s="369"/>
      <c r="JRH39" s="369"/>
      <c r="JRI39" s="369"/>
      <c r="JRJ39" s="369"/>
      <c r="JRK39" s="369"/>
      <c r="JRL39" s="369"/>
      <c r="JRM39" s="369"/>
      <c r="JRN39" s="369"/>
      <c r="JRO39" s="369"/>
      <c r="JRP39" s="369"/>
      <c r="JRQ39" s="369"/>
      <c r="JRR39" s="369"/>
      <c r="JRS39" s="369"/>
      <c r="JRT39" s="369"/>
      <c r="JRU39" s="369"/>
      <c r="JRV39" s="369"/>
      <c r="JRW39" s="369"/>
      <c r="JRX39" s="369"/>
      <c r="JRY39" s="369"/>
      <c r="JRZ39" s="369"/>
      <c r="JSA39" s="369"/>
      <c r="JSB39" s="369"/>
      <c r="JSC39" s="369"/>
      <c r="JSD39" s="369"/>
      <c r="JSE39" s="369"/>
      <c r="JSF39" s="369"/>
      <c r="JSG39" s="369"/>
      <c r="JSH39" s="369"/>
      <c r="JSI39" s="369"/>
      <c r="JSJ39" s="369"/>
      <c r="JSK39" s="369"/>
      <c r="JSL39" s="369"/>
      <c r="JSM39" s="369"/>
      <c r="JSN39" s="369"/>
      <c r="JSO39" s="369"/>
      <c r="JSP39" s="369"/>
      <c r="JSQ39" s="369"/>
      <c r="JSR39" s="369"/>
      <c r="JSS39" s="369"/>
      <c r="JST39" s="369"/>
      <c r="JSU39" s="369"/>
      <c r="JSV39" s="369"/>
      <c r="JSW39" s="369"/>
      <c r="JSX39" s="369"/>
      <c r="JSY39" s="369"/>
      <c r="JSZ39" s="369"/>
      <c r="JTA39" s="369"/>
      <c r="JTB39" s="369"/>
      <c r="JTC39" s="369"/>
      <c r="JTD39" s="369"/>
      <c r="JTE39" s="369"/>
      <c r="JTF39" s="369"/>
      <c r="JTG39" s="369"/>
      <c r="JTH39" s="369"/>
      <c r="JTI39" s="369"/>
      <c r="JTJ39" s="369"/>
      <c r="JTK39" s="369"/>
      <c r="JTL39" s="369"/>
      <c r="JTM39" s="369"/>
      <c r="JTN39" s="369"/>
      <c r="JTO39" s="369"/>
      <c r="JTP39" s="369"/>
      <c r="JTQ39" s="369"/>
      <c r="JTR39" s="369"/>
      <c r="JTS39" s="369"/>
      <c r="JTT39" s="369"/>
      <c r="JTU39" s="369"/>
      <c r="JTV39" s="369"/>
      <c r="JTW39" s="369"/>
      <c r="JTX39" s="369"/>
      <c r="JTY39" s="369"/>
      <c r="JTZ39" s="369"/>
      <c r="JUA39" s="369"/>
      <c r="JUB39" s="369"/>
      <c r="JUC39" s="369"/>
      <c r="JUD39" s="369"/>
      <c r="JUE39" s="369"/>
      <c r="JUF39" s="369"/>
      <c r="JUG39" s="369"/>
      <c r="JUH39" s="369"/>
      <c r="JUI39" s="369"/>
      <c r="JUJ39" s="369"/>
      <c r="JUK39" s="369"/>
      <c r="JUL39" s="369"/>
      <c r="JUM39" s="369"/>
      <c r="JUN39" s="369"/>
      <c r="JUO39" s="369"/>
      <c r="JUP39" s="369"/>
      <c r="JUQ39" s="369"/>
      <c r="JUR39" s="369"/>
      <c r="JUS39" s="369"/>
      <c r="JUT39" s="369"/>
      <c r="JUU39" s="369"/>
      <c r="JUV39" s="369"/>
      <c r="JUW39" s="369"/>
      <c r="JUX39" s="369"/>
      <c r="JUY39" s="369"/>
      <c r="JUZ39" s="369"/>
      <c r="JVA39" s="369"/>
      <c r="JVB39" s="369"/>
      <c r="JVC39" s="369"/>
      <c r="JVD39" s="369"/>
      <c r="JVE39" s="369"/>
      <c r="JVF39" s="369"/>
      <c r="JVG39" s="369"/>
      <c r="JVH39" s="369"/>
      <c r="JVI39" s="369"/>
      <c r="JVJ39" s="369"/>
      <c r="JVK39" s="369"/>
      <c r="JVL39" s="369"/>
      <c r="JVM39" s="369"/>
      <c r="JVN39" s="369"/>
      <c r="JVO39" s="369"/>
      <c r="JVP39" s="369"/>
      <c r="JVQ39" s="369"/>
      <c r="JVR39" s="369"/>
      <c r="JVS39" s="369"/>
      <c r="JVT39" s="369"/>
      <c r="JVU39" s="369"/>
      <c r="JVV39" s="369"/>
      <c r="JVW39" s="369"/>
      <c r="JVX39" s="369"/>
      <c r="JVY39" s="369"/>
      <c r="JVZ39" s="369"/>
      <c r="JWA39" s="369"/>
      <c r="JWB39" s="369"/>
      <c r="JWC39" s="369"/>
      <c r="JWD39" s="369"/>
      <c r="JWE39" s="369"/>
      <c r="JWF39" s="369"/>
      <c r="JWG39" s="369"/>
      <c r="JWH39" s="369"/>
      <c r="JWI39" s="369"/>
      <c r="JWJ39" s="369"/>
      <c r="JWK39" s="369"/>
      <c r="JWL39" s="369"/>
      <c r="JWM39" s="369"/>
      <c r="JWN39" s="369"/>
      <c r="JWO39" s="369"/>
      <c r="JWP39" s="369"/>
      <c r="JWQ39" s="369"/>
      <c r="JWR39" s="369"/>
      <c r="JWS39" s="369"/>
      <c r="JWT39" s="369"/>
      <c r="JWU39" s="369"/>
      <c r="JWV39" s="369"/>
      <c r="JWW39" s="369"/>
      <c r="JWX39" s="369"/>
      <c r="JWY39" s="369"/>
      <c r="JWZ39" s="369"/>
      <c r="JXA39" s="369"/>
      <c r="JXB39" s="369"/>
      <c r="JXC39" s="369"/>
      <c r="JXD39" s="369"/>
      <c r="JXE39" s="369"/>
      <c r="JXF39" s="369"/>
      <c r="JXG39" s="369"/>
      <c r="JXH39" s="369"/>
      <c r="JXI39" s="369"/>
      <c r="JXJ39" s="369"/>
      <c r="JXK39" s="369"/>
      <c r="JXL39" s="369"/>
      <c r="JXM39" s="369"/>
      <c r="JXN39" s="369"/>
      <c r="JXO39" s="369"/>
      <c r="JXP39" s="369"/>
      <c r="JXQ39" s="369"/>
      <c r="JXR39" s="369"/>
      <c r="JXS39" s="369"/>
      <c r="JXT39" s="369"/>
      <c r="JXU39" s="369"/>
      <c r="JXV39" s="369"/>
      <c r="JXW39" s="369"/>
      <c r="JXX39" s="369"/>
      <c r="JXY39" s="369"/>
      <c r="JXZ39" s="369"/>
      <c r="JYA39" s="369"/>
      <c r="JYB39" s="369"/>
      <c r="JYC39" s="369"/>
      <c r="JYD39" s="369"/>
      <c r="JYE39" s="369"/>
      <c r="JYF39" s="369"/>
      <c r="JYG39" s="369"/>
      <c r="JYH39" s="369"/>
      <c r="JYI39" s="369"/>
      <c r="JYJ39" s="369"/>
      <c r="JYK39" s="369"/>
      <c r="JYL39" s="369"/>
      <c r="JYM39" s="369"/>
      <c r="JYN39" s="369"/>
      <c r="JYO39" s="369"/>
      <c r="JYP39" s="369"/>
      <c r="JYQ39" s="369"/>
      <c r="JYR39" s="369"/>
      <c r="JYS39" s="369"/>
      <c r="JYT39" s="369"/>
      <c r="JYU39" s="369"/>
      <c r="JYV39" s="369"/>
      <c r="JYW39" s="369"/>
      <c r="JYX39" s="369"/>
      <c r="JYY39" s="369"/>
      <c r="JYZ39" s="369"/>
      <c r="JZA39" s="369"/>
      <c r="JZB39" s="369"/>
      <c r="JZC39" s="369"/>
      <c r="JZD39" s="369"/>
      <c r="JZE39" s="369"/>
      <c r="JZF39" s="369"/>
      <c r="JZG39" s="369"/>
      <c r="JZH39" s="369"/>
      <c r="JZI39" s="369"/>
      <c r="JZJ39" s="369"/>
      <c r="JZK39" s="369"/>
      <c r="JZL39" s="369"/>
      <c r="JZM39" s="369"/>
      <c r="JZN39" s="369"/>
      <c r="JZO39" s="369"/>
      <c r="JZP39" s="369"/>
      <c r="JZQ39" s="369"/>
      <c r="JZR39" s="369"/>
      <c r="JZS39" s="369"/>
      <c r="JZT39" s="369"/>
      <c r="JZU39" s="369"/>
      <c r="JZV39" s="369"/>
      <c r="JZW39" s="369"/>
      <c r="JZX39" s="369"/>
      <c r="JZY39" s="369"/>
      <c r="JZZ39" s="369"/>
      <c r="KAA39" s="369"/>
      <c r="KAB39" s="369"/>
      <c r="KAC39" s="369"/>
      <c r="KAD39" s="369"/>
      <c r="KAE39" s="369"/>
      <c r="KAF39" s="369"/>
      <c r="KAG39" s="369"/>
      <c r="KAH39" s="369"/>
      <c r="KAI39" s="369"/>
      <c r="KAJ39" s="369"/>
      <c r="KAK39" s="369"/>
      <c r="KAL39" s="369"/>
      <c r="KAM39" s="369"/>
      <c r="KAN39" s="369"/>
      <c r="KAO39" s="369"/>
      <c r="KAP39" s="369"/>
      <c r="KAQ39" s="369"/>
      <c r="KAR39" s="369"/>
      <c r="KAS39" s="369"/>
      <c r="KAT39" s="369"/>
      <c r="KAU39" s="369"/>
      <c r="KAV39" s="369"/>
      <c r="KAW39" s="369"/>
      <c r="KAX39" s="369"/>
      <c r="KAY39" s="369"/>
      <c r="KAZ39" s="369"/>
      <c r="KBA39" s="369"/>
      <c r="KBB39" s="369"/>
      <c r="KBC39" s="369"/>
      <c r="KBD39" s="369"/>
      <c r="KBE39" s="369"/>
      <c r="KBF39" s="369"/>
      <c r="KBG39" s="369"/>
      <c r="KBH39" s="369"/>
      <c r="KBI39" s="369"/>
      <c r="KBJ39" s="369"/>
      <c r="KBK39" s="369"/>
      <c r="KBL39" s="369"/>
      <c r="KBM39" s="369"/>
      <c r="KBN39" s="369"/>
      <c r="KBO39" s="369"/>
      <c r="KBP39" s="369"/>
      <c r="KBQ39" s="369"/>
      <c r="KBR39" s="369"/>
      <c r="KBS39" s="369"/>
      <c r="KBT39" s="369"/>
      <c r="KBU39" s="369"/>
      <c r="KBV39" s="369"/>
      <c r="KBW39" s="369"/>
      <c r="KBX39" s="369"/>
      <c r="KBY39" s="369"/>
      <c r="KBZ39" s="369"/>
      <c r="KCA39" s="369"/>
      <c r="KCB39" s="369"/>
      <c r="KCC39" s="369"/>
      <c r="KCD39" s="369"/>
      <c r="KCE39" s="369"/>
      <c r="KCF39" s="369"/>
      <c r="KCG39" s="369"/>
      <c r="KCH39" s="369"/>
      <c r="KCI39" s="369"/>
      <c r="KCJ39" s="369"/>
      <c r="KCK39" s="369"/>
      <c r="KCL39" s="369"/>
      <c r="KCM39" s="369"/>
      <c r="KCN39" s="369"/>
      <c r="KCO39" s="369"/>
      <c r="KCP39" s="369"/>
      <c r="KCQ39" s="369"/>
      <c r="KCR39" s="369"/>
      <c r="KCS39" s="369"/>
      <c r="KCT39" s="369"/>
      <c r="KCU39" s="369"/>
      <c r="KCV39" s="369"/>
      <c r="KCW39" s="369"/>
      <c r="KCX39" s="369"/>
      <c r="KCY39" s="369"/>
      <c r="KCZ39" s="369"/>
      <c r="KDA39" s="369"/>
      <c r="KDB39" s="369"/>
      <c r="KDC39" s="369"/>
      <c r="KDD39" s="369"/>
      <c r="KDE39" s="369"/>
      <c r="KDF39" s="369"/>
      <c r="KDG39" s="369"/>
      <c r="KDH39" s="369"/>
      <c r="KDI39" s="369"/>
      <c r="KDJ39" s="369"/>
      <c r="KDK39" s="369"/>
      <c r="KDL39" s="369"/>
      <c r="KDM39" s="369"/>
      <c r="KDN39" s="369"/>
      <c r="KDO39" s="369"/>
      <c r="KDP39" s="369"/>
      <c r="KDQ39" s="369"/>
      <c r="KDR39" s="369"/>
      <c r="KDS39" s="369"/>
      <c r="KDT39" s="369"/>
      <c r="KDU39" s="369"/>
      <c r="KDV39" s="369"/>
      <c r="KDW39" s="369"/>
      <c r="KDX39" s="369"/>
      <c r="KDY39" s="369"/>
      <c r="KDZ39" s="369"/>
      <c r="KEA39" s="369"/>
      <c r="KEB39" s="369"/>
      <c r="KEC39" s="369"/>
      <c r="KED39" s="369"/>
      <c r="KEE39" s="369"/>
      <c r="KEF39" s="369"/>
      <c r="KEG39" s="369"/>
      <c r="KEH39" s="369"/>
      <c r="KEI39" s="369"/>
      <c r="KEJ39" s="369"/>
      <c r="KEK39" s="369"/>
      <c r="KEL39" s="369"/>
      <c r="KEM39" s="369"/>
      <c r="KEN39" s="369"/>
      <c r="KEO39" s="369"/>
      <c r="KEP39" s="369"/>
      <c r="KEQ39" s="369"/>
      <c r="KER39" s="369"/>
      <c r="KES39" s="369"/>
      <c r="KET39" s="369"/>
      <c r="KEU39" s="369"/>
      <c r="KEV39" s="369"/>
      <c r="KEW39" s="369"/>
      <c r="KEX39" s="369"/>
      <c r="KEY39" s="369"/>
      <c r="KEZ39" s="369"/>
      <c r="KFA39" s="369"/>
      <c r="KFB39" s="369"/>
      <c r="KFC39" s="369"/>
      <c r="KFD39" s="369"/>
      <c r="KFE39" s="369"/>
      <c r="KFF39" s="369"/>
      <c r="KFG39" s="369"/>
      <c r="KFH39" s="369"/>
      <c r="KFI39" s="369"/>
      <c r="KFJ39" s="369"/>
      <c r="KFK39" s="369"/>
      <c r="KFL39" s="369"/>
      <c r="KFM39" s="369"/>
      <c r="KFN39" s="369"/>
      <c r="KFO39" s="369"/>
      <c r="KFP39" s="369"/>
      <c r="KFQ39" s="369"/>
      <c r="KFR39" s="369"/>
      <c r="KFS39" s="369"/>
      <c r="KFT39" s="369"/>
      <c r="KFU39" s="369"/>
      <c r="KFV39" s="369"/>
      <c r="KFW39" s="369"/>
      <c r="KFX39" s="369"/>
      <c r="KFY39" s="369"/>
      <c r="KFZ39" s="369"/>
      <c r="KGA39" s="369"/>
      <c r="KGB39" s="369"/>
      <c r="KGC39" s="369"/>
      <c r="KGD39" s="369"/>
      <c r="KGE39" s="369"/>
      <c r="KGF39" s="369"/>
      <c r="KGG39" s="369"/>
      <c r="KGH39" s="369"/>
      <c r="KGI39" s="369"/>
      <c r="KGJ39" s="369"/>
      <c r="KGK39" s="369"/>
      <c r="KGL39" s="369"/>
      <c r="KGM39" s="369"/>
      <c r="KGN39" s="369"/>
      <c r="KGO39" s="369"/>
      <c r="KGP39" s="369"/>
      <c r="KGQ39" s="369"/>
      <c r="KGR39" s="369"/>
      <c r="KGS39" s="369"/>
      <c r="KGT39" s="369"/>
      <c r="KGU39" s="369"/>
      <c r="KGV39" s="369"/>
      <c r="KGW39" s="369"/>
      <c r="KGX39" s="369"/>
      <c r="KGY39" s="369"/>
      <c r="KGZ39" s="369"/>
      <c r="KHA39" s="369"/>
      <c r="KHB39" s="369"/>
      <c r="KHC39" s="369"/>
      <c r="KHD39" s="369"/>
      <c r="KHE39" s="369"/>
      <c r="KHF39" s="369"/>
      <c r="KHG39" s="369"/>
      <c r="KHH39" s="369"/>
      <c r="KHI39" s="369"/>
      <c r="KHJ39" s="369"/>
      <c r="KHK39" s="369"/>
      <c r="KHL39" s="369"/>
      <c r="KHM39" s="369"/>
      <c r="KHN39" s="369"/>
      <c r="KHO39" s="369"/>
      <c r="KHP39" s="369"/>
      <c r="KHQ39" s="369"/>
      <c r="KHR39" s="369"/>
      <c r="KHS39" s="369"/>
      <c r="KHT39" s="369"/>
      <c r="KHU39" s="369"/>
      <c r="KHV39" s="369"/>
      <c r="KHW39" s="369"/>
      <c r="KHX39" s="369"/>
      <c r="KHY39" s="369"/>
      <c r="KHZ39" s="369"/>
      <c r="KIA39" s="369"/>
      <c r="KIB39" s="369"/>
      <c r="KIC39" s="369"/>
      <c r="KID39" s="369"/>
      <c r="KIE39" s="369"/>
      <c r="KIF39" s="369"/>
      <c r="KIG39" s="369"/>
      <c r="KIH39" s="369"/>
      <c r="KII39" s="369"/>
      <c r="KIJ39" s="369"/>
      <c r="KIK39" s="369"/>
      <c r="KIL39" s="369"/>
      <c r="KIM39" s="369"/>
      <c r="KIN39" s="369"/>
      <c r="KIO39" s="369"/>
      <c r="KIP39" s="369"/>
      <c r="KIQ39" s="369"/>
      <c r="KIR39" s="369"/>
      <c r="KIS39" s="369"/>
      <c r="KIT39" s="369"/>
      <c r="KIU39" s="369"/>
      <c r="KIV39" s="369"/>
      <c r="KIW39" s="369"/>
      <c r="KIX39" s="369"/>
      <c r="KIY39" s="369"/>
      <c r="KIZ39" s="369"/>
      <c r="KJA39" s="369"/>
      <c r="KJB39" s="369"/>
      <c r="KJC39" s="369"/>
      <c r="KJD39" s="369"/>
      <c r="KJE39" s="369"/>
      <c r="KJF39" s="369"/>
      <c r="KJG39" s="369"/>
      <c r="KJH39" s="369"/>
      <c r="KJI39" s="369"/>
      <c r="KJJ39" s="369"/>
      <c r="KJK39" s="369"/>
      <c r="KJL39" s="369"/>
      <c r="KJM39" s="369"/>
      <c r="KJN39" s="369"/>
      <c r="KJO39" s="369"/>
      <c r="KJP39" s="369"/>
      <c r="KJQ39" s="369"/>
      <c r="KJR39" s="369"/>
      <c r="KJS39" s="369"/>
      <c r="KJT39" s="369"/>
      <c r="KJU39" s="369"/>
      <c r="KJV39" s="369"/>
      <c r="KJW39" s="369"/>
      <c r="KJX39" s="369"/>
      <c r="KJY39" s="369"/>
      <c r="KJZ39" s="369"/>
      <c r="KKA39" s="369"/>
      <c r="KKB39" s="369"/>
      <c r="KKC39" s="369"/>
      <c r="KKD39" s="369"/>
      <c r="KKE39" s="369"/>
      <c r="KKF39" s="369"/>
      <c r="KKG39" s="369"/>
      <c r="KKH39" s="369"/>
      <c r="KKI39" s="369"/>
      <c r="KKJ39" s="369"/>
      <c r="KKK39" s="369"/>
      <c r="KKL39" s="369"/>
      <c r="KKM39" s="369"/>
      <c r="KKN39" s="369"/>
      <c r="KKO39" s="369"/>
      <c r="KKP39" s="369"/>
      <c r="KKQ39" s="369"/>
      <c r="KKR39" s="369"/>
      <c r="KKS39" s="369"/>
      <c r="KKT39" s="369"/>
      <c r="KKU39" s="369"/>
      <c r="KKV39" s="369"/>
      <c r="KKW39" s="369"/>
      <c r="KKX39" s="369"/>
      <c r="KKY39" s="369"/>
      <c r="KKZ39" s="369"/>
      <c r="KLA39" s="369"/>
      <c r="KLB39" s="369"/>
      <c r="KLC39" s="369"/>
      <c r="KLD39" s="369"/>
      <c r="KLE39" s="369"/>
      <c r="KLF39" s="369"/>
      <c r="KLG39" s="369"/>
      <c r="KLH39" s="369"/>
      <c r="KLI39" s="369"/>
      <c r="KLJ39" s="369"/>
      <c r="KLK39" s="369"/>
      <c r="KLL39" s="369"/>
      <c r="KLM39" s="369"/>
      <c r="KLN39" s="369"/>
      <c r="KLO39" s="369"/>
      <c r="KLP39" s="369"/>
      <c r="KLQ39" s="369"/>
      <c r="KLR39" s="369"/>
      <c r="KLS39" s="369"/>
      <c r="KLT39" s="369"/>
      <c r="KLU39" s="369"/>
      <c r="KLV39" s="369"/>
      <c r="KLW39" s="369"/>
      <c r="KLX39" s="369"/>
      <c r="KLY39" s="369"/>
      <c r="KLZ39" s="369"/>
      <c r="KMA39" s="369"/>
      <c r="KMB39" s="369"/>
      <c r="KMC39" s="369"/>
      <c r="KMD39" s="369"/>
      <c r="KME39" s="369"/>
      <c r="KMF39" s="369"/>
      <c r="KMG39" s="369"/>
      <c r="KMH39" s="369"/>
      <c r="KMI39" s="369"/>
      <c r="KMJ39" s="369"/>
      <c r="KMK39" s="369"/>
      <c r="KML39" s="369"/>
      <c r="KMM39" s="369"/>
      <c r="KMN39" s="369"/>
      <c r="KMO39" s="369"/>
      <c r="KMP39" s="369"/>
      <c r="KMQ39" s="369"/>
      <c r="KMR39" s="369"/>
      <c r="KMS39" s="369"/>
      <c r="KMT39" s="369"/>
      <c r="KMU39" s="369"/>
      <c r="KMV39" s="369"/>
      <c r="KMW39" s="369"/>
      <c r="KMX39" s="369"/>
      <c r="KMY39" s="369"/>
      <c r="KMZ39" s="369"/>
      <c r="KNA39" s="369"/>
      <c r="KNB39" s="369"/>
      <c r="KNC39" s="369"/>
      <c r="KND39" s="369"/>
      <c r="KNE39" s="369"/>
      <c r="KNF39" s="369"/>
      <c r="KNG39" s="369"/>
      <c r="KNH39" s="369"/>
      <c r="KNI39" s="369"/>
      <c r="KNJ39" s="369"/>
      <c r="KNK39" s="369"/>
      <c r="KNL39" s="369"/>
      <c r="KNM39" s="369"/>
      <c r="KNN39" s="369"/>
      <c r="KNO39" s="369"/>
      <c r="KNP39" s="369"/>
      <c r="KNQ39" s="369"/>
      <c r="KNR39" s="369"/>
      <c r="KNS39" s="369"/>
      <c r="KNT39" s="369"/>
      <c r="KNU39" s="369"/>
      <c r="KNV39" s="369"/>
      <c r="KNW39" s="369"/>
      <c r="KNX39" s="369"/>
      <c r="KNY39" s="369"/>
      <c r="KNZ39" s="369"/>
      <c r="KOA39" s="369"/>
      <c r="KOB39" s="369"/>
      <c r="KOC39" s="369"/>
      <c r="KOD39" s="369"/>
      <c r="KOE39" s="369"/>
      <c r="KOF39" s="369"/>
      <c r="KOG39" s="369"/>
      <c r="KOH39" s="369"/>
      <c r="KOI39" s="369"/>
      <c r="KOJ39" s="369"/>
      <c r="KOK39" s="369"/>
      <c r="KOL39" s="369"/>
      <c r="KOM39" s="369"/>
      <c r="KON39" s="369"/>
      <c r="KOO39" s="369"/>
      <c r="KOP39" s="369"/>
      <c r="KOQ39" s="369"/>
      <c r="KOR39" s="369"/>
      <c r="KOS39" s="369"/>
      <c r="KOT39" s="369"/>
      <c r="KOU39" s="369"/>
      <c r="KOV39" s="369"/>
      <c r="KOW39" s="369"/>
      <c r="KOX39" s="369"/>
      <c r="KOY39" s="369"/>
      <c r="KOZ39" s="369"/>
      <c r="KPA39" s="369"/>
      <c r="KPB39" s="369"/>
      <c r="KPC39" s="369"/>
      <c r="KPD39" s="369"/>
      <c r="KPE39" s="369"/>
      <c r="KPF39" s="369"/>
      <c r="KPG39" s="369"/>
      <c r="KPH39" s="369"/>
      <c r="KPI39" s="369"/>
      <c r="KPJ39" s="369"/>
      <c r="KPK39" s="369"/>
      <c r="KPL39" s="369"/>
      <c r="KPM39" s="369"/>
      <c r="KPN39" s="369"/>
      <c r="KPO39" s="369"/>
      <c r="KPP39" s="369"/>
      <c r="KPQ39" s="369"/>
      <c r="KPR39" s="369"/>
      <c r="KPS39" s="369"/>
      <c r="KPT39" s="369"/>
      <c r="KPU39" s="369"/>
      <c r="KPV39" s="369"/>
      <c r="KPW39" s="369"/>
      <c r="KPX39" s="369"/>
      <c r="KPY39" s="369"/>
      <c r="KPZ39" s="369"/>
      <c r="KQA39" s="369"/>
      <c r="KQB39" s="369"/>
      <c r="KQC39" s="369"/>
      <c r="KQD39" s="369"/>
      <c r="KQE39" s="369"/>
      <c r="KQF39" s="369"/>
      <c r="KQG39" s="369"/>
      <c r="KQH39" s="369"/>
      <c r="KQI39" s="369"/>
      <c r="KQJ39" s="369"/>
      <c r="KQK39" s="369"/>
      <c r="KQL39" s="369"/>
      <c r="KQM39" s="369"/>
      <c r="KQN39" s="369"/>
      <c r="KQO39" s="369"/>
      <c r="KQP39" s="369"/>
      <c r="KQQ39" s="369"/>
      <c r="KQR39" s="369"/>
      <c r="KQS39" s="369"/>
      <c r="KQT39" s="369"/>
      <c r="KQU39" s="369"/>
      <c r="KQV39" s="369"/>
      <c r="KQW39" s="369"/>
      <c r="KQX39" s="369"/>
      <c r="KQY39" s="369"/>
      <c r="KQZ39" s="369"/>
      <c r="KRA39" s="369"/>
      <c r="KRB39" s="369"/>
      <c r="KRC39" s="369"/>
      <c r="KRD39" s="369"/>
      <c r="KRE39" s="369"/>
      <c r="KRF39" s="369"/>
      <c r="KRG39" s="369"/>
      <c r="KRH39" s="369"/>
      <c r="KRI39" s="369"/>
      <c r="KRJ39" s="369"/>
      <c r="KRK39" s="369"/>
      <c r="KRL39" s="369"/>
      <c r="KRM39" s="369"/>
      <c r="KRN39" s="369"/>
      <c r="KRO39" s="369"/>
      <c r="KRP39" s="369"/>
      <c r="KRQ39" s="369"/>
      <c r="KRR39" s="369"/>
      <c r="KRS39" s="369"/>
      <c r="KRT39" s="369"/>
      <c r="KRU39" s="369"/>
      <c r="KRV39" s="369"/>
      <c r="KRW39" s="369"/>
      <c r="KRX39" s="369"/>
      <c r="KRY39" s="369"/>
      <c r="KRZ39" s="369"/>
      <c r="KSA39" s="369"/>
      <c r="KSB39" s="369"/>
      <c r="KSC39" s="369"/>
      <c r="KSD39" s="369"/>
      <c r="KSE39" s="369"/>
      <c r="KSF39" s="369"/>
      <c r="KSG39" s="369"/>
      <c r="KSH39" s="369"/>
      <c r="KSI39" s="369"/>
      <c r="KSJ39" s="369"/>
      <c r="KSK39" s="369"/>
      <c r="KSL39" s="369"/>
      <c r="KSM39" s="369"/>
      <c r="KSN39" s="369"/>
      <c r="KSO39" s="369"/>
      <c r="KSP39" s="369"/>
      <c r="KSQ39" s="369"/>
      <c r="KSR39" s="369"/>
      <c r="KSS39" s="369"/>
      <c r="KST39" s="369"/>
      <c r="KSU39" s="369"/>
      <c r="KSV39" s="369"/>
      <c r="KSW39" s="369"/>
      <c r="KSX39" s="369"/>
      <c r="KSY39" s="369"/>
      <c r="KSZ39" s="369"/>
      <c r="KTA39" s="369"/>
      <c r="KTB39" s="369"/>
      <c r="KTC39" s="369"/>
      <c r="KTD39" s="369"/>
      <c r="KTE39" s="369"/>
      <c r="KTF39" s="369"/>
      <c r="KTG39" s="369"/>
      <c r="KTH39" s="369"/>
      <c r="KTI39" s="369"/>
      <c r="KTJ39" s="369"/>
      <c r="KTK39" s="369"/>
      <c r="KTL39" s="369"/>
      <c r="KTM39" s="369"/>
      <c r="KTN39" s="369"/>
      <c r="KTO39" s="369"/>
      <c r="KTP39" s="369"/>
      <c r="KTQ39" s="369"/>
      <c r="KTR39" s="369"/>
      <c r="KTS39" s="369"/>
      <c r="KTT39" s="369"/>
      <c r="KTU39" s="369"/>
      <c r="KTV39" s="369"/>
      <c r="KTW39" s="369"/>
      <c r="KTX39" s="369"/>
      <c r="KTY39" s="369"/>
      <c r="KTZ39" s="369"/>
      <c r="KUA39" s="369"/>
      <c r="KUB39" s="369"/>
      <c r="KUC39" s="369"/>
      <c r="KUD39" s="369"/>
      <c r="KUE39" s="369"/>
      <c r="KUF39" s="369"/>
      <c r="KUG39" s="369"/>
      <c r="KUH39" s="369"/>
      <c r="KUI39" s="369"/>
      <c r="KUJ39" s="369"/>
      <c r="KUK39" s="369"/>
      <c r="KUL39" s="369"/>
      <c r="KUM39" s="369"/>
      <c r="KUN39" s="369"/>
      <c r="KUO39" s="369"/>
      <c r="KUP39" s="369"/>
      <c r="KUQ39" s="369"/>
      <c r="KUR39" s="369"/>
      <c r="KUS39" s="369"/>
      <c r="KUT39" s="369"/>
      <c r="KUU39" s="369"/>
      <c r="KUV39" s="369"/>
      <c r="KUW39" s="369"/>
      <c r="KUX39" s="369"/>
      <c r="KUY39" s="369"/>
      <c r="KUZ39" s="369"/>
      <c r="KVA39" s="369"/>
      <c r="KVB39" s="369"/>
      <c r="KVC39" s="369"/>
      <c r="KVD39" s="369"/>
      <c r="KVE39" s="369"/>
      <c r="KVF39" s="369"/>
      <c r="KVG39" s="369"/>
      <c r="KVH39" s="369"/>
      <c r="KVI39" s="369"/>
      <c r="KVJ39" s="369"/>
      <c r="KVK39" s="369"/>
      <c r="KVL39" s="369"/>
      <c r="KVM39" s="369"/>
      <c r="KVN39" s="369"/>
      <c r="KVO39" s="369"/>
      <c r="KVP39" s="369"/>
      <c r="KVQ39" s="369"/>
      <c r="KVR39" s="369"/>
      <c r="KVS39" s="369"/>
      <c r="KVT39" s="369"/>
      <c r="KVU39" s="369"/>
      <c r="KVV39" s="369"/>
      <c r="KVW39" s="369"/>
      <c r="KVX39" s="369"/>
      <c r="KVY39" s="369"/>
      <c r="KVZ39" s="369"/>
      <c r="KWA39" s="369"/>
      <c r="KWB39" s="369"/>
      <c r="KWC39" s="369"/>
      <c r="KWD39" s="369"/>
      <c r="KWE39" s="369"/>
      <c r="KWF39" s="369"/>
      <c r="KWG39" s="369"/>
      <c r="KWH39" s="369"/>
      <c r="KWI39" s="369"/>
      <c r="KWJ39" s="369"/>
      <c r="KWK39" s="369"/>
      <c r="KWL39" s="369"/>
      <c r="KWM39" s="369"/>
      <c r="KWN39" s="369"/>
      <c r="KWO39" s="369"/>
      <c r="KWP39" s="369"/>
      <c r="KWQ39" s="369"/>
      <c r="KWR39" s="369"/>
      <c r="KWS39" s="369"/>
      <c r="KWT39" s="369"/>
      <c r="KWU39" s="369"/>
      <c r="KWV39" s="369"/>
      <c r="KWW39" s="369"/>
      <c r="KWX39" s="369"/>
      <c r="KWY39" s="369"/>
      <c r="KWZ39" s="369"/>
      <c r="KXA39" s="369"/>
      <c r="KXB39" s="369"/>
      <c r="KXC39" s="369"/>
      <c r="KXD39" s="369"/>
      <c r="KXE39" s="369"/>
      <c r="KXF39" s="369"/>
      <c r="KXG39" s="369"/>
      <c r="KXH39" s="369"/>
      <c r="KXI39" s="369"/>
      <c r="KXJ39" s="369"/>
      <c r="KXK39" s="369"/>
      <c r="KXL39" s="369"/>
      <c r="KXM39" s="369"/>
      <c r="KXN39" s="369"/>
      <c r="KXO39" s="369"/>
      <c r="KXP39" s="369"/>
      <c r="KXQ39" s="369"/>
      <c r="KXR39" s="369"/>
      <c r="KXS39" s="369"/>
      <c r="KXT39" s="369"/>
      <c r="KXU39" s="369"/>
      <c r="KXV39" s="369"/>
      <c r="KXW39" s="369"/>
      <c r="KXX39" s="369"/>
      <c r="KXY39" s="369"/>
      <c r="KXZ39" s="369"/>
      <c r="KYA39" s="369"/>
      <c r="KYB39" s="369"/>
      <c r="KYC39" s="369"/>
      <c r="KYD39" s="369"/>
      <c r="KYE39" s="369"/>
      <c r="KYF39" s="369"/>
      <c r="KYG39" s="369"/>
      <c r="KYH39" s="369"/>
      <c r="KYI39" s="369"/>
      <c r="KYJ39" s="369"/>
      <c r="KYK39" s="369"/>
      <c r="KYL39" s="369"/>
      <c r="KYM39" s="369"/>
      <c r="KYN39" s="369"/>
      <c r="KYO39" s="369"/>
      <c r="KYP39" s="369"/>
      <c r="KYQ39" s="369"/>
      <c r="KYR39" s="369"/>
      <c r="KYS39" s="369"/>
      <c r="KYT39" s="369"/>
      <c r="KYU39" s="369"/>
      <c r="KYV39" s="369"/>
      <c r="KYW39" s="369"/>
      <c r="KYX39" s="369"/>
      <c r="KYY39" s="369"/>
      <c r="KYZ39" s="369"/>
      <c r="KZA39" s="369"/>
      <c r="KZB39" s="369"/>
      <c r="KZC39" s="369"/>
      <c r="KZD39" s="369"/>
      <c r="KZE39" s="369"/>
      <c r="KZF39" s="369"/>
      <c r="KZG39" s="369"/>
      <c r="KZH39" s="369"/>
      <c r="KZI39" s="369"/>
      <c r="KZJ39" s="369"/>
      <c r="KZK39" s="369"/>
      <c r="KZL39" s="369"/>
      <c r="KZM39" s="369"/>
      <c r="KZN39" s="369"/>
      <c r="KZO39" s="369"/>
      <c r="KZP39" s="369"/>
      <c r="KZQ39" s="369"/>
      <c r="KZR39" s="369"/>
      <c r="KZS39" s="369"/>
      <c r="KZT39" s="369"/>
      <c r="KZU39" s="369"/>
      <c r="KZV39" s="369"/>
      <c r="KZW39" s="369"/>
      <c r="KZX39" s="369"/>
      <c r="KZY39" s="369"/>
      <c r="KZZ39" s="369"/>
      <c r="LAA39" s="369"/>
      <c r="LAB39" s="369"/>
      <c r="LAC39" s="369"/>
      <c r="LAD39" s="369"/>
      <c r="LAE39" s="369"/>
      <c r="LAF39" s="369"/>
      <c r="LAG39" s="369"/>
      <c r="LAH39" s="369"/>
      <c r="LAI39" s="369"/>
      <c r="LAJ39" s="369"/>
      <c r="LAK39" s="369"/>
      <c r="LAL39" s="369"/>
      <c r="LAM39" s="369"/>
      <c r="LAN39" s="369"/>
      <c r="LAO39" s="369"/>
      <c r="LAP39" s="369"/>
      <c r="LAQ39" s="369"/>
      <c r="LAR39" s="369"/>
      <c r="LAS39" s="369"/>
      <c r="LAT39" s="369"/>
      <c r="LAU39" s="369"/>
      <c r="LAV39" s="369"/>
      <c r="LAW39" s="369"/>
      <c r="LAX39" s="369"/>
      <c r="LAY39" s="369"/>
      <c r="LAZ39" s="369"/>
      <c r="LBA39" s="369"/>
      <c r="LBB39" s="369"/>
      <c r="LBC39" s="369"/>
      <c r="LBD39" s="369"/>
      <c r="LBE39" s="369"/>
      <c r="LBF39" s="369"/>
      <c r="LBG39" s="369"/>
      <c r="LBH39" s="369"/>
      <c r="LBI39" s="369"/>
      <c r="LBJ39" s="369"/>
      <c r="LBK39" s="369"/>
      <c r="LBL39" s="369"/>
      <c r="LBM39" s="369"/>
      <c r="LBN39" s="369"/>
      <c r="LBO39" s="369"/>
      <c r="LBP39" s="369"/>
      <c r="LBQ39" s="369"/>
      <c r="LBR39" s="369"/>
      <c r="LBS39" s="369"/>
      <c r="LBT39" s="369"/>
      <c r="LBU39" s="369"/>
      <c r="LBV39" s="369"/>
      <c r="LBW39" s="369"/>
      <c r="LBX39" s="369"/>
      <c r="LBY39" s="369"/>
      <c r="LBZ39" s="369"/>
      <c r="LCA39" s="369"/>
      <c r="LCB39" s="369"/>
      <c r="LCC39" s="369"/>
      <c r="LCD39" s="369"/>
      <c r="LCE39" s="369"/>
      <c r="LCF39" s="369"/>
      <c r="LCG39" s="369"/>
      <c r="LCH39" s="369"/>
      <c r="LCI39" s="369"/>
      <c r="LCJ39" s="369"/>
      <c r="LCK39" s="369"/>
      <c r="LCL39" s="369"/>
      <c r="LCM39" s="369"/>
      <c r="LCN39" s="369"/>
      <c r="LCO39" s="369"/>
      <c r="LCP39" s="369"/>
      <c r="LCQ39" s="369"/>
      <c r="LCR39" s="369"/>
      <c r="LCS39" s="369"/>
      <c r="LCT39" s="369"/>
      <c r="LCU39" s="369"/>
      <c r="LCV39" s="369"/>
      <c r="LCW39" s="369"/>
      <c r="LCX39" s="369"/>
      <c r="LCY39" s="369"/>
      <c r="LCZ39" s="369"/>
      <c r="LDA39" s="369"/>
      <c r="LDB39" s="369"/>
      <c r="LDC39" s="369"/>
      <c r="LDD39" s="369"/>
      <c r="LDE39" s="369"/>
      <c r="LDF39" s="369"/>
      <c r="LDG39" s="369"/>
      <c r="LDH39" s="369"/>
      <c r="LDI39" s="369"/>
      <c r="LDJ39" s="369"/>
      <c r="LDK39" s="369"/>
      <c r="LDL39" s="369"/>
      <c r="LDM39" s="369"/>
      <c r="LDN39" s="369"/>
      <c r="LDO39" s="369"/>
      <c r="LDP39" s="369"/>
      <c r="LDQ39" s="369"/>
      <c r="LDR39" s="369"/>
      <c r="LDS39" s="369"/>
      <c r="LDT39" s="369"/>
      <c r="LDU39" s="369"/>
      <c r="LDV39" s="369"/>
      <c r="LDW39" s="369"/>
      <c r="LDX39" s="369"/>
      <c r="LDY39" s="369"/>
      <c r="LDZ39" s="369"/>
      <c r="LEA39" s="369"/>
      <c r="LEB39" s="369"/>
      <c r="LEC39" s="369"/>
      <c r="LED39" s="369"/>
      <c r="LEE39" s="369"/>
      <c r="LEF39" s="369"/>
      <c r="LEG39" s="369"/>
      <c r="LEH39" s="369"/>
      <c r="LEI39" s="369"/>
      <c r="LEJ39" s="369"/>
      <c r="LEK39" s="369"/>
      <c r="LEL39" s="369"/>
      <c r="LEM39" s="369"/>
      <c r="LEN39" s="369"/>
      <c r="LEO39" s="369"/>
      <c r="LEP39" s="369"/>
      <c r="LEQ39" s="369"/>
      <c r="LER39" s="369"/>
      <c r="LES39" s="369"/>
      <c r="LET39" s="369"/>
      <c r="LEU39" s="369"/>
      <c r="LEV39" s="369"/>
      <c r="LEW39" s="369"/>
      <c r="LEX39" s="369"/>
      <c r="LEY39" s="369"/>
      <c r="LEZ39" s="369"/>
      <c r="LFA39" s="369"/>
      <c r="LFB39" s="369"/>
      <c r="LFC39" s="369"/>
      <c r="LFD39" s="369"/>
      <c r="LFE39" s="369"/>
      <c r="LFF39" s="369"/>
      <c r="LFG39" s="369"/>
      <c r="LFH39" s="369"/>
      <c r="LFI39" s="369"/>
      <c r="LFJ39" s="369"/>
      <c r="LFK39" s="369"/>
      <c r="LFL39" s="369"/>
      <c r="LFM39" s="369"/>
      <c r="LFN39" s="369"/>
      <c r="LFO39" s="369"/>
      <c r="LFP39" s="369"/>
      <c r="LFQ39" s="369"/>
      <c r="LFR39" s="369"/>
      <c r="LFS39" s="369"/>
      <c r="LFT39" s="369"/>
      <c r="LFU39" s="369"/>
      <c r="LFV39" s="369"/>
      <c r="LFW39" s="369"/>
      <c r="LFX39" s="369"/>
      <c r="LFY39" s="369"/>
      <c r="LFZ39" s="369"/>
      <c r="LGA39" s="369"/>
      <c r="LGB39" s="369"/>
      <c r="LGC39" s="369"/>
      <c r="LGD39" s="369"/>
      <c r="LGE39" s="369"/>
      <c r="LGF39" s="369"/>
      <c r="LGG39" s="369"/>
      <c r="LGH39" s="369"/>
      <c r="LGI39" s="369"/>
      <c r="LGJ39" s="369"/>
      <c r="LGK39" s="369"/>
      <c r="LGL39" s="369"/>
      <c r="LGM39" s="369"/>
      <c r="LGN39" s="369"/>
      <c r="LGO39" s="369"/>
      <c r="LGP39" s="369"/>
      <c r="LGQ39" s="369"/>
      <c r="LGR39" s="369"/>
      <c r="LGS39" s="369"/>
      <c r="LGT39" s="369"/>
      <c r="LGU39" s="369"/>
      <c r="LGV39" s="369"/>
      <c r="LGW39" s="369"/>
      <c r="LGX39" s="369"/>
      <c r="LGY39" s="369"/>
      <c r="LGZ39" s="369"/>
      <c r="LHA39" s="369"/>
      <c r="LHB39" s="369"/>
      <c r="LHC39" s="369"/>
      <c r="LHD39" s="369"/>
      <c r="LHE39" s="369"/>
      <c r="LHF39" s="369"/>
      <c r="LHG39" s="369"/>
      <c r="LHH39" s="369"/>
      <c r="LHI39" s="369"/>
      <c r="LHJ39" s="369"/>
      <c r="LHK39" s="369"/>
      <c r="LHL39" s="369"/>
      <c r="LHM39" s="369"/>
      <c r="LHN39" s="369"/>
      <c r="LHO39" s="369"/>
      <c r="LHP39" s="369"/>
      <c r="LHQ39" s="369"/>
      <c r="LHR39" s="369"/>
      <c r="LHS39" s="369"/>
      <c r="LHT39" s="369"/>
      <c r="LHU39" s="369"/>
      <c r="LHV39" s="369"/>
      <c r="LHW39" s="369"/>
      <c r="LHX39" s="369"/>
      <c r="LHY39" s="369"/>
      <c r="LHZ39" s="369"/>
      <c r="LIA39" s="369"/>
      <c r="LIB39" s="369"/>
      <c r="LIC39" s="369"/>
      <c r="LID39" s="369"/>
      <c r="LIE39" s="369"/>
      <c r="LIF39" s="369"/>
      <c r="LIG39" s="369"/>
      <c r="LIH39" s="369"/>
      <c r="LII39" s="369"/>
      <c r="LIJ39" s="369"/>
      <c r="LIK39" s="369"/>
      <c r="LIL39" s="369"/>
      <c r="LIM39" s="369"/>
      <c r="LIN39" s="369"/>
      <c r="LIO39" s="369"/>
      <c r="LIP39" s="369"/>
      <c r="LIQ39" s="369"/>
      <c r="LIR39" s="369"/>
      <c r="LIS39" s="369"/>
      <c r="LIT39" s="369"/>
      <c r="LIU39" s="369"/>
      <c r="LIV39" s="369"/>
      <c r="LIW39" s="369"/>
      <c r="LIX39" s="369"/>
      <c r="LIY39" s="369"/>
      <c r="LIZ39" s="369"/>
      <c r="LJA39" s="369"/>
      <c r="LJB39" s="369"/>
      <c r="LJC39" s="369"/>
      <c r="LJD39" s="369"/>
      <c r="LJE39" s="369"/>
      <c r="LJF39" s="369"/>
      <c r="LJG39" s="369"/>
      <c r="LJH39" s="369"/>
      <c r="LJI39" s="369"/>
      <c r="LJJ39" s="369"/>
      <c r="LJK39" s="369"/>
      <c r="LJL39" s="369"/>
      <c r="LJM39" s="369"/>
      <c r="LJN39" s="369"/>
      <c r="LJO39" s="369"/>
      <c r="LJP39" s="369"/>
      <c r="LJQ39" s="369"/>
      <c r="LJR39" s="369"/>
      <c r="LJS39" s="369"/>
      <c r="LJT39" s="369"/>
      <c r="LJU39" s="369"/>
      <c r="LJV39" s="369"/>
      <c r="LJW39" s="369"/>
      <c r="LJX39" s="369"/>
      <c r="LJY39" s="369"/>
      <c r="LJZ39" s="369"/>
      <c r="LKA39" s="369"/>
      <c r="LKB39" s="369"/>
      <c r="LKC39" s="369"/>
      <c r="LKD39" s="369"/>
      <c r="LKE39" s="369"/>
      <c r="LKF39" s="369"/>
      <c r="LKG39" s="369"/>
      <c r="LKH39" s="369"/>
      <c r="LKI39" s="369"/>
      <c r="LKJ39" s="369"/>
      <c r="LKK39" s="369"/>
      <c r="LKL39" s="369"/>
      <c r="LKM39" s="369"/>
      <c r="LKN39" s="369"/>
      <c r="LKO39" s="369"/>
      <c r="LKP39" s="369"/>
      <c r="LKQ39" s="369"/>
      <c r="LKR39" s="369"/>
      <c r="LKS39" s="369"/>
      <c r="LKT39" s="369"/>
      <c r="LKU39" s="369"/>
      <c r="LKV39" s="369"/>
      <c r="LKW39" s="369"/>
      <c r="LKX39" s="369"/>
      <c r="LKY39" s="369"/>
      <c r="LKZ39" s="369"/>
      <c r="LLA39" s="369"/>
      <c r="LLB39" s="369"/>
      <c r="LLC39" s="369"/>
      <c r="LLD39" s="369"/>
      <c r="LLE39" s="369"/>
      <c r="LLF39" s="369"/>
      <c r="LLG39" s="369"/>
      <c r="LLH39" s="369"/>
      <c r="LLI39" s="369"/>
      <c r="LLJ39" s="369"/>
      <c r="LLK39" s="369"/>
      <c r="LLL39" s="369"/>
      <c r="LLM39" s="369"/>
      <c r="LLN39" s="369"/>
      <c r="LLO39" s="369"/>
      <c r="LLP39" s="369"/>
      <c r="LLQ39" s="369"/>
      <c r="LLR39" s="369"/>
      <c r="LLS39" s="369"/>
      <c r="LLT39" s="369"/>
      <c r="LLU39" s="369"/>
      <c r="LLV39" s="369"/>
      <c r="LLW39" s="369"/>
      <c r="LLX39" s="369"/>
      <c r="LLY39" s="369"/>
      <c r="LLZ39" s="369"/>
      <c r="LMA39" s="369"/>
      <c r="LMB39" s="369"/>
      <c r="LMC39" s="369"/>
      <c r="LMD39" s="369"/>
      <c r="LME39" s="369"/>
      <c r="LMF39" s="369"/>
      <c r="LMG39" s="369"/>
      <c r="LMH39" s="369"/>
      <c r="LMI39" s="369"/>
      <c r="LMJ39" s="369"/>
      <c r="LMK39" s="369"/>
      <c r="LML39" s="369"/>
      <c r="LMM39" s="369"/>
      <c r="LMN39" s="369"/>
      <c r="LMO39" s="369"/>
      <c r="LMP39" s="369"/>
      <c r="LMQ39" s="369"/>
      <c r="LMR39" s="369"/>
      <c r="LMS39" s="369"/>
      <c r="LMT39" s="369"/>
      <c r="LMU39" s="369"/>
      <c r="LMV39" s="369"/>
      <c r="LMW39" s="369"/>
      <c r="LMX39" s="369"/>
      <c r="LMY39" s="369"/>
      <c r="LMZ39" s="369"/>
      <c r="LNA39" s="369"/>
      <c r="LNB39" s="369"/>
      <c r="LNC39" s="369"/>
      <c r="LND39" s="369"/>
      <c r="LNE39" s="369"/>
      <c r="LNF39" s="369"/>
      <c r="LNG39" s="369"/>
      <c r="LNH39" s="369"/>
      <c r="LNI39" s="369"/>
      <c r="LNJ39" s="369"/>
      <c r="LNK39" s="369"/>
      <c r="LNL39" s="369"/>
      <c r="LNM39" s="369"/>
      <c r="LNN39" s="369"/>
      <c r="LNO39" s="369"/>
      <c r="LNP39" s="369"/>
      <c r="LNQ39" s="369"/>
      <c r="LNR39" s="369"/>
      <c r="LNS39" s="369"/>
      <c r="LNT39" s="369"/>
      <c r="LNU39" s="369"/>
      <c r="LNV39" s="369"/>
      <c r="LNW39" s="369"/>
      <c r="LNX39" s="369"/>
      <c r="LNY39" s="369"/>
      <c r="LNZ39" s="369"/>
      <c r="LOA39" s="369"/>
      <c r="LOB39" s="369"/>
      <c r="LOC39" s="369"/>
      <c r="LOD39" s="369"/>
      <c r="LOE39" s="369"/>
      <c r="LOF39" s="369"/>
      <c r="LOG39" s="369"/>
      <c r="LOH39" s="369"/>
      <c r="LOI39" s="369"/>
      <c r="LOJ39" s="369"/>
      <c r="LOK39" s="369"/>
      <c r="LOL39" s="369"/>
      <c r="LOM39" s="369"/>
      <c r="LON39" s="369"/>
      <c r="LOO39" s="369"/>
      <c r="LOP39" s="369"/>
      <c r="LOQ39" s="369"/>
      <c r="LOR39" s="369"/>
      <c r="LOS39" s="369"/>
      <c r="LOT39" s="369"/>
      <c r="LOU39" s="369"/>
      <c r="LOV39" s="369"/>
      <c r="LOW39" s="369"/>
      <c r="LOX39" s="369"/>
      <c r="LOY39" s="369"/>
      <c r="LOZ39" s="369"/>
      <c r="LPA39" s="369"/>
      <c r="LPB39" s="369"/>
      <c r="LPC39" s="369"/>
      <c r="LPD39" s="369"/>
      <c r="LPE39" s="369"/>
      <c r="LPF39" s="369"/>
      <c r="LPG39" s="369"/>
      <c r="LPH39" s="369"/>
      <c r="LPI39" s="369"/>
      <c r="LPJ39" s="369"/>
      <c r="LPK39" s="369"/>
      <c r="LPL39" s="369"/>
      <c r="LPM39" s="369"/>
      <c r="LPN39" s="369"/>
      <c r="LPO39" s="369"/>
      <c r="LPP39" s="369"/>
      <c r="LPQ39" s="369"/>
      <c r="LPR39" s="369"/>
      <c r="LPS39" s="369"/>
      <c r="LPT39" s="369"/>
      <c r="LPU39" s="369"/>
      <c r="LPV39" s="369"/>
      <c r="LPW39" s="369"/>
      <c r="LPX39" s="369"/>
      <c r="LPY39" s="369"/>
      <c r="LPZ39" s="369"/>
      <c r="LQA39" s="369"/>
      <c r="LQB39" s="369"/>
      <c r="LQC39" s="369"/>
      <c r="LQD39" s="369"/>
      <c r="LQE39" s="369"/>
      <c r="LQF39" s="369"/>
      <c r="LQG39" s="369"/>
      <c r="LQH39" s="369"/>
      <c r="LQI39" s="369"/>
      <c r="LQJ39" s="369"/>
      <c r="LQK39" s="369"/>
      <c r="LQL39" s="369"/>
      <c r="LQM39" s="369"/>
      <c r="LQN39" s="369"/>
      <c r="LQO39" s="369"/>
      <c r="LQP39" s="369"/>
      <c r="LQQ39" s="369"/>
      <c r="LQR39" s="369"/>
      <c r="LQS39" s="369"/>
      <c r="LQT39" s="369"/>
      <c r="LQU39" s="369"/>
      <c r="LQV39" s="369"/>
      <c r="LQW39" s="369"/>
      <c r="LQX39" s="369"/>
      <c r="LQY39" s="369"/>
      <c r="LQZ39" s="369"/>
      <c r="LRA39" s="369"/>
      <c r="LRB39" s="369"/>
      <c r="LRC39" s="369"/>
      <c r="LRD39" s="369"/>
      <c r="LRE39" s="369"/>
      <c r="LRF39" s="369"/>
      <c r="LRG39" s="369"/>
      <c r="LRH39" s="369"/>
      <c r="LRI39" s="369"/>
      <c r="LRJ39" s="369"/>
      <c r="LRK39" s="369"/>
      <c r="LRL39" s="369"/>
      <c r="LRM39" s="369"/>
      <c r="LRN39" s="369"/>
      <c r="LRO39" s="369"/>
      <c r="LRP39" s="369"/>
      <c r="LRQ39" s="369"/>
      <c r="LRR39" s="369"/>
      <c r="LRS39" s="369"/>
      <c r="LRT39" s="369"/>
      <c r="LRU39" s="369"/>
      <c r="LRV39" s="369"/>
      <c r="LRW39" s="369"/>
      <c r="LRX39" s="369"/>
      <c r="LRY39" s="369"/>
      <c r="LRZ39" s="369"/>
      <c r="LSA39" s="369"/>
      <c r="LSB39" s="369"/>
      <c r="LSC39" s="369"/>
      <c r="LSD39" s="369"/>
      <c r="LSE39" s="369"/>
      <c r="LSF39" s="369"/>
      <c r="LSG39" s="369"/>
      <c r="LSH39" s="369"/>
      <c r="LSI39" s="369"/>
      <c r="LSJ39" s="369"/>
      <c r="LSK39" s="369"/>
      <c r="LSL39" s="369"/>
      <c r="LSM39" s="369"/>
      <c r="LSN39" s="369"/>
      <c r="LSO39" s="369"/>
      <c r="LSP39" s="369"/>
      <c r="LSQ39" s="369"/>
      <c r="LSR39" s="369"/>
      <c r="LSS39" s="369"/>
      <c r="LST39" s="369"/>
      <c r="LSU39" s="369"/>
      <c r="LSV39" s="369"/>
      <c r="LSW39" s="369"/>
      <c r="LSX39" s="369"/>
      <c r="LSY39" s="369"/>
      <c r="LSZ39" s="369"/>
      <c r="LTA39" s="369"/>
      <c r="LTB39" s="369"/>
      <c r="LTC39" s="369"/>
      <c r="LTD39" s="369"/>
      <c r="LTE39" s="369"/>
      <c r="LTF39" s="369"/>
      <c r="LTG39" s="369"/>
      <c r="LTH39" s="369"/>
      <c r="LTI39" s="369"/>
      <c r="LTJ39" s="369"/>
      <c r="LTK39" s="369"/>
      <c r="LTL39" s="369"/>
      <c r="LTM39" s="369"/>
      <c r="LTN39" s="369"/>
      <c r="LTO39" s="369"/>
      <c r="LTP39" s="369"/>
      <c r="LTQ39" s="369"/>
      <c r="LTR39" s="369"/>
      <c r="LTS39" s="369"/>
      <c r="LTT39" s="369"/>
      <c r="LTU39" s="369"/>
      <c r="LTV39" s="369"/>
      <c r="LTW39" s="369"/>
      <c r="LTX39" s="369"/>
      <c r="LTY39" s="369"/>
      <c r="LTZ39" s="369"/>
      <c r="LUA39" s="369"/>
      <c r="LUB39" s="369"/>
      <c r="LUC39" s="369"/>
      <c r="LUD39" s="369"/>
      <c r="LUE39" s="369"/>
      <c r="LUF39" s="369"/>
      <c r="LUG39" s="369"/>
      <c r="LUH39" s="369"/>
      <c r="LUI39" s="369"/>
      <c r="LUJ39" s="369"/>
      <c r="LUK39" s="369"/>
      <c r="LUL39" s="369"/>
      <c r="LUM39" s="369"/>
      <c r="LUN39" s="369"/>
      <c r="LUO39" s="369"/>
      <c r="LUP39" s="369"/>
      <c r="LUQ39" s="369"/>
      <c r="LUR39" s="369"/>
      <c r="LUS39" s="369"/>
      <c r="LUT39" s="369"/>
      <c r="LUU39" s="369"/>
      <c r="LUV39" s="369"/>
      <c r="LUW39" s="369"/>
      <c r="LUX39" s="369"/>
      <c r="LUY39" s="369"/>
      <c r="LUZ39" s="369"/>
      <c r="LVA39" s="369"/>
      <c r="LVB39" s="369"/>
      <c r="LVC39" s="369"/>
      <c r="LVD39" s="369"/>
      <c r="LVE39" s="369"/>
      <c r="LVF39" s="369"/>
      <c r="LVG39" s="369"/>
      <c r="LVH39" s="369"/>
      <c r="LVI39" s="369"/>
      <c r="LVJ39" s="369"/>
      <c r="LVK39" s="369"/>
      <c r="LVL39" s="369"/>
      <c r="LVM39" s="369"/>
      <c r="LVN39" s="369"/>
      <c r="LVO39" s="369"/>
      <c r="LVP39" s="369"/>
      <c r="LVQ39" s="369"/>
      <c r="LVR39" s="369"/>
      <c r="LVS39" s="369"/>
      <c r="LVT39" s="369"/>
      <c r="LVU39" s="369"/>
      <c r="LVV39" s="369"/>
      <c r="LVW39" s="369"/>
      <c r="LVX39" s="369"/>
      <c r="LVY39" s="369"/>
      <c r="LVZ39" s="369"/>
      <c r="LWA39" s="369"/>
      <c r="LWB39" s="369"/>
      <c r="LWC39" s="369"/>
      <c r="LWD39" s="369"/>
      <c r="LWE39" s="369"/>
      <c r="LWF39" s="369"/>
      <c r="LWG39" s="369"/>
      <c r="LWH39" s="369"/>
      <c r="LWI39" s="369"/>
      <c r="LWJ39" s="369"/>
      <c r="LWK39" s="369"/>
      <c r="LWL39" s="369"/>
      <c r="LWM39" s="369"/>
      <c r="LWN39" s="369"/>
      <c r="LWO39" s="369"/>
      <c r="LWP39" s="369"/>
      <c r="LWQ39" s="369"/>
      <c r="LWR39" s="369"/>
      <c r="LWS39" s="369"/>
      <c r="LWT39" s="369"/>
      <c r="LWU39" s="369"/>
      <c r="LWV39" s="369"/>
      <c r="LWW39" s="369"/>
      <c r="LWX39" s="369"/>
      <c r="LWY39" s="369"/>
      <c r="LWZ39" s="369"/>
      <c r="LXA39" s="369"/>
      <c r="LXB39" s="369"/>
      <c r="LXC39" s="369"/>
      <c r="LXD39" s="369"/>
      <c r="LXE39" s="369"/>
      <c r="LXF39" s="369"/>
      <c r="LXG39" s="369"/>
      <c r="LXH39" s="369"/>
      <c r="LXI39" s="369"/>
      <c r="LXJ39" s="369"/>
      <c r="LXK39" s="369"/>
      <c r="LXL39" s="369"/>
      <c r="LXM39" s="369"/>
      <c r="LXN39" s="369"/>
      <c r="LXO39" s="369"/>
      <c r="LXP39" s="369"/>
      <c r="LXQ39" s="369"/>
      <c r="LXR39" s="369"/>
      <c r="LXS39" s="369"/>
      <c r="LXT39" s="369"/>
      <c r="LXU39" s="369"/>
      <c r="LXV39" s="369"/>
      <c r="LXW39" s="369"/>
      <c r="LXX39" s="369"/>
      <c r="LXY39" s="369"/>
      <c r="LXZ39" s="369"/>
      <c r="LYA39" s="369"/>
      <c r="LYB39" s="369"/>
      <c r="LYC39" s="369"/>
      <c r="LYD39" s="369"/>
      <c r="LYE39" s="369"/>
      <c r="LYF39" s="369"/>
      <c r="LYG39" s="369"/>
      <c r="LYH39" s="369"/>
      <c r="LYI39" s="369"/>
      <c r="LYJ39" s="369"/>
      <c r="LYK39" s="369"/>
      <c r="LYL39" s="369"/>
      <c r="LYM39" s="369"/>
      <c r="LYN39" s="369"/>
      <c r="LYO39" s="369"/>
      <c r="LYP39" s="369"/>
      <c r="LYQ39" s="369"/>
      <c r="LYR39" s="369"/>
      <c r="LYS39" s="369"/>
      <c r="LYT39" s="369"/>
      <c r="LYU39" s="369"/>
      <c r="LYV39" s="369"/>
      <c r="LYW39" s="369"/>
      <c r="LYX39" s="369"/>
      <c r="LYY39" s="369"/>
      <c r="LYZ39" s="369"/>
      <c r="LZA39" s="369"/>
      <c r="LZB39" s="369"/>
      <c r="LZC39" s="369"/>
      <c r="LZD39" s="369"/>
      <c r="LZE39" s="369"/>
      <c r="LZF39" s="369"/>
      <c r="LZG39" s="369"/>
      <c r="LZH39" s="369"/>
      <c r="LZI39" s="369"/>
      <c r="LZJ39" s="369"/>
      <c r="LZK39" s="369"/>
      <c r="LZL39" s="369"/>
      <c r="LZM39" s="369"/>
      <c r="LZN39" s="369"/>
      <c r="LZO39" s="369"/>
      <c r="LZP39" s="369"/>
      <c r="LZQ39" s="369"/>
      <c r="LZR39" s="369"/>
      <c r="LZS39" s="369"/>
      <c r="LZT39" s="369"/>
      <c r="LZU39" s="369"/>
      <c r="LZV39" s="369"/>
      <c r="LZW39" s="369"/>
      <c r="LZX39" s="369"/>
      <c r="LZY39" s="369"/>
      <c r="LZZ39" s="369"/>
      <c r="MAA39" s="369"/>
      <c r="MAB39" s="369"/>
      <c r="MAC39" s="369"/>
      <c r="MAD39" s="369"/>
      <c r="MAE39" s="369"/>
      <c r="MAF39" s="369"/>
      <c r="MAG39" s="369"/>
      <c r="MAH39" s="369"/>
      <c r="MAI39" s="369"/>
      <c r="MAJ39" s="369"/>
      <c r="MAK39" s="369"/>
      <c r="MAL39" s="369"/>
      <c r="MAM39" s="369"/>
      <c r="MAN39" s="369"/>
      <c r="MAO39" s="369"/>
      <c r="MAP39" s="369"/>
      <c r="MAQ39" s="369"/>
      <c r="MAR39" s="369"/>
      <c r="MAS39" s="369"/>
      <c r="MAT39" s="369"/>
      <c r="MAU39" s="369"/>
      <c r="MAV39" s="369"/>
      <c r="MAW39" s="369"/>
      <c r="MAX39" s="369"/>
      <c r="MAY39" s="369"/>
      <c r="MAZ39" s="369"/>
      <c r="MBA39" s="369"/>
      <c r="MBB39" s="369"/>
      <c r="MBC39" s="369"/>
      <c r="MBD39" s="369"/>
      <c r="MBE39" s="369"/>
      <c r="MBF39" s="369"/>
      <c r="MBG39" s="369"/>
      <c r="MBH39" s="369"/>
      <c r="MBI39" s="369"/>
      <c r="MBJ39" s="369"/>
      <c r="MBK39" s="369"/>
      <c r="MBL39" s="369"/>
      <c r="MBM39" s="369"/>
      <c r="MBN39" s="369"/>
      <c r="MBO39" s="369"/>
      <c r="MBP39" s="369"/>
      <c r="MBQ39" s="369"/>
      <c r="MBR39" s="369"/>
      <c r="MBS39" s="369"/>
      <c r="MBT39" s="369"/>
      <c r="MBU39" s="369"/>
      <c r="MBV39" s="369"/>
      <c r="MBW39" s="369"/>
      <c r="MBX39" s="369"/>
      <c r="MBY39" s="369"/>
      <c r="MBZ39" s="369"/>
      <c r="MCA39" s="369"/>
      <c r="MCB39" s="369"/>
      <c r="MCC39" s="369"/>
      <c r="MCD39" s="369"/>
      <c r="MCE39" s="369"/>
      <c r="MCF39" s="369"/>
      <c r="MCG39" s="369"/>
      <c r="MCH39" s="369"/>
      <c r="MCI39" s="369"/>
      <c r="MCJ39" s="369"/>
      <c r="MCK39" s="369"/>
      <c r="MCL39" s="369"/>
      <c r="MCM39" s="369"/>
      <c r="MCN39" s="369"/>
      <c r="MCO39" s="369"/>
      <c r="MCP39" s="369"/>
      <c r="MCQ39" s="369"/>
      <c r="MCR39" s="369"/>
      <c r="MCS39" s="369"/>
      <c r="MCT39" s="369"/>
      <c r="MCU39" s="369"/>
      <c r="MCV39" s="369"/>
      <c r="MCW39" s="369"/>
      <c r="MCX39" s="369"/>
      <c r="MCY39" s="369"/>
      <c r="MCZ39" s="369"/>
      <c r="MDA39" s="369"/>
      <c r="MDB39" s="369"/>
      <c r="MDC39" s="369"/>
      <c r="MDD39" s="369"/>
      <c r="MDE39" s="369"/>
      <c r="MDF39" s="369"/>
      <c r="MDG39" s="369"/>
      <c r="MDH39" s="369"/>
      <c r="MDI39" s="369"/>
      <c r="MDJ39" s="369"/>
      <c r="MDK39" s="369"/>
      <c r="MDL39" s="369"/>
      <c r="MDM39" s="369"/>
      <c r="MDN39" s="369"/>
      <c r="MDO39" s="369"/>
      <c r="MDP39" s="369"/>
      <c r="MDQ39" s="369"/>
      <c r="MDR39" s="369"/>
      <c r="MDS39" s="369"/>
      <c r="MDT39" s="369"/>
      <c r="MDU39" s="369"/>
      <c r="MDV39" s="369"/>
      <c r="MDW39" s="369"/>
      <c r="MDX39" s="369"/>
      <c r="MDY39" s="369"/>
      <c r="MDZ39" s="369"/>
      <c r="MEA39" s="369"/>
      <c r="MEB39" s="369"/>
      <c r="MEC39" s="369"/>
      <c r="MED39" s="369"/>
      <c r="MEE39" s="369"/>
      <c r="MEF39" s="369"/>
      <c r="MEG39" s="369"/>
      <c r="MEH39" s="369"/>
      <c r="MEI39" s="369"/>
      <c r="MEJ39" s="369"/>
      <c r="MEK39" s="369"/>
      <c r="MEL39" s="369"/>
      <c r="MEM39" s="369"/>
      <c r="MEN39" s="369"/>
      <c r="MEO39" s="369"/>
      <c r="MEP39" s="369"/>
      <c r="MEQ39" s="369"/>
      <c r="MER39" s="369"/>
      <c r="MES39" s="369"/>
      <c r="MET39" s="369"/>
      <c r="MEU39" s="369"/>
      <c r="MEV39" s="369"/>
      <c r="MEW39" s="369"/>
      <c r="MEX39" s="369"/>
      <c r="MEY39" s="369"/>
      <c r="MEZ39" s="369"/>
      <c r="MFA39" s="369"/>
      <c r="MFB39" s="369"/>
      <c r="MFC39" s="369"/>
      <c r="MFD39" s="369"/>
      <c r="MFE39" s="369"/>
      <c r="MFF39" s="369"/>
      <c r="MFG39" s="369"/>
      <c r="MFH39" s="369"/>
      <c r="MFI39" s="369"/>
      <c r="MFJ39" s="369"/>
      <c r="MFK39" s="369"/>
      <c r="MFL39" s="369"/>
      <c r="MFM39" s="369"/>
      <c r="MFN39" s="369"/>
      <c r="MFO39" s="369"/>
      <c r="MFP39" s="369"/>
      <c r="MFQ39" s="369"/>
      <c r="MFR39" s="369"/>
      <c r="MFS39" s="369"/>
      <c r="MFT39" s="369"/>
      <c r="MFU39" s="369"/>
      <c r="MFV39" s="369"/>
      <c r="MFW39" s="369"/>
      <c r="MFX39" s="369"/>
      <c r="MFY39" s="369"/>
      <c r="MFZ39" s="369"/>
      <c r="MGA39" s="369"/>
      <c r="MGB39" s="369"/>
      <c r="MGC39" s="369"/>
      <c r="MGD39" s="369"/>
      <c r="MGE39" s="369"/>
      <c r="MGF39" s="369"/>
      <c r="MGG39" s="369"/>
      <c r="MGH39" s="369"/>
      <c r="MGI39" s="369"/>
      <c r="MGJ39" s="369"/>
      <c r="MGK39" s="369"/>
      <c r="MGL39" s="369"/>
      <c r="MGM39" s="369"/>
      <c r="MGN39" s="369"/>
      <c r="MGO39" s="369"/>
      <c r="MGP39" s="369"/>
      <c r="MGQ39" s="369"/>
      <c r="MGR39" s="369"/>
      <c r="MGS39" s="369"/>
      <c r="MGT39" s="369"/>
      <c r="MGU39" s="369"/>
      <c r="MGV39" s="369"/>
      <c r="MGW39" s="369"/>
      <c r="MGX39" s="369"/>
      <c r="MGY39" s="369"/>
      <c r="MGZ39" s="369"/>
      <c r="MHA39" s="369"/>
      <c r="MHB39" s="369"/>
      <c r="MHC39" s="369"/>
      <c r="MHD39" s="369"/>
      <c r="MHE39" s="369"/>
      <c r="MHF39" s="369"/>
      <c r="MHG39" s="369"/>
      <c r="MHH39" s="369"/>
      <c r="MHI39" s="369"/>
      <c r="MHJ39" s="369"/>
      <c r="MHK39" s="369"/>
      <c r="MHL39" s="369"/>
      <c r="MHM39" s="369"/>
      <c r="MHN39" s="369"/>
      <c r="MHO39" s="369"/>
      <c r="MHP39" s="369"/>
      <c r="MHQ39" s="369"/>
      <c r="MHR39" s="369"/>
      <c r="MHS39" s="369"/>
      <c r="MHT39" s="369"/>
      <c r="MHU39" s="369"/>
      <c r="MHV39" s="369"/>
      <c r="MHW39" s="369"/>
      <c r="MHX39" s="369"/>
      <c r="MHY39" s="369"/>
      <c r="MHZ39" s="369"/>
      <c r="MIA39" s="369"/>
      <c r="MIB39" s="369"/>
      <c r="MIC39" s="369"/>
      <c r="MID39" s="369"/>
      <c r="MIE39" s="369"/>
      <c r="MIF39" s="369"/>
      <c r="MIG39" s="369"/>
      <c r="MIH39" s="369"/>
      <c r="MII39" s="369"/>
      <c r="MIJ39" s="369"/>
      <c r="MIK39" s="369"/>
      <c r="MIL39" s="369"/>
      <c r="MIM39" s="369"/>
      <c r="MIN39" s="369"/>
      <c r="MIO39" s="369"/>
      <c r="MIP39" s="369"/>
      <c r="MIQ39" s="369"/>
      <c r="MIR39" s="369"/>
      <c r="MIS39" s="369"/>
      <c r="MIT39" s="369"/>
      <c r="MIU39" s="369"/>
      <c r="MIV39" s="369"/>
      <c r="MIW39" s="369"/>
      <c r="MIX39" s="369"/>
      <c r="MIY39" s="369"/>
      <c r="MIZ39" s="369"/>
      <c r="MJA39" s="369"/>
      <c r="MJB39" s="369"/>
      <c r="MJC39" s="369"/>
      <c r="MJD39" s="369"/>
      <c r="MJE39" s="369"/>
      <c r="MJF39" s="369"/>
      <c r="MJG39" s="369"/>
      <c r="MJH39" s="369"/>
      <c r="MJI39" s="369"/>
      <c r="MJJ39" s="369"/>
      <c r="MJK39" s="369"/>
      <c r="MJL39" s="369"/>
      <c r="MJM39" s="369"/>
      <c r="MJN39" s="369"/>
      <c r="MJO39" s="369"/>
      <c r="MJP39" s="369"/>
      <c r="MJQ39" s="369"/>
      <c r="MJR39" s="369"/>
      <c r="MJS39" s="369"/>
      <c r="MJT39" s="369"/>
      <c r="MJU39" s="369"/>
      <c r="MJV39" s="369"/>
      <c r="MJW39" s="369"/>
      <c r="MJX39" s="369"/>
      <c r="MJY39" s="369"/>
      <c r="MJZ39" s="369"/>
      <c r="MKA39" s="369"/>
      <c r="MKB39" s="369"/>
      <c r="MKC39" s="369"/>
      <c r="MKD39" s="369"/>
      <c r="MKE39" s="369"/>
      <c r="MKF39" s="369"/>
      <c r="MKG39" s="369"/>
      <c r="MKH39" s="369"/>
      <c r="MKI39" s="369"/>
      <c r="MKJ39" s="369"/>
      <c r="MKK39" s="369"/>
      <c r="MKL39" s="369"/>
      <c r="MKM39" s="369"/>
      <c r="MKN39" s="369"/>
      <c r="MKO39" s="369"/>
      <c r="MKP39" s="369"/>
      <c r="MKQ39" s="369"/>
      <c r="MKR39" s="369"/>
      <c r="MKS39" s="369"/>
      <c r="MKT39" s="369"/>
      <c r="MKU39" s="369"/>
      <c r="MKV39" s="369"/>
      <c r="MKW39" s="369"/>
      <c r="MKX39" s="369"/>
      <c r="MKY39" s="369"/>
      <c r="MKZ39" s="369"/>
      <c r="MLA39" s="369"/>
      <c r="MLB39" s="369"/>
      <c r="MLC39" s="369"/>
      <c r="MLD39" s="369"/>
      <c r="MLE39" s="369"/>
      <c r="MLF39" s="369"/>
      <c r="MLG39" s="369"/>
      <c r="MLH39" s="369"/>
      <c r="MLI39" s="369"/>
      <c r="MLJ39" s="369"/>
      <c r="MLK39" s="369"/>
      <c r="MLL39" s="369"/>
      <c r="MLM39" s="369"/>
      <c r="MLN39" s="369"/>
      <c r="MLO39" s="369"/>
      <c r="MLP39" s="369"/>
      <c r="MLQ39" s="369"/>
      <c r="MLR39" s="369"/>
      <c r="MLS39" s="369"/>
      <c r="MLT39" s="369"/>
      <c r="MLU39" s="369"/>
      <c r="MLV39" s="369"/>
      <c r="MLW39" s="369"/>
      <c r="MLX39" s="369"/>
      <c r="MLY39" s="369"/>
      <c r="MLZ39" s="369"/>
      <c r="MMA39" s="369"/>
      <c r="MMB39" s="369"/>
      <c r="MMC39" s="369"/>
      <c r="MMD39" s="369"/>
      <c r="MME39" s="369"/>
      <c r="MMF39" s="369"/>
      <c r="MMG39" s="369"/>
      <c r="MMH39" s="369"/>
      <c r="MMI39" s="369"/>
      <c r="MMJ39" s="369"/>
      <c r="MMK39" s="369"/>
      <c r="MML39" s="369"/>
      <c r="MMM39" s="369"/>
      <c r="MMN39" s="369"/>
      <c r="MMO39" s="369"/>
      <c r="MMP39" s="369"/>
      <c r="MMQ39" s="369"/>
      <c r="MMR39" s="369"/>
      <c r="MMS39" s="369"/>
      <c r="MMT39" s="369"/>
      <c r="MMU39" s="369"/>
      <c r="MMV39" s="369"/>
      <c r="MMW39" s="369"/>
      <c r="MMX39" s="369"/>
      <c r="MMY39" s="369"/>
      <c r="MMZ39" s="369"/>
      <c r="MNA39" s="369"/>
      <c r="MNB39" s="369"/>
      <c r="MNC39" s="369"/>
      <c r="MND39" s="369"/>
      <c r="MNE39" s="369"/>
      <c r="MNF39" s="369"/>
      <c r="MNG39" s="369"/>
      <c r="MNH39" s="369"/>
      <c r="MNI39" s="369"/>
      <c r="MNJ39" s="369"/>
      <c r="MNK39" s="369"/>
      <c r="MNL39" s="369"/>
      <c r="MNM39" s="369"/>
      <c r="MNN39" s="369"/>
      <c r="MNO39" s="369"/>
      <c r="MNP39" s="369"/>
      <c r="MNQ39" s="369"/>
      <c r="MNR39" s="369"/>
      <c r="MNS39" s="369"/>
      <c r="MNT39" s="369"/>
      <c r="MNU39" s="369"/>
      <c r="MNV39" s="369"/>
      <c r="MNW39" s="369"/>
      <c r="MNX39" s="369"/>
      <c r="MNY39" s="369"/>
      <c r="MNZ39" s="369"/>
      <c r="MOA39" s="369"/>
      <c r="MOB39" s="369"/>
      <c r="MOC39" s="369"/>
      <c r="MOD39" s="369"/>
      <c r="MOE39" s="369"/>
      <c r="MOF39" s="369"/>
      <c r="MOG39" s="369"/>
      <c r="MOH39" s="369"/>
      <c r="MOI39" s="369"/>
      <c r="MOJ39" s="369"/>
      <c r="MOK39" s="369"/>
      <c r="MOL39" s="369"/>
      <c r="MOM39" s="369"/>
      <c r="MON39" s="369"/>
      <c r="MOO39" s="369"/>
      <c r="MOP39" s="369"/>
      <c r="MOQ39" s="369"/>
      <c r="MOR39" s="369"/>
      <c r="MOS39" s="369"/>
      <c r="MOT39" s="369"/>
      <c r="MOU39" s="369"/>
      <c r="MOV39" s="369"/>
      <c r="MOW39" s="369"/>
      <c r="MOX39" s="369"/>
      <c r="MOY39" s="369"/>
      <c r="MOZ39" s="369"/>
      <c r="MPA39" s="369"/>
      <c r="MPB39" s="369"/>
      <c r="MPC39" s="369"/>
      <c r="MPD39" s="369"/>
      <c r="MPE39" s="369"/>
      <c r="MPF39" s="369"/>
      <c r="MPG39" s="369"/>
      <c r="MPH39" s="369"/>
      <c r="MPI39" s="369"/>
      <c r="MPJ39" s="369"/>
      <c r="MPK39" s="369"/>
      <c r="MPL39" s="369"/>
      <c r="MPM39" s="369"/>
      <c r="MPN39" s="369"/>
      <c r="MPO39" s="369"/>
      <c r="MPP39" s="369"/>
      <c r="MPQ39" s="369"/>
      <c r="MPR39" s="369"/>
      <c r="MPS39" s="369"/>
      <c r="MPT39" s="369"/>
      <c r="MPU39" s="369"/>
      <c r="MPV39" s="369"/>
      <c r="MPW39" s="369"/>
      <c r="MPX39" s="369"/>
      <c r="MPY39" s="369"/>
      <c r="MPZ39" s="369"/>
      <c r="MQA39" s="369"/>
      <c r="MQB39" s="369"/>
      <c r="MQC39" s="369"/>
      <c r="MQD39" s="369"/>
      <c r="MQE39" s="369"/>
      <c r="MQF39" s="369"/>
      <c r="MQG39" s="369"/>
      <c r="MQH39" s="369"/>
      <c r="MQI39" s="369"/>
      <c r="MQJ39" s="369"/>
      <c r="MQK39" s="369"/>
      <c r="MQL39" s="369"/>
      <c r="MQM39" s="369"/>
      <c r="MQN39" s="369"/>
      <c r="MQO39" s="369"/>
      <c r="MQP39" s="369"/>
      <c r="MQQ39" s="369"/>
      <c r="MQR39" s="369"/>
      <c r="MQS39" s="369"/>
      <c r="MQT39" s="369"/>
      <c r="MQU39" s="369"/>
      <c r="MQV39" s="369"/>
      <c r="MQW39" s="369"/>
      <c r="MQX39" s="369"/>
      <c r="MQY39" s="369"/>
      <c r="MQZ39" s="369"/>
      <c r="MRA39" s="369"/>
      <c r="MRB39" s="369"/>
      <c r="MRC39" s="369"/>
      <c r="MRD39" s="369"/>
      <c r="MRE39" s="369"/>
      <c r="MRF39" s="369"/>
      <c r="MRG39" s="369"/>
      <c r="MRH39" s="369"/>
      <c r="MRI39" s="369"/>
      <c r="MRJ39" s="369"/>
      <c r="MRK39" s="369"/>
      <c r="MRL39" s="369"/>
      <c r="MRM39" s="369"/>
      <c r="MRN39" s="369"/>
      <c r="MRO39" s="369"/>
      <c r="MRP39" s="369"/>
      <c r="MRQ39" s="369"/>
      <c r="MRR39" s="369"/>
      <c r="MRS39" s="369"/>
      <c r="MRT39" s="369"/>
      <c r="MRU39" s="369"/>
      <c r="MRV39" s="369"/>
      <c r="MRW39" s="369"/>
      <c r="MRX39" s="369"/>
      <c r="MRY39" s="369"/>
      <c r="MRZ39" s="369"/>
      <c r="MSA39" s="369"/>
      <c r="MSB39" s="369"/>
      <c r="MSC39" s="369"/>
      <c r="MSD39" s="369"/>
      <c r="MSE39" s="369"/>
      <c r="MSF39" s="369"/>
      <c r="MSG39" s="369"/>
      <c r="MSH39" s="369"/>
      <c r="MSI39" s="369"/>
      <c r="MSJ39" s="369"/>
      <c r="MSK39" s="369"/>
      <c r="MSL39" s="369"/>
      <c r="MSM39" s="369"/>
      <c r="MSN39" s="369"/>
      <c r="MSO39" s="369"/>
      <c r="MSP39" s="369"/>
      <c r="MSQ39" s="369"/>
      <c r="MSR39" s="369"/>
      <c r="MSS39" s="369"/>
      <c r="MST39" s="369"/>
      <c r="MSU39" s="369"/>
      <c r="MSV39" s="369"/>
      <c r="MSW39" s="369"/>
      <c r="MSX39" s="369"/>
      <c r="MSY39" s="369"/>
      <c r="MSZ39" s="369"/>
      <c r="MTA39" s="369"/>
      <c r="MTB39" s="369"/>
      <c r="MTC39" s="369"/>
      <c r="MTD39" s="369"/>
      <c r="MTE39" s="369"/>
      <c r="MTF39" s="369"/>
      <c r="MTG39" s="369"/>
      <c r="MTH39" s="369"/>
      <c r="MTI39" s="369"/>
      <c r="MTJ39" s="369"/>
      <c r="MTK39" s="369"/>
      <c r="MTL39" s="369"/>
      <c r="MTM39" s="369"/>
      <c r="MTN39" s="369"/>
      <c r="MTO39" s="369"/>
      <c r="MTP39" s="369"/>
      <c r="MTQ39" s="369"/>
      <c r="MTR39" s="369"/>
      <c r="MTS39" s="369"/>
      <c r="MTT39" s="369"/>
      <c r="MTU39" s="369"/>
      <c r="MTV39" s="369"/>
      <c r="MTW39" s="369"/>
      <c r="MTX39" s="369"/>
      <c r="MTY39" s="369"/>
      <c r="MTZ39" s="369"/>
      <c r="MUA39" s="369"/>
      <c r="MUB39" s="369"/>
      <c r="MUC39" s="369"/>
      <c r="MUD39" s="369"/>
      <c r="MUE39" s="369"/>
      <c r="MUF39" s="369"/>
      <c r="MUG39" s="369"/>
      <c r="MUH39" s="369"/>
      <c r="MUI39" s="369"/>
      <c r="MUJ39" s="369"/>
      <c r="MUK39" s="369"/>
      <c r="MUL39" s="369"/>
      <c r="MUM39" s="369"/>
      <c r="MUN39" s="369"/>
      <c r="MUO39" s="369"/>
      <c r="MUP39" s="369"/>
      <c r="MUQ39" s="369"/>
      <c r="MUR39" s="369"/>
      <c r="MUS39" s="369"/>
      <c r="MUT39" s="369"/>
      <c r="MUU39" s="369"/>
      <c r="MUV39" s="369"/>
      <c r="MUW39" s="369"/>
      <c r="MUX39" s="369"/>
      <c r="MUY39" s="369"/>
      <c r="MUZ39" s="369"/>
      <c r="MVA39" s="369"/>
      <c r="MVB39" s="369"/>
      <c r="MVC39" s="369"/>
      <c r="MVD39" s="369"/>
      <c r="MVE39" s="369"/>
      <c r="MVF39" s="369"/>
      <c r="MVG39" s="369"/>
      <c r="MVH39" s="369"/>
      <c r="MVI39" s="369"/>
      <c r="MVJ39" s="369"/>
      <c r="MVK39" s="369"/>
      <c r="MVL39" s="369"/>
      <c r="MVM39" s="369"/>
      <c r="MVN39" s="369"/>
      <c r="MVO39" s="369"/>
      <c r="MVP39" s="369"/>
      <c r="MVQ39" s="369"/>
      <c r="MVR39" s="369"/>
      <c r="MVS39" s="369"/>
      <c r="MVT39" s="369"/>
      <c r="MVU39" s="369"/>
      <c r="MVV39" s="369"/>
      <c r="MVW39" s="369"/>
      <c r="MVX39" s="369"/>
      <c r="MVY39" s="369"/>
      <c r="MVZ39" s="369"/>
      <c r="MWA39" s="369"/>
      <c r="MWB39" s="369"/>
      <c r="MWC39" s="369"/>
      <c r="MWD39" s="369"/>
      <c r="MWE39" s="369"/>
      <c r="MWF39" s="369"/>
      <c r="MWG39" s="369"/>
      <c r="MWH39" s="369"/>
      <c r="MWI39" s="369"/>
      <c r="MWJ39" s="369"/>
      <c r="MWK39" s="369"/>
      <c r="MWL39" s="369"/>
      <c r="MWM39" s="369"/>
      <c r="MWN39" s="369"/>
      <c r="MWO39" s="369"/>
      <c r="MWP39" s="369"/>
      <c r="MWQ39" s="369"/>
      <c r="MWR39" s="369"/>
      <c r="MWS39" s="369"/>
      <c r="MWT39" s="369"/>
      <c r="MWU39" s="369"/>
      <c r="MWV39" s="369"/>
      <c r="MWW39" s="369"/>
      <c r="MWX39" s="369"/>
      <c r="MWY39" s="369"/>
      <c r="MWZ39" s="369"/>
      <c r="MXA39" s="369"/>
      <c r="MXB39" s="369"/>
      <c r="MXC39" s="369"/>
      <c r="MXD39" s="369"/>
      <c r="MXE39" s="369"/>
      <c r="MXF39" s="369"/>
      <c r="MXG39" s="369"/>
      <c r="MXH39" s="369"/>
      <c r="MXI39" s="369"/>
      <c r="MXJ39" s="369"/>
      <c r="MXK39" s="369"/>
      <c r="MXL39" s="369"/>
      <c r="MXM39" s="369"/>
      <c r="MXN39" s="369"/>
      <c r="MXO39" s="369"/>
      <c r="MXP39" s="369"/>
      <c r="MXQ39" s="369"/>
      <c r="MXR39" s="369"/>
      <c r="MXS39" s="369"/>
      <c r="MXT39" s="369"/>
      <c r="MXU39" s="369"/>
      <c r="MXV39" s="369"/>
      <c r="MXW39" s="369"/>
      <c r="MXX39" s="369"/>
      <c r="MXY39" s="369"/>
      <c r="MXZ39" s="369"/>
      <c r="MYA39" s="369"/>
      <c r="MYB39" s="369"/>
      <c r="MYC39" s="369"/>
      <c r="MYD39" s="369"/>
      <c r="MYE39" s="369"/>
      <c r="MYF39" s="369"/>
      <c r="MYG39" s="369"/>
      <c r="MYH39" s="369"/>
      <c r="MYI39" s="369"/>
      <c r="MYJ39" s="369"/>
      <c r="MYK39" s="369"/>
      <c r="MYL39" s="369"/>
      <c r="MYM39" s="369"/>
      <c r="MYN39" s="369"/>
      <c r="MYO39" s="369"/>
      <c r="MYP39" s="369"/>
      <c r="MYQ39" s="369"/>
      <c r="MYR39" s="369"/>
      <c r="MYS39" s="369"/>
      <c r="MYT39" s="369"/>
      <c r="MYU39" s="369"/>
      <c r="MYV39" s="369"/>
      <c r="MYW39" s="369"/>
      <c r="MYX39" s="369"/>
      <c r="MYY39" s="369"/>
      <c r="MYZ39" s="369"/>
      <c r="MZA39" s="369"/>
      <c r="MZB39" s="369"/>
      <c r="MZC39" s="369"/>
      <c r="MZD39" s="369"/>
      <c r="MZE39" s="369"/>
      <c r="MZF39" s="369"/>
      <c r="MZG39" s="369"/>
      <c r="MZH39" s="369"/>
      <c r="MZI39" s="369"/>
      <c r="MZJ39" s="369"/>
      <c r="MZK39" s="369"/>
      <c r="MZL39" s="369"/>
      <c r="MZM39" s="369"/>
      <c r="MZN39" s="369"/>
      <c r="MZO39" s="369"/>
      <c r="MZP39" s="369"/>
      <c r="MZQ39" s="369"/>
      <c r="MZR39" s="369"/>
      <c r="MZS39" s="369"/>
      <c r="MZT39" s="369"/>
      <c r="MZU39" s="369"/>
      <c r="MZV39" s="369"/>
      <c r="MZW39" s="369"/>
      <c r="MZX39" s="369"/>
      <c r="MZY39" s="369"/>
      <c r="MZZ39" s="369"/>
      <c r="NAA39" s="369"/>
      <c r="NAB39" s="369"/>
      <c r="NAC39" s="369"/>
      <c r="NAD39" s="369"/>
      <c r="NAE39" s="369"/>
      <c r="NAF39" s="369"/>
      <c r="NAG39" s="369"/>
      <c r="NAH39" s="369"/>
      <c r="NAI39" s="369"/>
      <c r="NAJ39" s="369"/>
      <c r="NAK39" s="369"/>
      <c r="NAL39" s="369"/>
      <c r="NAM39" s="369"/>
      <c r="NAN39" s="369"/>
      <c r="NAO39" s="369"/>
      <c r="NAP39" s="369"/>
      <c r="NAQ39" s="369"/>
      <c r="NAR39" s="369"/>
      <c r="NAS39" s="369"/>
      <c r="NAT39" s="369"/>
      <c r="NAU39" s="369"/>
      <c r="NAV39" s="369"/>
      <c r="NAW39" s="369"/>
      <c r="NAX39" s="369"/>
      <c r="NAY39" s="369"/>
      <c r="NAZ39" s="369"/>
      <c r="NBA39" s="369"/>
      <c r="NBB39" s="369"/>
      <c r="NBC39" s="369"/>
      <c r="NBD39" s="369"/>
      <c r="NBE39" s="369"/>
      <c r="NBF39" s="369"/>
      <c r="NBG39" s="369"/>
      <c r="NBH39" s="369"/>
      <c r="NBI39" s="369"/>
      <c r="NBJ39" s="369"/>
      <c r="NBK39" s="369"/>
      <c r="NBL39" s="369"/>
      <c r="NBM39" s="369"/>
      <c r="NBN39" s="369"/>
      <c r="NBO39" s="369"/>
      <c r="NBP39" s="369"/>
      <c r="NBQ39" s="369"/>
      <c r="NBR39" s="369"/>
      <c r="NBS39" s="369"/>
      <c r="NBT39" s="369"/>
      <c r="NBU39" s="369"/>
      <c r="NBV39" s="369"/>
      <c r="NBW39" s="369"/>
      <c r="NBX39" s="369"/>
      <c r="NBY39" s="369"/>
      <c r="NBZ39" s="369"/>
      <c r="NCA39" s="369"/>
      <c r="NCB39" s="369"/>
      <c r="NCC39" s="369"/>
      <c r="NCD39" s="369"/>
      <c r="NCE39" s="369"/>
      <c r="NCF39" s="369"/>
      <c r="NCG39" s="369"/>
      <c r="NCH39" s="369"/>
      <c r="NCI39" s="369"/>
      <c r="NCJ39" s="369"/>
      <c r="NCK39" s="369"/>
      <c r="NCL39" s="369"/>
      <c r="NCM39" s="369"/>
      <c r="NCN39" s="369"/>
      <c r="NCO39" s="369"/>
      <c r="NCP39" s="369"/>
      <c r="NCQ39" s="369"/>
      <c r="NCR39" s="369"/>
      <c r="NCS39" s="369"/>
      <c r="NCT39" s="369"/>
      <c r="NCU39" s="369"/>
      <c r="NCV39" s="369"/>
      <c r="NCW39" s="369"/>
      <c r="NCX39" s="369"/>
      <c r="NCY39" s="369"/>
      <c r="NCZ39" s="369"/>
      <c r="NDA39" s="369"/>
      <c r="NDB39" s="369"/>
      <c r="NDC39" s="369"/>
      <c r="NDD39" s="369"/>
      <c r="NDE39" s="369"/>
      <c r="NDF39" s="369"/>
      <c r="NDG39" s="369"/>
      <c r="NDH39" s="369"/>
      <c r="NDI39" s="369"/>
      <c r="NDJ39" s="369"/>
      <c r="NDK39" s="369"/>
      <c r="NDL39" s="369"/>
      <c r="NDM39" s="369"/>
      <c r="NDN39" s="369"/>
      <c r="NDO39" s="369"/>
      <c r="NDP39" s="369"/>
      <c r="NDQ39" s="369"/>
      <c r="NDR39" s="369"/>
      <c r="NDS39" s="369"/>
      <c r="NDT39" s="369"/>
      <c r="NDU39" s="369"/>
      <c r="NDV39" s="369"/>
      <c r="NDW39" s="369"/>
      <c r="NDX39" s="369"/>
      <c r="NDY39" s="369"/>
      <c r="NDZ39" s="369"/>
      <c r="NEA39" s="369"/>
      <c r="NEB39" s="369"/>
      <c r="NEC39" s="369"/>
      <c r="NED39" s="369"/>
      <c r="NEE39" s="369"/>
      <c r="NEF39" s="369"/>
      <c r="NEG39" s="369"/>
      <c r="NEH39" s="369"/>
      <c r="NEI39" s="369"/>
      <c r="NEJ39" s="369"/>
      <c r="NEK39" s="369"/>
      <c r="NEL39" s="369"/>
      <c r="NEM39" s="369"/>
      <c r="NEN39" s="369"/>
      <c r="NEO39" s="369"/>
      <c r="NEP39" s="369"/>
      <c r="NEQ39" s="369"/>
      <c r="NER39" s="369"/>
      <c r="NES39" s="369"/>
      <c r="NET39" s="369"/>
      <c r="NEU39" s="369"/>
      <c r="NEV39" s="369"/>
      <c r="NEW39" s="369"/>
      <c r="NEX39" s="369"/>
      <c r="NEY39" s="369"/>
      <c r="NEZ39" s="369"/>
      <c r="NFA39" s="369"/>
      <c r="NFB39" s="369"/>
      <c r="NFC39" s="369"/>
      <c r="NFD39" s="369"/>
      <c r="NFE39" s="369"/>
      <c r="NFF39" s="369"/>
      <c r="NFG39" s="369"/>
      <c r="NFH39" s="369"/>
      <c r="NFI39" s="369"/>
      <c r="NFJ39" s="369"/>
      <c r="NFK39" s="369"/>
      <c r="NFL39" s="369"/>
      <c r="NFM39" s="369"/>
      <c r="NFN39" s="369"/>
      <c r="NFO39" s="369"/>
      <c r="NFP39" s="369"/>
      <c r="NFQ39" s="369"/>
      <c r="NFR39" s="369"/>
      <c r="NFS39" s="369"/>
      <c r="NFT39" s="369"/>
      <c r="NFU39" s="369"/>
      <c r="NFV39" s="369"/>
      <c r="NFW39" s="369"/>
      <c r="NFX39" s="369"/>
      <c r="NFY39" s="369"/>
      <c r="NFZ39" s="369"/>
      <c r="NGA39" s="369"/>
      <c r="NGB39" s="369"/>
      <c r="NGC39" s="369"/>
      <c r="NGD39" s="369"/>
      <c r="NGE39" s="369"/>
      <c r="NGF39" s="369"/>
      <c r="NGG39" s="369"/>
      <c r="NGH39" s="369"/>
      <c r="NGI39" s="369"/>
      <c r="NGJ39" s="369"/>
      <c r="NGK39" s="369"/>
      <c r="NGL39" s="369"/>
      <c r="NGM39" s="369"/>
      <c r="NGN39" s="369"/>
      <c r="NGO39" s="369"/>
      <c r="NGP39" s="369"/>
      <c r="NGQ39" s="369"/>
      <c r="NGR39" s="369"/>
      <c r="NGS39" s="369"/>
      <c r="NGT39" s="369"/>
      <c r="NGU39" s="369"/>
      <c r="NGV39" s="369"/>
      <c r="NGW39" s="369"/>
      <c r="NGX39" s="369"/>
      <c r="NGY39" s="369"/>
      <c r="NGZ39" s="369"/>
      <c r="NHA39" s="369"/>
      <c r="NHB39" s="369"/>
      <c r="NHC39" s="369"/>
      <c r="NHD39" s="369"/>
      <c r="NHE39" s="369"/>
      <c r="NHF39" s="369"/>
      <c r="NHG39" s="369"/>
      <c r="NHH39" s="369"/>
      <c r="NHI39" s="369"/>
      <c r="NHJ39" s="369"/>
      <c r="NHK39" s="369"/>
      <c r="NHL39" s="369"/>
      <c r="NHM39" s="369"/>
      <c r="NHN39" s="369"/>
      <c r="NHO39" s="369"/>
      <c r="NHP39" s="369"/>
      <c r="NHQ39" s="369"/>
      <c r="NHR39" s="369"/>
      <c r="NHS39" s="369"/>
      <c r="NHT39" s="369"/>
      <c r="NHU39" s="369"/>
      <c r="NHV39" s="369"/>
      <c r="NHW39" s="369"/>
      <c r="NHX39" s="369"/>
      <c r="NHY39" s="369"/>
      <c r="NHZ39" s="369"/>
      <c r="NIA39" s="369"/>
      <c r="NIB39" s="369"/>
      <c r="NIC39" s="369"/>
      <c r="NID39" s="369"/>
      <c r="NIE39" s="369"/>
      <c r="NIF39" s="369"/>
      <c r="NIG39" s="369"/>
      <c r="NIH39" s="369"/>
      <c r="NII39" s="369"/>
      <c r="NIJ39" s="369"/>
      <c r="NIK39" s="369"/>
      <c r="NIL39" s="369"/>
      <c r="NIM39" s="369"/>
      <c r="NIN39" s="369"/>
      <c r="NIO39" s="369"/>
      <c r="NIP39" s="369"/>
      <c r="NIQ39" s="369"/>
      <c r="NIR39" s="369"/>
      <c r="NIS39" s="369"/>
      <c r="NIT39" s="369"/>
      <c r="NIU39" s="369"/>
      <c r="NIV39" s="369"/>
      <c r="NIW39" s="369"/>
      <c r="NIX39" s="369"/>
      <c r="NIY39" s="369"/>
      <c r="NIZ39" s="369"/>
      <c r="NJA39" s="369"/>
      <c r="NJB39" s="369"/>
      <c r="NJC39" s="369"/>
      <c r="NJD39" s="369"/>
      <c r="NJE39" s="369"/>
      <c r="NJF39" s="369"/>
      <c r="NJG39" s="369"/>
      <c r="NJH39" s="369"/>
      <c r="NJI39" s="369"/>
      <c r="NJJ39" s="369"/>
      <c r="NJK39" s="369"/>
      <c r="NJL39" s="369"/>
      <c r="NJM39" s="369"/>
      <c r="NJN39" s="369"/>
      <c r="NJO39" s="369"/>
      <c r="NJP39" s="369"/>
      <c r="NJQ39" s="369"/>
      <c r="NJR39" s="369"/>
      <c r="NJS39" s="369"/>
      <c r="NJT39" s="369"/>
      <c r="NJU39" s="369"/>
      <c r="NJV39" s="369"/>
      <c r="NJW39" s="369"/>
      <c r="NJX39" s="369"/>
      <c r="NJY39" s="369"/>
      <c r="NJZ39" s="369"/>
      <c r="NKA39" s="369"/>
      <c r="NKB39" s="369"/>
      <c r="NKC39" s="369"/>
      <c r="NKD39" s="369"/>
      <c r="NKE39" s="369"/>
      <c r="NKF39" s="369"/>
      <c r="NKG39" s="369"/>
      <c r="NKH39" s="369"/>
      <c r="NKI39" s="369"/>
      <c r="NKJ39" s="369"/>
      <c r="NKK39" s="369"/>
      <c r="NKL39" s="369"/>
      <c r="NKM39" s="369"/>
      <c r="NKN39" s="369"/>
      <c r="NKO39" s="369"/>
      <c r="NKP39" s="369"/>
      <c r="NKQ39" s="369"/>
      <c r="NKR39" s="369"/>
      <c r="NKS39" s="369"/>
      <c r="NKT39" s="369"/>
      <c r="NKU39" s="369"/>
      <c r="NKV39" s="369"/>
      <c r="NKW39" s="369"/>
      <c r="NKX39" s="369"/>
      <c r="NKY39" s="369"/>
      <c r="NKZ39" s="369"/>
      <c r="NLA39" s="369"/>
      <c r="NLB39" s="369"/>
      <c r="NLC39" s="369"/>
      <c r="NLD39" s="369"/>
      <c r="NLE39" s="369"/>
      <c r="NLF39" s="369"/>
      <c r="NLG39" s="369"/>
      <c r="NLH39" s="369"/>
      <c r="NLI39" s="369"/>
      <c r="NLJ39" s="369"/>
      <c r="NLK39" s="369"/>
      <c r="NLL39" s="369"/>
      <c r="NLM39" s="369"/>
      <c r="NLN39" s="369"/>
      <c r="NLO39" s="369"/>
      <c r="NLP39" s="369"/>
      <c r="NLQ39" s="369"/>
      <c r="NLR39" s="369"/>
      <c r="NLS39" s="369"/>
      <c r="NLT39" s="369"/>
      <c r="NLU39" s="369"/>
      <c r="NLV39" s="369"/>
      <c r="NLW39" s="369"/>
      <c r="NLX39" s="369"/>
      <c r="NLY39" s="369"/>
      <c r="NLZ39" s="369"/>
      <c r="NMA39" s="369"/>
      <c r="NMB39" s="369"/>
      <c r="NMC39" s="369"/>
      <c r="NMD39" s="369"/>
      <c r="NME39" s="369"/>
      <c r="NMF39" s="369"/>
      <c r="NMG39" s="369"/>
      <c r="NMH39" s="369"/>
      <c r="NMI39" s="369"/>
      <c r="NMJ39" s="369"/>
      <c r="NMK39" s="369"/>
      <c r="NML39" s="369"/>
      <c r="NMM39" s="369"/>
      <c r="NMN39" s="369"/>
      <c r="NMO39" s="369"/>
      <c r="NMP39" s="369"/>
      <c r="NMQ39" s="369"/>
      <c r="NMR39" s="369"/>
      <c r="NMS39" s="369"/>
      <c r="NMT39" s="369"/>
      <c r="NMU39" s="369"/>
      <c r="NMV39" s="369"/>
      <c r="NMW39" s="369"/>
      <c r="NMX39" s="369"/>
      <c r="NMY39" s="369"/>
      <c r="NMZ39" s="369"/>
      <c r="NNA39" s="369"/>
      <c r="NNB39" s="369"/>
      <c r="NNC39" s="369"/>
      <c r="NND39" s="369"/>
      <c r="NNE39" s="369"/>
      <c r="NNF39" s="369"/>
      <c r="NNG39" s="369"/>
      <c r="NNH39" s="369"/>
      <c r="NNI39" s="369"/>
      <c r="NNJ39" s="369"/>
      <c r="NNK39" s="369"/>
      <c r="NNL39" s="369"/>
      <c r="NNM39" s="369"/>
      <c r="NNN39" s="369"/>
      <c r="NNO39" s="369"/>
      <c r="NNP39" s="369"/>
      <c r="NNQ39" s="369"/>
      <c r="NNR39" s="369"/>
      <c r="NNS39" s="369"/>
      <c r="NNT39" s="369"/>
      <c r="NNU39" s="369"/>
      <c r="NNV39" s="369"/>
      <c r="NNW39" s="369"/>
      <c r="NNX39" s="369"/>
      <c r="NNY39" s="369"/>
      <c r="NNZ39" s="369"/>
      <c r="NOA39" s="369"/>
      <c r="NOB39" s="369"/>
      <c r="NOC39" s="369"/>
      <c r="NOD39" s="369"/>
      <c r="NOE39" s="369"/>
      <c r="NOF39" s="369"/>
      <c r="NOG39" s="369"/>
      <c r="NOH39" s="369"/>
      <c r="NOI39" s="369"/>
      <c r="NOJ39" s="369"/>
      <c r="NOK39" s="369"/>
      <c r="NOL39" s="369"/>
      <c r="NOM39" s="369"/>
      <c r="NON39" s="369"/>
      <c r="NOO39" s="369"/>
      <c r="NOP39" s="369"/>
      <c r="NOQ39" s="369"/>
      <c r="NOR39" s="369"/>
      <c r="NOS39" s="369"/>
      <c r="NOT39" s="369"/>
      <c r="NOU39" s="369"/>
      <c r="NOV39" s="369"/>
      <c r="NOW39" s="369"/>
      <c r="NOX39" s="369"/>
      <c r="NOY39" s="369"/>
      <c r="NOZ39" s="369"/>
      <c r="NPA39" s="369"/>
      <c r="NPB39" s="369"/>
      <c r="NPC39" s="369"/>
      <c r="NPD39" s="369"/>
      <c r="NPE39" s="369"/>
      <c r="NPF39" s="369"/>
      <c r="NPG39" s="369"/>
      <c r="NPH39" s="369"/>
      <c r="NPI39" s="369"/>
      <c r="NPJ39" s="369"/>
      <c r="NPK39" s="369"/>
      <c r="NPL39" s="369"/>
      <c r="NPM39" s="369"/>
      <c r="NPN39" s="369"/>
      <c r="NPO39" s="369"/>
      <c r="NPP39" s="369"/>
      <c r="NPQ39" s="369"/>
      <c r="NPR39" s="369"/>
      <c r="NPS39" s="369"/>
      <c r="NPT39" s="369"/>
      <c r="NPU39" s="369"/>
      <c r="NPV39" s="369"/>
      <c r="NPW39" s="369"/>
      <c r="NPX39" s="369"/>
      <c r="NPY39" s="369"/>
      <c r="NPZ39" s="369"/>
      <c r="NQA39" s="369"/>
      <c r="NQB39" s="369"/>
      <c r="NQC39" s="369"/>
      <c r="NQD39" s="369"/>
      <c r="NQE39" s="369"/>
      <c r="NQF39" s="369"/>
      <c r="NQG39" s="369"/>
      <c r="NQH39" s="369"/>
      <c r="NQI39" s="369"/>
      <c r="NQJ39" s="369"/>
      <c r="NQK39" s="369"/>
      <c r="NQL39" s="369"/>
      <c r="NQM39" s="369"/>
      <c r="NQN39" s="369"/>
      <c r="NQO39" s="369"/>
      <c r="NQP39" s="369"/>
      <c r="NQQ39" s="369"/>
      <c r="NQR39" s="369"/>
      <c r="NQS39" s="369"/>
      <c r="NQT39" s="369"/>
      <c r="NQU39" s="369"/>
      <c r="NQV39" s="369"/>
      <c r="NQW39" s="369"/>
      <c r="NQX39" s="369"/>
      <c r="NQY39" s="369"/>
      <c r="NQZ39" s="369"/>
      <c r="NRA39" s="369"/>
      <c r="NRB39" s="369"/>
      <c r="NRC39" s="369"/>
      <c r="NRD39" s="369"/>
      <c r="NRE39" s="369"/>
      <c r="NRF39" s="369"/>
      <c r="NRG39" s="369"/>
      <c r="NRH39" s="369"/>
      <c r="NRI39" s="369"/>
      <c r="NRJ39" s="369"/>
      <c r="NRK39" s="369"/>
      <c r="NRL39" s="369"/>
      <c r="NRM39" s="369"/>
      <c r="NRN39" s="369"/>
      <c r="NRO39" s="369"/>
      <c r="NRP39" s="369"/>
      <c r="NRQ39" s="369"/>
      <c r="NRR39" s="369"/>
      <c r="NRS39" s="369"/>
      <c r="NRT39" s="369"/>
      <c r="NRU39" s="369"/>
      <c r="NRV39" s="369"/>
      <c r="NRW39" s="369"/>
      <c r="NRX39" s="369"/>
      <c r="NRY39" s="369"/>
      <c r="NRZ39" s="369"/>
      <c r="NSA39" s="369"/>
      <c r="NSB39" s="369"/>
      <c r="NSC39" s="369"/>
      <c r="NSD39" s="369"/>
      <c r="NSE39" s="369"/>
      <c r="NSF39" s="369"/>
      <c r="NSG39" s="369"/>
      <c r="NSH39" s="369"/>
      <c r="NSI39" s="369"/>
      <c r="NSJ39" s="369"/>
      <c r="NSK39" s="369"/>
      <c r="NSL39" s="369"/>
      <c r="NSM39" s="369"/>
      <c r="NSN39" s="369"/>
      <c r="NSO39" s="369"/>
      <c r="NSP39" s="369"/>
      <c r="NSQ39" s="369"/>
      <c r="NSR39" s="369"/>
      <c r="NSS39" s="369"/>
      <c r="NST39" s="369"/>
      <c r="NSU39" s="369"/>
      <c r="NSV39" s="369"/>
      <c r="NSW39" s="369"/>
      <c r="NSX39" s="369"/>
      <c r="NSY39" s="369"/>
      <c r="NSZ39" s="369"/>
      <c r="NTA39" s="369"/>
      <c r="NTB39" s="369"/>
      <c r="NTC39" s="369"/>
      <c r="NTD39" s="369"/>
      <c r="NTE39" s="369"/>
      <c r="NTF39" s="369"/>
      <c r="NTG39" s="369"/>
      <c r="NTH39" s="369"/>
      <c r="NTI39" s="369"/>
      <c r="NTJ39" s="369"/>
      <c r="NTK39" s="369"/>
      <c r="NTL39" s="369"/>
      <c r="NTM39" s="369"/>
      <c r="NTN39" s="369"/>
      <c r="NTO39" s="369"/>
      <c r="NTP39" s="369"/>
      <c r="NTQ39" s="369"/>
      <c r="NTR39" s="369"/>
      <c r="NTS39" s="369"/>
      <c r="NTT39" s="369"/>
      <c r="NTU39" s="369"/>
      <c r="NTV39" s="369"/>
      <c r="NTW39" s="369"/>
      <c r="NTX39" s="369"/>
      <c r="NTY39" s="369"/>
      <c r="NTZ39" s="369"/>
      <c r="NUA39" s="369"/>
      <c r="NUB39" s="369"/>
      <c r="NUC39" s="369"/>
      <c r="NUD39" s="369"/>
      <c r="NUE39" s="369"/>
      <c r="NUF39" s="369"/>
      <c r="NUG39" s="369"/>
      <c r="NUH39" s="369"/>
      <c r="NUI39" s="369"/>
      <c r="NUJ39" s="369"/>
      <c r="NUK39" s="369"/>
      <c r="NUL39" s="369"/>
      <c r="NUM39" s="369"/>
      <c r="NUN39" s="369"/>
      <c r="NUO39" s="369"/>
      <c r="NUP39" s="369"/>
      <c r="NUQ39" s="369"/>
      <c r="NUR39" s="369"/>
      <c r="NUS39" s="369"/>
      <c r="NUT39" s="369"/>
      <c r="NUU39" s="369"/>
      <c r="NUV39" s="369"/>
      <c r="NUW39" s="369"/>
      <c r="NUX39" s="369"/>
      <c r="NUY39" s="369"/>
      <c r="NUZ39" s="369"/>
      <c r="NVA39" s="369"/>
      <c r="NVB39" s="369"/>
      <c r="NVC39" s="369"/>
      <c r="NVD39" s="369"/>
      <c r="NVE39" s="369"/>
      <c r="NVF39" s="369"/>
      <c r="NVG39" s="369"/>
      <c r="NVH39" s="369"/>
      <c r="NVI39" s="369"/>
      <c r="NVJ39" s="369"/>
      <c r="NVK39" s="369"/>
      <c r="NVL39" s="369"/>
      <c r="NVM39" s="369"/>
      <c r="NVN39" s="369"/>
      <c r="NVO39" s="369"/>
      <c r="NVP39" s="369"/>
      <c r="NVQ39" s="369"/>
      <c r="NVR39" s="369"/>
      <c r="NVS39" s="369"/>
      <c r="NVT39" s="369"/>
      <c r="NVU39" s="369"/>
      <c r="NVV39" s="369"/>
      <c r="NVW39" s="369"/>
      <c r="NVX39" s="369"/>
      <c r="NVY39" s="369"/>
      <c r="NVZ39" s="369"/>
      <c r="NWA39" s="369"/>
      <c r="NWB39" s="369"/>
      <c r="NWC39" s="369"/>
      <c r="NWD39" s="369"/>
      <c r="NWE39" s="369"/>
      <c r="NWF39" s="369"/>
      <c r="NWG39" s="369"/>
      <c r="NWH39" s="369"/>
      <c r="NWI39" s="369"/>
      <c r="NWJ39" s="369"/>
      <c r="NWK39" s="369"/>
      <c r="NWL39" s="369"/>
      <c r="NWM39" s="369"/>
      <c r="NWN39" s="369"/>
      <c r="NWO39" s="369"/>
      <c r="NWP39" s="369"/>
      <c r="NWQ39" s="369"/>
      <c r="NWR39" s="369"/>
      <c r="NWS39" s="369"/>
      <c r="NWT39" s="369"/>
      <c r="NWU39" s="369"/>
      <c r="NWV39" s="369"/>
      <c r="NWW39" s="369"/>
      <c r="NWX39" s="369"/>
      <c r="NWY39" s="369"/>
      <c r="NWZ39" s="369"/>
      <c r="NXA39" s="369"/>
      <c r="NXB39" s="369"/>
      <c r="NXC39" s="369"/>
      <c r="NXD39" s="369"/>
      <c r="NXE39" s="369"/>
      <c r="NXF39" s="369"/>
      <c r="NXG39" s="369"/>
      <c r="NXH39" s="369"/>
      <c r="NXI39" s="369"/>
      <c r="NXJ39" s="369"/>
      <c r="NXK39" s="369"/>
      <c r="NXL39" s="369"/>
      <c r="NXM39" s="369"/>
      <c r="NXN39" s="369"/>
      <c r="NXO39" s="369"/>
      <c r="NXP39" s="369"/>
      <c r="NXQ39" s="369"/>
      <c r="NXR39" s="369"/>
      <c r="NXS39" s="369"/>
      <c r="NXT39" s="369"/>
      <c r="NXU39" s="369"/>
      <c r="NXV39" s="369"/>
      <c r="NXW39" s="369"/>
      <c r="NXX39" s="369"/>
      <c r="NXY39" s="369"/>
      <c r="NXZ39" s="369"/>
      <c r="NYA39" s="369"/>
      <c r="NYB39" s="369"/>
      <c r="NYC39" s="369"/>
      <c r="NYD39" s="369"/>
      <c r="NYE39" s="369"/>
      <c r="NYF39" s="369"/>
      <c r="NYG39" s="369"/>
      <c r="NYH39" s="369"/>
      <c r="NYI39" s="369"/>
      <c r="NYJ39" s="369"/>
      <c r="NYK39" s="369"/>
      <c r="NYL39" s="369"/>
      <c r="NYM39" s="369"/>
      <c r="NYN39" s="369"/>
      <c r="NYO39" s="369"/>
      <c r="NYP39" s="369"/>
      <c r="NYQ39" s="369"/>
      <c r="NYR39" s="369"/>
      <c r="NYS39" s="369"/>
      <c r="NYT39" s="369"/>
      <c r="NYU39" s="369"/>
      <c r="NYV39" s="369"/>
      <c r="NYW39" s="369"/>
      <c r="NYX39" s="369"/>
      <c r="NYY39" s="369"/>
      <c r="NYZ39" s="369"/>
      <c r="NZA39" s="369"/>
      <c r="NZB39" s="369"/>
      <c r="NZC39" s="369"/>
      <c r="NZD39" s="369"/>
      <c r="NZE39" s="369"/>
      <c r="NZF39" s="369"/>
      <c r="NZG39" s="369"/>
      <c r="NZH39" s="369"/>
      <c r="NZI39" s="369"/>
      <c r="NZJ39" s="369"/>
      <c r="NZK39" s="369"/>
      <c r="NZL39" s="369"/>
      <c r="NZM39" s="369"/>
      <c r="NZN39" s="369"/>
      <c r="NZO39" s="369"/>
      <c r="NZP39" s="369"/>
      <c r="NZQ39" s="369"/>
      <c r="NZR39" s="369"/>
      <c r="NZS39" s="369"/>
      <c r="NZT39" s="369"/>
      <c r="NZU39" s="369"/>
      <c r="NZV39" s="369"/>
      <c r="NZW39" s="369"/>
      <c r="NZX39" s="369"/>
      <c r="NZY39" s="369"/>
      <c r="NZZ39" s="369"/>
      <c r="OAA39" s="369"/>
      <c r="OAB39" s="369"/>
      <c r="OAC39" s="369"/>
      <c r="OAD39" s="369"/>
      <c r="OAE39" s="369"/>
      <c r="OAF39" s="369"/>
      <c r="OAG39" s="369"/>
      <c r="OAH39" s="369"/>
      <c r="OAI39" s="369"/>
      <c r="OAJ39" s="369"/>
      <c r="OAK39" s="369"/>
      <c r="OAL39" s="369"/>
      <c r="OAM39" s="369"/>
      <c r="OAN39" s="369"/>
      <c r="OAO39" s="369"/>
      <c r="OAP39" s="369"/>
      <c r="OAQ39" s="369"/>
      <c r="OAR39" s="369"/>
      <c r="OAS39" s="369"/>
      <c r="OAT39" s="369"/>
      <c r="OAU39" s="369"/>
      <c r="OAV39" s="369"/>
      <c r="OAW39" s="369"/>
      <c r="OAX39" s="369"/>
      <c r="OAY39" s="369"/>
      <c r="OAZ39" s="369"/>
      <c r="OBA39" s="369"/>
      <c r="OBB39" s="369"/>
      <c r="OBC39" s="369"/>
      <c r="OBD39" s="369"/>
      <c r="OBE39" s="369"/>
      <c r="OBF39" s="369"/>
      <c r="OBG39" s="369"/>
      <c r="OBH39" s="369"/>
      <c r="OBI39" s="369"/>
      <c r="OBJ39" s="369"/>
      <c r="OBK39" s="369"/>
      <c r="OBL39" s="369"/>
      <c r="OBM39" s="369"/>
      <c r="OBN39" s="369"/>
      <c r="OBO39" s="369"/>
      <c r="OBP39" s="369"/>
      <c r="OBQ39" s="369"/>
      <c r="OBR39" s="369"/>
      <c r="OBS39" s="369"/>
      <c r="OBT39" s="369"/>
      <c r="OBU39" s="369"/>
      <c r="OBV39" s="369"/>
      <c r="OBW39" s="369"/>
      <c r="OBX39" s="369"/>
      <c r="OBY39" s="369"/>
      <c r="OBZ39" s="369"/>
      <c r="OCA39" s="369"/>
      <c r="OCB39" s="369"/>
      <c r="OCC39" s="369"/>
      <c r="OCD39" s="369"/>
      <c r="OCE39" s="369"/>
      <c r="OCF39" s="369"/>
      <c r="OCG39" s="369"/>
      <c r="OCH39" s="369"/>
      <c r="OCI39" s="369"/>
      <c r="OCJ39" s="369"/>
      <c r="OCK39" s="369"/>
      <c r="OCL39" s="369"/>
      <c r="OCM39" s="369"/>
      <c r="OCN39" s="369"/>
      <c r="OCO39" s="369"/>
      <c r="OCP39" s="369"/>
      <c r="OCQ39" s="369"/>
      <c r="OCR39" s="369"/>
      <c r="OCS39" s="369"/>
      <c r="OCT39" s="369"/>
      <c r="OCU39" s="369"/>
      <c r="OCV39" s="369"/>
      <c r="OCW39" s="369"/>
      <c r="OCX39" s="369"/>
      <c r="OCY39" s="369"/>
      <c r="OCZ39" s="369"/>
      <c r="ODA39" s="369"/>
      <c r="ODB39" s="369"/>
      <c r="ODC39" s="369"/>
      <c r="ODD39" s="369"/>
      <c r="ODE39" s="369"/>
      <c r="ODF39" s="369"/>
      <c r="ODG39" s="369"/>
      <c r="ODH39" s="369"/>
      <c r="ODI39" s="369"/>
      <c r="ODJ39" s="369"/>
      <c r="ODK39" s="369"/>
      <c r="ODL39" s="369"/>
      <c r="ODM39" s="369"/>
      <c r="ODN39" s="369"/>
      <c r="ODO39" s="369"/>
      <c r="ODP39" s="369"/>
      <c r="ODQ39" s="369"/>
      <c r="ODR39" s="369"/>
      <c r="ODS39" s="369"/>
      <c r="ODT39" s="369"/>
      <c r="ODU39" s="369"/>
      <c r="ODV39" s="369"/>
      <c r="ODW39" s="369"/>
      <c r="ODX39" s="369"/>
      <c r="ODY39" s="369"/>
      <c r="ODZ39" s="369"/>
      <c r="OEA39" s="369"/>
      <c r="OEB39" s="369"/>
      <c r="OEC39" s="369"/>
      <c r="OED39" s="369"/>
      <c r="OEE39" s="369"/>
      <c r="OEF39" s="369"/>
      <c r="OEG39" s="369"/>
      <c r="OEH39" s="369"/>
      <c r="OEI39" s="369"/>
      <c r="OEJ39" s="369"/>
      <c r="OEK39" s="369"/>
      <c r="OEL39" s="369"/>
      <c r="OEM39" s="369"/>
      <c r="OEN39" s="369"/>
      <c r="OEO39" s="369"/>
      <c r="OEP39" s="369"/>
      <c r="OEQ39" s="369"/>
      <c r="OER39" s="369"/>
      <c r="OES39" s="369"/>
      <c r="OET39" s="369"/>
      <c r="OEU39" s="369"/>
      <c r="OEV39" s="369"/>
      <c r="OEW39" s="369"/>
      <c r="OEX39" s="369"/>
      <c r="OEY39" s="369"/>
      <c r="OEZ39" s="369"/>
      <c r="OFA39" s="369"/>
      <c r="OFB39" s="369"/>
      <c r="OFC39" s="369"/>
      <c r="OFD39" s="369"/>
      <c r="OFE39" s="369"/>
      <c r="OFF39" s="369"/>
      <c r="OFG39" s="369"/>
      <c r="OFH39" s="369"/>
      <c r="OFI39" s="369"/>
      <c r="OFJ39" s="369"/>
      <c r="OFK39" s="369"/>
      <c r="OFL39" s="369"/>
      <c r="OFM39" s="369"/>
      <c r="OFN39" s="369"/>
      <c r="OFO39" s="369"/>
      <c r="OFP39" s="369"/>
      <c r="OFQ39" s="369"/>
      <c r="OFR39" s="369"/>
      <c r="OFS39" s="369"/>
      <c r="OFT39" s="369"/>
      <c r="OFU39" s="369"/>
      <c r="OFV39" s="369"/>
      <c r="OFW39" s="369"/>
      <c r="OFX39" s="369"/>
      <c r="OFY39" s="369"/>
      <c r="OFZ39" s="369"/>
      <c r="OGA39" s="369"/>
      <c r="OGB39" s="369"/>
      <c r="OGC39" s="369"/>
      <c r="OGD39" s="369"/>
      <c r="OGE39" s="369"/>
      <c r="OGF39" s="369"/>
      <c r="OGG39" s="369"/>
      <c r="OGH39" s="369"/>
      <c r="OGI39" s="369"/>
      <c r="OGJ39" s="369"/>
      <c r="OGK39" s="369"/>
      <c r="OGL39" s="369"/>
      <c r="OGM39" s="369"/>
      <c r="OGN39" s="369"/>
      <c r="OGO39" s="369"/>
      <c r="OGP39" s="369"/>
      <c r="OGQ39" s="369"/>
      <c r="OGR39" s="369"/>
      <c r="OGS39" s="369"/>
      <c r="OGT39" s="369"/>
      <c r="OGU39" s="369"/>
      <c r="OGV39" s="369"/>
      <c r="OGW39" s="369"/>
      <c r="OGX39" s="369"/>
      <c r="OGY39" s="369"/>
      <c r="OGZ39" s="369"/>
      <c r="OHA39" s="369"/>
      <c r="OHB39" s="369"/>
      <c r="OHC39" s="369"/>
      <c r="OHD39" s="369"/>
      <c r="OHE39" s="369"/>
      <c r="OHF39" s="369"/>
      <c r="OHG39" s="369"/>
      <c r="OHH39" s="369"/>
      <c r="OHI39" s="369"/>
      <c r="OHJ39" s="369"/>
      <c r="OHK39" s="369"/>
      <c r="OHL39" s="369"/>
      <c r="OHM39" s="369"/>
      <c r="OHN39" s="369"/>
      <c r="OHO39" s="369"/>
      <c r="OHP39" s="369"/>
      <c r="OHQ39" s="369"/>
      <c r="OHR39" s="369"/>
      <c r="OHS39" s="369"/>
      <c r="OHT39" s="369"/>
      <c r="OHU39" s="369"/>
      <c r="OHV39" s="369"/>
      <c r="OHW39" s="369"/>
      <c r="OHX39" s="369"/>
      <c r="OHY39" s="369"/>
      <c r="OHZ39" s="369"/>
      <c r="OIA39" s="369"/>
      <c r="OIB39" s="369"/>
      <c r="OIC39" s="369"/>
      <c r="OID39" s="369"/>
      <c r="OIE39" s="369"/>
      <c r="OIF39" s="369"/>
      <c r="OIG39" s="369"/>
      <c r="OIH39" s="369"/>
      <c r="OII39" s="369"/>
      <c r="OIJ39" s="369"/>
      <c r="OIK39" s="369"/>
      <c r="OIL39" s="369"/>
      <c r="OIM39" s="369"/>
      <c r="OIN39" s="369"/>
      <c r="OIO39" s="369"/>
      <c r="OIP39" s="369"/>
      <c r="OIQ39" s="369"/>
      <c r="OIR39" s="369"/>
      <c r="OIS39" s="369"/>
      <c r="OIT39" s="369"/>
      <c r="OIU39" s="369"/>
      <c r="OIV39" s="369"/>
      <c r="OIW39" s="369"/>
      <c r="OIX39" s="369"/>
      <c r="OIY39" s="369"/>
      <c r="OIZ39" s="369"/>
      <c r="OJA39" s="369"/>
      <c r="OJB39" s="369"/>
      <c r="OJC39" s="369"/>
      <c r="OJD39" s="369"/>
      <c r="OJE39" s="369"/>
      <c r="OJF39" s="369"/>
      <c r="OJG39" s="369"/>
      <c r="OJH39" s="369"/>
      <c r="OJI39" s="369"/>
      <c r="OJJ39" s="369"/>
      <c r="OJK39" s="369"/>
      <c r="OJL39" s="369"/>
      <c r="OJM39" s="369"/>
      <c r="OJN39" s="369"/>
      <c r="OJO39" s="369"/>
      <c r="OJP39" s="369"/>
      <c r="OJQ39" s="369"/>
      <c r="OJR39" s="369"/>
      <c r="OJS39" s="369"/>
      <c r="OJT39" s="369"/>
      <c r="OJU39" s="369"/>
      <c r="OJV39" s="369"/>
      <c r="OJW39" s="369"/>
      <c r="OJX39" s="369"/>
      <c r="OJY39" s="369"/>
      <c r="OJZ39" s="369"/>
      <c r="OKA39" s="369"/>
      <c r="OKB39" s="369"/>
      <c r="OKC39" s="369"/>
      <c r="OKD39" s="369"/>
      <c r="OKE39" s="369"/>
      <c r="OKF39" s="369"/>
      <c r="OKG39" s="369"/>
      <c r="OKH39" s="369"/>
      <c r="OKI39" s="369"/>
      <c r="OKJ39" s="369"/>
      <c r="OKK39" s="369"/>
      <c r="OKL39" s="369"/>
      <c r="OKM39" s="369"/>
      <c r="OKN39" s="369"/>
      <c r="OKO39" s="369"/>
      <c r="OKP39" s="369"/>
      <c r="OKQ39" s="369"/>
      <c r="OKR39" s="369"/>
      <c r="OKS39" s="369"/>
      <c r="OKT39" s="369"/>
      <c r="OKU39" s="369"/>
      <c r="OKV39" s="369"/>
      <c r="OKW39" s="369"/>
      <c r="OKX39" s="369"/>
      <c r="OKY39" s="369"/>
      <c r="OKZ39" s="369"/>
      <c r="OLA39" s="369"/>
      <c r="OLB39" s="369"/>
      <c r="OLC39" s="369"/>
      <c r="OLD39" s="369"/>
      <c r="OLE39" s="369"/>
      <c r="OLF39" s="369"/>
      <c r="OLG39" s="369"/>
      <c r="OLH39" s="369"/>
      <c r="OLI39" s="369"/>
      <c r="OLJ39" s="369"/>
      <c r="OLK39" s="369"/>
      <c r="OLL39" s="369"/>
      <c r="OLM39" s="369"/>
      <c r="OLN39" s="369"/>
      <c r="OLO39" s="369"/>
      <c r="OLP39" s="369"/>
      <c r="OLQ39" s="369"/>
      <c r="OLR39" s="369"/>
      <c r="OLS39" s="369"/>
      <c r="OLT39" s="369"/>
      <c r="OLU39" s="369"/>
      <c r="OLV39" s="369"/>
      <c r="OLW39" s="369"/>
      <c r="OLX39" s="369"/>
      <c r="OLY39" s="369"/>
      <c r="OLZ39" s="369"/>
      <c r="OMA39" s="369"/>
      <c r="OMB39" s="369"/>
      <c r="OMC39" s="369"/>
      <c r="OMD39" s="369"/>
      <c r="OME39" s="369"/>
      <c r="OMF39" s="369"/>
      <c r="OMG39" s="369"/>
      <c r="OMH39" s="369"/>
      <c r="OMI39" s="369"/>
      <c r="OMJ39" s="369"/>
      <c r="OMK39" s="369"/>
      <c r="OML39" s="369"/>
      <c r="OMM39" s="369"/>
      <c r="OMN39" s="369"/>
      <c r="OMO39" s="369"/>
      <c r="OMP39" s="369"/>
      <c r="OMQ39" s="369"/>
      <c r="OMR39" s="369"/>
      <c r="OMS39" s="369"/>
      <c r="OMT39" s="369"/>
      <c r="OMU39" s="369"/>
      <c r="OMV39" s="369"/>
      <c r="OMW39" s="369"/>
      <c r="OMX39" s="369"/>
      <c r="OMY39" s="369"/>
      <c r="OMZ39" s="369"/>
      <c r="ONA39" s="369"/>
      <c r="ONB39" s="369"/>
      <c r="ONC39" s="369"/>
      <c r="OND39" s="369"/>
      <c r="ONE39" s="369"/>
      <c r="ONF39" s="369"/>
      <c r="ONG39" s="369"/>
      <c r="ONH39" s="369"/>
      <c r="ONI39" s="369"/>
      <c r="ONJ39" s="369"/>
      <c r="ONK39" s="369"/>
      <c r="ONL39" s="369"/>
      <c r="ONM39" s="369"/>
      <c r="ONN39" s="369"/>
      <c r="ONO39" s="369"/>
      <c r="ONP39" s="369"/>
      <c r="ONQ39" s="369"/>
      <c r="ONR39" s="369"/>
      <c r="ONS39" s="369"/>
      <c r="ONT39" s="369"/>
      <c r="ONU39" s="369"/>
      <c r="ONV39" s="369"/>
      <c r="ONW39" s="369"/>
      <c r="ONX39" s="369"/>
      <c r="ONY39" s="369"/>
      <c r="ONZ39" s="369"/>
      <c r="OOA39" s="369"/>
      <c r="OOB39" s="369"/>
      <c r="OOC39" s="369"/>
      <c r="OOD39" s="369"/>
      <c r="OOE39" s="369"/>
      <c r="OOF39" s="369"/>
      <c r="OOG39" s="369"/>
      <c r="OOH39" s="369"/>
      <c r="OOI39" s="369"/>
      <c r="OOJ39" s="369"/>
      <c r="OOK39" s="369"/>
      <c r="OOL39" s="369"/>
      <c r="OOM39" s="369"/>
      <c r="OON39" s="369"/>
      <c r="OOO39" s="369"/>
      <c r="OOP39" s="369"/>
      <c r="OOQ39" s="369"/>
      <c r="OOR39" s="369"/>
      <c r="OOS39" s="369"/>
      <c r="OOT39" s="369"/>
      <c r="OOU39" s="369"/>
      <c r="OOV39" s="369"/>
      <c r="OOW39" s="369"/>
      <c r="OOX39" s="369"/>
      <c r="OOY39" s="369"/>
      <c r="OOZ39" s="369"/>
      <c r="OPA39" s="369"/>
      <c r="OPB39" s="369"/>
      <c r="OPC39" s="369"/>
      <c r="OPD39" s="369"/>
      <c r="OPE39" s="369"/>
      <c r="OPF39" s="369"/>
      <c r="OPG39" s="369"/>
      <c r="OPH39" s="369"/>
      <c r="OPI39" s="369"/>
      <c r="OPJ39" s="369"/>
      <c r="OPK39" s="369"/>
      <c r="OPL39" s="369"/>
      <c r="OPM39" s="369"/>
      <c r="OPN39" s="369"/>
      <c r="OPO39" s="369"/>
      <c r="OPP39" s="369"/>
      <c r="OPQ39" s="369"/>
      <c r="OPR39" s="369"/>
      <c r="OPS39" s="369"/>
      <c r="OPT39" s="369"/>
      <c r="OPU39" s="369"/>
      <c r="OPV39" s="369"/>
      <c r="OPW39" s="369"/>
      <c r="OPX39" s="369"/>
      <c r="OPY39" s="369"/>
      <c r="OPZ39" s="369"/>
      <c r="OQA39" s="369"/>
      <c r="OQB39" s="369"/>
      <c r="OQC39" s="369"/>
      <c r="OQD39" s="369"/>
      <c r="OQE39" s="369"/>
      <c r="OQF39" s="369"/>
      <c r="OQG39" s="369"/>
      <c r="OQH39" s="369"/>
      <c r="OQI39" s="369"/>
      <c r="OQJ39" s="369"/>
      <c r="OQK39" s="369"/>
      <c r="OQL39" s="369"/>
      <c r="OQM39" s="369"/>
      <c r="OQN39" s="369"/>
      <c r="OQO39" s="369"/>
      <c r="OQP39" s="369"/>
      <c r="OQQ39" s="369"/>
      <c r="OQR39" s="369"/>
      <c r="OQS39" s="369"/>
      <c r="OQT39" s="369"/>
      <c r="OQU39" s="369"/>
      <c r="OQV39" s="369"/>
      <c r="OQW39" s="369"/>
      <c r="OQX39" s="369"/>
      <c r="OQY39" s="369"/>
      <c r="OQZ39" s="369"/>
      <c r="ORA39" s="369"/>
      <c r="ORB39" s="369"/>
      <c r="ORC39" s="369"/>
      <c r="ORD39" s="369"/>
      <c r="ORE39" s="369"/>
      <c r="ORF39" s="369"/>
      <c r="ORG39" s="369"/>
      <c r="ORH39" s="369"/>
      <c r="ORI39" s="369"/>
      <c r="ORJ39" s="369"/>
      <c r="ORK39" s="369"/>
      <c r="ORL39" s="369"/>
      <c r="ORM39" s="369"/>
      <c r="ORN39" s="369"/>
      <c r="ORO39" s="369"/>
      <c r="ORP39" s="369"/>
      <c r="ORQ39" s="369"/>
      <c r="ORR39" s="369"/>
      <c r="ORS39" s="369"/>
      <c r="ORT39" s="369"/>
      <c r="ORU39" s="369"/>
      <c r="ORV39" s="369"/>
      <c r="ORW39" s="369"/>
      <c r="ORX39" s="369"/>
      <c r="ORY39" s="369"/>
      <c r="ORZ39" s="369"/>
      <c r="OSA39" s="369"/>
      <c r="OSB39" s="369"/>
      <c r="OSC39" s="369"/>
      <c r="OSD39" s="369"/>
      <c r="OSE39" s="369"/>
      <c r="OSF39" s="369"/>
      <c r="OSG39" s="369"/>
      <c r="OSH39" s="369"/>
      <c r="OSI39" s="369"/>
      <c r="OSJ39" s="369"/>
      <c r="OSK39" s="369"/>
      <c r="OSL39" s="369"/>
      <c r="OSM39" s="369"/>
      <c r="OSN39" s="369"/>
      <c r="OSO39" s="369"/>
      <c r="OSP39" s="369"/>
      <c r="OSQ39" s="369"/>
      <c r="OSR39" s="369"/>
      <c r="OSS39" s="369"/>
      <c r="OST39" s="369"/>
      <c r="OSU39" s="369"/>
      <c r="OSV39" s="369"/>
      <c r="OSW39" s="369"/>
      <c r="OSX39" s="369"/>
      <c r="OSY39" s="369"/>
      <c r="OSZ39" s="369"/>
      <c r="OTA39" s="369"/>
      <c r="OTB39" s="369"/>
      <c r="OTC39" s="369"/>
      <c r="OTD39" s="369"/>
      <c r="OTE39" s="369"/>
      <c r="OTF39" s="369"/>
      <c r="OTG39" s="369"/>
      <c r="OTH39" s="369"/>
      <c r="OTI39" s="369"/>
      <c r="OTJ39" s="369"/>
      <c r="OTK39" s="369"/>
      <c r="OTL39" s="369"/>
      <c r="OTM39" s="369"/>
      <c r="OTN39" s="369"/>
      <c r="OTO39" s="369"/>
      <c r="OTP39" s="369"/>
      <c r="OTQ39" s="369"/>
      <c r="OTR39" s="369"/>
      <c r="OTS39" s="369"/>
      <c r="OTT39" s="369"/>
      <c r="OTU39" s="369"/>
      <c r="OTV39" s="369"/>
      <c r="OTW39" s="369"/>
      <c r="OTX39" s="369"/>
      <c r="OTY39" s="369"/>
      <c r="OTZ39" s="369"/>
      <c r="OUA39" s="369"/>
      <c r="OUB39" s="369"/>
      <c r="OUC39" s="369"/>
      <c r="OUD39" s="369"/>
      <c r="OUE39" s="369"/>
      <c r="OUF39" s="369"/>
      <c r="OUG39" s="369"/>
      <c r="OUH39" s="369"/>
      <c r="OUI39" s="369"/>
      <c r="OUJ39" s="369"/>
      <c r="OUK39" s="369"/>
      <c r="OUL39" s="369"/>
      <c r="OUM39" s="369"/>
      <c r="OUN39" s="369"/>
      <c r="OUO39" s="369"/>
      <c r="OUP39" s="369"/>
      <c r="OUQ39" s="369"/>
      <c r="OUR39" s="369"/>
      <c r="OUS39" s="369"/>
      <c r="OUT39" s="369"/>
      <c r="OUU39" s="369"/>
      <c r="OUV39" s="369"/>
      <c r="OUW39" s="369"/>
      <c r="OUX39" s="369"/>
      <c r="OUY39" s="369"/>
      <c r="OUZ39" s="369"/>
      <c r="OVA39" s="369"/>
      <c r="OVB39" s="369"/>
      <c r="OVC39" s="369"/>
      <c r="OVD39" s="369"/>
      <c r="OVE39" s="369"/>
      <c r="OVF39" s="369"/>
      <c r="OVG39" s="369"/>
      <c r="OVH39" s="369"/>
      <c r="OVI39" s="369"/>
      <c r="OVJ39" s="369"/>
      <c r="OVK39" s="369"/>
      <c r="OVL39" s="369"/>
      <c r="OVM39" s="369"/>
      <c r="OVN39" s="369"/>
      <c r="OVO39" s="369"/>
      <c r="OVP39" s="369"/>
      <c r="OVQ39" s="369"/>
      <c r="OVR39" s="369"/>
      <c r="OVS39" s="369"/>
      <c r="OVT39" s="369"/>
      <c r="OVU39" s="369"/>
      <c r="OVV39" s="369"/>
      <c r="OVW39" s="369"/>
      <c r="OVX39" s="369"/>
      <c r="OVY39" s="369"/>
      <c r="OVZ39" s="369"/>
      <c r="OWA39" s="369"/>
      <c r="OWB39" s="369"/>
      <c r="OWC39" s="369"/>
      <c r="OWD39" s="369"/>
      <c r="OWE39" s="369"/>
      <c r="OWF39" s="369"/>
      <c r="OWG39" s="369"/>
      <c r="OWH39" s="369"/>
      <c r="OWI39" s="369"/>
      <c r="OWJ39" s="369"/>
      <c r="OWK39" s="369"/>
      <c r="OWL39" s="369"/>
      <c r="OWM39" s="369"/>
      <c r="OWN39" s="369"/>
      <c r="OWO39" s="369"/>
      <c r="OWP39" s="369"/>
      <c r="OWQ39" s="369"/>
      <c r="OWR39" s="369"/>
      <c r="OWS39" s="369"/>
      <c r="OWT39" s="369"/>
      <c r="OWU39" s="369"/>
      <c r="OWV39" s="369"/>
      <c r="OWW39" s="369"/>
      <c r="OWX39" s="369"/>
      <c r="OWY39" s="369"/>
      <c r="OWZ39" s="369"/>
      <c r="OXA39" s="369"/>
      <c r="OXB39" s="369"/>
      <c r="OXC39" s="369"/>
      <c r="OXD39" s="369"/>
      <c r="OXE39" s="369"/>
      <c r="OXF39" s="369"/>
      <c r="OXG39" s="369"/>
      <c r="OXH39" s="369"/>
      <c r="OXI39" s="369"/>
      <c r="OXJ39" s="369"/>
      <c r="OXK39" s="369"/>
      <c r="OXL39" s="369"/>
      <c r="OXM39" s="369"/>
      <c r="OXN39" s="369"/>
      <c r="OXO39" s="369"/>
      <c r="OXP39" s="369"/>
      <c r="OXQ39" s="369"/>
      <c r="OXR39" s="369"/>
      <c r="OXS39" s="369"/>
      <c r="OXT39" s="369"/>
      <c r="OXU39" s="369"/>
      <c r="OXV39" s="369"/>
      <c r="OXW39" s="369"/>
      <c r="OXX39" s="369"/>
      <c r="OXY39" s="369"/>
      <c r="OXZ39" s="369"/>
      <c r="OYA39" s="369"/>
      <c r="OYB39" s="369"/>
      <c r="OYC39" s="369"/>
      <c r="OYD39" s="369"/>
      <c r="OYE39" s="369"/>
      <c r="OYF39" s="369"/>
      <c r="OYG39" s="369"/>
      <c r="OYH39" s="369"/>
      <c r="OYI39" s="369"/>
      <c r="OYJ39" s="369"/>
      <c r="OYK39" s="369"/>
      <c r="OYL39" s="369"/>
      <c r="OYM39" s="369"/>
      <c r="OYN39" s="369"/>
      <c r="OYO39" s="369"/>
      <c r="OYP39" s="369"/>
      <c r="OYQ39" s="369"/>
      <c r="OYR39" s="369"/>
      <c r="OYS39" s="369"/>
      <c r="OYT39" s="369"/>
      <c r="OYU39" s="369"/>
      <c r="OYV39" s="369"/>
      <c r="OYW39" s="369"/>
      <c r="OYX39" s="369"/>
      <c r="OYY39" s="369"/>
      <c r="OYZ39" s="369"/>
      <c r="OZA39" s="369"/>
      <c r="OZB39" s="369"/>
      <c r="OZC39" s="369"/>
      <c r="OZD39" s="369"/>
      <c r="OZE39" s="369"/>
      <c r="OZF39" s="369"/>
      <c r="OZG39" s="369"/>
      <c r="OZH39" s="369"/>
      <c r="OZI39" s="369"/>
      <c r="OZJ39" s="369"/>
      <c r="OZK39" s="369"/>
      <c r="OZL39" s="369"/>
      <c r="OZM39" s="369"/>
      <c r="OZN39" s="369"/>
      <c r="OZO39" s="369"/>
      <c r="OZP39" s="369"/>
      <c r="OZQ39" s="369"/>
      <c r="OZR39" s="369"/>
      <c r="OZS39" s="369"/>
      <c r="OZT39" s="369"/>
      <c r="OZU39" s="369"/>
      <c r="OZV39" s="369"/>
      <c r="OZW39" s="369"/>
      <c r="OZX39" s="369"/>
      <c r="OZY39" s="369"/>
      <c r="OZZ39" s="369"/>
      <c r="PAA39" s="369"/>
      <c r="PAB39" s="369"/>
      <c r="PAC39" s="369"/>
      <c r="PAD39" s="369"/>
      <c r="PAE39" s="369"/>
      <c r="PAF39" s="369"/>
      <c r="PAG39" s="369"/>
      <c r="PAH39" s="369"/>
      <c r="PAI39" s="369"/>
      <c r="PAJ39" s="369"/>
      <c r="PAK39" s="369"/>
      <c r="PAL39" s="369"/>
      <c r="PAM39" s="369"/>
      <c r="PAN39" s="369"/>
      <c r="PAO39" s="369"/>
      <c r="PAP39" s="369"/>
      <c r="PAQ39" s="369"/>
      <c r="PAR39" s="369"/>
      <c r="PAS39" s="369"/>
      <c r="PAT39" s="369"/>
      <c r="PAU39" s="369"/>
      <c r="PAV39" s="369"/>
      <c r="PAW39" s="369"/>
      <c r="PAX39" s="369"/>
      <c r="PAY39" s="369"/>
      <c r="PAZ39" s="369"/>
      <c r="PBA39" s="369"/>
      <c r="PBB39" s="369"/>
      <c r="PBC39" s="369"/>
      <c r="PBD39" s="369"/>
      <c r="PBE39" s="369"/>
      <c r="PBF39" s="369"/>
      <c r="PBG39" s="369"/>
      <c r="PBH39" s="369"/>
      <c r="PBI39" s="369"/>
      <c r="PBJ39" s="369"/>
      <c r="PBK39" s="369"/>
      <c r="PBL39" s="369"/>
      <c r="PBM39" s="369"/>
      <c r="PBN39" s="369"/>
      <c r="PBO39" s="369"/>
      <c r="PBP39" s="369"/>
      <c r="PBQ39" s="369"/>
      <c r="PBR39" s="369"/>
      <c r="PBS39" s="369"/>
      <c r="PBT39" s="369"/>
      <c r="PBU39" s="369"/>
      <c r="PBV39" s="369"/>
      <c r="PBW39" s="369"/>
      <c r="PBX39" s="369"/>
      <c r="PBY39" s="369"/>
      <c r="PBZ39" s="369"/>
      <c r="PCA39" s="369"/>
      <c r="PCB39" s="369"/>
      <c r="PCC39" s="369"/>
      <c r="PCD39" s="369"/>
      <c r="PCE39" s="369"/>
      <c r="PCF39" s="369"/>
      <c r="PCG39" s="369"/>
      <c r="PCH39" s="369"/>
      <c r="PCI39" s="369"/>
      <c r="PCJ39" s="369"/>
      <c r="PCK39" s="369"/>
      <c r="PCL39" s="369"/>
      <c r="PCM39" s="369"/>
      <c r="PCN39" s="369"/>
      <c r="PCO39" s="369"/>
      <c r="PCP39" s="369"/>
      <c r="PCQ39" s="369"/>
      <c r="PCR39" s="369"/>
      <c r="PCS39" s="369"/>
      <c r="PCT39" s="369"/>
      <c r="PCU39" s="369"/>
      <c r="PCV39" s="369"/>
      <c r="PCW39" s="369"/>
      <c r="PCX39" s="369"/>
      <c r="PCY39" s="369"/>
      <c r="PCZ39" s="369"/>
      <c r="PDA39" s="369"/>
      <c r="PDB39" s="369"/>
      <c r="PDC39" s="369"/>
      <c r="PDD39" s="369"/>
      <c r="PDE39" s="369"/>
      <c r="PDF39" s="369"/>
      <c r="PDG39" s="369"/>
      <c r="PDH39" s="369"/>
      <c r="PDI39" s="369"/>
      <c r="PDJ39" s="369"/>
      <c r="PDK39" s="369"/>
      <c r="PDL39" s="369"/>
      <c r="PDM39" s="369"/>
      <c r="PDN39" s="369"/>
      <c r="PDO39" s="369"/>
      <c r="PDP39" s="369"/>
      <c r="PDQ39" s="369"/>
      <c r="PDR39" s="369"/>
      <c r="PDS39" s="369"/>
      <c r="PDT39" s="369"/>
      <c r="PDU39" s="369"/>
      <c r="PDV39" s="369"/>
      <c r="PDW39" s="369"/>
      <c r="PDX39" s="369"/>
      <c r="PDY39" s="369"/>
      <c r="PDZ39" s="369"/>
      <c r="PEA39" s="369"/>
      <c r="PEB39" s="369"/>
      <c r="PEC39" s="369"/>
      <c r="PED39" s="369"/>
      <c r="PEE39" s="369"/>
      <c r="PEF39" s="369"/>
      <c r="PEG39" s="369"/>
      <c r="PEH39" s="369"/>
      <c r="PEI39" s="369"/>
      <c r="PEJ39" s="369"/>
      <c r="PEK39" s="369"/>
      <c r="PEL39" s="369"/>
      <c r="PEM39" s="369"/>
      <c r="PEN39" s="369"/>
      <c r="PEO39" s="369"/>
      <c r="PEP39" s="369"/>
      <c r="PEQ39" s="369"/>
      <c r="PER39" s="369"/>
      <c r="PES39" s="369"/>
      <c r="PET39" s="369"/>
      <c r="PEU39" s="369"/>
      <c r="PEV39" s="369"/>
      <c r="PEW39" s="369"/>
      <c r="PEX39" s="369"/>
      <c r="PEY39" s="369"/>
      <c r="PEZ39" s="369"/>
      <c r="PFA39" s="369"/>
      <c r="PFB39" s="369"/>
      <c r="PFC39" s="369"/>
      <c r="PFD39" s="369"/>
      <c r="PFE39" s="369"/>
      <c r="PFF39" s="369"/>
      <c r="PFG39" s="369"/>
      <c r="PFH39" s="369"/>
      <c r="PFI39" s="369"/>
      <c r="PFJ39" s="369"/>
      <c r="PFK39" s="369"/>
      <c r="PFL39" s="369"/>
      <c r="PFM39" s="369"/>
      <c r="PFN39" s="369"/>
      <c r="PFO39" s="369"/>
      <c r="PFP39" s="369"/>
      <c r="PFQ39" s="369"/>
      <c r="PFR39" s="369"/>
      <c r="PFS39" s="369"/>
      <c r="PFT39" s="369"/>
      <c r="PFU39" s="369"/>
      <c r="PFV39" s="369"/>
      <c r="PFW39" s="369"/>
      <c r="PFX39" s="369"/>
      <c r="PFY39" s="369"/>
      <c r="PFZ39" s="369"/>
      <c r="PGA39" s="369"/>
      <c r="PGB39" s="369"/>
      <c r="PGC39" s="369"/>
      <c r="PGD39" s="369"/>
      <c r="PGE39" s="369"/>
      <c r="PGF39" s="369"/>
      <c r="PGG39" s="369"/>
      <c r="PGH39" s="369"/>
      <c r="PGI39" s="369"/>
      <c r="PGJ39" s="369"/>
      <c r="PGK39" s="369"/>
      <c r="PGL39" s="369"/>
      <c r="PGM39" s="369"/>
      <c r="PGN39" s="369"/>
      <c r="PGO39" s="369"/>
      <c r="PGP39" s="369"/>
      <c r="PGQ39" s="369"/>
      <c r="PGR39" s="369"/>
      <c r="PGS39" s="369"/>
      <c r="PGT39" s="369"/>
      <c r="PGU39" s="369"/>
      <c r="PGV39" s="369"/>
      <c r="PGW39" s="369"/>
      <c r="PGX39" s="369"/>
      <c r="PGY39" s="369"/>
      <c r="PGZ39" s="369"/>
      <c r="PHA39" s="369"/>
      <c r="PHB39" s="369"/>
      <c r="PHC39" s="369"/>
      <c r="PHD39" s="369"/>
      <c r="PHE39" s="369"/>
      <c r="PHF39" s="369"/>
      <c r="PHG39" s="369"/>
      <c r="PHH39" s="369"/>
      <c r="PHI39" s="369"/>
      <c r="PHJ39" s="369"/>
      <c r="PHK39" s="369"/>
      <c r="PHL39" s="369"/>
      <c r="PHM39" s="369"/>
      <c r="PHN39" s="369"/>
      <c r="PHO39" s="369"/>
      <c r="PHP39" s="369"/>
      <c r="PHQ39" s="369"/>
      <c r="PHR39" s="369"/>
      <c r="PHS39" s="369"/>
      <c r="PHT39" s="369"/>
      <c r="PHU39" s="369"/>
      <c r="PHV39" s="369"/>
      <c r="PHW39" s="369"/>
      <c r="PHX39" s="369"/>
      <c r="PHY39" s="369"/>
      <c r="PHZ39" s="369"/>
      <c r="PIA39" s="369"/>
      <c r="PIB39" s="369"/>
      <c r="PIC39" s="369"/>
      <c r="PID39" s="369"/>
      <c r="PIE39" s="369"/>
      <c r="PIF39" s="369"/>
      <c r="PIG39" s="369"/>
      <c r="PIH39" s="369"/>
      <c r="PII39" s="369"/>
      <c r="PIJ39" s="369"/>
      <c r="PIK39" s="369"/>
      <c r="PIL39" s="369"/>
      <c r="PIM39" s="369"/>
      <c r="PIN39" s="369"/>
      <c r="PIO39" s="369"/>
      <c r="PIP39" s="369"/>
      <c r="PIQ39" s="369"/>
      <c r="PIR39" s="369"/>
      <c r="PIS39" s="369"/>
      <c r="PIT39" s="369"/>
      <c r="PIU39" s="369"/>
      <c r="PIV39" s="369"/>
      <c r="PIW39" s="369"/>
      <c r="PIX39" s="369"/>
      <c r="PIY39" s="369"/>
      <c r="PIZ39" s="369"/>
      <c r="PJA39" s="369"/>
      <c r="PJB39" s="369"/>
      <c r="PJC39" s="369"/>
      <c r="PJD39" s="369"/>
      <c r="PJE39" s="369"/>
      <c r="PJF39" s="369"/>
      <c r="PJG39" s="369"/>
      <c r="PJH39" s="369"/>
      <c r="PJI39" s="369"/>
      <c r="PJJ39" s="369"/>
      <c r="PJK39" s="369"/>
      <c r="PJL39" s="369"/>
      <c r="PJM39" s="369"/>
      <c r="PJN39" s="369"/>
      <c r="PJO39" s="369"/>
      <c r="PJP39" s="369"/>
      <c r="PJQ39" s="369"/>
      <c r="PJR39" s="369"/>
      <c r="PJS39" s="369"/>
      <c r="PJT39" s="369"/>
      <c r="PJU39" s="369"/>
      <c r="PJV39" s="369"/>
      <c r="PJW39" s="369"/>
      <c r="PJX39" s="369"/>
      <c r="PJY39" s="369"/>
      <c r="PJZ39" s="369"/>
      <c r="PKA39" s="369"/>
      <c r="PKB39" s="369"/>
      <c r="PKC39" s="369"/>
      <c r="PKD39" s="369"/>
      <c r="PKE39" s="369"/>
      <c r="PKF39" s="369"/>
      <c r="PKG39" s="369"/>
      <c r="PKH39" s="369"/>
      <c r="PKI39" s="369"/>
      <c r="PKJ39" s="369"/>
      <c r="PKK39" s="369"/>
      <c r="PKL39" s="369"/>
      <c r="PKM39" s="369"/>
      <c r="PKN39" s="369"/>
      <c r="PKO39" s="369"/>
      <c r="PKP39" s="369"/>
      <c r="PKQ39" s="369"/>
      <c r="PKR39" s="369"/>
      <c r="PKS39" s="369"/>
      <c r="PKT39" s="369"/>
      <c r="PKU39" s="369"/>
      <c r="PKV39" s="369"/>
      <c r="PKW39" s="369"/>
      <c r="PKX39" s="369"/>
      <c r="PKY39" s="369"/>
      <c r="PKZ39" s="369"/>
      <c r="PLA39" s="369"/>
      <c r="PLB39" s="369"/>
      <c r="PLC39" s="369"/>
      <c r="PLD39" s="369"/>
      <c r="PLE39" s="369"/>
      <c r="PLF39" s="369"/>
      <c r="PLG39" s="369"/>
      <c r="PLH39" s="369"/>
      <c r="PLI39" s="369"/>
      <c r="PLJ39" s="369"/>
      <c r="PLK39" s="369"/>
      <c r="PLL39" s="369"/>
      <c r="PLM39" s="369"/>
      <c r="PLN39" s="369"/>
      <c r="PLO39" s="369"/>
      <c r="PLP39" s="369"/>
      <c r="PLQ39" s="369"/>
      <c r="PLR39" s="369"/>
      <c r="PLS39" s="369"/>
      <c r="PLT39" s="369"/>
      <c r="PLU39" s="369"/>
      <c r="PLV39" s="369"/>
      <c r="PLW39" s="369"/>
      <c r="PLX39" s="369"/>
      <c r="PLY39" s="369"/>
      <c r="PLZ39" s="369"/>
      <c r="PMA39" s="369"/>
      <c r="PMB39" s="369"/>
      <c r="PMC39" s="369"/>
      <c r="PMD39" s="369"/>
      <c r="PME39" s="369"/>
      <c r="PMF39" s="369"/>
      <c r="PMG39" s="369"/>
      <c r="PMH39" s="369"/>
      <c r="PMI39" s="369"/>
      <c r="PMJ39" s="369"/>
      <c r="PMK39" s="369"/>
      <c r="PML39" s="369"/>
      <c r="PMM39" s="369"/>
      <c r="PMN39" s="369"/>
      <c r="PMO39" s="369"/>
      <c r="PMP39" s="369"/>
      <c r="PMQ39" s="369"/>
      <c r="PMR39" s="369"/>
      <c r="PMS39" s="369"/>
      <c r="PMT39" s="369"/>
      <c r="PMU39" s="369"/>
      <c r="PMV39" s="369"/>
      <c r="PMW39" s="369"/>
      <c r="PMX39" s="369"/>
      <c r="PMY39" s="369"/>
      <c r="PMZ39" s="369"/>
      <c r="PNA39" s="369"/>
      <c r="PNB39" s="369"/>
      <c r="PNC39" s="369"/>
      <c r="PND39" s="369"/>
      <c r="PNE39" s="369"/>
      <c r="PNF39" s="369"/>
      <c r="PNG39" s="369"/>
      <c r="PNH39" s="369"/>
      <c r="PNI39" s="369"/>
      <c r="PNJ39" s="369"/>
      <c r="PNK39" s="369"/>
      <c r="PNL39" s="369"/>
      <c r="PNM39" s="369"/>
      <c r="PNN39" s="369"/>
      <c r="PNO39" s="369"/>
      <c r="PNP39" s="369"/>
      <c r="PNQ39" s="369"/>
      <c r="PNR39" s="369"/>
      <c r="PNS39" s="369"/>
      <c r="PNT39" s="369"/>
      <c r="PNU39" s="369"/>
      <c r="PNV39" s="369"/>
      <c r="PNW39" s="369"/>
      <c r="PNX39" s="369"/>
      <c r="PNY39" s="369"/>
      <c r="PNZ39" s="369"/>
      <c r="POA39" s="369"/>
      <c r="POB39" s="369"/>
      <c r="POC39" s="369"/>
      <c r="POD39" s="369"/>
      <c r="POE39" s="369"/>
      <c r="POF39" s="369"/>
      <c r="POG39" s="369"/>
      <c r="POH39" s="369"/>
      <c r="POI39" s="369"/>
      <c r="POJ39" s="369"/>
      <c r="POK39" s="369"/>
      <c r="POL39" s="369"/>
      <c r="POM39" s="369"/>
      <c r="PON39" s="369"/>
      <c r="POO39" s="369"/>
      <c r="POP39" s="369"/>
      <c r="POQ39" s="369"/>
      <c r="POR39" s="369"/>
      <c r="POS39" s="369"/>
      <c r="POT39" s="369"/>
      <c r="POU39" s="369"/>
      <c r="POV39" s="369"/>
      <c r="POW39" s="369"/>
      <c r="POX39" s="369"/>
      <c r="POY39" s="369"/>
      <c r="POZ39" s="369"/>
      <c r="PPA39" s="369"/>
      <c r="PPB39" s="369"/>
      <c r="PPC39" s="369"/>
      <c r="PPD39" s="369"/>
      <c r="PPE39" s="369"/>
      <c r="PPF39" s="369"/>
      <c r="PPG39" s="369"/>
      <c r="PPH39" s="369"/>
      <c r="PPI39" s="369"/>
      <c r="PPJ39" s="369"/>
      <c r="PPK39" s="369"/>
      <c r="PPL39" s="369"/>
      <c r="PPM39" s="369"/>
      <c r="PPN39" s="369"/>
      <c r="PPO39" s="369"/>
      <c r="PPP39" s="369"/>
      <c r="PPQ39" s="369"/>
      <c r="PPR39" s="369"/>
      <c r="PPS39" s="369"/>
      <c r="PPT39" s="369"/>
      <c r="PPU39" s="369"/>
      <c r="PPV39" s="369"/>
      <c r="PPW39" s="369"/>
      <c r="PPX39" s="369"/>
      <c r="PPY39" s="369"/>
      <c r="PPZ39" s="369"/>
      <c r="PQA39" s="369"/>
      <c r="PQB39" s="369"/>
      <c r="PQC39" s="369"/>
      <c r="PQD39" s="369"/>
      <c r="PQE39" s="369"/>
      <c r="PQF39" s="369"/>
      <c r="PQG39" s="369"/>
      <c r="PQH39" s="369"/>
      <c r="PQI39" s="369"/>
      <c r="PQJ39" s="369"/>
      <c r="PQK39" s="369"/>
      <c r="PQL39" s="369"/>
      <c r="PQM39" s="369"/>
      <c r="PQN39" s="369"/>
      <c r="PQO39" s="369"/>
      <c r="PQP39" s="369"/>
      <c r="PQQ39" s="369"/>
      <c r="PQR39" s="369"/>
      <c r="PQS39" s="369"/>
      <c r="PQT39" s="369"/>
      <c r="PQU39" s="369"/>
      <c r="PQV39" s="369"/>
      <c r="PQW39" s="369"/>
      <c r="PQX39" s="369"/>
      <c r="PQY39" s="369"/>
      <c r="PQZ39" s="369"/>
      <c r="PRA39" s="369"/>
      <c r="PRB39" s="369"/>
      <c r="PRC39" s="369"/>
      <c r="PRD39" s="369"/>
      <c r="PRE39" s="369"/>
      <c r="PRF39" s="369"/>
      <c r="PRG39" s="369"/>
      <c r="PRH39" s="369"/>
      <c r="PRI39" s="369"/>
      <c r="PRJ39" s="369"/>
      <c r="PRK39" s="369"/>
      <c r="PRL39" s="369"/>
      <c r="PRM39" s="369"/>
      <c r="PRN39" s="369"/>
      <c r="PRO39" s="369"/>
      <c r="PRP39" s="369"/>
      <c r="PRQ39" s="369"/>
      <c r="PRR39" s="369"/>
      <c r="PRS39" s="369"/>
      <c r="PRT39" s="369"/>
      <c r="PRU39" s="369"/>
      <c r="PRV39" s="369"/>
      <c r="PRW39" s="369"/>
      <c r="PRX39" s="369"/>
      <c r="PRY39" s="369"/>
      <c r="PRZ39" s="369"/>
      <c r="PSA39" s="369"/>
      <c r="PSB39" s="369"/>
      <c r="PSC39" s="369"/>
      <c r="PSD39" s="369"/>
      <c r="PSE39" s="369"/>
      <c r="PSF39" s="369"/>
      <c r="PSG39" s="369"/>
      <c r="PSH39" s="369"/>
      <c r="PSI39" s="369"/>
      <c r="PSJ39" s="369"/>
      <c r="PSK39" s="369"/>
      <c r="PSL39" s="369"/>
      <c r="PSM39" s="369"/>
      <c r="PSN39" s="369"/>
      <c r="PSO39" s="369"/>
      <c r="PSP39" s="369"/>
      <c r="PSQ39" s="369"/>
      <c r="PSR39" s="369"/>
      <c r="PSS39" s="369"/>
      <c r="PST39" s="369"/>
      <c r="PSU39" s="369"/>
      <c r="PSV39" s="369"/>
      <c r="PSW39" s="369"/>
      <c r="PSX39" s="369"/>
      <c r="PSY39" s="369"/>
      <c r="PSZ39" s="369"/>
      <c r="PTA39" s="369"/>
      <c r="PTB39" s="369"/>
      <c r="PTC39" s="369"/>
      <c r="PTD39" s="369"/>
      <c r="PTE39" s="369"/>
      <c r="PTF39" s="369"/>
      <c r="PTG39" s="369"/>
      <c r="PTH39" s="369"/>
      <c r="PTI39" s="369"/>
      <c r="PTJ39" s="369"/>
      <c r="PTK39" s="369"/>
      <c r="PTL39" s="369"/>
      <c r="PTM39" s="369"/>
      <c r="PTN39" s="369"/>
      <c r="PTO39" s="369"/>
      <c r="PTP39" s="369"/>
      <c r="PTQ39" s="369"/>
      <c r="PTR39" s="369"/>
      <c r="PTS39" s="369"/>
      <c r="PTT39" s="369"/>
      <c r="PTU39" s="369"/>
      <c r="PTV39" s="369"/>
      <c r="PTW39" s="369"/>
      <c r="PTX39" s="369"/>
      <c r="PTY39" s="369"/>
      <c r="PTZ39" s="369"/>
      <c r="PUA39" s="369"/>
      <c r="PUB39" s="369"/>
      <c r="PUC39" s="369"/>
      <c r="PUD39" s="369"/>
      <c r="PUE39" s="369"/>
      <c r="PUF39" s="369"/>
      <c r="PUG39" s="369"/>
      <c r="PUH39" s="369"/>
      <c r="PUI39" s="369"/>
      <c r="PUJ39" s="369"/>
      <c r="PUK39" s="369"/>
      <c r="PUL39" s="369"/>
      <c r="PUM39" s="369"/>
      <c r="PUN39" s="369"/>
      <c r="PUO39" s="369"/>
      <c r="PUP39" s="369"/>
      <c r="PUQ39" s="369"/>
      <c r="PUR39" s="369"/>
      <c r="PUS39" s="369"/>
      <c r="PUT39" s="369"/>
      <c r="PUU39" s="369"/>
      <c r="PUV39" s="369"/>
      <c r="PUW39" s="369"/>
      <c r="PUX39" s="369"/>
      <c r="PUY39" s="369"/>
      <c r="PUZ39" s="369"/>
      <c r="PVA39" s="369"/>
      <c r="PVB39" s="369"/>
      <c r="PVC39" s="369"/>
      <c r="PVD39" s="369"/>
      <c r="PVE39" s="369"/>
      <c r="PVF39" s="369"/>
      <c r="PVG39" s="369"/>
      <c r="PVH39" s="369"/>
      <c r="PVI39" s="369"/>
      <c r="PVJ39" s="369"/>
      <c r="PVK39" s="369"/>
      <c r="PVL39" s="369"/>
      <c r="PVM39" s="369"/>
      <c r="PVN39" s="369"/>
      <c r="PVO39" s="369"/>
      <c r="PVP39" s="369"/>
      <c r="PVQ39" s="369"/>
      <c r="PVR39" s="369"/>
      <c r="PVS39" s="369"/>
      <c r="PVT39" s="369"/>
      <c r="PVU39" s="369"/>
      <c r="PVV39" s="369"/>
      <c r="PVW39" s="369"/>
      <c r="PVX39" s="369"/>
      <c r="PVY39" s="369"/>
      <c r="PVZ39" s="369"/>
      <c r="PWA39" s="369"/>
      <c r="PWB39" s="369"/>
      <c r="PWC39" s="369"/>
      <c r="PWD39" s="369"/>
      <c r="PWE39" s="369"/>
      <c r="PWF39" s="369"/>
      <c r="PWG39" s="369"/>
      <c r="PWH39" s="369"/>
      <c r="PWI39" s="369"/>
      <c r="PWJ39" s="369"/>
      <c r="PWK39" s="369"/>
      <c r="PWL39" s="369"/>
      <c r="PWM39" s="369"/>
      <c r="PWN39" s="369"/>
      <c r="PWO39" s="369"/>
      <c r="PWP39" s="369"/>
      <c r="PWQ39" s="369"/>
      <c r="PWR39" s="369"/>
      <c r="PWS39" s="369"/>
      <c r="PWT39" s="369"/>
      <c r="PWU39" s="369"/>
      <c r="PWV39" s="369"/>
      <c r="PWW39" s="369"/>
      <c r="PWX39" s="369"/>
      <c r="PWY39" s="369"/>
      <c r="PWZ39" s="369"/>
      <c r="PXA39" s="369"/>
      <c r="PXB39" s="369"/>
      <c r="PXC39" s="369"/>
      <c r="PXD39" s="369"/>
      <c r="PXE39" s="369"/>
      <c r="PXF39" s="369"/>
      <c r="PXG39" s="369"/>
      <c r="PXH39" s="369"/>
      <c r="PXI39" s="369"/>
      <c r="PXJ39" s="369"/>
      <c r="PXK39" s="369"/>
      <c r="PXL39" s="369"/>
      <c r="PXM39" s="369"/>
      <c r="PXN39" s="369"/>
      <c r="PXO39" s="369"/>
      <c r="PXP39" s="369"/>
      <c r="PXQ39" s="369"/>
      <c r="PXR39" s="369"/>
      <c r="PXS39" s="369"/>
      <c r="PXT39" s="369"/>
      <c r="PXU39" s="369"/>
      <c r="PXV39" s="369"/>
      <c r="PXW39" s="369"/>
      <c r="PXX39" s="369"/>
      <c r="PXY39" s="369"/>
      <c r="PXZ39" s="369"/>
      <c r="PYA39" s="369"/>
      <c r="PYB39" s="369"/>
      <c r="PYC39" s="369"/>
      <c r="PYD39" s="369"/>
      <c r="PYE39" s="369"/>
      <c r="PYF39" s="369"/>
      <c r="PYG39" s="369"/>
      <c r="PYH39" s="369"/>
      <c r="PYI39" s="369"/>
      <c r="PYJ39" s="369"/>
      <c r="PYK39" s="369"/>
      <c r="PYL39" s="369"/>
      <c r="PYM39" s="369"/>
      <c r="PYN39" s="369"/>
      <c r="PYO39" s="369"/>
      <c r="PYP39" s="369"/>
      <c r="PYQ39" s="369"/>
      <c r="PYR39" s="369"/>
      <c r="PYS39" s="369"/>
      <c r="PYT39" s="369"/>
      <c r="PYU39" s="369"/>
      <c r="PYV39" s="369"/>
      <c r="PYW39" s="369"/>
      <c r="PYX39" s="369"/>
      <c r="PYY39" s="369"/>
      <c r="PYZ39" s="369"/>
      <c r="PZA39" s="369"/>
      <c r="PZB39" s="369"/>
      <c r="PZC39" s="369"/>
      <c r="PZD39" s="369"/>
      <c r="PZE39" s="369"/>
      <c r="PZF39" s="369"/>
      <c r="PZG39" s="369"/>
      <c r="PZH39" s="369"/>
      <c r="PZI39" s="369"/>
      <c r="PZJ39" s="369"/>
      <c r="PZK39" s="369"/>
      <c r="PZL39" s="369"/>
      <c r="PZM39" s="369"/>
      <c r="PZN39" s="369"/>
      <c r="PZO39" s="369"/>
      <c r="PZP39" s="369"/>
      <c r="PZQ39" s="369"/>
      <c r="PZR39" s="369"/>
      <c r="PZS39" s="369"/>
      <c r="PZT39" s="369"/>
      <c r="PZU39" s="369"/>
      <c r="PZV39" s="369"/>
      <c r="PZW39" s="369"/>
      <c r="PZX39" s="369"/>
      <c r="PZY39" s="369"/>
      <c r="PZZ39" s="369"/>
      <c r="QAA39" s="369"/>
      <c r="QAB39" s="369"/>
      <c r="QAC39" s="369"/>
      <c r="QAD39" s="369"/>
      <c r="QAE39" s="369"/>
      <c r="QAF39" s="369"/>
      <c r="QAG39" s="369"/>
      <c r="QAH39" s="369"/>
      <c r="QAI39" s="369"/>
      <c r="QAJ39" s="369"/>
      <c r="QAK39" s="369"/>
      <c r="QAL39" s="369"/>
      <c r="QAM39" s="369"/>
      <c r="QAN39" s="369"/>
      <c r="QAO39" s="369"/>
      <c r="QAP39" s="369"/>
      <c r="QAQ39" s="369"/>
      <c r="QAR39" s="369"/>
      <c r="QAS39" s="369"/>
      <c r="QAT39" s="369"/>
      <c r="QAU39" s="369"/>
      <c r="QAV39" s="369"/>
      <c r="QAW39" s="369"/>
      <c r="QAX39" s="369"/>
      <c r="QAY39" s="369"/>
      <c r="QAZ39" s="369"/>
      <c r="QBA39" s="369"/>
      <c r="QBB39" s="369"/>
      <c r="QBC39" s="369"/>
      <c r="QBD39" s="369"/>
      <c r="QBE39" s="369"/>
      <c r="QBF39" s="369"/>
      <c r="QBG39" s="369"/>
      <c r="QBH39" s="369"/>
      <c r="QBI39" s="369"/>
      <c r="QBJ39" s="369"/>
      <c r="QBK39" s="369"/>
      <c r="QBL39" s="369"/>
      <c r="QBM39" s="369"/>
      <c r="QBN39" s="369"/>
      <c r="QBO39" s="369"/>
      <c r="QBP39" s="369"/>
      <c r="QBQ39" s="369"/>
      <c r="QBR39" s="369"/>
      <c r="QBS39" s="369"/>
      <c r="QBT39" s="369"/>
      <c r="QBU39" s="369"/>
      <c r="QBV39" s="369"/>
      <c r="QBW39" s="369"/>
      <c r="QBX39" s="369"/>
      <c r="QBY39" s="369"/>
      <c r="QBZ39" s="369"/>
      <c r="QCA39" s="369"/>
      <c r="QCB39" s="369"/>
      <c r="QCC39" s="369"/>
      <c r="QCD39" s="369"/>
      <c r="QCE39" s="369"/>
      <c r="QCF39" s="369"/>
      <c r="QCG39" s="369"/>
      <c r="QCH39" s="369"/>
      <c r="QCI39" s="369"/>
      <c r="QCJ39" s="369"/>
      <c r="QCK39" s="369"/>
      <c r="QCL39" s="369"/>
      <c r="QCM39" s="369"/>
      <c r="QCN39" s="369"/>
      <c r="QCO39" s="369"/>
      <c r="QCP39" s="369"/>
      <c r="QCQ39" s="369"/>
      <c r="QCR39" s="369"/>
      <c r="QCS39" s="369"/>
      <c r="QCT39" s="369"/>
      <c r="QCU39" s="369"/>
      <c r="QCV39" s="369"/>
      <c r="QCW39" s="369"/>
      <c r="QCX39" s="369"/>
      <c r="QCY39" s="369"/>
      <c r="QCZ39" s="369"/>
      <c r="QDA39" s="369"/>
      <c r="QDB39" s="369"/>
      <c r="QDC39" s="369"/>
      <c r="QDD39" s="369"/>
      <c r="QDE39" s="369"/>
      <c r="QDF39" s="369"/>
      <c r="QDG39" s="369"/>
      <c r="QDH39" s="369"/>
      <c r="QDI39" s="369"/>
      <c r="QDJ39" s="369"/>
      <c r="QDK39" s="369"/>
      <c r="QDL39" s="369"/>
      <c r="QDM39" s="369"/>
      <c r="QDN39" s="369"/>
      <c r="QDO39" s="369"/>
      <c r="QDP39" s="369"/>
      <c r="QDQ39" s="369"/>
      <c r="QDR39" s="369"/>
      <c r="QDS39" s="369"/>
      <c r="QDT39" s="369"/>
      <c r="QDU39" s="369"/>
      <c r="QDV39" s="369"/>
      <c r="QDW39" s="369"/>
      <c r="QDX39" s="369"/>
      <c r="QDY39" s="369"/>
      <c r="QDZ39" s="369"/>
      <c r="QEA39" s="369"/>
      <c r="QEB39" s="369"/>
      <c r="QEC39" s="369"/>
      <c r="QED39" s="369"/>
      <c r="QEE39" s="369"/>
      <c r="QEF39" s="369"/>
      <c r="QEG39" s="369"/>
      <c r="QEH39" s="369"/>
      <c r="QEI39" s="369"/>
      <c r="QEJ39" s="369"/>
      <c r="QEK39" s="369"/>
      <c r="QEL39" s="369"/>
      <c r="QEM39" s="369"/>
      <c r="QEN39" s="369"/>
      <c r="QEO39" s="369"/>
      <c r="QEP39" s="369"/>
      <c r="QEQ39" s="369"/>
      <c r="QER39" s="369"/>
      <c r="QES39" s="369"/>
      <c r="QET39" s="369"/>
      <c r="QEU39" s="369"/>
      <c r="QEV39" s="369"/>
      <c r="QEW39" s="369"/>
      <c r="QEX39" s="369"/>
      <c r="QEY39" s="369"/>
      <c r="QEZ39" s="369"/>
      <c r="QFA39" s="369"/>
      <c r="QFB39" s="369"/>
      <c r="QFC39" s="369"/>
      <c r="QFD39" s="369"/>
      <c r="QFE39" s="369"/>
      <c r="QFF39" s="369"/>
      <c r="QFG39" s="369"/>
      <c r="QFH39" s="369"/>
      <c r="QFI39" s="369"/>
      <c r="QFJ39" s="369"/>
      <c r="QFK39" s="369"/>
      <c r="QFL39" s="369"/>
      <c r="QFM39" s="369"/>
      <c r="QFN39" s="369"/>
      <c r="QFO39" s="369"/>
      <c r="QFP39" s="369"/>
      <c r="QFQ39" s="369"/>
      <c r="QFR39" s="369"/>
      <c r="QFS39" s="369"/>
      <c r="QFT39" s="369"/>
      <c r="QFU39" s="369"/>
      <c r="QFV39" s="369"/>
      <c r="QFW39" s="369"/>
      <c r="QFX39" s="369"/>
      <c r="QFY39" s="369"/>
      <c r="QFZ39" s="369"/>
      <c r="QGA39" s="369"/>
      <c r="QGB39" s="369"/>
      <c r="QGC39" s="369"/>
      <c r="QGD39" s="369"/>
      <c r="QGE39" s="369"/>
      <c r="QGF39" s="369"/>
      <c r="QGG39" s="369"/>
      <c r="QGH39" s="369"/>
      <c r="QGI39" s="369"/>
      <c r="QGJ39" s="369"/>
      <c r="QGK39" s="369"/>
      <c r="QGL39" s="369"/>
      <c r="QGM39" s="369"/>
      <c r="QGN39" s="369"/>
      <c r="QGO39" s="369"/>
      <c r="QGP39" s="369"/>
      <c r="QGQ39" s="369"/>
      <c r="QGR39" s="369"/>
      <c r="QGS39" s="369"/>
      <c r="QGT39" s="369"/>
      <c r="QGU39" s="369"/>
      <c r="QGV39" s="369"/>
      <c r="QGW39" s="369"/>
      <c r="QGX39" s="369"/>
      <c r="QGY39" s="369"/>
      <c r="QGZ39" s="369"/>
      <c r="QHA39" s="369"/>
      <c r="QHB39" s="369"/>
      <c r="QHC39" s="369"/>
      <c r="QHD39" s="369"/>
      <c r="QHE39" s="369"/>
      <c r="QHF39" s="369"/>
      <c r="QHG39" s="369"/>
      <c r="QHH39" s="369"/>
      <c r="QHI39" s="369"/>
      <c r="QHJ39" s="369"/>
      <c r="QHK39" s="369"/>
      <c r="QHL39" s="369"/>
      <c r="QHM39" s="369"/>
      <c r="QHN39" s="369"/>
      <c r="QHO39" s="369"/>
      <c r="QHP39" s="369"/>
      <c r="QHQ39" s="369"/>
      <c r="QHR39" s="369"/>
      <c r="QHS39" s="369"/>
      <c r="QHT39" s="369"/>
      <c r="QHU39" s="369"/>
      <c r="QHV39" s="369"/>
      <c r="QHW39" s="369"/>
      <c r="QHX39" s="369"/>
      <c r="QHY39" s="369"/>
      <c r="QHZ39" s="369"/>
      <c r="QIA39" s="369"/>
      <c r="QIB39" s="369"/>
      <c r="QIC39" s="369"/>
      <c r="QID39" s="369"/>
      <c r="QIE39" s="369"/>
      <c r="QIF39" s="369"/>
      <c r="QIG39" s="369"/>
      <c r="QIH39" s="369"/>
      <c r="QII39" s="369"/>
      <c r="QIJ39" s="369"/>
      <c r="QIK39" s="369"/>
      <c r="QIL39" s="369"/>
      <c r="QIM39" s="369"/>
      <c r="QIN39" s="369"/>
      <c r="QIO39" s="369"/>
      <c r="QIP39" s="369"/>
      <c r="QIQ39" s="369"/>
      <c r="QIR39" s="369"/>
      <c r="QIS39" s="369"/>
      <c r="QIT39" s="369"/>
      <c r="QIU39" s="369"/>
      <c r="QIV39" s="369"/>
      <c r="QIW39" s="369"/>
      <c r="QIX39" s="369"/>
      <c r="QIY39" s="369"/>
      <c r="QIZ39" s="369"/>
      <c r="QJA39" s="369"/>
      <c r="QJB39" s="369"/>
      <c r="QJC39" s="369"/>
      <c r="QJD39" s="369"/>
      <c r="QJE39" s="369"/>
      <c r="QJF39" s="369"/>
      <c r="QJG39" s="369"/>
      <c r="QJH39" s="369"/>
      <c r="QJI39" s="369"/>
      <c r="QJJ39" s="369"/>
      <c r="QJK39" s="369"/>
      <c r="QJL39" s="369"/>
      <c r="QJM39" s="369"/>
      <c r="QJN39" s="369"/>
      <c r="QJO39" s="369"/>
      <c r="QJP39" s="369"/>
      <c r="QJQ39" s="369"/>
      <c r="QJR39" s="369"/>
      <c r="QJS39" s="369"/>
      <c r="QJT39" s="369"/>
      <c r="QJU39" s="369"/>
      <c r="QJV39" s="369"/>
      <c r="QJW39" s="369"/>
      <c r="QJX39" s="369"/>
      <c r="QJY39" s="369"/>
      <c r="QJZ39" s="369"/>
      <c r="QKA39" s="369"/>
      <c r="QKB39" s="369"/>
      <c r="QKC39" s="369"/>
      <c r="QKD39" s="369"/>
      <c r="QKE39" s="369"/>
      <c r="QKF39" s="369"/>
      <c r="QKG39" s="369"/>
      <c r="QKH39" s="369"/>
      <c r="QKI39" s="369"/>
      <c r="QKJ39" s="369"/>
      <c r="QKK39" s="369"/>
      <c r="QKL39" s="369"/>
      <c r="QKM39" s="369"/>
      <c r="QKN39" s="369"/>
      <c r="QKO39" s="369"/>
      <c r="QKP39" s="369"/>
      <c r="QKQ39" s="369"/>
      <c r="QKR39" s="369"/>
      <c r="QKS39" s="369"/>
      <c r="QKT39" s="369"/>
      <c r="QKU39" s="369"/>
      <c r="QKV39" s="369"/>
      <c r="QKW39" s="369"/>
      <c r="QKX39" s="369"/>
      <c r="QKY39" s="369"/>
      <c r="QKZ39" s="369"/>
      <c r="QLA39" s="369"/>
      <c r="QLB39" s="369"/>
      <c r="QLC39" s="369"/>
      <c r="QLD39" s="369"/>
      <c r="QLE39" s="369"/>
      <c r="QLF39" s="369"/>
      <c r="QLG39" s="369"/>
      <c r="QLH39" s="369"/>
      <c r="QLI39" s="369"/>
      <c r="QLJ39" s="369"/>
      <c r="QLK39" s="369"/>
      <c r="QLL39" s="369"/>
      <c r="QLM39" s="369"/>
      <c r="QLN39" s="369"/>
      <c r="QLO39" s="369"/>
      <c r="QLP39" s="369"/>
      <c r="QLQ39" s="369"/>
      <c r="QLR39" s="369"/>
      <c r="QLS39" s="369"/>
      <c r="QLT39" s="369"/>
      <c r="QLU39" s="369"/>
      <c r="QLV39" s="369"/>
      <c r="QLW39" s="369"/>
      <c r="QLX39" s="369"/>
      <c r="QLY39" s="369"/>
      <c r="QLZ39" s="369"/>
      <c r="QMA39" s="369"/>
      <c r="QMB39" s="369"/>
      <c r="QMC39" s="369"/>
      <c r="QMD39" s="369"/>
      <c r="QME39" s="369"/>
      <c r="QMF39" s="369"/>
      <c r="QMG39" s="369"/>
      <c r="QMH39" s="369"/>
      <c r="QMI39" s="369"/>
      <c r="QMJ39" s="369"/>
      <c r="QMK39" s="369"/>
      <c r="QML39" s="369"/>
      <c r="QMM39" s="369"/>
      <c r="QMN39" s="369"/>
      <c r="QMO39" s="369"/>
      <c r="QMP39" s="369"/>
      <c r="QMQ39" s="369"/>
      <c r="QMR39" s="369"/>
      <c r="QMS39" s="369"/>
      <c r="QMT39" s="369"/>
      <c r="QMU39" s="369"/>
      <c r="QMV39" s="369"/>
      <c r="QMW39" s="369"/>
      <c r="QMX39" s="369"/>
      <c r="QMY39" s="369"/>
      <c r="QMZ39" s="369"/>
      <c r="QNA39" s="369"/>
      <c r="QNB39" s="369"/>
      <c r="QNC39" s="369"/>
      <c r="QND39" s="369"/>
      <c r="QNE39" s="369"/>
      <c r="QNF39" s="369"/>
      <c r="QNG39" s="369"/>
      <c r="QNH39" s="369"/>
      <c r="QNI39" s="369"/>
      <c r="QNJ39" s="369"/>
      <c r="QNK39" s="369"/>
      <c r="QNL39" s="369"/>
      <c r="QNM39" s="369"/>
      <c r="QNN39" s="369"/>
      <c r="QNO39" s="369"/>
      <c r="QNP39" s="369"/>
      <c r="QNQ39" s="369"/>
      <c r="QNR39" s="369"/>
      <c r="QNS39" s="369"/>
      <c r="QNT39" s="369"/>
      <c r="QNU39" s="369"/>
      <c r="QNV39" s="369"/>
      <c r="QNW39" s="369"/>
      <c r="QNX39" s="369"/>
      <c r="QNY39" s="369"/>
      <c r="QNZ39" s="369"/>
      <c r="QOA39" s="369"/>
      <c r="QOB39" s="369"/>
      <c r="QOC39" s="369"/>
      <c r="QOD39" s="369"/>
      <c r="QOE39" s="369"/>
      <c r="QOF39" s="369"/>
      <c r="QOG39" s="369"/>
      <c r="QOH39" s="369"/>
      <c r="QOI39" s="369"/>
      <c r="QOJ39" s="369"/>
      <c r="QOK39" s="369"/>
      <c r="QOL39" s="369"/>
      <c r="QOM39" s="369"/>
      <c r="QON39" s="369"/>
      <c r="QOO39" s="369"/>
      <c r="QOP39" s="369"/>
      <c r="QOQ39" s="369"/>
      <c r="QOR39" s="369"/>
      <c r="QOS39" s="369"/>
      <c r="QOT39" s="369"/>
      <c r="QOU39" s="369"/>
      <c r="QOV39" s="369"/>
      <c r="QOW39" s="369"/>
      <c r="QOX39" s="369"/>
      <c r="QOY39" s="369"/>
      <c r="QOZ39" s="369"/>
      <c r="QPA39" s="369"/>
      <c r="QPB39" s="369"/>
      <c r="QPC39" s="369"/>
      <c r="QPD39" s="369"/>
      <c r="QPE39" s="369"/>
      <c r="QPF39" s="369"/>
      <c r="QPG39" s="369"/>
      <c r="QPH39" s="369"/>
      <c r="QPI39" s="369"/>
      <c r="QPJ39" s="369"/>
      <c r="QPK39" s="369"/>
      <c r="QPL39" s="369"/>
      <c r="QPM39" s="369"/>
      <c r="QPN39" s="369"/>
      <c r="QPO39" s="369"/>
      <c r="QPP39" s="369"/>
      <c r="QPQ39" s="369"/>
      <c r="QPR39" s="369"/>
      <c r="QPS39" s="369"/>
      <c r="QPT39" s="369"/>
      <c r="QPU39" s="369"/>
      <c r="QPV39" s="369"/>
      <c r="QPW39" s="369"/>
      <c r="QPX39" s="369"/>
      <c r="QPY39" s="369"/>
      <c r="QPZ39" s="369"/>
      <c r="QQA39" s="369"/>
      <c r="QQB39" s="369"/>
      <c r="QQC39" s="369"/>
      <c r="QQD39" s="369"/>
      <c r="QQE39" s="369"/>
      <c r="QQF39" s="369"/>
      <c r="QQG39" s="369"/>
      <c r="QQH39" s="369"/>
      <c r="QQI39" s="369"/>
      <c r="QQJ39" s="369"/>
      <c r="QQK39" s="369"/>
      <c r="QQL39" s="369"/>
      <c r="QQM39" s="369"/>
      <c r="QQN39" s="369"/>
      <c r="QQO39" s="369"/>
      <c r="QQP39" s="369"/>
      <c r="QQQ39" s="369"/>
      <c r="QQR39" s="369"/>
      <c r="QQS39" s="369"/>
      <c r="QQT39" s="369"/>
      <c r="QQU39" s="369"/>
      <c r="QQV39" s="369"/>
      <c r="QQW39" s="369"/>
      <c r="QQX39" s="369"/>
      <c r="QQY39" s="369"/>
      <c r="QQZ39" s="369"/>
      <c r="QRA39" s="369"/>
      <c r="QRB39" s="369"/>
      <c r="QRC39" s="369"/>
      <c r="QRD39" s="369"/>
      <c r="QRE39" s="369"/>
      <c r="QRF39" s="369"/>
      <c r="QRG39" s="369"/>
      <c r="QRH39" s="369"/>
      <c r="QRI39" s="369"/>
      <c r="QRJ39" s="369"/>
      <c r="QRK39" s="369"/>
      <c r="QRL39" s="369"/>
      <c r="QRM39" s="369"/>
      <c r="QRN39" s="369"/>
      <c r="QRO39" s="369"/>
      <c r="QRP39" s="369"/>
      <c r="QRQ39" s="369"/>
      <c r="QRR39" s="369"/>
      <c r="QRS39" s="369"/>
      <c r="QRT39" s="369"/>
      <c r="QRU39" s="369"/>
      <c r="QRV39" s="369"/>
      <c r="QRW39" s="369"/>
      <c r="QRX39" s="369"/>
      <c r="QRY39" s="369"/>
      <c r="QRZ39" s="369"/>
      <c r="QSA39" s="369"/>
      <c r="QSB39" s="369"/>
      <c r="QSC39" s="369"/>
      <c r="QSD39" s="369"/>
      <c r="QSE39" s="369"/>
      <c r="QSF39" s="369"/>
      <c r="QSG39" s="369"/>
      <c r="QSH39" s="369"/>
      <c r="QSI39" s="369"/>
      <c r="QSJ39" s="369"/>
      <c r="QSK39" s="369"/>
      <c r="QSL39" s="369"/>
      <c r="QSM39" s="369"/>
      <c r="QSN39" s="369"/>
      <c r="QSO39" s="369"/>
      <c r="QSP39" s="369"/>
      <c r="QSQ39" s="369"/>
      <c r="QSR39" s="369"/>
      <c r="QSS39" s="369"/>
      <c r="QST39" s="369"/>
      <c r="QSU39" s="369"/>
      <c r="QSV39" s="369"/>
      <c r="QSW39" s="369"/>
      <c r="QSX39" s="369"/>
      <c r="QSY39" s="369"/>
      <c r="QSZ39" s="369"/>
      <c r="QTA39" s="369"/>
      <c r="QTB39" s="369"/>
      <c r="QTC39" s="369"/>
      <c r="QTD39" s="369"/>
      <c r="QTE39" s="369"/>
      <c r="QTF39" s="369"/>
      <c r="QTG39" s="369"/>
      <c r="QTH39" s="369"/>
      <c r="QTI39" s="369"/>
      <c r="QTJ39" s="369"/>
      <c r="QTK39" s="369"/>
      <c r="QTL39" s="369"/>
      <c r="QTM39" s="369"/>
      <c r="QTN39" s="369"/>
      <c r="QTO39" s="369"/>
      <c r="QTP39" s="369"/>
      <c r="QTQ39" s="369"/>
      <c r="QTR39" s="369"/>
      <c r="QTS39" s="369"/>
      <c r="QTT39" s="369"/>
      <c r="QTU39" s="369"/>
      <c r="QTV39" s="369"/>
      <c r="QTW39" s="369"/>
      <c r="QTX39" s="369"/>
      <c r="QTY39" s="369"/>
      <c r="QTZ39" s="369"/>
      <c r="QUA39" s="369"/>
      <c r="QUB39" s="369"/>
      <c r="QUC39" s="369"/>
      <c r="QUD39" s="369"/>
      <c r="QUE39" s="369"/>
      <c r="QUF39" s="369"/>
      <c r="QUG39" s="369"/>
      <c r="QUH39" s="369"/>
      <c r="QUI39" s="369"/>
      <c r="QUJ39" s="369"/>
      <c r="QUK39" s="369"/>
      <c r="QUL39" s="369"/>
      <c r="QUM39" s="369"/>
      <c r="QUN39" s="369"/>
      <c r="QUO39" s="369"/>
      <c r="QUP39" s="369"/>
      <c r="QUQ39" s="369"/>
      <c r="QUR39" s="369"/>
      <c r="QUS39" s="369"/>
      <c r="QUT39" s="369"/>
      <c r="QUU39" s="369"/>
      <c r="QUV39" s="369"/>
      <c r="QUW39" s="369"/>
      <c r="QUX39" s="369"/>
      <c r="QUY39" s="369"/>
      <c r="QUZ39" s="369"/>
      <c r="QVA39" s="369"/>
      <c r="QVB39" s="369"/>
      <c r="QVC39" s="369"/>
      <c r="QVD39" s="369"/>
      <c r="QVE39" s="369"/>
      <c r="QVF39" s="369"/>
      <c r="QVG39" s="369"/>
      <c r="QVH39" s="369"/>
      <c r="QVI39" s="369"/>
      <c r="QVJ39" s="369"/>
      <c r="QVK39" s="369"/>
      <c r="QVL39" s="369"/>
      <c r="QVM39" s="369"/>
      <c r="QVN39" s="369"/>
      <c r="QVO39" s="369"/>
      <c r="QVP39" s="369"/>
      <c r="QVQ39" s="369"/>
      <c r="QVR39" s="369"/>
      <c r="QVS39" s="369"/>
      <c r="QVT39" s="369"/>
      <c r="QVU39" s="369"/>
      <c r="QVV39" s="369"/>
      <c r="QVW39" s="369"/>
      <c r="QVX39" s="369"/>
      <c r="QVY39" s="369"/>
      <c r="QVZ39" s="369"/>
      <c r="QWA39" s="369"/>
      <c r="QWB39" s="369"/>
      <c r="QWC39" s="369"/>
      <c r="QWD39" s="369"/>
      <c r="QWE39" s="369"/>
      <c r="QWF39" s="369"/>
      <c r="QWG39" s="369"/>
      <c r="QWH39" s="369"/>
      <c r="QWI39" s="369"/>
      <c r="QWJ39" s="369"/>
      <c r="QWK39" s="369"/>
      <c r="QWL39" s="369"/>
      <c r="QWM39" s="369"/>
      <c r="QWN39" s="369"/>
      <c r="QWO39" s="369"/>
      <c r="QWP39" s="369"/>
      <c r="QWQ39" s="369"/>
      <c r="QWR39" s="369"/>
      <c r="QWS39" s="369"/>
      <c r="QWT39" s="369"/>
      <c r="QWU39" s="369"/>
      <c r="QWV39" s="369"/>
      <c r="QWW39" s="369"/>
      <c r="QWX39" s="369"/>
      <c r="QWY39" s="369"/>
      <c r="QWZ39" s="369"/>
      <c r="QXA39" s="369"/>
      <c r="QXB39" s="369"/>
      <c r="QXC39" s="369"/>
      <c r="QXD39" s="369"/>
      <c r="QXE39" s="369"/>
      <c r="QXF39" s="369"/>
      <c r="QXG39" s="369"/>
      <c r="QXH39" s="369"/>
      <c r="QXI39" s="369"/>
      <c r="QXJ39" s="369"/>
      <c r="QXK39" s="369"/>
      <c r="QXL39" s="369"/>
      <c r="QXM39" s="369"/>
      <c r="QXN39" s="369"/>
      <c r="QXO39" s="369"/>
      <c r="QXP39" s="369"/>
      <c r="QXQ39" s="369"/>
      <c r="QXR39" s="369"/>
      <c r="QXS39" s="369"/>
      <c r="QXT39" s="369"/>
      <c r="QXU39" s="369"/>
      <c r="QXV39" s="369"/>
      <c r="QXW39" s="369"/>
      <c r="QXX39" s="369"/>
      <c r="QXY39" s="369"/>
      <c r="QXZ39" s="369"/>
      <c r="QYA39" s="369"/>
      <c r="QYB39" s="369"/>
      <c r="QYC39" s="369"/>
      <c r="QYD39" s="369"/>
      <c r="QYE39" s="369"/>
      <c r="QYF39" s="369"/>
      <c r="QYG39" s="369"/>
      <c r="QYH39" s="369"/>
      <c r="QYI39" s="369"/>
      <c r="QYJ39" s="369"/>
      <c r="QYK39" s="369"/>
      <c r="QYL39" s="369"/>
      <c r="QYM39" s="369"/>
      <c r="QYN39" s="369"/>
      <c r="QYO39" s="369"/>
      <c r="QYP39" s="369"/>
      <c r="QYQ39" s="369"/>
      <c r="QYR39" s="369"/>
      <c r="QYS39" s="369"/>
      <c r="QYT39" s="369"/>
      <c r="QYU39" s="369"/>
      <c r="QYV39" s="369"/>
      <c r="QYW39" s="369"/>
      <c r="QYX39" s="369"/>
      <c r="QYY39" s="369"/>
      <c r="QYZ39" s="369"/>
      <c r="QZA39" s="369"/>
      <c r="QZB39" s="369"/>
      <c r="QZC39" s="369"/>
      <c r="QZD39" s="369"/>
      <c r="QZE39" s="369"/>
      <c r="QZF39" s="369"/>
      <c r="QZG39" s="369"/>
      <c r="QZH39" s="369"/>
      <c r="QZI39" s="369"/>
      <c r="QZJ39" s="369"/>
      <c r="QZK39" s="369"/>
      <c r="QZL39" s="369"/>
      <c r="QZM39" s="369"/>
      <c r="QZN39" s="369"/>
      <c r="QZO39" s="369"/>
      <c r="QZP39" s="369"/>
      <c r="QZQ39" s="369"/>
      <c r="QZR39" s="369"/>
      <c r="QZS39" s="369"/>
      <c r="QZT39" s="369"/>
      <c r="QZU39" s="369"/>
      <c r="QZV39" s="369"/>
      <c r="QZW39" s="369"/>
      <c r="QZX39" s="369"/>
      <c r="QZY39" s="369"/>
      <c r="QZZ39" s="369"/>
      <c r="RAA39" s="369"/>
      <c r="RAB39" s="369"/>
      <c r="RAC39" s="369"/>
      <c r="RAD39" s="369"/>
      <c r="RAE39" s="369"/>
      <c r="RAF39" s="369"/>
      <c r="RAG39" s="369"/>
      <c r="RAH39" s="369"/>
      <c r="RAI39" s="369"/>
      <c r="RAJ39" s="369"/>
      <c r="RAK39" s="369"/>
      <c r="RAL39" s="369"/>
      <c r="RAM39" s="369"/>
      <c r="RAN39" s="369"/>
      <c r="RAO39" s="369"/>
      <c r="RAP39" s="369"/>
      <c r="RAQ39" s="369"/>
      <c r="RAR39" s="369"/>
      <c r="RAS39" s="369"/>
      <c r="RAT39" s="369"/>
      <c r="RAU39" s="369"/>
      <c r="RAV39" s="369"/>
      <c r="RAW39" s="369"/>
      <c r="RAX39" s="369"/>
      <c r="RAY39" s="369"/>
      <c r="RAZ39" s="369"/>
      <c r="RBA39" s="369"/>
      <c r="RBB39" s="369"/>
      <c r="RBC39" s="369"/>
      <c r="RBD39" s="369"/>
      <c r="RBE39" s="369"/>
      <c r="RBF39" s="369"/>
      <c r="RBG39" s="369"/>
      <c r="RBH39" s="369"/>
      <c r="RBI39" s="369"/>
      <c r="RBJ39" s="369"/>
      <c r="RBK39" s="369"/>
      <c r="RBL39" s="369"/>
      <c r="RBM39" s="369"/>
      <c r="RBN39" s="369"/>
      <c r="RBO39" s="369"/>
      <c r="RBP39" s="369"/>
      <c r="RBQ39" s="369"/>
      <c r="RBR39" s="369"/>
      <c r="RBS39" s="369"/>
      <c r="RBT39" s="369"/>
      <c r="RBU39" s="369"/>
      <c r="RBV39" s="369"/>
      <c r="RBW39" s="369"/>
      <c r="RBX39" s="369"/>
      <c r="RBY39" s="369"/>
      <c r="RBZ39" s="369"/>
      <c r="RCA39" s="369"/>
      <c r="RCB39" s="369"/>
      <c r="RCC39" s="369"/>
      <c r="RCD39" s="369"/>
      <c r="RCE39" s="369"/>
      <c r="RCF39" s="369"/>
      <c r="RCG39" s="369"/>
      <c r="RCH39" s="369"/>
      <c r="RCI39" s="369"/>
      <c r="RCJ39" s="369"/>
      <c r="RCK39" s="369"/>
      <c r="RCL39" s="369"/>
      <c r="RCM39" s="369"/>
      <c r="RCN39" s="369"/>
      <c r="RCO39" s="369"/>
      <c r="RCP39" s="369"/>
      <c r="RCQ39" s="369"/>
      <c r="RCR39" s="369"/>
      <c r="RCS39" s="369"/>
      <c r="RCT39" s="369"/>
      <c r="RCU39" s="369"/>
      <c r="RCV39" s="369"/>
      <c r="RCW39" s="369"/>
      <c r="RCX39" s="369"/>
      <c r="RCY39" s="369"/>
      <c r="RCZ39" s="369"/>
      <c r="RDA39" s="369"/>
      <c r="RDB39" s="369"/>
      <c r="RDC39" s="369"/>
      <c r="RDD39" s="369"/>
      <c r="RDE39" s="369"/>
      <c r="RDF39" s="369"/>
      <c r="RDG39" s="369"/>
      <c r="RDH39" s="369"/>
      <c r="RDI39" s="369"/>
      <c r="RDJ39" s="369"/>
      <c r="RDK39" s="369"/>
      <c r="RDL39" s="369"/>
      <c r="RDM39" s="369"/>
      <c r="RDN39" s="369"/>
      <c r="RDO39" s="369"/>
      <c r="RDP39" s="369"/>
      <c r="RDQ39" s="369"/>
      <c r="RDR39" s="369"/>
      <c r="RDS39" s="369"/>
      <c r="RDT39" s="369"/>
      <c r="RDU39" s="369"/>
      <c r="RDV39" s="369"/>
      <c r="RDW39" s="369"/>
      <c r="RDX39" s="369"/>
      <c r="RDY39" s="369"/>
      <c r="RDZ39" s="369"/>
      <c r="REA39" s="369"/>
      <c r="REB39" s="369"/>
      <c r="REC39" s="369"/>
      <c r="RED39" s="369"/>
      <c r="REE39" s="369"/>
      <c r="REF39" s="369"/>
      <c r="REG39" s="369"/>
      <c r="REH39" s="369"/>
      <c r="REI39" s="369"/>
      <c r="REJ39" s="369"/>
      <c r="REK39" s="369"/>
      <c r="REL39" s="369"/>
      <c r="REM39" s="369"/>
      <c r="REN39" s="369"/>
      <c r="REO39" s="369"/>
      <c r="REP39" s="369"/>
      <c r="REQ39" s="369"/>
      <c r="RER39" s="369"/>
      <c r="RES39" s="369"/>
      <c r="RET39" s="369"/>
      <c r="REU39" s="369"/>
      <c r="REV39" s="369"/>
      <c r="REW39" s="369"/>
      <c r="REX39" s="369"/>
      <c r="REY39" s="369"/>
      <c r="REZ39" s="369"/>
      <c r="RFA39" s="369"/>
      <c r="RFB39" s="369"/>
      <c r="RFC39" s="369"/>
      <c r="RFD39" s="369"/>
      <c r="RFE39" s="369"/>
      <c r="RFF39" s="369"/>
      <c r="RFG39" s="369"/>
      <c r="RFH39" s="369"/>
      <c r="RFI39" s="369"/>
      <c r="RFJ39" s="369"/>
      <c r="RFK39" s="369"/>
      <c r="RFL39" s="369"/>
      <c r="RFM39" s="369"/>
      <c r="RFN39" s="369"/>
      <c r="RFO39" s="369"/>
      <c r="RFP39" s="369"/>
      <c r="RFQ39" s="369"/>
      <c r="RFR39" s="369"/>
      <c r="RFS39" s="369"/>
      <c r="RFT39" s="369"/>
      <c r="RFU39" s="369"/>
      <c r="RFV39" s="369"/>
      <c r="RFW39" s="369"/>
      <c r="RFX39" s="369"/>
      <c r="RFY39" s="369"/>
      <c r="RFZ39" s="369"/>
      <c r="RGA39" s="369"/>
      <c r="RGB39" s="369"/>
      <c r="RGC39" s="369"/>
      <c r="RGD39" s="369"/>
      <c r="RGE39" s="369"/>
      <c r="RGF39" s="369"/>
      <c r="RGG39" s="369"/>
      <c r="RGH39" s="369"/>
      <c r="RGI39" s="369"/>
      <c r="RGJ39" s="369"/>
      <c r="RGK39" s="369"/>
      <c r="RGL39" s="369"/>
      <c r="RGM39" s="369"/>
      <c r="RGN39" s="369"/>
      <c r="RGO39" s="369"/>
      <c r="RGP39" s="369"/>
      <c r="RGQ39" s="369"/>
      <c r="RGR39" s="369"/>
      <c r="RGS39" s="369"/>
      <c r="RGT39" s="369"/>
      <c r="RGU39" s="369"/>
      <c r="RGV39" s="369"/>
      <c r="RGW39" s="369"/>
      <c r="RGX39" s="369"/>
      <c r="RGY39" s="369"/>
      <c r="RGZ39" s="369"/>
      <c r="RHA39" s="369"/>
      <c r="RHB39" s="369"/>
      <c r="RHC39" s="369"/>
      <c r="RHD39" s="369"/>
      <c r="RHE39" s="369"/>
      <c r="RHF39" s="369"/>
      <c r="RHG39" s="369"/>
      <c r="RHH39" s="369"/>
      <c r="RHI39" s="369"/>
      <c r="RHJ39" s="369"/>
      <c r="RHK39" s="369"/>
      <c r="RHL39" s="369"/>
      <c r="RHM39" s="369"/>
      <c r="RHN39" s="369"/>
      <c r="RHO39" s="369"/>
      <c r="RHP39" s="369"/>
      <c r="RHQ39" s="369"/>
      <c r="RHR39" s="369"/>
      <c r="RHS39" s="369"/>
      <c r="RHT39" s="369"/>
      <c r="RHU39" s="369"/>
      <c r="RHV39" s="369"/>
      <c r="RHW39" s="369"/>
      <c r="RHX39" s="369"/>
      <c r="RHY39" s="369"/>
      <c r="RHZ39" s="369"/>
      <c r="RIA39" s="369"/>
      <c r="RIB39" s="369"/>
      <c r="RIC39" s="369"/>
      <c r="RID39" s="369"/>
      <c r="RIE39" s="369"/>
      <c r="RIF39" s="369"/>
      <c r="RIG39" s="369"/>
      <c r="RIH39" s="369"/>
      <c r="RII39" s="369"/>
      <c r="RIJ39" s="369"/>
      <c r="RIK39" s="369"/>
      <c r="RIL39" s="369"/>
      <c r="RIM39" s="369"/>
      <c r="RIN39" s="369"/>
      <c r="RIO39" s="369"/>
      <c r="RIP39" s="369"/>
      <c r="RIQ39" s="369"/>
      <c r="RIR39" s="369"/>
      <c r="RIS39" s="369"/>
      <c r="RIT39" s="369"/>
      <c r="RIU39" s="369"/>
      <c r="RIV39" s="369"/>
      <c r="RIW39" s="369"/>
      <c r="RIX39" s="369"/>
      <c r="RIY39" s="369"/>
      <c r="RIZ39" s="369"/>
      <c r="RJA39" s="369"/>
      <c r="RJB39" s="369"/>
      <c r="RJC39" s="369"/>
      <c r="RJD39" s="369"/>
      <c r="RJE39" s="369"/>
      <c r="RJF39" s="369"/>
      <c r="RJG39" s="369"/>
      <c r="RJH39" s="369"/>
      <c r="RJI39" s="369"/>
      <c r="RJJ39" s="369"/>
      <c r="RJK39" s="369"/>
      <c r="RJL39" s="369"/>
      <c r="RJM39" s="369"/>
      <c r="RJN39" s="369"/>
      <c r="RJO39" s="369"/>
      <c r="RJP39" s="369"/>
      <c r="RJQ39" s="369"/>
      <c r="RJR39" s="369"/>
      <c r="RJS39" s="369"/>
      <c r="RJT39" s="369"/>
      <c r="RJU39" s="369"/>
      <c r="RJV39" s="369"/>
      <c r="RJW39" s="369"/>
      <c r="RJX39" s="369"/>
      <c r="RJY39" s="369"/>
      <c r="RJZ39" s="369"/>
      <c r="RKA39" s="369"/>
      <c r="RKB39" s="369"/>
      <c r="RKC39" s="369"/>
      <c r="RKD39" s="369"/>
      <c r="RKE39" s="369"/>
      <c r="RKF39" s="369"/>
      <c r="RKG39" s="369"/>
      <c r="RKH39" s="369"/>
      <c r="RKI39" s="369"/>
      <c r="RKJ39" s="369"/>
      <c r="RKK39" s="369"/>
      <c r="RKL39" s="369"/>
      <c r="RKM39" s="369"/>
      <c r="RKN39" s="369"/>
      <c r="RKO39" s="369"/>
      <c r="RKP39" s="369"/>
      <c r="RKQ39" s="369"/>
      <c r="RKR39" s="369"/>
      <c r="RKS39" s="369"/>
      <c r="RKT39" s="369"/>
      <c r="RKU39" s="369"/>
      <c r="RKV39" s="369"/>
      <c r="RKW39" s="369"/>
      <c r="RKX39" s="369"/>
      <c r="RKY39" s="369"/>
      <c r="RKZ39" s="369"/>
      <c r="RLA39" s="369"/>
      <c r="RLB39" s="369"/>
      <c r="RLC39" s="369"/>
      <c r="RLD39" s="369"/>
      <c r="RLE39" s="369"/>
      <c r="RLF39" s="369"/>
      <c r="RLG39" s="369"/>
      <c r="RLH39" s="369"/>
      <c r="RLI39" s="369"/>
      <c r="RLJ39" s="369"/>
      <c r="RLK39" s="369"/>
      <c r="RLL39" s="369"/>
      <c r="RLM39" s="369"/>
      <c r="RLN39" s="369"/>
      <c r="RLO39" s="369"/>
      <c r="RLP39" s="369"/>
      <c r="RLQ39" s="369"/>
      <c r="RLR39" s="369"/>
      <c r="RLS39" s="369"/>
      <c r="RLT39" s="369"/>
      <c r="RLU39" s="369"/>
      <c r="RLV39" s="369"/>
      <c r="RLW39" s="369"/>
      <c r="RLX39" s="369"/>
      <c r="RLY39" s="369"/>
      <c r="RLZ39" s="369"/>
      <c r="RMA39" s="369"/>
      <c r="RMB39" s="369"/>
      <c r="RMC39" s="369"/>
      <c r="RMD39" s="369"/>
      <c r="RME39" s="369"/>
      <c r="RMF39" s="369"/>
      <c r="RMG39" s="369"/>
      <c r="RMH39" s="369"/>
      <c r="RMI39" s="369"/>
      <c r="RMJ39" s="369"/>
      <c r="RMK39" s="369"/>
      <c r="RML39" s="369"/>
      <c r="RMM39" s="369"/>
      <c r="RMN39" s="369"/>
      <c r="RMO39" s="369"/>
      <c r="RMP39" s="369"/>
      <c r="RMQ39" s="369"/>
      <c r="RMR39" s="369"/>
      <c r="RMS39" s="369"/>
      <c r="RMT39" s="369"/>
      <c r="RMU39" s="369"/>
      <c r="RMV39" s="369"/>
      <c r="RMW39" s="369"/>
      <c r="RMX39" s="369"/>
      <c r="RMY39" s="369"/>
      <c r="RMZ39" s="369"/>
      <c r="RNA39" s="369"/>
      <c r="RNB39" s="369"/>
      <c r="RNC39" s="369"/>
      <c r="RND39" s="369"/>
      <c r="RNE39" s="369"/>
      <c r="RNF39" s="369"/>
      <c r="RNG39" s="369"/>
      <c r="RNH39" s="369"/>
      <c r="RNI39" s="369"/>
      <c r="RNJ39" s="369"/>
      <c r="RNK39" s="369"/>
      <c r="RNL39" s="369"/>
      <c r="RNM39" s="369"/>
      <c r="RNN39" s="369"/>
      <c r="RNO39" s="369"/>
      <c r="RNP39" s="369"/>
      <c r="RNQ39" s="369"/>
      <c r="RNR39" s="369"/>
      <c r="RNS39" s="369"/>
      <c r="RNT39" s="369"/>
      <c r="RNU39" s="369"/>
      <c r="RNV39" s="369"/>
      <c r="RNW39" s="369"/>
      <c r="RNX39" s="369"/>
      <c r="RNY39" s="369"/>
      <c r="RNZ39" s="369"/>
      <c r="ROA39" s="369"/>
      <c r="ROB39" s="369"/>
      <c r="ROC39" s="369"/>
      <c r="ROD39" s="369"/>
      <c r="ROE39" s="369"/>
      <c r="ROF39" s="369"/>
      <c r="ROG39" s="369"/>
      <c r="ROH39" s="369"/>
      <c r="ROI39" s="369"/>
      <c r="ROJ39" s="369"/>
      <c r="ROK39" s="369"/>
      <c r="ROL39" s="369"/>
      <c r="ROM39" s="369"/>
      <c r="RON39" s="369"/>
      <c r="ROO39" s="369"/>
      <c r="ROP39" s="369"/>
      <c r="ROQ39" s="369"/>
      <c r="ROR39" s="369"/>
      <c r="ROS39" s="369"/>
      <c r="ROT39" s="369"/>
      <c r="ROU39" s="369"/>
      <c r="ROV39" s="369"/>
      <c r="ROW39" s="369"/>
      <c r="ROX39" s="369"/>
      <c r="ROY39" s="369"/>
      <c r="ROZ39" s="369"/>
      <c r="RPA39" s="369"/>
      <c r="RPB39" s="369"/>
      <c r="RPC39" s="369"/>
      <c r="RPD39" s="369"/>
      <c r="RPE39" s="369"/>
      <c r="RPF39" s="369"/>
      <c r="RPG39" s="369"/>
      <c r="RPH39" s="369"/>
      <c r="RPI39" s="369"/>
      <c r="RPJ39" s="369"/>
      <c r="RPK39" s="369"/>
      <c r="RPL39" s="369"/>
      <c r="RPM39" s="369"/>
      <c r="RPN39" s="369"/>
      <c r="RPO39" s="369"/>
      <c r="RPP39" s="369"/>
      <c r="RPQ39" s="369"/>
      <c r="RPR39" s="369"/>
      <c r="RPS39" s="369"/>
      <c r="RPT39" s="369"/>
      <c r="RPU39" s="369"/>
      <c r="RPV39" s="369"/>
      <c r="RPW39" s="369"/>
      <c r="RPX39" s="369"/>
      <c r="RPY39" s="369"/>
      <c r="RPZ39" s="369"/>
      <c r="RQA39" s="369"/>
      <c r="RQB39" s="369"/>
      <c r="RQC39" s="369"/>
      <c r="RQD39" s="369"/>
      <c r="RQE39" s="369"/>
      <c r="RQF39" s="369"/>
      <c r="RQG39" s="369"/>
      <c r="RQH39" s="369"/>
      <c r="RQI39" s="369"/>
      <c r="RQJ39" s="369"/>
      <c r="RQK39" s="369"/>
      <c r="RQL39" s="369"/>
      <c r="RQM39" s="369"/>
      <c r="RQN39" s="369"/>
      <c r="RQO39" s="369"/>
      <c r="RQP39" s="369"/>
      <c r="RQQ39" s="369"/>
      <c r="RQR39" s="369"/>
      <c r="RQS39" s="369"/>
      <c r="RQT39" s="369"/>
      <c r="RQU39" s="369"/>
      <c r="RQV39" s="369"/>
      <c r="RQW39" s="369"/>
      <c r="RQX39" s="369"/>
      <c r="RQY39" s="369"/>
      <c r="RQZ39" s="369"/>
      <c r="RRA39" s="369"/>
      <c r="RRB39" s="369"/>
      <c r="RRC39" s="369"/>
      <c r="RRD39" s="369"/>
      <c r="RRE39" s="369"/>
      <c r="RRF39" s="369"/>
      <c r="RRG39" s="369"/>
      <c r="RRH39" s="369"/>
      <c r="RRI39" s="369"/>
      <c r="RRJ39" s="369"/>
      <c r="RRK39" s="369"/>
      <c r="RRL39" s="369"/>
      <c r="RRM39" s="369"/>
      <c r="RRN39" s="369"/>
      <c r="RRO39" s="369"/>
      <c r="RRP39" s="369"/>
      <c r="RRQ39" s="369"/>
      <c r="RRR39" s="369"/>
      <c r="RRS39" s="369"/>
      <c r="RRT39" s="369"/>
      <c r="RRU39" s="369"/>
      <c r="RRV39" s="369"/>
      <c r="RRW39" s="369"/>
      <c r="RRX39" s="369"/>
      <c r="RRY39" s="369"/>
      <c r="RRZ39" s="369"/>
      <c r="RSA39" s="369"/>
      <c r="RSB39" s="369"/>
      <c r="RSC39" s="369"/>
      <c r="RSD39" s="369"/>
      <c r="RSE39" s="369"/>
      <c r="RSF39" s="369"/>
      <c r="RSG39" s="369"/>
      <c r="RSH39" s="369"/>
      <c r="RSI39" s="369"/>
      <c r="RSJ39" s="369"/>
      <c r="RSK39" s="369"/>
      <c r="RSL39" s="369"/>
      <c r="RSM39" s="369"/>
      <c r="RSN39" s="369"/>
      <c r="RSO39" s="369"/>
      <c r="RSP39" s="369"/>
      <c r="RSQ39" s="369"/>
      <c r="RSR39" s="369"/>
      <c r="RSS39" s="369"/>
      <c r="RST39" s="369"/>
      <c r="RSU39" s="369"/>
      <c r="RSV39" s="369"/>
      <c r="RSW39" s="369"/>
      <c r="RSX39" s="369"/>
      <c r="RSY39" s="369"/>
      <c r="RSZ39" s="369"/>
      <c r="RTA39" s="369"/>
      <c r="RTB39" s="369"/>
      <c r="RTC39" s="369"/>
      <c r="RTD39" s="369"/>
      <c r="RTE39" s="369"/>
      <c r="RTF39" s="369"/>
      <c r="RTG39" s="369"/>
      <c r="RTH39" s="369"/>
      <c r="RTI39" s="369"/>
      <c r="RTJ39" s="369"/>
      <c r="RTK39" s="369"/>
      <c r="RTL39" s="369"/>
      <c r="RTM39" s="369"/>
      <c r="RTN39" s="369"/>
      <c r="RTO39" s="369"/>
      <c r="RTP39" s="369"/>
      <c r="RTQ39" s="369"/>
      <c r="RTR39" s="369"/>
      <c r="RTS39" s="369"/>
      <c r="RTT39" s="369"/>
      <c r="RTU39" s="369"/>
      <c r="RTV39" s="369"/>
      <c r="RTW39" s="369"/>
      <c r="RTX39" s="369"/>
      <c r="RTY39" s="369"/>
      <c r="RTZ39" s="369"/>
      <c r="RUA39" s="369"/>
      <c r="RUB39" s="369"/>
      <c r="RUC39" s="369"/>
      <c r="RUD39" s="369"/>
      <c r="RUE39" s="369"/>
      <c r="RUF39" s="369"/>
      <c r="RUG39" s="369"/>
      <c r="RUH39" s="369"/>
      <c r="RUI39" s="369"/>
      <c r="RUJ39" s="369"/>
      <c r="RUK39" s="369"/>
      <c r="RUL39" s="369"/>
      <c r="RUM39" s="369"/>
      <c r="RUN39" s="369"/>
      <c r="RUO39" s="369"/>
      <c r="RUP39" s="369"/>
      <c r="RUQ39" s="369"/>
      <c r="RUR39" s="369"/>
      <c r="RUS39" s="369"/>
      <c r="RUT39" s="369"/>
      <c r="RUU39" s="369"/>
      <c r="RUV39" s="369"/>
      <c r="RUW39" s="369"/>
      <c r="RUX39" s="369"/>
      <c r="RUY39" s="369"/>
      <c r="RUZ39" s="369"/>
      <c r="RVA39" s="369"/>
      <c r="RVB39" s="369"/>
      <c r="RVC39" s="369"/>
      <c r="RVD39" s="369"/>
      <c r="RVE39" s="369"/>
      <c r="RVF39" s="369"/>
      <c r="RVG39" s="369"/>
      <c r="RVH39" s="369"/>
      <c r="RVI39" s="369"/>
      <c r="RVJ39" s="369"/>
      <c r="RVK39" s="369"/>
      <c r="RVL39" s="369"/>
      <c r="RVM39" s="369"/>
      <c r="RVN39" s="369"/>
      <c r="RVO39" s="369"/>
      <c r="RVP39" s="369"/>
      <c r="RVQ39" s="369"/>
      <c r="RVR39" s="369"/>
      <c r="RVS39" s="369"/>
      <c r="RVT39" s="369"/>
      <c r="RVU39" s="369"/>
      <c r="RVV39" s="369"/>
      <c r="RVW39" s="369"/>
      <c r="RVX39" s="369"/>
      <c r="RVY39" s="369"/>
      <c r="RVZ39" s="369"/>
      <c r="RWA39" s="369"/>
      <c r="RWB39" s="369"/>
      <c r="RWC39" s="369"/>
      <c r="RWD39" s="369"/>
      <c r="RWE39" s="369"/>
      <c r="RWF39" s="369"/>
      <c r="RWG39" s="369"/>
      <c r="RWH39" s="369"/>
      <c r="RWI39" s="369"/>
      <c r="RWJ39" s="369"/>
      <c r="RWK39" s="369"/>
      <c r="RWL39" s="369"/>
      <c r="RWM39" s="369"/>
      <c r="RWN39" s="369"/>
      <c r="RWO39" s="369"/>
      <c r="RWP39" s="369"/>
      <c r="RWQ39" s="369"/>
      <c r="RWR39" s="369"/>
      <c r="RWS39" s="369"/>
      <c r="RWT39" s="369"/>
      <c r="RWU39" s="369"/>
      <c r="RWV39" s="369"/>
      <c r="RWW39" s="369"/>
      <c r="RWX39" s="369"/>
      <c r="RWY39" s="369"/>
      <c r="RWZ39" s="369"/>
      <c r="RXA39" s="369"/>
      <c r="RXB39" s="369"/>
      <c r="RXC39" s="369"/>
      <c r="RXD39" s="369"/>
      <c r="RXE39" s="369"/>
      <c r="RXF39" s="369"/>
      <c r="RXG39" s="369"/>
      <c r="RXH39" s="369"/>
      <c r="RXI39" s="369"/>
      <c r="RXJ39" s="369"/>
      <c r="RXK39" s="369"/>
      <c r="RXL39" s="369"/>
      <c r="RXM39" s="369"/>
      <c r="RXN39" s="369"/>
      <c r="RXO39" s="369"/>
      <c r="RXP39" s="369"/>
      <c r="RXQ39" s="369"/>
      <c r="RXR39" s="369"/>
      <c r="RXS39" s="369"/>
      <c r="RXT39" s="369"/>
      <c r="RXU39" s="369"/>
      <c r="RXV39" s="369"/>
      <c r="RXW39" s="369"/>
      <c r="RXX39" s="369"/>
      <c r="RXY39" s="369"/>
      <c r="RXZ39" s="369"/>
      <c r="RYA39" s="369"/>
      <c r="RYB39" s="369"/>
      <c r="RYC39" s="369"/>
      <c r="RYD39" s="369"/>
      <c r="RYE39" s="369"/>
      <c r="RYF39" s="369"/>
      <c r="RYG39" s="369"/>
      <c r="RYH39" s="369"/>
      <c r="RYI39" s="369"/>
      <c r="RYJ39" s="369"/>
      <c r="RYK39" s="369"/>
      <c r="RYL39" s="369"/>
      <c r="RYM39" s="369"/>
      <c r="RYN39" s="369"/>
      <c r="RYO39" s="369"/>
      <c r="RYP39" s="369"/>
      <c r="RYQ39" s="369"/>
      <c r="RYR39" s="369"/>
      <c r="RYS39" s="369"/>
      <c r="RYT39" s="369"/>
      <c r="RYU39" s="369"/>
      <c r="RYV39" s="369"/>
      <c r="RYW39" s="369"/>
      <c r="RYX39" s="369"/>
      <c r="RYY39" s="369"/>
      <c r="RYZ39" s="369"/>
      <c r="RZA39" s="369"/>
      <c r="RZB39" s="369"/>
      <c r="RZC39" s="369"/>
      <c r="RZD39" s="369"/>
      <c r="RZE39" s="369"/>
      <c r="RZF39" s="369"/>
      <c r="RZG39" s="369"/>
      <c r="RZH39" s="369"/>
      <c r="RZI39" s="369"/>
      <c r="RZJ39" s="369"/>
      <c r="RZK39" s="369"/>
      <c r="RZL39" s="369"/>
      <c r="RZM39" s="369"/>
      <c r="RZN39" s="369"/>
      <c r="RZO39" s="369"/>
      <c r="RZP39" s="369"/>
      <c r="RZQ39" s="369"/>
      <c r="RZR39" s="369"/>
      <c r="RZS39" s="369"/>
      <c r="RZT39" s="369"/>
      <c r="RZU39" s="369"/>
      <c r="RZV39" s="369"/>
      <c r="RZW39" s="369"/>
      <c r="RZX39" s="369"/>
      <c r="RZY39" s="369"/>
      <c r="RZZ39" s="369"/>
      <c r="SAA39" s="369"/>
      <c r="SAB39" s="369"/>
      <c r="SAC39" s="369"/>
      <c r="SAD39" s="369"/>
      <c r="SAE39" s="369"/>
      <c r="SAF39" s="369"/>
      <c r="SAG39" s="369"/>
      <c r="SAH39" s="369"/>
      <c r="SAI39" s="369"/>
      <c r="SAJ39" s="369"/>
      <c r="SAK39" s="369"/>
      <c r="SAL39" s="369"/>
      <c r="SAM39" s="369"/>
      <c r="SAN39" s="369"/>
      <c r="SAO39" s="369"/>
      <c r="SAP39" s="369"/>
      <c r="SAQ39" s="369"/>
      <c r="SAR39" s="369"/>
      <c r="SAS39" s="369"/>
      <c r="SAT39" s="369"/>
      <c r="SAU39" s="369"/>
      <c r="SAV39" s="369"/>
      <c r="SAW39" s="369"/>
      <c r="SAX39" s="369"/>
      <c r="SAY39" s="369"/>
      <c r="SAZ39" s="369"/>
      <c r="SBA39" s="369"/>
      <c r="SBB39" s="369"/>
      <c r="SBC39" s="369"/>
      <c r="SBD39" s="369"/>
      <c r="SBE39" s="369"/>
      <c r="SBF39" s="369"/>
      <c r="SBG39" s="369"/>
      <c r="SBH39" s="369"/>
      <c r="SBI39" s="369"/>
      <c r="SBJ39" s="369"/>
      <c r="SBK39" s="369"/>
      <c r="SBL39" s="369"/>
      <c r="SBM39" s="369"/>
      <c r="SBN39" s="369"/>
      <c r="SBO39" s="369"/>
      <c r="SBP39" s="369"/>
      <c r="SBQ39" s="369"/>
      <c r="SBR39" s="369"/>
      <c r="SBS39" s="369"/>
      <c r="SBT39" s="369"/>
      <c r="SBU39" s="369"/>
      <c r="SBV39" s="369"/>
      <c r="SBW39" s="369"/>
      <c r="SBX39" s="369"/>
      <c r="SBY39" s="369"/>
      <c r="SBZ39" s="369"/>
      <c r="SCA39" s="369"/>
      <c r="SCB39" s="369"/>
      <c r="SCC39" s="369"/>
      <c r="SCD39" s="369"/>
      <c r="SCE39" s="369"/>
      <c r="SCF39" s="369"/>
      <c r="SCG39" s="369"/>
      <c r="SCH39" s="369"/>
      <c r="SCI39" s="369"/>
      <c r="SCJ39" s="369"/>
      <c r="SCK39" s="369"/>
      <c r="SCL39" s="369"/>
      <c r="SCM39" s="369"/>
      <c r="SCN39" s="369"/>
      <c r="SCO39" s="369"/>
      <c r="SCP39" s="369"/>
      <c r="SCQ39" s="369"/>
      <c r="SCR39" s="369"/>
      <c r="SCS39" s="369"/>
      <c r="SCT39" s="369"/>
      <c r="SCU39" s="369"/>
      <c r="SCV39" s="369"/>
      <c r="SCW39" s="369"/>
      <c r="SCX39" s="369"/>
      <c r="SCY39" s="369"/>
      <c r="SCZ39" s="369"/>
      <c r="SDA39" s="369"/>
      <c r="SDB39" s="369"/>
      <c r="SDC39" s="369"/>
      <c r="SDD39" s="369"/>
      <c r="SDE39" s="369"/>
      <c r="SDF39" s="369"/>
      <c r="SDG39" s="369"/>
      <c r="SDH39" s="369"/>
      <c r="SDI39" s="369"/>
      <c r="SDJ39" s="369"/>
      <c r="SDK39" s="369"/>
      <c r="SDL39" s="369"/>
      <c r="SDM39" s="369"/>
      <c r="SDN39" s="369"/>
      <c r="SDO39" s="369"/>
      <c r="SDP39" s="369"/>
      <c r="SDQ39" s="369"/>
      <c r="SDR39" s="369"/>
      <c r="SDS39" s="369"/>
      <c r="SDT39" s="369"/>
      <c r="SDU39" s="369"/>
      <c r="SDV39" s="369"/>
      <c r="SDW39" s="369"/>
      <c r="SDX39" s="369"/>
      <c r="SDY39" s="369"/>
      <c r="SDZ39" s="369"/>
      <c r="SEA39" s="369"/>
      <c r="SEB39" s="369"/>
      <c r="SEC39" s="369"/>
      <c r="SED39" s="369"/>
      <c r="SEE39" s="369"/>
      <c r="SEF39" s="369"/>
      <c r="SEG39" s="369"/>
      <c r="SEH39" s="369"/>
      <c r="SEI39" s="369"/>
      <c r="SEJ39" s="369"/>
      <c r="SEK39" s="369"/>
      <c r="SEL39" s="369"/>
      <c r="SEM39" s="369"/>
      <c r="SEN39" s="369"/>
      <c r="SEO39" s="369"/>
      <c r="SEP39" s="369"/>
      <c r="SEQ39" s="369"/>
      <c r="SER39" s="369"/>
      <c r="SES39" s="369"/>
      <c r="SET39" s="369"/>
      <c r="SEU39" s="369"/>
      <c r="SEV39" s="369"/>
      <c r="SEW39" s="369"/>
      <c r="SEX39" s="369"/>
      <c r="SEY39" s="369"/>
      <c r="SEZ39" s="369"/>
      <c r="SFA39" s="369"/>
      <c r="SFB39" s="369"/>
      <c r="SFC39" s="369"/>
      <c r="SFD39" s="369"/>
      <c r="SFE39" s="369"/>
      <c r="SFF39" s="369"/>
      <c r="SFG39" s="369"/>
      <c r="SFH39" s="369"/>
      <c r="SFI39" s="369"/>
      <c r="SFJ39" s="369"/>
      <c r="SFK39" s="369"/>
      <c r="SFL39" s="369"/>
      <c r="SFM39" s="369"/>
      <c r="SFN39" s="369"/>
      <c r="SFO39" s="369"/>
      <c r="SFP39" s="369"/>
      <c r="SFQ39" s="369"/>
      <c r="SFR39" s="369"/>
      <c r="SFS39" s="369"/>
      <c r="SFT39" s="369"/>
      <c r="SFU39" s="369"/>
      <c r="SFV39" s="369"/>
      <c r="SFW39" s="369"/>
      <c r="SFX39" s="369"/>
      <c r="SFY39" s="369"/>
      <c r="SFZ39" s="369"/>
      <c r="SGA39" s="369"/>
      <c r="SGB39" s="369"/>
      <c r="SGC39" s="369"/>
      <c r="SGD39" s="369"/>
      <c r="SGE39" s="369"/>
      <c r="SGF39" s="369"/>
      <c r="SGG39" s="369"/>
      <c r="SGH39" s="369"/>
      <c r="SGI39" s="369"/>
      <c r="SGJ39" s="369"/>
      <c r="SGK39" s="369"/>
      <c r="SGL39" s="369"/>
      <c r="SGM39" s="369"/>
      <c r="SGN39" s="369"/>
      <c r="SGO39" s="369"/>
      <c r="SGP39" s="369"/>
      <c r="SGQ39" s="369"/>
      <c r="SGR39" s="369"/>
      <c r="SGS39" s="369"/>
      <c r="SGT39" s="369"/>
      <c r="SGU39" s="369"/>
      <c r="SGV39" s="369"/>
      <c r="SGW39" s="369"/>
      <c r="SGX39" s="369"/>
      <c r="SGY39" s="369"/>
      <c r="SGZ39" s="369"/>
      <c r="SHA39" s="369"/>
      <c r="SHB39" s="369"/>
      <c r="SHC39" s="369"/>
      <c r="SHD39" s="369"/>
      <c r="SHE39" s="369"/>
      <c r="SHF39" s="369"/>
      <c r="SHG39" s="369"/>
      <c r="SHH39" s="369"/>
      <c r="SHI39" s="369"/>
      <c r="SHJ39" s="369"/>
      <c r="SHK39" s="369"/>
      <c r="SHL39" s="369"/>
      <c r="SHM39" s="369"/>
      <c r="SHN39" s="369"/>
      <c r="SHO39" s="369"/>
      <c r="SHP39" s="369"/>
      <c r="SHQ39" s="369"/>
      <c r="SHR39" s="369"/>
      <c r="SHS39" s="369"/>
      <c r="SHT39" s="369"/>
      <c r="SHU39" s="369"/>
      <c r="SHV39" s="369"/>
      <c r="SHW39" s="369"/>
      <c r="SHX39" s="369"/>
      <c r="SHY39" s="369"/>
      <c r="SHZ39" s="369"/>
      <c r="SIA39" s="369"/>
      <c r="SIB39" s="369"/>
      <c r="SIC39" s="369"/>
      <c r="SID39" s="369"/>
      <c r="SIE39" s="369"/>
      <c r="SIF39" s="369"/>
      <c r="SIG39" s="369"/>
      <c r="SIH39" s="369"/>
      <c r="SII39" s="369"/>
      <c r="SIJ39" s="369"/>
      <c r="SIK39" s="369"/>
      <c r="SIL39" s="369"/>
      <c r="SIM39" s="369"/>
      <c r="SIN39" s="369"/>
      <c r="SIO39" s="369"/>
      <c r="SIP39" s="369"/>
      <c r="SIQ39" s="369"/>
      <c r="SIR39" s="369"/>
      <c r="SIS39" s="369"/>
      <c r="SIT39" s="369"/>
      <c r="SIU39" s="369"/>
      <c r="SIV39" s="369"/>
      <c r="SIW39" s="369"/>
      <c r="SIX39" s="369"/>
      <c r="SIY39" s="369"/>
      <c r="SIZ39" s="369"/>
      <c r="SJA39" s="369"/>
      <c r="SJB39" s="369"/>
      <c r="SJC39" s="369"/>
      <c r="SJD39" s="369"/>
      <c r="SJE39" s="369"/>
      <c r="SJF39" s="369"/>
      <c r="SJG39" s="369"/>
      <c r="SJH39" s="369"/>
      <c r="SJI39" s="369"/>
      <c r="SJJ39" s="369"/>
      <c r="SJK39" s="369"/>
      <c r="SJL39" s="369"/>
      <c r="SJM39" s="369"/>
      <c r="SJN39" s="369"/>
      <c r="SJO39" s="369"/>
      <c r="SJP39" s="369"/>
      <c r="SJQ39" s="369"/>
      <c r="SJR39" s="369"/>
      <c r="SJS39" s="369"/>
      <c r="SJT39" s="369"/>
      <c r="SJU39" s="369"/>
      <c r="SJV39" s="369"/>
      <c r="SJW39" s="369"/>
      <c r="SJX39" s="369"/>
      <c r="SJY39" s="369"/>
      <c r="SJZ39" s="369"/>
      <c r="SKA39" s="369"/>
      <c r="SKB39" s="369"/>
      <c r="SKC39" s="369"/>
      <c r="SKD39" s="369"/>
      <c r="SKE39" s="369"/>
      <c r="SKF39" s="369"/>
      <c r="SKG39" s="369"/>
      <c r="SKH39" s="369"/>
      <c r="SKI39" s="369"/>
      <c r="SKJ39" s="369"/>
      <c r="SKK39" s="369"/>
      <c r="SKL39" s="369"/>
      <c r="SKM39" s="369"/>
      <c r="SKN39" s="369"/>
      <c r="SKO39" s="369"/>
      <c r="SKP39" s="369"/>
      <c r="SKQ39" s="369"/>
      <c r="SKR39" s="369"/>
      <c r="SKS39" s="369"/>
      <c r="SKT39" s="369"/>
      <c r="SKU39" s="369"/>
      <c r="SKV39" s="369"/>
      <c r="SKW39" s="369"/>
      <c r="SKX39" s="369"/>
      <c r="SKY39" s="369"/>
      <c r="SKZ39" s="369"/>
      <c r="SLA39" s="369"/>
      <c r="SLB39" s="369"/>
      <c r="SLC39" s="369"/>
      <c r="SLD39" s="369"/>
      <c r="SLE39" s="369"/>
      <c r="SLF39" s="369"/>
      <c r="SLG39" s="369"/>
      <c r="SLH39" s="369"/>
      <c r="SLI39" s="369"/>
      <c r="SLJ39" s="369"/>
      <c r="SLK39" s="369"/>
      <c r="SLL39" s="369"/>
      <c r="SLM39" s="369"/>
      <c r="SLN39" s="369"/>
      <c r="SLO39" s="369"/>
      <c r="SLP39" s="369"/>
      <c r="SLQ39" s="369"/>
      <c r="SLR39" s="369"/>
      <c r="SLS39" s="369"/>
      <c r="SLT39" s="369"/>
      <c r="SLU39" s="369"/>
      <c r="SLV39" s="369"/>
      <c r="SLW39" s="369"/>
      <c r="SLX39" s="369"/>
      <c r="SLY39" s="369"/>
      <c r="SLZ39" s="369"/>
      <c r="SMA39" s="369"/>
      <c r="SMB39" s="369"/>
      <c r="SMC39" s="369"/>
      <c r="SMD39" s="369"/>
      <c r="SME39" s="369"/>
      <c r="SMF39" s="369"/>
      <c r="SMG39" s="369"/>
      <c r="SMH39" s="369"/>
      <c r="SMI39" s="369"/>
      <c r="SMJ39" s="369"/>
      <c r="SMK39" s="369"/>
      <c r="SML39" s="369"/>
      <c r="SMM39" s="369"/>
      <c r="SMN39" s="369"/>
      <c r="SMO39" s="369"/>
      <c r="SMP39" s="369"/>
      <c r="SMQ39" s="369"/>
      <c r="SMR39" s="369"/>
      <c r="SMS39" s="369"/>
      <c r="SMT39" s="369"/>
      <c r="SMU39" s="369"/>
      <c r="SMV39" s="369"/>
      <c r="SMW39" s="369"/>
      <c r="SMX39" s="369"/>
      <c r="SMY39" s="369"/>
      <c r="SMZ39" s="369"/>
      <c r="SNA39" s="369"/>
      <c r="SNB39" s="369"/>
      <c r="SNC39" s="369"/>
      <c r="SND39" s="369"/>
      <c r="SNE39" s="369"/>
      <c r="SNF39" s="369"/>
      <c r="SNG39" s="369"/>
      <c r="SNH39" s="369"/>
      <c r="SNI39" s="369"/>
      <c r="SNJ39" s="369"/>
      <c r="SNK39" s="369"/>
      <c r="SNL39" s="369"/>
      <c r="SNM39" s="369"/>
      <c r="SNN39" s="369"/>
      <c r="SNO39" s="369"/>
      <c r="SNP39" s="369"/>
      <c r="SNQ39" s="369"/>
      <c r="SNR39" s="369"/>
      <c r="SNS39" s="369"/>
      <c r="SNT39" s="369"/>
      <c r="SNU39" s="369"/>
      <c r="SNV39" s="369"/>
      <c r="SNW39" s="369"/>
      <c r="SNX39" s="369"/>
      <c r="SNY39" s="369"/>
      <c r="SNZ39" s="369"/>
      <c r="SOA39" s="369"/>
      <c r="SOB39" s="369"/>
      <c r="SOC39" s="369"/>
      <c r="SOD39" s="369"/>
      <c r="SOE39" s="369"/>
      <c r="SOF39" s="369"/>
      <c r="SOG39" s="369"/>
      <c r="SOH39" s="369"/>
      <c r="SOI39" s="369"/>
      <c r="SOJ39" s="369"/>
      <c r="SOK39" s="369"/>
      <c r="SOL39" s="369"/>
      <c r="SOM39" s="369"/>
      <c r="SON39" s="369"/>
      <c r="SOO39" s="369"/>
      <c r="SOP39" s="369"/>
      <c r="SOQ39" s="369"/>
      <c r="SOR39" s="369"/>
      <c r="SOS39" s="369"/>
      <c r="SOT39" s="369"/>
      <c r="SOU39" s="369"/>
      <c r="SOV39" s="369"/>
      <c r="SOW39" s="369"/>
      <c r="SOX39" s="369"/>
      <c r="SOY39" s="369"/>
      <c r="SOZ39" s="369"/>
      <c r="SPA39" s="369"/>
      <c r="SPB39" s="369"/>
      <c r="SPC39" s="369"/>
      <c r="SPD39" s="369"/>
      <c r="SPE39" s="369"/>
      <c r="SPF39" s="369"/>
      <c r="SPG39" s="369"/>
      <c r="SPH39" s="369"/>
      <c r="SPI39" s="369"/>
      <c r="SPJ39" s="369"/>
      <c r="SPK39" s="369"/>
      <c r="SPL39" s="369"/>
      <c r="SPM39" s="369"/>
      <c r="SPN39" s="369"/>
      <c r="SPO39" s="369"/>
      <c r="SPP39" s="369"/>
      <c r="SPQ39" s="369"/>
      <c r="SPR39" s="369"/>
      <c r="SPS39" s="369"/>
      <c r="SPT39" s="369"/>
      <c r="SPU39" s="369"/>
      <c r="SPV39" s="369"/>
      <c r="SPW39" s="369"/>
      <c r="SPX39" s="369"/>
      <c r="SPY39" s="369"/>
      <c r="SPZ39" s="369"/>
      <c r="SQA39" s="369"/>
      <c r="SQB39" s="369"/>
      <c r="SQC39" s="369"/>
      <c r="SQD39" s="369"/>
      <c r="SQE39" s="369"/>
      <c r="SQF39" s="369"/>
      <c r="SQG39" s="369"/>
      <c r="SQH39" s="369"/>
      <c r="SQI39" s="369"/>
      <c r="SQJ39" s="369"/>
      <c r="SQK39" s="369"/>
      <c r="SQL39" s="369"/>
      <c r="SQM39" s="369"/>
      <c r="SQN39" s="369"/>
      <c r="SQO39" s="369"/>
      <c r="SQP39" s="369"/>
      <c r="SQQ39" s="369"/>
      <c r="SQR39" s="369"/>
      <c r="SQS39" s="369"/>
      <c r="SQT39" s="369"/>
      <c r="SQU39" s="369"/>
      <c r="SQV39" s="369"/>
      <c r="SQW39" s="369"/>
      <c r="SQX39" s="369"/>
      <c r="SQY39" s="369"/>
      <c r="SQZ39" s="369"/>
      <c r="SRA39" s="369"/>
      <c r="SRB39" s="369"/>
      <c r="SRC39" s="369"/>
      <c r="SRD39" s="369"/>
      <c r="SRE39" s="369"/>
      <c r="SRF39" s="369"/>
      <c r="SRG39" s="369"/>
      <c r="SRH39" s="369"/>
      <c r="SRI39" s="369"/>
      <c r="SRJ39" s="369"/>
      <c r="SRK39" s="369"/>
      <c r="SRL39" s="369"/>
      <c r="SRM39" s="369"/>
      <c r="SRN39" s="369"/>
      <c r="SRO39" s="369"/>
      <c r="SRP39" s="369"/>
      <c r="SRQ39" s="369"/>
      <c r="SRR39" s="369"/>
      <c r="SRS39" s="369"/>
      <c r="SRT39" s="369"/>
      <c r="SRU39" s="369"/>
      <c r="SRV39" s="369"/>
      <c r="SRW39" s="369"/>
      <c r="SRX39" s="369"/>
      <c r="SRY39" s="369"/>
      <c r="SRZ39" s="369"/>
      <c r="SSA39" s="369"/>
      <c r="SSB39" s="369"/>
      <c r="SSC39" s="369"/>
      <c r="SSD39" s="369"/>
      <c r="SSE39" s="369"/>
      <c r="SSF39" s="369"/>
      <c r="SSG39" s="369"/>
      <c r="SSH39" s="369"/>
      <c r="SSI39" s="369"/>
      <c r="SSJ39" s="369"/>
      <c r="SSK39" s="369"/>
      <c r="SSL39" s="369"/>
      <c r="SSM39" s="369"/>
      <c r="SSN39" s="369"/>
      <c r="SSO39" s="369"/>
      <c r="SSP39" s="369"/>
      <c r="SSQ39" s="369"/>
      <c r="SSR39" s="369"/>
      <c r="SSS39" s="369"/>
      <c r="SST39" s="369"/>
      <c r="SSU39" s="369"/>
      <c r="SSV39" s="369"/>
      <c r="SSW39" s="369"/>
      <c r="SSX39" s="369"/>
      <c r="SSY39" s="369"/>
      <c r="SSZ39" s="369"/>
      <c r="STA39" s="369"/>
      <c r="STB39" s="369"/>
      <c r="STC39" s="369"/>
      <c r="STD39" s="369"/>
      <c r="STE39" s="369"/>
      <c r="STF39" s="369"/>
      <c r="STG39" s="369"/>
      <c r="STH39" s="369"/>
      <c r="STI39" s="369"/>
      <c r="STJ39" s="369"/>
      <c r="STK39" s="369"/>
      <c r="STL39" s="369"/>
      <c r="STM39" s="369"/>
      <c r="STN39" s="369"/>
      <c r="STO39" s="369"/>
      <c r="STP39" s="369"/>
      <c r="STQ39" s="369"/>
      <c r="STR39" s="369"/>
      <c r="STS39" s="369"/>
      <c r="STT39" s="369"/>
      <c r="STU39" s="369"/>
      <c r="STV39" s="369"/>
      <c r="STW39" s="369"/>
      <c r="STX39" s="369"/>
      <c r="STY39" s="369"/>
      <c r="STZ39" s="369"/>
      <c r="SUA39" s="369"/>
      <c r="SUB39" s="369"/>
      <c r="SUC39" s="369"/>
      <c r="SUD39" s="369"/>
      <c r="SUE39" s="369"/>
      <c r="SUF39" s="369"/>
      <c r="SUG39" s="369"/>
      <c r="SUH39" s="369"/>
      <c r="SUI39" s="369"/>
      <c r="SUJ39" s="369"/>
      <c r="SUK39" s="369"/>
      <c r="SUL39" s="369"/>
      <c r="SUM39" s="369"/>
      <c r="SUN39" s="369"/>
      <c r="SUO39" s="369"/>
      <c r="SUP39" s="369"/>
      <c r="SUQ39" s="369"/>
      <c r="SUR39" s="369"/>
      <c r="SUS39" s="369"/>
      <c r="SUT39" s="369"/>
      <c r="SUU39" s="369"/>
      <c r="SUV39" s="369"/>
      <c r="SUW39" s="369"/>
      <c r="SUX39" s="369"/>
      <c r="SUY39" s="369"/>
      <c r="SUZ39" s="369"/>
      <c r="SVA39" s="369"/>
      <c r="SVB39" s="369"/>
      <c r="SVC39" s="369"/>
      <c r="SVD39" s="369"/>
      <c r="SVE39" s="369"/>
      <c r="SVF39" s="369"/>
      <c r="SVG39" s="369"/>
      <c r="SVH39" s="369"/>
      <c r="SVI39" s="369"/>
      <c r="SVJ39" s="369"/>
      <c r="SVK39" s="369"/>
      <c r="SVL39" s="369"/>
      <c r="SVM39" s="369"/>
      <c r="SVN39" s="369"/>
      <c r="SVO39" s="369"/>
      <c r="SVP39" s="369"/>
      <c r="SVQ39" s="369"/>
      <c r="SVR39" s="369"/>
      <c r="SVS39" s="369"/>
      <c r="SVT39" s="369"/>
      <c r="SVU39" s="369"/>
      <c r="SVV39" s="369"/>
      <c r="SVW39" s="369"/>
      <c r="SVX39" s="369"/>
      <c r="SVY39" s="369"/>
      <c r="SVZ39" s="369"/>
      <c r="SWA39" s="369"/>
      <c r="SWB39" s="369"/>
      <c r="SWC39" s="369"/>
      <c r="SWD39" s="369"/>
      <c r="SWE39" s="369"/>
      <c r="SWF39" s="369"/>
      <c r="SWG39" s="369"/>
      <c r="SWH39" s="369"/>
      <c r="SWI39" s="369"/>
      <c r="SWJ39" s="369"/>
      <c r="SWK39" s="369"/>
      <c r="SWL39" s="369"/>
      <c r="SWM39" s="369"/>
      <c r="SWN39" s="369"/>
      <c r="SWO39" s="369"/>
      <c r="SWP39" s="369"/>
      <c r="SWQ39" s="369"/>
      <c r="SWR39" s="369"/>
      <c r="SWS39" s="369"/>
      <c r="SWT39" s="369"/>
      <c r="SWU39" s="369"/>
      <c r="SWV39" s="369"/>
      <c r="SWW39" s="369"/>
      <c r="SWX39" s="369"/>
      <c r="SWY39" s="369"/>
      <c r="SWZ39" s="369"/>
      <c r="SXA39" s="369"/>
      <c r="SXB39" s="369"/>
      <c r="SXC39" s="369"/>
      <c r="SXD39" s="369"/>
      <c r="SXE39" s="369"/>
      <c r="SXF39" s="369"/>
      <c r="SXG39" s="369"/>
      <c r="SXH39" s="369"/>
      <c r="SXI39" s="369"/>
      <c r="SXJ39" s="369"/>
      <c r="SXK39" s="369"/>
      <c r="SXL39" s="369"/>
      <c r="SXM39" s="369"/>
      <c r="SXN39" s="369"/>
      <c r="SXO39" s="369"/>
      <c r="SXP39" s="369"/>
      <c r="SXQ39" s="369"/>
      <c r="SXR39" s="369"/>
      <c r="SXS39" s="369"/>
      <c r="SXT39" s="369"/>
      <c r="SXU39" s="369"/>
      <c r="SXV39" s="369"/>
      <c r="SXW39" s="369"/>
      <c r="SXX39" s="369"/>
      <c r="SXY39" s="369"/>
      <c r="SXZ39" s="369"/>
      <c r="SYA39" s="369"/>
      <c r="SYB39" s="369"/>
      <c r="SYC39" s="369"/>
      <c r="SYD39" s="369"/>
      <c r="SYE39" s="369"/>
      <c r="SYF39" s="369"/>
      <c r="SYG39" s="369"/>
      <c r="SYH39" s="369"/>
      <c r="SYI39" s="369"/>
      <c r="SYJ39" s="369"/>
      <c r="SYK39" s="369"/>
      <c r="SYL39" s="369"/>
      <c r="SYM39" s="369"/>
      <c r="SYN39" s="369"/>
      <c r="SYO39" s="369"/>
      <c r="SYP39" s="369"/>
      <c r="SYQ39" s="369"/>
      <c r="SYR39" s="369"/>
      <c r="SYS39" s="369"/>
      <c r="SYT39" s="369"/>
      <c r="SYU39" s="369"/>
      <c r="SYV39" s="369"/>
      <c r="SYW39" s="369"/>
      <c r="SYX39" s="369"/>
      <c r="SYY39" s="369"/>
      <c r="SYZ39" s="369"/>
      <c r="SZA39" s="369"/>
      <c r="SZB39" s="369"/>
      <c r="SZC39" s="369"/>
      <c r="SZD39" s="369"/>
      <c r="SZE39" s="369"/>
      <c r="SZF39" s="369"/>
      <c r="SZG39" s="369"/>
      <c r="SZH39" s="369"/>
      <c r="SZI39" s="369"/>
      <c r="SZJ39" s="369"/>
      <c r="SZK39" s="369"/>
      <c r="SZL39" s="369"/>
      <c r="SZM39" s="369"/>
      <c r="SZN39" s="369"/>
      <c r="SZO39" s="369"/>
      <c r="SZP39" s="369"/>
      <c r="SZQ39" s="369"/>
      <c r="SZR39" s="369"/>
      <c r="SZS39" s="369"/>
      <c r="SZT39" s="369"/>
      <c r="SZU39" s="369"/>
      <c r="SZV39" s="369"/>
      <c r="SZW39" s="369"/>
      <c r="SZX39" s="369"/>
      <c r="SZY39" s="369"/>
      <c r="SZZ39" s="369"/>
      <c r="TAA39" s="369"/>
      <c r="TAB39" s="369"/>
      <c r="TAC39" s="369"/>
      <c r="TAD39" s="369"/>
      <c r="TAE39" s="369"/>
      <c r="TAF39" s="369"/>
      <c r="TAG39" s="369"/>
      <c r="TAH39" s="369"/>
      <c r="TAI39" s="369"/>
      <c r="TAJ39" s="369"/>
      <c r="TAK39" s="369"/>
      <c r="TAL39" s="369"/>
      <c r="TAM39" s="369"/>
      <c r="TAN39" s="369"/>
      <c r="TAO39" s="369"/>
      <c r="TAP39" s="369"/>
      <c r="TAQ39" s="369"/>
      <c r="TAR39" s="369"/>
      <c r="TAS39" s="369"/>
      <c r="TAT39" s="369"/>
      <c r="TAU39" s="369"/>
      <c r="TAV39" s="369"/>
      <c r="TAW39" s="369"/>
      <c r="TAX39" s="369"/>
      <c r="TAY39" s="369"/>
      <c r="TAZ39" s="369"/>
      <c r="TBA39" s="369"/>
      <c r="TBB39" s="369"/>
      <c r="TBC39" s="369"/>
      <c r="TBD39" s="369"/>
      <c r="TBE39" s="369"/>
      <c r="TBF39" s="369"/>
      <c r="TBG39" s="369"/>
      <c r="TBH39" s="369"/>
      <c r="TBI39" s="369"/>
      <c r="TBJ39" s="369"/>
      <c r="TBK39" s="369"/>
      <c r="TBL39" s="369"/>
      <c r="TBM39" s="369"/>
      <c r="TBN39" s="369"/>
      <c r="TBO39" s="369"/>
      <c r="TBP39" s="369"/>
      <c r="TBQ39" s="369"/>
      <c r="TBR39" s="369"/>
      <c r="TBS39" s="369"/>
      <c r="TBT39" s="369"/>
      <c r="TBU39" s="369"/>
      <c r="TBV39" s="369"/>
      <c r="TBW39" s="369"/>
      <c r="TBX39" s="369"/>
      <c r="TBY39" s="369"/>
      <c r="TBZ39" s="369"/>
      <c r="TCA39" s="369"/>
      <c r="TCB39" s="369"/>
      <c r="TCC39" s="369"/>
      <c r="TCD39" s="369"/>
      <c r="TCE39" s="369"/>
      <c r="TCF39" s="369"/>
      <c r="TCG39" s="369"/>
      <c r="TCH39" s="369"/>
      <c r="TCI39" s="369"/>
      <c r="TCJ39" s="369"/>
      <c r="TCK39" s="369"/>
      <c r="TCL39" s="369"/>
      <c r="TCM39" s="369"/>
      <c r="TCN39" s="369"/>
      <c r="TCO39" s="369"/>
      <c r="TCP39" s="369"/>
      <c r="TCQ39" s="369"/>
      <c r="TCR39" s="369"/>
      <c r="TCS39" s="369"/>
      <c r="TCT39" s="369"/>
      <c r="TCU39" s="369"/>
      <c r="TCV39" s="369"/>
      <c r="TCW39" s="369"/>
      <c r="TCX39" s="369"/>
      <c r="TCY39" s="369"/>
      <c r="TCZ39" s="369"/>
      <c r="TDA39" s="369"/>
      <c r="TDB39" s="369"/>
      <c r="TDC39" s="369"/>
      <c r="TDD39" s="369"/>
      <c r="TDE39" s="369"/>
      <c r="TDF39" s="369"/>
      <c r="TDG39" s="369"/>
      <c r="TDH39" s="369"/>
      <c r="TDI39" s="369"/>
      <c r="TDJ39" s="369"/>
      <c r="TDK39" s="369"/>
      <c r="TDL39" s="369"/>
      <c r="TDM39" s="369"/>
      <c r="TDN39" s="369"/>
      <c r="TDO39" s="369"/>
      <c r="TDP39" s="369"/>
      <c r="TDQ39" s="369"/>
      <c r="TDR39" s="369"/>
      <c r="TDS39" s="369"/>
      <c r="TDT39" s="369"/>
      <c r="TDU39" s="369"/>
      <c r="TDV39" s="369"/>
      <c r="TDW39" s="369"/>
      <c r="TDX39" s="369"/>
      <c r="TDY39" s="369"/>
      <c r="TDZ39" s="369"/>
      <c r="TEA39" s="369"/>
      <c r="TEB39" s="369"/>
      <c r="TEC39" s="369"/>
      <c r="TED39" s="369"/>
      <c r="TEE39" s="369"/>
      <c r="TEF39" s="369"/>
      <c r="TEG39" s="369"/>
      <c r="TEH39" s="369"/>
      <c r="TEI39" s="369"/>
      <c r="TEJ39" s="369"/>
      <c r="TEK39" s="369"/>
      <c r="TEL39" s="369"/>
      <c r="TEM39" s="369"/>
      <c r="TEN39" s="369"/>
      <c r="TEO39" s="369"/>
      <c r="TEP39" s="369"/>
      <c r="TEQ39" s="369"/>
      <c r="TER39" s="369"/>
      <c r="TES39" s="369"/>
      <c r="TET39" s="369"/>
      <c r="TEU39" s="369"/>
      <c r="TEV39" s="369"/>
      <c r="TEW39" s="369"/>
      <c r="TEX39" s="369"/>
      <c r="TEY39" s="369"/>
      <c r="TEZ39" s="369"/>
      <c r="TFA39" s="369"/>
      <c r="TFB39" s="369"/>
      <c r="TFC39" s="369"/>
      <c r="TFD39" s="369"/>
      <c r="TFE39" s="369"/>
      <c r="TFF39" s="369"/>
      <c r="TFG39" s="369"/>
      <c r="TFH39" s="369"/>
      <c r="TFI39" s="369"/>
      <c r="TFJ39" s="369"/>
      <c r="TFK39" s="369"/>
      <c r="TFL39" s="369"/>
      <c r="TFM39" s="369"/>
      <c r="TFN39" s="369"/>
      <c r="TFO39" s="369"/>
      <c r="TFP39" s="369"/>
      <c r="TFQ39" s="369"/>
      <c r="TFR39" s="369"/>
      <c r="TFS39" s="369"/>
      <c r="TFT39" s="369"/>
      <c r="TFU39" s="369"/>
      <c r="TFV39" s="369"/>
      <c r="TFW39" s="369"/>
      <c r="TFX39" s="369"/>
      <c r="TFY39" s="369"/>
      <c r="TFZ39" s="369"/>
      <c r="TGA39" s="369"/>
      <c r="TGB39" s="369"/>
      <c r="TGC39" s="369"/>
      <c r="TGD39" s="369"/>
      <c r="TGE39" s="369"/>
      <c r="TGF39" s="369"/>
      <c r="TGG39" s="369"/>
      <c r="TGH39" s="369"/>
      <c r="TGI39" s="369"/>
      <c r="TGJ39" s="369"/>
      <c r="TGK39" s="369"/>
      <c r="TGL39" s="369"/>
      <c r="TGM39" s="369"/>
      <c r="TGN39" s="369"/>
      <c r="TGO39" s="369"/>
      <c r="TGP39" s="369"/>
      <c r="TGQ39" s="369"/>
      <c r="TGR39" s="369"/>
      <c r="TGS39" s="369"/>
      <c r="TGT39" s="369"/>
      <c r="TGU39" s="369"/>
      <c r="TGV39" s="369"/>
      <c r="TGW39" s="369"/>
      <c r="TGX39" s="369"/>
      <c r="TGY39" s="369"/>
      <c r="TGZ39" s="369"/>
      <c r="THA39" s="369"/>
      <c r="THB39" s="369"/>
      <c r="THC39" s="369"/>
      <c r="THD39" s="369"/>
      <c r="THE39" s="369"/>
      <c r="THF39" s="369"/>
      <c r="THG39" s="369"/>
      <c r="THH39" s="369"/>
      <c r="THI39" s="369"/>
      <c r="THJ39" s="369"/>
      <c r="THK39" s="369"/>
      <c r="THL39" s="369"/>
      <c r="THM39" s="369"/>
      <c r="THN39" s="369"/>
      <c r="THO39" s="369"/>
      <c r="THP39" s="369"/>
      <c r="THQ39" s="369"/>
      <c r="THR39" s="369"/>
      <c r="THS39" s="369"/>
      <c r="THT39" s="369"/>
      <c r="THU39" s="369"/>
      <c r="THV39" s="369"/>
      <c r="THW39" s="369"/>
      <c r="THX39" s="369"/>
      <c r="THY39" s="369"/>
      <c r="THZ39" s="369"/>
      <c r="TIA39" s="369"/>
      <c r="TIB39" s="369"/>
      <c r="TIC39" s="369"/>
      <c r="TID39" s="369"/>
      <c r="TIE39" s="369"/>
      <c r="TIF39" s="369"/>
      <c r="TIG39" s="369"/>
      <c r="TIH39" s="369"/>
      <c r="TII39" s="369"/>
      <c r="TIJ39" s="369"/>
      <c r="TIK39" s="369"/>
      <c r="TIL39" s="369"/>
      <c r="TIM39" s="369"/>
      <c r="TIN39" s="369"/>
      <c r="TIO39" s="369"/>
      <c r="TIP39" s="369"/>
      <c r="TIQ39" s="369"/>
      <c r="TIR39" s="369"/>
      <c r="TIS39" s="369"/>
      <c r="TIT39" s="369"/>
      <c r="TIU39" s="369"/>
      <c r="TIV39" s="369"/>
      <c r="TIW39" s="369"/>
      <c r="TIX39" s="369"/>
      <c r="TIY39" s="369"/>
      <c r="TIZ39" s="369"/>
      <c r="TJA39" s="369"/>
      <c r="TJB39" s="369"/>
      <c r="TJC39" s="369"/>
      <c r="TJD39" s="369"/>
      <c r="TJE39" s="369"/>
      <c r="TJF39" s="369"/>
      <c r="TJG39" s="369"/>
      <c r="TJH39" s="369"/>
      <c r="TJI39" s="369"/>
      <c r="TJJ39" s="369"/>
      <c r="TJK39" s="369"/>
      <c r="TJL39" s="369"/>
      <c r="TJM39" s="369"/>
      <c r="TJN39" s="369"/>
      <c r="TJO39" s="369"/>
      <c r="TJP39" s="369"/>
      <c r="TJQ39" s="369"/>
      <c r="TJR39" s="369"/>
      <c r="TJS39" s="369"/>
      <c r="TJT39" s="369"/>
      <c r="TJU39" s="369"/>
      <c r="TJV39" s="369"/>
      <c r="TJW39" s="369"/>
      <c r="TJX39" s="369"/>
      <c r="TJY39" s="369"/>
      <c r="TJZ39" s="369"/>
      <c r="TKA39" s="369"/>
      <c r="TKB39" s="369"/>
      <c r="TKC39" s="369"/>
      <c r="TKD39" s="369"/>
      <c r="TKE39" s="369"/>
      <c r="TKF39" s="369"/>
      <c r="TKG39" s="369"/>
      <c r="TKH39" s="369"/>
      <c r="TKI39" s="369"/>
      <c r="TKJ39" s="369"/>
      <c r="TKK39" s="369"/>
      <c r="TKL39" s="369"/>
      <c r="TKM39" s="369"/>
      <c r="TKN39" s="369"/>
      <c r="TKO39" s="369"/>
      <c r="TKP39" s="369"/>
      <c r="TKQ39" s="369"/>
      <c r="TKR39" s="369"/>
      <c r="TKS39" s="369"/>
      <c r="TKT39" s="369"/>
      <c r="TKU39" s="369"/>
      <c r="TKV39" s="369"/>
      <c r="TKW39" s="369"/>
      <c r="TKX39" s="369"/>
      <c r="TKY39" s="369"/>
      <c r="TKZ39" s="369"/>
      <c r="TLA39" s="369"/>
      <c r="TLB39" s="369"/>
      <c r="TLC39" s="369"/>
      <c r="TLD39" s="369"/>
      <c r="TLE39" s="369"/>
      <c r="TLF39" s="369"/>
      <c r="TLG39" s="369"/>
      <c r="TLH39" s="369"/>
      <c r="TLI39" s="369"/>
      <c r="TLJ39" s="369"/>
      <c r="TLK39" s="369"/>
      <c r="TLL39" s="369"/>
      <c r="TLM39" s="369"/>
      <c r="TLN39" s="369"/>
      <c r="TLO39" s="369"/>
      <c r="TLP39" s="369"/>
      <c r="TLQ39" s="369"/>
      <c r="TLR39" s="369"/>
      <c r="TLS39" s="369"/>
      <c r="TLT39" s="369"/>
      <c r="TLU39" s="369"/>
      <c r="TLV39" s="369"/>
      <c r="TLW39" s="369"/>
      <c r="TLX39" s="369"/>
      <c r="TLY39" s="369"/>
      <c r="TLZ39" s="369"/>
      <c r="TMA39" s="369"/>
      <c r="TMB39" s="369"/>
      <c r="TMC39" s="369"/>
      <c r="TMD39" s="369"/>
      <c r="TME39" s="369"/>
      <c r="TMF39" s="369"/>
      <c r="TMG39" s="369"/>
      <c r="TMH39" s="369"/>
      <c r="TMI39" s="369"/>
      <c r="TMJ39" s="369"/>
      <c r="TMK39" s="369"/>
      <c r="TML39" s="369"/>
      <c r="TMM39" s="369"/>
      <c r="TMN39" s="369"/>
      <c r="TMO39" s="369"/>
      <c r="TMP39" s="369"/>
      <c r="TMQ39" s="369"/>
      <c r="TMR39" s="369"/>
      <c r="TMS39" s="369"/>
      <c r="TMT39" s="369"/>
      <c r="TMU39" s="369"/>
      <c r="TMV39" s="369"/>
      <c r="TMW39" s="369"/>
      <c r="TMX39" s="369"/>
      <c r="TMY39" s="369"/>
      <c r="TMZ39" s="369"/>
      <c r="TNA39" s="369"/>
      <c r="TNB39" s="369"/>
      <c r="TNC39" s="369"/>
      <c r="TND39" s="369"/>
      <c r="TNE39" s="369"/>
      <c r="TNF39" s="369"/>
      <c r="TNG39" s="369"/>
      <c r="TNH39" s="369"/>
      <c r="TNI39" s="369"/>
      <c r="TNJ39" s="369"/>
      <c r="TNK39" s="369"/>
      <c r="TNL39" s="369"/>
      <c r="TNM39" s="369"/>
      <c r="TNN39" s="369"/>
      <c r="TNO39" s="369"/>
      <c r="TNP39" s="369"/>
      <c r="TNQ39" s="369"/>
      <c r="TNR39" s="369"/>
      <c r="TNS39" s="369"/>
      <c r="TNT39" s="369"/>
      <c r="TNU39" s="369"/>
      <c r="TNV39" s="369"/>
      <c r="TNW39" s="369"/>
      <c r="TNX39" s="369"/>
      <c r="TNY39" s="369"/>
      <c r="TNZ39" s="369"/>
      <c r="TOA39" s="369"/>
      <c r="TOB39" s="369"/>
      <c r="TOC39" s="369"/>
      <c r="TOD39" s="369"/>
      <c r="TOE39" s="369"/>
      <c r="TOF39" s="369"/>
      <c r="TOG39" s="369"/>
      <c r="TOH39" s="369"/>
      <c r="TOI39" s="369"/>
      <c r="TOJ39" s="369"/>
      <c r="TOK39" s="369"/>
      <c r="TOL39" s="369"/>
      <c r="TOM39" s="369"/>
      <c r="TON39" s="369"/>
      <c r="TOO39" s="369"/>
      <c r="TOP39" s="369"/>
      <c r="TOQ39" s="369"/>
      <c r="TOR39" s="369"/>
      <c r="TOS39" s="369"/>
      <c r="TOT39" s="369"/>
      <c r="TOU39" s="369"/>
      <c r="TOV39" s="369"/>
      <c r="TOW39" s="369"/>
      <c r="TOX39" s="369"/>
      <c r="TOY39" s="369"/>
      <c r="TOZ39" s="369"/>
      <c r="TPA39" s="369"/>
      <c r="TPB39" s="369"/>
      <c r="TPC39" s="369"/>
      <c r="TPD39" s="369"/>
      <c r="TPE39" s="369"/>
      <c r="TPF39" s="369"/>
      <c r="TPG39" s="369"/>
      <c r="TPH39" s="369"/>
      <c r="TPI39" s="369"/>
      <c r="TPJ39" s="369"/>
      <c r="TPK39" s="369"/>
      <c r="TPL39" s="369"/>
      <c r="TPM39" s="369"/>
      <c r="TPN39" s="369"/>
      <c r="TPO39" s="369"/>
      <c r="TPP39" s="369"/>
      <c r="TPQ39" s="369"/>
      <c r="TPR39" s="369"/>
      <c r="TPS39" s="369"/>
      <c r="TPT39" s="369"/>
      <c r="TPU39" s="369"/>
      <c r="TPV39" s="369"/>
      <c r="TPW39" s="369"/>
      <c r="TPX39" s="369"/>
      <c r="TPY39" s="369"/>
      <c r="TPZ39" s="369"/>
      <c r="TQA39" s="369"/>
      <c r="TQB39" s="369"/>
      <c r="TQC39" s="369"/>
      <c r="TQD39" s="369"/>
      <c r="TQE39" s="369"/>
      <c r="TQF39" s="369"/>
      <c r="TQG39" s="369"/>
      <c r="TQH39" s="369"/>
      <c r="TQI39" s="369"/>
      <c r="TQJ39" s="369"/>
      <c r="TQK39" s="369"/>
      <c r="TQL39" s="369"/>
      <c r="TQM39" s="369"/>
      <c r="TQN39" s="369"/>
      <c r="TQO39" s="369"/>
      <c r="TQP39" s="369"/>
      <c r="TQQ39" s="369"/>
      <c r="TQR39" s="369"/>
      <c r="TQS39" s="369"/>
      <c r="TQT39" s="369"/>
      <c r="TQU39" s="369"/>
      <c r="TQV39" s="369"/>
      <c r="TQW39" s="369"/>
      <c r="TQX39" s="369"/>
      <c r="TQY39" s="369"/>
      <c r="TQZ39" s="369"/>
      <c r="TRA39" s="369"/>
      <c r="TRB39" s="369"/>
      <c r="TRC39" s="369"/>
      <c r="TRD39" s="369"/>
      <c r="TRE39" s="369"/>
      <c r="TRF39" s="369"/>
      <c r="TRG39" s="369"/>
      <c r="TRH39" s="369"/>
      <c r="TRI39" s="369"/>
      <c r="TRJ39" s="369"/>
      <c r="TRK39" s="369"/>
      <c r="TRL39" s="369"/>
      <c r="TRM39" s="369"/>
      <c r="TRN39" s="369"/>
      <c r="TRO39" s="369"/>
      <c r="TRP39" s="369"/>
      <c r="TRQ39" s="369"/>
      <c r="TRR39" s="369"/>
      <c r="TRS39" s="369"/>
      <c r="TRT39" s="369"/>
      <c r="TRU39" s="369"/>
      <c r="TRV39" s="369"/>
      <c r="TRW39" s="369"/>
      <c r="TRX39" s="369"/>
      <c r="TRY39" s="369"/>
      <c r="TRZ39" s="369"/>
      <c r="TSA39" s="369"/>
      <c r="TSB39" s="369"/>
      <c r="TSC39" s="369"/>
      <c r="TSD39" s="369"/>
      <c r="TSE39" s="369"/>
      <c r="TSF39" s="369"/>
      <c r="TSG39" s="369"/>
      <c r="TSH39" s="369"/>
      <c r="TSI39" s="369"/>
      <c r="TSJ39" s="369"/>
      <c r="TSK39" s="369"/>
      <c r="TSL39" s="369"/>
      <c r="TSM39" s="369"/>
      <c r="TSN39" s="369"/>
      <c r="TSO39" s="369"/>
      <c r="TSP39" s="369"/>
      <c r="TSQ39" s="369"/>
      <c r="TSR39" s="369"/>
      <c r="TSS39" s="369"/>
      <c r="TST39" s="369"/>
      <c r="TSU39" s="369"/>
      <c r="TSV39" s="369"/>
      <c r="TSW39" s="369"/>
      <c r="TSX39" s="369"/>
      <c r="TSY39" s="369"/>
      <c r="TSZ39" s="369"/>
      <c r="TTA39" s="369"/>
      <c r="TTB39" s="369"/>
      <c r="TTC39" s="369"/>
      <c r="TTD39" s="369"/>
      <c r="TTE39" s="369"/>
      <c r="TTF39" s="369"/>
      <c r="TTG39" s="369"/>
      <c r="TTH39" s="369"/>
      <c r="TTI39" s="369"/>
      <c r="TTJ39" s="369"/>
      <c r="TTK39" s="369"/>
      <c r="TTL39" s="369"/>
      <c r="TTM39" s="369"/>
      <c r="TTN39" s="369"/>
      <c r="TTO39" s="369"/>
      <c r="TTP39" s="369"/>
      <c r="TTQ39" s="369"/>
      <c r="TTR39" s="369"/>
      <c r="TTS39" s="369"/>
      <c r="TTT39" s="369"/>
      <c r="TTU39" s="369"/>
      <c r="TTV39" s="369"/>
      <c r="TTW39" s="369"/>
      <c r="TTX39" s="369"/>
      <c r="TTY39" s="369"/>
      <c r="TTZ39" s="369"/>
      <c r="TUA39" s="369"/>
      <c r="TUB39" s="369"/>
      <c r="TUC39" s="369"/>
      <c r="TUD39" s="369"/>
      <c r="TUE39" s="369"/>
      <c r="TUF39" s="369"/>
      <c r="TUG39" s="369"/>
      <c r="TUH39" s="369"/>
      <c r="TUI39" s="369"/>
      <c r="TUJ39" s="369"/>
      <c r="TUK39" s="369"/>
      <c r="TUL39" s="369"/>
      <c r="TUM39" s="369"/>
      <c r="TUN39" s="369"/>
      <c r="TUO39" s="369"/>
      <c r="TUP39" s="369"/>
      <c r="TUQ39" s="369"/>
      <c r="TUR39" s="369"/>
      <c r="TUS39" s="369"/>
      <c r="TUT39" s="369"/>
      <c r="TUU39" s="369"/>
      <c r="TUV39" s="369"/>
      <c r="TUW39" s="369"/>
      <c r="TUX39" s="369"/>
      <c r="TUY39" s="369"/>
      <c r="TUZ39" s="369"/>
      <c r="TVA39" s="369"/>
      <c r="TVB39" s="369"/>
      <c r="TVC39" s="369"/>
      <c r="TVD39" s="369"/>
      <c r="TVE39" s="369"/>
      <c r="TVF39" s="369"/>
      <c r="TVG39" s="369"/>
      <c r="TVH39" s="369"/>
      <c r="TVI39" s="369"/>
      <c r="TVJ39" s="369"/>
      <c r="TVK39" s="369"/>
      <c r="TVL39" s="369"/>
      <c r="TVM39" s="369"/>
      <c r="TVN39" s="369"/>
      <c r="TVO39" s="369"/>
      <c r="TVP39" s="369"/>
      <c r="TVQ39" s="369"/>
      <c r="TVR39" s="369"/>
      <c r="TVS39" s="369"/>
      <c r="TVT39" s="369"/>
      <c r="TVU39" s="369"/>
      <c r="TVV39" s="369"/>
      <c r="TVW39" s="369"/>
      <c r="TVX39" s="369"/>
      <c r="TVY39" s="369"/>
      <c r="TVZ39" s="369"/>
      <c r="TWA39" s="369"/>
      <c r="TWB39" s="369"/>
      <c r="TWC39" s="369"/>
      <c r="TWD39" s="369"/>
      <c r="TWE39" s="369"/>
      <c r="TWF39" s="369"/>
      <c r="TWG39" s="369"/>
      <c r="TWH39" s="369"/>
      <c r="TWI39" s="369"/>
      <c r="TWJ39" s="369"/>
      <c r="TWK39" s="369"/>
      <c r="TWL39" s="369"/>
      <c r="TWM39" s="369"/>
      <c r="TWN39" s="369"/>
      <c r="TWO39" s="369"/>
      <c r="TWP39" s="369"/>
      <c r="TWQ39" s="369"/>
      <c r="TWR39" s="369"/>
      <c r="TWS39" s="369"/>
      <c r="TWT39" s="369"/>
      <c r="TWU39" s="369"/>
      <c r="TWV39" s="369"/>
      <c r="TWW39" s="369"/>
      <c r="TWX39" s="369"/>
      <c r="TWY39" s="369"/>
      <c r="TWZ39" s="369"/>
      <c r="TXA39" s="369"/>
      <c r="TXB39" s="369"/>
      <c r="TXC39" s="369"/>
      <c r="TXD39" s="369"/>
      <c r="TXE39" s="369"/>
      <c r="TXF39" s="369"/>
      <c r="TXG39" s="369"/>
      <c r="TXH39" s="369"/>
      <c r="TXI39" s="369"/>
      <c r="TXJ39" s="369"/>
      <c r="TXK39" s="369"/>
      <c r="TXL39" s="369"/>
      <c r="TXM39" s="369"/>
      <c r="TXN39" s="369"/>
      <c r="TXO39" s="369"/>
      <c r="TXP39" s="369"/>
      <c r="TXQ39" s="369"/>
      <c r="TXR39" s="369"/>
      <c r="TXS39" s="369"/>
      <c r="TXT39" s="369"/>
      <c r="TXU39" s="369"/>
      <c r="TXV39" s="369"/>
      <c r="TXW39" s="369"/>
      <c r="TXX39" s="369"/>
      <c r="TXY39" s="369"/>
      <c r="TXZ39" s="369"/>
      <c r="TYA39" s="369"/>
      <c r="TYB39" s="369"/>
      <c r="TYC39" s="369"/>
      <c r="TYD39" s="369"/>
      <c r="TYE39" s="369"/>
      <c r="TYF39" s="369"/>
      <c r="TYG39" s="369"/>
      <c r="TYH39" s="369"/>
      <c r="TYI39" s="369"/>
      <c r="TYJ39" s="369"/>
      <c r="TYK39" s="369"/>
      <c r="TYL39" s="369"/>
      <c r="TYM39" s="369"/>
      <c r="TYN39" s="369"/>
      <c r="TYO39" s="369"/>
      <c r="TYP39" s="369"/>
      <c r="TYQ39" s="369"/>
      <c r="TYR39" s="369"/>
      <c r="TYS39" s="369"/>
      <c r="TYT39" s="369"/>
      <c r="TYU39" s="369"/>
      <c r="TYV39" s="369"/>
      <c r="TYW39" s="369"/>
      <c r="TYX39" s="369"/>
      <c r="TYY39" s="369"/>
      <c r="TYZ39" s="369"/>
      <c r="TZA39" s="369"/>
      <c r="TZB39" s="369"/>
      <c r="TZC39" s="369"/>
      <c r="TZD39" s="369"/>
      <c r="TZE39" s="369"/>
      <c r="TZF39" s="369"/>
      <c r="TZG39" s="369"/>
      <c r="TZH39" s="369"/>
      <c r="TZI39" s="369"/>
      <c r="TZJ39" s="369"/>
      <c r="TZK39" s="369"/>
      <c r="TZL39" s="369"/>
      <c r="TZM39" s="369"/>
      <c r="TZN39" s="369"/>
      <c r="TZO39" s="369"/>
      <c r="TZP39" s="369"/>
      <c r="TZQ39" s="369"/>
      <c r="TZR39" s="369"/>
      <c r="TZS39" s="369"/>
      <c r="TZT39" s="369"/>
      <c r="TZU39" s="369"/>
      <c r="TZV39" s="369"/>
      <c r="TZW39" s="369"/>
      <c r="TZX39" s="369"/>
      <c r="TZY39" s="369"/>
      <c r="TZZ39" s="369"/>
      <c r="UAA39" s="369"/>
      <c r="UAB39" s="369"/>
      <c r="UAC39" s="369"/>
      <c r="UAD39" s="369"/>
      <c r="UAE39" s="369"/>
      <c r="UAF39" s="369"/>
      <c r="UAG39" s="369"/>
      <c r="UAH39" s="369"/>
      <c r="UAI39" s="369"/>
      <c r="UAJ39" s="369"/>
      <c r="UAK39" s="369"/>
      <c r="UAL39" s="369"/>
      <c r="UAM39" s="369"/>
      <c r="UAN39" s="369"/>
      <c r="UAO39" s="369"/>
      <c r="UAP39" s="369"/>
      <c r="UAQ39" s="369"/>
      <c r="UAR39" s="369"/>
      <c r="UAS39" s="369"/>
      <c r="UAT39" s="369"/>
      <c r="UAU39" s="369"/>
      <c r="UAV39" s="369"/>
      <c r="UAW39" s="369"/>
      <c r="UAX39" s="369"/>
      <c r="UAY39" s="369"/>
      <c r="UAZ39" s="369"/>
      <c r="UBA39" s="369"/>
      <c r="UBB39" s="369"/>
      <c r="UBC39" s="369"/>
      <c r="UBD39" s="369"/>
      <c r="UBE39" s="369"/>
      <c r="UBF39" s="369"/>
      <c r="UBG39" s="369"/>
      <c r="UBH39" s="369"/>
      <c r="UBI39" s="369"/>
      <c r="UBJ39" s="369"/>
      <c r="UBK39" s="369"/>
      <c r="UBL39" s="369"/>
      <c r="UBM39" s="369"/>
      <c r="UBN39" s="369"/>
      <c r="UBO39" s="369"/>
      <c r="UBP39" s="369"/>
      <c r="UBQ39" s="369"/>
      <c r="UBR39" s="369"/>
      <c r="UBS39" s="369"/>
      <c r="UBT39" s="369"/>
      <c r="UBU39" s="369"/>
      <c r="UBV39" s="369"/>
      <c r="UBW39" s="369"/>
      <c r="UBX39" s="369"/>
      <c r="UBY39" s="369"/>
      <c r="UBZ39" s="369"/>
      <c r="UCA39" s="369"/>
      <c r="UCB39" s="369"/>
      <c r="UCC39" s="369"/>
      <c r="UCD39" s="369"/>
      <c r="UCE39" s="369"/>
      <c r="UCF39" s="369"/>
      <c r="UCG39" s="369"/>
      <c r="UCH39" s="369"/>
      <c r="UCI39" s="369"/>
      <c r="UCJ39" s="369"/>
      <c r="UCK39" s="369"/>
      <c r="UCL39" s="369"/>
      <c r="UCM39" s="369"/>
      <c r="UCN39" s="369"/>
      <c r="UCO39" s="369"/>
      <c r="UCP39" s="369"/>
      <c r="UCQ39" s="369"/>
      <c r="UCR39" s="369"/>
      <c r="UCS39" s="369"/>
      <c r="UCT39" s="369"/>
      <c r="UCU39" s="369"/>
      <c r="UCV39" s="369"/>
      <c r="UCW39" s="369"/>
      <c r="UCX39" s="369"/>
      <c r="UCY39" s="369"/>
      <c r="UCZ39" s="369"/>
      <c r="UDA39" s="369"/>
      <c r="UDB39" s="369"/>
      <c r="UDC39" s="369"/>
      <c r="UDD39" s="369"/>
      <c r="UDE39" s="369"/>
      <c r="UDF39" s="369"/>
      <c r="UDG39" s="369"/>
      <c r="UDH39" s="369"/>
      <c r="UDI39" s="369"/>
      <c r="UDJ39" s="369"/>
      <c r="UDK39" s="369"/>
      <c r="UDL39" s="369"/>
      <c r="UDM39" s="369"/>
      <c r="UDN39" s="369"/>
      <c r="UDO39" s="369"/>
      <c r="UDP39" s="369"/>
      <c r="UDQ39" s="369"/>
      <c r="UDR39" s="369"/>
      <c r="UDS39" s="369"/>
      <c r="UDT39" s="369"/>
      <c r="UDU39" s="369"/>
      <c r="UDV39" s="369"/>
      <c r="UDW39" s="369"/>
      <c r="UDX39" s="369"/>
      <c r="UDY39" s="369"/>
      <c r="UDZ39" s="369"/>
      <c r="UEA39" s="369"/>
      <c r="UEB39" s="369"/>
      <c r="UEC39" s="369"/>
      <c r="UED39" s="369"/>
      <c r="UEE39" s="369"/>
      <c r="UEF39" s="369"/>
      <c r="UEG39" s="369"/>
      <c r="UEH39" s="369"/>
      <c r="UEI39" s="369"/>
      <c r="UEJ39" s="369"/>
      <c r="UEK39" s="369"/>
      <c r="UEL39" s="369"/>
      <c r="UEM39" s="369"/>
      <c r="UEN39" s="369"/>
      <c r="UEO39" s="369"/>
      <c r="UEP39" s="369"/>
      <c r="UEQ39" s="369"/>
      <c r="UER39" s="369"/>
      <c r="UES39" s="369"/>
      <c r="UET39" s="369"/>
      <c r="UEU39" s="369"/>
      <c r="UEV39" s="369"/>
      <c r="UEW39" s="369"/>
      <c r="UEX39" s="369"/>
      <c r="UEY39" s="369"/>
      <c r="UEZ39" s="369"/>
      <c r="UFA39" s="369"/>
      <c r="UFB39" s="369"/>
      <c r="UFC39" s="369"/>
      <c r="UFD39" s="369"/>
      <c r="UFE39" s="369"/>
      <c r="UFF39" s="369"/>
      <c r="UFG39" s="369"/>
      <c r="UFH39" s="369"/>
      <c r="UFI39" s="369"/>
      <c r="UFJ39" s="369"/>
      <c r="UFK39" s="369"/>
      <c r="UFL39" s="369"/>
      <c r="UFM39" s="369"/>
      <c r="UFN39" s="369"/>
      <c r="UFO39" s="369"/>
      <c r="UFP39" s="369"/>
      <c r="UFQ39" s="369"/>
      <c r="UFR39" s="369"/>
      <c r="UFS39" s="369"/>
      <c r="UFT39" s="369"/>
      <c r="UFU39" s="369"/>
      <c r="UFV39" s="369"/>
      <c r="UFW39" s="369"/>
      <c r="UFX39" s="369"/>
      <c r="UFY39" s="369"/>
      <c r="UFZ39" s="369"/>
      <c r="UGA39" s="369"/>
      <c r="UGB39" s="369"/>
      <c r="UGC39" s="369"/>
      <c r="UGD39" s="369"/>
      <c r="UGE39" s="369"/>
      <c r="UGF39" s="369"/>
      <c r="UGG39" s="369"/>
      <c r="UGH39" s="369"/>
      <c r="UGI39" s="369"/>
      <c r="UGJ39" s="369"/>
      <c r="UGK39" s="369"/>
      <c r="UGL39" s="369"/>
      <c r="UGM39" s="369"/>
      <c r="UGN39" s="369"/>
      <c r="UGO39" s="369"/>
      <c r="UGP39" s="369"/>
      <c r="UGQ39" s="369"/>
      <c r="UGR39" s="369"/>
      <c r="UGS39" s="369"/>
      <c r="UGT39" s="369"/>
      <c r="UGU39" s="369"/>
      <c r="UGV39" s="369"/>
      <c r="UGW39" s="369"/>
      <c r="UGX39" s="369"/>
      <c r="UGY39" s="369"/>
      <c r="UGZ39" s="369"/>
      <c r="UHA39" s="369"/>
      <c r="UHB39" s="369"/>
      <c r="UHC39" s="369"/>
      <c r="UHD39" s="369"/>
      <c r="UHE39" s="369"/>
      <c r="UHF39" s="369"/>
      <c r="UHG39" s="369"/>
      <c r="UHH39" s="369"/>
      <c r="UHI39" s="369"/>
      <c r="UHJ39" s="369"/>
      <c r="UHK39" s="369"/>
      <c r="UHL39" s="369"/>
      <c r="UHM39" s="369"/>
      <c r="UHN39" s="369"/>
      <c r="UHO39" s="369"/>
      <c r="UHP39" s="369"/>
      <c r="UHQ39" s="369"/>
      <c r="UHR39" s="369"/>
      <c r="UHS39" s="369"/>
      <c r="UHT39" s="369"/>
      <c r="UHU39" s="369"/>
      <c r="UHV39" s="369"/>
      <c r="UHW39" s="369"/>
      <c r="UHX39" s="369"/>
      <c r="UHY39" s="369"/>
      <c r="UHZ39" s="369"/>
      <c r="UIA39" s="369"/>
      <c r="UIB39" s="369"/>
      <c r="UIC39" s="369"/>
      <c r="UID39" s="369"/>
      <c r="UIE39" s="369"/>
      <c r="UIF39" s="369"/>
      <c r="UIG39" s="369"/>
      <c r="UIH39" s="369"/>
      <c r="UII39" s="369"/>
      <c r="UIJ39" s="369"/>
      <c r="UIK39" s="369"/>
      <c r="UIL39" s="369"/>
      <c r="UIM39" s="369"/>
      <c r="UIN39" s="369"/>
      <c r="UIO39" s="369"/>
      <c r="UIP39" s="369"/>
      <c r="UIQ39" s="369"/>
      <c r="UIR39" s="369"/>
      <c r="UIS39" s="369"/>
      <c r="UIT39" s="369"/>
      <c r="UIU39" s="369"/>
      <c r="UIV39" s="369"/>
      <c r="UIW39" s="369"/>
      <c r="UIX39" s="369"/>
      <c r="UIY39" s="369"/>
      <c r="UIZ39" s="369"/>
      <c r="UJA39" s="369"/>
      <c r="UJB39" s="369"/>
      <c r="UJC39" s="369"/>
      <c r="UJD39" s="369"/>
      <c r="UJE39" s="369"/>
      <c r="UJF39" s="369"/>
      <c r="UJG39" s="369"/>
      <c r="UJH39" s="369"/>
      <c r="UJI39" s="369"/>
      <c r="UJJ39" s="369"/>
      <c r="UJK39" s="369"/>
      <c r="UJL39" s="369"/>
      <c r="UJM39" s="369"/>
      <c r="UJN39" s="369"/>
      <c r="UJO39" s="369"/>
      <c r="UJP39" s="369"/>
      <c r="UJQ39" s="369"/>
      <c r="UJR39" s="369"/>
      <c r="UJS39" s="369"/>
      <c r="UJT39" s="369"/>
      <c r="UJU39" s="369"/>
      <c r="UJV39" s="369"/>
      <c r="UJW39" s="369"/>
      <c r="UJX39" s="369"/>
      <c r="UJY39" s="369"/>
      <c r="UJZ39" s="369"/>
      <c r="UKA39" s="369"/>
      <c r="UKB39" s="369"/>
      <c r="UKC39" s="369"/>
      <c r="UKD39" s="369"/>
      <c r="UKE39" s="369"/>
      <c r="UKF39" s="369"/>
      <c r="UKG39" s="369"/>
      <c r="UKH39" s="369"/>
      <c r="UKI39" s="369"/>
      <c r="UKJ39" s="369"/>
      <c r="UKK39" s="369"/>
      <c r="UKL39" s="369"/>
      <c r="UKM39" s="369"/>
      <c r="UKN39" s="369"/>
      <c r="UKO39" s="369"/>
      <c r="UKP39" s="369"/>
      <c r="UKQ39" s="369"/>
      <c r="UKR39" s="369"/>
      <c r="UKS39" s="369"/>
      <c r="UKT39" s="369"/>
      <c r="UKU39" s="369"/>
      <c r="UKV39" s="369"/>
      <c r="UKW39" s="369"/>
      <c r="UKX39" s="369"/>
      <c r="UKY39" s="369"/>
      <c r="UKZ39" s="369"/>
      <c r="ULA39" s="369"/>
      <c r="ULB39" s="369"/>
      <c r="ULC39" s="369"/>
      <c r="ULD39" s="369"/>
      <c r="ULE39" s="369"/>
      <c r="ULF39" s="369"/>
      <c r="ULG39" s="369"/>
      <c r="ULH39" s="369"/>
      <c r="ULI39" s="369"/>
      <c r="ULJ39" s="369"/>
      <c r="ULK39" s="369"/>
      <c r="ULL39" s="369"/>
      <c r="ULM39" s="369"/>
      <c r="ULN39" s="369"/>
      <c r="ULO39" s="369"/>
      <c r="ULP39" s="369"/>
      <c r="ULQ39" s="369"/>
      <c r="ULR39" s="369"/>
      <c r="ULS39" s="369"/>
      <c r="ULT39" s="369"/>
      <c r="ULU39" s="369"/>
      <c r="ULV39" s="369"/>
      <c r="ULW39" s="369"/>
      <c r="ULX39" s="369"/>
      <c r="ULY39" s="369"/>
      <c r="ULZ39" s="369"/>
      <c r="UMA39" s="369"/>
      <c r="UMB39" s="369"/>
      <c r="UMC39" s="369"/>
      <c r="UMD39" s="369"/>
      <c r="UME39" s="369"/>
      <c r="UMF39" s="369"/>
      <c r="UMG39" s="369"/>
      <c r="UMH39" s="369"/>
      <c r="UMI39" s="369"/>
      <c r="UMJ39" s="369"/>
      <c r="UMK39" s="369"/>
      <c r="UML39" s="369"/>
      <c r="UMM39" s="369"/>
      <c r="UMN39" s="369"/>
      <c r="UMO39" s="369"/>
      <c r="UMP39" s="369"/>
      <c r="UMQ39" s="369"/>
      <c r="UMR39" s="369"/>
      <c r="UMS39" s="369"/>
      <c r="UMT39" s="369"/>
      <c r="UMU39" s="369"/>
      <c r="UMV39" s="369"/>
      <c r="UMW39" s="369"/>
      <c r="UMX39" s="369"/>
      <c r="UMY39" s="369"/>
      <c r="UMZ39" s="369"/>
      <c r="UNA39" s="369"/>
      <c r="UNB39" s="369"/>
      <c r="UNC39" s="369"/>
      <c r="UND39" s="369"/>
      <c r="UNE39" s="369"/>
      <c r="UNF39" s="369"/>
      <c r="UNG39" s="369"/>
      <c r="UNH39" s="369"/>
      <c r="UNI39" s="369"/>
      <c r="UNJ39" s="369"/>
      <c r="UNK39" s="369"/>
      <c r="UNL39" s="369"/>
      <c r="UNM39" s="369"/>
      <c r="UNN39" s="369"/>
      <c r="UNO39" s="369"/>
      <c r="UNP39" s="369"/>
      <c r="UNQ39" s="369"/>
      <c r="UNR39" s="369"/>
      <c r="UNS39" s="369"/>
      <c r="UNT39" s="369"/>
      <c r="UNU39" s="369"/>
      <c r="UNV39" s="369"/>
      <c r="UNW39" s="369"/>
      <c r="UNX39" s="369"/>
      <c r="UNY39" s="369"/>
      <c r="UNZ39" s="369"/>
      <c r="UOA39" s="369"/>
      <c r="UOB39" s="369"/>
      <c r="UOC39" s="369"/>
      <c r="UOD39" s="369"/>
      <c r="UOE39" s="369"/>
      <c r="UOF39" s="369"/>
      <c r="UOG39" s="369"/>
      <c r="UOH39" s="369"/>
      <c r="UOI39" s="369"/>
      <c r="UOJ39" s="369"/>
      <c r="UOK39" s="369"/>
      <c r="UOL39" s="369"/>
      <c r="UOM39" s="369"/>
      <c r="UON39" s="369"/>
      <c r="UOO39" s="369"/>
      <c r="UOP39" s="369"/>
      <c r="UOQ39" s="369"/>
      <c r="UOR39" s="369"/>
      <c r="UOS39" s="369"/>
      <c r="UOT39" s="369"/>
      <c r="UOU39" s="369"/>
      <c r="UOV39" s="369"/>
      <c r="UOW39" s="369"/>
      <c r="UOX39" s="369"/>
      <c r="UOY39" s="369"/>
      <c r="UOZ39" s="369"/>
      <c r="UPA39" s="369"/>
      <c r="UPB39" s="369"/>
      <c r="UPC39" s="369"/>
      <c r="UPD39" s="369"/>
      <c r="UPE39" s="369"/>
      <c r="UPF39" s="369"/>
      <c r="UPG39" s="369"/>
      <c r="UPH39" s="369"/>
      <c r="UPI39" s="369"/>
      <c r="UPJ39" s="369"/>
      <c r="UPK39" s="369"/>
      <c r="UPL39" s="369"/>
      <c r="UPM39" s="369"/>
      <c r="UPN39" s="369"/>
      <c r="UPO39" s="369"/>
      <c r="UPP39" s="369"/>
      <c r="UPQ39" s="369"/>
      <c r="UPR39" s="369"/>
      <c r="UPS39" s="369"/>
      <c r="UPT39" s="369"/>
      <c r="UPU39" s="369"/>
      <c r="UPV39" s="369"/>
      <c r="UPW39" s="369"/>
      <c r="UPX39" s="369"/>
      <c r="UPY39" s="369"/>
      <c r="UPZ39" s="369"/>
      <c r="UQA39" s="369"/>
      <c r="UQB39" s="369"/>
      <c r="UQC39" s="369"/>
      <c r="UQD39" s="369"/>
      <c r="UQE39" s="369"/>
      <c r="UQF39" s="369"/>
      <c r="UQG39" s="369"/>
      <c r="UQH39" s="369"/>
      <c r="UQI39" s="369"/>
      <c r="UQJ39" s="369"/>
      <c r="UQK39" s="369"/>
      <c r="UQL39" s="369"/>
      <c r="UQM39" s="369"/>
      <c r="UQN39" s="369"/>
      <c r="UQO39" s="369"/>
      <c r="UQP39" s="369"/>
      <c r="UQQ39" s="369"/>
      <c r="UQR39" s="369"/>
      <c r="UQS39" s="369"/>
      <c r="UQT39" s="369"/>
      <c r="UQU39" s="369"/>
      <c r="UQV39" s="369"/>
      <c r="UQW39" s="369"/>
      <c r="UQX39" s="369"/>
      <c r="UQY39" s="369"/>
      <c r="UQZ39" s="369"/>
      <c r="URA39" s="369"/>
      <c r="URB39" s="369"/>
      <c r="URC39" s="369"/>
      <c r="URD39" s="369"/>
      <c r="URE39" s="369"/>
      <c r="URF39" s="369"/>
      <c r="URG39" s="369"/>
      <c r="URH39" s="369"/>
      <c r="URI39" s="369"/>
      <c r="URJ39" s="369"/>
      <c r="URK39" s="369"/>
      <c r="URL39" s="369"/>
      <c r="URM39" s="369"/>
      <c r="URN39" s="369"/>
      <c r="URO39" s="369"/>
      <c r="URP39" s="369"/>
      <c r="URQ39" s="369"/>
      <c r="URR39" s="369"/>
      <c r="URS39" s="369"/>
      <c r="URT39" s="369"/>
      <c r="URU39" s="369"/>
      <c r="URV39" s="369"/>
      <c r="URW39" s="369"/>
      <c r="URX39" s="369"/>
      <c r="URY39" s="369"/>
      <c r="URZ39" s="369"/>
      <c r="USA39" s="369"/>
      <c r="USB39" s="369"/>
      <c r="USC39" s="369"/>
      <c r="USD39" s="369"/>
      <c r="USE39" s="369"/>
      <c r="USF39" s="369"/>
      <c r="USG39" s="369"/>
      <c r="USH39" s="369"/>
      <c r="USI39" s="369"/>
      <c r="USJ39" s="369"/>
      <c r="USK39" s="369"/>
      <c r="USL39" s="369"/>
      <c r="USM39" s="369"/>
      <c r="USN39" s="369"/>
      <c r="USO39" s="369"/>
      <c r="USP39" s="369"/>
      <c r="USQ39" s="369"/>
      <c r="USR39" s="369"/>
      <c r="USS39" s="369"/>
      <c r="UST39" s="369"/>
      <c r="USU39" s="369"/>
      <c r="USV39" s="369"/>
      <c r="USW39" s="369"/>
      <c r="USX39" s="369"/>
      <c r="USY39" s="369"/>
      <c r="USZ39" s="369"/>
      <c r="UTA39" s="369"/>
      <c r="UTB39" s="369"/>
      <c r="UTC39" s="369"/>
      <c r="UTD39" s="369"/>
      <c r="UTE39" s="369"/>
      <c r="UTF39" s="369"/>
      <c r="UTG39" s="369"/>
      <c r="UTH39" s="369"/>
      <c r="UTI39" s="369"/>
      <c r="UTJ39" s="369"/>
      <c r="UTK39" s="369"/>
      <c r="UTL39" s="369"/>
      <c r="UTM39" s="369"/>
      <c r="UTN39" s="369"/>
      <c r="UTO39" s="369"/>
      <c r="UTP39" s="369"/>
      <c r="UTQ39" s="369"/>
      <c r="UTR39" s="369"/>
      <c r="UTS39" s="369"/>
      <c r="UTT39" s="369"/>
      <c r="UTU39" s="369"/>
      <c r="UTV39" s="369"/>
      <c r="UTW39" s="369"/>
      <c r="UTX39" s="369"/>
      <c r="UTY39" s="369"/>
      <c r="UTZ39" s="369"/>
      <c r="UUA39" s="369"/>
      <c r="UUB39" s="369"/>
      <c r="UUC39" s="369"/>
      <c r="UUD39" s="369"/>
      <c r="UUE39" s="369"/>
      <c r="UUF39" s="369"/>
      <c r="UUG39" s="369"/>
      <c r="UUH39" s="369"/>
      <c r="UUI39" s="369"/>
      <c r="UUJ39" s="369"/>
      <c r="UUK39" s="369"/>
      <c r="UUL39" s="369"/>
      <c r="UUM39" s="369"/>
      <c r="UUN39" s="369"/>
      <c r="UUO39" s="369"/>
      <c r="UUP39" s="369"/>
      <c r="UUQ39" s="369"/>
      <c r="UUR39" s="369"/>
      <c r="UUS39" s="369"/>
      <c r="UUT39" s="369"/>
      <c r="UUU39" s="369"/>
      <c r="UUV39" s="369"/>
      <c r="UUW39" s="369"/>
      <c r="UUX39" s="369"/>
      <c r="UUY39" s="369"/>
      <c r="UUZ39" s="369"/>
      <c r="UVA39" s="369"/>
      <c r="UVB39" s="369"/>
      <c r="UVC39" s="369"/>
      <c r="UVD39" s="369"/>
      <c r="UVE39" s="369"/>
      <c r="UVF39" s="369"/>
      <c r="UVG39" s="369"/>
      <c r="UVH39" s="369"/>
      <c r="UVI39" s="369"/>
      <c r="UVJ39" s="369"/>
      <c r="UVK39" s="369"/>
      <c r="UVL39" s="369"/>
      <c r="UVM39" s="369"/>
      <c r="UVN39" s="369"/>
      <c r="UVO39" s="369"/>
      <c r="UVP39" s="369"/>
      <c r="UVQ39" s="369"/>
      <c r="UVR39" s="369"/>
      <c r="UVS39" s="369"/>
      <c r="UVT39" s="369"/>
      <c r="UVU39" s="369"/>
      <c r="UVV39" s="369"/>
      <c r="UVW39" s="369"/>
      <c r="UVX39" s="369"/>
      <c r="UVY39" s="369"/>
      <c r="UVZ39" s="369"/>
      <c r="UWA39" s="369"/>
      <c r="UWB39" s="369"/>
      <c r="UWC39" s="369"/>
      <c r="UWD39" s="369"/>
      <c r="UWE39" s="369"/>
      <c r="UWF39" s="369"/>
      <c r="UWG39" s="369"/>
      <c r="UWH39" s="369"/>
      <c r="UWI39" s="369"/>
      <c r="UWJ39" s="369"/>
      <c r="UWK39" s="369"/>
      <c r="UWL39" s="369"/>
      <c r="UWM39" s="369"/>
      <c r="UWN39" s="369"/>
      <c r="UWO39" s="369"/>
      <c r="UWP39" s="369"/>
      <c r="UWQ39" s="369"/>
      <c r="UWR39" s="369"/>
      <c r="UWS39" s="369"/>
      <c r="UWT39" s="369"/>
      <c r="UWU39" s="369"/>
      <c r="UWV39" s="369"/>
      <c r="UWW39" s="369"/>
      <c r="UWX39" s="369"/>
      <c r="UWY39" s="369"/>
      <c r="UWZ39" s="369"/>
      <c r="UXA39" s="369"/>
      <c r="UXB39" s="369"/>
      <c r="UXC39" s="369"/>
      <c r="UXD39" s="369"/>
      <c r="UXE39" s="369"/>
      <c r="UXF39" s="369"/>
      <c r="UXG39" s="369"/>
      <c r="UXH39" s="369"/>
      <c r="UXI39" s="369"/>
      <c r="UXJ39" s="369"/>
      <c r="UXK39" s="369"/>
      <c r="UXL39" s="369"/>
      <c r="UXM39" s="369"/>
      <c r="UXN39" s="369"/>
      <c r="UXO39" s="369"/>
      <c r="UXP39" s="369"/>
      <c r="UXQ39" s="369"/>
      <c r="UXR39" s="369"/>
      <c r="UXS39" s="369"/>
      <c r="UXT39" s="369"/>
      <c r="UXU39" s="369"/>
      <c r="UXV39" s="369"/>
      <c r="UXW39" s="369"/>
      <c r="UXX39" s="369"/>
      <c r="UXY39" s="369"/>
      <c r="UXZ39" s="369"/>
      <c r="UYA39" s="369"/>
      <c r="UYB39" s="369"/>
      <c r="UYC39" s="369"/>
      <c r="UYD39" s="369"/>
      <c r="UYE39" s="369"/>
      <c r="UYF39" s="369"/>
      <c r="UYG39" s="369"/>
      <c r="UYH39" s="369"/>
      <c r="UYI39" s="369"/>
      <c r="UYJ39" s="369"/>
      <c r="UYK39" s="369"/>
      <c r="UYL39" s="369"/>
      <c r="UYM39" s="369"/>
      <c r="UYN39" s="369"/>
      <c r="UYO39" s="369"/>
      <c r="UYP39" s="369"/>
      <c r="UYQ39" s="369"/>
      <c r="UYR39" s="369"/>
      <c r="UYS39" s="369"/>
      <c r="UYT39" s="369"/>
      <c r="UYU39" s="369"/>
      <c r="UYV39" s="369"/>
      <c r="UYW39" s="369"/>
      <c r="UYX39" s="369"/>
      <c r="UYY39" s="369"/>
      <c r="UYZ39" s="369"/>
      <c r="UZA39" s="369"/>
      <c r="UZB39" s="369"/>
      <c r="UZC39" s="369"/>
      <c r="UZD39" s="369"/>
      <c r="UZE39" s="369"/>
      <c r="UZF39" s="369"/>
      <c r="UZG39" s="369"/>
      <c r="UZH39" s="369"/>
      <c r="UZI39" s="369"/>
      <c r="UZJ39" s="369"/>
      <c r="UZK39" s="369"/>
      <c r="UZL39" s="369"/>
      <c r="UZM39" s="369"/>
      <c r="UZN39" s="369"/>
      <c r="UZO39" s="369"/>
      <c r="UZP39" s="369"/>
      <c r="UZQ39" s="369"/>
      <c r="UZR39" s="369"/>
      <c r="UZS39" s="369"/>
      <c r="UZT39" s="369"/>
      <c r="UZU39" s="369"/>
      <c r="UZV39" s="369"/>
      <c r="UZW39" s="369"/>
      <c r="UZX39" s="369"/>
      <c r="UZY39" s="369"/>
      <c r="UZZ39" s="369"/>
      <c r="VAA39" s="369"/>
      <c r="VAB39" s="369"/>
      <c r="VAC39" s="369"/>
      <c r="VAD39" s="369"/>
      <c r="VAE39" s="369"/>
      <c r="VAF39" s="369"/>
      <c r="VAG39" s="369"/>
      <c r="VAH39" s="369"/>
      <c r="VAI39" s="369"/>
      <c r="VAJ39" s="369"/>
      <c r="VAK39" s="369"/>
      <c r="VAL39" s="369"/>
      <c r="VAM39" s="369"/>
      <c r="VAN39" s="369"/>
      <c r="VAO39" s="369"/>
      <c r="VAP39" s="369"/>
      <c r="VAQ39" s="369"/>
      <c r="VAR39" s="369"/>
      <c r="VAS39" s="369"/>
      <c r="VAT39" s="369"/>
      <c r="VAU39" s="369"/>
      <c r="VAV39" s="369"/>
      <c r="VAW39" s="369"/>
      <c r="VAX39" s="369"/>
      <c r="VAY39" s="369"/>
      <c r="VAZ39" s="369"/>
      <c r="VBA39" s="369"/>
      <c r="VBB39" s="369"/>
      <c r="VBC39" s="369"/>
      <c r="VBD39" s="369"/>
      <c r="VBE39" s="369"/>
      <c r="VBF39" s="369"/>
      <c r="VBG39" s="369"/>
      <c r="VBH39" s="369"/>
      <c r="VBI39" s="369"/>
      <c r="VBJ39" s="369"/>
      <c r="VBK39" s="369"/>
      <c r="VBL39" s="369"/>
      <c r="VBM39" s="369"/>
      <c r="VBN39" s="369"/>
      <c r="VBO39" s="369"/>
      <c r="VBP39" s="369"/>
      <c r="VBQ39" s="369"/>
      <c r="VBR39" s="369"/>
      <c r="VBS39" s="369"/>
      <c r="VBT39" s="369"/>
      <c r="VBU39" s="369"/>
      <c r="VBV39" s="369"/>
      <c r="VBW39" s="369"/>
      <c r="VBX39" s="369"/>
      <c r="VBY39" s="369"/>
      <c r="VBZ39" s="369"/>
      <c r="VCA39" s="369"/>
      <c r="VCB39" s="369"/>
      <c r="VCC39" s="369"/>
      <c r="VCD39" s="369"/>
      <c r="VCE39" s="369"/>
      <c r="VCF39" s="369"/>
      <c r="VCG39" s="369"/>
      <c r="VCH39" s="369"/>
      <c r="VCI39" s="369"/>
      <c r="VCJ39" s="369"/>
      <c r="VCK39" s="369"/>
      <c r="VCL39" s="369"/>
      <c r="VCM39" s="369"/>
      <c r="VCN39" s="369"/>
      <c r="VCO39" s="369"/>
      <c r="VCP39" s="369"/>
      <c r="VCQ39" s="369"/>
      <c r="VCR39" s="369"/>
      <c r="VCS39" s="369"/>
      <c r="VCT39" s="369"/>
      <c r="VCU39" s="369"/>
      <c r="VCV39" s="369"/>
      <c r="VCW39" s="369"/>
      <c r="VCX39" s="369"/>
      <c r="VCY39" s="369"/>
      <c r="VCZ39" s="369"/>
      <c r="VDA39" s="369"/>
      <c r="VDB39" s="369"/>
      <c r="VDC39" s="369"/>
      <c r="VDD39" s="369"/>
      <c r="VDE39" s="369"/>
      <c r="VDF39" s="369"/>
      <c r="VDG39" s="369"/>
      <c r="VDH39" s="369"/>
      <c r="VDI39" s="369"/>
      <c r="VDJ39" s="369"/>
      <c r="VDK39" s="369"/>
      <c r="VDL39" s="369"/>
      <c r="VDM39" s="369"/>
      <c r="VDN39" s="369"/>
      <c r="VDO39" s="369"/>
      <c r="VDP39" s="369"/>
      <c r="VDQ39" s="369"/>
      <c r="VDR39" s="369"/>
      <c r="VDS39" s="369"/>
      <c r="VDT39" s="369"/>
      <c r="VDU39" s="369"/>
      <c r="VDV39" s="369"/>
      <c r="VDW39" s="369"/>
      <c r="VDX39" s="369"/>
      <c r="VDY39" s="369"/>
      <c r="VDZ39" s="369"/>
      <c r="VEA39" s="369"/>
      <c r="VEB39" s="369"/>
      <c r="VEC39" s="369"/>
      <c r="VED39" s="369"/>
      <c r="VEE39" s="369"/>
      <c r="VEF39" s="369"/>
      <c r="VEG39" s="369"/>
      <c r="VEH39" s="369"/>
      <c r="VEI39" s="369"/>
      <c r="VEJ39" s="369"/>
      <c r="VEK39" s="369"/>
      <c r="VEL39" s="369"/>
      <c r="VEM39" s="369"/>
      <c r="VEN39" s="369"/>
      <c r="VEO39" s="369"/>
      <c r="VEP39" s="369"/>
      <c r="VEQ39" s="369"/>
      <c r="VER39" s="369"/>
      <c r="VES39" s="369"/>
      <c r="VET39" s="369"/>
      <c r="VEU39" s="369"/>
      <c r="VEV39" s="369"/>
      <c r="VEW39" s="369"/>
      <c r="VEX39" s="369"/>
      <c r="VEY39" s="369"/>
      <c r="VEZ39" s="369"/>
      <c r="VFA39" s="369"/>
      <c r="VFB39" s="369"/>
      <c r="VFC39" s="369"/>
      <c r="VFD39" s="369"/>
      <c r="VFE39" s="369"/>
      <c r="VFF39" s="369"/>
      <c r="VFG39" s="369"/>
      <c r="VFH39" s="369"/>
      <c r="VFI39" s="369"/>
      <c r="VFJ39" s="369"/>
      <c r="VFK39" s="369"/>
      <c r="VFL39" s="369"/>
      <c r="VFM39" s="369"/>
      <c r="VFN39" s="369"/>
      <c r="VFO39" s="369"/>
      <c r="VFP39" s="369"/>
      <c r="VFQ39" s="369"/>
      <c r="VFR39" s="369"/>
      <c r="VFS39" s="369"/>
      <c r="VFT39" s="369"/>
      <c r="VFU39" s="369"/>
      <c r="VFV39" s="369"/>
      <c r="VFW39" s="369"/>
      <c r="VFX39" s="369"/>
      <c r="VFY39" s="369"/>
      <c r="VFZ39" s="369"/>
      <c r="VGA39" s="369"/>
      <c r="VGB39" s="369"/>
      <c r="VGC39" s="369"/>
      <c r="VGD39" s="369"/>
      <c r="VGE39" s="369"/>
      <c r="VGF39" s="369"/>
      <c r="VGG39" s="369"/>
      <c r="VGH39" s="369"/>
      <c r="VGI39" s="369"/>
      <c r="VGJ39" s="369"/>
      <c r="VGK39" s="369"/>
      <c r="VGL39" s="369"/>
      <c r="VGM39" s="369"/>
      <c r="VGN39" s="369"/>
      <c r="VGO39" s="369"/>
      <c r="VGP39" s="369"/>
      <c r="VGQ39" s="369"/>
      <c r="VGR39" s="369"/>
      <c r="VGS39" s="369"/>
      <c r="VGT39" s="369"/>
      <c r="VGU39" s="369"/>
      <c r="VGV39" s="369"/>
      <c r="VGW39" s="369"/>
      <c r="VGX39" s="369"/>
      <c r="VGY39" s="369"/>
      <c r="VGZ39" s="369"/>
      <c r="VHA39" s="369"/>
      <c r="VHB39" s="369"/>
      <c r="VHC39" s="369"/>
      <c r="VHD39" s="369"/>
      <c r="VHE39" s="369"/>
      <c r="VHF39" s="369"/>
      <c r="VHG39" s="369"/>
      <c r="VHH39" s="369"/>
      <c r="VHI39" s="369"/>
      <c r="VHJ39" s="369"/>
      <c r="VHK39" s="369"/>
      <c r="VHL39" s="369"/>
      <c r="VHM39" s="369"/>
      <c r="VHN39" s="369"/>
      <c r="VHO39" s="369"/>
      <c r="VHP39" s="369"/>
      <c r="VHQ39" s="369"/>
      <c r="VHR39" s="369"/>
      <c r="VHS39" s="369"/>
      <c r="VHT39" s="369"/>
      <c r="VHU39" s="369"/>
      <c r="VHV39" s="369"/>
      <c r="VHW39" s="369"/>
      <c r="VHX39" s="369"/>
      <c r="VHY39" s="369"/>
      <c r="VHZ39" s="369"/>
      <c r="VIA39" s="369"/>
      <c r="VIB39" s="369"/>
      <c r="VIC39" s="369"/>
      <c r="VID39" s="369"/>
      <c r="VIE39" s="369"/>
      <c r="VIF39" s="369"/>
      <c r="VIG39" s="369"/>
      <c r="VIH39" s="369"/>
      <c r="VII39" s="369"/>
      <c r="VIJ39" s="369"/>
      <c r="VIK39" s="369"/>
      <c r="VIL39" s="369"/>
      <c r="VIM39" s="369"/>
      <c r="VIN39" s="369"/>
      <c r="VIO39" s="369"/>
      <c r="VIP39" s="369"/>
      <c r="VIQ39" s="369"/>
      <c r="VIR39" s="369"/>
      <c r="VIS39" s="369"/>
      <c r="VIT39" s="369"/>
      <c r="VIU39" s="369"/>
      <c r="VIV39" s="369"/>
      <c r="VIW39" s="369"/>
      <c r="VIX39" s="369"/>
      <c r="VIY39" s="369"/>
      <c r="VIZ39" s="369"/>
      <c r="VJA39" s="369"/>
      <c r="VJB39" s="369"/>
      <c r="VJC39" s="369"/>
      <c r="VJD39" s="369"/>
      <c r="VJE39" s="369"/>
      <c r="VJF39" s="369"/>
      <c r="VJG39" s="369"/>
      <c r="VJH39" s="369"/>
      <c r="VJI39" s="369"/>
      <c r="VJJ39" s="369"/>
      <c r="VJK39" s="369"/>
      <c r="VJL39" s="369"/>
      <c r="VJM39" s="369"/>
      <c r="VJN39" s="369"/>
      <c r="VJO39" s="369"/>
      <c r="VJP39" s="369"/>
      <c r="VJQ39" s="369"/>
      <c r="VJR39" s="369"/>
      <c r="VJS39" s="369"/>
      <c r="VJT39" s="369"/>
      <c r="VJU39" s="369"/>
      <c r="VJV39" s="369"/>
      <c r="VJW39" s="369"/>
      <c r="VJX39" s="369"/>
      <c r="VJY39" s="369"/>
      <c r="VJZ39" s="369"/>
      <c r="VKA39" s="369"/>
      <c r="VKB39" s="369"/>
      <c r="VKC39" s="369"/>
      <c r="VKD39" s="369"/>
      <c r="VKE39" s="369"/>
      <c r="VKF39" s="369"/>
      <c r="VKG39" s="369"/>
      <c r="VKH39" s="369"/>
      <c r="VKI39" s="369"/>
      <c r="VKJ39" s="369"/>
      <c r="VKK39" s="369"/>
      <c r="VKL39" s="369"/>
      <c r="VKM39" s="369"/>
      <c r="VKN39" s="369"/>
      <c r="VKO39" s="369"/>
      <c r="VKP39" s="369"/>
      <c r="VKQ39" s="369"/>
      <c r="VKR39" s="369"/>
      <c r="VKS39" s="369"/>
      <c r="VKT39" s="369"/>
      <c r="VKU39" s="369"/>
      <c r="VKV39" s="369"/>
      <c r="VKW39" s="369"/>
      <c r="VKX39" s="369"/>
      <c r="VKY39" s="369"/>
      <c r="VKZ39" s="369"/>
      <c r="VLA39" s="369"/>
      <c r="VLB39" s="369"/>
      <c r="VLC39" s="369"/>
      <c r="VLD39" s="369"/>
      <c r="VLE39" s="369"/>
      <c r="VLF39" s="369"/>
      <c r="VLG39" s="369"/>
      <c r="VLH39" s="369"/>
      <c r="VLI39" s="369"/>
      <c r="VLJ39" s="369"/>
      <c r="VLK39" s="369"/>
      <c r="VLL39" s="369"/>
      <c r="VLM39" s="369"/>
      <c r="VLN39" s="369"/>
      <c r="VLO39" s="369"/>
      <c r="VLP39" s="369"/>
      <c r="VLQ39" s="369"/>
      <c r="VLR39" s="369"/>
      <c r="VLS39" s="369"/>
      <c r="VLT39" s="369"/>
      <c r="VLU39" s="369"/>
      <c r="VLV39" s="369"/>
      <c r="VLW39" s="369"/>
      <c r="VLX39" s="369"/>
      <c r="VLY39" s="369"/>
      <c r="VLZ39" s="369"/>
      <c r="VMA39" s="369"/>
      <c r="VMB39" s="369"/>
      <c r="VMC39" s="369"/>
      <c r="VMD39" s="369"/>
      <c r="VME39" s="369"/>
      <c r="VMF39" s="369"/>
      <c r="VMG39" s="369"/>
      <c r="VMH39" s="369"/>
      <c r="VMI39" s="369"/>
      <c r="VMJ39" s="369"/>
      <c r="VMK39" s="369"/>
      <c r="VML39" s="369"/>
      <c r="VMM39" s="369"/>
      <c r="VMN39" s="369"/>
      <c r="VMO39" s="369"/>
      <c r="VMP39" s="369"/>
      <c r="VMQ39" s="369"/>
      <c r="VMR39" s="369"/>
      <c r="VMS39" s="369"/>
      <c r="VMT39" s="369"/>
      <c r="VMU39" s="369"/>
      <c r="VMV39" s="369"/>
      <c r="VMW39" s="369"/>
      <c r="VMX39" s="369"/>
      <c r="VMY39" s="369"/>
      <c r="VMZ39" s="369"/>
      <c r="VNA39" s="369"/>
      <c r="VNB39" s="369"/>
      <c r="VNC39" s="369"/>
      <c r="VND39" s="369"/>
      <c r="VNE39" s="369"/>
      <c r="VNF39" s="369"/>
      <c r="VNG39" s="369"/>
      <c r="VNH39" s="369"/>
      <c r="VNI39" s="369"/>
      <c r="VNJ39" s="369"/>
      <c r="VNK39" s="369"/>
      <c r="VNL39" s="369"/>
      <c r="VNM39" s="369"/>
      <c r="VNN39" s="369"/>
      <c r="VNO39" s="369"/>
      <c r="VNP39" s="369"/>
      <c r="VNQ39" s="369"/>
      <c r="VNR39" s="369"/>
      <c r="VNS39" s="369"/>
      <c r="VNT39" s="369"/>
      <c r="VNU39" s="369"/>
      <c r="VNV39" s="369"/>
      <c r="VNW39" s="369"/>
      <c r="VNX39" s="369"/>
      <c r="VNY39" s="369"/>
      <c r="VNZ39" s="369"/>
      <c r="VOA39" s="369"/>
      <c r="VOB39" s="369"/>
      <c r="VOC39" s="369"/>
      <c r="VOD39" s="369"/>
      <c r="VOE39" s="369"/>
      <c r="VOF39" s="369"/>
      <c r="VOG39" s="369"/>
      <c r="VOH39" s="369"/>
      <c r="VOI39" s="369"/>
      <c r="VOJ39" s="369"/>
      <c r="VOK39" s="369"/>
      <c r="VOL39" s="369"/>
      <c r="VOM39" s="369"/>
      <c r="VON39" s="369"/>
      <c r="VOO39" s="369"/>
      <c r="VOP39" s="369"/>
      <c r="VOQ39" s="369"/>
      <c r="VOR39" s="369"/>
      <c r="VOS39" s="369"/>
      <c r="VOT39" s="369"/>
      <c r="VOU39" s="369"/>
      <c r="VOV39" s="369"/>
      <c r="VOW39" s="369"/>
      <c r="VOX39" s="369"/>
      <c r="VOY39" s="369"/>
      <c r="VOZ39" s="369"/>
      <c r="VPA39" s="369"/>
      <c r="VPB39" s="369"/>
      <c r="VPC39" s="369"/>
      <c r="VPD39" s="369"/>
      <c r="VPE39" s="369"/>
      <c r="VPF39" s="369"/>
      <c r="VPG39" s="369"/>
      <c r="VPH39" s="369"/>
      <c r="VPI39" s="369"/>
      <c r="VPJ39" s="369"/>
      <c r="VPK39" s="369"/>
      <c r="VPL39" s="369"/>
      <c r="VPM39" s="369"/>
      <c r="VPN39" s="369"/>
      <c r="VPO39" s="369"/>
      <c r="VPP39" s="369"/>
      <c r="VPQ39" s="369"/>
      <c r="VPR39" s="369"/>
      <c r="VPS39" s="369"/>
      <c r="VPT39" s="369"/>
      <c r="VPU39" s="369"/>
      <c r="VPV39" s="369"/>
      <c r="VPW39" s="369"/>
      <c r="VPX39" s="369"/>
      <c r="VPY39" s="369"/>
      <c r="VPZ39" s="369"/>
      <c r="VQA39" s="369"/>
      <c r="VQB39" s="369"/>
      <c r="VQC39" s="369"/>
      <c r="VQD39" s="369"/>
      <c r="VQE39" s="369"/>
      <c r="VQF39" s="369"/>
      <c r="VQG39" s="369"/>
      <c r="VQH39" s="369"/>
      <c r="VQI39" s="369"/>
      <c r="VQJ39" s="369"/>
      <c r="VQK39" s="369"/>
      <c r="VQL39" s="369"/>
      <c r="VQM39" s="369"/>
      <c r="VQN39" s="369"/>
      <c r="VQO39" s="369"/>
      <c r="VQP39" s="369"/>
      <c r="VQQ39" s="369"/>
      <c r="VQR39" s="369"/>
      <c r="VQS39" s="369"/>
      <c r="VQT39" s="369"/>
      <c r="VQU39" s="369"/>
      <c r="VQV39" s="369"/>
      <c r="VQW39" s="369"/>
      <c r="VQX39" s="369"/>
      <c r="VQY39" s="369"/>
      <c r="VQZ39" s="369"/>
      <c r="VRA39" s="369"/>
      <c r="VRB39" s="369"/>
      <c r="VRC39" s="369"/>
      <c r="VRD39" s="369"/>
      <c r="VRE39" s="369"/>
      <c r="VRF39" s="369"/>
      <c r="VRG39" s="369"/>
      <c r="VRH39" s="369"/>
      <c r="VRI39" s="369"/>
      <c r="VRJ39" s="369"/>
      <c r="VRK39" s="369"/>
      <c r="VRL39" s="369"/>
      <c r="VRM39" s="369"/>
      <c r="VRN39" s="369"/>
      <c r="VRO39" s="369"/>
      <c r="VRP39" s="369"/>
      <c r="VRQ39" s="369"/>
      <c r="VRR39" s="369"/>
      <c r="VRS39" s="369"/>
      <c r="VRT39" s="369"/>
      <c r="VRU39" s="369"/>
      <c r="VRV39" s="369"/>
      <c r="VRW39" s="369"/>
      <c r="VRX39" s="369"/>
      <c r="VRY39" s="369"/>
      <c r="VRZ39" s="369"/>
      <c r="VSA39" s="369"/>
      <c r="VSB39" s="369"/>
      <c r="VSC39" s="369"/>
      <c r="VSD39" s="369"/>
      <c r="VSE39" s="369"/>
      <c r="VSF39" s="369"/>
      <c r="VSG39" s="369"/>
      <c r="VSH39" s="369"/>
      <c r="VSI39" s="369"/>
      <c r="VSJ39" s="369"/>
      <c r="VSK39" s="369"/>
      <c r="VSL39" s="369"/>
      <c r="VSM39" s="369"/>
      <c r="VSN39" s="369"/>
      <c r="VSO39" s="369"/>
      <c r="VSP39" s="369"/>
      <c r="VSQ39" s="369"/>
      <c r="VSR39" s="369"/>
      <c r="VSS39" s="369"/>
      <c r="VST39" s="369"/>
      <c r="VSU39" s="369"/>
      <c r="VSV39" s="369"/>
      <c r="VSW39" s="369"/>
      <c r="VSX39" s="369"/>
      <c r="VSY39" s="369"/>
      <c r="VSZ39" s="369"/>
      <c r="VTA39" s="369"/>
      <c r="VTB39" s="369"/>
      <c r="VTC39" s="369"/>
      <c r="VTD39" s="369"/>
      <c r="VTE39" s="369"/>
      <c r="VTF39" s="369"/>
      <c r="VTG39" s="369"/>
      <c r="VTH39" s="369"/>
      <c r="VTI39" s="369"/>
      <c r="VTJ39" s="369"/>
      <c r="VTK39" s="369"/>
      <c r="VTL39" s="369"/>
      <c r="VTM39" s="369"/>
      <c r="VTN39" s="369"/>
      <c r="VTO39" s="369"/>
      <c r="VTP39" s="369"/>
      <c r="VTQ39" s="369"/>
      <c r="VTR39" s="369"/>
      <c r="VTS39" s="369"/>
      <c r="VTT39" s="369"/>
      <c r="VTU39" s="369"/>
      <c r="VTV39" s="369"/>
      <c r="VTW39" s="369"/>
      <c r="VTX39" s="369"/>
      <c r="VTY39" s="369"/>
      <c r="VTZ39" s="369"/>
      <c r="VUA39" s="369"/>
      <c r="VUB39" s="369"/>
      <c r="VUC39" s="369"/>
      <c r="VUD39" s="369"/>
      <c r="VUE39" s="369"/>
      <c r="VUF39" s="369"/>
      <c r="VUG39" s="369"/>
      <c r="VUH39" s="369"/>
      <c r="VUI39" s="369"/>
      <c r="VUJ39" s="369"/>
      <c r="VUK39" s="369"/>
      <c r="VUL39" s="369"/>
      <c r="VUM39" s="369"/>
      <c r="VUN39" s="369"/>
      <c r="VUO39" s="369"/>
      <c r="VUP39" s="369"/>
      <c r="VUQ39" s="369"/>
      <c r="VUR39" s="369"/>
      <c r="VUS39" s="369"/>
      <c r="VUT39" s="369"/>
      <c r="VUU39" s="369"/>
      <c r="VUV39" s="369"/>
      <c r="VUW39" s="369"/>
      <c r="VUX39" s="369"/>
      <c r="VUY39" s="369"/>
      <c r="VUZ39" s="369"/>
      <c r="VVA39" s="369"/>
      <c r="VVB39" s="369"/>
      <c r="VVC39" s="369"/>
      <c r="VVD39" s="369"/>
      <c r="VVE39" s="369"/>
      <c r="VVF39" s="369"/>
      <c r="VVG39" s="369"/>
      <c r="VVH39" s="369"/>
      <c r="VVI39" s="369"/>
      <c r="VVJ39" s="369"/>
      <c r="VVK39" s="369"/>
      <c r="VVL39" s="369"/>
      <c r="VVM39" s="369"/>
      <c r="VVN39" s="369"/>
      <c r="VVO39" s="369"/>
      <c r="VVP39" s="369"/>
      <c r="VVQ39" s="369"/>
      <c r="VVR39" s="369"/>
      <c r="VVS39" s="369"/>
      <c r="VVT39" s="369"/>
      <c r="VVU39" s="369"/>
      <c r="VVV39" s="369"/>
      <c r="VVW39" s="369"/>
      <c r="VVX39" s="369"/>
      <c r="VVY39" s="369"/>
      <c r="VVZ39" s="369"/>
      <c r="VWA39" s="369"/>
      <c r="VWB39" s="369"/>
      <c r="VWC39" s="369"/>
      <c r="VWD39" s="369"/>
      <c r="VWE39" s="369"/>
      <c r="VWF39" s="369"/>
      <c r="VWG39" s="369"/>
      <c r="VWH39" s="369"/>
      <c r="VWI39" s="369"/>
      <c r="VWJ39" s="369"/>
      <c r="VWK39" s="369"/>
      <c r="VWL39" s="369"/>
      <c r="VWM39" s="369"/>
      <c r="VWN39" s="369"/>
      <c r="VWO39" s="369"/>
      <c r="VWP39" s="369"/>
      <c r="VWQ39" s="369"/>
      <c r="VWR39" s="369"/>
      <c r="VWS39" s="369"/>
      <c r="VWT39" s="369"/>
      <c r="VWU39" s="369"/>
      <c r="VWV39" s="369"/>
      <c r="VWW39" s="369"/>
      <c r="VWX39" s="369"/>
      <c r="VWY39" s="369"/>
      <c r="VWZ39" s="369"/>
      <c r="VXA39" s="369"/>
      <c r="VXB39" s="369"/>
      <c r="VXC39" s="369"/>
      <c r="VXD39" s="369"/>
      <c r="VXE39" s="369"/>
      <c r="VXF39" s="369"/>
      <c r="VXG39" s="369"/>
      <c r="VXH39" s="369"/>
      <c r="VXI39" s="369"/>
      <c r="VXJ39" s="369"/>
      <c r="VXK39" s="369"/>
      <c r="VXL39" s="369"/>
      <c r="VXM39" s="369"/>
      <c r="VXN39" s="369"/>
      <c r="VXO39" s="369"/>
      <c r="VXP39" s="369"/>
      <c r="VXQ39" s="369"/>
      <c r="VXR39" s="369"/>
      <c r="VXS39" s="369"/>
      <c r="VXT39" s="369"/>
      <c r="VXU39" s="369"/>
      <c r="VXV39" s="369"/>
      <c r="VXW39" s="369"/>
      <c r="VXX39" s="369"/>
      <c r="VXY39" s="369"/>
      <c r="VXZ39" s="369"/>
      <c r="VYA39" s="369"/>
      <c r="VYB39" s="369"/>
      <c r="VYC39" s="369"/>
      <c r="VYD39" s="369"/>
      <c r="VYE39" s="369"/>
      <c r="VYF39" s="369"/>
      <c r="VYG39" s="369"/>
      <c r="VYH39" s="369"/>
      <c r="VYI39" s="369"/>
      <c r="VYJ39" s="369"/>
      <c r="VYK39" s="369"/>
      <c r="VYL39" s="369"/>
      <c r="VYM39" s="369"/>
      <c r="VYN39" s="369"/>
      <c r="VYO39" s="369"/>
      <c r="VYP39" s="369"/>
      <c r="VYQ39" s="369"/>
      <c r="VYR39" s="369"/>
      <c r="VYS39" s="369"/>
      <c r="VYT39" s="369"/>
      <c r="VYU39" s="369"/>
      <c r="VYV39" s="369"/>
      <c r="VYW39" s="369"/>
      <c r="VYX39" s="369"/>
      <c r="VYY39" s="369"/>
      <c r="VYZ39" s="369"/>
      <c r="VZA39" s="369"/>
      <c r="VZB39" s="369"/>
      <c r="VZC39" s="369"/>
      <c r="VZD39" s="369"/>
      <c r="VZE39" s="369"/>
      <c r="VZF39" s="369"/>
      <c r="VZG39" s="369"/>
      <c r="VZH39" s="369"/>
      <c r="VZI39" s="369"/>
      <c r="VZJ39" s="369"/>
      <c r="VZK39" s="369"/>
      <c r="VZL39" s="369"/>
      <c r="VZM39" s="369"/>
      <c r="VZN39" s="369"/>
      <c r="VZO39" s="369"/>
      <c r="VZP39" s="369"/>
      <c r="VZQ39" s="369"/>
      <c r="VZR39" s="369"/>
      <c r="VZS39" s="369"/>
      <c r="VZT39" s="369"/>
      <c r="VZU39" s="369"/>
      <c r="VZV39" s="369"/>
      <c r="VZW39" s="369"/>
      <c r="VZX39" s="369"/>
      <c r="VZY39" s="369"/>
      <c r="VZZ39" s="369"/>
      <c r="WAA39" s="369"/>
      <c r="WAB39" s="369"/>
      <c r="WAC39" s="369"/>
      <c r="WAD39" s="369"/>
      <c r="WAE39" s="369"/>
      <c r="WAF39" s="369"/>
      <c r="WAG39" s="369"/>
      <c r="WAH39" s="369"/>
      <c r="WAI39" s="369"/>
      <c r="WAJ39" s="369"/>
      <c r="WAK39" s="369"/>
      <c r="WAL39" s="369"/>
      <c r="WAM39" s="369"/>
      <c r="WAN39" s="369"/>
      <c r="WAO39" s="369"/>
      <c r="WAP39" s="369"/>
      <c r="WAQ39" s="369"/>
      <c r="WAR39" s="369"/>
      <c r="WAS39" s="369"/>
      <c r="WAT39" s="369"/>
      <c r="WAU39" s="369"/>
      <c r="WAV39" s="369"/>
      <c r="WAW39" s="369"/>
      <c r="WAX39" s="369"/>
      <c r="WAY39" s="369"/>
      <c r="WAZ39" s="369"/>
      <c r="WBA39" s="369"/>
      <c r="WBB39" s="369"/>
      <c r="WBC39" s="369"/>
      <c r="WBD39" s="369"/>
      <c r="WBE39" s="369"/>
      <c r="WBF39" s="369"/>
      <c r="WBG39" s="369"/>
      <c r="WBH39" s="369"/>
      <c r="WBI39" s="369"/>
      <c r="WBJ39" s="369"/>
      <c r="WBK39" s="369"/>
      <c r="WBL39" s="369"/>
      <c r="WBM39" s="369"/>
      <c r="WBN39" s="369"/>
      <c r="WBO39" s="369"/>
      <c r="WBP39" s="369"/>
      <c r="WBQ39" s="369"/>
      <c r="WBR39" s="369"/>
      <c r="WBS39" s="369"/>
      <c r="WBT39" s="369"/>
      <c r="WBU39" s="369"/>
      <c r="WBV39" s="369"/>
      <c r="WBW39" s="369"/>
      <c r="WBX39" s="369"/>
      <c r="WBY39" s="369"/>
      <c r="WBZ39" s="369"/>
      <c r="WCA39" s="369"/>
      <c r="WCB39" s="369"/>
      <c r="WCC39" s="369"/>
      <c r="WCD39" s="369"/>
      <c r="WCE39" s="369"/>
      <c r="WCF39" s="369"/>
      <c r="WCG39" s="369"/>
      <c r="WCH39" s="369"/>
      <c r="WCI39" s="369"/>
      <c r="WCJ39" s="369"/>
      <c r="WCK39" s="369"/>
      <c r="WCL39" s="369"/>
      <c r="WCM39" s="369"/>
      <c r="WCN39" s="369"/>
      <c r="WCO39" s="369"/>
      <c r="WCP39" s="369"/>
      <c r="WCQ39" s="369"/>
      <c r="WCR39" s="369"/>
      <c r="WCS39" s="369"/>
      <c r="WCT39" s="369"/>
      <c r="WCU39" s="369"/>
      <c r="WCV39" s="369"/>
      <c r="WCW39" s="369"/>
      <c r="WCX39" s="369"/>
      <c r="WCY39" s="369"/>
      <c r="WCZ39" s="369"/>
      <c r="WDA39" s="369"/>
      <c r="WDB39" s="369"/>
      <c r="WDC39" s="369"/>
      <c r="WDD39" s="369"/>
      <c r="WDE39" s="369"/>
      <c r="WDF39" s="369"/>
      <c r="WDG39" s="369"/>
      <c r="WDH39" s="369"/>
      <c r="WDI39" s="369"/>
      <c r="WDJ39" s="369"/>
      <c r="WDK39" s="369"/>
      <c r="WDL39" s="369"/>
      <c r="WDM39" s="369"/>
      <c r="WDN39" s="369"/>
      <c r="WDO39" s="369"/>
      <c r="WDP39" s="369"/>
      <c r="WDQ39" s="369"/>
      <c r="WDR39" s="369"/>
      <c r="WDS39" s="369"/>
      <c r="WDT39" s="369"/>
      <c r="WDU39" s="369"/>
      <c r="WDV39" s="369"/>
      <c r="WDW39" s="369"/>
      <c r="WDX39" s="369"/>
      <c r="WDY39" s="369"/>
      <c r="WDZ39" s="369"/>
      <c r="WEA39" s="369"/>
      <c r="WEB39" s="369"/>
      <c r="WEC39" s="369"/>
      <c r="WED39" s="369"/>
      <c r="WEE39" s="369"/>
      <c r="WEF39" s="369"/>
      <c r="WEG39" s="369"/>
      <c r="WEH39" s="369"/>
      <c r="WEI39" s="369"/>
      <c r="WEJ39" s="369"/>
      <c r="WEK39" s="369"/>
      <c r="WEL39" s="369"/>
      <c r="WEM39" s="369"/>
      <c r="WEN39" s="369"/>
      <c r="WEO39" s="369"/>
      <c r="WEP39" s="369"/>
      <c r="WEQ39" s="369"/>
      <c r="WER39" s="369"/>
      <c r="WES39" s="369"/>
      <c r="WET39" s="369"/>
      <c r="WEU39" s="369"/>
      <c r="WEV39" s="369"/>
      <c r="WEW39" s="369"/>
      <c r="WEX39" s="369"/>
      <c r="WEY39" s="369"/>
      <c r="WEZ39" s="369"/>
      <c r="WFA39" s="369"/>
      <c r="WFB39" s="369"/>
      <c r="WFC39" s="369"/>
      <c r="WFD39" s="369"/>
      <c r="WFE39" s="369"/>
      <c r="WFF39" s="369"/>
      <c r="WFG39" s="369"/>
      <c r="WFH39" s="369"/>
      <c r="WFI39" s="369"/>
      <c r="WFJ39" s="369"/>
      <c r="WFK39" s="369"/>
      <c r="WFL39" s="369"/>
      <c r="WFM39" s="369"/>
      <c r="WFN39" s="369"/>
      <c r="WFO39" s="369"/>
      <c r="WFP39" s="369"/>
      <c r="WFQ39" s="369"/>
      <c r="WFR39" s="369"/>
      <c r="WFS39" s="369"/>
      <c r="WFT39" s="369"/>
      <c r="WFU39" s="369"/>
      <c r="WFV39" s="369"/>
      <c r="WFW39" s="369"/>
      <c r="WFX39" s="369"/>
      <c r="WFY39" s="369"/>
      <c r="WFZ39" s="369"/>
      <c r="WGA39" s="369"/>
      <c r="WGB39" s="369"/>
      <c r="WGC39" s="369"/>
      <c r="WGD39" s="369"/>
      <c r="WGE39" s="369"/>
      <c r="WGF39" s="369"/>
      <c r="WGG39" s="369"/>
      <c r="WGH39" s="369"/>
      <c r="WGI39" s="369"/>
      <c r="WGJ39" s="369"/>
      <c r="WGK39" s="369"/>
      <c r="WGL39" s="369"/>
      <c r="WGM39" s="369"/>
      <c r="WGN39" s="369"/>
      <c r="WGO39" s="369"/>
      <c r="WGP39" s="369"/>
      <c r="WGQ39" s="369"/>
      <c r="WGR39" s="369"/>
      <c r="WGS39" s="369"/>
      <c r="WGT39" s="369"/>
      <c r="WGU39" s="369"/>
      <c r="WGV39" s="369"/>
      <c r="WGW39" s="369"/>
      <c r="WGX39" s="369"/>
      <c r="WGY39" s="369"/>
      <c r="WGZ39" s="369"/>
      <c r="WHA39" s="369"/>
      <c r="WHB39" s="369"/>
      <c r="WHC39" s="369"/>
      <c r="WHD39" s="369"/>
      <c r="WHE39" s="369"/>
      <c r="WHF39" s="369"/>
      <c r="WHG39" s="369"/>
      <c r="WHH39" s="369"/>
      <c r="WHI39" s="369"/>
      <c r="WHJ39" s="369"/>
      <c r="WHK39" s="369"/>
      <c r="WHL39" s="369"/>
      <c r="WHM39" s="369"/>
      <c r="WHN39" s="369"/>
      <c r="WHO39" s="369"/>
      <c r="WHP39" s="369"/>
      <c r="WHQ39" s="369"/>
      <c r="WHR39" s="369"/>
      <c r="WHS39" s="369"/>
      <c r="WHT39" s="369"/>
      <c r="WHU39" s="369"/>
      <c r="WHV39" s="369"/>
      <c r="WHW39" s="369"/>
      <c r="WHX39" s="369"/>
      <c r="WHY39" s="369"/>
      <c r="WHZ39" s="369"/>
      <c r="WIA39" s="369"/>
      <c r="WIB39" s="369"/>
      <c r="WIC39" s="369"/>
      <c r="WID39" s="369"/>
      <c r="WIE39" s="369"/>
      <c r="WIF39" s="369"/>
      <c r="WIG39" s="369"/>
      <c r="WIH39" s="369"/>
      <c r="WII39" s="369"/>
      <c r="WIJ39" s="369"/>
      <c r="WIK39" s="369"/>
      <c r="WIL39" s="369"/>
      <c r="WIM39" s="369"/>
      <c r="WIN39" s="369"/>
      <c r="WIO39" s="369"/>
      <c r="WIP39" s="369"/>
      <c r="WIQ39" s="369"/>
      <c r="WIR39" s="369"/>
      <c r="WIS39" s="369"/>
      <c r="WIT39" s="369"/>
      <c r="WIU39" s="369"/>
      <c r="WIV39" s="369"/>
      <c r="WIW39" s="369"/>
      <c r="WIX39" s="369"/>
      <c r="WIY39" s="369"/>
      <c r="WIZ39" s="369"/>
      <c r="WJA39" s="369"/>
      <c r="WJB39" s="369"/>
      <c r="WJC39" s="369"/>
      <c r="WJD39" s="369"/>
      <c r="WJE39" s="369"/>
      <c r="WJF39" s="369"/>
      <c r="WJG39" s="369"/>
      <c r="WJH39" s="369"/>
      <c r="WJI39" s="369"/>
      <c r="WJJ39" s="369"/>
      <c r="WJK39" s="369"/>
      <c r="WJL39" s="369"/>
      <c r="WJM39" s="369"/>
      <c r="WJN39" s="369"/>
      <c r="WJO39" s="369"/>
      <c r="WJP39" s="369"/>
      <c r="WJQ39" s="369"/>
      <c r="WJR39" s="369"/>
      <c r="WJS39" s="369"/>
      <c r="WJT39" s="369"/>
      <c r="WJU39" s="369"/>
      <c r="WJV39" s="369"/>
      <c r="WJW39" s="369"/>
      <c r="WJX39" s="369"/>
      <c r="WJY39" s="369"/>
      <c r="WJZ39" s="369"/>
      <c r="WKA39" s="369"/>
      <c r="WKB39" s="369"/>
      <c r="WKC39" s="369"/>
      <c r="WKD39" s="369"/>
      <c r="WKE39" s="369"/>
      <c r="WKF39" s="369"/>
      <c r="WKG39" s="369"/>
      <c r="WKH39" s="369"/>
      <c r="WKI39" s="369"/>
      <c r="WKJ39" s="369"/>
      <c r="WKK39" s="369"/>
      <c r="WKL39" s="369"/>
      <c r="WKM39" s="369"/>
      <c r="WKN39" s="369"/>
      <c r="WKO39" s="369"/>
      <c r="WKP39" s="369"/>
      <c r="WKQ39" s="369"/>
      <c r="WKR39" s="369"/>
      <c r="WKS39" s="369"/>
      <c r="WKT39" s="369"/>
      <c r="WKU39" s="369"/>
      <c r="WKV39" s="369"/>
      <c r="WKW39" s="369"/>
      <c r="WKX39" s="369"/>
      <c r="WKY39" s="369"/>
      <c r="WKZ39" s="369"/>
      <c r="WLA39" s="369"/>
      <c r="WLB39" s="369"/>
      <c r="WLC39" s="369"/>
      <c r="WLD39" s="369"/>
      <c r="WLE39" s="369"/>
      <c r="WLF39" s="369"/>
      <c r="WLG39" s="369"/>
      <c r="WLH39" s="369"/>
      <c r="WLI39" s="369"/>
      <c r="WLJ39" s="369"/>
      <c r="WLK39" s="369"/>
      <c r="WLL39" s="369"/>
      <c r="WLM39" s="369"/>
      <c r="WLN39" s="369"/>
      <c r="WLO39" s="369"/>
      <c r="WLP39" s="369"/>
      <c r="WLQ39" s="369"/>
      <c r="WLR39" s="369"/>
      <c r="WLS39" s="369"/>
      <c r="WLT39" s="369"/>
      <c r="WLU39" s="369"/>
      <c r="WLV39" s="369"/>
      <c r="WLW39" s="369"/>
      <c r="WLX39" s="369"/>
      <c r="WLY39" s="369"/>
      <c r="WLZ39" s="369"/>
      <c r="WMA39" s="369"/>
      <c r="WMB39" s="369"/>
      <c r="WMC39" s="369"/>
      <c r="WMD39" s="369"/>
      <c r="WME39" s="369"/>
      <c r="WMF39" s="369"/>
      <c r="WMG39" s="369"/>
      <c r="WMH39" s="369"/>
      <c r="WMI39" s="369"/>
      <c r="WMJ39" s="369"/>
      <c r="WMK39" s="369"/>
      <c r="WML39" s="369"/>
      <c r="WMM39" s="369"/>
      <c r="WMN39" s="369"/>
      <c r="WMO39" s="369"/>
      <c r="WMP39" s="369"/>
      <c r="WMQ39" s="369"/>
      <c r="WMR39" s="369"/>
      <c r="WMS39" s="369"/>
      <c r="WMT39" s="369"/>
      <c r="WMU39" s="369"/>
      <c r="WMV39" s="369"/>
      <c r="WMW39" s="369"/>
      <c r="WMX39" s="369"/>
      <c r="WMY39" s="369"/>
      <c r="WMZ39" s="369"/>
      <c r="WNA39" s="369"/>
      <c r="WNB39" s="369"/>
      <c r="WNC39" s="369"/>
      <c r="WND39" s="369"/>
      <c r="WNE39" s="369"/>
      <c r="WNF39" s="369"/>
      <c r="WNG39" s="369"/>
      <c r="WNH39" s="369"/>
      <c r="WNI39" s="369"/>
      <c r="WNJ39" s="369"/>
      <c r="WNK39" s="369"/>
      <c r="WNL39" s="369"/>
      <c r="WNM39" s="369"/>
      <c r="WNN39" s="369"/>
      <c r="WNO39" s="369"/>
      <c r="WNP39" s="369"/>
      <c r="WNQ39" s="369"/>
      <c r="WNR39" s="369"/>
      <c r="WNS39" s="369"/>
      <c r="WNT39" s="369"/>
      <c r="WNU39" s="369"/>
      <c r="WNV39" s="369"/>
      <c r="WNW39" s="369"/>
      <c r="WNX39" s="369"/>
      <c r="WNY39" s="369"/>
      <c r="WNZ39" s="369"/>
      <c r="WOA39" s="369"/>
      <c r="WOB39" s="369"/>
      <c r="WOC39" s="369"/>
      <c r="WOD39" s="369"/>
      <c r="WOE39" s="369"/>
      <c r="WOF39" s="369"/>
      <c r="WOG39" s="369"/>
      <c r="WOH39" s="369"/>
      <c r="WOI39" s="369"/>
      <c r="WOJ39" s="369"/>
      <c r="WOK39" s="369"/>
      <c r="WOL39" s="369"/>
      <c r="WOM39" s="369"/>
      <c r="WON39" s="369"/>
      <c r="WOO39" s="369"/>
      <c r="WOP39" s="369"/>
      <c r="WOQ39" s="369"/>
      <c r="WOR39" s="369"/>
      <c r="WOS39" s="369"/>
      <c r="WOT39" s="369"/>
      <c r="WOU39" s="369"/>
      <c r="WOV39" s="369"/>
      <c r="WOW39" s="369"/>
      <c r="WOX39" s="369"/>
      <c r="WOY39" s="369"/>
      <c r="WOZ39" s="369"/>
      <c r="WPA39" s="369"/>
      <c r="WPB39" s="369"/>
      <c r="WPC39" s="369"/>
      <c r="WPD39" s="369"/>
      <c r="WPE39" s="369"/>
      <c r="WPF39" s="369"/>
      <c r="WPG39" s="369"/>
      <c r="WPH39" s="369"/>
      <c r="WPI39" s="369"/>
      <c r="WPJ39" s="369"/>
      <c r="WPK39" s="369"/>
      <c r="WPL39" s="369"/>
      <c r="WPM39" s="369"/>
      <c r="WPN39" s="369"/>
      <c r="WPO39" s="369"/>
      <c r="WPP39" s="369"/>
      <c r="WPQ39" s="369"/>
      <c r="WPR39" s="369"/>
      <c r="WPS39" s="369"/>
      <c r="WPT39" s="369"/>
      <c r="WPU39" s="369"/>
      <c r="WPV39" s="369"/>
      <c r="WPW39" s="369"/>
      <c r="WPX39" s="369"/>
      <c r="WPY39" s="369"/>
      <c r="WPZ39" s="369"/>
      <c r="WQA39" s="369"/>
      <c r="WQB39" s="369"/>
      <c r="WQC39" s="369"/>
      <c r="WQD39" s="369"/>
      <c r="WQE39" s="369"/>
      <c r="WQF39" s="369"/>
      <c r="WQG39" s="369"/>
      <c r="WQH39" s="369"/>
      <c r="WQI39" s="369"/>
      <c r="WQJ39" s="369"/>
      <c r="WQK39" s="369"/>
      <c r="WQL39" s="369"/>
      <c r="WQM39" s="369"/>
      <c r="WQN39" s="369"/>
      <c r="WQO39" s="369"/>
      <c r="WQP39" s="369"/>
      <c r="WQQ39" s="369"/>
      <c r="WQR39" s="369"/>
      <c r="WQS39" s="369"/>
      <c r="WQT39" s="369"/>
      <c r="WQU39" s="369"/>
      <c r="WQV39" s="369"/>
      <c r="WQW39" s="369"/>
      <c r="WQX39" s="369"/>
      <c r="WQY39" s="369"/>
      <c r="WQZ39" s="369"/>
      <c r="WRA39" s="369"/>
      <c r="WRB39" s="369"/>
      <c r="WRC39" s="369"/>
      <c r="WRD39" s="369"/>
      <c r="WRE39" s="369"/>
      <c r="WRF39" s="369"/>
      <c r="WRG39" s="369"/>
      <c r="WRH39" s="369"/>
      <c r="WRI39" s="369"/>
      <c r="WRJ39" s="369"/>
      <c r="WRK39" s="369"/>
      <c r="WRL39" s="369"/>
      <c r="WRM39" s="369"/>
      <c r="WRN39" s="369"/>
      <c r="WRO39" s="369"/>
      <c r="WRP39" s="369"/>
      <c r="WRQ39" s="369"/>
      <c r="WRR39" s="369"/>
      <c r="WRS39" s="369"/>
      <c r="WRT39" s="369"/>
      <c r="WRU39" s="369"/>
      <c r="WRV39" s="369"/>
      <c r="WRW39" s="369"/>
      <c r="WRX39" s="369"/>
      <c r="WRY39" s="369"/>
      <c r="WRZ39" s="369"/>
      <c r="WSA39" s="369"/>
      <c r="WSB39" s="369"/>
      <c r="WSC39" s="369"/>
      <c r="WSD39" s="369"/>
      <c r="WSE39" s="369"/>
      <c r="WSF39" s="369"/>
      <c r="WSG39" s="369"/>
      <c r="WSH39" s="369"/>
      <c r="WSI39" s="369"/>
      <c r="WSJ39" s="369"/>
      <c r="WSK39" s="369"/>
      <c r="WSL39" s="369"/>
      <c r="WSM39" s="369"/>
      <c r="WSN39" s="369"/>
      <c r="WSO39" s="369"/>
      <c r="WSP39" s="369"/>
      <c r="WSQ39" s="369"/>
      <c r="WSR39" s="369"/>
      <c r="WSS39" s="369"/>
      <c r="WST39" s="369"/>
      <c r="WSU39" s="369"/>
      <c r="WSV39" s="369"/>
      <c r="WSW39" s="369"/>
      <c r="WSX39" s="369"/>
      <c r="WSY39" s="369"/>
      <c r="WSZ39" s="369"/>
      <c r="WTA39" s="369"/>
      <c r="WTB39" s="369"/>
      <c r="WTC39" s="369"/>
      <c r="WTD39" s="369"/>
      <c r="WTE39" s="369"/>
      <c r="WTF39" s="369"/>
      <c r="WTG39" s="369"/>
      <c r="WTH39" s="369"/>
      <c r="WTI39" s="369"/>
      <c r="WTJ39" s="369"/>
      <c r="WTK39" s="369"/>
      <c r="WTL39" s="369"/>
      <c r="WTM39" s="369"/>
      <c r="WTN39" s="369"/>
      <c r="WTO39" s="369"/>
      <c r="WTP39" s="369"/>
      <c r="WTQ39" s="369"/>
      <c r="WTR39" s="369"/>
      <c r="WTS39" s="369"/>
      <c r="WTT39" s="369"/>
      <c r="WTU39" s="369"/>
      <c r="WTV39" s="369"/>
      <c r="WTW39" s="369"/>
      <c r="WTX39" s="369"/>
      <c r="WTY39" s="369"/>
      <c r="WTZ39" s="369"/>
      <c r="WUA39" s="369"/>
      <c r="WUB39" s="369"/>
      <c r="WUC39" s="369"/>
      <c r="WUD39" s="369"/>
      <c r="WUE39" s="369"/>
      <c r="WUF39" s="369"/>
      <c r="WUG39" s="369"/>
      <c r="WUH39" s="369"/>
      <c r="WUI39" s="369"/>
      <c r="WUJ39" s="369"/>
      <c r="WUK39" s="369"/>
      <c r="WUL39" s="369"/>
      <c r="WUM39" s="369"/>
      <c r="WUN39" s="369"/>
      <c r="WUO39" s="369"/>
      <c r="WUP39" s="369"/>
      <c r="WUQ39" s="369"/>
      <c r="WUR39" s="369"/>
      <c r="WUS39" s="369"/>
      <c r="WUT39" s="369"/>
      <c r="WUU39" s="369"/>
      <c r="WUV39" s="369"/>
      <c r="WUW39" s="369"/>
      <c r="WUX39" s="369"/>
      <c r="WUY39" s="369"/>
      <c r="WUZ39" s="369"/>
      <c r="WVA39" s="369"/>
      <c r="WVB39" s="369"/>
      <c r="WVC39" s="369"/>
      <c r="WVD39" s="369"/>
      <c r="WVE39" s="369"/>
      <c r="WVF39" s="369"/>
      <c r="WVG39" s="369"/>
      <c r="WVH39" s="369"/>
      <c r="WVI39" s="369"/>
      <c r="WVJ39" s="369"/>
      <c r="WVK39" s="369"/>
      <c r="WVL39" s="369"/>
      <c r="WVM39" s="369"/>
      <c r="WVN39" s="369"/>
      <c r="WVO39" s="369"/>
      <c r="WVP39" s="369"/>
      <c r="WVQ39" s="369"/>
      <c r="WVR39" s="369"/>
      <c r="WVS39" s="369"/>
      <c r="WVT39" s="369"/>
      <c r="WVU39" s="369"/>
      <c r="WVV39" s="369"/>
      <c r="WVW39" s="369"/>
      <c r="WVX39" s="369"/>
      <c r="WVY39" s="369"/>
      <c r="WVZ39" s="369"/>
      <c r="WWA39" s="369"/>
      <c r="WWB39" s="369"/>
      <c r="WWC39" s="369"/>
      <c r="WWD39" s="369"/>
      <c r="WWE39" s="369"/>
      <c r="WWF39" s="369"/>
      <c r="WWG39" s="369"/>
      <c r="WWH39" s="369"/>
      <c r="WWI39" s="369"/>
      <c r="WWJ39" s="369"/>
      <c r="WWK39" s="369"/>
      <c r="WWL39" s="369"/>
      <c r="WWM39" s="369"/>
      <c r="WWN39" s="369"/>
      <c r="WWO39" s="369"/>
      <c r="WWP39" s="369"/>
      <c r="WWQ39" s="369"/>
      <c r="WWR39" s="369"/>
      <c r="WWS39" s="369"/>
      <c r="WWT39" s="369"/>
      <c r="WWU39" s="369"/>
      <c r="WWV39" s="369"/>
      <c r="WWW39" s="369"/>
      <c r="WWX39" s="369"/>
      <c r="WWY39" s="369"/>
      <c r="WWZ39" s="369"/>
      <c r="WXA39" s="369"/>
      <c r="WXB39" s="369"/>
      <c r="WXC39" s="369"/>
      <c r="WXD39" s="369"/>
      <c r="WXE39" s="369"/>
      <c r="WXF39" s="369"/>
      <c r="WXG39" s="369"/>
      <c r="WXH39" s="369"/>
      <c r="WXI39" s="369"/>
      <c r="WXJ39" s="369"/>
      <c r="WXK39" s="369"/>
      <c r="WXL39" s="369"/>
      <c r="WXM39" s="369"/>
      <c r="WXN39" s="369"/>
      <c r="WXO39" s="369"/>
      <c r="WXP39" s="369"/>
      <c r="WXQ39" s="369"/>
      <c r="WXR39" s="369"/>
      <c r="WXS39" s="369"/>
      <c r="WXT39" s="369"/>
      <c r="WXU39" s="369"/>
      <c r="WXV39" s="369"/>
      <c r="WXW39" s="369"/>
      <c r="WXX39" s="369"/>
      <c r="WXY39" s="369"/>
      <c r="WXZ39" s="369"/>
      <c r="WYA39" s="369"/>
      <c r="WYB39" s="369"/>
      <c r="WYC39" s="369"/>
      <c r="WYD39" s="369"/>
      <c r="WYE39" s="369"/>
      <c r="WYF39" s="369"/>
      <c r="WYG39" s="369"/>
      <c r="WYH39" s="369"/>
      <c r="WYI39" s="369"/>
      <c r="WYJ39" s="369"/>
      <c r="WYK39" s="369"/>
      <c r="WYL39" s="369"/>
      <c r="WYM39" s="369"/>
      <c r="WYN39" s="369"/>
      <c r="WYO39" s="369"/>
      <c r="WYP39" s="369"/>
      <c r="WYQ39" s="369"/>
      <c r="WYR39" s="369"/>
      <c r="WYS39" s="369"/>
      <c r="WYT39" s="369"/>
      <c r="WYU39" s="369"/>
      <c r="WYV39" s="369"/>
      <c r="WYW39" s="369"/>
      <c r="WYX39" s="369"/>
      <c r="WYY39" s="369"/>
      <c r="WYZ39" s="369"/>
      <c r="WZA39" s="369"/>
      <c r="WZB39" s="369"/>
      <c r="WZC39" s="369"/>
      <c r="WZD39" s="369"/>
      <c r="WZE39" s="369"/>
      <c r="WZF39" s="369"/>
      <c r="WZG39" s="369"/>
      <c r="WZH39" s="369"/>
      <c r="WZI39" s="369"/>
      <c r="WZJ39" s="369"/>
      <c r="WZK39" s="369"/>
      <c r="WZL39" s="369"/>
      <c r="WZM39" s="369"/>
      <c r="WZN39" s="369"/>
      <c r="WZO39" s="369"/>
      <c r="WZP39" s="369"/>
      <c r="WZQ39" s="369"/>
      <c r="WZR39" s="369"/>
      <c r="WZS39" s="369"/>
      <c r="WZT39" s="369"/>
      <c r="WZU39" s="369"/>
      <c r="WZV39" s="369"/>
      <c r="WZW39" s="369"/>
      <c r="WZX39" s="369"/>
      <c r="WZY39" s="369"/>
      <c r="WZZ39" s="369"/>
      <c r="XAA39" s="369"/>
      <c r="XAB39" s="369"/>
      <c r="XAC39" s="369"/>
      <c r="XAD39" s="369"/>
      <c r="XAE39" s="369"/>
      <c r="XAF39" s="369"/>
      <c r="XAG39" s="369"/>
      <c r="XAH39" s="369"/>
      <c r="XAI39" s="369"/>
      <c r="XAJ39" s="369"/>
      <c r="XAK39" s="369"/>
      <c r="XAL39" s="369"/>
      <c r="XAM39" s="369"/>
      <c r="XAN39" s="369"/>
      <c r="XAO39" s="369"/>
      <c r="XAP39" s="369"/>
      <c r="XAQ39" s="369"/>
      <c r="XAR39" s="369"/>
      <c r="XAS39" s="369"/>
      <c r="XAT39" s="369"/>
      <c r="XAU39" s="369"/>
      <c r="XAV39" s="369"/>
      <c r="XAW39" s="369"/>
      <c r="XAX39" s="369"/>
      <c r="XAY39" s="369"/>
      <c r="XAZ39" s="369"/>
      <c r="XBA39" s="369"/>
      <c r="XBB39" s="369"/>
      <c r="XBC39" s="369"/>
      <c r="XBD39" s="369"/>
      <c r="XBE39" s="369"/>
      <c r="XBF39" s="369"/>
      <c r="XBG39" s="369"/>
      <c r="XBH39" s="369"/>
      <c r="XBI39" s="369"/>
      <c r="XBJ39" s="369"/>
      <c r="XBK39" s="369"/>
      <c r="XBL39" s="369"/>
      <c r="XBM39" s="369"/>
      <c r="XBN39" s="369"/>
      <c r="XBO39" s="369"/>
      <c r="XBP39" s="369"/>
      <c r="XBQ39" s="369"/>
      <c r="XBR39" s="369"/>
      <c r="XBS39" s="369"/>
      <c r="XBT39" s="369"/>
      <c r="XBU39" s="369"/>
      <c r="XBV39" s="369"/>
      <c r="XBW39" s="369"/>
      <c r="XBX39" s="369"/>
      <c r="XBY39" s="369"/>
      <c r="XBZ39" s="369"/>
      <c r="XCA39" s="369"/>
      <c r="XCB39" s="369"/>
      <c r="XCC39" s="369"/>
      <c r="XCD39" s="369"/>
      <c r="XCE39" s="369"/>
      <c r="XCF39" s="369"/>
      <c r="XCG39" s="369"/>
      <c r="XCH39" s="369"/>
      <c r="XCI39" s="369"/>
      <c r="XCJ39" s="369"/>
      <c r="XCK39" s="369"/>
      <c r="XCL39" s="369"/>
      <c r="XCM39" s="369"/>
      <c r="XCN39" s="369"/>
      <c r="XCO39" s="369"/>
      <c r="XCP39" s="369"/>
      <c r="XCQ39" s="369"/>
      <c r="XCR39" s="369"/>
      <c r="XCS39" s="369"/>
      <c r="XCT39" s="369"/>
      <c r="XCU39" s="369"/>
      <c r="XCV39" s="369"/>
      <c r="XCW39" s="369"/>
      <c r="XCX39" s="369"/>
      <c r="XCY39" s="369"/>
      <c r="XCZ39" s="369"/>
      <c r="XDA39" s="369"/>
      <c r="XDB39" s="369"/>
      <c r="XDC39" s="369"/>
      <c r="XDD39" s="369"/>
      <c r="XDE39" s="369"/>
      <c r="XDF39" s="369"/>
      <c r="XDG39" s="369"/>
      <c r="XDH39" s="369"/>
      <c r="XDI39" s="369"/>
      <c r="XDJ39" s="369"/>
      <c r="XDK39" s="369"/>
      <c r="XDL39" s="369"/>
      <c r="XDM39" s="369"/>
      <c r="XDN39" s="369"/>
      <c r="XDO39" s="369"/>
      <c r="XDP39" s="369"/>
      <c r="XDQ39" s="369"/>
      <c r="XDR39" s="369"/>
      <c r="XDS39" s="369"/>
      <c r="XDT39" s="369"/>
      <c r="XDU39" s="369"/>
      <c r="XDV39" s="369"/>
      <c r="XDW39" s="369"/>
      <c r="XDX39" s="369"/>
      <c r="XDY39" s="369"/>
      <c r="XDZ39" s="369"/>
      <c r="XEA39" s="369"/>
      <c r="XEB39" s="369"/>
      <c r="XEC39" s="369"/>
      <c r="XED39" s="369"/>
      <c r="XEE39" s="369"/>
      <c r="XEF39" s="369"/>
      <c r="XEG39" s="369"/>
      <c r="XEH39" s="369"/>
      <c r="XEI39" s="369"/>
      <c r="XEJ39" s="369"/>
      <c r="XEK39" s="369"/>
      <c r="XEL39" s="369"/>
      <c r="XEM39" s="369"/>
      <c r="XEN39" s="369"/>
      <c r="XEO39" s="369"/>
      <c r="XEP39" s="369"/>
      <c r="XEQ39" s="369"/>
      <c r="XER39" s="369"/>
      <c r="XES39" s="369"/>
      <c r="XET39" s="369"/>
      <c r="XEU39" s="369"/>
      <c r="XEV39" s="369"/>
      <c r="XEW39" s="369"/>
      <c r="XEX39" s="369"/>
      <c r="XEY39" s="369"/>
      <c r="XEZ39" s="369"/>
      <c r="XFA39" s="369"/>
      <c r="XFB39" s="369"/>
      <c r="XFC39" s="369"/>
    </row>
    <row r="40" spans="1:16383" ht="14.4" x14ac:dyDescent="0.3">
      <c r="B40" s="434" t="s">
        <v>208</v>
      </c>
      <c r="C40" s="378"/>
      <c r="D40" s="760">
        <v>-1E+18</v>
      </c>
      <c r="E40" s="760">
        <v>-1E+18</v>
      </c>
      <c r="F40" s="762">
        <v>117651</v>
      </c>
      <c r="G40" s="762">
        <v>134768</v>
      </c>
      <c r="H40" s="762">
        <v>150869</v>
      </c>
      <c r="I40" s="762">
        <v>167799</v>
      </c>
      <c r="J40" s="762">
        <v>171907</v>
      </c>
      <c r="K40" s="760">
        <v>-1E+18</v>
      </c>
      <c r="L40" s="764"/>
      <c r="M40" s="760">
        <v>-1E+18</v>
      </c>
      <c r="N40" s="760">
        <v>-1E+18</v>
      </c>
      <c r="O40" s="762">
        <v>9275588</v>
      </c>
      <c r="P40" s="762">
        <v>10587168</v>
      </c>
      <c r="Q40" s="762">
        <v>11844738</v>
      </c>
      <c r="R40" s="762">
        <v>13358805</v>
      </c>
      <c r="S40" s="762">
        <v>13906563</v>
      </c>
      <c r="T40" s="760">
        <v>-1E+18</v>
      </c>
      <c r="U40" s="764"/>
      <c r="V40" s="760">
        <v>-1E+18</v>
      </c>
      <c r="W40" s="760">
        <v>-1E+18</v>
      </c>
      <c r="X40" s="760">
        <v>8.58</v>
      </c>
      <c r="Y40" s="760">
        <v>9.6999999999999993</v>
      </c>
      <c r="Z40" s="760">
        <v>10.58</v>
      </c>
      <c r="AA40" s="760">
        <v>11.48</v>
      </c>
      <c r="AB40" s="760">
        <v>11.85</v>
      </c>
      <c r="AC40" s="760">
        <v>-1E+18</v>
      </c>
      <c r="AD40" s="764"/>
      <c r="AE40" s="760">
        <v>-1E+18</v>
      </c>
      <c r="AF40" s="760">
        <v>-1E+18</v>
      </c>
      <c r="AG40" s="760">
        <v>11.54</v>
      </c>
      <c r="AH40" s="760">
        <v>13</v>
      </c>
      <c r="AI40" s="760">
        <v>14.2</v>
      </c>
      <c r="AJ40" s="760">
        <v>15.6</v>
      </c>
      <c r="AK40" s="760">
        <v>15.9</v>
      </c>
      <c r="AL40" s="760">
        <v>-1E+18</v>
      </c>
      <c r="AM40" s="374"/>
      <c r="AN40" s="376"/>
      <c r="AO40" s="376"/>
      <c r="AP40" s="376"/>
      <c r="AQ40" s="376"/>
      <c r="AR40" s="376"/>
      <c r="AS40" s="376"/>
      <c r="AT40" s="376"/>
      <c r="AU40" s="376"/>
      <c r="AV40" s="374"/>
      <c r="AW40" s="376"/>
      <c r="AX40" s="376"/>
      <c r="AY40" s="376"/>
      <c r="AZ40" s="376"/>
      <c r="BA40" s="376"/>
      <c r="BB40" s="376"/>
      <c r="BC40" s="376"/>
      <c r="BD40" s="376"/>
    </row>
    <row r="41" spans="1:16383" ht="14.4" x14ac:dyDescent="0.3">
      <c r="B41" s="380" t="s">
        <v>191</v>
      </c>
      <c r="C41" s="381"/>
      <c r="D41" s="760">
        <v>-1E+18</v>
      </c>
      <c r="E41" s="760">
        <v>-1E+18</v>
      </c>
      <c r="F41" s="760">
        <v>240</v>
      </c>
      <c r="G41" s="760">
        <v>-1E+18</v>
      </c>
      <c r="H41" s="760">
        <v>301</v>
      </c>
      <c r="I41" s="760">
        <v>333</v>
      </c>
      <c r="J41" s="760">
        <v>364</v>
      </c>
      <c r="K41" s="760">
        <v>-1E+18</v>
      </c>
      <c r="L41" s="761"/>
      <c r="M41" s="760">
        <v>-1E+18</v>
      </c>
      <c r="N41" s="760">
        <v>-1E+18</v>
      </c>
      <c r="O41" s="762">
        <v>25242</v>
      </c>
      <c r="P41" s="762">
        <v>23595</v>
      </c>
      <c r="Q41" s="762">
        <v>26474</v>
      </c>
      <c r="R41" s="762">
        <v>27442</v>
      </c>
      <c r="S41" s="760">
        <v>-1E+18</v>
      </c>
      <c r="T41" s="760">
        <v>-1E+18</v>
      </c>
      <c r="U41" s="761"/>
      <c r="V41" s="760">
        <v>-1E+18</v>
      </c>
      <c r="W41" s="760">
        <v>-1E+18</v>
      </c>
      <c r="X41" s="760">
        <v>-1E+18</v>
      </c>
      <c r="Y41" s="760">
        <v>7</v>
      </c>
      <c r="Z41" s="760">
        <v>7.3</v>
      </c>
      <c r="AA41" s="760">
        <v>8.2200000000000006</v>
      </c>
      <c r="AB41" s="760">
        <v>9.2899999999999991</v>
      </c>
      <c r="AC41" s="760">
        <v>-1E+18</v>
      </c>
      <c r="AD41" s="761"/>
      <c r="AE41" s="760">
        <v>-1E+18</v>
      </c>
      <c r="AF41" s="760">
        <v>-1E+18</v>
      </c>
      <c r="AG41" s="760">
        <v>5.46</v>
      </c>
      <c r="AH41" s="760">
        <v>5.4</v>
      </c>
      <c r="AI41" s="760">
        <v>6.4</v>
      </c>
      <c r="AJ41" s="760">
        <v>-1E+18</v>
      </c>
      <c r="AK41" s="760">
        <v>5.8</v>
      </c>
      <c r="AL41" s="760">
        <v>-1E+18</v>
      </c>
      <c r="AM41" s="382"/>
      <c r="AN41" s="383"/>
      <c r="AO41" s="383"/>
      <c r="AP41" s="383"/>
      <c r="AQ41" s="383"/>
      <c r="AR41" s="383"/>
      <c r="AS41" s="383"/>
      <c r="AT41" s="383"/>
      <c r="AU41" s="383"/>
      <c r="AV41" s="382"/>
      <c r="AW41" s="383"/>
      <c r="AX41" s="383"/>
      <c r="AY41" s="383"/>
      <c r="AZ41" s="383"/>
      <c r="BA41" s="383"/>
      <c r="BB41" s="383"/>
      <c r="BC41" s="383"/>
      <c r="BD41" s="383"/>
    </row>
    <row r="42" spans="1:16383" ht="14.4" x14ac:dyDescent="0.3">
      <c r="B42" s="385" t="s">
        <v>8</v>
      </c>
      <c r="C42" s="382"/>
      <c r="D42" s="760">
        <v>-1E+18</v>
      </c>
      <c r="E42" s="760">
        <v>-1E+18</v>
      </c>
      <c r="F42" s="762">
        <v>25568</v>
      </c>
      <c r="G42" s="762">
        <v>28983</v>
      </c>
      <c r="H42" s="762">
        <v>32801</v>
      </c>
      <c r="I42" s="762">
        <v>35205</v>
      </c>
      <c r="J42" s="762">
        <v>35235</v>
      </c>
      <c r="K42" s="760">
        <v>-1E+18</v>
      </c>
      <c r="L42" s="761"/>
      <c r="M42" s="760">
        <v>-1E+18</v>
      </c>
      <c r="N42" s="760">
        <v>-1E+18</v>
      </c>
      <c r="O42" s="760">
        <v>-1E+18</v>
      </c>
      <c r="P42" s="762">
        <v>2300000</v>
      </c>
      <c r="Q42" s="762">
        <v>2600000</v>
      </c>
      <c r="R42" s="762">
        <v>2872651</v>
      </c>
      <c r="S42" s="762">
        <v>3044072</v>
      </c>
      <c r="T42" s="760">
        <v>-1E+18</v>
      </c>
      <c r="U42" s="761"/>
      <c r="V42" s="760">
        <v>-1E+18</v>
      </c>
      <c r="W42" s="760">
        <v>-1E+18</v>
      </c>
      <c r="X42" s="760">
        <v>7.78</v>
      </c>
      <c r="Y42" s="760">
        <v>8.8000000000000007</v>
      </c>
      <c r="Z42" s="760">
        <v>9.9</v>
      </c>
      <c r="AA42" s="760">
        <v>11</v>
      </c>
      <c r="AB42" s="760">
        <v>10.8</v>
      </c>
      <c r="AC42" s="760">
        <v>-1E+18</v>
      </c>
      <c r="AD42" s="761"/>
      <c r="AE42" s="760">
        <v>-1E+18</v>
      </c>
      <c r="AF42" s="760">
        <v>-1E+18</v>
      </c>
      <c r="AG42" s="760">
        <v>-1E+18</v>
      </c>
      <c r="AH42" s="760">
        <v>10</v>
      </c>
      <c r="AI42" s="760">
        <v>-1E+18</v>
      </c>
      <c r="AJ42" s="760">
        <v>12</v>
      </c>
      <c r="AK42" s="760">
        <v>12.2</v>
      </c>
      <c r="AL42" s="760">
        <v>-1E+18</v>
      </c>
      <c r="AM42" s="382"/>
      <c r="AN42" s="383"/>
      <c r="AO42" s="383"/>
      <c r="AP42" s="383"/>
      <c r="AQ42" s="383"/>
      <c r="AR42" s="383"/>
      <c r="AS42" s="383"/>
      <c r="AT42" s="383"/>
      <c r="AU42" s="383"/>
      <c r="AV42" s="382"/>
      <c r="AW42" s="383"/>
      <c r="AX42" s="383"/>
      <c r="AY42" s="383"/>
      <c r="AZ42" s="383"/>
      <c r="BA42" s="383"/>
      <c r="BB42" s="383"/>
      <c r="BC42" s="383"/>
      <c r="BD42" s="383"/>
    </row>
    <row r="43" spans="1:16383" ht="14.4" x14ac:dyDescent="0.3">
      <c r="B43" s="385" t="s">
        <v>9</v>
      </c>
      <c r="C43" s="382"/>
      <c r="D43" s="760">
        <v>-1E+18</v>
      </c>
      <c r="E43" s="760">
        <v>-1E+18</v>
      </c>
      <c r="F43" s="760">
        <v>370</v>
      </c>
      <c r="G43" s="760">
        <v>-1E+18</v>
      </c>
      <c r="H43" s="760">
        <v>378</v>
      </c>
      <c r="I43" s="760">
        <v>409</v>
      </c>
      <c r="J43" s="760">
        <v>400</v>
      </c>
      <c r="K43" s="760">
        <v>-1E+18</v>
      </c>
      <c r="L43" s="761"/>
      <c r="M43" s="760">
        <v>-1E+18</v>
      </c>
      <c r="N43" s="760">
        <v>-1E+18</v>
      </c>
      <c r="O43" s="760">
        <v>-1E+18</v>
      </c>
      <c r="P43" s="762">
        <v>67331</v>
      </c>
      <c r="Q43" s="762">
        <v>64047</v>
      </c>
      <c r="R43" s="762">
        <v>57858</v>
      </c>
      <c r="S43" s="762">
        <v>66573</v>
      </c>
      <c r="T43" s="760">
        <v>-1E+18</v>
      </c>
      <c r="U43" s="761"/>
      <c r="V43" s="760">
        <v>-1E+18</v>
      </c>
      <c r="W43" s="760">
        <v>-1E+18</v>
      </c>
      <c r="X43" s="760">
        <v>7.3</v>
      </c>
      <c r="Y43" s="760">
        <v>7</v>
      </c>
      <c r="Z43" s="760">
        <v>7</v>
      </c>
      <c r="AA43" s="760">
        <v>7.94</v>
      </c>
      <c r="AB43" s="760">
        <v>8</v>
      </c>
      <c r="AC43" s="760">
        <v>-1E+18</v>
      </c>
      <c r="AD43" s="761"/>
      <c r="AE43" s="760">
        <v>-1E+18</v>
      </c>
      <c r="AF43" s="760">
        <v>-1E+18</v>
      </c>
      <c r="AG43" s="760">
        <v>6.7</v>
      </c>
      <c r="AH43" s="760">
        <v>6.59</v>
      </c>
      <c r="AI43" s="760">
        <v>6.32</v>
      </c>
      <c r="AJ43" s="760">
        <v>5.69</v>
      </c>
      <c r="AK43" s="760">
        <v>6.26</v>
      </c>
      <c r="AL43" s="760">
        <v>-1E+18</v>
      </c>
      <c r="AM43" s="382"/>
      <c r="AN43" s="383"/>
      <c r="AO43" s="383"/>
      <c r="AP43" s="383"/>
      <c r="AQ43" s="383"/>
      <c r="AR43" s="383"/>
      <c r="AS43" s="383"/>
      <c r="AT43" s="383"/>
      <c r="AU43" s="383"/>
      <c r="AV43" s="382"/>
      <c r="AW43" s="383"/>
      <c r="AX43" s="383"/>
      <c r="AY43" s="383"/>
      <c r="AZ43" s="383"/>
      <c r="BA43" s="383"/>
      <c r="BB43" s="383"/>
      <c r="BC43" s="383"/>
      <c r="BD43" s="383"/>
    </row>
    <row r="44" spans="1:16383" ht="14.4" x14ac:dyDescent="0.3">
      <c r="B44" s="385" t="s">
        <v>10</v>
      </c>
      <c r="C44" s="382"/>
      <c r="D44" s="760">
        <v>-1E+18</v>
      </c>
      <c r="E44" s="760">
        <v>-1E+18</v>
      </c>
      <c r="F44" s="762">
        <v>1300</v>
      </c>
      <c r="G44" s="762">
        <v>1408</v>
      </c>
      <c r="H44" s="762">
        <v>1533</v>
      </c>
      <c r="I44" s="762">
        <v>1649</v>
      </c>
      <c r="J44" s="762">
        <v>1715</v>
      </c>
      <c r="K44" s="760">
        <v>-1E+18</v>
      </c>
      <c r="L44" s="761"/>
      <c r="M44" s="760">
        <v>-1E+18</v>
      </c>
      <c r="N44" s="760">
        <v>-1E+18</v>
      </c>
      <c r="O44" s="762">
        <v>116000</v>
      </c>
      <c r="P44" s="762">
        <v>113567</v>
      </c>
      <c r="Q44" s="762">
        <v>121292</v>
      </c>
      <c r="R44" s="762">
        <v>119000</v>
      </c>
      <c r="S44" s="762">
        <v>134237</v>
      </c>
      <c r="T44" s="760">
        <v>-1E+18</v>
      </c>
      <c r="U44" s="761"/>
      <c r="V44" s="760">
        <v>-1E+18</v>
      </c>
      <c r="W44" s="760">
        <v>-1E+18</v>
      </c>
      <c r="X44" s="760">
        <v>-1E+18</v>
      </c>
      <c r="Y44" s="760">
        <v>9.07</v>
      </c>
      <c r="Z44" s="760">
        <v>9.81</v>
      </c>
      <c r="AA44" s="760">
        <v>10.33</v>
      </c>
      <c r="AB44" s="760">
        <v>11.2</v>
      </c>
      <c r="AC44" s="760">
        <v>-1E+18</v>
      </c>
      <c r="AD44" s="761"/>
      <c r="AE44" s="760">
        <v>-1E+18</v>
      </c>
      <c r="AF44" s="760">
        <v>-1E+18</v>
      </c>
      <c r="AG44" s="760">
        <v>9.8000000000000007</v>
      </c>
      <c r="AH44" s="760">
        <v>9.5399999999999991</v>
      </c>
      <c r="AI44" s="760">
        <v>10</v>
      </c>
      <c r="AJ44" s="760">
        <v>9.5</v>
      </c>
      <c r="AK44" s="760">
        <v>10</v>
      </c>
      <c r="AL44" s="760">
        <v>-1E+18</v>
      </c>
      <c r="AM44" s="382"/>
      <c r="AN44" s="383"/>
      <c r="AO44" s="383"/>
      <c r="AP44" s="383"/>
      <c r="AQ44" s="383"/>
      <c r="AR44" s="383"/>
      <c r="AS44" s="383"/>
      <c r="AT44" s="383"/>
      <c r="AU44" s="383"/>
      <c r="AV44" s="382"/>
      <c r="AW44" s="383"/>
      <c r="AX44" s="383"/>
      <c r="AY44" s="383"/>
      <c r="AZ44" s="383"/>
      <c r="BA44" s="383"/>
      <c r="BB44" s="383"/>
      <c r="BC44" s="383"/>
      <c r="BD44" s="383"/>
    </row>
    <row r="45" spans="1:16383" ht="14.4" x14ac:dyDescent="0.3">
      <c r="B45" s="385" t="s">
        <v>11</v>
      </c>
      <c r="C45" s="382"/>
      <c r="D45" s="760">
        <v>-1E+18</v>
      </c>
      <c r="E45" s="760">
        <v>-1E+18</v>
      </c>
      <c r="F45" s="762">
        <v>13000</v>
      </c>
      <c r="G45" s="762">
        <v>14888</v>
      </c>
      <c r="H45" s="762">
        <v>16540</v>
      </c>
      <c r="I45" s="762">
        <v>18828</v>
      </c>
      <c r="J45" s="762">
        <v>21063</v>
      </c>
      <c r="K45" s="760">
        <v>-1E+18</v>
      </c>
      <c r="L45" s="761"/>
      <c r="M45" s="760">
        <v>-1E+18</v>
      </c>
      <c r="N45" s="760">
        <v>-1E+18</v>
      </c>
      <c r="O45" s="762">
        <v>627000</v>
      </c>
      <c r="P45" s="762">
        <v>677000</v>
      </c>
      <c r="Q45" s="762">
        <v>727414</v>
      </c>
      <c r="R45" s="762">
        <v>841928</v>
      </c>
      <c r="S45" s="762">
        <v>934261</v>
      </c>
      <c r="T45" s="760">
        <v>-1E+18</v>
      </c>
      <c r="U45" s="761"/>
      <c r="V45" s="760">
        <v>-1E+18</v>
      </c>
      <c r="W45" s="760">
        <v>-1E+18</v>
      </c>
      <c r="X45" s="760">
        <v>8</v>
      </c>
      <c r="Y45" s="760">
        <v>8.68</v>
      </c>
      <c r="Z45" s="760">
        <v>9.44</v>
      </c>
      <c r="AA45" s="760">
        <v>10</v>
      </c>
      <c r="AB45" s="760">
        <v>11.4</v>
      </c>
      <c r="AC45" s="760">
        <v>-1E+18</v>
      </c>
      <c r="AD45" s="761"/>
      <c r="AE45" s="760">
        <v>-1E+18</v>
      </c>
      <c r="AF45" s="760">
        <v>-1E+18</v>
      </c>
      <c r="AG45" s="760">
        <v>11.4</v>
      </c>
      <c r="AH45" s="760">
        <v>12.4</v>
      </c>
      <c r="AI45" s="760">
        <v>13.2</v>
      </c>
      <c r="AJ45" s="760">
        <v>14.8</v>
      </c>
      <c r="AK45" s="760">
        <v>15.8</v>
      </c>
      <c r="AL45" s="760">
        <v>-1E+18</v>
      </c>
      <c r="AM45" s="382"/>
      <c r="AN45" s="383"/>
      <c r="AO45" s="383"/>
      <c r="AP45" s="383"/>
      <c r="AQ45" s="383"/>
      <c r="AR45" s="383"/>
      <c r="AS45" s="383"/>
      <c r="AT45" s="383"/>
      <c r="AU45" s="383"/>
      <c r="AV45" s="382"/>
      <c r="AW45" s="383"/>
      <c r="AX45" s="383"/>
      <c r="AY45" s="383"/>
      <c r="AZ45" s="383"/>
      <c r="BA45" s="383"/>
      <c r="BB45" s="383"/>
      <c r="BC45" s="383"/>
      <c r="BD45" s="383"/>
    </row>
    <row r="46" spans="1:16383" ht="14.4" x14ac:dyDescent="0.3">
      <c r="B46" s="385" t="s">
        <v>12</v>
      </c>
      <c r="C46" s="382"/>
      <c r="D46" s="760">
        <v>-1E+18</v>
      </c>
      <c r="E46" s="760">
        <v>-1E+18</v>
      </c>
      <c r="F46" s="762">
        <v>25202</v>
      </c>
      <c r="G46" s="762">
        <v>28291</v>
      </c>
      <c r="H46" s="762">
        <v>31313</v>
      </c>
      <c r="I46" s="762">
        <v>34461</v>
      </c>
      <c r="J46" s="762">
        <v>34563</v>
      </c>
      <c r="K46" s="760">
        <v>-1E+18</v>
      </c>
      <c r="L46" s="761"/>
      <c r="M46" s="760">
        <v>-1E+18</v>
      </c>
      <c r="N46" s="760">
        <v>-1E+18</v>
      </c>
      <c r="O46" s="762">
        <v>1856349</v>
      </c>
      <c r="P46" s="762">
        <v>1990000</v>
      </c>
      <c r="Q46" s="762">
        <v>2100000</v>
      </c>
      <c r="R46" s="760">
        <v>-1E+18</v>
      </c>
      <c r="S46" s="762">
        <v>2400000</v>
      </c>
      <c r="T46" s="760">
        <v>-1E+18</v>
      </c>
      <c r="U46" s="761"/>
      <c r="V46" s="760">
        <v>-1E+18</v>
      </c>
      <c r="W46" s="760">
        <v>-1E+18</v>
      </c>
      <c r="X46" s="760">
        <v>7.73</v>
      </c>
      <c r="Y46" s="760">
        <v>8.67</v>
      </c>
      <c r="Z46" s="760">
        <v>9.44</v>
      </c>
      <c r="AA46" s="760">
        <v>10.26</v>
      </c>
      <c r="AB46" s="760">
        <v>10.52</v>
      </c>
      <c r="AC46" s="760">
        <v>-1E+18</v>
      </c>
      <c r="AD46" s="761"/>
      <c r="AE46" s="760">
        <v>-1E+18</v>
      </c>
      <c r="AF46" s="760">
        <v>-1E+18</v>
      </c>
      <c r="AG46" s="760">
        <v>11.57</v>
      </c>
      <c r="AH46" s="760">
        <v>12.2</v>
      </c>
      <c r="AI46" s="760">
        <v>13</v>
      </c>
      <c r="AJ46" s="760">
        <v>-1E+18</v>
      </c>
      <c r="AK46" s="760">
        <v>14</v>
      </c>
      <c r="AL46" s="760">
        <v>-1E+18</v>
      </c>
      <c r="AM46" s="382"/>
      <c r="AN46" s="383"/>
      <c r="AO46" s="383"/>
      <c r="AP46" s="383"/>
      <c r="AQ46" s="383"/>
      <c r="AR46" s="383"/>
      <c r="AS46" s="383"/>
      <c r="AT46" s="383"/>
      <c r="AU46" s="383"/>
      <c r="AV46" s="382"/>
      <c r="AW46" s="383"/>
      <c r="AX46" s="383"/>
      <c r="AY46" s="383"/>
      <c r="AZ46" s="383"/>
      <c r="BA46" s="383"/>
      <c r="BB46" s="383"/>
      <c r="BC46" s="383"/>
      <c r="BD46" s="383"/>
    </row>
    <row r="47" spans="1:16383" ht="14.4" x14ac:dyDescent="0.3">
      <c r="B47" s="385" t="s">
        <v>13</v>
      </c>
      <c r="C47" s="382"/>
      <c r="D47" s="760">
        <v>-1E+18</v>
      </c>
      <c r="E47" s="760">
        <v>-1E+18</v>
      </c>
      <c r="F47" s="762">
        <v>10182</v>
      </c>
      <c r="G47" s="762">
        <v>11896</v>
      </c>
      <c r="H47" s="762">
        <v>13374</v>
      </c>
      <c r="I47" s="762">
        <v>14577</v>
      </c>
      <c r="J47" s="762">
        <v>14810</v>
      </c>
      <c r="K47" s="760">
        <v>-1E+18</v>
      </c>
      <c r="L47" s="761"/>
      <c r="M47" s="760">
        <v>-1E+18</v>
      </c>
      <c r="N47" s="760">
        <v>-1E+18</v>
      </c>
      <c r="O47" s="762">
        <v>692000</v>
      </c>
      <c r="P47" s="762">
        <v>838025</v>
      </c>
      <c r="Q47" s="762">
        <v>964881</v>
      </c>
      <c r="R47" s="760">
        <v>-1E+18</v>
      </c>
      <c r="S47" s="762">
        <v>1183473</v>
      </c>
      <c r="T47" s="760">
        <v>-1E+18</v>
      </c>
      <c r="U47" s="761"/>
      <c r="V47" s="760">
        <v>-1E+18</v>
      </c>
      <c r="W47" s="760">
        <v>-1E+18</v>
      </c>
      <c r="X47" s="760">
        <v>10.5</v>
      </c>
      <c r="Y47" s="760">
        <v>12</v>
      </c>
      <c r="Z47" s="760">
        <v>13</v>
      </c>
      <c r="AA47" s="760">
        <v>13.7</v>
      </c>
      <c r="AB47" s="760">
        <v>14.1</v>
      </c>
      <c r="AC47" s="760">
        <v>-1E+18</v>
      </c>
      <c r="AD47" s="761"/>
      <c r="AE47" s="760">
        <v>-1E+18</v>
      </c>
      <c r="AF47" s="760">
        <v>-1E+18</v>
      </c>
      <c r="AG47" s="760">
        <v>9.8000000000000007</v>
      </c>
      <c r="AH47" s="760">
        <v>-1E+18</v>
      </c>
      <c r="AI47" s="760">
        <v>12.9</v>
      </c>
      <c r="AJ47" s="760">
        <v>14</v>
      </c>
      <c r="AK47" s="760">
        <v>15</v>
      </c>
      <c r="AL47" s="760">
        <v>-1E+18</v>
      </c>
      <c r="AM47" s="382"/>
      <c r="AN47" s="383"/>
      <c r="AO47" s="383"/>
      <c r="AP47" s="383"/>
      <c r="AQ47" s="383"/>
      <c r="AR47" s="383"/>
      <c r="AS47" s="383"/>
      <c r="AT47" s="383"/>
      <c r="AU47" s="383"/>
      <c r="AV47" s="382"/>
      <c r="AW47" s="383"/>
      <c r="AX47" s="383"/>
      <c r="AY47" s="383"/>
      <c r="AZ47" s="383"/>
      <c r="BA47" s="383"/>
      <c r="BB47" s="383"/>
      <c r="BC47" s="383"/>
      <c r="BD47" s="383"/>
    </row>
    <row r="48" spans="1:16383" ht="14.4" x14ac:dyDescent="0.3">
      <c r="B48" s="385" t="s">
        <v>14</v>
      </c>
      <c r="C48" s="382"/>
      <c r="D48" s="760">
        <v>-1E+18</v>
      </c>
      <c r="E48" s="760">
        <v>-1E+18</v>
      </c>
      <c r="F48" s="762">
        <v>8000</v>
      </c>
      <c r="G48" s="762">
        <v>10806</v>
      </c>
      <c r="H48" s="762">
        <v>13189</v>
      </c>
      <c r="I48" s="762">
        <v>16753</v>
      </c>
      <c r="J48" s="762">
        <v>17925</v>
      </c>
      <c r="K48" s="760">
        <v>-1E+18</v>
      </c>
      <c r="L48" s="761"/>
      <c r="M48" s="760">
        <v>-1E+18</v>
      </c>
      <c r="N48" s="760">
        <v>-1E+18</v>
      </c>
      <c r="O48" s="762">
        <v>410172</v>
      </c>
      <c r="P48" s="762">
        <v>520000</v>
      </c>
      <c r="Q48" s="762">
        <v>650000</v>
      </c>
      <c r="R48" s="762">
        <v>821665</v>
      </c>
      <c r="S48" s="762">
        <v>926345</v>
      </c>
      <c r="T48" s="760">
        <v>-1E+18</v>
      </c>
      <c r="U48" s="761"/>
      <c r="V48" s="760">
        <v>-1E+18</v>
      </c>
      <c r="W48" s="760">
        <v>-1E+18</v>
      </c>
      <c r="X48" s="760">
        <v>6.1</v>
      </c>
      <c r="Y48" s="760">
        <v>8.01</v>
      </c>
      <c r="Z48" s="760">
        <v>9</v>
      </c>
      <c r="AA48" s="760">
        <v>10.69</v>
      </c>
      <c r="AB48" s="760">
        <v>11.05</v>
      </c>
      <c r="AC48" s="760">
        <v>-1E+18</v>
      </c>
      <c r="AD48" s="761"/>
      <c r="AE48" s="760">
        <v>-1E+18</v>
      </c>
      <c r="AF48" s="760">
        <v>-1E+18</v>
      </c>
      <c r="AG48" s="760">
        <v>10.06</v>
      </c>
      <c r="AH48" s="760">
        <v>12</v>
      </c>
      <c r="AI48" s="760">
        <v>14</v>
      </c>
      <c r="AJ48" s="760">
        <v>-1E+18</v>
      </c>
      <c r="AK48" s="760">
        <v>18</v>
      </c>
      <c r="AL48" s="760">
        <v>-1E+18</v>
      </c>
      <c r="AM48" s="382"/>
      <c r="AN48" s="383"/>
      <c r="AO48" s="383"/>
      <c r="AP48" s="383"/>
      <c r="AQ48" s="383"/>
      <c r="AR48" s="383"/>
      <c r="AS48" s="383"/>
      <c r="AT48" s="383"/>
      <c r="AU48" s="383"/>
      <c r="AV48" s="382"/>
      <c r="AW48" s="383"/>
      <c r="AX48" s="383"/>
      <c r="AY48" s="383"/>
      <c r="AZ48" s="383"/>
      <c r="BA48" s="383"/>
      <c r="BB48" s="383"/>
      <c r="BC48" s="383"/>
      <c r="BD48" s="383"/>
    </row>
    <row r="49" spans="2:56" ht="14.4" x14ac:dyDescent="0.3">
      <c r="B49" s="385" t="s">
        <v>15</v>
      </c>
      <c r="C49" s="382"/>
      <c r="D49" s="760">
        <v>-1E+18</v>
      </c>
      <c r="E49" s="760">
        <v>-1E+18</v>
      </c>
      <c r="F49" s="762">
        <v>8000</v>
      </c>
      <c r="G49" s="762">
        <v>8000</v>
      </c>
      <c r="H49" s="762">
        <v>9284</v>
      </c>
      <c r="I49" s="762">
        <v>10251</v>
      </c>
      <c r="J49" s="762">
        <v>10432</v>
      </c>
      <c r="K49" s="760">
        <v>-1E+18</v>
      </c>
      <c r="L49" s="761"/>
      <c r="M49" s="760">
        <v>-1E+18</v>
      </c>
      <c r="N49" s="760">
        <v>-1E+18</v>
      </c>
      <c r="O49" s="762">
        <v>653000</v>
      </c>
      <c r="P49" s="762">
        <v>735036</v>
      </c>
      <c r="Q49" s="762">
        <v>800000</v>
      </c>
      <c r="R49" s="762">
        <v>913170</v>
      </c>
      <c r="S49" s="762">
        <v>984738</v>
      </c>
      <c r="T49" s="760">
        <v>-1E+18</v>
      </c>
      <c r="U49" s="761"/>
      <c r="V49" s="760">
        <v>-1E+18</v>
      </c>
      <c r="W49" s="760">
        <v>-1E+18</v>
      </c>
      <c r="X49" s="760">
        <v>-1E+18</v>
      </c>
      <c r="Y49" s="760">
        <v>-1E+18</v>
      </c>
      <c r="Z49" s="760">
        <v>16</v>
      </c>
      <c r="AA49" s="760">
        <v>17</v>
      </c>
      <c r="AB49" s="760">
        <v>18</v>
      </c>
      <c r="AC49" s="760">
        <v>-1E+18</v>
      </c>
      <c r="AD49" s="761"/>
      <c r="AE49" s="760">
        <v>-1E+18</v>
      </c>
      <c r="AF49" s="760">
        <v>-1E+18</v>
      </c>
      <c r="AG49" s="760">
        <v>17.3</v>
      </c>
      <c r="AH49" s="760">
        <v>18.96</v>
      </c>
      <c r="AI49" s="760">
        <v>20</v>
      </c>
      <c r="AJ49" s="760">
        <v>21.8</v>
      </c>
      <c r="AK49" s="760">
        <v>22.6</v>
      </c>
      <c r="AL49" s="760">
        <v>-1E+18</v>
      </c>
      <c r="AM49" s="382"/>
      <c r="AN49" s="383"/>
      <c r="AO49" s="383"/>
      <c r="AP49" s="383"/>
      <c r="AQ49" s="383"/>
      <c r="AR49" s="383"/>
      <c r="AS49" s="383"/>
      <c r="AT49" s="383"/>
      <c r="AU49" s="383"/>
      <c r="AV49" s="382"/>
      <c r="AW49" s="383"/>
      <c r="AX49" s="383"/>
      <c r="AY49" s="383"/>
      <c r="AZ49" s="383"/>
      <c r="BA49" s="383"/>
      <c r="BB49" s="383"/>
      <c r="BC49" s="383"/>
      <c r="BD49" s="383"/>
    </row>
    <row r="50" spans="2:56" ht="14.4" x14ac:dyDescent="0.3">
      <c r="B50" s="385" t="s">
        <v>16</v>
      </c>
      <c r="C50" s="382"/>
      <c r="D50" s="760">
        <v>-1E+18</v>
      </c>
      <c r="E50" s="760">
        <v>-1E+18</v>
      </c>
      <c r="F50" s="762">
        <v>1334</v>
      </c>
      <c r="G50" s="762">
        <v>1548</v>
      </c>
      <c r="H50" s="762">
        <v>1701</v>
      </c>
      <c r="I50" s="762">
        <v>1848</v>
      </c>
      <c r="J50" s="762">
        <v>1803</v>
      </c>
      <c r="K50" s="760">
        <v>-1E+18</v>
      </c>
      <c r="L50" s="761"/>
      <c r="M50" s="760">
        <v>-1E+18</v>
      </c>
      <c r="N50" s="760">
        <v>-1E+18</v>
      </c>
      <c r="O50" s="762">
        <v>70000</v>
      </c>
      <c r="P50" s="762">
        <v>82000</v>
      </c>
      <c r="Q50" s="762">
        <v>87000</v>
      </c>
      <c r="R50" s="762">
        <v>93000</v>
      </c>
      <c r="S50" s="762">
        <v>116265</v>
      </c>
      <c r="T50" s="760">
        <v>-1E+18</v>
      </c>
      <c r="U50" s="761"/>
      <c r="V50" s="760">
        <v>-1E+18</v>
      </c>
      <c r="W50" s="760">
        <v>-1E+18</v>
      </c>
      <c r="X50" s="760">
        <v>6.5</v>
      </c>
      <c r="Y50" s="760">
        <v>7.5</v>
      </c>
      <c r="Z50" s="760">
        <v>7.9</v>
      </c>
      <c r="AA50" s="760">
        <v>8.5</v>
      </c>
      <c r="AB50" s="760">
        <v>8</v>
      </c>
      <c r="AC50" s="760">
        <v>-1E+18</v>
      </c>
      <c r="AD50" s="761"/>
      <c r="AE50" s="760">
        <v>-1E+18</v>
      </c>
      <c r="AF50" s="760">
        <v>-1E+18</v>
      </c>
      <c r="AG50" s="760">
        <v>9</v>
      </c>
      <c r="AH50" s="760">
        <v>10.6</v>
      </c>
      <c r="AI50" s="760">
        <v>11.1</v>
      </c>
      <c r="AJ50" s="760">
        <v>11.3</v>
      </c>
      <c r="AK50" s="760">
        <v>-1E+18</v>
      </c>
      <c r="AL50" s="760">
        <v>-1E+18</v>
      </c>
      <c r="AM50" s="382"/>
      <c r="AN50" s="383"/>
      <c r="AO50" s="383"/>
      <c r="AP50" s="383"/>
      <c r="AQ50" s="383"/>
      <c r="AR50" s="383"/>
      <c r="AS50" s="383"/>
      <c r="AT50" s="383"/>
      <c r="AU50" s="383"/>
      <c r="AV50" s="382"/>
      <c r="AW50" s="383"/>
      <c r="AX50" s="383"/>
      <c r="AY50" s="383"/>
      <c r="AZ50" s="383"/>
      <c r="BA50" s="383"/>
      <c r="BB50" s="383"/>
      <c r="BC50" s="383"/>
      <c r="BD50" s="383"/>
    </row>
    <row r="51" spans="2:56" ht="14.4" x14ac:dyDescent="0.3">
      <c r="B51" s="385" t="s">
        <v>17</v>
      </c>
      <c r="C51" s="382"/>
      <c r="D51" s="760">
        <v>-1E+18</v>
      </c>
      <c r="E51" s="760">
        <v>-1E+18</v>
      </c>
      <c r="F51" s="762">
        <v>11332</v>
      </c>
      <c r="G51" s="762">
        <v>12374</v>
      </c>
      <c r="H51" s="762">
        <v>13000</v>
      </c>
      <c r="I51" s="762">
        <v>15011</v>
      </c>
      <c r="J51" s="762">
        <v>15306</v>
      </c>
      <c r="K51" s="760">
        <v>-1E+18</v>
      </c>
      <c r="L51" s="761"/>
      <c r="M51" s="760">
        <v>-1E+18</v>
      </c>
      <c r="N51" s="760">
        <v>-1E+18</v>
      </c>
      <c r="O51" s="762">
        <v>781170</v>
      </c>
      <c r="P51" s="762">
        <v>840000</v>
      </c>
      <c r="Q51" s="762">
        <v>900000</v>
      </c>
      <c r="R51" s="762">
        <v>1020000</v>
      </c>
      <c r="S51" s="762">
        <v>1070000</v>
      </c>
      <c r="T51" s="760">
        <v>-1E+18</v>
      </c>
      <c r="U51" s="761"/>
      <c r="V51" s="760">
        <v>-1E+18</v>
      </c>
      <c r="W51" s="760">
        <v>-1E+18</v>
      </c>
      <c r="X51" s="760">
        <v>10.5</v>
      </c>
      <c r="Y51" s="760">
        <v>11</v>
      </c>
      <c r="Z51" s="760">
        <v>12</v>
      </c>
      <c r="AA51" s="760">
        <v>12.68</v>
      </c>
      <c r="AB51" s="760">
        <v>13.3</v>
      </c>
      <c r="AC51" s="760">
        <v>-1E+18</v>
      </c>
      <c r="AD51" s="761"/>
      <c r="AE51" s="760">
        <v>-1E+18</v>
      </c>
      <c r="AF51" s="760">
        <v>-1E+18</v>
      </c>
      <c r="AG51" s="760">
        <v>17</v>
      </c>
      <c r="AH51" s="760">
        <v>18</v>
      </c>
      <c r="AI51" s="760">
        <v>19</v>
      </c>
      <c r="AJ51" s="760">
        <v>20.5</v>
      </c>
      <c r="AK51" s="760">
        <v>22.2</v>
      </c>
      <c r="AL51" s="760">
        <v>-1E+18</v>
      </c>
      <c r="AM51" s="382"/>
      <c r="AN51" s="383"/>
      <c r="AO51" s="383"/>
      <c r="AP51" s="383"/>
      <c r="AQ51" s="383"/>
      <c r="AR51" s="383"/>
      <c r="AS51" s="383"/>
      <c r="AT51" s="383"/>
      <c r="AU51" s="383"/>
      <c r="AV51" s="382"/>
      <c r="AW51" s="383"/>
      <c r="AX51" s="383"/>
      <c r="AY51" s="383"/>
      <c r="AZ51" s="383"/>
      <c r="BA51" s="383"/>
      <c r="BB51" s="383"/>
      <c r="BC51" s="383"/>
      <c r="BD51" s="383"/>
    </row>
    <row r="52" spans="2:56" ht="15" thickBot="1" x14ac:dyDescent="0.35">
      <c r="B52" s="387" t="s">
        <v>18</v>
      </c>
      <c r="C52" s="388"/>
      <c r="D52" s="760">
        <v>-1E+18</v>
      </c>
      <c r="E52" s="760">
        <v>-1E+18</v>
      </c>
      <c r="F52" s="762">
        <v>11406</v>
      </c>
      <c r="G52" s="762">
        <v>13669</v>
      </c>
      <c r="H52" s="762">
        <v>14964</v>
      </c>
      <c r="I52" s="762">
        <v>16324</v>
      </c>
      <c r="J52" s="762">
        <v>16158</v>
      </c>
      <c r="K52" s="760">
        <v>-1E+18</v>
      </c>
      <c r="L52" s="388"/>
      <c r="M52" s="760">
        <v>-1E+18</v>
      </c>
      <c r="N52" s="760">
        <v>-1E+18</v>
      </c>
      <c r="O52" s="762">
        <v>1588687</v>
      </c>
      <c r="P52" s="762">
        <v>2100000</v>
      </c>
      <c r="Q52" s="762">
        <v>2490966</v>
      </c>
      <c r="R52" s="762">
        <v>2967051</v>
      </c>
      <c r="S52" s="762">
        <v>2750989</v>
      </c>
      <c r="T52" s="760">
        <v>-1E+18</v>
      </c>
      <c r="U52" s="763"/>
      <c r="V52" s="760">
        <v>-1E+18</v>
      </c>
      <c r="W52" s="760">
        <v>-1E+18</v>
      </c>
      <c r="X52" s="760">
        <v>12</v>
      </c>
      <c r="Y52" s="760">
        <v>14.1</v>
      </c>
      <c r="Z52" s="760">
        <v>15</v>
      </c>
      <c r="AA52" s="760">
        <v>15.9</v>
      </c>
      <c r="AB52" s="760">
        <v>15.8</v>
      </c>
      <c r="AC52" s="760">
        <v>-1E+18</v>
      </c>
      <c r="AD52" s="763"/>
      <c r="AE52" s="760">
        <v>-1E+18</v>
      </c>
      <c r="AF52" s="760">
        <v>-1E+18</v>
      </c>
      <c r="AG52" s="760">
        <v>18.5</v>
      </c>
      <c r="AH52" s="760">
        <v>24</v>
      </c>
      <c r="AI52" s="760">
        <v>27</v>
      </c>
      <c r="AJ52" s="760">
        <v>30</v>
      </c>
      <c r="AK52" s="760">
        <v>-1E+18</v>
      </c>
      <c r="AL52" s="760">
        <v>-1E+18</v>
      </c>
      <c r="AM52" s="382"/>
      <c r="AN52" s="383"/>
      <c r="AO52" s="383"/>
      <c r="AP52" s="383"/>
      <c r="AQ52" s="383"/>
      <c r="AR52" s="383"/>
      <c r="AS52" s="383"/>
      <c r="AT52" s="383"/>
      <c r="AU52" s="383"/>
      <c r="AV52" s="382"/>
      <c r="AW52" s="383"/>
      <c r="AX52" s="383"/>
      <c r="AY52" s="383"/>
      <c r="AZ52" s="383"/>
      <c r="BA52" s="383"/>
      <c r="BB52" s="383"/>
      <c r="BC52" s="383"/>
      <c r="BD52" s="383"/>
    </row>
    <row r="53" spans="2:56" x14ac:dyDescent="0.25">
      <c r="P53" s="370"/>
      <c r="Q53" s="370"/>
      <c r="R53" s="370"/>
      <c r="Y53" s="370"/>
      <c r="Z53" s="370"/>
      <c r="AA53" s="370"/>
      <c r="AI53" s="370"/>
      <c r="AM53" s="370"/>
      <c r="AO53" s="370"/>
      <c r="AP53" s="370"/>
      <c r="AQ53" s="370"/>
      <c r="AR53" s="370"/>
      <c r="AS53" s="370"/>
      <c r="AT53" s="370"/>
      <c r="AU53" s="370"/>
      <c r="AV53" s="370"/>
      <c r="AW53" s="370"/>
    </row>
    <row r="54" spans="2:56" x14ac:dyDescent="0.25">
      <c r="P54" s="370"/>
      <c r="Q54" s="370"/>
      <c r="R54" s="370"/>
      <c r="Y54" s="370"/>
      <c r="Z54" s="370"/>
      <c r="AA54" s="370"/>
      <c r="AO54" s="370"/>
      <c r="AP54" s="370"/>
      <c r="AQ54" s="370"/>
      <c r="AR54" s="370"/>
      <c r="AS54" s="370"/>
      <c r="AT54" s="370"/>
      <c r="AU54" s="370"/>
      <c r="AV54" s="370"/>
      <c r="AW54" s="370"/>
    </row>
    <row r="55" spans="2:56" x14ac:dyDescent="0.25">
      <c r="P55" s="370"/>
      <c r="Q55" s="370"/>
      <c r="R55" s="370"/>
      <c r="Y55" s="370"/>
      <c r="Z55" s="370"/>
      <c r="AA55" s="370"/>
      <c r="AO55" s="370"/>
      <c r="AP55" s="370"/>
      <c r="AQ55" s="370"/>
      <c r="AR55" s="370"/>
      <c r="AS55" s="370"/>
      <c r="AT55" s="370"/>
      <c r="AU55" s="370"/>
      <c r="AV55" s="370"/>
      <c r="AW55" s="370"/>
    </row>
    <row r="56" spans="2:56" x14ac:dyDescent="0.25">
      <c r="Y56" s="370"/>
      <c r="Z56" s="370"/>
      <c r="AA56" s="370"/>
    </row>
    <row r="58" spans="2:56" x14ac:dyDescent="0.25">
      <c r="G58" s="368"/>
      <c r="H58" s="368"/>
      <c r="I58" s="368"/>
      <c r="J58" s="368"/>
      <c r="K58" s="368"/>
      <c r="M58" s="368"/>
      <c r="N58" s="368"/>
      <c r="O58" s="368"/>
      <c r="P58" s="368"/>
      <c r="Q58" s="368"/>
      <c r="R58" s="368"/>
      <c r="S58" s="368"/>
      <c r="T58" s="368"/>
      <c r="V58" s="368"/>
      <c r="W58" s="368"/>
      <c r="X58" s="368"/>
      <c r="Y58" s="368"/>
      <c r="Z58" s="368"/>
      <c r="AA58" s="368"/>
      <c r="AB58" s="368"/>
      <c r="AC58" s="368"/>
      <c r="AE58" s="368"/>
      <c r="AF58" s="368"/>
      <c r="AG58" s="368"/>
      <c r="AH58" s="368"/>
      <c r="AI58" s="368"/>
      <c r="AJ58" s="368"/>
      <c r="AK58" s="368"/>
      <c r="AL58" s="368"/>
    </row>
    <row r="59" spans="2:56" x14ac:dyDescent="0.25">
      <c r="D59" s="464"/>
      <c r="E59" s="460"/>
      <c r="F59" s="459"/>
      <c r="G59" s="459"/>
      <c r="H59" s="459"/>
      <c r="I59" s="459"/>
      <c r="J59" s="459"/>
      <c r="K59" s="459"/>
      <c r="M59" s="459"/>
      <c r="N59" s="459"/>
      <c r="O59" s="459"/>
      <c r="P59" s="459"/>
      <c r="Q59" s="459"/>
      <c r="R59" s="459"/>
      <c r="S59" s="459"/>
      <c r="T59" s="459"/>
      <c r="V59" s="374"/>
      <c r="W59" s="368"/>
      <c r="X59" s="368"/>
      <c r="AE59" s="368"/>
      <c r="AF59" s="368"/>
      <c r="AG59" s="368"/>
      <c r="AH59" s="368"/>
      <c r="AI59" s="368"/>
      <c r="AJ59" s="368"/>
      <c r="AK59" s="368"/>
      <c r="AL59" s="368"/>
    </row>
    <row r="60" spans="2:56" x14ac:dyDescent="0.25">
      <c r="D60" s="464"/>
      <c r="E60" s="460"/>
      <c r="F60" s="459"/>
      <c r="G60" s="459"/>
      <c r="H60" s="459"/>
      <c r="I60" s="459"/>
      <c r="J60" s="459"/>
      <c r="K60" s="459"/>
      <c r="M60" s="460"/>
      <c r="N60" s="459"/>
      <c r="O60" s="459"/>
      <c r="P60" s="459"/>
      <c r="Q60" s="459"/>
      <c r="R60" s="459"/>
      <c r="S60" s="459"/>
      <c r="T60" s="459"/>
      <c r="V60" s="374"/>
      <c r="W60" s="368"/>
      <c r="X60" s="368"/>
      <c r="AE60" s="368"/>
      <c r="AF60" s="368"/>
      <c r="AG60" s="368"/>
      <c r="AH60" s="368"/>
      <c r="AI60" s="368"/>
      <c r="AJ60" s="368"/>
      <c r="AK60" s="368"/>
      <c r="AL60" s="368"/>
    </row>
    <row r="61" spans="2:56" x14ac:dyDescent="0.25">
      <c r="D61" s="464"/>
      <c r="E61" s="460"/>
      <c r="F61" s="459"/>
      <c r="G61" s="459"/>
      <c r="H61" s="459"/>
      <c r="I61" s="459"/>
      <c r="J61" s="459"/>
      <c r="K61" s="459"/>
      <c r="M61" s="460"/>
      <c r="N61" s="459"/>
      <c r="O61" s="459"/>
      <c r="P61" s="459"/>
      <c r="Q61" s="459"/>
      <c r="R61" s="459"/>
      <c r="S61" s="459"/>
      <c r="T61" s="459"/>
      <c r="V61" s="374"/>
      <c r="W61" s="368"/>
      <c r="X61" s="368"/>
      <c r="AE61" s="368"/>
      <c r="AF61" s="368"/>
      <c r="AG61" s="368"/>
      <c r="AH61" s="368"/>
      <c r="AI61" s="368"/>
      <c r="AJ61" s="368"/>
      <c r="AK61" s="368"/>
      <c r="AL61" s="368"/>
    </row>
    <row r="62" spans="2:56" x14ac:dyDescent="0.25">
      <c r="D62" s="464"/>
      <c r="E62" s="460"/>
      <c r="F62" s="459"/>
      <c r="G62" s="459"/>
      <c r="H62" s="459"/>
      <c r="I62" s="459"/>
      <c r="J62" s="459"/>
      <c r="K62" s="459"/>
      <c r="M62" s="460"/>
      <c r="N62" s="459"/>
      <c r="O62" s="459"/>
      <c r="P62" s="459"/>
      <c r="Q62" s="459"/>
      <c r="R62" s="459"/>
      <c r="S62" s="459"/>
      <c r="T62" s="459"/>
      <c r="V62" s="374"/>
      <c r="W62" s="368"/>
      <c r="X62" s="368"/>
      <c r="AE62" s="368"/>
      <c r="AF62" s="368"/>
      <c r="AG62" s="368"/>
      <c r="AH62" s="368"/>
      <c r="AI62" s="368"/>
      <c r="AJ62" s="368"/>
      <c r="AK62" s="368"/>
      <c r="AL62" s="368"/>
    </row>
    <row r="63" spans="2:56" x14ac:dyDescent="0.25">
      <c r="D63" s="465"/>
      <c r="E63" s="460"/>
      <c r="F63" s="459"/>
      <c r="G63" s="459"/>
      <c r="H63" s="459"/>
      <c r="I63" s="459"/>
      <c r="J63" s="459"/>
      <c r="K63" s="459"/>
      <c r="M63" s="459"/>
      <c r="N63" s="459"/>
      <c r="O63" s="459"/>
      <c r="P63" s="463"/>
      <c r="Q63" s="463"/>
      <c r="R63" s="463"/>
      <c r="S63" s="463"/>
      <c r="T63" s="463"/>
      <c r="V63" s="368"/>
      <c r="W63" s="368"/>
      <c r="X63" s="368"/>
      <c r="Y63" s="368"/>
      <c r="Z63" s="368"/>
      <c r="AA63" s="368"/>
      <c r="AB63" s="368"/>
      <c r="AC63" s="368"/>
      <c r="AE63" s="368"/>
      <c r="AF63" s="368"/>
      <c r="AG63" s="368"/>
      <c r="AH63" s="368"/>
      <c r="AI63" s="368"/>
      <c r="AJ63" s="368"/>
      <c r="AK63" s="368"/>
      <c r="AL63" s="368"/>
    </row>
    <row r="64" spans="2:56" x14ac:dyDescent="0.25">
      <c r="D64" s="460"/>
      <c r="E64" s="460"/>
      <c r="F64" s="460"/>
      <c r="G64" s="463"/>
      <c r="H64" s="463"/>
      <c r="I64" s="463"/>
      <c r="J64" s="463"/>
      <c r="K64" s="463"/>
      <c r="M64" s="463"/>
      <c r="N64" s="463"/>
      <c r="O64" s="463"/>
      <c r="P64" s="463"/>
      <c r="Q64" s="463"/>
      <c r="R64" s="463"/>
      <c r="S64" s="463"/>
      <c r="T64" s="463"/>
      <c r="V64" s="368"/>
      <c r="W64" s="368"/>
      <c r="X64" s="368"/>
      <c r="Y64" s="368"/>
      <c r="Z64" s="368"/>
      <c r="AA64" s="368"/>
      <c r="AB64" s="368"/>
      <c r="AC64" s="368"/>
      <c r="AE64" s="368"/>
      <c r="AF64" s="368"/>
      <c r="AG64" s="368"/>
      <c r="AH64" s="368"/>
      <c r="AI64" s="368"/>
      <c r="AJ64" s="368"/>
      <c r="AK64" s="368"/>
      <c r="AL64" s="368"/>
    </row>
    <row r="65" spans="4:38" x14ac:dyDescent="0.25">
      <c r="D65" s="464"/>
      <c r="E65" s="460"/>
      <c r="F65" s="462"/>
      <c r="G65" s="461"/>
      <c r="H65" s="461"/>
      <c r="I65" s="461"/>
      <c r="J65" s="461"/>
      <c r="K65" s="461"/>
      <c r="M65" s="461"/>
      <c r="N65" s="461"/>
      <c r="O65" s="462"/>
      <c r="P65" s="461"/>
      <c r="Q65" s="461"/>
      <c r="R65" s="461"/>
      <c r="S65" s="461"/>
      <c r="T65" s="461"/>
      <c r="V65" s="392"/>
      <c r="W65" s="368"/>
      <c r="X65" s="368"/>
      <c r="Y65" s="368"/>
      <c r="Z65" s="368"/>
      <c r="AA65" s="368"/>
      <c r="AB65" s="368"/>
      <c r="AC65" s="368"/>
      <c r="AE65" s="368"/>
      <c r="AF65" s="368"/>
      <c r="AG65" s="368"/>
      <c r="AH65" s="368"/>
      <c r="AI65" s="368"/>
      <c r="AJ65" s="368"/>
      <c r="AK65" s="368"/>
      <c r="AL65" s="36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8" sqref="D38"/>
    </sheetView>
  </sheetViews>
  <sheetFormatPr defaultColWidth="11.5546875" defaultRowHeight="14.4" x14ac:dyDescent="0.3"/>
  <cols>
    <col min="4" max="4" width="12.44140625" bestFit="1" customWidth="1"/>
  </cols>
  <sheetData>
    <row r="1" spans="1:4" x14ac:dyDescent="0.3">
      <c r="A1" s="511" t="s">
        <v>277</v>
      </c>
    </row>
    <row r="2" spans="1:4" x14ac:dyDescent="0.3">
      <c r="A2" s="511"/>
    </row>
    <row r="3" spans="1:4" x14ac:dyDescent="0.3">
      <c r="B3" s="925" t="s">
        <v>273</v>
      </c>
      <c r="C3" s="925"/>
      <c r="D3" s="925"/>
    </row>
    <row r="4" spans="1:4" x14ac:dyDescent="0.3">
      <c r="D4" s="563"/>
    </row>
    <row r="5" spans="1:4" x14ac:dyDescent="0.3">
      <c r="D5" s="563"/>
    </row>
    <row r="6" spans="1:4" x14ac:dyDescent="0.3">
      <c r="D6" s="563"/>
    </row>
    <row r="7" spans="1:4" x14ac:dyDescent="0.3">
      <c r="D7" s="564"/>
    </row>
    <row r="8" spans="1:4" x14ac:dyDescent="0.3">
      <c r="B8" s="568"/>
      <c r="C8" s="568"/>
      <c r="D8" s="569"/>
    </row>
    <row r="9" spans="1:4" x14ac:dyDescent="0.3">
      <c r="B9" s="568"/>
      <c r="C9" s="568"/>
      <c r="D9" s="568"/>
    </row>
    <row r="10" spans="1:4" x14ac:dyDescent="0.3">
      <c r="D10" s="563"/>
    </row>
    <row r="11" spans="1:4" x14ac:dyDescent="0.3">
      <c r="D11" s="563"/>
    </row>
    <row r="12" spans="1:4" ht="20.25" customHeight="1" x14ac:dyDescent="0.3">
      <c r="B12" s="925" t="s">
        <v>272</v>
      </c>
      <c r="C12" s="925"/>
      <c r="D12" s="925"/>
    </row>
    <row r="13" spans="1:4" x14ac:dyDescent="0.3">
      <c r="D13" s="563"/>
    </row>
    <row r="14" spans="1:4" x14ac:dyDescent="0.3">
      <c r="D14" s="563"/>
    </row>
    <row r="15" spans="1:4" x14ac:dyDescent="0.3">
      <c r="D15" s="563"/>
    </row>
    <row r="16" spans="1:4" x14ac:dyDescent="0.3">
      <c r="D16" s="563"/>
    </row>
    <row r="17" spans="2:4" x14ac:dyDescent="0.3">
      <c r="D17" s="563"/>
    </row>
    <row r="18" spans="2:4" x14ac:dyDescent="0.3">
      <c r="D18" s="563"/>
    </row>
    <row r="19" spans="2:4" x14ac:dyDescent="0.3">
      <c r="D19" s="563"/>
    </row>
    <row r="20" spans="2:4" x14ac:dyDescent="0.3">
      <c r="D20" s="563"/>
    </row>
    <row r="21" spans="2:4" x14ac:dyDescent="0.3">
      <c r="D21" s="563"/>
    </row>
    <row r="22" spans="2:4" x14ac:dyDescent="0.3">
      <c r="D22" s="563"/>
    </row>
    <row r="23" spans="2:4" x14ac:dyDescent="0.3">
      <c r="D23" s="563"/>
    </row>
    <row r="27" spans="2:4" x14ac:dyDescent="0.3">
      <c r="B27" s="925" t="s">
        <v>274</v>
      </c>
      <c r="C27" s="925"/>
      <c r="D27" s="925"/>
    </row>
    <row r="28" spans="2:4" x14ac:dyDescent="0.3">
      <c r="D28" s="565"/>
    </row>
    <row r="29" spans="2:4" x14ac:dyDescent="0.3">
      <c r="D29" s="563"/>
    </row>
    <row r="30" spans="2:4" x14ac:dyDescent="0.3">
      <c r="D30" s="563"/>
    </row>
    <row r="31" spans="2:4" x14ac:dyDescent="0.3">
      <c r="D31" s="563"/>
    </row>
    <row r="32" spans="2:4" x14ac:dyDescent="0.3">
      <c r="D32" s="563"/>
    </row>
    <row r="35" spans="2:4" x14ac:dyDescent="0.3">
      <c r="B35" s="925" t="s">
        <v>275</v>
      </c>
      <c r="C35" s="925"/>
      <c r="D35" s="925"/>
    </row>
    <row r="36" spans="2:4" x14ac:dyDescent="0.3">
      <c r="B36">
        <f>'VA 1DGT--'!N16</f>
        <v>15514.436769</v>
      </c>
      <c r="C36">
        <f>'VA 1DGT--'!P16</f>
        <v>16870.710949</v>
      </c>
      <c r="D36" s="563">
        <f>C36/B36-1</f>
        <v>8.7420136495707235E-2</v>
      </c>
    </row>
    <row r="37" spans="2:4" x14ac:dyDescent="0.3">
      <c r="B37">
        <f>'EMP 1DGT--'!$N$16</f>
        <v>470402</v>
      </c>
      <c r="C37">
        <f>'EMP 1DGT--'!$P$16</f>
        <v>485796</v>
      </c>
      <c r="D37" s="563">
        <f>C37/B37-1</f>
        <v>3.2725200998295012E-2</v>
      </c>
    </row>
    <row r="38" spans="2:4" x14ac:dyDescent="0.3">
      <c r="B38">
        <f>'EMP 1DGT--'!$N$16</f>
        <v>470402</v>
      </c>
      <c r="C38">
        <f>'EMP 1DGT--'!$P$16</f>
        <v>485796</v>
      </c>
      <c r="D38">
        <f>C38-B38</f>
        <v>15394</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topLeftCell="N1" zoomScale="70" zoomScaleNormal="70" workbookViewId="0">
      <selection activeCell="AD8" sqref="AD8"/>
    </sheetView>
  </sheetViews>
  <sheetFormatPr defaultColWidth="11.44140625" defaultRowHeight="13.8" x14ac:dyDescent="0.3"/>
  <cols>
    <col min="1" max="1" width="22.77734375" style="50" customWidth="1"/>
    <col min="2" max="2" width="9" style="50" customWidth="1"/>
    <col min="3" max="3" width="10.77734375" style="50" customWidth="1"/>
    <col min="4" max="4" width="13.21875" style="50" customWidth="1"/>
    <col min="5" max="5" width="20.6640625" style="94" customWidth="1"/>
    <col min="6" max="6" width="13.77734375" style="94" customWidth="1"/>
    <col min="7" max="7" width="10.77734375" style="50" customWidth="1"/>
    <col min="8" max="8" width="18.6640625" style="50" customWidth="1"/>
    <col min="9" max="9" width="16.44140625" style="94" customWidth="1"/>
    <col min="10" max="10" width="11.44140625" style="94"/>
    <col min="11" max="11" width="14.44140625" style="75" customWidth="1"/>
    <col min="12" max="12" width="25.44140625" style="50" customWidth="1"/>
    <col min="13" max="15" width="11.44140625" style="50"/>
    <col min="16" max="16" width="17.6640625" style="50" customWidth="1"/>
    <col min="17" max="17" width="17.77734375" style="50" customWidth="1"/>
    <col min="18" max="19" width="11.44140625" style="50"/>
    <col min="20" max="20" width="17.6640625" style="50" customWidth="1"/>
    <col min="21" max="21" width="9.21875" style="50" customWidth="1"/>
    <col min="22" max="22" width="8.21875" style="95" customWidth="1"/>
    <col min="23" max="23" width="20.44140625" style="50" customWidth="1"/>
    <col min="24" max="26" width="11.44140625" style="50"/>
    <col min="27" max="27" width="21" style="50" customWidth="1"/>
    <col min="28" max="28" width="14.44140625" style="50" customWidth="1"/>
    <col min="29" max="30" width="11.44140625" style="50"/>
    <col min="31" max="31" width="21" style="50" customWidth="1"/>
    <col min="32" max="32" width="14.44140625" style="50" customWidth="1"/>
    <col min="33" max="50" width="11.44140625" style="54"/>
    <col min="51" max="16384" width="11.44140625" style="50"/>
  </cols>
  <sheetData>
    <row r="1" spans="1:50" s="54" customFormat="1" x14ac:dyDescent="0.3">
      <c r="E1" s="87"/>
      <c r="F1" s="87"/>
      <c r="I1" s="87"/>
      <c r="J1" s="87"/>
      <c r="K1" s="75"/>
      <c r="V1" s="53"/>
    </row>
    <row r="2" spans="1:50" s="54" customFormat="1" ht="15.6" x14ac:dyDescent="0.3">
      <c r="A2" s="110" t="s">
        <v>265</v>
      </c>
      <c r="B2" s="109"/>
      <c r="E2" s="87"/>
      <c r="F2" s="87"/>
      <c r="I2" s="87"/>
      <c r="J2" s="87"/>
      <c r="K2" s="75"/>
      <c r="V2" s="53"/>
    </row>
    <row r="3" spans="1:50" s="54" customFormat="1" ht="15.75" customHeight="1" thickBot="1" x14ac:dyDescent="0.35">
      <c r="C3" s="55"/>
      <c r="F3" s="75"/>
      <c r="G3" s="55"/>
      <c r="J3" s="75"/>
      <c r="K3" s="75"/>
      <c r="V3" s="53"/>
    </row>
    <row r="4" spans="1:50" ht="15" customHeight="1" thickBot="1" x14ac:dyDescent="0.35">
      <c r="A4" s="950" t="s">
        <v>96</v>
      </c>
      <c r="B4" s="295"/>
      <c r="C4" s="954" t="str">
        <f>Translate!A8</f>
        <v>SMEs in SI</v>
      </c>
      <c r="D4" s="955"/>
      <c r="E4" s="956" t="s">
        <v>95</v>
      </c>
      <c r="F4" s="957"/>
      <c r="G4" s="926"/>
      <c r="H4" s="926"/>
      <c r="I4" s="927"/>
      <c r="J4" s="927"/>
      <c r="K4" s="294"/>
      <c r="L4" s="950" t="s">
        <v>142</v>
      </c>
      <c r="M4" s="578"/>
      <c r="N4" s="938" t="str">
        <f>Translate!A8</f>
        <v>SMEs in SI</v>
      </c>
      <c r="O4" s="939"/>
      <c r="P4" s="956" t="s">
        <v>95</v>
      </c>
      <c r="Q4" s="957"/>
      <c r="R4" s="926"/>
      <c r="S4" s="926"/>
      <c r="T4" s="927"/>
      <c r="U4" s="927"/>
      <c r="V4" s="294"/>
      <c r="W4" s="966" t="s">
        <v>147</v>
      </c>
      <c r="X4" s="295"/>
      <c r="Y4" s="954" t="str">
        <f>Translate!A8</f>
        <v>SMEs in SI</v>
      </c>
      <c r="Z4" s="955"/>
      <c r="AA4" s="956" t="s">
        <v>95</v>
      </c>
      <c r="AB4" s="957"/>
      <c r="AC4" s="926"/>
      <c r="AD4" s="926"/>
      <c r="AE4" s="927"/>
      <c r="AF4" s="927"/>
    </row>
    <row r="5" spans="1:50" ht="14.4" customHeight="1" x14ac:dyDescent="0.3">
      <c r="A5" s="951"/>
      <c r="B5" s="103">
        <v>2008</v>
      </c>
      <c r="C5" s="104">
        <f>'NoE 1DGT--'!S16</f>
        <v>100</v>
      </c>
      <c r="D5" s="105"/>
      <c r="E5" s="781">
        <v>100</v>
      </c>
      <c r="F5" s="782"/>
      <c r="G5" s="75"/>
      <c r="H5" s="297"/>
      <c r="I5" s="75"/>
      <c r="J5" s="75"/>
      <c r="L5" s="951"/>
      <c r="M5" s="103">
        <v>2008</v>
      </c>
      <c r="N5" s="106">
        <f>'EMP 1DGT--'!S16</f>
        <v>100</v>
      </c>
      <c r="O5" s="296"/>
      <c r="P5" s="781">
        <v>100</v>
      </c>
      <c r="Q5" s="782"/>
      <c r="R5" s="75"/>
      <c r="S5" s="53"/>
      <c r="T5" s="75"/>
      <c r="U5" s="75"/>
      <c r="V5" s="75"/>
      <c r="W5" s="967"/>
      <c r="X5" s="103">
        <v>2008</v>
      </c>
      <c r="Y5" s="104">
        <f>'VA 1DGT--'!S16</f>
        <v>100</v>
      </c>
      <c r="Z5" s="105"/>
      <c r="AA5" s="781">
        <v>100</v>
      </c>
      <c r="AB5" s="782"/>
      <c r="AC5" s="75"/>
      <c r="AD5" s="53"/>
      <c r="AE5" s="75"/>
      <c r="AF5" s="75"/>
    </row>
    <row r="6" spans="1:50" ht="14.4" customHeight="1" x14ac:dyDescent="0.3">
      <c r="A6" s="951"/>
      <c r="B6" s="68">
        <v>2009</v>
      </c>
      <c r="C6" s="88">
        <f>'NoE 1DGT--'!T16</f>
        <v>102.87852833842258</v>
      </c>
      <c r="D6" s="298"/>
      <c r="E6" s="783">
        <v>98.854589519565877</v>
      </c>
      <c r="F6" s="784"/>
      <c r="G6" s="75"/>
      <c r="H6" s="76"/>
      <c r="I6" s="75"/>
      <c r="J6" s="75"/>
      <c r="L6" s="951"/>
      <c r="M6" s="68">
        <v>2009</v>
      </c>
      <c r="N6" s="90">
        <f>'EMP 1DGT--'!T16</f>
        <v>98.456312503354383</v>
      </c>
      <c r="O6" s="299"/>
      <c r="P6" s="783">
        <v>97.530068105190708</v>
      </c>
      <c r="Q6" s="784"/>
      <c r="R6" s="75"/>
      <c r="S6" s="53"/>
      <c r="T6" s="75"/>
      <c r="U6" s="75"/>
      <c r="V6" s="75"/>
      <c r="W6" s="967"/>
      <c r="X6" s="68">
        <v>2009</v>
      </c>
      <c r="Y6" s="88">
        <f>'VA 1DGT--'!T16</f>
        <v>83.744442661478359</v>
      </c>
      <c r="Z6" s="298"/>
      <c r="AA6" s="783">
        <v>91.67800084582494</v>
      </c>
      <c r="AB6" s="784"/>
      <c r="AC6" s="75"/>
      <c r="AD6" s="53"/>
      <c r="AE6" s="75"/>
      <c r="AF6" s="75"/>
    </row>
    <row r="7" spans="1:50" ht="14.4" customHeight="1" x14ac:dyDescent="0.3">
      <c r="A7" s="951"/>
      <c r="B7" s="68">
        <v>2010</v>
      </c>
      <c r="C7" s="88">
        <f>'NoE 1DGT--'!U16</f>
        <v>106.02051835853132</v>
      </c>
      <c r="D7" s="89"/>
      <c r="E7" s="783">
        <v>103.04311043312738</v>
      </c>
      <c r="F7" s="784"/>
      <c r="G7" s="75"/>
      <c r="H7" s="53"/>
      <c r="I7" s="75"/>
      <c r="J7" s="75"/>
      <c r="L7" s="951"/>
      <c r="M7" s="68">
        <v>2010</v>
      </c>
      <c r="N7" s="90">
        <f>'EMP 1DGT--'!U16</f>
        <v>96.235039447555323</v>
      </c>
      <c r="O7" s="300"/>
      <c r="P7" s="783">
        <v>97.168248483451336</v>
      </c>
      <c r="Q7" s="784"/>
      <c r="R7" s="75"/>
      <c r="S7" s="53"/>
      <c r="T7" s="75"/>
      <c r="U7" s="75"/>
      <c r="V7" s="77"/>
      <c r="W7" s="967"/>
      <c r="X7" s="68">
        <v>2010</v>
      </c>
      <c r="Y7" s="88">
        <f>'VA 1DGT--'!U16</f>
        <v>88.613969137707556</v>
      </c>
      <c r="Z7" s="89"/>
      <c r="AA7" s="783">
        <v>95.391290108073548</v>
      </c>
      <c r="AB7" s="784"/>
      <c r="AC7" s="75"/>
      <c r="AD7" s="53"/>
      <c r="AE7" s="75"/>
      <c r="AF7" s="75"/>
    </row>
    <row r="8" spans="1:50" ht="14.4" customHeight="1" x14ac:dyDescent="0.3">
      <c r="A8" s="951"/>
      <c r="B8" s="68">
        <v>2011</v>
      </c>
      <c r="C8" s="88">
        <f>'NoE 1DGT--'!V16</f>
        <v>108.12914277202651</v>
      </c>
      <c r="D8" s="89"/>
      <c r="E8" s="783">
        <v>103.38286065765557</v>
      </c>
      <c r="F8" s="784"/>
      <c r="G8" s="75"/>
      <c r="H8" s="53"/>
      <c r="I8" s="75"/>
      <c r="J8" s="75"/>
      <c r="L8" s="951"/>
      <c r="M8" s="68">
        <v>2011</v>
      </c>
      <c r="N8" s="90">
        <f>'EMP 1DGT--'!V16</f>
        <v>94.325276848489182</v>
      </c>
      <c r="O8" s="300"/>
      <c r="P8" s="783">
        <v>97.098563616619785</v>
      </c>
      <c r="Q8" s="784"/>
      <c r="R8" s="75"/>
      <c r="S8" s="53"/>
      <c r="T8" s="75"/>
      <c r="U8" s="75"/>
      <c r="V8" s="75"/>
      <c r="W8" s="967"/>
      <c r="X8" s="68">
        <v>2011</v>
      </c>
      <c r="Y8" s="88">
        <f>'VA 1DGT--'!V16</f>
        <v>90.494541254751013</v>
      </c>
      <c r="Z8" s="89"/>
      <c r="AA8" s="783">
        <v>99.170235286693071</v>
      </c>
      <c r="AB8" s="784"/>
      <c r="AC8" s="75"/>
      <c r="AD8" s="53"/>
      <c r="AE8" s="75"/>
      <c r="AF8" s="75"/>
    </row>
    <row r="9" spans="1:50" ht="14.4" customHeight="1" x14ac:dyDescent="0.3">
      <c r="A9" s="951"/>
      <c r="B9" s="68">
        <v>2012</v>
      </c>
      <c r="C9" s="88">
        <f>'NoE 1DGT--'!W16</f>
        <v>110.14653310493782</v>
      </c>
      <c r="D9" s="89"/>
      <c r="E9" s="783">
        <v>104.80813696270329</v>
      </c>
      <c r="F9" s="784"/>
      <c r="G9" s="75"/>
      <c r="H9" s="53"/>
      <c r="I9" s="75"/>
      <c r="J9" s="75"/>
      <c r="L9" s="951"/>
      <c r="M9" s="68">
        <v>2012</v>
      </c>
      <c r="N9" s="90">
        <f>'EMP 1DGT--'!W16</f>
        <v>92.576971930515057</v>
      </c>
      <c r="O9" s="300"/>
      <c r="P9" s="783">
        <v>96.320687181141935</v>
      </c>
      <c r="Q9" s="784"/>
      <c r="R9" s="75"/>
      <c r="S9" s="53"/>
      <c r="T9" s="75"/>
      <c r="U9" s="75"/>
      <c r="V9" s="75"/>
      <c r="W9" s="967"/>
      <c r="X9" s="68">
        <v>2012</v>
      </c>
      <c r="Y9" s="88">
        <f>'VA 1DGT--'!W16</f>
        <v>86.415979465415077</v>
      </c>
      <c r="Z9" s="89"/>
      <c r="AA9" s="783">
        <v>97.058555420856308</v>
      </c>
      <c r="AB9" s="784"/>
      <c r="AC9" s="75"/>
      <c r="AD9" s="53"/>
      <c r="AE9" s="75"/>
      <c r="AF9" s="75"/>
    </row>
    <row r="10" spans="1:50" ht="14.4" customHeight="1" x14ac:dyDescent="0.3">
      <c r="A10" s="951"/>
      <c r="B10" s="68">
        <v>2013</v>
      </c>
      <c r="C10" s="88">
        <f>'NoE 1DGT--'!X16</f>
        <v>116.78520890742534</v>
      </c>
      <c r="D10" s="301"/>
      <c r="E10" s="783">
        <v>105.55795892385864</v>
      </c>
      <c r="F10" s="785"/>
      <c r="G10" s="75"/>
      <c r="H10" s="53"/>
      <c r="I10" s="75"/>
      <c r="J10" s="75"/>
      <c r="L10" s="951"/>
      <c r="M10" s="68">
        <v>2013</v>
      </c>
      <c r="N10" s="90">
        <f>'EMP 1DGT--'!X16</f>
        <v>93.305767751399898</v>
      </c>
      <c r="O10" s="302"/>
      <c r="P10" s="783">
        <v>94.940232256326766</v>
      </c>
      <c r="Q10" s="785"/>
      <c r="R10" s="75"/>
      <c r="S10" s="53"/>
      <c r="T10" s="75"/>
      <c r="U10" s="75"/>
      <c r="V10" s="75"/>
      <c r="W10" s="967"/>
      <c r="X10" s="68">
        <v>2013</v>
      </c>
      <c r="Y10" s="88">
        <f>'VA 1DGT--'!X16</f>
        <v>88.059665970603078</v>
      </c>
      <c r="Z10" s="301"/>
      <c r="AA10" s="783">
        <v>97.933702077545234</v>
      </c>
      <c r="AB10" s="785"/>
      <c r="AC10" s="75"/>
      <c r="AD10" s="53"/>
      <c r="AE10" s="75"/>
      <c r="AF10" s="75"/>
    </row>
    <row r="11" spans="1:50" ht="14.4" customHeight="1" x14ac:dyDescent="0.3">
      <c r="A11" s="951"/>
      <c r="B11" s="68">
        <v>2014</v>
      </c>
      <c r="C11" s="90">
        <f>'NoE 1DGT--'!Y16</f>
        <v>119.85830788709318</v>
      </c>
      <c r="D11" s="92"/>
      <c r="E11" s="786">
        <v>109.6737827711529</v>
      </c>
      <c r="F11" s="787"/>
      <c r="G11" s="75"/>
      <c r="H11" s="75"/>
      <c r="I11" s="75"/>
      <c r="J11" s="75"/>
      <c r="L11" s="951"/>
      <c r="M11" s="68">
        <v>2014</v>
      </c>
      <c r="N11" s="90">
        <f>'EMP 1DGT--'!Y16</f>
        <v>94.411372703365117</v>
      </c>
      <c r="O11" s="302"/>
      <c r="P11" s="786">
        <v>96.978102328080041</v>
      </c>
      <c r="Q11" s="787"/>
      <c r="R11" s="75"/>
      <c r="S11" s="75"/>
      <c r="T11" s="75"/>
      <c r="U11" s="75"/>
      <c r="V11" s="75"/>
      <c r="W11" s="967"/>
      <c r="X11" s="68">
        <v>2014</v>
      </c>
      <c r="Y11" s="92">
        <f>'VA 1DGT--'!Y16</f>
        <v>95.484628326143095</v>
      </c>
      <c r="Z11" s="92"/>
      <c r="AA11" s="786">
        <v>100.26661327497568</v>
      </c>
      <c r="AB11" s="787"/>
      <c r="AC11" s="75"/>
      <c r="AD11" s="75"/>
      <c r="AE11" s="75"/>
      <c r="AF11" s="75"/>
    </row>
    <row r="12" spans="1:50" ht="14.4" customHeight="1" x14ac:dyDescent="0.3">
      <c r="A12" s="951"/>
      <c r="B12" s="68">
        <v>2015</v>
      </c>
      <c r="C12" s="88">
        <f>'NoE 1DGT--'!Z16</f>
        <v>124.13141431444105</v>
      </c>
      <c r="D12" s="92"/>
      <c r="E12" s="783">
        <v>108.98320662008196</v>
      </c>
      <c r="F12" s="787"/>
      <c r="G12" s="75"/>
      <c r="H12" s="75"/>
      <c r="I12" s="75"/>
      <c r="J12" s="75"/>
      <c r="L12" s="951"/>
      <c r="M12" s="68">
        <v>2015</v>
      </c>
      <c r="N12" s="90">
        <f>'EMP 1DGT--'!Z16</f>
        <v>97.084816716460637</v>
      </c>
      <c r="O12" s="91"/>
      <c r="P12" s="783">
        <v>97.058557112056889</v>
      </c>
      <c r="Q12" s="787"/>
      <c r="R12" s="53"/>
      <c r="S12" s="75"/>
      <c r="T12" s="75"/>
      <c r="U12" s="75"/>
      <c r="V12" s="75"/>
      <c r="W12" s="967"/>
      <c r="X12" s="68">
        <v>2015</v>
      </c>
      <c r="Y12" s="88">
        <f>'VA 1DGT--'!Z16</f>
        <v>99.856519332254365</v>
      </c>
      <c r="Z12" s="92"/>
      <c r="AA12" s="783">
        <v>104.10249567216277</v>
      </c>
      <c r="AB12" s="787"/>
      <c r="AC12" s="53"/>
      <c r="AD12" s="75"/>
      <c r="AE12" s="75"/>
      <c r="AF12" s="75"/>
    </row>
    <row r="13" spans="1:50" ht="14.4" customHeight="1" x14ac:dyDescent="0.3">
      <c r="A13" s="951"/>
      <c r="B13" s="68">
        <v>2016</v>
      </c>
      <c r="C13" s="88">
        <f>'NoE 1DGT--'!AA16</f>
        <v>128.01724137931035</v>
      </c>
      <c r="D13" s="88"/>
      <c r="E13" s="783">
        <v>112.7700698566187</v>
      </c>
      <c r="F13" s="785"/>
      <c r="G13" s="75"/>
      <c r="H13" s="75"/>
      <c r="I13" s="75"/>
      <c r="J13" s="75"/>
      <c r="L13" s="951"/>
      <c r="M13" s="68">
        <v>2016</v>
      </c>
      <c r="N13" s="90">
        <f>'EMP 1DGT--'!AA16</f>
        <v>98.178569511780594</v>
      </c>
      <c r="O13" s="91"/>
      <c r="P13" s="783">
        <v>100.89659710702956</v>
      </c>
      <c r="Q13" s="785"/>
      <c r="R13" s="53"/>
      <c r="S13" s="75"/>
      <c r="T13" s="75"/>
      <c r="U13" s="75"/>
      <c r="V13" s="75"/>
      <c r="W13" s="967"/>
      <c r="X13" s="68">
        <v>2016</v>
      </c>
      <c r="Y13" s="88">
        <f>'VA 1DGT--'!AA16</f>
        <v>106.60870831103504</v>
      </c>
      <c r="Z13" s="92"/>
      <c r="AA13" s="786">
        <v>109.42689441595718</v>
      </c>
      <c r="AB13" s="787"/>
      <c r="AC13" s="53"/>
      <c r="AD13" s="75"/>
      <c r="AE13" s="75"/>
      <c r="AF13" s="75"/>
    </row>
    <row r="14" spans="1:50" ht="14.4" customHeight="1" x14ac:dyDescent="0.3">
      <c r="A14" s="951"/>
      <c r="B14" s="344">
        <v>2017</v>
      </c>
      <c r="C14" s="88">
        <f>'NoE 1DGT--'!AB16</f>
        <v>131.0028301184181</v>
      </c>
      <c r="D14" s="92"/>
      <c r="E14" s="783">
        <v>112.39160065350728</v>
      </c>
      <c r="F14" s="785"/>
      <c r="G14" s="75"/>
      <c r="H14" s="75"/>
      <c r="I14" s="75"/>
      <c r="J14" s="75"/>
      <c r="L14" s="951"/>
      <c r="M14" s="344">
        <v>2017</v>
      </c>
      <c r="N14" s="90">
        <f>'EMP 1DGT--'!AB16</f>
        <v>101.51640517380181</v>
      </c>
      <c r="O14" s="91"/>
      <c r="P14" s="783">
        <v>100.63998971711857</v>
      </c>
      <c r="Q14" s="785"/>
      <c r="R14" s="53"/>
      <c r="S14" s="75"/>
      <c r="T14" s="75"/>
      <c r="U14" s="75"/>
      <c r="V14" s="75"/>
      <c r="W14" s="968"/>
      <c r="X14" s="344">
        <v>2017</v>
      </c>
      <c r="Y14" s="90">
        <f>'VA 1DGT--'!AB16</f>
        <v>115.84549951177996</v>
      </c>
      <c r="Z14" s="92"/>
      <c r="AA14" s="786">
        <v>110.81545740914105</v>
      </c>
      <c r="AB14" s="787"/>
      <c r="AC14" s="53"/>
      <c r="AD14" s="75"/>
      <c r="AE14" s="75"/>
      <c r="AF14" s="75"/>
    </row>
    <row r="15" spans="1:50" ht="14.4" customHeight="1" x14ac:dyDescent="0.3">
      <c r="A15" s="951"/>
      <c r="B15" s="344">
        <v>2018</v>
      </c>
      <c r="C15" s="614">
        <f>'NoE 1DGT--'!AC16</f>
        <v>134.29098085946228</v>
      </c>
      <c r="D15" s="92"/>
      <c r="E15" s="788">
        <v>114.84278940124796</v>
      </c>
      <c r="F15" s="785"/>
      <c r="G15" s="53"/>
      <c r="H15" s="53"/>
      <c r="I15" s="75"/>
      <c r="J15" s="75"/>
      <c r="L15" s="951"/>
      <c r="M15" s="344">
        <v>2018</v>
      </c>
      <c r="N15" s="631">
        <f>'EMP 1DGT--'!AC16</f>
        <v>105.19392811778808</v>
      </c>
      <c r="O15" s="91"/>
      <c r="P15" s="788">
        <v>100.74215045235999</v>
      </c>
      <c r="Q15" s="785"/>
      <c r="R15" s="53"/>
      <c r="S15" s="53"/>
      <c r="T15" s="75"/>
      <c r="U15" s="75"/>
      <c r="V15" s="75"/>
      <c r="W15" s="968"/>
      <c r="X15" s="344">
        <v>2018</v>
      </c>
      <c r="Y15" s="649">
        <f>'VA 1DGT--'!AC16</f>
        <v>124.74792156435355</v>
      </c>
      <c r="Z15" s="531"/>
      <c r="AA15" s="795">
        <v>110.64080341024936</v>
      </c>
      <c r="AB15" s="785"/>
      <c r="AC15" s="53"/>
      <c r="AD15" s="53"/>
      <c r="AE15" s="75"/>
      <c r="AF15" s="75"/>
      <c r="AG15" s="50"/>
      <c r="AH15" s="50"/>
      <c r="AI15" s="50"/>
      <c r="AJ15" s="50"/>
      <c r="AK15" s="50"/>
      <c r="AL15" s="50"/>
      <c r="AM15" s="50"/>
      <c r="AN15" s="50"/>
      <c r="AO15" s="50"/>
      <c r="AP15" s="50"/>
      <c r="AQ15" s="50"/>
      <c r="AR15" s="50"/>
      <c r="AS15" s="50"/>
      <c r="AT15" s="50"/>
      <c r="AU15" s="50"/>
      <c r="AV15" s="50"/>
      <c r="AW15" s="50"/>
      <c r="AX15" s="50"/>
    </row>
    <row r="16" spans="1:50" ht="14.4" customHeight="1" x14ac:dyDescent="0.3">
      <c r="A16" s="951"/>
      <c r="B16" s="344">
        <v>2019</v>
      </c>
      <c r="C16" s="759">
        <f>'NoE 1DGT--'!AD16</f>
        <v>137.36780367915395</v>
      </c>
      <c r="D16" s="531">
        <f>'NoE 1DGT--'!AD16</f>
        <v>137.36780367915395</v>
      </c>
      <c r="E16" s="789">
        <v>117.18933115633803</v>
      </c>
      <c r="F16" s="787">
        <v>117.18933115633803</v>
      </c>
      <c r="G16" s="53"/>
      <c r="H16" s="53"/>
      <c r="I16" s="75"/>
      <c r="J16" s="75"/>
      <c r="L16" s="951"/>
      <c r="M16" s="344">
        <v>2019</v>
      </c>
      <c r="N16" s="346">
        <f>'EMP 1DGT--'!AD16</f>
        <v>109.08300087661235</v>
      </c>
      <c r="O16" s="91">
        <f>'EMP 1DGT--'!AD16</f>
        <v>109.08300087661235</v>
      </c>
      <c r="P16" s="783">
        <v>101.6424286152329</v>
      </c>
      <c r="Q16" s="787">
        <v>101.6424286152329</v>
      </c>
      <c r="R16" s="53"/>
      <c r="S16" s="53"/>
      <c r="T16" s="75"/>
      <c r="U16" s="75"/>
      <c r="V16" s="75"/>
      <c r="W16" s="577"/>
      <c r="X16" s="344">
        <v>2019</v>
      </c>
      <c r="Y16" s="346">
        <f>'VA 1DGT--'!AD16</f>
        <v>133.21774218616378</v>
      </c>
      <c r="Z16" s="345">
        <f>'VA 1DGT--'!AD16</f>
        <v>133.21774218616378</v>
      </c>
      <c r="AA16" s="796">
        <v>114.58267281984179</v>
      </c>
      <c r="AB16" s="785">
        <v>114.58267281984179</v>
      </c>
      <c r="AC16" s="53"/>
      <c r="AD16" s="53"/>
      <c r="AE16" s="75"/>
      <c r="AF16" s="75"/>
      <c r="AG16" s="50"/>
      <c r="AH16" s="50"/>
      <c r="AI16" s="50"/>
      <c r="AJ16" s="50"/>
      <c r="AK16" s="50"/>
      <c r="AL16" s="50"/>
      <c r="AM16" s="50"/>
      <c r="AN16" s="50"/>
      <c r="AO16" s="50"/>
      <c r="AP16" s="50"/>
      <c r="AQ16" s="50"/>
      <c r="AR16" s="50"/>
      <c r="AS16" s="50"/>
      <c r="AT16" s="50"/>
      <c r="AU16" s="50"/>
      <c r="AV16" s="50"/>
      <c r="AW16" s="50"/>
      <c r="AX16" s="50"/>
    </row>
    <row r="17" spans="1:50" ht="14.4" customHeight="1" x14ac:dyDescent="0.3">
      <c r="A17" s="951"/>
      <c r="B17" s="68" t="s">
        <v>280</v>
      </c>
      <c r="C17" s="310"/>
      <c r="D17" s="91">
        <f>'NoE 1DGT--'!AE15</f>
        <v>138.46275281837936</v>
      </c>
      <c r="E17" s="788"/>
      <c r="F17" s="785">
        <v>115.08291743875461</v>
      </c>
      <c r="G17" s="53"/>
      <c r="H17" s="53"/>
      <c r="I17" s="75"/>
      <c r="J17" s="75"/>
      <c r="L17" s="951"/>
      <c r="M17" s="68" t="s">
        <v>280</v>
      </c>
      <c r="N17" s="574"/>
      <c r="O17" s="347">
        <f>'EMP 1DGT--'!AE16</f>
        <v>108.63642055924289</v>
      </c>
      <c r="P17" s="788"/>
      <c r="Q17" s="787">
        <v>99.656864926592974</v>
      </c>
      <c r="R17" s="53"/>
      <c r="S17" s="53"/>
      <c r="T17" s="75"/>
      <c r="U17" s="75"/>
      <c r="V17" s="75"/>
      <c r="W17" s="576"/>
      <c r="X17" s="68" t="s">
        <v>280</v>
      </c>
      <c r="Y17" s="532"/>
      <c r="Z17" s="345">
        <f>'VA 1DGT--'!AE16</f>
        <v>135.65340189506512</v>
      </c>
      <c r="AA17" s="795"/>
      <c r="AB17" s="785">
        <v>108.27530149956092</v>
      </c>
      <c r="AC17" s="53"/>
      <c r="AD17" s="53"/>
      <c r="AE17" s="75"/>
      <c r="AF17" s="75"/>
      <c r="AG17" s="50"/>
      <c r="AH17" s="50"/>
      <c r="AI17" s="50"/>
      <c r="AJ17" s="50"/>
      <c r="AK17" s="50"/>
      <c r="AL17" s="50"/>
      <c r="AM17" s="50"/>
      <c r="AN17" s="50"/>
      <c r="AO17" s="50"/>
      <c r="AP17" s="50"/>
      <c r="AQ17" s="50"/>
      <c r="AR17" s="50"/>
      <c r="AS17" s="50"/>
      <c r="AT17" s="50"/>
      <c r="AU17" s="50"/>
      <c r="AV17" s="50"/>
      <c r="AW17" s="50"/>
      <c r="AX17" s="50"/>
    </row>
    <row r="18" spans="1:50" ht="15" customHeight="1" x14ac:dyDescent="0.3">
      <c r="A18" s="951"/>
      <c r="B18" s="344" t="s">
        <v>281</v>
      </c>
      <c r="C18" s="575"/>
      <c r="D18" s="531">
        <f>'NoE 1DGT--'!AF16</f>
        <v>140.06665673642661</v>
      </c>
      <c r="E18" s="790"/>
      <c r="F18" s="787">
        <v>116.52372131326764</v>
      </c>
      <c r="G18" s="53"/>
      <c r="H18" s="53"/>
      <c r="I18" s="75"/>
      <c r="J18" s="75"/>
      <c r="L18" s="951"/>
      <c r="M18" s="68" t="s">
        <v>281</v>
      </c>
      <c r="N18" s="574"/>
      <c r="O18" s="347">
        <f>'EMP 1DGT--'!AF16</f>
        <v>109.66934719215701</v>
      </c>
      <c r="P18" s="788"/>
      <c r="Q18" s="787">
        <v>100.16527435163191</v>
      </c>
      <c r="R18" s="53"/>
      <c r="S18" s="53"/>
      <c r="T18" s="75"/>
      <c r="U18" s="75"/>
      <c r="V18" s="75"/>
      <c r="W18" s="576"/>
      <c r="X18" s="68" t="s">
        <v>281</v>
      </c>
      <c r="Y18" s="532"/>
      <c r="Z18" s="345">
        <f>'VA 1DGT--'!AF16</f>
        <v>149.62359336960628</v>
      </c>
      <c r="AA18" s="795"/>
      <c r="AB18" s="785">
        <v>116.94944270336593</v>
      </c>
      <c r="AC18" s="53"/>
      <c r="AD18" s="53"/>
      <c r="AE18" s="75"/>
      <c r="AF18" s="75"/>
      <c r="AG18" s="50"/>
      <c r="AH18" s="50"/>
      <c r="AI18" s="50"/>
      <c r="AJ18" s="50"/>
      <c r="AK18" s="50"/>
      <c r="AL18" s="50"/>
      <c r="AM18" s="50"/>
      <c r="AN18" s="50"/>
      <c r="AO18" s="50"/>
      <c r="AP18" s="50"/>
      <c r="AQ18" s="50"/>
      <c r="AR18" s="50"/>
      <c r="AS18" s="50"/>
      <c r="AT18" s="50"/>
      <c r="AU18" s="50"/>
      <c r="AV18" s="50"/>
      <c r="AW18" s="50"/>
      <c r="AX18" s="50"/>
    </row>
    <row r="19" spans="1:50" ht="14.4" customHeight="1" thickBot="1" x14ac:dyDescent="0.35">
      <c r="A19" s="952"/>
      <c r="B19" s="69" t="s">
        <v>295</v>
      </c>
      <c r="C19" s="304"/>
      <c r="D19" s="305">
        <f>'NoE 1DGT--'!AG16</f>
        <v>142.98428539509942</v>
      </c>
      <c r="E19" s="791"/>
      <c r="F19" s="792">
        <v>118.42004702064638</v>
      </c>
      <c r="G19" s="53"/>
      <c r="H19" s="53"/>
      <c r="I19" s="75"/>
      <c r="J19" s="75"/>
      <c r="L19" s="952"/>
      <c r="M19" s="69" t="s">
        <v>295</v>
      </c>
      <c r="N19" s="573"/>
      <c r="O19" s="734">
        <f>'EMP 1DGT--'!AG16</f>
        <v>111.1539975311734</v>
      </c>
      <c r="P19" s="793"/>
      <c r="Q19" s="794">
        <v>101.76167773136119</v>
      </c>
      <c r="R19" s="53"/>
      <c r="S19" s="53"/>
      <c r="T19" s="75"/>
      <c r="U19" s="75"/>
      <c r="V19" s="75"/>
      <c r="W19" s="533"/>
      <c r="X19" s="69" t="s">
        <v>295</v>
      </c>
      <c r="Y19" s="304"/>
      <c r="Z19" s="303">
        <f>'VA 1DGT--'!AG16</f>
        <v>158.32734850063554</v>
      </c>
      <c r="AA19" s="791"/>
      <c r="AB19" s="792">
        <v>124.98830820005132</v>
      </c>
      <c r="AC19" s="53"/>
      <c r="AD19" s="53"/>
      <c r="AE19" s="75"/>
      <c r="AF19" s="75"/>
      <c r="AG19" s="50"/>
      <c r="AH19" s="50"/>
      <c r="AI19" s="50"/>
      <c r="AJ19" s="50"/>
      <c r="AK19" s="50"/>
      <c r="AL19" s="50"/>
      <c r="AM19" s="50"/>
      <c r="AN19" s="50"/>
      <c r="AO19" s="50"/>
      <c r="AP19" s="50"/>
      <c r="AQ19" s="50"/>
      <c r="AR19" s="50"/>
      <c r="AS19" s="50"/>
      <c r="AT19" s="50"/>
      <c r="AU19" s="50"/>
      <c r="AV19" s="50"/>
      <c r="AW19" s="50"/>
      <c r="AX19" s="50"/>
    </row>
    <row r="20" spans="1:50" s="54" customFormat="1" ht="14.4" thickBot="1" x14ac:dyDescent="0.35">
      <c r="A20" s="293"/>
      <c r="B20" s="51"/>
      <c r="C20" s="53"/>
      <c r="D20" s="53"/>
      <c r="E20" s="75"/>
      <c r="F20" s="75"/>
      <c r="G20" s="53"/>
      <c r="H20" s="53"/>
      <c r="I20" s="75"/>
      <c r="J20" s="75"/>
      <c r="K20" s="75"/>
      <c r="L20" s="78"/>
      <c r="M20" s="51"/>
      <c r="N20" s="53"/>
      <c r="O20" s="53"/>
      <c r="P20" s="75"/>
      <c r="Q20" s="75"/>
      <c r="R20" s="53"/>
      <c r="S20" s="53"/>
      <c r="T20" s="75"/>
      <c r="U20" s="75"/>
      <c r="V20" s="75"/>
      <c r="W20" s="78"/>
      <c r="X20" s="51"/>
      <c r="Y20" s="53"/>
      <c r="Z20" s="53"/>
      <c r="AA20" s="75"/>
      <c r="AB20" s="75"/>
      <c r="AC20" s="53"/>
      <c r="AD20" s="53"/>
      <c r="AE20" s="75"/>
      <c r="AF20" s="75"/>
    </row>
    <row r="21" spans="1:50" s="54" customFormat="1" ht="51" customHeight="1" thickBot="1" x14ac:dyDescent="0.35">
      <c r="A21" s="947" t="s">
        <v>161</v>
      </c>
      <c r="B21" s="102"/>
      <c r="C21" s="953" t="s">
        <v>101</v>
      </c>
      <c r="D21" s="958"/>
      <c r="E21" s="928" t="s">
        <v>102</v>
      </c>
      <c r="F21" s="929"/>
      <c r="G21" s="953" t="s">
        <v>148</v>
      </c>
      <c r="H21" s="929"/>
      <c r="I21" s="928" t="s">
        <v>105</v>
      </c>
      <c r="J21" s="929"/>
      <c r="K21" s="294"/>
      <c r="L21" s="947" t="s">
        <v>162</v>
      </c>
      <c r="M21" s="102"/>
      <c r="N21" s="928" t="s">
        <v>101</v>
      </c>
      <c r="O21" s="929"/>
      <c r="P21" s="953" t="s">
        <v>102</v>
      </c>
      <c r="Q21" s="958"/>
      <c r="R21" s="928" t="s">
        <v>148</v>
      </c>
      <c r="S21" s="929"/>
      <c r="T21" s="928" t="s">
        <v>105</v>
      </c>
      <c r="U21" s="929"/>
      <c r="V21" s="294"/>
      <c r="W21" s="963" t="s">
        <v>163</v>
      </c>
      <c r="X21" s="102"/>
      <c r="Y21" s="953" t="s">
        <v>101</v>
      </c>
      <c r="Z21" s="958"/>
      <c r="AA21" s="928" t="s">
        <v>102</v>
      </c>
      <c r="AB21" s="929"/>
      <c r="AC21" s="953" t="s">
        <v>148</v>
      </c>
      <c r="AD21" s="958"/>
      <c r="AE21" s="928" t="s">
        <v>105</v>
      </c>
      <c r="AF21" s="929"/>
    </row>
    <row r="22" spans="1:50" s="54" customFormat="1" ht="15" customHeight="1" x14ac:dyDescent="0.3">
      <c r="A22" s="948"/>
      <c r="B22" s="96">
        <v>2008</v>
      </c>
      <c r="C22" s="97">
        <f>'NoE 1DGT--'!S11</f>
        <v>100</v>
      </c>
      <c r="D22" s="98"/>
      <c r="E22" s="99">
        <f>'NoE 1DGT--'!S12</f>
        <v>100</v>
      </c>
      <c r="F22" s="100"/>
      <c r="G22" s="97">
        <f>'NoE 1DGT--'!S13</f>
        <v>100</v>
      </c>
      <c r="H22" s="98"/>
      <c r="I22" s="311">
        <f>'NoE 1DGT--'!S14</f>
        <v>100</v>
      </c>
      <c r="J22" s="312"/>
      <c r="K22" s="75"/>
      <c r="L22" s="948"/>
      <c r="M22" s="96">
        <v>2008</v>
      </c>
      <c r="N22" s="99">
        <f>'EMP 1DGT--'!S11</f>
        <v>100</v>
      </c>
      <c r="O22" s="100"/>
      <c r="P22" s="97">
        <f>'EMP 1DGT--'!S12</f>
        <v>100</v>
      </c>
      <c r="Q22" s="98"/>
      <c r="R22" s="99">
        <f>'EMP 1DGT--'!S13</f>
        <v>100</v>
      </c>
      <c r="S22" s="100"/>
      <c r="T22" s="99">
        <f>'EMP 1DGT--'!S14</f>
        <v>100</v>
      </c>
      <c r="U22" s="100"/>
      <c r="V22" s="53"/>
      <c r="W22" s="964"/>
      <c r="X22" s="96">
        <v>2008</v>
      </c>
      <c r="Y22" s="97">
        <f>'VA 1DGT--'!S11</f>
        <v>100</v>
      </c>
      <c r="Z22" s="98"/>
      <c r="AA22" s="99">
        <f>'VA 1DGT--'!S12</f>
        <v>100</v>
      </c>
      <c r="AB22" s="100"/>
      <c r="AC22" s="97">
        <f>'VA 1DGT--'!S13</f>
        <v>100</v>
      </c>
      <c r="AD22" s="98"/>
      <c r="AE22" s="99">
        <f>'VA 1DGT--'!S14</f>
        <v>100</v>
      </c>
      <c r="AF22" s="100"/>
    </row>
    <row r="23" spans="1:50" s="54" customFormat="1" ht="14.4" customHeight="1" x14ac:dyDescent="0.3">
      <c r="A23" s="948"/>
      <c r="B23" s="52">
        <v>2009</v>
      </c>
      <c r="C23" s="79">
        <f>'NoE 1DGT--'!T11</f>
        <v>103.33049104679741</v>
      </c>
      <c r="D23" s="80"/>
      <c r="E23" s="81">
        <f>'NoE 1DGT--'!T12</f>
        <v>97.576231430805322</v>
      </c>
      <c r="F23" s="82"/>
      <c r="G23" s="79">
        <f>'NoE 1DGT--'!T13</f>
        <v>94.535928143712582</v>
      </c>
      <c r="H23" s="80"/>
      <c r="I23" s="81">
        <f>'NoE 1DGT--'!T14</f>
        <v>90.370370370370367</v>
      </c>
      <c r="J23" s="82"/>
      <c r="K23" s="75"/>
      <c r="L23" s="948"/>
      <c r="M23" s="52">
        <v>2009</v>
      </c>
      <c r="N23" s="81">
        <f>'EMP 1DGT--'!T11</f>
        <v>101.89067634429929</v>
      </c>
      <c r="O23" s="82"/>
      <c r="P23" s="79">
        <f>'EMP 1DGT--'!T12</f>
        <v>98.046941643851198</v>
      </c>
      <c r="Q23" s="80"/>
      <c r="R23" s="81">
        <f>'EMP 1DGT--'!T13</f>
        <v>94.164606659880761</v>
      </c>
      <c r="S23" s="82"/>
      <c r="T23" s="81">
        <f>'EMP 1DGT--'!T14</f>
        <v>91.149348513094537</v>
      </c>
      <c r="U23" s="82"/>
      <c r="V23" s="53"/>
      <c r="W23" s="964"/>
      <c r="X23" s="52">
        <v>2009</v>
      </c>
      <c r="Y23" s="79">
        <f>'VA 1DGT--'!T11</f>
        <v>87.209298992306614</v>
      </c>
      <c r="Z23" s="80"/>
      <c r="AA23" s="81">
        <f>'VA 1DGT--'!T12</f>
        <v>80.634700784918394</v>
      </c>
      <c r="AB23" s="82"/>
      <c r="AC23" s="79">
        <f>'VA 1DGT--'!T13</f>
        <v>83.187395405286281</v>
      </c>
      <c r="AD23" s="80"/>
      <c r="AE23" s="81">
        <f>'VA 1DGT--'!T14</f>
        <v>82.00526692586628</v>
      </c>
      <c r="AF23" s="82"/>
    </row>
    <row r="24" spans="1:50" s="54" customFormat="1" ht="14.4" customHeight="1" x14ac:dyDescent="0.3">
      <c r="A24" s="948"/>
      <c r="B24" s="52">
        <v>2010</v>
      </c>
      <c r="C24" s="79">
        <f>'NoE 1DGT--'!U11</f>
        <v>107.08230927421377</v>
      </c>
      <c r="D24" s="80"/>
      <c r="E24" s="81">
        <f>'NoE 1DGT--'!U12</f>
        <v>92.494136043784209</v>
      </c>
      <c r="F24" s="82"/>
      <c r="G24" s="79">
        <f>'NoE 1DGT--'!U13</f>
        <v>91.541916167664667</v>
      </c>
      <c r="H24" s="80"/>
      <c r="I24" s="81">
        <f>'NoE 1DGT--'!U14</f>
        <v>85.18518518518519</v>
      </c>
      <c r="J24" s="82"/>
      <c r="K24" s="75"/>
      <c r="L24" s="948"/>
      <c r="M24" s="52">
        <v>2010</v>
      </c>
      <c r="N24" s="81">
        <f>'EMP 1DGT--'!U11</f>
        <v>102.09813076597318</v>
      </c>
      <c r="O24" s="82"/>
      <c r="P24" s="79">
        <f>'EMP 1DGT--'!U12</f>
        <v>92.232449690874077</v>
      </c>
      <c r="Q24" s="80"/>
      <c r="R24" s="81">
        <f>'EMP 1DGT--'!U13</f>
        <v>91.86491202559256</v>
      </c>
      <c r="S24" s="82"/>
      <c r="T24" s="81">
        <f>'EMP 1DGT--'!U14</f>
        <v>86.063065128752157</v>
      </c>
      <c r="U24" s="82"/>
      <c r="V24" s="53"/>
      <c r="W24" s="964"/>
      <c r="X24" s="52">
        <v>2010</v>
      </c>
      <c r="Y24" s="79">
        <f>'VA 1DGT--'!U11</f>
        <v>85.443115589748416</v>
      </c>
      <c r="Z24" s="80"/>
      <c r="AA24" s="81">
        <f>'VA 1DGT--'!U12</f>
        <v>85.935074164192841</v>
      </c>
      <c r="AB24" s="82"/>
      <c r="AC24" s="79">
        <f>'VA 1DGT--'!U13</f>
        <v>94.290492462802604</v>
      </c>
      <c r="AD24" s="80"/>
      <c r="AE24" s="81">
        <f>'VA 1DGT--'!U14</f>
        <v>94.139471069258406</v>
      </c>
      <c r="AF24" s="82"/>
    </row>
    <row r="25" spans="1:50" s="54" customFormat="1" ht="14.4" customHeight="1" x14ac:dyDescent="0.3">
      <c r="A25" s="948"/>
      <c r="B25" s="52">
        <v>2011</v>
      </c>
      <c r="C25" s="79">
        <f>'NoE 1DGT--'!V11</f>
        <v>109.59221547875809</v>
      </c>
      <c r="D25" s="80"/>
      <c r="E25" s="81">
        <f>'NoE 1DGT--'!V12</f>
        <v>89.569976544175134</v>
      </c>
      <c r="F25" s="82"/>
      <c r="G25" s="79">
        <f>'NoE 1DGT--'!V13</f>
        <v>87.799401197604794</v>
      </c>
      <c r="H25" s="80"/>
      <c r="I25" s="81">
        <f>'NoE 1DGT--'!V14</f>
        <v>83.333333333333329</v>
      </c>
      <c r="J25" s="82"/>
      <c r="K25" s="75"/>
      <c r="L25" s="948"/>
      <c r="M25" s="52">
        <v>2011</v>
      </c>
      <c r="N25" s="81">
        <f>'EMP 1DGT--'!V11</f>
        <v>102.20534235340156</v>
      </c>
      <c r="O25" s="82"/>
      <c r="P25" s="79">
        <f>'EMP 1DGT--'!V12</f>
        <v>89.744818789656264</v>
      </c>
      <c r="Q25" s="80"/>
      <c r="R25" s="81">
        <f>'EMP 1DGT--'!V13</f>
        <v>87.736658426639522</v>
      </c>
      <c r="S25" s="82"/>
      <c r="T25" s="81">
        <f>'EMP 1DGT--'!V14</f>
        <v>80.592967729715184</v>
      </c>
      <c r="U25" s="82"/>
      <c r="V25" s="53"/>
      <c r="W25" s="964"/>
      <c r="X25" s="52">
        <v>2011</v>
      </c>
      <c r="Y25" s="79">
        <f>'VA 1DGT--'!V11</f>
        <v>88.02803605984802</v>
      </c>
      <c r="Z25" s="80"/>
      <c r="AA25" s="81">
        <f>'VA 1DGT--'!V12</f>
        <v>88.639501309287141</v>
      </c>
      <c r="AB25" s="82"/>
      <c r="AC25" s="79">
        <f>'VA 1DGT--'!V13</f>
        <v>94.696166206810858</v>
      </c>
      <c r="AD25" s="80"/>
      <c r="AE25" s="81">
        <f>'VA 1DGT--'!V14</f>
        <v>94.470302558444288</v>
      </c>
      <c r="AF25" s="82"/>
    </row>
    <row r="26" spans="1:50" s="54" customFormat="1" ht="14.4" customHeight="1" x14ac:dyDescent="0.3">
      <c r="A26" s="948"/>
      <c r="B26" s="52">
        <v>2012</v>
      </c>
      <c r="C26" s="79">
        <f>'NoE 1DGT--'!W11</f>
        <v>111.95967296985505</v>
      </c>
      <c r="D26" s="80"/>
      <c r="E26" s="81">
        <f>'NoE 1DGT--'!W12</f>
        <v>87.365129007036742</v>
      </c>
      <c r="F26" s="82"/>
      <c r="G26" s="79">
        <f>'NoE 1DGT--'!W13</f>
        <v>83.907185628742511</v>
      </c>
      <c r="H26" s="80"/>
      <c r="I26" s="81">
        <f>'NoE 1DGT--'!W14</f>
        <v>83.333333333333329</v>
      </c>
      <c r="J26" s="82"/>
      <c r="K26" s="75"/>
      <c r="L26" s="948"/>
      <c r="M26" s="52">
        <v>2012</v>
      </c>
      <c r="N26" s="81">
        <f>'EMP 1DGT--'!W11</f>
        <v>102.98530665194295</v>
      </c>
      <c r="O26" s="82"/>
      <c r="P26" s="79">
        <f>'EMP 1DGT--'!W12</f>
        <v>86.941156399028344</v>
      </c>
      <c r="Q26" s="80"/>
      <c r="R26" s="81">
        <f>'EMP 1DGT--'!W13</f>
        <v>83.503708012214631</v>
      </c>
      <c r="S26" s="82"/>
      <c r="T26" s="81">
        <f>'EMP 1DGT--'!W14</f>
        <v>79.161391300880283</v>
      </c>
      <c r="U26" s="82"/>
      <c r="V26" s="53"/>
      <c r="W26" s="964"/>
      <c r="X26" s="52">
        <v>2012</v>
      </c>
      <c r="Y26" s="79">
        <f>'VA 1DGT--'!W11</f>
        <v>84.158535040354934</v>
      </c>
      <c r="Z26" s="80"/>
      <c r="AA26" s="81">
        <f>'VA 1DGT--'!W12</f>
        <v>85.318764674452879</v>
      </c>
      <c r="AB26" s="82"/>
      <c r="AC26" s="79">
        <f>'VA 1DGT--'!W13</f>
        <v>89.699803305806938</v>
      </c>
      <c r="AD26" s="80"/>
      <c r="AE26" s="81">
        <f>'VA 1DGT--'!W14</f>
        <v>91.162505676928888</v>
      </c>
      <c r="AF26" s="82"/>
    </row>
    <row r="27" spans="1:50" s="54" customFormat="1" ht="14.4" customHeight="1" x14ac:dyDescent="0.3">
      <c r="A27" s="948"/>
      <c r="B27" s="52">
        <v>2013</v>
      </c>
      <c r="C27" s="79">
        <f>'NoE 1DGT--'!X11</f>
        <v>119.18643727742389</v>
      </c>
      <c r="D27" s="306"/>
      <c r="E27" s="81">
        <f>'NoE 1DGT--'!X12</f>
        <v>86.56763096168882</v>
      </c>
      <c r="F27" s="307"/>
      <c r="G27" s="79">
        <f>'NoE 1DGT--'!X13</f>
        <v>82.26047904191617</v>
      </c>
      <c r="H27" s="306"/>
      <c r="I27" s="81">
        <f>'NoE 1DGT--'!X14</f>
        <v>80.740740740740748</v>
      </c>
      <c r="J27" s="307"/>
      <c r="K27" s="75"/>
      <c r="L27" s="948"/>
      <c r="M27" s="52">
        <v>2013</v>
      </c>
      <c r="N27" s="81">
        <f>'EMP 1DGT--'!X11</f>
        <v>106.56134915061619</v>
      </c>
      <c r="O27" s="307"/>
      <c r="P27" s="79">
        <f>'EMP 1DGT--'!X12</f>
        <v>86.179106175206556</v>
      </c>
      <c r="Q27" s="306"/>
      <c r="R27" s="81">
        <f>'EMP 1DGT--'!X13</f>
        <v>81.704958557510537</v>
      </c>
      <c r="S27" s="307"/>
      <c r="T27" s="81">
        <f>'EMP 1DGT--'!X14</f>
        <v>77.243318146926001</v>
      </c>
      <c r="U27" s="307"/>
      <c r="V27" s="53"/>
      <c r="W27" s="964"/>
      <c r="X27" s="52">
        <v>2013</v>
      </c>
      <c r="Y27" s="79">
        <f>'VA 1DGT--'!X11</f>
        <v>88.813895313163727</v>
      </c>
      <c r="Z27" s="306"/>
      <c r="AA27" s="81">
        <f>'VA 1DGT--'!X12</f>
        <v>83.485456526245301</v>
      </c>
      <c r="AB27" s="307"/>
      <c r="AC27" s="79">
        <f>'VA 1DGT--'!X13</f>
        <v>91.583132447790987</v>
      </c>
      <c r="AD27" s="306"/>
      <c r="AE27" s="81">
        <f>'VA 1DGT--'!X14</f>
        <v>91.356837612873193</v>
      </c>
      <c r="AF27" s="307"/>
    </row>
    <row r="28" spans="1:50" s="54" customFormat="1" ht="14.4" customHeight="1" x14ac:dyDescent="0.3">
      <c r="A28" s="948"/>
      <c r="B28" s="52">
        <v>2014</v>
      </c>
      <c r="C28" s="84">
        <f>'NoE 1DGT--'!Y11</f>
        <v>122.4196218086974</v>
      </c>
      <c r="D28" s="84"/>
      <c r="E28" s="555">
        <f>'NoE 1DGT--'!Y12</f>
        <v>88.084440969507426</v>
      </c>
      <c r="F28" s="82"/>
      <c r="G28" s="79">
        <f>'NoE 1DGT--'!Y13</f>
        <v>80.838323353293418</v>
      </c>
      <c r="H28" s="53"/>
      <c r="I28" s="555">
        <f>'NoE 1DGT--'!Y14</f>
        <v>79.259259259259252</v>
      </c>
      <c r="J28" s="82"/>
      <c r="K28" s="75"/>
      <c r="L28" s="948"/>
      <c r="M28" s="52">
        <v>2014</v>
      </c>
      <c r="N28" s="555">
        <f>'EMP 1DGT--'!Y11</f>
        <v>108.8197612397948</v>
      </c>
      <c r="O28" s="82"/>
      <c r="P28" s="306">
        <f>'EMP 1DGT--'!Y12</f>
        <v>87.698332101162578</v>
      </c>
      <c r="Q28" s="80"/>
      <c r="R28" s="555">
        <f>'EMP 1DGT--'!Y13</f>
        <v>80.876835829576848</v>
      </c>
      <c r="S28" s="82"/>
      <c r="T28" s="555">
        <f>'EMP 1DGT--'!Y14</f>
        <v>77.317588651068206</v>
      </c>
      <c r="U28" s="82"/>
      <c r="V28" s="53"/>
      <c r="W28" s="964"/>
      <c r="X28" s="52">
        <v>2014</v>
      </c>
      <c r="Y28" s="84">
        <f>'VA 1DGT--'!Y11</f>
        <v>96.122622362769604</v>
      </c>
      <c r="Z28" s="80"/>
      <c r="AA28" s="81">
        <f>'VA 1DGT--'!Y12</f>
        <v>93.23737186927562</v>
      </c>
      <c r="AB28" s="556"/>
      <c r="AC28" s="306">
        <f>'VA 1DGT--'!Y13</f>
        <v>96.948185284120939</v>
      </c>
      <c r="AD28" s="80"/>
      <c r="AE28" s="81">
        <f>'VA 1DGT--'!Y14</f>
        <v>95.39613231009119</v>
      </c>
      <c r="AF28" s="556"/>
      <c r="AG28" s="53"/>
    </row>
    <row r="29" spans="1:50" s="54" customFormat="1" ht="14.4" customHeight="1" x14ac:dyDescent="0.3">
      <c r="A29" s="948"/>
      <c r="B29" s="52">
        <v>2015</v>
      </c>
      <c r="C29" s="79">
        <f>'NoE 1DGT--'!Z11</f>
        <v>126.83051612579627</v>
      </c>
      <c r="D29" s="84"/>
      <c r="E29" s="81">
        <f>'NoE 1DGT--'!Z12</f>
        <v>90.617670054730254</v>
      </c>
      <c r="F29" s="83"/>
      <c r="G29" s="79">
        <f>'NoE 1DGT--'!Z13</f>
        <v>83.158682634730539</v>
      </c>
      <c r="H29" s="84"/>
      <c r="I29" s="81">
        <f>'NoE 1DGT--'!Z14</f>
        <v>78.518518518518519</v>
      </c>
      <c r="J29" s="83"/>
      <c r="K29" s="75"/>
      <c r="L29" s="948"/>
      <c r="M29" s="52">
        <v>2015</v>
      </c>
      <c r="N29" s="81">
        <f>'EMP 1DGT--'!Z11</f>
        <v>112.52392158544495</v>
      </c>
      <c r="O29" s="83"/>
      <c r="P29" s="79">
        <f>'EMP 1DGT--'!Z12</f>
        <v>89.345108011276395</v>
      </c>
      <c r="Q29" s="84"/>
      <c r="R29" s="81">
        <f>'EMP 1DGT--'!Z13</f>
        <v>83.07110658717464</v>
      </c>
      <c r="S29" s="83"/>
      <c r="T29" s="81">
        <f>'EMP 1DGT--'!Z14</f>
        <v>77.483077291170289</v>
      </c>
      <c r="U29" s="83"/>
      <c r="V29" s="53"/>
      <c r="W29" s="964"/>
      <c r="X29" s="52">
        <v>2015</v>
      </c>
      <c r="Y29" s="79">
        <f>'VA 1DGT--'!Z11</f>
        <v>103.58710530042006</v>
      </c>
      <c r="Z29" s="84"/>
      <c r="AA29" s="81">
        <f>'VA 1DGT--'!Z12</f>
        <v>95.723489602332151</v>
      </c>
      <c r="AB29" s="83"/>
      <c r="AC29" s="79">
        <f>'VA 1DGT--'!Z13</f>
        <v>99.990686274178543</v>
      </c>
      <c r="AD29" s="84"/>
      <c r="AE29" s="81">
        <f>'VA 1DGT--'!Z14</f>
        <v>98.581151825517381</v>
      </c>
      <c r="AF29" s="83"/>
    </row>
    <row r="30" spans="1:50" s="54" customFormat="1" ht="14.4" customHeight="1" x14ac:dyDescent="0.3">
      <c r="A30" s="948"/>
      <c r="B30" s="52">
        <v>2016</v>
      </c>
      <c r="C30" s="79">
        <f>'NoE 1DGT--'!AA11</f>
        <v>130.89231077895371</v>
      </c>
      <c r="D30" s="84"/>
      <c r="E30" s="81">
        <f>'NoE 1DGT--'!AA12</f>
        <v>92.306489444878807</v>
      </c>
      <c r="F30" s="83"/>
      <c r="G30" s="79">
        <f>'NoE 1DGT--'!AA13</f>
        <v>84.431137724550894</v>
      </c>
      <c r="H30" s="84"/>
      <c r="I30" s="81">
        <f>'NoE 1DGT--'!AA14</f>
        <v>82.962962962962962</v>
      </c>
      <c r="J30" s="83"/>
      <c r="K30" s="75"/>
      <c r="L30" s="948"/>
      <c r="M30" s="52">
        <v>2016</v>
      </c>
      <c r="N30" s="81">
        <f>'EMP 1DGT--'!AA11</f>
        <v>113.99968908639646</v>
      </c>
      <c r="O30" s="83"/>
      <c r="P30" s="79">
        <f>'EMP 1DGT--'!AA12</f>
        <v>90.490620607852861</v>
      </c>
      <c r="Q30" s="84"/>
      <c r="R30" s="81">
        <f>'EMP 1DGT--'!AA13</f>
        <v>83.600407154282394</v>
      </c>
      <c r="S30" s="83"/>
      <c r="T30" s="81">
        <f>'EMP 1DGT--'!AA14</f>
        <v>81.478730722068804</v>
      </c>
      <c r="U30" s="83"/>
      <c r="V30" s="53"/>
      <c r="W30" s="964"/>
      <c r="X30" s="52">
        <v>2016</v>
      </c>
      <c r="Y30" s="79">
        <f>'VA 1DGT--'!AA11</f>
        <v>110.22089016849954</v>
      </c>
      <c r="Z30" s="84"/>
      <c r="AA30" s="81">
        <f>'VA 1DGT--'!AA12</f>
        <v>103.07451865883344</v>
      </c>
      <c r="AB30" s="83"/>
      <c r="AC30" s="79">
        <f>'VA 1DGT--'!AA13</f>
        <v>106.3012601827925</v>
      </c>
      <c r="AD30" s="84"/>
      <c r="AE30" s="81">
        <f>'VA 1DGT--'!AA14</f>
        <v>104.34142860511918</v>
      </c>
      <c r="AF30" s="83"/>
    </row>
    <row r="31" spans="1:50" s="54" customFormat="1" ht="14.4" customHeight="1" x14ac:dyDescent="0.3">
      <c r="A31" s="948"/>
      <c r="B31" s="52">
        <v>2017</v>
      </c>
      <c r="C31" s="560">
        <f>'NoE 1DGT--'!AB11</f>
        <v>133.84160104328635</v>
      </c>
      <c r="D31" s="84"/>
      <c r="E31" s="348">
        <f>'NoE 1DGT--'!AB12</f>
        <v>95.652853792025013</v>
      </c>
      <c r="F31" s="339"/>
      <c r="G31" s="560">
        <f>'NoE 1DGT--'!AB13</f>
        <v>88.398203592814369</v>
      </c>
      <c r="H31" s="338"/>
      <c r="I31" s="348">
        <f>'NoE 1DGT--'!AB14</f>
        <v>86.296296296296291</v>
      </c>
      <c r="J31" s="83"/>
      <c r="K31" s="75"/>
      <c r="L31" s="948"/>
      <c r="M31" s="52">
        <v>2017</v>
      </c>
      <c r="N31" s="348">
        <f>'EMP 1DGT--'!AB11</f>
        <v>116.58884892279157</v>
      </c>
      <c r="O31" s="339"/>
      <c r="P31" s="79">
        <f>'EMP 1DGT--'!AB12</f>
        <v>94.40486152296306</v>
      </c>
      <c r="Q31" s="84"/>
      <c r="R31" s="348">
        <f>'EMP 1DGT--'!AB13</f>
        <v>87.437836265813587</v>
      </c>
      <c r="S31" s="339"/>
      <c r="T31" s="348">
        <f>'EMP 1DGT--'!AB14</f>
        <v>85.957391659771304</v>
      </c>
      <c r="U31" s="83"/>
      <c r="V31" s="53"/>
      <c r="W31" s="965"/>
      <c r="X31" s="52">
        <v>2017</v>
      </c>
      <c r="Y31" s="560">
        <f>'VA 1DGT--'!AB11</f>
        <v>122.46188700618303</v>
      </c>
      <c r="Z31" s="84"/>
      <c r="AA31" s="348">
        <f>'VA 1DGT--'!AB12</f>
        <v>110.16656859306941</v>
      </c>
      <c r="AB31" s="83"/>
      <c r="AC31" s="79">
        <f>'VA 1DGT--'!AB13</f>
        <v>114.53924414585111</v>
      </c>
      <c r="AD31" s="84"/>
      <c r="AE31" s="81">
        <f>'VA 1DGT--'!AB14</f>
        <v>115.96277730981367</v>
      </c>
      <c r="AF31" s="83"/>
    </row>
    <row r="32" spans="1:50" s="54" customFormat="1" ht="14.4" customHeight="1" x14ac:dyDescent="0.3">
      <c r="A32" s="948"/>
      <c r="B32" s="536">
        <v>2018</v>
      </c>
      <c r="C32" s="615">
        <f>'NoE 1DGT--'!AC11</f>
        <v>136.9855043386668</v>
      </c>
      <c r="D32" s="84"/>
      <c r="E32" s="616">
        <f>'NoE 1DGT--'!AC12</f>
        <v>100.86004691164973</v>
      </c>
      <c r="F32" s="83"/>
      <c r="G32" s="617">
        <f>'NoE 1DGT--'!AC13</f>
        <v>93.263473053892213</v>
      </c>
      <c r="H32" s="83"/>
      <c r="I32" s="618">
        <f>'NoE 1DGT--'!AC14</f>
        <v>91.111111111111114</v>
      </c>
      <c r="J32" s="83"/>
      <c r="K32" s="75"/>
      <c r="L32" s="948"/>
      <c r="M32" s="536">
        <v>2018</v>
      </c>
      <c r="N32" s="632">
        <f>'EMP 1DGT--'!AC11</f>
        <v>119.03863369552981</v>
      </c>
      <c r="O32" s="83"/>
      <c r="P32" s="633">
        <f>'EMP 1DGT--'!AC12</f>
        <v>99.644159916808164</v>
      </c>
      <c r="Q32" s="84"/>
      <c r="R32" s="634">
        <f>'EMP 1DGT--'!AC13</f>
        <v>91.382870437690855</v>
      </c>
      <c r="S32" s="83"/>
      <c r="T32" s="635">
        <f>'EMP 1DGT--'!AC14</f>
        <v>90.977878355880335</v>
      </c>
      <c r="U32" s="537"/>
      <c r="V32" s="53"/>
      <c r="W32" s="965"/>
      <c r="X32" s="536">
        <v>2018</v>
      </c>
      <c r="Y32" s="650">
        <f>'VA 1DGT--'!AC11</f>
        <v>133.14768490111857</v>
      </c>
      <c r="Z32" s="84"/>
      <c r="AA32" s="651">
        <f>'VA 1DGT--'!AC12</f>
        <v>119.10701682895593</v>
      </c>
      <c r="AB32" s="339"/>
      <c r="AC32" s="652">
        <f>'VA 1DGT--'!AC13</f>
        <v>121.62251681264073</v>
      </c>
      <c r="AD32" s="84"/>
      <c r="AE32" s="653">
        <f>'VA 1DGT--'!AC14</f>
        <v>122.5999775030602</v>
      </c>
      <c r="AF32" s="83"/>
    </row>
    <row r="33" spans="1:80" s="54" customFormat="1" ht="14.4" customHeight="1" x14ac:dyDescent="0.3">
      <c r="A33" s="948"/>
      <c r="B33" s="52">
        <v>2019</v>
      </c>
      <c r="C33" s="81">
        <f>'NoE 1DGT--'!AD11</f>
        <v>139.81541856849074</v>
      </c>
      <c r="D33" s="83">
        <f>'NoE 1DGT--'!$AD$11</f>
        <v>139.81541856849074</v>
      </c>
      <c r="E33" s="81">
        <f>'NoE 1DGT--'!AD12</f>
        <v>107.92806880375294</v>
      </c>
      <c r="F33" s="83">
        <f>'NoE 1DGT--'!$AD$12</f>
        <v>107.92806880375294</v>
      </c>
      <c r="G33" s="79">
        <f>'NoE 1DGT--'!AD13</f>
        <v>95.658682634730539</v>
      </c>
      <c r="H33" s="84">
        <f>'NoE 1DGT--'!$AD$13</f>
        <v>95.658682634730539</v>
      </c>
      <c r="I33" s="81">
        <f>'NoE 1DGT--'!AD14</f>
        <v>89.629629629629633</v>
      </c>
      <c r="J33" s="83">
        <f>'NoE 1DGT--'!$AD$14</f>
        <v>89.629629629629633</v>
      </c>
      <c r="K33" s="75"/>
      <c r="L33" s="948"/>
      <c r="M33" s="52">
        <v>2019</v>
      </c>
      <c r="N33" s="81">
        <f>'EMP 1DGT--'!AD11</f>
        <v>121.04670672806317</v>
      </c>
      <c r="O33" s="83">
        <f>'EMP 1DGT--'!$AD$11</f>
        <v>121.04670672806317</v>
      </c>
      <c r="P33" s="81">
        <f>'EMP 1DGT--'!AD12</f>
        <v>107.34671660343329</v>
      </c>
      <c r="Q33" s="559">
        <f>'EMP 1DGT--'!$AD$12</f>
        <v>107.34671660343329</v>
      </c>
      <c r="R33" s="99">
        <f>'EMP 1DGT--'!AD13</f>
        <v>94.410353351752221</v>
      </c>
      <c r="S33" s="101">
        <f>'EMP 1DGT--'!$AD$13</f>
        <v>94.410353351752221</v>
      </c>
      <c r="T33" s="99">
        <f>'EMP 1DGT--'!AD14</f>
        <v>92.880997717054299</v>
      </c>
      <c r="U33" s="83">
        <f>'EMP 1DGT--'!$AD$14</f>
        <v>92.880997717054299</v>
      </c>
      <c r="V33" s="53"/>
      <c r="W33" s="571"/>
      <c r="X33" s="52">
        <v>2019</v>
      </c>
      <c r="Y33" s="81">
        <f>'VA 1DGT--'!AD11</f>
        <v>143.09482229669135</v>
      </c>
      <c r="Z33" s="84">
        <f>'VA 1DGT--'!$AD$11</f>
        <v>143.09482229669135</v>
      </c>
      <c r="AA33" s="81">
        <f>'VA 1DGT--'!AD12</f>
        <v>126.99707984929373</v>
      </c>
      <c r="AB33" s="83">
        <f>'VA 1DGT--'!$AD$12</f>
        <v>126.99707984929373</v>
      </c>
      <c r="AC33" s="79">
        <f>'VA 1DGT--'!AD13</f>
        <v>129.15703274879667</v>
      </c>
      <c r="AD33" s="84">
        <f>'VA 1DGT--'!$AD$13</f>
        <v>129.15703274879667</v>
      </c>
      <c r="AE33" s="81">
        <f>'VA 1DGT--'!AD14</f>
        <v>128.56179370414375</v>
      </c>
      <c r="AF33" s="83">
        <f>'VA 1DGT--'!$AD$14</f>
        <v>128.56179370414375</v>
      </c>
    </row>
    <row r="34" spans="1:80" s="54" customFormat="1" ht="14.4" customHeight="1" x14ac:dyDescent="0.3">
      <c r="A34" s="948"/>
      <c r="B34" s="52" t="s">
        <v>280</v>
      </c>
      <c r="C34" s="86"/>
      <c r="D34" s="83">
        <f>'NoE 1DGT--'!$AE$11</f>
        <v>141.22385514370265</v>
      </c>
      <c r="E34" s="86"/>
      <c r="F34" s="83">
        <f>'NoE 1DGT--'!$AE$12</f>
        <v>106.39562157935887</v>
      </c>
      <c r="G34" s="85"/>
      <c r="H34" s="84">
        <f>'NoE 1DGT--'!$AF$13</f>
        <v>96.032934131736525</v>
      </c>
      <c r="I34" s="86"/>
      <c r="J34" s="83">
        <f>'NoE 1DGT--'!$AE$14</f>
        <v>88.888888888888886</v>
      </c>
      <c r="K34" s="75"/>
      <c r="L34" s="948"/>
      <c r="M34" s="52" t="s">
        <v>280</v>
      </c>
      <c r="N34" s="86"/>
      <c r="O34" s="83">
        <f>'EMP 1DGT--'!$AE$11</f>
        <v>120.97005044305189</v>
      </c>
      <c r="P34" s="86"/>
      <c r="Q34" s="559">
        <f>'EMP 1DGT--'!$AE$12</f>
        <v>106.11021293535572</v>
      </c>
      <c r="R34" s="579"/>
      <c r="S34" s="101">
        <f>'EMP 1DGT--'!$AE$13</f>
        <v>94.168969027192091</v>
      </c>
      <c r="T34" s="579"/>
      <c r="U34" s="83">
        <f>'EMP 1DGT--'!$AE$14</f>
        <v>88.565333120657172</v>
      </c>
      <c r="V34" s="53"/>
      <c r="W34" s="612"/>
      <c r="X34" s="52" t="s">
        <v>280</v>
      </c>
      <c r="Y34" s="86"/>
      <c r="Z34" s="84">
        <f>'VA 1DGT--'!$AE$11</f>
        <v>144.14114787369613</v>
      </c>
      <c r="AA34" s="86"/>
      <c r="AB34" s="83">
        <f>'VA 1DGT--'!$AE$12</f>
        <v>129.37965982090046</v>
      </c>
      <c r="AC34" s="85"/>
      <c r="AD34" s="84">
        <f>'VA 1DGT--'!$AE$13</f>
        <v>133.03183141594388</v>
      </c>
      <c r="AE34" s="86"/>
      <c r="AF34" s="83">
        <f>'VA 1DGT--'!$AE$14</f>
        <v>124.9734353174686</v>
      </c>
    </row>
    <row r="35" spans="1:80" s="54" customFormat="1" ht="14.4" customHeight="1" x14ac:dyDescent="0.3">
      <c r="A35" s="948"/>
      <c r="B35" s="52" t="s">
        <v>281</v>
      </c>
      <c r="C35" s="86"/>
      <c r="D35" s="83">
        <f>'NoE 1DGT--'!$AF$11</f>
        <v>142.77373727240808</v>
      </c>
      <c r="E35" s="86"/>
      <c r="F35" s="83">
        <f>'NoE 1DGT--'!$AF$12</f>
        <v>107.0680218921032</v>
      </c>
      <c r="G35" s="85"/>
      <c r="H35" s="84">
        <f>'NoE 1DGT--'!$AF$13</f>
        <v>96.032934131736525</v>
      </c>
      <c r="I35" s="86"/>
      <c r="J35" s="83">
        <f>'NoE 1DGT--'!$AF$14</f>
        <v>90.370370370370367</v>
      </c>
      <c r="K35" s="75"/>
      <c r="L35" s="948"/>
      <c r="M35" s="52" t="s">
        <v>281</v>
      </c>
      <c r="N35" s="86"/>
      <c r="O35" s="83">
        <f>'EMP 1DGT--'!$AF$11</f>
        <v>122.38309916535779</v>
      </c>
      <c r="P35" s="86"/>
      <c r="Q35" s="559">
        <f>'EMP 1DGT--'!$AF$12</f>
        <v>107.13061280861815</v>
      </c>
      <c r="R35" s="579"/>
      <c r="S35" s="101">
        <f>'EMP 1DGT--'!$AF$13</f>
        <v>94.69754253308129</v>
      </c>
      <c r="T35" s="579"/>
      <c r="U35" s="83">
        <f>'EMP 1DGT--'!$AF$14</f>
        <v>89.513902042688088</v>
      </c>
      <c r="V35" s="53"/>
      <c r="W35" s="733"/>
      <c r="X35" s="52" t="s">
        <v>281</v>
      </c>
      <c r="Y35" s="86"/>
      <c r="Z35" s="84">
        <f>'VA 1DGT--'!$AF$11</f>
        <v>157.33303988530699</v>
      </c>
      <c r="AA35" s="86"/>
      <c r="AB35" s="83">
        <f>'VA 1DGT--'!$AF$12</f>
        <v>142.35155166917644</v>
      </c>
      <c r="AC35" s="85"/>
      <c r="AD35" s="84">
        <f>'VA 1DGT--'!$AF$13</f>
        <v>148.71402114929188</v>
      </c>
      <c r="AE35" s="86"/>
      <c r="AF35" s="83">
        <f>'VA 1DGT--'!$AF$14</f>
        <v>139.55607243622893</v>
      </c>
    </row>
    <row r="36" spans="1:80" s="54" customFormat="1" ht="15" customHeight="1" thickBot="1" x14ac:dyDescent="0.35">
      <c r="A36" s="949"/>
      <c r="B36" s="340" t="s">
        <v>295</v>
      </c>
      <c r="C36" s="341"/>
      <c r="D36" s="343">
        <f>'NoE 1DGT--'!$AG$11</f>
        <v>145.84942569092641</v>
      </c>
      <c r="E36" s="341"/>
      <c r="F36" s="342">
        <f>'NoE 1DGT--'!$AG$12</f>
        <v>108.02189210320563</v>
      </c>
      <c r="G36" s="350"/>
      <c r="H36" s="343">
        <f>'NoE 1DGT--'!$AG$13</f>
        <v>96.556886227544908</v>
      </c>
      <c r="I36" s="341"/>
      <c r="J36" s="342">
        <f>'NoE 1DGT--'!$AG$14</f>
        <v>91.481481481481481</v>
      </c>
      <c r="K36" s="75"/>
      <c r="L36" s="949"/>
      <c r="M36" s="340" t="s">
        <v>295</v>
      </c>
      <c r="N36" s="341"/>
      <c r="O36" s="342">
        <f>'EMP 1DGT--'!$AG$11</f>
        <v>124.62167711086214</v>
      </c>
      <c r="P36" s="341"/>
      <c r="Q36" s="343">
        <f>'EMP 1DGT--'!$AG$12</f>
        <v>108.29481107166359</v>
      </c>
      <c r="R36" s="341"/>
      <c r="S36" s="342">
        <f>'EMP 1DGT--'!$AG$13</f>
        <v>95.446415588192522</v>
      </c>
      <c r="T36" s="341"/>
      <c r="U36" s="342">
        <f>'EMP 1DGT--'!$AG$14</f>
        <v>91.083551824861175</v>
      </c>
      <c r="V36" s="53"/>
      <c r="W36" s="527"/>
      <c r="X36" s="340" t="s">
        <v>295</v>
      </c>
      <c r="Y36" s="341"/>
      <c r="Z36" s="343">
        <f>'VA 1DGT--'!$AG$11</f>
        <v>167.4408475527446</v>
      </c>
      <c r="AA36" s="341"/>
      <c r="AB36" s="342">
        <f>'VA 1DGT--'!$AG$12</f>
        <v>150.44261507808818</v>
      </c>
      <c r="AC36" s="350"/>
      <c r="AD36" s="343">
        <f>'VA 1DGT--'!$AG$13</f>
        <v>156.58654440326166</v>
      </c>
      <c r="AE36" s="341"/>
      <c r="AF36" s="342">
        <f>'VA 1DGT--'!$AG$14</f>
        <v>148.1575124178116</v>
      </c>
    </row>
    <row r="37" spans="1:80" s="54" customFormat="1" ht="14.4" thickBot="1" x14ac:dyDescent="0.35">
      <c r="B37" s="51"/>
      <c r="E37" s="87"/>
      <c r="F37" s="87"/>
      <c r="I37" s="87"/>
      <c r="J37" s="87"/>
      <c r="K37" s="75"/>
      <c r="M37" s="51"/>
      <c r="V37" s="53"/>
      <c r="X37" s="51"/>
    </row>
    <row r="38" spans="1:80" s="54" customFormat="1" ht="14.4" customHeight="1" thickBot="1" x14ac:dyDescent="0.35">
      <c r="A38" s="960" t="s">
        <v>143</v>
      </c>
      <c r="B38" s="108"/>
      <c r="C38" s="954" t="s">
        <v>149</v>
      </c>
      <c r="D38" s="955"/>
      <c r="E38" s="940" t="s">
        <v>150</v>
      </c>
      <c r="F38" s="942"/>
      <c r="G38" s="954" t="s">
        <v>151</v>
      </c>
      <c r="H38" s="955"/>
      <c r="I38" s="940" t="s">
        <v>152</v>
      </c>
      <c r="J38" s="942"/>
      <c r="K38" s="954" t="s">
        <v>153</v>
      </c>
      <c r="L38" s="955"/>
      <c r="M38" s="943" t="s">
        <v>154</v>
      </c>
      <c r="N38" s="944"/>
      <c r="O38" s="970" t="s">
        <v>155</v>
      </c>
      <c r="P38" s="970"/>
      <c r="Q38" s="943" t="s">
        <v>156</v>
      </c>
      <c r="R38" s="944"/>
      <c r="S38" s="970" t="s">
        <v>157</v>
      </c>
      <c r="T38" s="944"/>
      <c r="U38" s="943" t="s">
        <v>158</v>
      </c>
      <c r="V38" s="944"/>
      <c r="W38" s="943" t="s">
        <v>159</v>
      </c>
      <c r="X38" s="970"/>
      <c r="Y38" s="943" t="s">
        <v>160</v>
      </c>
      <c r="Z38" s="944"/>
      <c r="AA38" s="53"/>
      <c r="AB38" s="53"/>
      <c r="AC38" s="53"/>
      <c r="AD38" s="53"/>
      <c r="AE38" s="53"/>
      <c r="AF38" s="53"/>
      <c r="AG38" s="53"/>
      <c r="AH38" s="53"/>
      <c r="AI38" s="53"/>
      <c r="AJ38" s="53"/>
      <c r="AK38" s="53"/>
      <c r="AL38" s="53"/>
      <c r="AM38" s="53"/>
      <c r="AN38" s="53"/>
      <c r="AO38" s="53"/>
    </row>
    <row r="39" spans="1:80" s="54" customFormat="1" ht="14.4" customHeight="1" x14ac:dyDescent="0.3">
      <c r="A39" s="961"/>
      <c r="B39" s="103">
        <v>2008</v>
      </c>
      <c r="C39" s="104">
        <f>'NoE 1DGT--'!S22</f>
        <v>100</v>
      </c>
      <c r="D39" s="105"/>
      <c r="E39" s="106">
        <f>'NoE 1DGT--'!S28</f>
        <v>100</v>
      </c>
      <c r="F39" s="107"/>
      <c r="G39" s="104">
        <f>'NoE 1DGT--'!S34</f>
        <v>100</v>
      </c>
      <c r="H39" s="105"/>
      <c r="I39" s="106">
        <f>'NoE 1DGT--'!S40</f>
        <v>100</v>
      </c>
      <c r="J39" s="107"/>
      <c r="K39" s="104">
        <f>'NoE 1DGT--'!S46</f>
        <v>100</v>
      </c>
      <c r="L39" s="105"/>
      <c r="M39" s="106">
        <f>'NoE 1DGT--'!S52</f>
        <v>100</v>
      </c>
      <c r="N39" s="107"/>
      <c r="O39" s="104">
        <f>'NoE 1DGT--'!S58</f>
        <v>100</v>
      </c>
      <c r="P39" s="557"/>
      <c r="Q39" s="106">
        <f>'NoE 1DGT--'!S64</f>
        <v>100</v>
      </c>
      <c r="R39" s="107"/>
      <c r="S39" s="104">
        <f>'NoE 1DGT--'!S70</f>
        <v>100</v>
      </c>
      <c r="T39" s="557"/>
      <c r="U39" s="308">
        <f>'NoE 1DGT--'!S76</f>
        <v>100</v>
      </c>
      <c r="V39" s="558"/>
      <c r="W39" s="104">
        <f>'NoE 1DGT--'!S82</f>
        <v>100</v>
      </c>
      <c r="X39" s="557"/>
      <c r="Y39" s="106">
        <f>'NoE 1DGT--'!S88</f>
        <v>100</v>
      </c>
      <c r="Z39" s="107"/>
      <c r="AA39" s="927"/>
      <c r="AB39" s="927"/>
      <c r="AC39" s="926"/>
      <c r="AD39" s="926"/>
      <c r="AE39" s="927"/>
      <c r="AF39" s="927"/>
      <c r="AG39" s="53"/>
      <c r="AH39" s="53"/>
      <c r="AI39" s="53"/>
      <c r="AJ39" s="53"/>
      <c r="AK39" s="53"/>
      <c r="AL39" s="53"/>
      <c r="AM39" s="53"/>
      <c r="AN39" s="53"/>
      <c r="AO39" s="53"/>
    </row>
    <row r="40" spans="1:80" s="54" customFormat="1" ht="14.4" customHeight="1" x14ac:dyDescent="0.3">
      <c r="A40" s="961"/>
      <c r="B40" s="68">
        <v>2009</v>
      </c>
      <c r="C40" s="88">
        <f>'NoE 1DGT--'!T22</f>
        <v>97.196261682242991</v>
      </c>
      <c r="D40" s="89"/>
      <c r="E40" s="90">
        <f>'NoE 1DGT--'!T28</f>
        <v>99.139234616726768</v>
      </c>
      <c r="F40" s="91"/>
      <c r="G40" s="88">
        <f>'NoE 1DGT--'!T34</f>
        <v>115.76354679802955</v>
      </c>
      <c r="H40" s="89"/>
      <c r="I40" s="90">
        <f>'NoE 1DGT--'!T40</f>
        <v>103.1055900621118</v>
      </c>
      <c r="J40" s="91"/>
      <c r="K40" s="88">
        <f>'NoE 1DGT--'!T46</f>
        <v>100.36063884595569</v>
      </c>
      <c r="L40" s="89"/>
      <c r="M40" s="90">
        <f>'NoE 1DGT--'!T52</f>
        <v>102.10371396415894</v>
      </c>
      <c r="N40" s="91"/>
      <c r="O40" s="88">
        <f>'NoE 1DGT--'!T58</f>
        <v>98.52100840336135</v>
      </c>
      <c r="P40" s="92"/>
      <c r="Q40" s="90">
        <f>'NoE 1DGT--'!T64</f>
        <v>102.85121824779678</v>
      </c>
      <c r="R40" s="91"/>
      <c r="S40" s="88">
        <f>'NoE 1DGT--'!T70</f>
        <v>113.29674968341072</v>
      </c>
      <c r="T40" s="92"/>
      <c r="U40" s="90">
        <f>'NoE 1DGT--'!T76</f>
        <v>100.24096385542168</v>
      </c>
      <c r="V40" s="91"/>
      <c r="W40" s="88">
        <f>'NoE 1DGT--'!T82</f>
        <v>106.87306186772406</v>
      </c>
      <c r="X40" s="92"/>
      <c r="Y40" s="90">
        <f>'NoE 1DGT--'!T88</f>
        <v>114.34666666666666</v>
      </c>
      <c r="Z40" s="91"/>
      <c r="AA40" s="53"/>
      <c r="AB40" s="53"/>
      <c r="AC40" s="53"/>
      <c r="AD40" s="53"/>
      <c r="AE40" s="53"/>
      <c r="AF40" s="53"/>
      <c r="AG40" s="53"/>
      <c r="AH40" s="53"/>
      <c r="AI40" s="53"/>
      <c r="AJ40" s="53"/>
      <c r="AK40" s="53"/>
      <c r="AL40" s="53"/>
      <c r="AM40" s="53"/>
      <c r="AN40" s="53"/>
      <c r="AO40" s="53"/>
    </row>
    <row r="41" spans="1:80" s="54" customFormat="1" ht="14.4" customHeight="1" x14ac:dyDescent="0.3">
      <c r="A41" s="961"/>
      <c r="B41" s="68">
        <v>2010</v>
      </c>
      <c r="C41" s="88">
        <f>'NoE 1DGT--'!U22</f>
        <v>99.065420560747668</v>
      </c>
      <c r="D41" s="89"/>
      <c r="E41" s="90">
        <f>'NoE 1DGT--'!U28</f>
        <v>98.848435500756082</v>
      </c>
      <c r="F41" s="91"/>
      <c r="G41" s="88">
        <f>'NoE 1DGT--'!U34</f>
        <v>156.89655172413794</v>
      </c>
      <c r="H41" s="89"/>
      <c r="I41" s="90">
        <f>'NoE 1DGT--'!U40</f>
        <v>107.7639751552795</v>
      </c>
      <c r="J41" s="91"/>
      <c r="K41" s="88">
        <f>'NoE 1DGT--'!U46</f>
        <v>98.768675940236989</v>
      </c>
      <c r="L41" s="89"/>
      <c r="M41" s="90">
        <f>'NoE 1DGT--'!U52</f>
        <v>105.04718206215912</v>
      </c>
      <c r="N41" s="91"/>
      <c r="O41" s="88">
        <f>'NoE 1DGT--'!U58</f>
        <v>97.187675070028007</v>
      </c>
      <c r="P41" s="92"/>
      <c r="Q41" s="90">
        <f>'NoE 1DGT--'!U64</f>
        <v>107.24468636599275</v>
      </c>
      <c r="R41" s="91"/>
      <c r="S41" s="88">
        <f>'NoE 1DGT--'!U70</f>
        <v>125.79147319544111</v>
      </c>
      <c r="T41" s="92"/>
      <c r="U41" s="90">
        <f>'NoE 1DGT--'!U76</f>
        <v>102.89156626506023</v>
      </c>
      <c r="V41" s="91"/>
      <c r="W41" s="88">
        <f>'NoE 1DGT--'!U82</f>
        <v>114.98652839204921</v>
      </c>
      <c r="X41" s="92"/>
      <c r="Y41" s="90">
        <f>'NoE 1DGT--'!U88</f>
        <v>125.2</v>
      </c>
      <c r="Z41" s="91"/>
      <c r="AA41" s="53"/>
      <c r="AB41" s="53"/>
      <c r="AC41" s="53"/>
      <c r="AD41" s="53"/>
      <c r="AE41" s="53"/>
      <c r="AF41" s="53"/>
      <c r="AG41" s="53"/>
      <c r="AH41" s="53"/>
      <c r="AI41" s="53"/>
      <c r="AJ41" s="53"/>
      <c r="AK41" s="53"/>
      <c r="AL41" s="53"/>
      <c r="AM41" s="53"/>
      <c r="AN41" s="53"/>
      <c r="AO41" s="53"/>
    </row>
    <row r="42" spans="1:80" s="54" customFormat="1" ht="14.4" customHeight="1" x14ac:dyDescent="0.3">
      <c r="A42" s="961"/>
      <c r="B42" s="68">
        <v>2011</v>
      </c>
      <c r="C42" s="88">
        <f>'NoE 1DGT--'!V22</f>
        <v>100.93457943925233</v>
      </c>
      <c r="D42" s="89"/>
      <c r="E42" s="90">
        <f>'NoE 1DGT--'!V28</f>
        <v>98.28428521577294</v>
      </c>
      <c r="F42" s="91"/>
      <c r="G42" s="88">
        <f>'NoE 1DGT--'!V34</f>
        <v>214.53201970443351</v>
      </c>
      <c r="H42" s="89"/>
      <c r="I42" s="90">
        <f>'NoE 1DGT--'!V40</f>
        <v>117.0807453416149</v>
      </c>
      <c r="J42" s="91"/>
      <c r="K42" s="88">
        <f>'NoE 1DGT--'!V46</f>
        <v>97.516743946419368</v>
      </c>
      <c r="L42" s="89"/>
      <c r="M42" s="90">
        <f>'NoE 1DGT--'!V52</f>
        <v>107.15089602631807</v>
      </c>
      <c r="N42" s="91"/>
      <c r="O42" s="88">
        <f>'NoE 1DGT--'!V58</f>
        <v>95.193277310924373</v>
      </c>
      <c r="P42" s="92"/>
      <c r="Q42" s="90">
        <f>'NoE 1DGT--'!V64</f>
        <v>108.96837739761534</v>
      </c>
      <c r="R42" s="91"/>
      <c r="S42" s="88">
        <f>'NoE 1DGT--'!V70</f>
        <v>133.62178134233855</v>
      </c>
      <c r="T42" s="92"/>
      <c r="U42" s="90">
        <f>'NoE 1DGT--'!V76</f>
        <v>105.49397590361446</v>
      </c>
      <c r="V42" s="91"/>
      <c r="W42" s="88">
        <f>'NoE 1DGT--'!V82</f>
        <v>120.93437039296427</v>
      </c>
      <c r="X42" s="92"/>
      <c r="Y42" s="90">
        <f>'NoE 1DGT--'!V88</f>
        <v>133.28</v>
      </c>
      <c r="Z42" s="91"/>
      <c r="AA42" s="53"/>
      <c r="AB42" s="53"/>
      <c r="AC42" s="53"/>
      <c r="AD42" s="53"/>
      <c r="AE42" s="53"/>
      <c r="AF42" s="53"/>
      <c r="AG42" s="53"/>
      <c r="AH42" s="53"/>
      <c r="AI42" s="53"/>
      <c r="AJ42" s="53"/>
      <c r="AK42" s="53"/>
      <c r="AL42" s="53"/>
      <c r="AM42" s="53"/>
      <c r="AN42" s="53"/>
      <c r="AO42" s="53"/>
    </row>
    <row r="43" spans="1:80" s="54" customFormat="1" ht="14.4" customHeight="1" x14ac:dyDescent="0.3">
      <c r="A43" s="961"/>
      <c r="B43" s="68">
        <v>2012</v>
      </c>
      <c r="C43" s="88">
        <f>'NoE 1DGT--'!W22</f>
        <v>98.130841121495322</v>
      </c>
      <c r="D43" s="89"/>
      <c r="E43" s="90">
        <f>'NoE 1DGT--'!W28</f>
        <v>99.28463417471211</v>
      </c>
      <c r="F43" s="91"/>
      <c r="G43" s="88">
        <f>'NoE 1DGT--'!W34</f>
        <v>318.7192118226601</v>
      </c>
      <c r="H43" s="89"/>
      <c r="I43" s="90">
        <f>'NoE 1DGT--'!W40</f>
        <v>119.87577639751552</v>
      </c>
      <c r="J43" s="91"/>
      <c r="K43" s="88">
        <f>'NoE 1DGT--'!W46</f>
        <v>94.703760947964966</v>
      </c>
      <c r="L43" s="89"/>
      <c r="M43" s="90">
        <f>'NoE 1DGT--'!W52</f>
        <v>109.28058176781231</v>
      </c>
      <c r="N43" s="91"/>
      <c r="O43" s="88">
        <f>'NoE 1DGT--'!W58</f>
        <v>94.991596638655466</v>
      </c>
      <c r="P43" s="92"/>
      <c r="Q43" s="90">
        <f>'NoE 1DGT--'!W64</f>
        <v>110.32918610679108</v>
      </c>
      <c r="R43" s="91"/>
      <c r="S43" s="88">
        <f>'NoE 1DGT--'!W70</f>
        <v>140.48121570282819</v>
      </c>
      <c r="T43" s="92"/>
      <c r="U43" s="90">
        <f>'NoE 1DGT--'!W76</f>
        <v>112.67469879518072</v>
      </c>
      <c r="V43" s="91"/>
      <c r="W43" s="88">
        <f>'NoE 1DGT--'!W82</f>
        <v>124.95551827563418</v>
      </c>
      <c r="X43" s="92"/>
      <c r="Y43" s="90">
        <f>'NoE 1DGT--'!W88</f>
        <v>140.42666666666668</v>
      </c>
      <c r="Z43" s="91"/>
      <c r="AA43" s="53"/>
      <c r="AB43" s="53"/>
      <c r="AC43" s="53"/>
      <c r="AD43" s="53"/>
      <c r="AE43" s="53"/>
      <c r="AF43" s="53"/>
      <c r="AG43" s="53"/>
      <c r="AH43" s="53"/>
      <c r="AI43" s="53"/>
      <c r="AJ43" s="53"/>
      <c r="AK43" s="53"/>
      <c r="AL43" s="53"/>
      <c r="AM43" s="53"/>
      <c r="AN43" s="53"/>
      <c r="AO43" s="53"/>
    </row>
    <row r="44" spans="1:80" s="54" customFormat="1" ht="14.4" customHeight="1" x14ac:dyDescent="0.3">
      <c r="A44" s="961"/>
      <c r="B44" s="68">
        <v>2013</v>
      </c>
      <c r="C44" s="88">
        <f>'NoE 1DGT--'!X22</f>
        <v>97.196261682242991</v>
      </c>
      <c r="D44" s="301"/>
      <c r="E44" s="90">
        <f>'NoE 1DGT--'!X28</f>
        <v>104.92613702454345</v>
      </c>
      <c r="F44" s="91"/>
      <c r="G44" s="88">
        <f>'NoE 1DGT--'!X34</f>
        <v>373.15270935960592</v>
      </c>
      <c r="H44" s="301"/>
      <c r="I44" s="90">
        <f>'NoE 1DGT--'!X40</f>
        <v>122.67080745341615</v>
      </c>
      <c r="J44" s="91"/>
      <c r="K44" s="88">
        <f>'NoE 1DGT--'!X46</f>
        <v>93.024214322514169</v>
      </c>
      <c r="L44" s="301"/>
      <c r="M44" s="90">
        <f>'NoE 1DGT--'!X52</f>
        <v>111.11592069950653</v>
      </c>
      <c r="N44" s="91"/>
      <c r="O44" s="88">
        <f>'NoE 1DGT--'!X58</f>
        <v>94.319327731092443</v>
      </c>
      <c r="P44" s="92"/>
      <c r="Q44" s="90">
        <f>'NoE 1DGT--'!X64</f>
        <v>132.30948678071539</v>
      </c>
      <c r="R44" s="91"/>
      <c r="S44" s="88">
        <f>'NoE 1DGT--'!X70</f>
        <v>152.23723089911354</v>
      </c>
      <c r="T44" s="92"/>
      <c r="U44" s="90">
        <f>'NoE 1DGT--'!X76</f>
        <v>117.01204819277109</v>
      </c>
      <c r="V44" s="91"/>
      <c r="W44" s="88">
        <f>'NoE 1DGT--'!X82</f>
        <v>139.51502211377155</v>
      </c>
      <c r="X44" s="92"/>
      <c r="Y44" s="90">
        <f>'NoE 1DGT--'!X88</f>
        <v>158.74666666666667</v>
      </c>
      <c r="Z44" s="91"/>
      <c r="AA44" s="53"/>
      <c r="AB44" s="53"/>
      <c r="AC44" s="53"/>
      <c r="AD44" s="53"/>
      <c r="AE44" s="53"/>
      <c r="AF44" s="53"/>
      <c r="AG44" s="53"/>
      <c r="AH44" s="53"/>
      <c r="AI44" s="53"/>
      <c r="AJ44" s="53"/>
      <c r="AK44" s="53"/>
      <c r="AL44" s="53"/>
      <c r="AM44" s="53"/>
      <c r="AN44" s="53"/>
      <c r="AO44" s="53"/>
    </row>
    <row r="45" spans="1:80" s="54" customFormat="1" ht="14.4" customHeight="1" x14ac:dyDescent="0.3">
      <c r="A45" s="961"/>
      <c r="B45" s="68">
        <v>2014</v>
      </c>
      <c r="C45" s="92">
        <f>'NoE 1DGT--'!Y22</f>
        <v>91.588785046728972</v>
      </c>
      <c r="D45" s="92"/>
      <c r="E45" s="554">
        <f>'NoE 1DGT--'!Y28</f>
        <v>107.32813772246132</v>
      </c>
      <c r="F45" s="91"/>
      <c r="G45" s="301">
        <f>'NoE 1DGT--'!Y34</f>
        <v>384.23645320197045</v>
      </c>
      <c r="H45" s="92"/>
      <c r="I45" s="554">
        <f>'NoE 1DGT--'!Y40</f>
        <v>126.3975155279503</v>
      </c>
      <c r="J45" s="91"/>
      <c r="K45" s="301">
        <f>'NoE 1DGT--'!Y46</f>
        <v>93.369397217928906</v>
      </c>
      <c r="L45" s="92"/>
      <c r="M45" s="554">
        <f>'NoE 1DGT--'!Y52</f>
        <v>111.6483421348801</v>
      </c>
      <c r="N45" s="91"/>
      <c r="O45" s="301">
        <f>'NoE 1DGT--'!Y58</f>
        <v>92.997198879551817</v>
      </c>
      <c r="P45" s="92"/>
      <c r="Q45" s="554">
        <f>'NoE 1DGT--'!Y64</f>
        <v>134.18869880767238</v>
      </c>
      <c r="R45" s="91"/>
      <c r="S45" s="301">
        <f>'NoE 1DGT--'!Y70</f>
        <v>167.01139721401435</v>
      </c>
      <c r="T45" s="92"/>
      <c r="U45" s="554">
        <f>'NoE 1DGT--'!Y76</f>
        <v>119.80722891566265</v>
      </c>
      <c r="V45" s="91"/>
      <c r="W45" s="301">
        <f>'NoE 1DGT--'!Y82</f>
        <v>146.64226526358598</v>
      </c>
      <c r="X45" s="92"/>
      <c r="Y45" s="554">
        <f>'NoE 1DGT--'!Y88</f>
        <v>171.01333333333332</v>
      </c>
      <c r="Z45" s="91"/>
      <c r="AA45" s="53"/>
      <c r="AB45" s="53"/>
      <c r="AC45" s="53"/>
      <c r="AD45" s="53"/>
      <c r="AE45" s="53"/>
      <c r="AF45" s="53"/>
      <c r="AG45" s="53"/>
      <c r="AH45" s="53"/>
      <c r="AI45" s="53"/>
      <c r="AJ45" s="53"/>
      <c r="AK45" s="53"/>
      <c r="AL45" s="53"/>
      <c r="AM45" s="53"/>
      <c r="AN45" s="53"/>
      <c r="AO45" s="53"/>
    </row>
    <row r="46" spans="1:80" s="54" customFormat="1" ht="14.4" customHeight="1" x14ac:dyDescent="0.3">
      <c r="A46" s="961"/>
      <c r="B46" s="68">
        <v>2015</v>
      </c>
      <c r="C46" s="88">
        <f>'NoE 1DGT--'!Z22</f>
        <v>89.719626168224295</v>
      </c>
      <c r="D46" s="92"/>
      <c r="E46" s="90">
        <f>'NoE 1DGT--'!Z28</f>
        <v>109.04385250668838</v>
      </c>
      <c r="F46" s="91"/>
      <c r="G46" s="88">
        <f>'NoE 1DGT--'!Z34</f>
        <v>374.38423645320199</v>
      </c>
      <c r="H46" s="92"/>
      <c r="I46" s="90">
        <f>'NoE 1DGT--'!Z40</f>
        <v>122.67080745341615</v>
      </c>
      <c r="J46" s="91"/>
      <c r="K46" s="88">
        <f>'NoE 1DGT--'!Z46</f>
        <v>94.167954662545085</v>
      </c>
      <c r="L46" s="92"/>
      <c r="M46" s="90">
        <f>'NoE 1DGT--'!Z52</f>
        <v>113.1893342567743</v>
      </c>
      <c r="N46" s="91"/>
      <c r="O46" s="88">
        <f>'NoE 1DGT--'!Z58</f>
        <v>94.487394957983199</v>
      </c>
      <c r="P46" s="92"/>
      <c r="Q46" s="90">
        <f>'NoE 1DGT--'!Z64</f>
        <v>140.2151373768792</v>
      </c>
      <c r="R46" s="91"/>
      <c r="S46" s="88">
        <f>'NoE 1DGT--'!Z70</f>
        <v>180.41367665681722</v>
      </c>
      <c r="T46" s="92"/>
      <c r="U46" s="90">
        <f>'NoE 1DGT--'!Z76</f>
        <v>126.16867469879519</v>
      </c>
      <c r="V46" s="91"/>
      <c r="W46" s="88">
        <f>'NoE 1DGT--'!Z82</f>
        <v>156.34182298815514</v>
      </c>
      <c r="X46" s="92"/>
      <c r="Y46" s="90">
        <f>'NoE 1DGT--'!Z88</f>
        <v>186.08</v>
      </c>
      <c r="Z46" s="91"/>
      <c r="AA46" s="53"/>
      <c r="AB46" s="53"/>
      <c r="AC46" s="53"/>
      <c r="AD46" s="53"/>
      <c r="AE46" s="53"/>
      <c r="AF46" s="53"/>
      <c r="AG46" s="53"/>
      <c r="AH46" s="53"/>
      <c r="AI46" s="53"/>
      <c r="AJ46" s="53"/>
      <c r="AK46" s="53"/>
      <c r="AL46" s="53"/>
      <c r="AM46" s="53"/>
      <c r="AN46" s="53"/>
      <c r="AO46" s="53"/>
    </row>
    <row r="47" spans="1:80" s="54" customFormat="1" ht="14.4" customHeight="1" x14ac:dyDescent="0.3">
      <c r="A47" s="961"/>
      <c r="B47" s="68">
        <v>2016</v>
      </c>
      <c r="C47" s="88">
        <f>'NoE 1DGT--'!AA22</f>
        <v>91.588785046728972</v>
      </c>
      <c r="D47" s="92"/>
      <c r="E47" s="90">
        <f>'NoE 1DGT--'!AA28</f>
        <v>110.28847272304291</v>
      </c>
      <c r="F47" s="91"/>
      <c r="G47" s="88">
        <f>'NoE 1DGT--'!AA34</f>
        <v>367.73399014778323</v>
      </c>
      <c r="H47" s="92"/>
      <c r="I47" s="90">
        <f>'NoE 1DGT--'!AA40</f>
        <v>127.01863354037268</v>
      </c>
      <c r="J47" s="91"/>
      <c r="K47" s="88">
        <f>'NoE 1DGT--'!AA46</f>
        <v>96.316331787738278</v>
      </c>
      <c r="L47" s="92"/>
      <c r="M47" s="90">
        <f>'NoE 1DGT--'!AA52</f>
        <v>114.06804605661847</v>
      </c>
      <c r="N47" s="91"/>
      <c r="O47" s="88">
        <f>'NoE 1DGT--'!AA58</f>
        <v>95.910364145658264</v>
      </c>
      <c r="P47" s="92"/>
      <c r="Q47" s="90">
        <f>'NoE 1DGT--'!AA64</f>
        <v>144.10316226023846</v>
      </c>
      <c r="R47" s="91"/>
      <c r="S47" s="88">
        <f>'NoE 1DGT--'!AA70</f>
        <v>191.74757281553397</v>
      </c>
      <c r="T47" s="92"/>
      <c r="U47" s="90">
        <f>'NoE 1DGT--'!AA76</f>
        <v>139.03614457831324</v>
      </c>
      <c r="V47" s="91"/>
      <c r="W47" s="88">
        <f>'NoE 1DGT--'!AA82</f>
        <v>165.33984037415485</v>
      </c>
      <c r="X47" s="92"/>
      <c r="Y47" s="90">
        <f>'NoE 1DGT--'!AA88</f>
        <v>195.41333333333333</v>
      </c>
      <c r="Z47" s="91"/>
      <c r="AA47" s="53"/>
      <c r="AB47" s="53"/>
      <c r="AC47" s="53"/>
      <c r="AD47" s="53"/>
      <c r="AE47" s="53"/>
      <c r="AF47" s="53"/>
      <c r="AG47" s="53"/>
      <c r="AH47" s="53"/>
      <c r="AI47" s="53"/>
      <c r="AJ47" s="53"/>
      <c r="AK47" s="53"/>
      <c r="AL47" s="53"/>
      <c r="AM47" s="53"/>
      <c r="AN47" s="53"/>
      <c r="AO47" s="53"/>
    </row>
    <row r="48" spans="1:80" s="54" customFormat="1" ht="14.4" customHeight="1" x14ac:dyDescent="0.3">
      <c r="A48" s="961"/>
      <c r="B48" s="344">
        <v>2017</v>
      </c>
      <c r="C48" s="351">
        <f>'NoE 1DGT--'!AB22</f>
        <v>89.719626168224295</v>
      </c>
      <c r="D48" s="345"/>
      <c r="E48" s="346">
        <f>'NoE 1DGT--'!AB28</f>
        <v>112.0158194719088</v>
      </c>
      <c r="F48" s="347"/>
      <c r="G48" s="351">
        <f>'NoE 1DGT--'!AB34</f>
        <v>362.807881773399</v>
      </c>
      <c r="H48" s="345"/>
      <c r="I48" s="346">
        <f>'NoE 1DGT--'!AB40</f>
        <v>128.57142857142858</v>
      </c>
      <c r="J48" s="347"/>
      <c r="K48" s="351">
        <f>'NoE 1DGT--'!AB46</f>
        <v>96.125708397733121</v>
      </c>
      <c r="L48" s="345"/>
      <c r="M48" s="346">
        <f>'NoE 1DGT--'!AB52</f>
        <v>114.08968920439789</v>
      </c>
      <c r="N48" s="347"/>
      <c r="O48" s="351">
        <f>'NoE 1DGT--'!AB58</f>
        <v>95.955182072829132</v>
      </c>
      <c r="P48" s="345"/>
      <c r="Q48" s="346">
        <f>'NoE 1DGT--'!AB64</f>
        <v>147.9393468118196</v>
      </c>
      <c r="R48" s="347"/>
      <c r="S48" s="351">
        <f>'NoE 1DGT--'!AB70</f>
        <v>201.30856901646266</v>
      </c>
      <c r="T48" s="345"/>
      <c r="U48" s="346">
        <f>'NoE 1DGT--'!AB76</f>
        <v>152.72289156626505</v>
      </c>
      <c r="V48" s="347"/>
      <c r="W48" s="351">
        <f>'NoE 1DGT--'!AB82</f>
        <v>173.23471099588227</v>
      </c>
      <c r="X48" s="345"/>
      <c r="Y48" s="346">
        <f>'NoE 1DGT--'!AB88</f>
        <v>205.25333333333333</v>
      </c>
      <c r="Z48" s="347"/>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row>
    <row r="49" spans="1:41" s="54" customFormat="1" ht="14.4" customHeight="1" x14ac:dyDescent="0.3">
      <c r="A49" s="961"/>
      <c r="B49" s="68">
        <v>2018</v>
      </c>
      <c r="C49" s="619">
        <f>'NoE 1DGT--'!AC22</f>
        <v>85.981308411214954</v>
      </c>
      <c r="D49" s="92"/>
      <c r="E49" s="620">
        <f>'NoE 1DGT--'!AC28</f>
        <v>113.67337443294173</v>
      </c>
      <c r="F49" s="91"/>
      <c r="G49" s="621">
        <f>'NoE 1DGT--'!AC34</f>
        <v>340.88669950738915</v>
      </c>
      <c r="H49" s="92"/>
      <c r="I49" s="622">
        <f>'NoE 1DGT--'!AC40</f>
        <v>127.32919254658385</v>
      </c>
      <c r="J49" s="91"/>
      <c r="K49" s="623">
        <f>'NoE 1DGT--'!AC46</f>
        <v>98.037094281298295</v>
      </c>
      <c r="L49" s="92"/>
      <c r="M49" s="624">
        <f>'NoE 1DGT--'!AC52</f>
        <v>113.0421608518743</v>
      </c>
      <c r="N49" s="91"/>
      <c r="O49" s="625">
        <f>'NoE 1DGT--'!AC58</f>
        <v>97.142857142857139</v>
      </c>
      <c r="P49" s="92"/>
      <c r="Q49" s="626">
        <f>'NoE 1DGT--'!AC64</f>
        <v>158.3592534992224</v>
      </c>
      <c r="R49" s="91"/>
      <c r="S49" s="627">
        <f>'NoE 1DGT--'!AC70</f>
        <v>210.15196285352471</v>
      </c>
      <c r="T49" s="92"/>
      <c r="U49" s="628">
        <f>'NoE 1DGT--'!AC76</f>
        <v>171.85542168674698</v>
      </c>
      <c r="V49" s="91"/>
      <c r="W49" s="629">
        <f>'NoE 1DGT--'!AC82</f>
        <v>179.54349041736566</v>
      </c>
      <c r="X49" s="92"/>
      <c r="Y49" s="630">
        <f>'NoE 1DGT--'!AC88</f>
        <v>211.86666666666667</v>
      </c>
      <c r="Z49" s="91"/>
      <c r="AA49" s="53"/>
      <c r="AB49" s="53"/>
      <c r="AC49" s="53"/>
      <c r="AD49" s="53"/>
      <c r="AE49" s="53"/>
      <c r="AF49" s="53"/>
      <c r="AG49" s="53"/>
      <c r="AH49" s="53"/>
      <c r="AI49" s="53"/>
      <c r="AJ49" s="53"/>
      <c r="AK49" s="53"/>
      <c r="AL49" s="53"/>
      <c r="AM49" s="53"/>
      <c r="AN49" s="53"/>
      <c r="AO49" s="53"/>
    </row>
    <row r="50" spans="1:41" s="54" customFormat="1" ht="14.4" customHeight="1" x14ac:dyDescent="0.3">
      <c r="A50" s="961"/>
      <c r="B50" s="68">
        <v>2019</v>
      </c>
      <c r="C50" s="90">
        <f>'NoE 1DGT--'!AD22</f>
        <v>88.785046728971963</v>
      </c>
      <c r="D50" s="92">
        <f>'NoE 1DGT--'!AD$22</f>
        <v>88.785046728971963</v>
      </c>
      <c r="E50" s="90">
        <f>'NoE 1DGT--'!AD28</f>
        <v>115.19716180062812</v>
      </c>
      <c r="F50" s="91">
        <f>'NoE 1DGT--'!$AD$28</f>
        <v>115.19716180062812</v>
      </c>
      <c r="G50" s="88">
        <f>'NoE 1DGT--'!AD34</f>
        <v>336.20689655172413</v>
      </c>
      <c r="H50" s="92">
        <f>'NoE 1DGT--'!$AD$34</f>
        <v>336.20689655172413</v>
      </c>
      <c r="I50" s="90">
        <f>'NoE 1DGT--'!AD40</f>
        <v>124.84472049689441</v>
      </c>
      <c r="J50" s="91">
        <f>'NoE 1DGT--'!$AD$40</f>
        <v>124.84472049689441</v>
      </c>
      <c r="K50" s="88">
        <f>'NoE 1DGT--'!AD46</f>
        <v>100.91190108191654</v>
      </c>
      <c r="L50" s="92">
        <f>'NoE 1DGT--'!$AD$46</f>
        <v>100.91190108191654</v>
      </c>
      <c r="M50" s="90">
        <f>'NoE 1DGT--'!AD52</f>
        <v>112.61795515539779</v>
      </c>
      <c r="N50" s="91">
        <f>'NoE 1DGT--'!$AD$52</f>
        <v>112.61795515539779</v>
      </c>
      <c r="O50" s="88">
        <f>'NoE 1DGT--'!AD58</f>
        <v>98.476190476190482</v>
      </c>
      <c r="P50" s="92">
        <f>'NoE 1DGT--'!$AD$58</f>
        <v>98.476190476190482</v>
      </c>
      <c r="Q50" s="90">
        <f>'NoE 1DGT--'!AD64</f>
        <v>166.17418351477448</v>
      </c>
      <c r="R50" s="91">
        <f>'NoE 1DGT--'!$AD$64</f>
        <v>166.17418351477448</v>
      </c>
      <c r="S50" s="88">
        <f>'NoE 1DGT--'!AD70</f>
        <v>214.79527226677922</v>
      </c>
      <c r="T50" s="92">
        <f>'NoE 1DGT--'!$AD$70</f>
        <v>214.79527226677922</v>
      </c>
      <c r="U50" s="90">
        <f>'NoE 1DGT--'!AD76</f>
        <v>189.3012048192771</v>
      </c>
      <c r="V50" s="91">
        <f>'NoE 1DGT--'!$AD$76</f>
        <v>189.3012048192771</v>
      </c>
      <c r="W50" s="88">
        <f>'NoE 1DGT--'!AD82</f>
        <v>184.39835290529206</v>
      </c>
      <c r="X50" s="92">
        <f>'NoE 1DGT--'!$AD$82</f>
        <v>184.39835290529206</v>
      </c>
      <c r="Y50" s="90">
        <f>'NoE 1DGT--'!AD88</f>
        <v>221.14666666666668</v>
      </c>
      <c r="Z50" s="91">
        <f>'NoE 1DGT--'!$AD$88</f>
        <v>221.14666666666668</v>
      </c>
      <c r="AA50" s="53"/>
      <c r="AB50" s="53"/>
      <c r="AC50" s="53"/>
      <c r="AD50" s="53"/>
      <c r="AE50" s="53"/>
      <c r="AF50" s="53"/>
      <c r="AG50" s="53"/>
      <c r="AH50" s="53"/>
      <c r="AI50" s="53"/>
      <c r="AJ50" s="53"/>
      <c r="AK50" s="53"/>
      <c r="AL50" s="53"/>
      <c r="AM50" s="53"/>
      <c r="AN50" s="53"/>
      <c r="AO50" s="53"/>
    </row>
    <row r="51" spans="1:41" s="54" customFormat="1" ht="14.4" customHeight="1" x14ac:dyDescent="0.3">
      <c r="A51" s="961"/>
      <c r="B51" s="68" t="s">
        <v>280</v>
      </c>
      <c r="C51" s="310"/>
      <c r="D51" s="92">
        <f>'NoE 1DGT--'!AE$22</f>
        <v>81.308411214953267</v>
      </c>
      <c r="E51" s="90"/>
      <c r="F51" s="91">
        <f>'NoE 1DGT--'!$AE$28</f>
        <v>116.22659067116436</v>
      </c>
      <c r="G51" s="93"/>
      <c r="H51" s="92">
        <f>'NoE 1DGT--'!$AE$34</f>
        <v>333.00492610837438</v>
      </c>
      <c r="I51" s="90"/>
      <c r="J51" s="91">
        <f>'NoE 1DGT--'!$AE$40</f>
        <v>123.2919254658385</v>
      </c>
      <c r="K51" s="93"/>
      <c r="L51" s="92">
        <f>'NoE 1DGT--'!$AE$46</f>
        <v>104.35857805255023</v>
      </c>
      <c r="M51" s="90"/>
      <c r="N51" s="91">
        <f>'NoE 1DGT--'!$AE$52</f>
        <v>111.73924335555363</v>
      </c>
      <c r="O51" s="88"/>
      <c r="P51" s="92">
        <f>'NoE 1DGT--'!$AE$58</f>
        <v>97.131652661064422</v>
      </c>
      <c r="Q51" s="90"/>
      <c r="R51" s="91">
        <f>'NoE 1DGT--'!$AE$64</f>
        <v>163.1544841886988</v>
      </c>
      <c r="S51" s="88"/>
      <c r="T51" s="92">
        <f>'NoE 1DGT--'!$AE$70</f>
        <v>220.72604474461798</v>
      </c>
      <c r="U51" s="90"/>
      <c r="V51" s="91">
        <f>'NoE 1DGT--'!$AE$76</f>
        <v>198.65060240963857</v>
      </c>
      <c r="W51" s="88"/>
      <c r="X51" s="92">
        <f>'NoE 1DGT--'!$AE$82</f>
        <v>186.81307508515073</v>
      </c>
      <c r="Y51" s="90"/>
      <c r="Z51" s="91">
        <f>'NoE 1DGT--'!$AE$88</f>
        <v>223.70666666666668</v>
      </c>
      <c r="AA51" s="53"/>
      <c r="AB51" s="53"/>
      <c r="AC51" s="53"/>
      <c r="AD51" s="53"/>
      <c r="AE51" s="53"/>
      <c r="AF51" s="53"/>
      <c r="AG51" s="53"/>
      <c r="AH51" s="53"/>
      <c r="AI51" s="53"/>
      <c r="AJ51" s="53"/>
      <c r="AK51" s="53"/>
      <c r="AL51" s="53"/>
      <c r="AM51" s="53"/>
      <c r="AN51" s="53"/>
      <c r="AO51" s="53"/>
    </row>
    <row r="52" spans="1:41" s="54" customFormat="1" ht="14.4" customHeight="1" x14ac:dyDescent="0.3">
      <c r="A52" s="961"/>
      <c r="B52" s="68" t="s">
        <v>281</v>
      </c>
      <c r="C52" s="310"/>
      <c r="D52" s="92">
        <f>'NoE 1DGT--'!AF$22</f>
        <v>82.242990654205613</v>
      </c>
      <c r="E52" s="90"/>
      <c r="F52" s="91">
        <f>'NoE 1DGT--'!$AF$28</f>
        <v>117.65732232174014</v>
      </c>
      <c r="G52" s="93"/>
      <c r="H52" s="92">
        <f>'NoE 1DGT--'!$AF$34</f>
        <v>334.48275862068965</v>
      </c>
      <c r="I52" s="90"/>
      <c r="J52" s="91">
        <f>'NoE 1DGT--'!$AF$40</f>
        <v>123.91304347826087</v>
      </c>
      <c r="K52" s="93"/>
      <c r="L52" s="92">
        <f>'NoE 1DGT--'!$AF$46</f>
        <v>108.34106130860381</v>
      </c>
      <c r="M52" s="90"/>
      <c r="N52" s="91">
        <f>'NoE 1DGT--'!$AF$52</f>
        <v>112.62228378495368</v>
      </c>
      <c r="O52" s="88"/>
      <c r="P52" s="92">
        <f>'NoE 1DGT--'!$AF$58</f>
        <v>95.966386554621849</v>
      </c>
      <c r="Q52" s="90"/>
      <c r="R52" s="91">
        <f>'NoE 1DGT--'!$AF$64</f>
        <v>155.18403317781232</v>
      </c>
      <c r="S52" s="88"/>
      <c r="T52" s="92">
        <f>'NoE 1DGT--'!$AF$70</f>
        <v>228.19755170958211</v>
      </c>
      <c r="U52" s="90"/>
      <c r="V52" s="91">
        <f>'NoE 1DGT--'!$AF$76</f>
        <v>200.62650602409639</v>
      </c>
      <c r="W52" s="88"/>
      <c r="X52" s="92">
        <f>'NoE 1DGT--'!$AF$82</f>
        <v>189.72599257790657</v>
      </c>
      <c r="Y52" s="90"/>
      <c r="Z52" s="91">
        <f>'NoE 1DGT--'!$AF$88</f>
        <v>226.58666666666667</v>
      </c>
      <c r="AA52" s="53"/>
      <c r="AB52" s="53"/>
      <c r="AC52" s="53"/>
      <c r="AD52" s="53"/>
      <c r="AE52" s="53"/>
      <c r="AF52" s="53"/>
      <c r="AG52" s="53"/>
      <c r="AH52" s="53"/>
      <c r="AI52" s="53"/>
      <c r="AJ52" s="53"/>
      <c r="AK52" s="53"/>
      <c r="AL52" s="53"/>
      <c r="AM52" s="53"/>
      <c r="AN52" s="53"/>
      <c r="AO52" s="53"/>
    </row>
    <row r="53" spans="1:41" s="54" customFormat="1" ht="15" customHeight="1" thickBot="1" x14ac:dyDescent="0.35">
      <c r="A53" s="962"/>
      <c r="B53" s="539" t="s">
        <v>295</v>
      </c>
      <c r="C53" s="333"/>
      <c r="D53" s="334">
        <f>'NoE 1DGT--'!AG$22</f>
        <v>80.373831775700936</v>
      </c>
      <c r="E53" s="349"/>
      <c r="F53" s="336">
        <f>'NoE 1DGT--'!$AG$28</f>
        <v>118.33197627079214</v>
      </c>
      <c r="G53" s="333"/>
      <c r="H53" s="334">
        <f>'NoE 1DGT--'!$AG$34</f>
        <v>340.39408866995075</v>
      </c>
      <c r="I53" s="349"/>
      <c r="J53" s="336">
        <f>'NoE 1DGT--'!$AG$40</f>
        <v>127.01863354037268</v>
      </c>
      <c r="K53" s="333"/>
      <c r="L53" s="334">
        <f>'NoE 1DGT--'!$AG$46</f>
        <v>108.41318907779495</v>
      </c>
      <c r="M53" s="349"/>
      <c r="N53" s="336">
        <f>'NoE 1DGT--'!$AG$52</f>
        <v>113.88624361527141</v>
      </c>
      <c r="O53" s="540"/>
      <c r="P53" s="334">
        <f>'NoE 1DGT--'!$AG$58</f>
        <v>96.929971988795515</v>
      </c>
      <c r="Q53" s="349"/>
      <c r="R53" s="336">
        <f>'NoE 1DGT--'!$AG$64</f>
        <v>158.15189217210991</v>
      </c>
      <c r="S53" s="540"/>
      <c r="T53" s="334">
        <f>'NoE 1DGT--'!$AG$70</f>
        <v>236.935415787252</v>
      </c>
      <c r="U53" s="349"/>
      <c r="V53" s="336">
        <f>'NoE 1DGT--'!$AG$76</f>
        <v>206.40963855421685</v>
      </c>
      <c r="W53" s="540"/>
      <c r="X53" s="334">
        <f>'NoE 1DGT--'!$AG$82</f>
        <v>197.32092928676732</v>
      </c>
      <c r="Y53" s="349"/>
      <c r="Z53" s="336">
        <f>'NoE 1DGT--'!$AG$88</f>
        <v>235.57333333333332</v>
      </c>
      <c r="AA53" s="53"/>
      <c r="AB53" s="53"/>
      <c r="AC53" s="53"/>
      <c r="AD53" s="53"/>
      <c r="AE53" s="53"/>
      <c r="AF53" s="53"/>
      <c r="AG53" s="53"/>
      <c r="AH53" s="53"/>
      <c r="AI53" s="53"/>
      <c r="AJ53" s="53"/>
      <c r="AK53" s="53"/>
      <c r="AL53" s="53"/>
      <c r="AM53" s="53"/>
      <c r="AN53" s="53"/>
      <c r="AO53" s="53"/>
    </row>
    <row r="54" spans="1:41" s="54" customFormat="1" ht="14.4" thickBot="1" x14ac:dyDescent="0.35">
      <c r="B54" s="350"/>
      <c r="C54" s="534"/>
      <c r="D54" s="535"/>
      <c r="E54" s="87"/>
      <c r="F54" s="87"/>
      <c r="I54" s="87"/>
      <c r="J54" s="87"/>
      <c r="K54" s="75"/>
      <c r="V54" s="53"/>
      <c r="AA54" s="53"/>
      <c r="AB54" s="53"/>
      <c r="AC54" s="53"/>
      <c r="AD54" s="53"/>
      <c r="AE54" s="53"/>
      <c r="AF54" s="53"/>
      <c r="AG54" s="53"/>
      <c r="AH54" s="53"/>
      <c r="AI54" s="53"/>
      <c r="AJ54" s="53"/>
      <c r="AK54" s="53"/>
      <c r="AL54" s="53"/>
      <c r="AM54" s="53"/>
      <c r="AN54" s="53"/>
      <c r="AO54" s="53"/>
    </row>
    <row r="55" spans="1:41" s="54" customFormat="1" ht="14.4" customHeight="1" thickBot="1" x14ac:dyDescent="0.35">
      <c r="A55" s="947" t="s">
        <v>144</v>
      </c>
      <c r="B55" s="102"/>
      <c r="C55" s="928" t="s">
        <v>149</v>
      </c>
      <c r="D55" s="929"/>
      <c r="E55" s="945" t="s">
        <v>150</v>
      </c>
      <c r="F55" s="946"/>
      <c r="G55" s="928" t="s">
        <v>151</v>
      </c>
      <c r="H55" s="929"/>
      <c r="I55" s="945" t="s">
        <v>152</v>
      </c>
      <c r="J55" s="946"/>
      <c r="K55" s="928" t="s">
        <v>153</v>
      </c>
      <c r="L55" s="929"/>
      <c r="M55" s="969" t="s">
        <v>154</v>
      </c>
      <c r="N55" s="969"/>
      <c r="O55" s="930" t="s">
        <v>155</v>
      </c>
      <c r="P55" s="931"/>
      <c r="Q55" s="930" t="s">
        <v>156</v>
      </c>
      <c r="R55" s="931"/>
      <c r="S55" s="969" t="s">
        <v>157</v>
      </c>
      <c r="T55" s="969"/>
      <c r="U55" s="930" t="s">
        <v>158</v>
      </c>
      <c r="V55" s="931"/>
      <c r="W55" s="969" t="s">
        <v>159</v>
      </c>
      <c r="X55" s="969"/>
      <c r="Y55" s="930" t="s">
        <v>160</v>
      </c>
      <c r="Z55" s="931"/>
      <c r="AA55" s="53"/>
      <c r="AB55" s="53"/>
      <c r="AC55" s="53"/>
      <c r="AD55" s="53"/>
      <c r="AE55" s="53"/>
      <c r="AF55" s="53"/>
      <c r="AG55" s="53"/>
      <c r="AH55" s="53"/>
      <c r="AI55" s="53"/>
      <c r="AJ55" s="53"/>
      <c r="AK55" s="53"/>
      <c r="AL55" s="53"/>
      <c r="AM55" s="53"/>
      <c r="AN55" s="53"/>
      <c r="AO55" s="53"/>
    </row>
    <row r="56" spans="1:41" s="54" customFormat="1" ht="14.4" customHeight="1" x14ac:dyDescent="0.3">
      <c r="A56" s="948"/>
      <c r="B56" s="96">
        <v>2008</v>
      </c>
      <c r="C56" s="99">
        <f>'EMP 1DGT--'!S22</f>
        <v>100</v>
      </c>
      <c r="D56" s="100"/>
      <c r="E56" s="97">
        <f>'EMP 1DGT--'!S28</f>
        <v>100</v>
      </c>
      <c r="F56" s="559"/>
      <c r="G56" s="99">
        <f>'EMP 1DGT--'!S34</f>
        <v>100</v>
      </c>
      <c r="H56" s="100"/>
      <c r="I56" s="97">
        <f>'EMP 1DGT--'!S40</f>
        <v>100</v>
      </c>
      <c r="J56" s="559"/>
      <c r="K56" s="99">
        <f>'EMP 1DGT--'!S46</f>
        <v>100</v>
      </c>
      <c r="L56" s="100"/>
      <c r="M56" s="97">
        <f>'EMP 1DGT--'!S52</f>
        <v>100</v>
      </c>
      <c r="N56" s="559"/>
      <c r="O56" s="99">
        <f>'EMP 1DGT--'!S58</f>
        <v>100</v>
      </c>
      <c r="P56" s="101"/>
      <c r="Q56" s="99">
        <f>'EMP 1DGT--'!S64</f>
        <v>100</v>
      </c>
      <c r="R56" s="101"/>
      <c r="S56" s="97">
        <f>'EMP 1DGT--'!S70</f>
        <v>100</v>
      </c>
      <c r="T56" s="559"/>
      <c r="U56" s="99">
        <f>'EMP 1DGT--'!S76</f>
        <v>100</v>
      </c>
      <c r="V56" s="101"/>
      <c r="W56" s="97">
        <f>'EMP 1DGT--'!S82</f>
        <v>100</v>
      </c>
      <c r="X56" s="559"/>
      <c r="Y56" s="99">
        <f>'EMP 1DGT--'!S88</f>
        <v>100</v>
      </c>
      <c r="Z56" s="101"/>
      <c r="AA56" s="927"/>
      <c r="AB56" s="927"/>
      <c r="AC56" s="926"/>
      <c r="AD56" s="926"/>
      <c r="AE56" s="927"/>
      <c r="AF56" s="927"/>
      <c r="AG56" s="53"/>
      <c r="AH56" s="53"/>
      <c r="AI56" s="53"/>
      <c r="AJ56" s="53"/>
      <c r="AK56" s="53"/>
      <c r="AL56" s="53"/>
      <c r="AM56" s="53"/>
      <c r="AN56" s="53"/>
      <c r="AO56" s="53"/>
    </row>
    <row r="57" spans="1:41" s="54" customFormat="1" ht="14.4" customHeight="1" x14ac:dyDescent="0.3">
      <c r="A57" s="948"/>
      <c r="B57" s="52">
        <v>2009</v>
      </c>
      <c r="C57" s="81">
        <f>'EMP 1DGT--'!T22</f>
        <v>100.27835768963118</v>
      </c>
      <c r="D57" s="82"/>
      <c r="E57" s="79">
        <f>'EMP 1DGT--'!T28</f>
        <v>94.020373774509807</v>
      </c>
      <c r="F57" s="84"/>
      <c r="G57" s="81">
        <f>'EMP 1DGT--'!T34</f>
        <v>108.00854244527495</v>
      </c>
      <c r="H57" s="82"/>
      <c r="I57" s="79">
        <f>'EMP 1DGT--'!T40</f>
        <v>101.85889929742389</v>
      </c>
      <c r="J57" s="84"/>
      <c r="K57" s="81">
        <f>'EMP 1DGT--'!T46</f>
        <v>98.280746941403734</v>
      </c>
      <c r="L57" s="82"/>
      <c r="M57" s="79">
        <f>'EMP 1DGT--'!T52</f>
        <v>99.974715840525917</v>
      </c>
      <c r="N57" s="84"/>
      <c r="O57" s="81">
        <f>'EMP 1DGT--'!T58</f>
        <v>98.190175237000858</v>
      </c>
      <c r="P57" s="83"/>
      <c r="Q57" s="81">
        <f>'EMP 1DGT--'!T64</f>
        <v>100.68383225176191</v>
      </c>
      <c r="R57" s="83"/>
      <c r="S57" s="79">
        <f>'EMP 1DGT--'!T70</f>
        <v>105.84510164017479</v>
      </c>
      <c r="T57" s="84"/>
      <c r="U57" s="81">
        <f>'EMP 1DGT--'!T76</f>
        <v>100.89838291076063</v>
      </c>
      <c r="V57" s="83"/>
      <c r="W57" s="79">
        <f>'EMP 1DGT--'!T82</f>
        <v>104.06120438875782</v>
      </c>
      <c r="X57" s="84"/>
      <c r="Y57" s="81">
        <f>'EMP 1DGT--'!T88</f>
        <v>97.754103080909871</v>
      </c>
      <c r="Z57" s="83"/>
      <c r="AA57" s="53"/>
      <c r="AB57" s="53"/>
      <c r="AC57" s="53"/>
      <c r="AD57" s="53"/>
      <c r="AE57" s="53"/>
      <c r="AF57" s="53"/>
      <c r="AG57" s="53"/>
      <c r="AH57" s="53"/>
      <c r="AI57" s="53"/>
      <c r="AJ57" s="53"/>
      <c r="AK57" s="53"/>
      <c r="AL57" s="53"/>
      <c r="AM57" s="53"/>
      <c r="AN57" s="53"/>
      <c r="AO57" s="53"/>
    </row>
    <row r="58" spans="1:41" s="54" customFormat="1" ht="14.4" customHeight="1" x14ac:dyDescent="0.3">
      <c r="A58" s="948"/>
      <c r="B58" s="52">
        <v>2010</v>
      </c>
      <c r="C58" s="81">
        <f>'EMP 1DGT--'!U22</f>
        <v>99.582463465553232</v>
      </c>
      <c r="D58" s="82"/>
      <c r="E58" s="79">
        <f>'EMP 1DGT--'!U28</f>
        <v>89.964767156862749</v>
      </c>
      <c r="F58" s="84"/>
      <c r="G58" s="81">
        <f>'EMP 1DGT--'!U34</f>
        <v>124.02562733582488</v>
      </c>
      <c r="H58" s="82"/>
      <c r="I58" s="79">
        <f>'EMP 1DGT--'!U40</f>
        <v>102.97131147540983</v>
      </c>
      <c r="J58" s="84"/>
      <c r="K58" s="81">
        <f>'EMP 1DGT--'!U46</f>
        <v>89.068898905344497</v>
      </c>
      <c r="L58" s="82"/>
      <c r="M58" s="79">
        <f>'EMP 1DGT--'!U52</f>
        <v>99.318476974175681</v>
      </c>
      <c r="N58" s="84"/>
      <c r="O58" s="81">
        <f>'EMP 1DGT--'!U58</f>
        <v>95.48660985029845</v>
      </c>
      <c r="P58" s="83"/>
      <c r="Q58" s="81">
        <f>'EMP 1DGT--'!U64</f>
        <v>100.20584746354058</v>
      </c>
      <c r="R58" s="83"/>
      <c r="S58" s="79">
        <f>'EMP 1DGT--'!U70</f>
        <v>105.89576340953708</v>
      </c>
      <c r="T58" s="84"/>
      <c r="U58" s="81">
        <f>'EMP 1DGT--'!U76</f>
        <v>101.19784388101418</v>
      </c>
      <c r="V58" s="83"/>
      <c r="W58" s="79">
        <f>'EMP 1DGT--'!U82</f>
        <v>109.39597315436242</v>
      </c>
      <c r="X58" s="84"/>
      <c r="Y58" s="81">
        <f>'EMP 1DGT--'!U88</f>
        <v>105.53987906708898</v>
      </c>
      <c r="Z58" s="83"/>
      <c r="AA58" s="53"/>
      <c r="AB58" s="53"/>
      <c r="AC58" s="53"/>
      <c r="AD58" s="53"/>
      <c r="AE58" s="53"/>
      <c r="AF58" s="53"/>
      <c r="AG58" s="53"/>
      <c r="AH58" s="53"/>
      <c r="AI58" s="53"/>
      <c r="AJ58" s="53"/>
      <c r="AK58" s="53"/>
      <c r="AL58" s="53"/>
      <c r="AM58" s="53"/>
      <c r="AN58" s="53"/>
      <c r="AO58" s="53"/>
    </row>
    <row r="59" spans="1:41" s="54" customFormat="1" ht="14.4" customHeight="1" x14ac:dyDescent="0.3">
      <c r="A59" s="948"/>
      <c r="B59" s="52">
        <v>2011</v>
      </c>
      <c r="C59" s="81">
        <f>'EMP 1DGT--'!V22</f>
        <v>97.28601252609603</v>
      </c>
      <c r="D59" s="82"/>
      <c r="E59" s="79">
        <f>'EMP 1DGT--'!V28</f>
        <v>88.156403186274517</v>
      </c>
      <c r="F59" s="84"/>
      <c r="G59" s="81">
        <f>'EMP 1DGT--'!V34</f>
        <v>141.16390816871331</v>
      </c>
      <c r="H59" s="82"/>
      <c r="I59" s="79">
        <f>'EMP 1DGT--'!V40</f>
        <v>105.31323185011709</v>
      </c>
      <c r="J59" s="84"/>
      <c r="K59" s="81">
        <f>'EMP 1DGT--'!V46</f>
        <v>82.767546683837736</v>
      </c>
      <c r="L59" s="82"/>
      <c r="M59" s="79">
        <f>'EMP 1DGT--'!V52</f>
        <v>96.722253508177133</v>
      </c>
      <c r="N59" s="84"/>
      <c r="O59" s="81">
        <f>'EMP 1DGT--'!V58</f>
        <v>96.72507900028728</v>
      </c>
      <c r="P59" s="83"/>
      <c r="Q59" s="81">
        <f>'EMP 1DGT--'!V64</f>
        <v>95.802805107808254</v>
      </c>
      <c r="R59" s="83"/>
      <c r="S59" s="79">
        <f>'EMP 1DGT--'!V70</f>
        <v>113.03274016845039</v>
      </c>
      <c r="T59" s="84"/>
      <c r="U59" s="81">
        <f>'EMP 1DGT--'!V76</f>
        <v>96.785785585945305</v>
      </c>
      <c r="V59" s="83"/>
      <c r="W59" s="79">
        <f>'EMP 1DGT--'!V82</f>
        <v>110.90546762260348</v>
      </c>
      <c r="X59" s="84"/>
      <c r="Y59" s="81">
        <f>'EMP 1DGT--'!V88</f>
        <v>104.58393319896344</v>
      </c>
      <c r="Z59" s="83"/>
      <c r="AA59" s="53"/>
      <c r="AB59" s="53"/>
      <c r="AC59" s="53"/>
      <c r="AD59" s="53"/>
      <c r="AE59" s="53"/>
      <c r="AF59" s="53"/>
      <c r="AG59" s="53"/>
      <c r="AH59" s="53"/>
      <c r="AI59" s="53"/>
      <c r="AJ59" s="53"/>
      <c r="AK59" s="53"/>
      <c r="AL59" s="53"/>
      <c r="AM59" s="53"/>
      <c r="AN59" s="53"/>
      <c r="AO59" s="53"/>
    </row>
    <row r="60" spans="1:41" s="54" customFormat="1" ht="14.4" customHeight="1" x14ac:dyDescent="0.3">
      <c r="A60" s="948"/>
      <c r="B60" s="52">
        <v>2012</v>
      </c>
      <c r="C60" s="81">
        <f>'EMP 1DGT--'!W22</f>
        <v>87.265135699373701</v>
      </c>
      <c r="D60" s="82"/>
      <c r="E60" s="79">
        <f>'EMP 1DGT--'!W28</f>
        <v>86.68428308823529</v>
      </c>
      <c r="F60" s="84"/>
      <c r="G60" s="81">
        <f>'EMP 1DGT--'!W34</f>
        <v>166.89802455953017</v>
      </c>
      <c r="H60" s="82"/>
      <c r="I60" s="79">
        <f>'EMP 1DGT--'!W40</f>
        <v>103.29332552693208</v>
      </c>
      <c r="J60" s="84"/>
      <c r="K60" s="81">
        <f>'EMP 1DGT--'!W46</f>
        <v>76.173857050869287</v>
      </c>
      <c r="L60" s="82"/>
      <c r="M60" s="79">
        <f>'EMP 1DGT--'!W52</f>
        <v>94.611026192090648</v>
      </c>
      <c r="N60" s="84"/>
      <c r="O60" s="81">
        <f>'EMP 1DGT--'!W58</f>
        <v>97.034696287784485</v>
      </c>
      <c r="P60" s="83"/>
      <c r="Q60" s="81">
        <f>'EMP 1DGT--'!W64</f>
        <v>94.909636452445753</v>
      </c>
      <c r="R60" s="83"/>
      <c r="S60" s="79">
        <f>'EMP 1DGT--'!W70</f>
        <v>116.12944082072066</v>
      </c>
      <c r="T60" s="84"/>
      <c r="U60" s="81">
        <f>'EMP 1DGT--'!W76</f>
        <v>99.261329606707932</v>
      </c>
      <c r="V60" s="83"/>
      <c r="W60" s="79">
        <f>'EMP 1DGT--'!W82</f>
        <v>112.80436127081568</v>
      </c>
      <c r="X60" s="84"/>
      <c r="Y60" s="81">
        <f>'EMP 1DGT--'!W88</f>
        <v>102.15375755830694</v>
      </c>
      <c r="Z60" s="83"/>
      <c r="AA60" s="53"/>
      <c r="AB60" s="53"/>
      <c r="AC60" s="53"/>
      <c r="AD60" s="53"/>
      <c r="AE60" s="53"/>
      <c r="AF60" s="53"/>
      <c r="AG60" s="53"/>
      <c r="AH60" s="53"/>
      <c r="AI60" s="53"/>
      <c r="AJ60" s="53"/>
      <c r="AK60" s="53"/>
      <c r="AL60" s="53"/>
      <c r="AM60" s="53"/>
      <c r="AN60" s="53"/>
      <c r="AO60" s="53"/>
    </row>
    <row r="61" spans="1:41" s="54" customFormat="1" ht="14.4" customHeight="1" x14ac:dyDescent="0.3">
      <c r="A61" s="948"/>
      <c r="B61" s="52">
        <v>2013</v>
      </c>
      <c r="C61" s="81">
        <f>'EMP 1DGT--'!X22</f>
        <v>92.34516353514266</v>
      </c>
      <c r="D61" s="307"/>
      <c r="E61" s="79">
        <f>'EMP 1DGT--'!X28</f>
        <v>87.154564950980387</v>
      </c>
      <c r="F61" s="84"/>
      <c r="G61" s="81">
        <f>'EMP 1DGT--'!X34</f>
        <v>181.52696209289908</v>
      </c>
      <c r="H61" s="307"/>
      <c r="I61" s="79">
        <f>'EMP 1DGT--'!X40</f>
        <v>106.9672131147541</v>
      </c>
      <c r="J61" s="84"/>
      <c r="K61" s="81">
        <f>'EMP 1DGT--'!X46</f>
        <v>73.926593689632966</v>
      </c>
      <c r="L61" s="307"/>
      <c r="M61" s="79">
        <f>'EMP 1DGT--'!X52</f>
        <v>93.026169105055686</v>
      </c>
      <c r="N61" s="84"/>
      <c r="O61" s="81">
        <f>'EMP 1DGT--'!X58</f>
        <v>94.896102652494491</v>
      </c>
      <c r="P61" s="83"/>
      <c r="Q61" s="81">
        <f>'EMP 1DGT--'!X64</f>
        <v>99.804619356639449</v>
      </c>
      <c r="R61" s="83"/>
      <c r="S61" s="79">
        <f>'EMP 1DGT--'!X70</f>
        <v>121.58191374833766</v>
      </c>
      <c r="T61" s="84"/>
      <c r="U61" s="81">
        <f>'EMP 1DGT--'!X76</f>
        <v>97.065282491515276</v>
      </c>
      <c r="V61" s="83"/>
      <c r="W61" s="79">
        <f>'EMP 1DGT--'!X82</f>
        <v>119.73108550747875</v>
      </c>
      <c r="X61" s="84"/>
      <c r="Y61" s="81">
        <f>'EMP 1DGT--'!X88</f>
        <v>105.97178232076016</v>
      </c>
      <c r="Z61" s="83"/>
      <c r="AA61" s="53"/>
      <c r="AB61" s="53"/>
      <c r="AC61" s="53"/>
      <c r="AD61" s="53"/>
      <c r="AE61" s="53"/>
      <c r="AF61" s="53"/>
      <c r="AG61" s="53"/>
      <c r="AH61" s="53"/>
      <c r="AI61" s="53"/>
      <c r="AJ61" s="53"/>
      <c r="AK61" s="53"/>
      <c r="AL61" s="53"/>
      <c r="AM61" s="53"/>
      <c r="AN61" s="53"/>
      <c r="AO61" s="53"/>
    </row>
    <row r="62" spans="1:41" s="54" customFormat="1" ht="14.4" customHeight="1" x14ac:dyDescent="0.3">
      <c r="A62" s="948"/>
      <c r="B62" s="52">
        <v>2014</v>
      </c>
      <c r="C62" s="81">
        <f>'EMP 1DGT--'!Y22</f>
        <v>94.502435629784273</v>
      </c>
      <c r="D62" s="556"/>
      <c r="E62" s="306">
        <f>'EMP 1DGT--'!Y28</f>
        <v>87.091758578431367</v>
      </c>
      <c r="F62" s="80"/>
      <c r="G62" s="555">
        <f>'EMP 1DGT--'!Y34</f>
        <v>187.13294180459155</v>
      </c>
      <c r="H62" s="82"/>
      <c r="I62" s="306">
        <f>'EMP 1DGT--'!Y40</f>
        <v>109.8360655737705</v>
      </c>
      <c r="J62" s="80"/>
      <c r="K62" s="555">
        <f>'EMP 1DGT--'!Y46</f>
        <v>73.796522858982613</v>
      </c>
      <c r="L62" s="82"/>
      <c r="M62" s="306">
        <f>'EMP 1DGT--'!Y52</f>
        <v>93.18821758168508</v>
      </c>
      <c r="N62" s="80"/>
      <c r="O62" s="555">
        <f>'EMP 1DGT--'!Y58</f>
        <v>97.315586198091225</v>
      </c>
      <c r="P62" s="82"/>
      <c r="Q62" s="555">
        <f>'EMP 1DGT--'!Y64</f>
        <v>101.77587049054497</v>
      </c>
      <c r="R62" s="82"/>
      <c r="S62" s="79">
        <f>'EMP 1DGT--'!Y70</f>
        <v>124.19099487049586</v>
      </c>
      <c r="T62" s="53"/>
      <c r="U62" s="555">
        <f>'EMP 1DGT--'!Y76</f>
        <v>98.981832701137947</v>
      </c>
      <c r="V62" s="82"/>
      <c r="W62" s="306">
        <f>'EMP 1DGT--'!Y82</f>
        <v>122.14765100671141</v>
      </c>
      <c r="X62" s="80"/>
      <c r="Y62" s="81">
        <f>'EMP 1DGT--'!Y88</f>
        <v>116.15318168730204</v>
      </c>
      <c r="Z62" s="556"/>
      <c r="AA62" s="53"/>
      <c r="AB62" s="53"/>
      <c r="AC62" s="53"/>
      <c r="AD62" s="53"/>
      <c r="AE62" s="53"/>
      <c r="AF62" s="53"/>
      <c r="AG62" s="53"/>
      <c r="AH62" s="53"/>
      <c r="AI62" s="53"/>
      <c r="AJ62" s="53"/>
      <c r="AK62" s="53"/>
      <c r="AL62" s="53"/>
      <c r="AM62" s="53"/>
      <c r="AN62" s="53"/>
      <c r="AO62" s="53"/>
    </row>
    <row r="63" spans="1:41" s="54" customFormat="1" ht="14.4" customHeight="1" x14ac:dyDescent="0.3">
      <c r="A63" s="948"/>
      <c r="B63" s="52">
        <v>2015</v>
      </c>
      <c r="C63" s="81">
        <f>'EMP 1DGT--'!Z22</f>
        <v>98.8865692414753</v>
      </c>
      <c r="D63" s="83"/>
      <c r="E63" s="79">
        <f>'EMP 1DGT--'!Z28</f>
        <v>89.888174019607845</v>
      </c>
      <c r="F63" s="84"/>
      <c r="G63" s="81">
        <f>'EMP 1DGT--'!Z34</f>
        <v>181.79391350774159</v>
      </c>
      <c r="H63" s="83"/>
      <c r="I63" s="79">
        <f>'EMP 1DGT--'!Z40</f>
        <v>109.6311475409836</v>
      </c>
      <c r="J63" s="84"/>
      <c r="K63" s="81">
        <f>'EMP 1DGT--'!Z46</f>
        <v>75.246619446233098</v>
      </c>
      <c r="L63" s="83"/>
      <c r="M63" s="79">
        <f>'EMP 1DGT--'!Z52</f>
        <v>93.629541092505548</v>
      </c>
      <c r="N63" s="84"/>
      <c r="O63" s="81">
        <f>'EMP 1DGT--'!Z58</f>
        <v>103.59730601040569</v>
      </c>
      <c r="P63" s="83"/>
      <c r="Q63" s="81">
        <f>'EMP 1DGT--'!Z64</f>
        <v>105.89979764147652</v>
      </c>
      <c r="R63" s="83"/>
      <c r="S63" s="79">
        <f>'EMP 1DGT--'!Z70</f>
        <v>128.38325628522577</v>
      </c>
      <c r="T63" s="84"/>
      <c r="U63" s="81">
        <f>'EMP 1DGT--'!Z76</f>
        <v>98.223198243162301</v>
      </c>
      <c r="V63" s="83"/>
      <c r="W63" s="79">
        <f>'EMP 1DGT--'!Z82</f>
        <v>125.01317085461667</v>
      </c>
      <c r="X63" s="84"/>
      <c r="Y63" s="81">
        <f>'EMP 1DGT--'!Z88</f>
        <v>126.63403397638929</v>
      </c>
      <c r="Z63" s="83"/>
      <c r="AA63" s="53"/>
      <c r="AB63" s="53"/>
      <c r="AC63" s="53"/>
      <c r="AD63" s="53"/>
      <c r="AE63" s="53"/>
      <c r="AF63" s="53"/>
      <c r="AG63" s="53"/>
      <c r="AH63" s="53"/>
      <c r="AI63" s="53"/>
      <c r="AJ63" s="53"/>
      <c r="AK63" s="53"/>
      <c r="AL63" s="53"/>
      <c r="AM63" s="53"/>
      <c r="AN63" s="53"/>
      <c r="AO63" s="53"/>
    </row>
    <row r="64" spans="1:41" s="54" customFormat="1" ht="14.4" customHeight="1" x14ac:dyDescent="0.3">
      <c r="A64" s="948"/>
      <c r="B64" s="52">
        <v>2016</v>
      </c>
      <c r="C64" s="81">
        <f>'EMP 1DGT--'!AA22</f>
        <v>96.938065414057064</v>
      </c>
      <c r="D64" s="83"/>
      <c r="E64" s="79">
        <f>'EMP 1DGT--'!AA28</f>
        <v>89.748774509803923</v>
      </c>
      <c r="F64" s="84"/>
      <c r="G64" s="81">
        <f>'EMP 1DGT--'!AA34</f>
        <v>181.31340096102508</v>
      </c>
      <c r="H64" s="83"/>
      <c r="I64" s="79">
        <f>'EMP 1DGT--'!AA40</f>
        <v>108.00644028103045</v>
      </c>
      <c r="J64" s="84"/>
      <c r="K64" s="81">
        <f>'EMP 1DGT--'!AA46</f>
        <v>73.94333547971668</v>
      </c>
      <c r="L64" s="83"/>
      <c r="M64" s="79">
        <f>'EMP 1DGT--'!AA52</f>
        <v>94.983392904345422</v>
      </c>
      <c r="N64" s="84"/>
      <c r="O64" s="81">
        <f>'EMP 1DGT--'!AA58</f>
        <v>107.71170481023971</v>
      </c>
      <c r="P64" s="83"/>
      <c r="Q64" s="81">
        <f>'EMP 1DGT--'!AA64</f>
        <v>109.89812295024771</v>
      </c>
      <c r="R64" s="83"/>
      <c r="S64" s="79">
        <f>'EMP 1DGT--'!AA70</f>
        <v>131.22664809068456</v>
      </c>
      <c r="T64" s="84"/>
      <c r="U64" s="81">
        <f>'EMP 1DGT--'!AA76</f>
        <v>102.63525653823119</v>
      </c>
      <c r="V64" s="83"/>
      <c r="W64" s="79">
        <f>'EMP 1DGT--'!AA82</f>
        <v>128.15585129532491</v>
      </c>
      <c r="X64" s="84"/>
      <c r="Y64" s="81">
        <f>'EMP 1DGT--'!AA88</f>
        <v>129.96256838468184</v>
      </c>
      <c r="Z64" s="83"/>
      <c r="AA64" s="53"/>
      <c r="AB64" s="53"/>
      <c r="AC64" s="53"/>
      <c r="AD64" s="53"/>
      <c r="AE64" s="53"/>
      <c r="AF64" s="53"/>
      <c r="AG64" s="53"/>
      <c r="AH64" s="53"/>
      <c r="AI64" s="53"/>
      <c r="AJ64" s="53"/>
      <c r="AK64" s="53"/>
      <c r="AL64" s="53"/>
      <c r="AM64" s="53"/>
      <c r="AN64" s="53"/>
      <c r="AO64" s="53"/>
    </row>
    <row r="65" spans="1:41" s="54" customFormat="1" ht="14.4" customHeight="1" x14ac:dyDescent="0.3">
      <c r="A65" s="948"/>
      <c r="B65" s="52">
        <v>2017</v>
      </c>
      <c r="C65" s="339">
        <f>'EMP 1DGT--'!AB22</f>
        <v>99.025748086290889</v>
      </c>
      <c r="D65" s="339"/>
      <c r="E65" s="560">
        <f>'EMP 1DGT--'!AB28</f>
        <v>92.439491421568633</v>
      </c>
      <c r="F65" s="338"/>
      <c r="G65" s="348">
        <f>'EMP 1DGT--'!AB34</f>
        <v>181.6337426588361</v>
      </c>
      <c r="H65" s="339"/>
      <c r="I65" s="560">
        <f>'EMP 1DGT--'!AB40</f>
        <v>113.26112412177986</v>
      </c>
      <c r="J65" s="338"/>
      <c r="K65" s="348">
        <f>'EMP 1DGT--'!AB46</f>
        <v>75.877656149388287</v>
      </c>
      <c r="L65" s="339"/>
      <c r="M65" s="560">
        <f>'EMP 1DGT--'!AB52</f>
        <v>96.328050476376546</v>
      </c>
      <c r="N65" s="338"/>
      <c r="O65" s="348">
        <f>'EMP 1DGT--'!AB58</f>
        <v>115.66599636119889</v>
      </c>
      <c r="P65" s="339"/>
      <c r="Q65" s="348">
        <f>'EMP 1DGT--'!AB64</f>
        <v>111.90077454469332</v>
      </c>
      <c r="R65" s="339"/>
      <c r="S65" s="560">
        <f>'EMP 1DGT--'!AB70</f>
        <v>137.54670381863087</v>
      </c>
      <c r="T65" s="338"/>
      <c r="U65" s="348">
        <f>'EMP 1DGT--'!AB76</f>
        <v>109.22339788380914</v>
      </c>
      <c r="V65" s="339"/>
      <c r="W65" s="648">
        <f>'EMP 1DGT--'!AB82</f>
        <v>133.88460040772384</v>
      </c>
      <c r="X65" s="338"/>
      <c r="Y65" s="348">
        <f>'EMP 1DGT--'!AB88</f>
        <v>138.31845666570689</v>
      </c>
      <c r="Z65" s="339"/>
      <c r="AA65" s="53"/>
      <c r="AB65" s="53"/>
      <c r="AC65" s="53"/>
      <c r="AD65" s="53"/>
      <c r="AE65" s="53"/>
      <c r="AF65" s="53"/>
      <c r="AG65" s="53"/>
      <c r="AH65" s="53"/>
      <c r="AI65" s="53"/>
      <c r="AJ65" s="53"/>
      <c r="AK65" s="53"/>
      <c r="AL65" s="53"/>
      <c r="AM65" s="53"/>
      <c r="AN65" s="53"/>
      <c r="AO65" s="53"/>
    </row>
    <row r="66" spans="1:41" s="54" customFormat="1" ht="14.4" customHeight="1" x14ac:dyDescent="0.3">
      <c r="A66" s="948"/>
      <c r="B66" s="52">
        <v>2018</v>
      </c>
      <c r="C66" s="636">
        <f>'EMP 1DGT--'!AC22</f>
        <v>79.679888656924149</v>
      </c>
      <c r="D66" s="544"/>
      <c r="E66" s="637">
        <f>'EMP 1DGT--'!AC28</f>
        <v>93.994332107843135</v>
      </c>
      <c r="F66" s="546"/>
      <c r="G66" s="638">
        <f>'EMP 1DGT--'!AC34</f>
        <v>168.82007474639616</v>
      </c>
      <c r="H66" s="544"/>
      <c r="I66" s="639">
        <f>'EMP 1DGT--'!AC40</f>
        <v>110.83138173302108</v>
      </c>
      <c r="J66" s="546"/>
      <c r="K66" s="640">
        <f>'EMP 1DGT--'!AC46</f>
        <v>81.751448808757246</v>
      </c>
      <c r="L66" s="544"/>
      <c r="M66" s="641">
        <f>'EMP 1DGT--'!AC52</f>
        <v>98.754180505913041</v>
      </c>
      <c r="N66" s="546"/>
      <c r="O66" s="642">
        <f>'EMP 1DGT--'!AC58</f>
        <v>121.58702799323311</v>
      </c>
      <c r="P66" s="544"/>
      <c r="Q66" s="643">
        <f>'EMP 1DGT--'!AC64</f>
        <v>119.79973484055544</v>
      </c>
      <c r="R66" s="544"/>
      <c r="S66" s="644">
        <f>'EMP 1DGT--'!AC70</f>
        <v>144.94965486669622</v>
      </c>
      <c r="T66" s="546"/>
      <c r="U66" s="645">
        <f>'EMP 1DGT--'!AC76</f>
        <v>118.70632860850469</v>
      </c>
      <c r="V66" s="544"/>
      <c r="W66" s="646">
        <f>'EMP 1DGT--'!AC82</f>
        <v>138.04888105000344</v>
      </c>
      <c r="X66" s="546"/>
      <c r="Y66" s="647">
        <f>'EMP 1DGT--'!AC88</f>
        <v>143.19032536711777</v>
      </c>
      <c r="Z66" s="544"/>
      <c r="AA66" s="53"/>
      <c r="AB66" s="53"/>
      <c r="AC66" s="53"/>
      <c r="AD66" s="53"/>
      <c r="AE66" s="53"/>
      <c r="AF66" s="53"/>
      <c r="AG66" s="53"/>
      <c r="AH66" s="53"/>
      <c r="AI66" s="53"/>
      <c r="AJ66" s="53"/>
      <c r="AK66" s="53"/>
      <c r="AL66" s="53"/>
      <c r="AM66" s="53"/>
      <c r="AN66" s="53"/>
      <c r="AO66" s="53"/>
    </row>
    <row r="67" spans="1:41" s="54" customFormat="1" ht="14.4" customHeight="1" x14ac:dyDescent="0.3">
      <c r="A67" s="948"/>
      <c r="B67" s="52">
        <v>2019</v>
      </c>
      <c r="C67" s="545">
        <f>'EMP 1DGT--'!AD22</f>
        <v>68.197633959638139</v>
      </c>
      <c r="D67" s="544">
        <f>'EMP 1DGT--'!AD$22</f>
        <v>68.197633959638139</v>
      </c>
      <c r="E67" s="548">
        <f>'EMP 1DGT--'!AD28</f>
        <v>96.625306372549019</v>
      </c>
      <c r="F67" s="546">
        <f>'EMP 1DGT--'!$AD$28</f>
        <v>96.625306372549019</v>
      </c>
      <c r="G67" s="545">
        <f>'EMP 1DGT--'!AD34</f>
        <v>167.59209823812066</v>
      </c>
      <c r="H67" s="544">
        <f>'EMP 1DGT--'!$AD$34</f>
        <v>167.59209823812066</v>
      </c>
      <c r="I67" s="548">
        <f>'EMP 1DGT--'!AD40</f>
        <v>114.03688524590164</v>
      </c>
      <c r="J67" s="546">
        <f>'EMP 1DGT--'!$AD$40</f>
        <v>114.03688524590164</v>
      </c>
      <c r="K67" s="545">
        <f>'EMP 1DGT--'!AD46</f>
        <v>88.042498390212486</v>
      </c>
      <c r="L67" s="544">
        <f>'EMP 1DGT--'!$AD$46</f>
        <v>88.042498390212486</v>
      </c>
      <c r="M67" s="548">
        <f>'EMP 1DGT--'!AD52</f>
        <v>100.48959326981645</v>
      </c>
      <c r="N67" s="546">
        <f>'EMP 1DGT--'!$AD$52</f>
        <v>100.48959326981645</v>
      </c>
      <c r="O67" s="545">
        <f>'EMP 1DGT--'!AD58</f>
        <v>127.61658527243129</v>
      </c>
      <c r="P67" s="544">
        <f>'EMP 1DGT--'!$AD$58</f>
        <v>127.61658527243129</v>
      </c>
      <c r="Q67" s="545">
        <f>'EMP 1DGT--'!AD64</f>
        <v>126.04493754797292</v>
      </c>
      <c r="R67" s="544">
        <f>'EMP 1DGT--'!$AD$64</f>
        <v>126.04493754797292</v>
      </c>
      <c r="S67" s="548">
        <f>'EMP 1DGT--'!AD70</f>
        <v>150.78209106453042</v>
      </c>
      <c r="T67" s="546">
        <f>'EMP 1DGT--'!$AD$70</f>
        <v>150.78209106453042</v>
      </c>
      <c r="U67" s="545">
        <f>'EMP 1DGT--'!AD76</f>
        <v>122.67917748053503</v>
      </c>
      <c r="V67" s="544">
        <f>'EMP 1DGT--'!$AD$76</f>
        <v>122.67917748053503</v>
      </c>
      <c r="W67" s="548">
        <f>'EMP 1DGT--'!AD82</f>
        <v>142.16964060746272</v>
      </c>
      <c r="X67" s="546">
        <f>'EMP 1DGT--'!AD82</f>
        <v>142.16964060746272</v>
      </c>
      <c r="Y67" s="545">
        <f>'EMP 1DGT--'!AD88</f>
        <v>148.55744313273826</v>
      </c>
      <c r="Z67" s="544">
        <f>'EMP 1DGT--'!$AD$88</f>
        <v>148.55744313273826</v>
      </c>
      <c r="AA67" s="53"/>
      <c r="AB67" s="53"/>
      <c r="AC67" s="53"/>
      <c r="AD67" s="53"/>
      <c r="AE67" s="53"/>
      <c r="AF67" s="53"/>
      <c r="AG67" s="53"/>
      <c r="AH67" s="53"/>
      <c r="AI67" s="53"/>
      <c r="AJ67" s="53"/>
      <c r="AK67" s="53"/>
      <c r="AL67" s="53"/>
      <c r="AM67" s="53"/>
      <c r="AN67" s="53"/>
      <c r="AO67" s="53"/>
    </row>
    <row r="68" spans="1:41" s="54" customFormat="1" ht="14.4" customHeight="1" x14ac:dyDescent="0.3">
      <c r="A68" s="948"/>
      <c r="B68" s="52" t="s">
        <v>280</v>
      </c>
      <c r="C68" s="547"/>
      <c r="D68" s="544">
        <f>'EMP 1DGT--'!AE$22</f>
        <v>77.174669450243556</v>
      </c>
      <c r="E68" s="548"/>
      <c r="F68" s="546">
        <f>'EMP 1DGT--'!$AE$28</f>
        <v>96.159620098039213</v>
      </c>
      <c r="G68" s="547"/>
      <c r="H68" s="544">
        <f>'EMP 1DGT--'!$AE$34</f>
        <v>164.54885210891618</v>
      </c>
      <c r="I68" s="548"/>
      <c r="J68" s="546">
        <f>'EMP 1DGT--'!$AE$40</f>
        <v>113.84660421545668</v>
      </c>
      <c r="K68" s="547"/>
      <c r="L68" s="544">
        <f>'EMP 1DGT--'!$AE$46</f>
        <v>90.776561493882809</v>
      </c>
      <c r="M68" s="548"/>
      <c r="N68" s="546">
        <f>'EMP 1DGT--'!$AE$52</f>
        <v>98.636953948351362</v>
      </c>
      <c r="O68" s="545"/>
      <c r="P68" s="544">
        <f>'EMP 1DGT--'!$AE$58</f>
        <v>123.8852181684701</v>
      </c>
      <c r="Q68" s="545"/>
      <c r="R68" s="544">
        <f>'EMP 1DGT--'!$AE$64</f>
        <v>119.68111087851511</v>
      </c>
      <c r="S68" s="548"/>
      <c r="T68" s="546">
        <f>'EMP 1DGT--'!$AE$70</f>
        <v>156.44354379076688</v>
      </c>
      <c r="U68" s="545"/>
      <c r="V68" s="544">
        <f>'EMP 1DGT--'!$AE$76</f>
        <v>125.47414653623478</v>
      </c>
      <c r="W68" s="548"/>
      <c r="X68" s="546">
        <f>'EMP 1DGT--'!AE82</f>
        <v>142.69418420871796</v>
      </c>
      <c r="Y68" s="545"/>
      <c r="Z68" s="544">
        <f>'EMP 1DGT--'!$AE$88</f>
        <v>147.23869853152894</v>
      </c>
      <c r="AA68" s="53"/>
      <c r="AB68" s="53"/>
      <c r="AC68" s="53"/>
      <c r="AD68" s="53"/>
      <c r="AE68" s="53"/>
      <c r="AF68" s="53"/>
      <c r="AG68" s="53"/>
      <c r="AH68" s="53"/>
      <c r="AI68" s="53"/>
      <c r="AJ68" s="53"/>
      <c r="AK68" s="53"/>
      <c r="AL68" s="53"/>
      <c r="AM68" s="53"/>
      <c r="AN68" s="53"/>
      <c r="AO68" s="53"/>
    </row>
    <row r="69" spans="1:41" s="54" customFormat="1" ht="14.4" customHeight="1" x14ac:dyDescent="0.3">
      <c r="A69" s="948"/>
      <c r="B69" s="52" t="s">
        <v>281</v>
      </c>
      <c r="C69" s="547"/>
      <c r="D69" s="544">
        <f>'EMP 1DGT--'!AF$22</f>
        <v>77.731384829505913</v>
      </c>
      <c r="E69" s="548"/>
      <c r="F69" s="546">
        <f>'EMP 1DGT--'!$AF$28</f>
        <v>97.218137254901961</v>
      </c>
      <c r="G69" s="547"/>
      <c r="H69" s="544">
        <f>'EMP 1DGT--'!$AF$34</f>
        <v>166.20395088093966</v>
      </c>
      <c r="I69" s="548"/>
      <c r="J69" s="546">
        <f>'EMP 1DGT--'!$AF$40</f>
        <v>114.38817330210773</v>
      </c>
      <c r="K69" s="547"/>
      <c r="L69" s="544">
        <f>'EMP 1DGT--'!$AF$46</f>
        <v>94.09401159047006</v>
      </c>
      <c r="M69" s="548"/>
      <c r="N69" s="546">
        <f>'EMP 1DGT--'!$AF$52</f>
        <v>99.136890737952669</v>
      </c>
      <c r="O69" s="545"/>
      <c r="P69" s="544">
        <f>'EMP 1DGT--'!$AF$58</f>
        <v>122.91167927479333</v>
      </c>
      <c r="Q69" s="545"/>
      <c r="R69" s="544">
        <f>'EMP 1DGT--'!$AF$64</f>
        <v>114.83497313516153</v>
      </c>
      <c r="S69" s="548"/>
      <c r="T69" s="546">
        <f>'EMP 1DGT--'!$AF$70</f>
        <v>160.57881071496422</v>
      </c>
      <c r="U69" s="545"/>
      <c r="V69" s="544">
        <f>'EMP 1DGT--'!$AF$76</f>
        <v>126.71191854661609</v>
      </c>
      <c r="W69" s="548"/>
      <c r="X69" s="546">
        <f>'EMP 1DGT--'!AF82</f>
        <v>144.82671736491284</v>
      </c>
      <c r="Y69" s="545"/>
      <c r="Z69" s="544">
        <f>'EMP 1DGT--'!$AF$88</f>
        <v>148.37892312122085</v>
      </c>
      <c r="AA69" s="53"/>
      <c r="AB69" s="53"/>
      <c r="AC69" s="53"/>
      <c r="AD69" s="53"/>
      <c r="AE69" s="53"/>
      <c r="AF69" s="53"/>
      <c r="AG69" s="53"/>
      <c r="AH69" s="53"/>
      <c r="AI69" s="53"/>
      <c r="AJ69" s="53"/>
      <c r="AK69" s="53"/>
      <c r="AL69" s="53"/>
      <c r="AM69" s="53"/>
      <c r="AN69" s="53"/>
      <c r="AO69" s="53"/>
    </row>
    <row r="70" spans="1:41" s="54" customFormat="1" ht="15" customHeight="1" thickBot="1" x14ac:dyDescent="0.35">
      <c r="A70" s="949"/>
      <c r="B70" s="580" t="s">
        <v>295</v>
      </c>
      <c r="C70" s="552"/>
      <c r="D70" s="549">
        <f>'EMP 1DGT--'!AG$22</f>
        <v>77.592205984690324</v>
      </c>
      <c r="E70" s="553"/>
      <c r="F70" s="551">
        <f>'EMP 1DGT--'!$AG$28</f>
        <v>97.967218137254903</v>
      </c>
      <c r="G70" s="552"/>
      <c r="H70" s="549">
        <f>'EMP 1DGT--'!$AG$34</f>
        <v>168.44634276561666</v>
      </c>
      <c r="I70" s="553"/>
      <c r="J70" s="551">
        <f>'EMP 1DGT--'!$AG$40</f>
        <v>116.4519906323185</v>
      </c>
      <c r="K70" s="552"/>
      <c r="L70" s="549">
        <f>'EMP 1DGT--'!$AG$46</f>
        <v>94.238248551191248</v>
      </c>
      <c r="M70" s="553"/>
      <c r="N70" s="551">
        <f>'EMP 1DGT--'!$AG$52</f>
        <v>99.84714576317937</v>
      </c>
      <c r="O70" s="550"/>
      <c r="P70" s="549">
        <f>'EMP 1DGT--'!$AG$58</f>
        <v>123.72881355932203</v>
      </c>
      <c r="Q70" s="550"/>
      <c r="R70" s="549">
        <f>'EMP 1DGT--'!$AG$64</f>
        <v>116.67364454678669</v>
      </c>
      <c r="S70" s="553"/>
      <c r="T70" s="551">
        <f>'EMP 1DGT--'!$AG$70</f>
        <v>165.32835159267938</v>
      </c>
      <c r="U70" s="550"/>
      <c r="V70" s="549">
        <f>'EMP 1DGT--'!$AG$76</f>
        <v>130.36534238370933</v>
      </c>
      <c r="W70" s="553"/>
      <c r="X70" s="551">
        <f>'EMP 1DGT--'!AG82</f>
        <v>150.38138213803055</v>
      </c>
      <c r="Y70" s="550"/>
      <c r="Z70" s="549">
        <f>'EMP 1DGT--'!$AG$88</f>
        <v>151.8859775410308</v>
      </c>
      <c r="AA70" s="53"/>
      <c r="AB70" s="53"/>
      <c r="AC70" s="53"/>
      <c r="AD70" s="53"/>
      <c r="AE70" s="53"/>
      <c r="AF70" s="53"/>
      <c r="AG70" s="53"/>
      <c r="AH70" s="53"/>
      <c r="AI70" s="53"/>
      <c r="AJ70" s="53"/>
      <c r="AK70" s="53"/>
      <c r="AL70" s="53"/>
      <c r="AM70" s="53"/>
      <c r="AN70" s="53"/>
      <c r="AO70" s="53"/>
    </row>
    <row r="71" spans="1:41" s="53" customFormat="1" ht="14.4" thickBot="1" x14ac:dyDescent="0.35">
      <c r="E71" s="75"/>
      <c r="F71" s="75"/>
      <c r="I71" s="75"/>
      <c r="J71" s="75"/>
      <c r="K71" s="75"/>
      <c r="M71" s="51"/>
      <c r="X71" s="51"/>
    </row>
    <row r="72" spans="1:41" s="54" customFormat="1" ht="14.4" customHeight="1" thickBot="1" x14ac:dyDescent="0.35">
      <c r="A72" s="960" t="s">
        <v>145</v>
      </c>
      <c r="B72" s="108"/>
      <c r="C72" s="938" t="s">
        <v>149</v>
      </c>
      <c r="D72" s="939"/>
      <c r="E72" s="959" t="s">
        <v>150</v>
      </c>
      <c r="F72" s="941"/>
      <c r="G72" s="938" t="s">
        <v>151</v>
      </c>
      <c r="H72" s="939"/>
      <c r="I72" s="959" t="s">
        <v>152</v>
      </c>
      <c r="J72" s="941"/>
      <c r="K72" s="938" t="s">
        <v>153</v>
      </c>
      <c r="L72" s="939"/>
      <c r="M72" s="970" t="s">
        <v>154</v>
      </c>
      <c r="N72" s="970"/>
      <c r="O72" s="943" t="s">
        <v>155</v>
      </c>
      <c r="P72" s="944"/>
      <c r="Q72" s="970" t="s">
        <v>156</v>
      </c>
      <c r="R72" s="970"/>
      <c r="S72" s="943" t="s">
        <v>157</v>
      </c>
      <c r="T72" s="944"/>
      <c r="U72" s="970" t="s">
        <v>158</v>
      </c>
      <c r="V72" s="970"/>
      <c r="W72" s="943" t="s">
        <v>159</v>
      </c>
      <c r="X72" s="944"/>
      <c r="Y72" s="943" t="s">
        <v>160</v>
      </c>
      <c r="Z72" s="944"/>
      <c r="AA72" s="53"/>
      <c r="AB72" s="53"/>
      <c r="AC72" s="53"/>
      <c r="AD72" s="53"/>
      <c r="AE72" s="53"/>
      <c r="AF72" s="53"/>
      <c r="AG72" s="53"/>
      <c r="AH72" s="53"/>
      <c r="AI72" s="53"/>
      <c r="AJ72" s="53"/>
      <c r="AK72" s="53"/>
      <c r="AL72" s="53"/>
      <c r="AM72" s="53"/>
      <c r="AN72" s="53"/>
      <c r="AO72" s="53"/>
    </row>
    <row r="73" spans="1:41" s="54" customFormat="1" ht="14.4" customHeight="1" x14ac:dyDescent="0.3">
      <c r="A73" s="961"/>
      <c r="B73" s="103">
        <v>2008</v>
      </c>
      <c r="C73" s="106">
        <f>'VA 1DGT--'!S22</f>
        <v>100</v>
      </c>
      <c r="D73" s="296"/>
      <c r="E73" s="104">
        <f>'VA 1DGT--'!S28</f>
        <v>100</v>
      </c>
      <c r="F73" s="557"/>
      <c r="G73" s="106">
        <f>'VA 1DGT--'!S34</f>
        <v>100</v>
      </c>
      <c r="H73" s="296"/>
      <c r="I73" s="104">
        <f>'VA 1DGT--'!S40</f>
        <v>100</v>
      </c>
      <c r="J73" s="557"/>
      <c r="K73" s="106">
        <f>'VA 1DGT--'!S46</f>
        <v>100</v>
      </c>
      <c r="L73" s="296"/>
      <c r="M73" s="104">
        <f>'VA 1DGT--'!S52</f>
        <v>100</v>
      </c>
      <c r="N73" s="557"/>
      <c r="O73" s="106">
        <f>'VA 1DGT--'!S58</f>
        <v>100</v>
      </c>
      <c r="P73" s="107"/>
      <c r="Q73" s="104">
        <f>'VA 1DGT--'!S64</f>
        <v>100</v>
      </c>
      <c r="R73" s="557"/>
      <c r="S73" s="106">
        <f>'VA 1DGT--'!S70</f>
        <v>100</v>
      </c>
      <c r="T73" s="107"/>
      <c r="U73" s="104">
        <f>'VA 1DGT--'!S76</f>
        <v>100</v>
      </c>
      <c r="V73" s="557"/>
      <c r="W73" s="106">
        <f>'VA 1DGT--'!S82</f>
        <v>100</v>
      </c>
      <c r="X73" s="107"/>
      <c r="Y73" s="106">
        <f>'VA 1DGT--'!S88</f>
        <v>100</v>
      </c>
      <c r="Z73" s="107"/>
      <c r="AA73" s="927"/>
      <c r="AB73" s="927"/>
      <c r="AC73" s="926"/>
      <c r="AD73" s="926"/>
      <c r="AE73" s="927"/>
      <c r="AF73" s="927"/>
      <c r="AG73" s="53"/>
      <c r="AH73" s="53"/>
      <c r="AI73" s="53"/>
      <c r="AJ73" s="53"/>
      <c r="AK73" s="53"/>
      <c r="AL73" s="53"/>
      <c r="AM73" s="53"/>
      <c r="AN73" s="53"/>
      <c r="AO73" s="53"/>
    </row>
    <row r="74" spans="1:41" s="54" customFormat="1" ht="14.4" customHeight="1" x14ac:dyDescent="0.3">
      <c r="A74" s="961"/>
      <c r="B74" s="68">
        <v>2009</v>
      </c>
      <c r="C74" s="90">
        <f>'VA 1DGT--'!T22</f>
        <v>97.172063384874463</v>
      </c>
      <c r="D74" s="300"/>
      <c r="E74" s="88">
        <f>'VA 1DGT--'!T28</f>
        <v>81.32267012925692</v>
      </c>
      <c r="F74" s="92"/>
      <c r="G74" s="90">
        <f>'VA 1DGT--'!T34</f>
        <v>131.39913232104124</v>
      </c>
      <c r="H74" s="300"/>
      <c r="I74" s="88">
        <f>'VA 1DGT--'!T40</f>
        <v>97.950953954092483</v>
      </c>
      <c r="J74" s="92"/>
      <c r="K74" s="90">
        <f>'VA 1DGT--'!T46</f>
        <v>79.7855258630577</v>
      </c>
      <c r="L74" s="300"/>
      <c r="M74" s="88">
        <f>'VA 1DGT--'!T52</f>
        <v>75.126369711978839</v>
      </c>
      <c r="N74" s="92"/>
      <c r="O74" s="90">
        <f>'VA 1DGT--'!T58</f>
        <v>88.514874955552912</v>
      </c>
      <c r="P74" s="91"/>
      <c r="Q74" s="88">
        <f>'VA 1DGT--'!T64</f>
        <v>90.344977218485568</v>
      </c>
      <c r="R74" s="92"/>
      <c r="S74" s="90">
        <f>'VA 1DGT--'!T70</f>
        <v>95.795374912403645</v>
      </c>
      <c r="T74" s="91"/>
      <c r="U74" s="88">
        <f>'VA 1DGT--'!T76</f>
        <v>86.362250048442164</v>
      </c>
      <c r="V74" s="92"/>
      <c r="W74" s="90">
        <f>'VA 1DGT--'!T82</f>
        <v>90.73123015978868</v>
      </c>
      <c r="X74" s="91"/>
      <c r="Y74" s="90">
        <f>'VA 1DGT--'!T88</f>
        <v>95.041341443634963</v>
      </c>
      <c r="Z74" s="91"/>
      <c r="AA74" s="53"/>
      <c r="AB74" s="53"/>
      <c r="AC74" s="53"/>
      <c r="AD74" s="53"/>
      <c r="AE74" s="53"/>
      <c r="AF74" s="53"/>
      <c r="AG74" s="53"/>
      <c r="AH74" s="53"/>
      <c r="AI74" s="53"/>
      <c r="AJ74" s="53"/>
      <c r="AK74" s="53"/>
      <c r="AL74" s="53"/>
      <c r="AM74" s="53"/>
      <c r="AN74" s="53"/>
      <c r="AO74" s="53"/>
    </row>
    <row r="75" spans="1:41" s="54" customFormat="1" ht="14.4" customHeight="1" x14ac:dyDescent="0.3">
      <c r="A75" s="961"/>
      <c r="B75" s="68">
        <v>2010</v>
      </c>
      <c r="C75" s="90">
        <f>'VA 1DGT--'!U22</f>
        <v>104.02331329613135</v>
      </c>
      <c r="D75" s="300"/>
      <c r="E75" s="88">
        <f>'VA 1DGT--'!U28</f>
        <v>90.695272383875349</v>
      </c>
      <c r="F75" s="92"/>
      <c r="G75" s="90">
        <f>'VA 1DGT--'!U34</f>
        <v>135.30368763557485</v>
      </c>
      <c r="H75" s="300"/>
      <c r="I75" s="88">
        <f>'VA 1DGT--'!U40</f>
        <v>94.662043648466138</v>
      </c>
      <c r="J75" s="92"/>
      <c r="K75" s="90">
        <f>'VA 1DGT--'!U46</f>
        <v>67.897694689757998</v>
      </c>
      <c r="L75" s="300"/>
      <c r="M75" s="88">
        <f>'VA 1DGT--'!U52</f>
        <v>83.889133901007582</v>
      </c>
      <c r="N75" s="92"/>
      <c r="O75" s="90">
        <f>'VA 1DGT--'!U58</f>
        <v>100.7704160246533</v>
      </c>
      <c r="P75" s="91"/>
      <c r="Q75" s="88">
        <f>'VA 1DGT--'!U64</f>
        <v>92.579735300499038</v>
      </c>
      <c r="R75" s="92"/>
      <c r="S75" s="90">
        <f>'VA 1DGT--'!U70</f>
        <v>109.32025227750526</v>
      </c>
      <c r="T75" s="91"/>
      <c r="U75" s="88">
        <f>'VA 1DGT--'!U76</f>
        <v>82.557076871624886</v>
      </c>
      <c r="V75" s="92"/>
      <c r="W75" s="90">
        <f>'VA 1DGT--'!U82</f>
        <v>91.716484653873209</v>
      </c>
      <c r="X75" s="91"/>
      <c r="Y75" s="90">
        <f>'VA 1DGT--'!U88</f>
        <v>109.4421576905991</v>
      </c>
      <c r="Z75" s="91"/>
      <c r="AA75" s="53"/>
      <c r="AB75" s="53"/>
      <c r="AC75" s="53"/>
      <c r="AD75" s="53"/>
      <c r="AE75" s="53"/>
      <c r="AF75" s="53"/>
      <c r="AG75" s="53"/>
      <c r="AH75" s="53"/>
      <c r="AI75" s="53"/>
      <c r="AJ75" s="53"/>
      <c r="AK75" s="53"/>
      <c r="AL75" s="53"/>
      <c r="AM75" s="53"/>
      <c r="AN75" s="53"/>
      <c r="AO75" s="53"/>
    </row>
    <row r="76" spans="1:41" s="54" customFormat="1" ht="14.4" customHeight="1" x14ac:dyDescent="0.3">
      <c r="A76" s="961"/>
      <c r="B76" s="68">
        <v>2011</v>
      </c>
      <c r="C76" s="90">
        <f>'VA 1DGT--'!V22</f>
        <v>100.37002801439418</v>
      </c>
      <c r="D76" s="300"/>
      <c r="E76" s="88">
        <f>'VA 1DGT--'!V28</f>
        <v>92.026205512601067</v>
      </c>
      <c r="F76" s="92"/>
      <c r="G76" s="90">
        <f>'VA 1DGT--'!V34</f>
        <v>129.06724511930588</v>
      </c>
      <c r="H76" s="300"/>
      <c r="I76" s="88">
        <f>'VA 1DGT--'!V40</f>
        <v>96.055774522964413</v>
      </c>
      <c r="J76" s="92"/>
      <c r="K76" s="90">
        <f>'VA 1DGT--'!V46</f>
        <v>67.93783690790228</v>
      </c>
      <c r="L76" s="300"/>
      <c r="M76" s="88">
        <f>'VA 1DGT--'!V52</f>
        <v>91.91912338433356</v>
      </c>
      <c r="N76" s="92"/>
      <c r="O76" s="90">
        <f>'VA 1DGT--'!V58</f>
        <v>102.80905535142824</v>
      </c>
      <c r="P76" s="91"/>
      <c r="Q76" s="88">
        <f>'VA 1DGT--'!V64</f>
        <v>89.694076806248631</v>
      </c>
      <c r="R76" s="92"/>
      <c r="S76" s="90">
        <f>'VA 1DGT--'!V70</f>
        <v>112.54379817799581</v>
      </c>
      <c r="T76" s="91"/>
      <c r="U76" s="88">
        <f>'VA 1DGT--'!V76</f>
        <v>66.392693762014972</v>
      </c>
      <c r="V76" s="92"/>
      <c r="W76" s="90">
        <f>'VA 1DGT--'!V82</f>
        <v>92.198676000635714</v>
      </c>
      <c r="X76" s="91"/>
      <c r="Y76" s="90">
        <f>'VA 1DGT--'!V88</f>
        <v>104.52113431396967</v>
      </c>
      <c r="Z76" s="91"/>
      <c r="AA76" s="53"/>
      <c r="AB76" s="53"/>
      <c r="AC76" s="53"/>
      <c r="AD76" s="53"/>
      <c r="AE76" s="53"/>
      <c r="AF76" s="53"/>
      <c r="AG76" s="53"/>
      <c r="AH76" s="53"/>
      <c r="AI76" s="53"/>
      <c r="AJ76" s="53"/>
      <c r="AK76" s="53"/>
      <c r="AL76" s="53"/>
      <c r="AM76" s="53"/>
      <c r="AN76" s="53"/>
      <c r="AO76" s="53"/>
    </row>
    <row r="77" spans="1:41" s="54" customFormat="1" ht="14.4" customHeight="1" x14ac:dyDescent="0.3">
      <c r="A77" s="961"/>
      <c r="B77" s="68">
        <v>2012</v>
      </c>
      <c r="C77" s="90">
        <f>'VA 1DGT--'!W22</f>
        <v>81.966225395919679</v>
      </c>
      <c r="D77" s="300"/>
      <c r="E77" s="88">
        <f>'VA 1DGT--'!W28</f>
        <v>89.53255031576461</v>
      </c>
      <c r="F77" s="92"/>
      <c r="G77" s="90">
        <f>'VA 1DGT--'!W34</f>
        <v>134.97830802603036</v>
      </c>
      <c r="H77" s="300"/>
      <c r="I77" s="88">
        <f>'VA 1DGT--'!W40</f>
        <v>92.260648875632995</v>
      </c>
      <c r="J77" s="92"/>
      <c r="K77" s="90">
        <f>'VA 1DGT--'!W46</f>
        <v>67.21527698130518</v>
      </c>
      <c r="L77" s="300"/>
      <c r="M77" s="88">
        <f>'VA 1DGT--'!W52</f>
        <v>77.826780201513046</v>
      </c>
      <c r="N77" s="92"/>
      <c r="O77" s="90">
        <f>'VA 1DGT--'!W58</f>
        <v>105.40476472679862</v>
      </c>
      <c r="P77" s="91"/>
      <c r="Q77" s="88">
        <f>'VA 1DGT--'!W64</f>
        <v>89.889346929919725</v>
      </c>
      <c r="R77" s="92"/>
      <c r="S77" s="90">
        <f>'VA 1DGT--'!W70</f>
        <v>116.53819201121235</v>
      </c>
      <c r="T77" s="91"/>
      <c r="U77" s="88">
        <f>'VA 1DGT--'!W76</f>
        <v>63.957382977558154</v>
      </c>
      <c r="V77" s="92"/>
      <c r="W77" s="90">
        <f>'VA 1DGT--'!W82</f>
        <v>90.745109240647224</v>
      </c>
      <c r="X77" s="91"/>
      <c r="Y77" s="90">
        <f>'VA 1DGT--'!W88</f>
        <v>103.69188764642182</v>
      </c>
      <c r="Z77" s="91"/>
      <c r="AA77" s="53"/>
      <c r="AB77" s="53"/>
      <c r="AC77" s="53"/>
      <c r="AD77" s="53"/>
      <c r="AE77" s="53"/>
      <c r="AF77" s="53"/>
      <c r="AG77" s="53"/>
      <c r="AH77" s="53"/>
      <c r="AI77" s="53"/>
      <c r="AJ77" s="53"/>
      <c r="AK77" s="53"/>
      <c r="AL77" s="53"/>
      <c r="AM77" s="53"/>
      <c r="AN77" s="53"/>
      <c r="AO77" s="53"/>
    </row>
    <row r="78" spans="1:41" s="54" customFormat="1" ht="14.4" customHeight="1" x14ac:dyDescent="0.3">
      <c r="A78" s="961"/>
      <c r="B78" s="68">
        <v>2013</v>
      </c>
      <c r="C78" s="90">
        <f>'VA 1DGT--'!X22</f>
        <v>89.269556210692144</v>
      </c>
      <c r="D78" s="302"/>
      <c r="E78" s="88">
        <f>'VA 1DGT--'!X28</f>
        <v>93.129906155934606</v>
      </c>
      <c r="F78" s="92"/>
      <c r="G78" s="90">
        <f>'VA 1DGT--'!X34</f>
        <v>170.6616052060738</v>
      </c>
      <c r="H78" s="302"/>
      <c r="I78" s="88">
        <f>'VA 1DGT--'!X40</f>
        <v>101.68538562888527</v>
      </c>
      <c r="J78" s="92"/>
      <c r="K78" s="90">
        <f>'VA 1DGT--'!X46</f>
        <v>59.829108842757194</v>
      </c>
      <c r="L78" s="302"/>
      <c r="M78" s="88">
        <f>'VA 1DGT--'!X52</f>
        <v>77.09061302032093</v>
      </c>
      <c r="N78" s="92"/>
      <c r="O78" s="90">
        <f>'VA 1DGT--'!X58</f>
        <v>105.85516178736518</v>
      </c>
      <c r="P78" s="91"/>
      <c r="Q78" s="88">
        <f>'VA 1DGT--'!X64</f>
        <v>91.625081362551512</v>
      </c>
      <c r="R78" s="92"/>
      <c r="S78" s="90">
        <f>'VA 1DGT--'!X70</f>
        <v>117.02873160476526</v>
      </c>
      <c r="T78" s="91"/>
      <c r="U78" s="88">
        <f>'VA 1DGT--'!X76</f>
        <v>75.981733552678236</v>
      </c>
      <c r="V78" s="92"/>
      <c r="W78" s="90">
        <f>'VA 1DGT--'!X82</f>
        <v>96.701187671819582</v>
      </c>
      <c r="X78" s="91"/>
      <c r="Y78" s="90">
        <f>'VA 1DGT--'!X88</f>
        <v>105.17010996683325</v>
      </c>
      <c r="Z78" s="91"/>
      <c r="AA78" s="53"/>
      <c r="AB78" s="53"/>
      <c r="AC78" s="53"/>
      <c r="AD78" s="53"/>
      <c r="AE78" s="53"/>
      <c r="AF78" s="53"/>
      <c r="AG78" s="53"/>
      <c r="AH78" s="53"/>
      <c r="AI78" s="53"/>
      <c r="AJ78" s="53"/>
      <c r="AK78" s="53"/>
      <c r="AL78" s="53"/>
      <c r="AM78" s="53"/>
      <c r="AN78" s="53"/>
      <c r="AO78" s="53"/>
    </row>
    <row r="79" spans="1:41" s="54" customFormat="1" ht="14.4" customHeight="1" x14ac:dyDescent="0.3">
      <c r="A79" s="961"/>
      <c r="B79" s="68">
        <v>2014</v>
      </c>
      <c r="C79" s="554">
        <f>'VA 1DGT--'!Y22</f>
        <v>97.711089484596258</v>
      </c>
      <c r="D79" s="91"/>
      <c r="E79" s="301">
        <f>'VA 1DGT--'!Y28</f>
        <v>103.40848728088298</v>
      </c>
      <c r="F79" s="92"/>
      <c r="G79" s="554">
        <f>'VA 1DGT--'!Y34</f>
        <v>168.92624728850328</v>
      </c>
      <c r="H79" s="91"/>
      <c r="I79" s="301">
        <f>'VA 1DGT--'!Y40</f>
        <v>109.43980886030097</v>
      </c>
      <c r="J79" s="92"/>
      <c r="K79" s="554">
        <f>'VA 1DGT--'!Y46</f>
        <v>68.820965707076482</v>
      </c>
      <c r="L79" s="91"/>
      <c r="M79" s="301">
        <f>'VA 1DGT--'!Y52</f>
        <v>81.114088950707341</v>
      </c>
      <c r="N79" s="92"/>
      <c r="O79" s="554">
        <f>'VA 1DGT--'!Y58</f>
        <v>105.64181581130732</v>
      </c>
      <c r="P79" s="91"/>
      <c r="Q79" s="301">
        <f>'VA 1DGT--'!Y64</f>
        <v>97.808635278802342</v>
      </c>
      <c r="R79" s="92"/>
      <c r="S79" s="554">
        <f>'VA 1DGT--'!Y70</f>
        <v>124.66713384723194</v>
      </c>
      <c r="T79" s="91"/>
      <c r="U79" s="301">
        <f>'VA 1DGT--'!Y76</f>
        <v>83.500754184163583</v>
      </c>
      <c r="V79" s="92"/>
      <c r="W79" s="554">
        <f>'VA 1DGT--'!Y82</f>
        <v>106.28763771818268</v>
      </c>
      <c r="X79" s="91"/>
      <c r="Y79" s="554">
        <f>'VA 1DGT--'!Y88</f>
        <v>123.37748244994972</v>
      </c>
      <c r="Z79" s="91"/>
      <c r="AA79" s="53"/>
      <c r="AB79" s="53"/>
      <c r="AC79" s="53"/>
      <c r="AD79" s="53"/>
      <c r="AE79" s="53"/>
      <c r="AF79" s="53"/>
      <c r="AG79" s="53"/>
      <c r="AH79" s="53"/>
      <c r="AI79" s="53"/>
      <c r="AJ79" s="53"/>
      <c r="AK79" s="53"/>
      <c r="AL79" s="53"/>
      <c r="AM79" s="53"/>
      <c r="AN79" s="53"/>
      <c r="AO79" s="53"/>
    </row>
    <row r="80" spans="1:41" s="54" customFormat="1" ht="14.4" customHeight="1" x14ac:dyDescent="0.3">
      <c r="A80" s="961"/>
      <c r="B80" s="68">
        <v>2015</v>
      </c>
      <c r="C80" s="90">
        <f>'VA 1DGT--'!Z22</f>
        <v>97.325731316035103</v>
      </c>
      <c r="D80" s="91"/>
      <c r="E80" s="88">
        <f>'VA 1DGT--'!Z28</f>
        <v>107.97084341616006</v>
      </c>
      <c r="F80" s="92"/>
      <c r="G80" s="90">
        <f>'VA 1DGT--'!Z34</f>
        <v>152.06073752711498</v>
      </c>
      <c r="H80" s="91"/>
      <c r="I80" s="88">
        <f>'VA 1DGT--'!Z40</f>
        <v>108.95936806263366</v>
      </c>
      <c r="J80" s="92"/>
      <c r="K80" s="90">
        <f>'VA 1DGT--'!Z46</f>
        <v>65.431815575180636</v>
      </c>
      <c r="L80" s="91"/>
      <c r="M80" s="88">
        <f>'VA 1DGT--'!Z52</f>
        <v>89.907385419140354</v>
      </c>
      <c r="N80" s="92"/>
      <c r="O80" s="90">
        <f>'VA 1DGT--'!Z58</f>
        <v>118.0632926395638</v>
      </c>
      <c r="P80" s="91"/>
      <c r="Q80" s="88">
        <f>'VA 1DGT--'!Z64</f>
        <v>103.79691907138208</v>
      </c>
      <c r="R80" s="92"/>
      <c r="S80" s="90">
        <f>'VA 1DGT--'!Z70</f>
        <v>126.50665732305536</v>
      </c>
      <c r="T80" s="91"/>
      <c r="U80" s="88">
        <f>'VA 1DGT--'!Z76</f>
        <v>81.461189210400093</v>
      </c>
      <c r="V80" s="92"/>
      <c r="W80" s="90">
        <f>'VA 1DGT--'!Z82</f>
        <v>109.42166946410906</v>
      </c>
      <c r="X80" s="91"/>
      <c r="Y80" s="90">
        <f>'VA 1DGT--'!Z88</f>
        <v>138.15970565406414</v>
      </c>
      <c r="Z80" s="91"/>
      <c r="AA80" s="53"/>
      <c r="AB80" s="53"/>
      <c r="AC80" s="53"/>
      <c r="AD80" s="53"/>
      <c r="AE80" s="53"/>
      <c r="AF80" s="53"/>
      <c r="AG80" s="53"/>
      <c r="AH80" s="53"/>
      <c r="AI80" s="53"/>
      <c r="AJ80" s="53"/>
      <c r="AK80" s="53"/>
      <c r="AL80" s="53"/>
      <c r="AM80" s="53"/>
      <c r="AN80" s="53"/>
      <c r="AO80" s="53"/>
    </row>
    <row r="81" spans="1:41" s="54" customFormat="1" ht="14.4" customHeight="1" x14ac:dyDescent="0.3">
      <c r="A81" s="961"/>
      <c r="B81" s="68">
        <v>2016</v>
      </c>
      <c r="C81" s="90">
        <f>'VA 1DGT--'!AA22</f>
        <v>90.140752813546698</v>
      </c>
      <c r="D81" s="91"/>
      <c r="E81" s="88">
        <f>'VA 1DGT--'!AA28</f>
        <v>116.01251254205278</v>
      </c>
      <c r="F81" s="92"/>
      <c r="G81" s="90">
        <f>'VA 1DGT--'!AA34</f>
        <v>158.94793926247291</v>
      </c>
      <c r="H81" s="91"/>
      <c r="I81" s="88">
        <f>'VA 1DGT--'!AA40</f>
        <v>105.61528593100644</v>
      </c>
      <c r="J81" s="92"/>
      <c r="K81" s="90">
        <f>'VA 1DGT--'!AA46</f>
        <v>65.047597201513923</v>
      </c>
      <c r="L81" s="91"/>
      <c r="M81" s="88">
        <f>'VA 1DGT--'!AA52</f>
        <v>97.479390711402118</v>
      </c>
      <c r="N81" s="92"/>
      <c r="O81" s="90">
        <f>'VA 1DGT--'!AA58</f>
        <v>129.8802892023231</v>
      </c>
      <c r="P81" s="91"/>
      <c r="Q81" s="88">
        <f>'VA 1DGT--'!AA64</f>
        <v>118.81102191364721</v>
      </c>
      <c r="R81" s="92"/>
      <c r="S81" s="90">
        <f>'VA 1DGT--'!AA70</f>
        <v>131.7449194113525</v>
      </c>
      <c r="T81" s="91"/>
      <c r="U81" s="88">
        <f>'VA 1DGT--'!AA76</f>
        <v>86.027396474635637</v>
      </c>
      <c r="V81" s="92"/>
      <c r="W81" s="90">
        <f>'VA 1DGT--'!AA82</f>
        <v>115.78191036025383</v>
      </c>
      <c r="X81" s="91"/>
      <c r="Y81" s="90">
        <f>'VA 1DGT--'!AA88</f>
        <v>154.92491001970603</v>
      </c>
      <c r="Z81" s="91"/>
      <c r="AA81" s="53"/>
      <c r="AB81" s="53"/>
      <c r="AC81" s="53"/>
      <c r="AD81" s="53"/>
      <c r="AE81" s="53"/>
      <c r="AF81" s="53"/>
      <c r="AG81" s="53"/>
      <c r="AH81" s="53"/>
      <c r="AI81" s="53"/>
      <c r="AJ81" s="53"/>
      <c r="AK81" s="53"/>
      <c r="AL81" s="53"/>
      <c r="AM81" s="53"/>
      <c r="AN81" s="53"/>
      <c r="AO81" s="53"/>
    </row>
    <row r="82" spans="1:41" s="54" customFormat="1" ht="14.4" customHeight="1" x14ac:dyDescent="0.3">
      <c r="A82" s="961"/>
      <c r="B82" s="344">
        <v>2017</v>
      </c>
      <c r="C82" s="346">
        <f>'VA 1DGT--'!AB22</f>
        <v>90.494520895147872</v>
      </c>
      <c r="D82" s="347"/>
      <c r="E82" s="351">
        <f>'VA 1DGT--'!AB28</f>
        <v>122.67012925692026</v>
      </c>
      <c r="F82" s="345"/>
      <c r="G82" s="346">
        <f>'VA 1DGT--'!AB34</f>
        <v>161.33405639913235</v>
      </c>
      <c r="H82" s="347"/>
      <c r="I82" s="351">
        <f>'VA 1DGT--'!AB40</f>
        <v>118.59104341736204</v>
      </c>
      <c r="J82" s="345"/>
      <c r="K82" s="346">
        <f>'VA 1DGT--'!AB46</f>
        <v>74.836563826126849</v>
      </c>
      <c r="L82" s="347"/>
      <c r="M82" s="351">
        <f>'VA 1DGT--'!AB52</f>
        <v>104.71554093021679</v>
      </c>
      <c r="N82" s="345"/>
      <c r="O82" s="346">
        <f>'VA 1DGT--'!AB58</f>
        <v>139.69420410098374</v>
      </c>
      <c r="P82" s="347"/>
      <c r="Q82" s="351">
        <f>'VA 1DGT--'!AB64</f>
        <v>124.77760902581905</v>
      </c>
      <c r="R82" s="345"/>
      <c r="S82" s="346">
        <f>'VA 1DGT--'!AB70</f>
        <v>150.64821303433777</v>
      </c>
      <c r="T82" s="347"/>
      <c r="U82" s="351">
        <f>'VA 1DGT--'!AB76</f>
        <v>91.476407383777115</v>
      </c>
      <c r="V82" s="345"/>
      <c r="W82" s="346">
        <f>'VA 1DGT--'!AB82</f>
        <v>129.35326049985366</v>
      </c>
      <c r="X82" s="347"/>
      <c r="Y82" s="346">
        <f>'VA 1DGT--'!AB88</f>
        <v>183.51589294863942</v>
      </c>
      <c r="Z82" s="347"/>
      <c r="AA82" s="53"/>
      <c r="AB82" s="53"/>
      <c r="AC82" s="53"/>
      <c r="AD82" s="53"/>
      <c r="AE82" s="53"/>
      <c r="AF82" s="53"/>
      <c r="AG82" s="53"/>
      <c r="AH82" s="53"/>
      <c r="AI82" s="53"/>
      <c r="AJ82" s="53"/>
      <c r="AK82" s="53"/>
      <c r="AL82" s="53"/>
      <c r="AM82" s="53"/>
      <c r="AN82" s="53"/>
      <c r="AO82" s="53"/>
    </row>
    <row r="83" spans="1:41" s="54" customFormat="1" ht="14.4" customHeight="1" x14ac:dyDescent="0.3">
      <c r="A83" s="961"/>
      <c r="B83" s="68">
        <v>2018</v>
      </c>
      <c r="C83" s="654">
        <f>'VA 1DGT--'!AC22</f>
        <v>89.318774781006923</v>
      </c>
      <c r="D83" s="347"/>
      <c r="E83" s="655">
        <f>'VA 1DGT--'!AC28</f>
        <v>128.07944283775012</v>
      </c>
      <c r="F83" s="92"/>
      <c r="G83" s="656">
        <f>'VA 1DGT--'!AC34</f>
        <v>167.35358405639914</v>
      </c>
      <c r="H83" s="91"/>
      <c r="I83" s="657">
        <f>'VA 1DGT--'!AC40</f>
        <v>118.84815291175923</v>
      </c>
      <c r="J83" s="92"/>
      <c r="K83" s="658">
        <f>'VA 1DGT--'!AC46</f>
        <v>88.158045647436637</v>
      </c>
      <c r="L83" s="91"/>
      <c r="M83" s="659">
        <f>'VA 1DGT--'!AC52</f>
        <v>112.01954065881874</v>
      </c>
      <c r="N83" s="92"/>
      <c r="O83" s="660">
        <f>'VA 1DGT--'!AC58</f>
        <v>147.96728695033781</v>
      </c>
      <c r="P83" s="91"/>
      <c r="Q83" s="661">
        <f>'VA 1DGT--'!AC64</f>
        <v>142.65567368192666</v>
      </c>
      <c r="R83" s="92"/>
      <c r="S83" s="662">
        <f>'VA 1DGT--'!AC70</f>
        <v>156.34197617379121</v>
      </c>
      <c r="T83" s="91"/>
      <c r="U83" s="663">
        <f>'VA 1DGT--'!AC76</f>
        <v>111.93303246332086</v>
      </c>
      <c r="V83" s="92"/>
      <c r="W83" s="664">
        <f>'VA 1DGT--'!AC82</f>
        <v>141.07397198405354</v>
      </c>
      <c r="X83" s="91"/>
      <c r="Y83" s="665">
        <f>'VA 1DGT--'!AC88</f>
        <v>200.89401876420806</v>
      </c>
      <c r="Z83" s="91"/>
      <c r="AA83" s="53"/>
      <c r="AB83" s="53"/>
      <c r="AC83" s="53"/>
      <c r="AD83" s="53"/>
      <c r="AE83" s="53"/>
      <c r="AF83" s="53"/>
      <c r="AG83" s="53"/>
      <c r="AH83" s="53"/>
      <c r="AI83" s="53"/>
      <c r="AJ83" s="53"/>
      <c r="AK83" s="53"/>
      <c r="AL83" s="53"/>
      <c r="AM83" s="53"/>
      <c r="AN83" s="53"/>
      <c r="AO83" s="53"/>
    </row>
    <row r="84" spans="1:41" s="54" customFormat="1" ht="14.4" customHeight="1" x14ac:dyDescent="0.3">
      <c r="A84" s="961"/>
      <c r="B84" s="68">
        <v>2019</v>
      </c>
      <c r="C84" s="90">
        <f>'VA 1DGT--'!AD22</f>
        <v>91.202210777769963</v>
      </c>
      <c r="D84" s="91">
        <f>'VA 1DGT--'!AD$22</f>
        <v>91.202210777769963</v>
      </c>
      <c r="E84" s="90">
        <f>'VA 1DGT--'!AD28</f>
        <v>132.69196718408782</v>
      </c>
      <c r="F84" s="92">
        <f>'VA 1DGT--'!$AD$28</f>
        <v>132.69196718408782</v>
      </c>
      <c r="G84" s="90">
        <f>'VA 1DGT--'!AD34</f>
        <v>179.11428579175706</v>
      </c>
      <c r="H84" s="91">
        <f>'VA 1DGT--'!$AD$34</f>
        <v>179.11428579175706</v>
      </c>
      <c r="I84" s="88">
        <f>'VA 1DGT--'!AD40</f>
        <v>126.86138883015676</v>
      </c>
      <c r="J84" s="92">
        <f>'VA 1DGT--'!$AD$40</f>
        <v>126.86138883015676</v>
      </c>
      <c r="K84" s="90">
        <f>'VA 1DGT--'!AD46</f>
        <v>100.09175364147264</v>
      </c>
      <c r="L84" s="91">
        <f>'VA 1DGT--'!$AD$46</f>
        <v>100.09175364147264</v>
      </c>
      <c r="M84" s="88">
        <f>'VA 1DGT--'!AD52</f>
        <v>117.5899854123554</v>
      </c>
      <c r="N84" s="92">
        <f>'VA 1DGT--'!$AD$52</f>
        <v>117.5899854123554</v>
      </c>
      <c r="O84" s="90">
        <f>'VA 1DGT--'!AD58</f>
        <v>160.5072893208486</v>
      </c>
      <c r="P84" s="91">
        <f>'VA 1DGT--'!$AD$58</f>
        <v>160.5072893208486</v>
      </c>
      <c r="Q84" s="88">
        <f>'VA 1DGT--'!AD64</f>
        <v>160.51204165762638</v>
      </c>
      <c r="R84" s="92">
        <f>'VA 1DGT--'!$AD$64</f>
        <v>160.51204165762638</v>
      </c>
      <c r="S84" s="90">
        <f>'VA 1DGT--'!AD70</f>
        <v>174.66713384723198</v>
      </c>
      <c r="T84" s="91">
        <f>'VA 1DGT--'!$AD$70</f>
        <v>174.66713384723198</v>
      </c>
      <c r="U84" s="88">
        <f>'VA 1DGT--'!AD76</f>
        <v>114.36834355219169</v>
      </c>
      <c r="V84" s="92">
        <f>'VA 1DGT--'!$AD$76</f>
        <v>114.36834355219169</v>
      </c>
      <c r="W84" s="90">
        <f>'VA 1DGT--'!AD82</f>
        <v>151.00076936934079</v>
      </c>
      <c r="X84" s="91">
        <f>'VA 1DGT--'!AD82</f>
        <v>151.00076936934079</v>
      </c>
      <c r="Y84" s="90">
        <f>'VA 1DGT--'!AD88</f>
        <v>216.75786805642838</v>
      </c>
      <c r="Z84" s="91">
        <f>'VA 1DGT--'!$AD$88</f>
        <v>216.75786805642838</v>
      </c>
      <c r="AA84" s="53"/>
      <c r="AB84" s="53"/>
      <c r="AC84" s="53"/>
      <c r="AD84" s="53"/>
      <c r="AE84" s="53"/>
      <c r="AF84" s="53"/>
      <c r="AG84" s="53"/>
      <c r="AH84" s="53"/>
      <c r="AI84" s="53"/>
      <c r="AJ84" s="53"/>
      <c r="AK84" s="53"/>
      <c r="AL84" s="53"/>
      <c r="AM84" s="53"/>
      <c r="AN84" s="53"/>
      <c r="AO84" s="53"/>
    </row>
    <row r="85" spans="1:41" s="54" customFormat="1" ht="14.4" customHeight="1" x14ac:dyDescent="0.3">
      <c r="A85" s="961"/>
      <c r="B85" s="68" t="s">
        <v>280</v>
      </c>
      <c r="C85" s="310"/>
      <c r="D85" s="91">
        <f>'VA 1DGT--'!AE$22</f>
        <v>99.769374605375759</v>
      </c>
      <c r="E85" s="88"/>
      <c r="F85" s="92">
        <f>'VA 1DGT--'!$AE$28</f>
        <v>138.37440240807413</v>
      </c>
      <c r="G85" s="310"/>
      <c r="H85" s="91">
        <f>'VA 1DGT--'!$AE$34</f>
        <v>226.95119305856838</v>
      </c>
      <c r="I85" s="88"/>
      <c r="J85" s="92">
        <f>'VA 1DGT--'!$AE$40</f>
        <v>140.97314720440161</v>
      </c>
      <c r="K85" s="310"/>
      <c r="L85" s="91">
        <f>'VA 1DGT--'!$AE$46</f>
        <v>107.44253928202775</v>
      </c>
      <c r="M85" s="88"/>
      <c r="N85" s="92">
        <f>'VA 1DGT--'!$AE$52</f>
        <v>117.66763917630696</v>
      </c>
      <c r="O85" s="90"/>
      <c r="P85" s="91">
        <f>'VA 1DGT--'!$AE$58</f>
        <v>157.70795306388524</v>
      </c>
      <c r="Q85" s="88"/>
      <c r="R85" s="92">
        <f>'VA 1DGT--'!$AE$64</f>
        <v>115.77240182252115</v>
      </c>
      <c r="S85" s="90"/>
      <c r="T85" s="91">
        <f>'VA 1DGT--'!$AE$70</f>
        <v>193.09337771548704</v>
      </c>
      <c r="U85" s="88"/>
      <c r="V85" s="92">
        <f>'VA 1DGT--'!$AE$76</f>
        <v>118.96073346458996</v>
      </c>
      <c r="W85" s="90"/>
      <c r="X85" s="91">
        <f>'VA 1DGT--'!AE82</f>
        <v>152.52552544772092</v>
      </c>
      <c r="Y85" s="90"/>
      <c r="Z85" s="91">
        <f>'VA 1DGT--'!$AE$88</f>
        <v>196.51595690158462</v>
      </c>
      <c r="AA85" s="53"/>
      <c r="AB85" s="53"/>
      <c r="AC85" s="53"/>
      <c r="AD85" s="53"/>
      <c r="AE85" s="53"/>
      <c r="AF85" s="53"/>
      <c r="AG85" s="53"/>
      <c r="AH85" s="53"/>
      <c r="AI85" s="53"/>
      <c r="AJ85" s="53"/>
      <c r="AK85" s="53"/>
      <c r="AL85" s="53"/>
      <c r="AM85" s="53"/>
      <c r="AN85" s="53"/>
      <c r="AO85" s="53"/>
    </row>
    <row r="86" spans="1:41" s="54" customFormat="1" ht="14.4" customHeight="1" x14ac:dyDescent="0.3">
      <c r="A86" s="961"/>
      <c r="B86" s="68" t="s">
        <v>281</v>
      </c>
      <c r="C86" s="310"/>
      <c r="D86" s="91">
        <f>'VA 1DGT--'!AF$22</f>
        <v>102.54773536446734</v>
      </c>
      <c r="E86" s="88"/>
      <c r="F86" s="92">
        <f>'VA 1DGT--'!$AF$28</f>
        <v>158.62537596647584</v>
      </c>
      <c r="G86" s="310"/>
      <c r="H86" s="91">
        <f>'VA 1DGT--'!$AF$34</f>
        <v>248.76993058568337</v>
      </c>
      <c r="I86" s="88"/>
      <c r="J86" s="92">
        <f>'VA 1DGT--'!$AF$40</f>
        <v>154.09410361470665</v>
      </c>
      <c r="K86" s="310"/>
      <c r="L86" s="91">
        <f>'VA 1DGT--'!$AF$46</f>
        <v>118.5463860534465</v>
      </c>
      <c r="M86" s="88"/>
      <c r="N86" s="92">
        <f>'VA 1DGT--'!$AF$52</f>
        <v>124.67693455914782</v>
      </c>
      <c r="O86" s="90"/>
      <c r="P86" s="91">
        <f>'VA 1DGT--'!$AF$58</f>
        <v>173.44499111058434</v>
      </c>
      <c r="Q86" s="88"/>
      <c r="R86" s="92">
        <f>'VA 1DGT--'!$AF$64</f>
        <v>105.3682497287915</v>
      </c>
      <c r="S86" s="90"/>
      <c r="T86" s="91">
        <f>'VA 1DGT--'!$AF$70</f>
        <v>207.60387175893484</v>
      </c>
      <c r="U86" s="88"/>
      <c r="V86" s="92">
        <f>'VA 1DGT--'!$AF$76</f>
        <v>121.08678458672648</v>
      </c>
      <c r="W86" s="90"/>
      <c r="X86" s="91">
        <f>'VA 1DGT--'!AF82</f>
        <v>176.46482906615057</v>
      </c>
      <c r="Y86" s="90"/>
      <c r="Z86" s="91">
        <f>'VA 1DGT--'!$AF$88</f>
        <v>221.24492537995022</v>
      </c>
      <c r="AA86" s="53"/>
      <c r="AB86" s="53"/>
      <c r="AC86" s="53"/>
      <c r="AD86" s="53"/>
      <c r="AE86" s="53"/>
      <c r="AF86" s="53"/>
      <c r="AG86" s="53"/>
      <c r="AH86" s="53"/>
      <c r="AI86" s="53"/>
      <c r="AJ86" s="53"/>
      <c r="AK86" s="53"/>
      <c r="AL86" s="53"/>
      <c r="AM86" s="53"/>
      <c r="AN86" s="53"/>
      <c r="AO86" s="53"/>
    </row>
    <row r="87" spans="1:41" s="54" customFormat="1" ht="15" customHeight="1" thickBot="1" x14ac:dyDescent="0.35">
      <c r="A87" s="962"/>
      <c r="B87" s="539" t="s">
        <v>295</v>
      </c>
      <c r="C87" s="335"/>
      <c r="D87" s="336">
        <f>'VA 1DGT--'!AG$22</f>
        <v>106.85121215299165</v>
      </c>
      <c r="E87" s="540"/>
      <c r="F87" s="334">
        <f>'VA 1DGT--'!$AG$28</f>
        <v>166.89620197131558</v>
      </c>
      <c r="G87" s="335"/>
      <c r="H87" s="336">
        <f>'VA 1DGT--'!$AG$34</f>
        <v>262.74880477223428</v>
      </c>
      <c r="I87" s="540"/>
      <c r="J87" s="334">
        <f>'VA 1DGT--'!$AG$40</f>
        <v>163.90677584519821</v>
      </c>
      <c r="K87" s="335"/>
      <c r="L87" s="336">
        <f>'VA 1DGT--'!$AG$46</f>
        <v>124.06541117100583</v>
      </c>
      <c r="M87" s="540"/>
      <c r="N87" s="334">
        <f>'VA 1DGT--'!$AG$52</f>
        <v>131.23711707432912</v>
      </c>
      <c r="O87" s="349"/>
      <c r="P87" s="336">
        <f>'VA 1DGT--'!$AG$58</f>
        <v>182.08063648216191</v>
      </c>
      <c r="Q87" s="540"/>
      <c r="R87" s="334">
        <f>'VA 1DGT--'!$AG$64</f>
        <v>111.61490388370578</v>
      </c>
      <c r="S87" s="349"/>
      <c r="T87" s="336">
        <f>'VA 1DGT--'!$AG$70</f>
        <v>221.63121233356696</v>
      </c>
      <c r="U87" s="540"/>
      <c r="V87" s="334">
        <f>'VA 1DGT--'!$AG$76</f>
        <v>130.12266091212183</v>
      </c>
      <c r="W87" s="349"/>
      <c r="X87" s="336">
        <f>'VA 1DGT--'!AG82</f>
        <v>191.33225023465178</v>
      </c>
      <c r="Y87" s="349"/>
      <c r="Z87" s="336">
        <f>'VA 1DGT--'!$AG$88</f>
        <v>236.34414795254636</v>
      </c>
      <c r="AA87" s="53"/>
      <c r="AB87" s="53"/>
      <c r="AC87" s="53"/>
      <c r="AD87" s="53"/>
      <c r="AE87" s="53"/>
      <c r="AF87" s="53"/>
      <c r="AG87" s="53"/>
      <c r="AH87" s="53"/>
      <c r="AI87" s="53"/>
      <c r="AJ87" s="53"/>
      <c r="AK87" s="53"/>
      <c r="AL87" s="53"/>
      <c r="AM87" s="53"/>
      <c r="AN87" s="53"/>
      <c r="AO87" s="53"/>
    </row>
    <row r="88" spans="1:41" s="54" customFormat="1" x14ac:dyDescent="0.3">
      <c r="E88" s="87"/>
      <c r="F88" s="87"/>
      <c r="I88" s="87"/>
      <c r="J88" s="87"/>
      <c r="K88" s="75"/>
      <c r="V88" s="53"/>
      <c r="AA88" s="53"/>
      <c r="AB88" s="53"/>
      <c r="AC88" s="53"/>
      <c r="AD88" s="53"/>
      <c r="AE88" s="53"/>
      <c r="AF88" s="53"/>
      <c r="AG88" s="53"/>
      <c r="AH88" s="53"/>
      <c r="AI88" s="53"/>
      <c r="AJ88" s="53"/>
      <c r="AK88" s="53"/>
      <c r="AL88" s="53"/>
      <c r="AM88" s="53"/>
      <c r="AN88" s="53"/>
      <c r="AO88" s="53"/>
    </row>
    <row r="89" spans="1:41" s="54" customFormat="1" x14ac:dyDescent="0.3">
      <c r="E89" s="87"/>
      <c r="F89" s="87"/>
      <c r="I89" s="87"/>
      <c r="J89" s="87"/>
      <c r="K89" s="75"/>
      <c r="V89" s="53"/>
      <c r="AA89" s="53"/>
      <c r="AB89" s="53"/>
      <c r="AC89" s="53"/>
      <c r="AD89" s="53"/>
      <c r="AE89" s="53"/>
      <c r="AF89" s="53"/>
      <c r="AG89" s="53"/>
      <c r="AH89" s="53"/>
      <c r="AI89" s="53"/>
      <c r="AJ89" s="53"/>
      <c r="AK89" s="53"/>
      <c r="AL89" s="53"/>
      <c r="AM89" s="53"/>
      <c r="AN89" s="53"/>
      <c r="AO89" s="53"/>
    </row>
    <row r="90" spans="1:41" s="54" customFormat="1" ht="15.6" x14ac:dyDescent="0.3">
      <c r="A90" s="110" t="s">
        <v>180</v>
      </c>
      <c r="E90" s="87"/>
      <c r="F90" s="87"/>
      <c r="I90" s="87"/>
      <c r="J90" s="87"/>
      <c r="K90" s="75"/>
      <c r="V90" s="53"/>
      <c r="AA90" s="53"/>
      <c r="AB90" s="53"/>
      <c r="AC90" s="53"/>
      <c r="AD90" s="53"/>
      <c r="AE90" s="53"/>
      <c r="AF90" s="53"/>
      <c r="AG90" s="53"/>
      <c r="AH90" s="53"/>
      <c r="AI90" s="53"/>
      <c r="AJ90" s="53"/>
      <c r="AK90" s="53"/>
      <c r="AL90" s="53"/>
      <c r="AM90" s="53"/>
      <c r="AN90" s="53"/>
      <c r="AO90" s="53"/>
    </row>
    <row r="91" spans="1:41" s="54" customFormat="1" ht="14.4" thickBot="1" x14ac:dyDescent="0.35">
      <c r="E91" s="87"/>
      <c r="F91" s="87"/>
      <c r="I91" s="87"/>
      <c r="J91" s="87"/>
      <c r="K91" s="75"/>
      <c r="V91" s="53"/>
      <c r="AA91" s="53"/>
      <c r="AB91" s="53"/>
      <c r="AC91" s="53"/>
      <c r="AD91" s="53"/>
      <c r="AE91" s="53"/>
      <c r="AF91" s="53"/>
      <c r="AG91" s="53"/>
      <c r="AH91" s="53"/>
      <c r="AI91" s="53"/>
      <c r="AJ91" s="53"/>
      <c r="AK91" s="53"/>
      <c r="AL91" s="53"/>
      <c r="AM91" s="53"/>
      <c r="AN91" s="53"/>
      <c r="AO91" s="53"/>
    </row>
    <row r="92" spans="1:41" s="54" customFormat="1" ht="30" customHeight="1" thickBot="1" x14ac:dyDescent="0.35">
      <c r="A92" s="947" t="str">
        <f>Translate!B11</f>
        <v>Number of SMEs in Slovenia</v>
      </c>
      <c r="B92" s="102"/>
      <c r="C92" s="928" t="s">
        <v>126</v>
      </c>
      <c r="D92" s="929"/>
      <c r="E92" s="945" t="s">
        <v>164</v>
      </c>
      <c r="F92" s="946"/>
      <c r="G92" s="928" t="s">
        <v>165</v>
      </c>
      <c r="H92" s="929"/>
      <c r="I92" s="945" t="s">
        <v>166</v>
      </c>
      <c r="J92" s="946"/>
      <c r="K92" s="928" t="s">
        <v>167</v>
      </c>
      <c r="L92" s="929"/>
      <c r="M92" s="930" t="s">
        <v>168</v>
      </c>
      <c r="N92" s="931"/>
      <c r="V92" s="53"/>
      <c r="AA92" s="53"/>
      <c r="AB92" s="53"/>
      <c r="AC92" s="53"/>
      <c r="AD92" s="53"/>
      <c r="AE92" s="53"/>
      <c r="AF92" s="53"/>
      <c r="AG92" s="53"/>
      <c r="AH92" s="53"/>
      <c r="AI92" s="53"/>
      <c r="AJ92" s="53"/>
      <c r="AK92" s="53"/>
      <c r="AL92" s="53"/>
      <c r="AM92" s="53"/>
      <c r="AN92" s="53"/>
      <c r="AO92" s="53"/>
    </row>
    <row r="93" spans="1:41" s="54" customFormat="1" ht="14.4" customHeight="1" x14ac:dyDescent="0.3">
      <c r="A93" s="948"/>
      <c r="B93" s="96">
        <v>2008</v>
      </c>
      <c r="C93" s="99">
        <f>'Knowledge Intensity'!AG6</f>
        <v>100</v>
      </c>
      <c r="D93" s="100"/>
      <c r="E93" s="97">
        <f>'Knowledge Intensity'!AG7</f>
        <v>100</v>
      </c>
      <c r="F93" s="559"/>
      <c r="G93" s="99">
        <f>'Knowledge Intensity'!AG8</f>
        <v>100</v>
      </c>
      <c r="H93" s="100"/>
      <c r="I93" s="97">
        <f>'Knowledge Intensity'!AG9</f>
        <v>100</v>
      </c>
      <c r="J93" s="559"/>
      <c r="K93" s="99">
        <f>'Knowledge Intensity'!AG13</f>
        <v>100</v>
      </c>
      <c r="L93" s="100"/>
      <c r="M93" s="99">
        <f>'Knowledge Intensity'!AG17</f>
        <v>100</v>
      </c>
      <c r="N93" s="100"/>
      <c r="V93" s="53"/>
      <c r="AA93" s="53"/>
      <c r="AB93" s="53"/>
      <c r="AC93" s="53"/>
      <c r="AD93" s="53"/>
      <c r="AE93" s="53"/>
      <c r="AF93" s="53"/>
      <c r="AG93" s="53"/>
      <c r="AH93" s="53"/>
      <c r="AI93" s="53"/>
      <c r="AJ93" s="53"/>
      <c r="AK93" s="53"/>
      <c r="AL93" s="53"/>
      <c r="AM93" s="53"/>
      <c r="AN93" s="53"/>
      <c r="AO93" s="53"/>
    </row>
    <row r="94" spans="1:41" s="54" customFormat="1" ht="14.4" customHeight="1" x14ac:dyDescent="0.3">
      <c r="A94" s="948"/>
      <c r="B94" s="52">
        <v>2009</v>
      </c>
      <c r="C94" s="81">
        <f>'Knowledge Intensity'!AH6</f>
        <v>98.136645962732914</v>
      </c>
      <c r="D94" s="82"/>
      <c r="E94" s="79">
        <f>'Knowledge Intensity'!AH7</f>
        <v>96.99386503067484</v>
      </c>
      <c r="F94" s="84"/>
      <c r="G94" s="81">
        <f>'Knowledge Intensity'!AH8</f>
        <v>99.275456074524513</v>
      </c>
      <c r="H94" s="82"/>
      <c r="I94" s="79">
        <f>'Knowledge Intensity'!AH9</f>
        <v>99.507520298149871</v>
      </c>
      <c r="J94" s="84"/>
      <c r="K94" s="81">
        <f>'Knowledge Intensity'!AH13</f>
        <v>108.10407422347721</v>
      </c>
      <c r="L94" s="82"/>
      <c r="M94" s="81">
        <f>'Knowledge Intensity'!AH17</f>
        <v>102.41219819859694</v>
      </c>
      <c r="N94" s="82"/>
      <c r="V94" s="53"/>
      <c r="AA94" s="53"/>
      <c r="AB94" s="53"/>
      <c r="AC94" s="53"/>
      <c r="AD94" s="53"/>
      <c r="AE94" s="53"/>
      <c r="AF94" s="53"/>
      <c r="AG94" s="53"/>
      <c r="AH94" s="53"/>
      <c r="AI94" s="53"/>
      <c r="AJ94" s="53"/>
      <c r="AK94" s="53"/>
      <c r="AL94" s="53"/>
      <c r="AM94" s="53"/>
      <c r="AN94" s="53"/>
      <c r="AO94" s="53"/>
    </row>
    <row r="95" spans="1:41" s="54" customFormat="1" ht="14.4" customHeight="1" x14ac:dyDescent="0.3">
      <c r="A95" s="948"/>
      <c r="B95" s="52">
        <v>2010</v>
      </c>
      <c r="C95" s="81">
        <f>'Knowledge Intensity'!AI6</f>
        <v>99.068322981366464</v>
      </c>
      <c r="D95" s="82"/>
      <c r="E95" s="79">
        <f>'Knowledge Intensity'!AI7</f>
        <v>94.907975460122699</v>
      </c>
      <c r="F95" s="84"/>
      <c r="G95" s="81">
        <f>'Knowledge Intensity'!AI8</f>
        <v>98.343899598913183</v>
      </c>
      <c r="H95" s="82"/>
      <c r="I95" s="79">
        <f>'Knowledge Intensity'!AI9</f>
        <v>100.21296419539465</v>
      </c>
      <c r="J95" s="84"/>
      <c r="K95" s="81">
        <f>'Knowledge Intensity'!AI13</f>
        <v>117.00282371924163</v>
      </c>
      <c r="L95" s="82"/>
      <c r="M95" s="81">
        <f>'Knowledge Intensity'!AI17</f>
        <v>105.38650496824307</v>
      </c>
      <c r="N95" s="82"/>
      <c r="V95" s="53"/>
      <c r="AA95" s="53"/>
      <c r="AB95" s="53"/>
      <c r="AC95" s="53"/>
      <c r="AD95" s="53"/>
      <c r="AE95" s="53"/>
      <c r="AF95" s="53"/>
      <c r="AG95" s="53"/>
      <c r="AH95" s="53"/>
      <c r="AI95" s="53"/>
      <c r="AJ95" s="53"/>
      <c r="AK95" s="53"/>
      <c r="AL95" s="53"/>
      <c r="AM95" s="53"/>
      <c r="AN95" s="53"/>
      <c r="AO95" s="53"/>
    </row>
    <row r="96" spans="1:41" s="54" customFormat="1" ht="14.4" customHeight="1" x14ac:dyDescent="0.3">
      <c r="A96" s="948"/>
      <c r="B96" s="52">
        <v>2011</v>
      </c>
      <c r="C96" s="81">
        <f>'Knowledge Intensity'!AJ6</f>
        <v>98.447204968944106</v>
      </c>
      <c r="D96" s="82"/>
      <c r="E96" s="79">
        <f>'Knowledge Intensity'!AJ7</f>
        <v>93.435582822085891</v>
      </c>
      <c r="F96" s="84"/>
      <c r="G96" s="81">
        <f>'Knowledge Intensity'!AJ8</f>
        <v>98.059257342476386</v>
      </c>
      <c r="H96" s="82"/>
      <c r="I96" s="79">
        <f>'Knowledge Intensity'!AJ9</f>
        <v>99.560761346998532</v>
      </c>
      <c r="J96" s="84"/>
      <c r="K96" s="81">
        <f>'Knowledge Intensity'!AJ13</f>
        <v>123.28761597418314</v>
      </c>
      <c r="L96" s="82"/>
      <c r="M96" s="81">
        <f>'Knowledge Intensity'!AJ17</f>
        <v>107.11266514705557</v>
      </c>
      <c r="N96" s="82"/>
      <c r="V96" s="53"/>
      <c r="AA96" s="53"/>
      <c r="AB96" s="53"/>
      <c r="AC96" s="53"/>
      <c r="AD96" s="53"/>
      <c r="AE96" s="53"/>
      <c r="AF96" s="53"/>
      <c r="AG96" s="53"/>
      <c r="AH96" s="53"/>
      <c r="AI96" s="53"/>
      <c r="AJ96" s="53"/>
      <c r="AK96" s="53"/>
      <c r="AL96" s="53"/>
      <c r="AM96" s="53"/>
      <c r="AN96" s="53"/>
      <c r="AO96" s="53"/>
    </row>
    <row r="97" spans="1:41" s="54" customFormat="1" ht="14.4" customHeight="1" x14ac:dyDescent="0.3">
      <c r="A97" s="948"/>
      <c r="B97" s="52">
        <v>2012</v>
      </c>
      <c r="C97" s="81">
        <f>'Knowledge Intensity'!AK6</f>
        <v>100.31055900621118</v>
      </c>
      <c r="D97" s="82"/>
      <c r="E97" s="79">
        <f>'Knowledge Intensity'!AK7</f>
        <v>93.680981595092021</v>
      </c>
      <c r="F97" s="84"/>
      <c r="G97" s="81">
        <f>'Knowledge Intensity'!AK8</f>
        <v>99.340147496441972</v>
      </c>
      <c r="H97" s="82"/>
      <c r="I97" s="79">
        <f>'Knowledge Intensity'!AK9</f>
        <v>100.39930786636496</v>
      </c>
      <c r="J97" s="84"/>
      <c r="K97" s="81">
        <f>'Knowledge Intensity'!AK13</f>
        <v>127.91448164582494</v>
      </c>
      <c r="L97" s="82"/>
      <c r="M97" s="81">
        <f>'Knowledge Intensity'!AK17</f>
        <v>109.24823511186845</v>
      </c>
      <c r="N97" s="82"/>
      <c r="V97" s="53"/>
      <c r="AA97" s="53"/>
      <c r="AB97" s="53"/>
      <c r="AC97" s="53"/>
      <c r="AD97" s="53"/>
      <c r="AE97" s="53"/>
      <c r="AF97" s="53"/>
      <c r="AG97" s="53"/>
      <c r="AH97" s="53"/>
      <c r="AI97" s="53"/>
      <c r="AJ97" s="53"/>
      <c r="AK97" s="53"/>
      <c r="AL97" s="53"/>
      <c r="AM97" s="53"/>
      <c r="AN97" s="53"/>
      <c r="AO97" s="53"/>
    </row>
    <row r="98" spans="1:41" s="54" customFormat="1" ht="14.4" customHeight="1" x14ac:dyDescent="0.3">
      <c r="A98" s="948"/>
      <c r="B98" s="52">
        <v>2013</v>
      </c>
      <c r="C98" s="81">
        <f>'Knowledge Intensity'!AL6</f>
        <v>101.86335403726709</v>
      </c>
      <c r="D98" s="307"/>
      <c r="E98" s="81">
        <f>'Knowledge Intensity'!AL7</f>
        <v>95.153374233128829</v>
      </c>
      <c r="F98" s="306"/>
      <c r="G98" s="81">
        <f>'Knowledge Intensity'!AL8</f>
        <v>101.06093931944625</v>
      </c>
      <c r="H98" s="307"/>
      <c r="I98" s="81">
        <f>'Knowledge Intensity'!AL9</f>
        <v>111.15399973379476</v>
      </c>
      <c r="J98" s="306"/>
      <c r="K98" s="81">
        <f>'Knowledge Intensity'!AL13</f>
        <v>141.70633319887051</v>
      </c>
      <c r="L98" s="307"/>
      <c r="M98" s="81">
        <f>'Knowledge Intensity'!AL17</f>
        <v>115.53101555757186</v>
      </c>
      <c r="N98" s="307"/>
      <c r="V98" s="53"/>
      <c r="AA98" s="53"/>
      <c r="AB98" s="53"/>
      <c r="AC98" s="53"/>
      <c r="AD98" s="53"/>
      <c r="AE98" s="53"/>
      <c r="AF98" s="53"/>
      <c r="AG98" s="53"/>
      <c r="AH98" s="53"/>
      <c r="AI98" s="53"/>
      <c r="AJ98" s="53"/>
      <c r="AK98" s="53"/>
      <c r="AL98" s="53"/>
      <c r="AM98" s="53"/>
      <c r="AN98" s="53"/>
      <c r="AO98" s="53"/>
    </row>
    <row r="99" spans="1:41" s="54" customFormat="1" ht="14.4" customHeight="1" x14ac:dyDescent="0.3">
      <c r="A99" s="948"/>
      <c r="B99" s="52">
        <v>2014</v>
      </c>
      <c r="C99" s="555">
        <f>'Knowledge Intensity'!AM6</f>
        <v>106.2111801242236</v>
      </c>
      <c r="D99" s="82"/>
      <c r="E99" s="306">
        <f>'Knowledge Intensity'!AM7</f>
        <v>96.687116564417181</v>
      </c>
      <c r="F99" s="82"/>
      <c r="G99" s="555">
        <f>'Knowledge Intensity'!AM8</f>
        <v>102.07012550135852</v>
      </c>
      <c r="H99" s="82"/>
      <c r="I99" s="306">
        <f>'Knowledge Intensity'!AM9</f>
        <v>115.09383734859577</v>
      </c>
      <c r="J99" s="82"/>
      <c r="K99" s="555">
        <f>'Knowledge Intensity'!AM13</f>
        <v>150.42759177087535</v>
      </c>
      <c r="L99" s="82"/>
      <c r="M99" s="555">
        <f>'Knowledge Intensity'!AM17</f>
        <v>116.8765352866975</v>
      </c>
      <c r="N99" s="82"/>
      <c r="V99" s="53"/>
      <c r="AA99" s="53"/>
      <c r="AB99" s="53"/>
      <c r="AC99" s="53"/>
      <c r="AD99" s="53"/>
      <c r="AE99" s="53"/>
      <c r="AF99" s="53"/>
      <c r="AG99" s="53"/>
      <c r="AH99" s="53"/>
      <c r="AI99" s="53"/>
      <c r="AJ99" s="53"/>
      <c r="AK99" s="53"/>
      <c r="AL99" s="53"/>
      <c r="AM99" s="53"/>
      <c r="AN99" s="53"/>
      <c r="AO99" s="53"/>
    </row>
    <row r="100" spans="1:41" s="54" customFormat="1" ht="14.4" customHeight="1" x14ac:dyDescent="0.3">
      <c r="A100" s="948"/>
      <c r="B100" s="52">
        <v>2015</v>
      </c>
      <c r="C100" s="81">
        <f>'Knowledge Intensity'!AN6</f>
        <v>109.62732919254658</v>
      </c>
      <c r="D100" s="83"/>
      <c r="E100" s="79">
        <f>'Knowledge Intensity'!AN7</f>
        <v>97.177914110429441</v>
      </c>
      <c r="F100" s="84"/>
      <c r="G100" s="81">
        <f>'Knowledge Intensity'!AN8</f>
        <v>104.34726355285289</v>
      </c>
      <c r="H100" s="83"/>
      <c r="I100" s="79">
        <f>'Knowledge Intensity'!AN9</f>
        <v>116.42486356981233</v>
      </c>
      <c r="J100" s="84"/>
      <c r="K100" s="81">
        <f>'Knowledge Intensity'!AN13</f>
        <v>160.68576038725291</v>
      </c>
      <c r="L100" s="83"/>
      <c r="M100" s="81">
        <f>'Knowledge Intensity'!AN17</f>
        <v>120.53245402438755</v>
      </c>
      <c r="N100" s="83"/>
      <c r="V100" s="53"/>
      <c r="AA100" s="53"/>
      <c r="AB100" s="53"/>
      <c r="AC100" s="53"/>
      <c r="AD100" s="53"/>
      <c r="AE100" s="53"/>
      <c r="AF100" s="53"/>
      <c r="AG100" s="53"/>
      <c r="AH100" s="53"/>
      <c r="AI100" s="53"/>
      <c r="AJ100" s="53"/>
      <c r="AK100" s="53"/>
      <c r="AL100" s="53"/>
      <c r="AM100" s="53"/>
      <c r="AN100" s="53"/>
      <c r="AO100" s="53"/>
    </row>
    <row r="101" spans="1:41" s="54" customFormat="1" ht="14.4" customHeight="1" x14ac:dyDescent="0.3">
      <c r="A101" s="948"/>
      <c r="B101" s="52">
        <v>2016</v>
      </c>
      <c r="C101" s="81">
        <f>'Knowledge Intensity'!AO6</f>
        <v>109.3167701863354</v>
      </c>
      <c r="D101" s="83"/>
      <c r="E101" s="79">
        <f>'Knowledge Intensity'!AO7</f>
        <v>96.99386503067484</v>
      </c>
      <c r="F101" s="84"/>
      <c r="G101" s="81">
        <f>'Knowledge Intensity'!AO8</f>
        <v>105.18825203777979</v>
      </c>
      <c r="H101" s="83"/>
      <c r="I101" s="79">
        <f>'Knowledge Intensity'!AO9</f>
        <v>118.46133368827365</v>
      </c>
      <c r="J101" s="84"/>
      <c r="K101" s="81">
        <f>'Knowledge Intensity'!AO13</f>
        <v>170.16135538523599</v>
      </c>
      <c r="L101" s="83"/>
      <c r="M101" s="81">
        <f>'Knowledge Intensity'!AO17</f>
        <v>123.19029809458472</v>
      </c>
      <c r="N101" s="83"/>
      <c r="V101" s="53"/>
      <c r="AA101" s="53"/>
      <c r="AB101" s="53"/>
      <c r="AC101" s="53"/>
      <c r="AD101" s="53"/>
      <c r="AE101" s="53"/>
      <c r="AF101" s="53"/>
      <c r="AG101" s="53"/>
      <c r="AH101" s="53"/>
      <c r="AI101" s="53"/>
      <c r="AJ101" s="53"/>
      <c r="AK101" s="53"/>
      <c r="AL101" s="53"/>
      <c r="AM101" s="53"/>
      <c r="AN101" s="53"/>
      <c r="AO101" s="53"/>
    </row>
    <row r="102" spans="1:41" s="54" customFormat="1" ht="14.4" customHeight="1" x14ac:dyDescent="0.3">
      <c r="A102" s="948"/>
      <c r="B102" s="337">
        <v>2017</v>
      </c>
      <c r="C102" s="348">
        <f>'Knowledge Intensity'!AP6</f>
        <v>109.3167701863354</v>
      </c>
      <c r="D102" s="339"/>
      <c r="E102" s="560">
        <f>'Knowledge Intensity'!AP7</f>
        <v>98.834355828220865</v>
      </c>
      <c r="F102" s="338"/>
      <c r="G102" s="348">
        <f>'Knowledge Intensity'!AP8</f>
        <v>106.8572907232501</v>
      </c>
      <c r="H102" s="339"/>
      <c r="I102" s="560">
        <f>'Knowledge Intensity'!AP9</f>
        <v>120.2981498735525</v>
      </c>
      <c r="J102" s="338"/>
      <c r="K102" s="348">
        <f>'Knowledge Intensity'!AP13</f>
        <v>178.20895522388059</v>
      </c>
      <c r="L102" s="339"/>
      <c r="M102" s="348">
        <f>'Knowledge Intensity'!AP17</f>
        <v>125.33250713700843</v>
      </c>
      <c r="N102" s="339"/>
      <c r="V102" s="53"/>
      <c r="AA102" s="53"/>
      <c r="AB102" s="53"/>
      <c r="AC102" s="53"/>
      <c r="AD102" s="53"/>
      <c r="AE102" s="53"/>
      <c r="AF102" s="53"/>
      <c r="AG102" s="53"/>
      <c r="AH102" s="53"/>
      <c r="AI102" s="53"/>
      <c r="AJ102" s="53"/>
      <c r="AK102" s="53"/>
      <c r="AL102" s="53"/>
      <c r="AM102" s="53"/>
      <c r="AN102" s="53"/>
      <c r="AO102" s="53"/>
    </row>
    <row r="103" spans="1:41" s="54" customFormat="1" ht="13.2" customHeight="1" x14ac:dyDescent="0.3">
      <c r="A103" s="948"/>
      <c r="B103" s="52">
        <v>2018</v>
      </c>
      <c r="C103" s="666">
        <f>'Knowledge Intensity'!AQ6</f>
        <v>111.80124223602485</v>
      </c>
      <c r="D103" s="83"/>
      <c r="E103" s="667">
        <f>'Knowledge Intensity'!AQ7</f>
        <v>97.914110429447859</v>
      </c>
      <c r="F103" s="84"/>
      <c r="G103" s="668">
        <f>'Knowledge Intensity'!AQ8</f>
        <v>108.73334195885626</v>
      </c>
      <c r="H103" s="83"/>
      <c r="I103" s="669">
        <f>'Knowledge Intensity'!AQ9</f>
        <v>122.25475841874085</v>
      </c>
      <c r="J103" s="84"/>
      <c r="K103" s="670">
        <f>'Knowledge Intensity'!AQ13</f>
        <v>185.01411859620814</v>
      </c>
      <c r="L103" s="83"/>
      <c r="M103" s="671">
        <f>'Knowledge Intensity'!AQ17</f>
        <v>128.1828844579193</v>
      </c>
      <c r="N103" s="83"/>
      <c r="O103" s="53"/>
      <c r="V103" s="53"/>
      <c r="AA103" s="53"/>
      <c r="AB103" s="53"/>
      <c r="AC103" s="53"/>
      <c r="AD103" s="53"/>
      <c r="AE103" s="53"/>
      <c r="AF103" s="53"/>
      <c r="AG103" s="53"/>
      <c r="AH103" s="53"/>
      <c r="AI103" s="53"/>
      <c r="AJ103" s="53"/>
      <c r="AK103" s="53"/>
      <c r="AL103" s="53"/>
      <c r="AM103" s="53"/>
      <c r="AN103" s="53"/>
      <c r="AO103" s="53"/>
    </row>
    <row r="104" spans="1:41" s="54" customFormat="1" ht="14.4" customHeight="1" x14ac:dyDescent="0.3">
      <c r="A104" s="948"/>
      <c r="B104" s="52">
        <v>2019</v>
      </c>
      <c r="C104" s="81">
        <f>'Knowledge Intensity'!AR6</f>
        <v>109.93788819875776</v>
      </c>
      <c r="D104" s="83">
        <f>'Knowledge Intensity'!$AR$6</f>
        <v>109.93788819875776</v>
      </c>
      <c r="E104" s="79">
        <f>'Knowledge Intensity'!AR7</f>
        <v>99.570552147239269</v>
      </c>
      <c r="F104" s="84">
        <f>'Knowledge Intensity'!$AR$7</f>
        <v>99.570552147239269</v>
      </c>
      <c r="G104" s="81">
        <f>'Knowledge Intensity'!AR8</f>
        <v>111.16573942295251</v>
      </c>
      <c r="H104" s="83">
        <f>'Knowledge Intensity'!$AR$8</f>
        <v>111.16573942295251</v>
      </c>
      <c r="I104" s="79">
        <f>'Knowledge Intensity'!AR9</f>
        <v>122.96020231598563</v>
      </c>
      <c r="J104" s="84">
        <f>'Knowledge Intensity'!$AR$9</f>
        <v>122.96020231598563</v>
      </c>
      <c r="K104" s="81">
        <f>'Knowledge Intensity'!AR13</f>
        <v>189.86688180718031</v>
      </c>
      <c r="L104" s="83">
        <f>'Knowledge Intensity'!$AR$13</f>
        <v>189.86688180718031</v>
      </c>
      <c r="M104" s="81">
        <f>'Knowledge Intensity'!AR17</f>
        <v>131.06867019275455</v>
      </c>
      <c r="N104" s="83">
        <f>'Knowledge Intensity'!$AR$17</f>
        <v>131.06867019275455</v>
      </c>
      <c r="O104" s="53"/>
      <c r="V104" s="53"/>
      <c r="AA104" s="53"/>
      <c r="AB104" s="53"/>
      <c r="AC104" s="53"/>
      <c r="AD104" s="53"/>
      <c r="AE104" s="53"/>
      <c r="AF104" s="53"/>
      <c r="AG104" s="53"/>
      <c r="AH104" s="53"/>
      <c r="AI104" s="53"/>
      <c r="AJ104" s="53"/>
      <c r="AK104" s="53"/>
      <c r="AL104" s="53"/>
      <c r="AM104" s="53"/>
      <c r="AN104" s="53"/>
      <c r="AO104" s="53"/>
    </row>
    <row r="105" spans="1:41" s="54" customFormat="1" ht="14.4" customHeight="1" x14ac:dyDescent="0.3">
      <c r="A105" s="948"/>
      <c r="B105" s="52" t="s">
        <v>280</v>
      </c>
      <c r="C105" s="86"/>
      <c r="D105" s="83">
        <f>'Knowledge Intensity'!$AS$6</f>
        <v>108.69565217391305</v>
      </c>
      <c r="E105" s="79"/>
      <c r="F105" s="84">
        <f>'Knowledge Intensity'!$AS$7</f>
        <v>100</v>
      </c>
      <c r="G105" s="86"/>
      <c r="H105" s="83">
        <f>'Knowledge Intensity'!$AS$8</f>
        <v>112.47250614568509</v>
      </c>
      <c r="I105" s="79"/>
      <c r="J105" s="84">
        <f>'Knowledge Intensity'!$AS$9</f>
        <v>123.93185145747371</v>
      </c>
      <c r="K105" s="86"/>
      <c r="L105" s="83">
        <f>'Knowledge Intensity'!$AS$13</f>
        <v>192.97297297297297</v>
      </c>
      <c r="M105" s="86"/>
      <c r="N105" s="83">
        <f>'Knowledge Intensity'!$AS$17</f>
        <v>130.45123597494856</v>
      </c>
      <c r="O105" s="53"/>
      <c r="V105" s="53"/>
      <c r="AA105" s="53"/>
      <c r="AB105" s="53"/>
      <c r="AC105" s="53"/>
      <c r="AD105" s="53"/>
      <c r="AE105" s="53"/>
      <c r="AF105" s="53"/>
      <c r="AG105" s="53"/>
      <c r="AH105" s="53"/>
      <c r="AI105" s="53"/>
      <c r="AJ105" s="53"/>
      <c r="AK105" s="53"/>
      <c r="AL105" s="53"/>
      <c r="AM105" s="53"/>
      <c r="AN105" s="53"/>
      <c r="AO105" s="53"/>
    </row>
    <row r="106" spans="1:41" s="54" customFormat="1" ht="14.4" customHeight="1" x14ac:dyDescent="0.3">
      <c r="A106" s="948"/>
      <c r="B106" s="52" t="s">
        <v>281</v>
      </c>
      <c r="C106" s="86"/>
      <c r="D106" s="83">
        <f>'Knowledge Intensity'!$AT$6</f>
        <v>110.24844720496894</v>
      </c>
      <c r="E106" s="79"/>
      <c r="F106" s="84">
        <f>'Knowledge Intensity'!$AT$7</f>
        <v>101.04294478527608</v>
      </c>
      <c r="G106" s="86"/>
      <c r="H106" s="83">
        <f>'Knowledge Intensity'!$AT$8</f>
        <v>113.90865571225255</v>
      </c>
      <c r="I106" s="79"/>
      <c r="J106" s="84">
        <f>'Knowledge Intensity'!$AT$9</f>
        <v>125.50246239850925</v>
      </c>
      <c r="K106" s="86"/>
      <c r="L106" s="83">
        <f>'Knowledge Intensity'!$AT$13</f>
        <v>196.69624848729327</v>
      </c>
      <c r="M106" s="86"/>
      <c r="N106" s="83">
        <f>'Knowledge Intensity'!$AT$17</f>
        <v>129.65897271339102</v>
      </c>
      <c r="O106" s="53"/>
      <c r="V106" s="53"/>
      <c r="AA106" s="53"/>
      <c r="AB106" s="53"/>
      <c r="AC106" s="53"/>
      <c r="AD106" s="53"/>
      <c r="AE106" s="53"/>
      <c r="AF106" s="53"/>
      <c r="AG106" s="53"/>
      <c r="AH106" s="53"/>
      <c r="AI106" s="53"/>
      <c r="AJ106" s="53"/>
      <c r="AK106" s="53"/>
      <c r="AL106" s="53"/>
      <c r="AM106" s="53"/>
      <c r="AN106" s="53"/>
      <c r="AO106" s="53"/>
    </row>
    <row r="107" spans="1:41" s="54" customFormat="1" ht="15" customHeight="1" thickBot="1" x14ac:dyDescent="0.35">
      <c r="A107" s="949"/>
      <c r="B107" s="340" t="s">
        <v>295</v>
      </c>
      <c r="C107" s="341"/>
      <c r="D107" s="342">
        <f>'Knowledge Intensity'!$AU$6</f>
        <v>110.8695652173913</v>
      </c>
      <c r="E107" s="561"/>
      <c r="F107" s="343">
        <f>'Knowledge Intensity'!$AU$7</f>
        <v>101.47239263803681</v>
      </c>
      <c r="G107" s="341"/>
      <c r="H107" s="342">
        <f>'Knowledge Intensity'!$AU$8</f>
        <v>114.50381679389314</v>
      </c>
      <c r="I107" s="561"/>
      <c r="J107" s="343">
        <f>'Knowledge Intensity'!$AU$9</f>
        <v>126.30107813123918</v>
      </c>
      <c r="K107" s="341"/>
      <c r="L107" s="342">
        <f>'Knowledge Intensity'!$AU$13</f>
        <v>204.47357805566762</v>
      </c>
      <c r="M107" s="341"/>
      <c r="N107" s="342">
        <f>'Knowledge Intensity'!$AU$17</f>
        <v>131.96273264434461</v>
      </c>
      <c r="O107" s="53"/>
      <c r="V107" s="53"/>
      <c r="AA107" s="53"/>
      <c r="AB107" s="53"/>
      <c r="AC107" s="53"/>
      <c r="AD107" s="53"/>
      <c r="AE107" s="53"/>
      <c r="AF107" s="53"/>
      <c r="AG107" s="53"/>
      <c r="AH107" s="53"/>
      <c r="AI107" s="53"/>
      <c r="AJ107" s="53"/>
      <c r="AK107" s="53"/>
      <c r="AL107" s="53"/>
      <c r="AM107" s="53"/>
      <c r="AN107" s="53"/>
      <c r="AO107" s="53"/>
    </row>
    <row r="108" spans="1:41" s="54" customFormat="1" ht="14.4" thickBot="1" x14ac:dyDescent="0.35">
      <c r="E108" s="87"/>
      <c r="F108" s="87"/>
      <c r="I108" s="87"/>
      <c r="J108" s="87"/>
      <c r="K108" s="75"/>
      <c r="V108" s="53"/>
      <c r="AA108" s="53"/>
      <c r="AB108" s="53"/>
      <c r="AC108" s="53"/>
      <c r="AD108" s="53"/>
      <c r="AE108" s="53"/>
      <c r="AF108" s="53"/>
      <c r="AG108" s="53"/>
      <c r="AH108" s="53"/>
      <c r="AI108" s="53"/>
      <c r="AJ108" s="53"/>
      <c r="AK108" s="53"/>
      <c r="AL108" s="53"/>
      <c r="AM108" s="53"/>
      <c r="AN108" s="53"/>
      <c r="AO108" s="53"/>
    </row>
    <row r="109" spans="1:41" s="54" customFormat="1" ht="30" customHeight="1" thickBot="1" x14ac:dyDescent="0.35">
      <c r="A109" s="936" t="str">
        <f>Translate!B12</f>
        <v>Number of persons employed in SMEs in Slovenia</v>
      </c>
      <c r="B109" s="108"/>
      <c r="C109" s="938" t="s">
        <v>126</v>
      </c>
      <c r="D109" s="939"/>
      <c r="E109" s="940" t="s">
        <v>164</v>
      </c>
      <c r="F109" s="941"/>
      <c r="G109" s="938" t="s">
        <v>165</v>
      </c>
      <c r="H109" s="939"/>
      <c r="I109" s="940" t="s">
        <v>166</v>
      </c>
      <c r="J109" s="942"/>
      <c r="K109" s="938" t="s">
        <v>167</v>
      </c>
      <c r="L109" s="939"/>
      <c r="M109" s="943" t="s">
        <v>168</v>
      </c>
      <c r="N109" s="944"/>
      <c r="V109" s="53"/>
      <c r="AA109" s="53"/>
      <c r="AB109" s="53"/>
      <c r="AC109" s="53"/>
      <c r="AD109" s="53"/>
      <c r="AE109" s="53"/>
      <c r="AF109" s="53"/>
      <c r="AG109" s="53"/>
      <c r="AH109" s="53"/>
      <c r="AI109" s="53"/>
      <c r="AJ109" s="53"/>
      <c r="AK109" s="53"/>
      <c r="AL109" s="53"/>
      <c r="AM109" s="53"/>
      <c r="AN109" s="53"/>
      <c r="AO109" s="53"/>
    </row>
    <row r="110" spans="1:41" s="54" customFormat="1" x14ac:dyDescent="0.3">
      <c r="A110" s="937"/>
      <c r="B110" s="103">
        <v>2008</v>
      </c>
      <c r="C110" s="106">
        <f>'Knowledge Intensity'!AG29</f>
        <v>100</v>
      </c>
      <c r="D110" s="296"/>
      <c r="E110" s="106">
        <f>'Knowledge Intensity'!AG30</f>
        <v>100</v>
      </c>
      <c r="F110" s="557"/>
      <c r="G110" s="106">
        <f>'Knowledge Intensity'!AG31</f>
        <v>100</v>
      </c>
      <c r="H110" s="296"/>
      <c r="I110" s="308">
        <f>'Knowledge Intensity'!AG32</f>
        <v>100</v>
      </c>
      <c r="J110" s="309"/>
      <c r="K110" s="106">
        <f>'Knowledge Intensity'!AG36</f>
        <v>100</v>
      </c>
      <c r="L110" s="296"/>
      <c r="M110" s="308">
        <f>'Knowledge Intensity'!AG40</f>
        <v>100</v>
      </c>
      <c r="N110" s="309"/>
      <c r="V110" s="53"/>
      <c r="AA110" s="53"/>
      <c r="AB110" s="53"/>
      <c r="AC110" s="53"/>
      <c r="AD110" s="53"/>
      <c r="AE110" s="53"/>
      <c r="AF110" s="53"/>
      <c r="AG110" s="53"/>
      <c r="AH110" s="53"/>
      <c r="AI110" s="53"/>
      <c r="AJ110" s="53"/>
      <c r="AK110" s="53"/>
      <c r="AL110" s="53"/>
      <c r="AM110" s="53"/>
      <c r="AN110" s="53"/>
      <c r="AO110" s="53"/>
    </row>
    <row r="111" spans="1:41" s="54" customFormat="1" x14ac:dyDescent="0.3">
      <c r="A111" s="937"/>
      <c r="B111" s="68">
        <v>2009</v>
      </c>
      <c r="C111" s="90">
        <f>'Knowledge Intensity'!AH29</f>
        <v>103.85852090032154</v>
      </c>
      <c r="D111" s="300"/>
      <c r="E111" s="90">
        <f>'Knowledge Intensity'!AH30</f>
        <v>86.651097271648879</v>
      </c>
      <c r="F111" s="92"/>
      <c r="G111" s="90">
        <f>'Knowledge Intensity'!AH31</f>
        <v>96.722359900871368</v>
      </c>
      <c r="H111" s="300"/>
      <c r="I111" s="90">
        <f>'Knowledge Intensity'!AH32</f>
        <v>93.56936558146846</v>
      </c>
      <c r="J111" s="300"/>
      <c r="K111" s="90">
        <f>'Knowledge Intensity'!AH36</f>
        <v>103.07602321640145</v>
      </c>
      <c r="L111" s="300"/>
      <c r="M111" s="90">
        <f>'Knowledge Intensity'!AH40</f>
        <v>99.58608461726584</v>
      </c>
      <c r="N111" s="300"/>
      <c r="V111" s="53"/>
      <c r="AA111" s="53"/>
      <c r="AB111" s="53"/>
      <c r="AC111" s="53"/>
      <c r="AD111" s="53"/>
      <c r="AE111" s="53"/>
      <c r="AF111" s="53"/>
      <c r="AG111" s="53"/>
      <c r="AH111" s="53"/>
      <c r="AI111" s="53"/>
      <c r="AJ111" s="53"/>
      <c r="AK111" s="53"/>
      <c r="AL111" s="53"/>
      <c r="AM111" s="53"/>
      <c r="AN111" s="53"/>
      <c r="AO111" s="53"/>
    </row>
    <row r="112" spans="1:41" s="54" customFormat="1" x14ac:dyDescent="0.3">
      <c r="A112" s="937"/>
      <c r="B112" s="68">
        <v>2010</v>
      </c>
      <c r="C112" s="90">
        <f>'Knowledge Intensity'!AI29</f>
        <v>99.035369774919616</v>
      </c>
      <c r="D112" s="300"/>
      <c r="E112" s="90">
        <f>'Knowledge Intensity'!AI30</f>
        <v>84.256376037959669</v>
      </c>
      <c r="F112" s="92"/>
      <c r="G112" s="90">
        <f>'Knowledge Intensity'!AI31</f>
        <v>93.932368694539932</v>
      </c>
      <c r="H112" s="300"/>
      <c r="I112" s="90">
        <f>'Knowledge Intensity'!AI32</f>
        <v>88.123072086763457</v>
      </c>
      <c r="J112" s="300"/>
      <c r="K112" s="90">
        <f>'Knowledge Intensity'!AI36</f>
        <v>109.12458568921816</v>
      </c>
      <c r="L112" s="300"/>
      <c r="M112" s="90">
        <f>'Knowledge Intensity'!AI40</f>
        <v>98.646368305209094</v>
      </c>
      <c r="N112" s="300"/>
      <c r="V112" s="53"/>
      <c r="AA112" s="53"/>
      <c r="AB112" s="53"/>
      <c r="AC112" s="53"/>
      <c r="AD112" s="53"/>
      <c r="AE112" s="53"/>
      <c r="AF112" s="53"/>
      <c r="AG112" s="53"/>
      <c r="AH112" s="53"/>
      <c r="AI112" s="53"/>
      <c r="AJ112" s="53"/>
      <c r="AK112" s="53"/>
      <c r="AL112" s="53"/>
      <c r="AM112" s="53"/>
      <c r="AN112" s="53"/>
      <c r="AO112" s="53"/>
    </row>
    <row r="113" spans="1:41" s="54" customFormat="1" x14ac:dyDescent="0.3">
      <c r="A113" s="937"/>
      <c r="B113" s="68">
        <v>2011</v>
      </c>
      <c r="C113" s="90">
        <f>'Knowledge Intensity'!AJ29</f>
        <v>98.39228295819936</v>
      </c>
      <c r="D113" s="300"/>
      <c r="E113" s="90">
        <f>'Knowledge Intensity'!AJ30</f>
        <v>80.312129300118627</v>
      </c>
      <c r="F113" s="92"/>
      <c r="G113" s="90">
        <f>'Knowledge Intensity'!AJ31</f>
        <v>94.036293868414745</v>
      </c>
      <c r="H113" s="300"/>
      <c r="I113" s="90">
        <f>'Knowledge Intensity'!AJ32</f>
        <v>85.796805312690338</v>
      </c>
      <c r="J113" s="300"/>
      <c r="K113" s="90">
        <f>'Knowledge Intensity'!AJ36</f>
        <v>110.36489344151657</v>
      </c>
      <c r="L113" s="300"/>
      <c r="M113" s="90">
        <f>'Knowledge Intensity'!AJ40</f>
        <v>96.549278552213252</v>
      </c>
      <c r="N113" s="300"/>
      <c r="V113" s="53"/>
      <c r="AA113" s="53"/>
      <c r="AB113" s="53"/>
      <c r="AC113" s="53"/>
      <c r="AD113" s="53"/>
      <c r="AE113" s="53"/>
      <c r="AF113" s="53"/>
      <c r="AG113" s="53"/>
      <c r="AH113" s="53"/>
      <c r="AI113" s="53"/>
      <c r="AJ113" s="53"/>
      <c r="AK113" s="53"/>
      <c r="AL113" s="53"/>
      <c r="AM113" s="53"/>
      <c r="AN113" s="53"/>
      <c r="AO113" s="53"/>
    </row>
    <row r="114" spans="1:41" s="54" customFormat="1" x14ac:dyDescent="0.3">
      <c r="A114" s="937"/>
      <c r="B114" s="68">
        <v>2012</v>
      </c>
      <c r="C114" s="90">
        <f>'Knowledge Intensity'!AK29</f>
        <v>98.472668810289392</v>
      </c>
      <c r="D114" s="300"/>
      <c r="E114" s="90">
        <f>'Knowledge Intensity'!AK30</f>
        <v>80.137900355871892</v>
      </c>
      <c r="F114" s="92"/>
      <c r="G114" s="90">
        <f>'Knowledge Intensity'!AK31</f>
        <v>92.589335678311613</v>
      </c>
      <c r="H114" s="300"/>
      <c r="I114" s="90">
        <f>'Knowledge Intensity'!AK32</f>
        <v>84.209285419572865</v>
      </c>
      <c r="J114" s="300"/>
      <c r="K114" s="90">
        <f>'Knowledge Intensity'!AK36</f>
        <v>111.28425094110413</v>
      </c>
      <c r="L114" s="300"/>
      <c r="M114" s="90">
        <f>'Knowledge Intensity'!AK40</f>
        <v>95.398630471998047</v>
      </c>
      <c r="N114" s="300"/>
      <c r="V114" s="53"/>
      <c r="AA114" s="53"/>
      <c r="AB114" s="53"/>
      <c r="AC114" s="53"/>
      <c r="AD114" s="53"/>
      <c r="AE114" s="53"/>
      <c r="AF114" s="53"/>
      <c r="AG114" s="53"/>
      <c r="AH114" s="53"/>
      <c r="AI114" s="53"/>
      <c r="AJ114" s="53"/>
      <c r="AK114" s="53"/>
      <c r="AL114" s="53"/>
      <c r="AM114" s="53"/>
      <c r="AN114" s="53"/>
      <c r="AO114" s="53"/>
    </row>
    <row r="115" spans="1:41" s="54" customFormat="1" x14ac:dyDescent="0.3">
      <c r="A115" s="937"/>
      <c r="B115" s="68">
        <v>2013</v>
      </c>
      <c r="C115" s="90">
        <f>'Knowledge Intensity'!AL29</f>
        <v>90.139335476956049</v>
      </c>
      <c r="D115" s="302"/>
      <c r="E115" s="90">
        <f>'Knowledge Intensity'!AL30</f>
        <v>80.100830367734275</v>
      </c>
      <c r="F115" s="301"/>
      <c r="G115" s="90">
        <f>'Knowledge Intensity'!AL31</f>
        <v>97.791590055160285</v>
      </c>
      <c r="H115" s="302"/>
      <c r="I115" s="90">
        <f>'Knowledge Intensity'!AL32</f>
        <v>79.863253236929481</v>
      </c>
      <c r="J115" s="302"/>
      <c r="K115" s="90">
        <f>'Knowledge Intensity'!AL36</f>
        <v>117.50078737795641</v>
      </c>
      <c r="L115" s="302"/>
      <c r="M115" s="90">
        <f>'Knowledge Intensity'!AL40</f>
        <v>95.325262900464665</v>
      </c>
      <c r="N115" s="302"/>
      <c r="V115" s="53"/>
      <c r="AA115" s="53"/>
      <c r="AB115" s="53"/>
      <c r="AC115" s="53"/>
      <c r="AD115" s="53"/>
      <c r="AE115" s="53"/>
      <c r="AF115" s="53"/>
      <c r="AG115" s="53"/>
      <c r="AH115" s="53"/>
      <c r="AI115" s="53"/>
      <c r="AJ115" s="53"/>
      <c r="AK115" s="53"/>
      <c r="AL115" s="53"/>
      <c r="AM115" s="53"/>
      <c r="AN115" s="53"/>
      <c r="AO115" s="53"/>
    </row>
    <row r="116" spans="1:41" s="54" customFormat="1" x14ac:dyDescent="0.3">
      <c r="A116" s="937"/>
      <c r="B116" s="68">
        <v>2014</v>
      </c>
      <c r="C116" s="554">
        <f>'Knowledge Intensity'!AM29</f>
        <v>105.11789924973205</v>
      </c>
      <c r="D116" s="91"/>
      <c r="E116" s="554">
        <f>'Knowledge Intensity'!AM30</f>
        <v>81.116548042704622</v>
      </c>
      <c r="F116" s="92"/>
      <c r="G116" s="554">
        <f>'Knowledge Intensity'!AM31</f>
        <v>97.775601566871856</v>
      </c>
      <c r="H116" s="91"/>
      <c r="I116" s="554">
        <f>'Knowledge Intensity'!AM32</f>
        <v>78.63528302257501</v>
      </c>
      <c r="J116" s="91"/>
      <c r="K116" s="554">
        <f>'Knowledge Intensity'!AM36</f>
        <v>120.6817943218801</v>
      </c>
      <c r="L116" s="91"/>
      <c r="M116" s="554">
        <f>'Knowledge Intensity'!AM40</f>
        <v>96.445952555637078</v>
      </c>
      <c r="N116" s="91"/>
      <c r="V116" s="53"/>
      <c r="AA116" s="53"/>
      <c r="AB116" s="53"/>
      <c r="AC116" s="53"/>
      <c r="AD116" s="53"/>
      <c r="AE116" s="53"/>
      <c r="AF116" s="53"/>
      <c r="AG116" s="53"/>
      <c r="AH116" s="53"/>
      <c r="AI116" s="53"/>
      <c r="AJ116" s="53"/>
      <c r="AK116" s="53"/>
      <c r="AL116" s="53"/>
      <c r="AM116" s="53"/>
      <c r="AN116" s="53"/>
      <c r="AO116" s="53"/>
    </row>
    <row r="117" spans="1:41" s="54" customFormat="1" x14ac:dyDescent="0.3">
      <c r="A117" s="937"/>
      <c r="B117" s="68">
        <v>2015</v>
      </c>
      <c r="C117" s="90">
        <f>'Knowledge Intensity'!AN29</f>
        <v>109.45873526259378</v>
      </c>
      <c r="D117" s="91"/>
      <c r="E117" s="90">
        <f>'Knowledge Intensity'!AN30</f>
        <v>83.770759193357051</v>
      </c>
      <c r="F117" s="92"/>
      <c r="G117" s="90">
        <f>'Knowledge Intensity'!AN31</f>
        <v>102.11247901510912</v>
      </c>
      <c r="H117" s="91"/>
      <c r="I117" s="90">
        <f>'Knowledge Intensity'!AN32</f>
        <v>80.486079729650072</v>
      </c>
      <c r="J117" s="91"/>
      <c r="K117" s="90">
        <f>'Knowledge Intensity'!AN36</f>
        <v>124.87964365523344</v>
      </c>
      <c r="L117" s="91"/>
      <c r="M117" s="90">
        <f>'Knowledge Intensity'!AN40</f>
        <v>99.350085595500119</v>
      </c>
      <c r="N117" s="91"/>
      <c r="V117" s="53"/>
      <c r="AA117" s="53"/>
      <c r="AB117" s="53"/>
      <c r="AC117" s="53"/>
      <c r="AD117" s="53"/>
      <c r="AE117" s="53"/>
      <c r="AF117" s="53"/>
      <c r="AG117" s="53"/>
      <c r="AH117" s="53"/>
      <c r="AI117" s="53"/>
      <c r="AJ117" s="53"/>
      <c r="AK117" s="53"/>
      <c r="AL117" s="53"/>
      <c r="AM117" s="53"/>
      <c r="AN117" s="53"/>
      <c r="AO117" s="53"/>
    </row>
    <row r="118" spans="1:41" s="54" customFormat="1" x14ac:dyDescent="0.3">
      <c r="A118" s="937"/>
      <c r="B118" s="68">
        <v>2016</v>
      </c>
      <c r="C118" s="90">
        <f>'Knowledge Intensity'!AO29</f>
        <v>103.91211146838157</v>
      </c>
      <c r="D118" s="91"/>
      <c r="E118" s="90">
        <f>'Knowledge Intensity'!AO30</f>
        <v>81.528024911032034</v>
      </c>
      <c r="F118" s="92"/>
      <c r="G118" s="90">
        <f>'Knowledge Intensity'!AO31</f>
        <v>103.7313134543129</v>
      </c>
      <c r="H118" s="91"/>
      <c r="I118" s="90">
        <f>'Knowledge Intensity'!AO32</f>
        <v>80.97923256773484</v>
      </c>
      <c r="J118" s="91"/>
      <c r="K118" s="90">
        <f>'Knowledge Intensity'!AO36</f>
        <v>128.50308202228655</v>
      </c>
      <c r="L118" s="91"/>
      <c r="M118" s="90">
        <f>'Knowledge Intensity'!AO40</f>
        <v>102.50978234287112</v>
      </c>
      <c r="N118" s="91"/>
      <c r="V118" s="53"/>
      <c r="AA118" s="53"/>
      <c r="AB118" s="53"/>
      <c r="AC118" s="53"/>
      <c r="AD118" s="53"/>
      <c r="AE118" s="53"/>
      <c r="AF118" s="53"/>
      <c r="AG118" s="53"/>
      <c r="AH118" s="53"/>
      <c r="AI118" s="53"/>
      <c r="AJ118" s="53"/>
      <c r="AK118" s="53"/>
      <c r="AL118" s="53"/>
      <c r="AM118" s="53"/>
      <c r="AN118" s="53"/>
      <c r="AO118" s="53"/>
    </row>
    <row r="119" spans="1:41" s="54" customFormat="1" x14ac:dyDescent="0.3">
      <c r="A119" s="937"/>
      <c r="B119" s="68">
        <v>2017</v>
      </c>
      <c r="C119" s="90">
        <f>'Knowledge Intensity'!AP29</f>
        <v>99.383708467309759</v>
      </c>
      <c r="D119" s="91"/>
      <c r="E119" s="90">
        <f>'Knowledge Intensity'!AP30</f>
        <v>83.841192170818502</v>
      </c>
      <c r="F119" s="92"/>
      <c r="G119" s="90">
        <f>'Knowledge Intensity'!AP31</f>
        <v>108.2360700295787</v>
      </c>
      <c r="H119" s="91"/>
      <c r="I119" s="90">
        <f>'Knowledge Intensity'!AP32</f>
        <v>82.423325539815707</v>
      </c>
      <c r="J119" s="91"/>
      <c r="K119" s="90">
        <f>'Knowledge Intensity'!AP36</f>
        <v>135.0420684793857</v>
      </c>
      <c r="L119" s="91"/>
      <c r="M119" s="90">
        <f>'Knowledge Intensity'!AP40</f>
        <v>105.88163365125948</v>
      </c>
      <c r="N119" s="91"/>
      <c r="V119" s="53"/>
      <c r="AA119" s="53"/>
      <c r="AB119" s="53"/>
      <c r="AC119" s="53"/>
      <c r="AD119" s="53"/>
      <c r="AE119" s="53"/>
      <c r="AF119" s="53"/>
      <c r="AG119" s="53"/>
      <c r="AH119" s="53"/>
      <c r="AI119" s="53"/>
      <c r="AJ119" s="53"/>
      <c r="AK119" s="53"/>
      <c r="AL119" s="53"/>
      <c r="AM119" s="53"/>
      <c r="AN119" s="53"/>
      <c r="AO119" s="53"/>
    </row>
    <row r="120" spans="1:41" s="54" customFormat="1" x14ac:dyDescent="0.3">
      <c r="A120" s="937"/>
      <c r="B120" s="68">
        <v>2018</v>
      </c>
      <c r="C120" s="672">
        <f>'Knowledge Intensity'!AQ29</f>
        <v>102.73311897106109</v>
      </c>
      <c r="D120" s="91"/>
      <c r="E120" s="673">
        <f>'Knowledge Intensity'!AQ30</f>
        <v>84.597419928825616</v>
      </c>
      <c r="F120" s="92"/>
      <c r="G120" s="674">
        <f>'Knowledge Intensity'!AQ31</f>
        <v>110.20265408905588</v>
      </c>
      <c r="H120" s="91"/>
      <c r="I120" s="675">
        <f>'Knowledge Intensity'!AQ32</f>
        <v>82.733756410004517</v>
      </c>
      <c r="J120" s="91"/>
      <c r="K120" s="676">
        <f>'Knowledge Intensity'!AQ36</f>
        <v>140.09328554074119</v>
      </c>
      <c r="L120" s="91"/>
      <c r="M120" s="677">
        <f>'Knowledge Intensity'!AQ40</f>
        <v>110.47138664710198</v>
      </c>
      <c r="N120" s="91"/>
      <c r="V120" s="53"/>
      <c r="AA120" s="53"/>
      <c r="AB120" s="53"/>
      <c r="AC120" s="53"/>
      <c r="AD120" s="53"/>
      <c r="AE120" s="53"/>
      <c r="AF120" s="53"/>
      <c r="AG120" s="53"/>
      <c r="AH120" s="53"/>
      <c r="AI120" s="53"/>
      <c r="AJ120" s="53"/>
      <c r="AK120" s="53"/>
      <c r="AL120" s="53"/>
      <c r="AM120" s="53"/>
      <c r="AN120" s="53"/>
      <c r="AO120" s="53"/>
    </row>
    <row r="121" spans="1:41" s="54" customFormat="1" x14ac:dyDescent="0.3">
      <c r="A121" s="570"/>
      <c r="B121" s="68">
        <v>2019</v>
      </c>
      <c r="C121" s="90">
        <f>'Knowledge Intensity'!AR29</f>
        <v>104.7695605573419</v>
      </c>
      <c r="D121" s="91">
        <f>'Knowledge Intensity'!$AR$29</f>
        <v>104.7695605573419</v>
      </c>
      <c r="E121" s="554">
        <f>'Knowledge Intensity'!AR30</f>
        <v>88.267348754448392</v>
      </c>
      <c r="F121" s="92">
        <f>'Knowledge Intensity'!$AR$30</f>
        <v>88.267348754448392</v>
      </c>
      <c r="G121" s="554">
        <f>'Knowledge Intensity'!AR31</f>
        <v>111.45575185866177</v>
      </c>
      <c r="H121" s="91">
        <f>'Knowledge Intensity'!$AR$31</f>
        <v>111.45575185866177</v>
      </c>
      <c r="I121" s="554">
        <f>'Knowledge Intensity'!AR32</f>
        <v>83.942079100929334</v>
      </c>
      <c r="J121" s="91">
        <f>'Knowledge Intensity'!$AR$32</f>
        <v>83.942079100929334</v>
      </c>
      <c r="K121" s="554">
        <f>'Knowledge Intensity'!AR36</f>
        <v>144.75306327519235</v>
      </c>
      <c r="L121" s="91">
        <f>'Knowledge Intensity'!$AR$36</f>
        <v>144.75306327519235</v>
      </c>
      <c r="M121" s="554">
        <f>'Knowledge Intensity'!AR40</f>
        <v>113.61090731230129</v>
      </c>
      <c r="N121" s="91">
        <f>'Knowledge Intensity'!$AR$40</f>
        <v>113.61090731230129</v>
      </c>
      <c r="V121" s="53"/>
      <c r="AA121" s="53"/>
      <c r="AB121" s="53"/>
      <c r="AC121" s="53"/>
      <c r="AD121" s="53"/>
      <c r="AE121" s="53"/>
      <c r="AF121" s="53"/>
      <c r="AG121" s="53"/>
      <c r="AH121" s="53"/>
      <c r="AI121" s="53"/>
      <c r="AJ121" s="53"/>
      <c r="AK121" s="53"/>
      <c r="AL121" s="53"/>
      <c r="AM121" s="53"/>
      <c r="AN121" s="53"/>
      <c r="AO121" s="53"/>
    </row>
    <row r="122" spans="1:41" s="54" customFormat="1" x14ac:dyDescent="0.3">
      <c r="A122" s="611"/>
      <c r="B122" s="68" t="s">
        <v>280</v>
      </c>
      <c r="C122" s="310"/>
      <c r="D122" s="91">
        <f>'Knowledge Intensity'!$AS$29</f>
        <v>103.80493033226152</v>
      </c>
      <c r="E122" s="554"/>
      <c r="F122" s="92">
        <f>'Knowledge Intensity'!$AS$30</f>
        <v>89.82428825622776</v>
      </c>
      <c r="G122" s="554"/>
      <c r="H122" s="91">
        <f>'Knowledge Intensity'!$AS$31</f>
        <v>111.23191302262371</v>
      </c>
      <c r="I122" s="554"/>
      <c r="J122" s="91">
        <f>'Knowledge Intensity'!$AS$32</f>
        <v>81.462561644104767</v>
      </c>
      <c r="K122" s="554"/>
      <c r="L122" s="91">
        <f>'Knowledge Intensity'!$AS$36</f>
        <v>145.4039623858302</v>
      </c>
      <c r="M122" s="554"/>
      <c r="N122" s="91">
        <f>'Knowledge Intensity'!$AS$40</f>
        <v>110.99046221570066</v>
      </c>
      <c r="V122" s="53"/>
      <c r="AA122" s="53"/>
      <c r="AB122" s="53"/>
      <c r="AC122" s="53"/>
      <c r="AD122" s="53"/>
      <c r="AE122" s="53"/>
      <c r="AF122" s="53"/>
      <c r="AG122" s="53"/>
      <c r="AH122" s="53"/>
      <c r="AI122" s="53"/>
      <c r="AJ122" s="53"/>
      <c r="AK122" s="53"/>
      <c r="AL122" s="53"/>
      <c r="AM122" s="53"/>
      <c r="AN122" s="53"/>
      <c r="AO122" s="53"/>
    </row>
    <row r="123" spans="1:41" s="54" customFormat="1" x14ac:dyDescent="0.3">
      <c r="A123" s="732"/>
      <c r="B123" s="68" t="s">
        <v>281</v>
      </c>
      <c r="C123" s="310"/>
      <c r="D123" s="91">
        <f>'Knowledge Intensity'!$AT$29</f>
        <v>105.06430868167203</v>
      </c>
      <c r="E123" s="554"/>
      <c r="F123" s="92">
        <f>'Knowledge Intensity'!$AT$30</f>
        <v>90.773279952550411</v>
      </c>
      <c r="G123" s="554"/>
      <c r="H123" s="91">
        <f>'Knowledge Intensity'!$AT$31</f>
        <v>112.79278919178192</v>
      </c>
      <c r="I123" s="554"/>
      <c r="J123" s="91">
        <f>'Knowledge Intensity'!$AT$32</f>
        <v>82.67874334440144</v>
      </c>
      <c r="K123" s="554"/>
      <c r="L123" s="91">
        <f>'Knowledge Intensity'!$AT$36</f>
        <v>147.22917947718105</v>
      </c>
      <c r="M123" s="554"/>
      <c r="N123" s="91">
        <f>'Knowledge Intensity'!$AT$40</f>
        <v>110.17975055025678</v>
      </c>
      <c r="V123" s="53"/>
      <c r="AA123" s="53"/>
      <c r="AB123" s="53"/>
      <c r="AC123" s="53"/>
      <c r="AD123" s="53"/>
      <c r="AE123" s="53"/>
      <c r="AF123" s="53"/>
      <c r="AG123" s="53"/>
      <c r="AH123" s="53"/>
      <c r="AI123" s="53"/>
      <c r="AJ123" s="53"/>
      <c r="AK123" s="53"/>
      <c r="AL123" s="53"/>
      <c r="AM123" s="53"/>
      <c r="AN123" s="53"/>
      <c r="AO123" s="53"/>
    </row>
    <row r="124" spans="1:41" s="54" customFormat="1" ht="14.4" thickBot="1" x14ac:dyDescent="0.35">
      <c r="A124" s="528"/>
      <c r="B124" s="539" t="s">
        <v>295</v>
      </c>
      <c r="C124" s="335"/>
      <c r="D124" s="336">
        <f>'Knowledge Intensity'!$AU$29</f>
        <v>105.62700964630226</v>
      </c>
      <c r="E124" s="582"/>
      <c r="F124" s="334">
        <f>'Knowledge Intensity'!$AU$30</f>
        <v>91.14768683274022</v>
      </c>
      <c r="G124" s="582"/>
      <c r="H124" s="336">
        <f>'Knowledge Intensity'!$AU$31</f>
        <v>113.71012870733072</v>
      </c>
      <c r="I124" s="582"/>
      <c r="J124" s="336">
        <f>'Knowledge Intensity'!$AU$32</f>
        <v>83.464644281588306</v>
      </c>
      <c r="K124" s="582"/>
      <c r="L124" s="336">
        <f>'Knowledge Intensity'!$AU$36</f>
        <v>152.35988421794622</v>
      </c>
      <c r="M124" s="582"/>
      <c r="N124" s="336">
        <f>'Knowledge Intensity'!$AU$40</f>
        <v>111.37013939838592</v>
      </c>
      <c r="V124" s="53"/>
      <c r="AA124" s="53"/>
      <c r="AB124" s="53"/>
      <c r="AC124" s="53"/>
      <c r="AD124" s="53"/>
      <c r="AE124" s="53"/>
      <c r="AF124" s="53"/>
      <c r="AG124" s="53"/>
      <c r="AH124" s="53"/>
      <c r="AI124" s="53"/>
      <c r="AJ124" s="53"/>
      <c r="AK124" s="53"/>
      <c r="AL124" s="53"/>
      <c r="AM124" s="53"/>
      <c r="AN124" s="53"/>
      <c r="AO124" s="53"/>
    </row>
    <row r="125" spans="1:41" s="54" customFormat="1" ht="14.4" thickBot="1" x14ac:dyDescent="0.35">
      <c r="E125" s="87"/>
      <c r="F125" s="87"/>
      <c r="I125" s="87"/>
      <c r="J125" s="87"/>
      <c r="K125" s="75"/>
      <c r="V125" s="53"/>
      <c r="AA125" s="53"/>
      <c r="AB125" s="53"/>
      <c r="AC125" s="53"/>
      <c r="AD125" s="53"/>
      <c r="AE125" s="53"/>
      <c r="AF125" s="53"/>
      <c r="AG125" s="53"/>
      <c r="AH125" s="53"/>
      <c r="AI125" s="53"/>
      <c r="AJ125" s="53"/>
      <c r="AK125" s="53"/>
      <c r="AL125" s="53"/>
      <c r="AM125" s="53"/>
      <c r="AN125" s="53"/>
      <c r="AO125" s="53"/>
    </row>
    <row r="126" spans="1:41" s="54" customFormat="1" ht="30" customHeight="1" thickBot="1" x14ac:dyDescent="0.35">
      <c r="A126" s="932" t="str">
        <f>Translate!B13</f>
        <v>Value added of SMEs in Slovenia</v>
      </c>
      <c r="B126" s="102"/>
      <c r="C126" s="928" t="s">
        <v>126</v>
      </c>
      <c r="D126" s="929"/>
      <c r="E126" s="934" t="s">
        <v>164</v>
      </c>
      <c r="F126" s="935"/>
      <c r="G126" s="928" t="s">
        <v>165</v>
      </c>
      <c r="H126" s="929"/>
      <c r="I126" s="934" t="s">
        <v>166</v>
      </c>
      <c r="J126" s="935"/>
      <c r="K126" s="928" t="s">
        <v>167</v>
      </c>
      <c r="L126" s="929"/>
      <c r="M126" s="930" t="s">
        <v>168</v>
      </c>
      <c r="N126" s="931"/>
      <c r="V126" s="53"/>
      <c r="AA126" s="53"/>
      <c r="AB126" s="53"/>
      <c r="AC126" s="53"/>
      <c r="AD126" s="53"/>
      <c r="AE126" s="53"/>
      <c r="AF126" s="53"/>
      <c r="AG126" s="53"/>
      <c r="AH126" s="53"/>
      <c r="AI126" s="53"/>
      <c r="AJ126" s="53"/>
      <c r="AK126" s="53"/>
      <c r="AL126" s="53"/>
      <c r="AM126" s="53"/>
      <c r="AN126" s="53"/>
      <c r="AO126" s="53"/>
    </row>
    <row r="127" spans="1:41" s="54" customFormat="1" x14ac:dyDescent="0.3">
      <c r="A127" s="933"/>
      <c r="B127" s="96">
        <v>2008</v>
      </c>
      <c r="C127" s="99">
        <f>'Knowledge Intensity'!AG53</f>
        <v>100</v>
      </c>
      <c r="D127" s="100"/>
      <c r="E127" s="99">
        <f>'Knowledge Intensity'!AG54</f>
        <v>100</v>
      </c>
      <c r="F127" s="101"/>
      <c r="G127" s="99">
        <f>'Knowledge Intensity'!AG55</f>
        <v>100</v>
      </c>
      <c r="H127" s="100"/>
      <c r="I127" s="99">
        <f>'Knowledge Intensity'!AG56</f>
        <v>100</v>
      </c>
      <c r="J127" s="101"/>
      <c r="K127" s="99">
        <f>'Knowledge Intensity'!AG60</f>
        <v>100</v>
      </c>
      <c r="L127" s="100"/>
      <c r="M127" s="311">
        <f>'Knowledge Intensity'!AG64</f>
        <v>100</v>
      </c>
      <c r="N127" s="312"/>
      <c r="V127" s="53"/>
      <c r="AA127" s="53"/>
      <c r="AB127" s="53"/>
      <c r="AC127" s="53"/>
      <c r="AD127" s="53"/>
      <c r="AE127" s="53"/>
      <c r="AF127" s="53"/>
      <c r="AG127" s="53"/>
      <c r="AH127" s="53"/>
      <c r="AI127" s="53"/>
      <c r="AJ127" s="53"/>
      <c r="AK127" s="53"/>
      <c r="AL127" s="53"/>
      <c r="AM127" s="53"/>
      <c r="AN127" s="53"/>
      <c r="AO127" s="53"/>
    </row>
    <row r="128" spans="1:41" s="54" customFormat="1" x14ac:dyDescent="0.3">
      <c r="A128" s="933"/>
      <c r="B128" s="52">
        <v>2009</v>
      </c>
      <c r="C128" s="81">
        <f>'Knowledge Intensity'!AH53</f>
        <v>76.248361807658213</v>
      </c>
      <c r="D128" s="82"/>
      <c r="E128" s="81">
        <f>'Knowledge Intensity'!AH54</f>
        <v>73.145826794189603</v>
      </c>
      <c r="F128" s="83"/>
      <c r="G128" s="81">
        <f>'Knowledge Intensity'!AH55</f>
        <v>81.427642381527136</v>
      </c>
      <c r="H128" s="82"/>
      <c r="I128" s="81">
        <f>'Knowledge Intensity'!AH56</f>
        <v>88.375360218818585</v>
      </c>
      <c r="J128" s="83"/>
      <c r="K128" s="81">
        <f>'Knowledge Intensity'!AH60</f>
        <v>92.418537247237239</v>
      </c>
      <c r="L128" s="82"/>
      <c r="M128" s="81">
        <f>'Knowledge Intensity'!AH64</f>
        <v>80.968848111112735</v>
      </c>
      <c r="N128" s="82"/>
      <c r="V128" s="53"/>
      <c r="AA128" s="53"/>
      <c r="AB128" s="53"/>
      <c r="AC128" s="53"/>
      <c r="AD128" s="53"/>
      <c r="AE128" s="53"/>
      <c r="AF128" s="53"/>
      <c r="AG128" s="53"/>
      <c r="AH128" s="53"/>
      <c r="AI128" s="53"/>
      <c r="AJ128" s="53"/>
      <c r="AK128" s="53"/>
      <c r="AL128" s="53"/>
      <c r="AM128" s="53"/>
      <c r="AN128" s="53"/>
      <c r="AO128" s="53"/>
    </row>
    <row r="129" spans="1:41" s="54" customFormat="1" x14ac:dyDescent="0.3">
      <c r="A129" s="933"/>
      <c r="B129" s="52">
        <v>2010</v>
      </c>
      <c r="C129" s="81">
        <f>'Knowledge Intensity'!AI53</f>
        <v>102.94765138460166</v>
      </c>
      <c r="D129" s="82"/>
      <c r="E129" s="81">
        <f>'Knowledge Intensity'!AI54</f>
        <v>87.069991963016378</v>
      </c>
      <c r="F129" s="83"/>
      <c r="G129" s="81">
        <f>'Knowledge Intensity'!AI55</f>
        <v>90.503577619978444</v>
      </c>
      <c r="H129" s="82"/>
      <c r="I129" s="81">
        <f>'Knowledge Intensity'!AI56</f>
        <v>93.386868429417419</v>
      </c>
      <c r="J129" s="83"/>
      <c r="K129" s="81">
        <f>'Knowledge Intensity'!AI60</f>
        <v>97.022715372724292</v>
      </c>
      <c r="L129" s="82"/>
      <c r="M129" s="81">
        <f>'Knowledge Intensity'!AI64</f>
        <v>88.782679429573349</v>
      </c>
      <c r="N129" s="82"/>
      <c r="V129" s="53"/>
      <c r="AA129" s="53"/>
      <c r="AB129" s="53"/>
      <c r="AC129" s="53"/>
      <c r="AD129" s="53"/>
      <c r="AE129" s="53"/>
      <c r="AF129" s="53"/>
      <c r="AG129" s="53"/>
      <c r="AH129" s="53"/>
      <c r="AI129" s="53"/>
      <c r="AJ129" s="53"/>
      <c r="AK129" s="53"/>
      <c r="AL129" s="53"/>
      <c r="AM129" s="53"/>
      <c r="AN129" s="53"/>
      <c r="AO129" s="53"/>
    </row>
    <row r="130" spans="1:41" s="54" customFormat="1" x14ac:dyDescent="0.3">
      <c r="A130" s="933"/>
      <c r="B130" s="52">
        <v>2011</v>
      </c>
      <c r="C130" s="81">
        <f>'Knowledge Intensity'!AJ53</f>
        <v>86.513466981998349</v>
      </c>
      <c r="D130" s="82"/>
      <c r="E130" s="81">
        <f>'Knowledge Intensity'!AJ54</f>
        <v>89.880276138615827</v>
      </c>
      <c r="F130" s="83"/>
      <c r="G130" s="81">
        <f>'Knowledge Intensity'!AJ55</f>
        <v>93.404134234146468</v>
      </c>
      <c r="H130" s="82"/>
      <c r="I130" s="81">
        <f>'Knowledge Intensity'!AJ56</f>
        <v>94.446312615660503</v>
      </c>
      <c r="J130" s="83"/>
      <c r="K130" s="81">
        <f>'Knowledge Intensity'!AJ60</f>
        <v>98.58199271162006</v>
      </c>
      <c r="L130" s="82"/>
      <c r="M130" s="81">
        <f>'Knowledge Intensity'!AJ64</f>
        <v>92.839347047928513</v>
      </c>
      <c r="N130" s="82"/>
      <c r="V130" s="53"/>
      <c r="AA130" s="53"/>
      <c r="AB130" s="53"/>
      <c r="AC130" s="53"/>
      <c r="AD130" s="53"/>
      <c r="AE130" s="53"/>
      <c r="AF130" s="53"/>
      <c r="AG130" s="53"/>
      <c r="AH130" s="53"/>
      <c r="AI130" s="53"/>
      <c r="AJ130" s="53"/>
      <c r="AK130" s="53"/>
      <c r="AL130" s="53"/>
      <c r="AM130" s="53"/>
      <c r="AN130" s="53"/>
      <c r="AO130" s="53"/>
    </row>
    <row r="131" spans="1:41" s="54" customFormat="1" x14ac:dyDescent="0.3">
      <c r="A131" s="933"/>
      <c r="B131" s="52">
        <v>2012</v>
      </c>
      <c r="C131" s="81">
        <f>'Knowledge Intensity'!AK53</f>
        <v>92.831946319050545</v>
      </c>
      <c r="D131" s="82"/>
      <c r="E131" s="81">
        <f>'Knowledge Intensity'!AK54</f>
        <v>86.255531407508357</v>
      </c>
      <c r="F131" s="83"/>
      <c r="G131" s="81">
        <f>'Knowledge Intensity'!AK55</f>
        <v>90.598318776053816</v>
      </c>
      <c r="H131" s="82"/>
      <c r="I131" s="81">
        <f>'Knowledge Intensity'!AK56</f>
        <v>90.018018491079715</v>
      </c>
      <c r="J131" s="83"/>
      <c r="K131" s="81">
        <f>'Knowledge Intensity'!AK60</f>
        <v>98.362386432636953</v>
      </c>
      <c r="L131" s="82"/>
      <c r="M131" s="81">
        <f>'Knowledge Intensity'!AK64</f>
        <v>84.078812577917049</v>
      </c>
      <c r="N131" s="82"/>
      <c r="V131" s="53"/>
      <c r="AA131" s="53"/>
      <c r="AB131" s="53"/>
      <c r="AC131" s="53"/>
      <c r="AD131" s="53"/>
      <c r="AE131" s="53"/>
      <c r="AF131" s="53"/>
      <c r="AG131" s="53"/>
      <c r="AH131" s="53"/>
      <c r="AI131" s="53"/>
      <c r="AJ131" s="53"/>
      <c r="AK131" s="53"/>
      <c r="AL131" s="53"/>
      <c r="AM131" s="53"/>
      <c r="AN131" s="53"/>
      <c r="AO131" s="53"/>
    </row>
    <row r="132" spans="1:41" s="54" customFormat="1" x14ac:dyDescent="0.3">
      <c r="A132" s="933"/>
      <c r="B132" s="52">
        <v>2013</v>
      </c>
      <c r="C132" s="81">
        <f>'Knowledge Intensity'!AL53</f>
        <v>92.946698207242662</v>
      </c>
      <c r="D132" s="307"/>
      <c r="E132" s="81">
        <f>'Knowledge Intensity'!AL54</f>
        <v>91.368585769838475</v>
      </c>
      <c r="F132" s="307"/>
      <c r="G132" s="81">
        <f>'Knowledge Intensity'!AL55</f>
        <v>99.162977956446582</v>
      </c>
      <c r="H132" s="307"/>
      <c r="I132" s="81">
        <f>'Knowledge Intensity'!AL56</f>
        <v>87.208510464046469</v>
      </c>
      <c r="J132" s="307"/>
      <c r="K132" s="81">
        <f>'Knowledge Intensity'!AL60</f>
        <v>102.61447288255133</v>
      </c>
      <c r="L132" s="307"/>
      <c r="M132" s="81">
        <f>'Knowledge Intensity'!AL64</f>
        <v>84.95133637687718</v>
      </c>
      <c r="N132" s="307"/>
      <c r="V132" s="53"/>
      <c r="AA132" s="53"/>
      <c r="AB132" s="53"/>
      <c r="AC132" s="53"/>
      <c r="AD132" s="53"/>
      <c r="AE132" s="53"/>
      <c r="AF132" s="53"/>
      <c r="AG132" s="53"/>
      <c r="AH132" s="53"/>
      <c r="AI132" s="53"/>
      <c r="AJ132" s="53"/>
      <c r="AK132" s="53"/>
      <c r="AL132" s="53"/>
      <c r="AM132" s="53"/>
      <c r="AN132" s="53"/>
      <c r="AO132" s="53"/>
    </row>
    <row r="133" spans="1:41" s="54" customFormat="1" x14ac:dyDescent="0.3">
      <c r="A133" s="933"/>
      <c r="B133" s="52">
        <v>2014</v>
      </c>
      <c r="C133" s="555">
        <f>'Knowledge Intensity'!AM53</f>
        <v>105.54939176049085</v>
      </c>
      <c r="D133" s="82"/>
      <c r="E133" s="81">
        <f>'Knowledge Intensity'!AM54</f>
        <v>99.781186618916166</v>
      </c>
      <c r="F133" s="556"/>
      <c r="G133" s="555">
        <f>'Knowledge Intensity'!AM55</f>
        <v>111.24924958092336</v>
      </c>
      <c r="H133" s="82"/>
      <c r="I133" s="81">
        <f>'Knowledge Intensity'!AM56</f>
        <v>95.2653866727875</v>
      </c>
      <c r="J133" s="556"/>
      <c r="K133" s="555">
        <f>'Knowledge Intensity'!AM60</f>
        <v>110.72673076752687</v>
      </c>
      <c r="L133" s="82"/>
      <c r="M133" s="555">
        <f>'Knowledge Intensity'!AM64</f>
        <v>87.99601617073445</v>
      </c>
      <c r="N133" s="82"/>
      <c r="V133" s="53"/>
      <c r="AA133" s="53"/>
      <c r="AB133" s="53"/>
      <c r="AC133" s="53"/>
      <c r="AD133" s="53"/>
      <c r="AE133" s="53"/>
      <c r="AF133" s="53"/>
      <c r="AG133" s="53"/>
      <c r="AH133" s="53"/>
      <c r="AI133" s="53"/>
      <c r="AJ133" s="53"/>
      <c r="AK133" s="53"/>
      <c r="AL133" s="53"/>
      <c r="AM133" s="53"/>
      <c r="AN133" s="53"/>
      <c r="AO133" s="53"/>
    </row>
    <row r="134" spans="1:41" s="54" customFormat="1" x14ac:dyDescent="0.3">
      <c r="A134" s="933"/>
      <c r="B134" s="52">
        <v>2015</v>
      </c>
      <c r="C134" s="81">
        <f>'Knowledge Intensity'!AN53</f>
        <v>115.03577775994619</v>
      </c>
      <c r="D134" s="83"/>
      <c r="E134" s="81">
        <f>'Knowledge Intensity'!AN54</f>
        <v>105.14474964131662</v>
      </c>
      <c r="F134" s="83"/>
      <c r="G134" s="81">
        <f>'Knowledge Intensity'!AN55</f>
        <v>112.68906759532595</v>
      </c>
      <c r="H134" s="83"/>
      <c r="I134" s="81">
        <f>'Knowledge Intensity'!AN56</f>
        <v>102.26799982327323</v>
      </c>
      <c r="J134" s="83"/>
      <c r="K134" s="81">
        <f>'Knowledge Intensity'!AN60</f>
        <v>114.6214434838507</v>
      </c>
      <c r="L134" s="83"/>
      <c r="M134" s="81">
        <f>'Knowledge Intensity'!AN64</f>
        <v>97.424672702524418</v>
      </c>
      <c r="N134" s="83"/>
      <c r="V134" s="53"/>
      <c r="AA134" s="53"/>
      <c r="AB134" s="53"/>
      <c r="AC134" s="53"/>
      <c r="AD134" s="53"/>
      <c r="AE134" s="53"/>
      <c r="AF134" s="53"/>
      <c r="AG134" s="53"/>
      <c r="AH134" s="53"/>
      <c r="AI134" s="53"/>
      <c r="AJ134" s="53"/>
      <c r="AK134" s="53"/>
      <c r="AL134" s="53"/>
      <c r="AM134" s="53"/>
      <c r="AN134" s="53"/>
      <c r="AO134" s="53"/>
    </row>
    <row r="135" spans="1:41" s="54" customFormat="1" x14ac:dyDescent="0.3">
      <c r="A135" s="933"/>
      <c r="B135" s="52">
        <v>2016</v>
      </c>
      <c r="C135" s="81">
        <f>'Knowledge Intensity'!AO53</f>
        <v>123.13992486186369</v>
      </c>
      <c r="D135" s="83"/>
      <c r="E135" s="81">
        <f>'Knowledge Intensity'!AO54</f>
        <v>108.46460436834751</v>
      </c>
      <c r="F135" s="83"/>
      <c r="G135" s="81">
        <f>'Knowledge Intensity'!AO55</f>
        <v>127.53375411904418</v>
      </c>
      <c r="H135" s="83"/>
      <c r="I135" s="81">
        <f>'Knowledge Intensity'!AO56</f>
        <v>107.06536567799252</v>
      </c>
      <c r="J135" s="83"/>
      <c r="K135" s="81">
        <f>'Knowledge Intensity'!AO60</f>
        <v>121.68433157570355</v>
      </c>
      <c r="L135" s="83"/>
      <c r="M135" s="81">
        <f>'Knowledge Intensity'!AO64</f>
        <v>106.75979446366871</v>
      </c>
      <c r="N135" s="83"/>
      <c r="V135" s="53"/>
      <c r="AA135" s="53"/>
      <c r="AB135" s="53"/>
      <c r="AC135" s="53"/>
      <c r="AD135" s="53"/>
      <c r="AE135" s="53"/>
      <c r="AF135" s="53"/>
      <c r="AG135" s="53"/>
      <c r="AH135" s="53"/>
      <c r="AI135" s="53"/>
      <c r="AJ135" s="53"/>
      <c r="AK135" s="53"/>
      <c r="AL135" s="53"/>
      <c r="AM135" s="53"/>
      <c r="AN135" s="53"/>
      <c r="AO135" s="53"/>
    </row>
    <row r="136" spans="1:41" s="54" customFormat="1" x14ac:dyDescent="0.3">
      <c r="A136" s="933"/>
      <c r="B136" s="52">
        <v>2017</v>
      </c>
      <c r="C136" s="81">
        <f>'Knowledge Intensity'!AP53</f>
        <v>124.9328059311964</v>
      </c>
      <c r="D136" s="83"/>
      <c r="E136" s="81">
        <f>'Knowledge Intensity'!AP53</f>
        <v>124.9328059311964</v>
      </c>
      <c r="F136" s="83"/>
      <c r="G136" s="81">
        <f>'Knowledge Intensity'!AP55</f>
        <v>135.37693266452334</v>
      </c>
      <c r="H136" s="83"/>
      <c r="I136" s="81">
        <f>'Knowledge Intensity'!AP56</f>
        <v>112.52865596459641</v>
      </c>
      <c r="J136" s="83"/>
      <c r="K136" s="81">
        <f>'Knowledge Intensity'!AP60</f>
        <v>138.934896131687</v>
      </c>
      <c r="L136" s="83"/>
      <c r="M136" s="81">
        <f>'Knowledge Intensity'!AP64</f>
        <v>116.22072581808638</v>
      </c>
      <c r="N136" s="83"/>
      <c r="V136" s="53"/>
      <c r="AA136" s="53"/>
      <c r="AB136" s="53"/>
      <c r="AC136" s="53"/>
      <c r="AD136" s="53"/>
      <c r="AE136" s="53"/>
      <c r="AF136" s="53"/>
      <c r="AG136" s="53"/>
      <c r="AH136" s="53"/>
      <c r="AI136" s="53"/>
      <c r="AJ136" s="53"/>
      <c r="AK136" s="53"/>
      <c r="AL136" s="53"/>
      <c r="AM136" s="53"/>
      <c r="AN136" s="53"/>
      <c r="AO136" s="53"/>
    </row>
    <row r="137" spans="1:41" s="54" customFormat="1" x14ac:dyDescent="0.3">
      <c r="A137" s="933"/>
      <c r="B137" s="52">
        <v>2018</v>
      </c>
      <c r="C137" s="678">
        <f>'Knowledge Intensity'!AQ53</f>
        <v>137.51276162301278</v>
      </c>
      <c r="D137" s="83"/>
      <c r="E137" s="679">
        <f>'Knowledge Intensity'!AQ54</f>
        <v>117.15628635244992</v>
      </c>
      <c r="F137" s="83"/>
      <c r="G137" s="680">
        <f>'Knowledge Intensity'!AQ55</f>
        <v>142.80616577707679</v>
      </c>
      <c r="H137" s="83"/>
      <c r="I137" s="681">
        <f>'Knowledge Intensity'!AQ56</f>
        <v>117.39949974938267</v>
      </c>
      <c r="J137" s="83"/>
      <c r="K137" s="682">
        <f>'Knowledge Intensity'!AQ60</f>
        <v>149.43730054547243</v>
      </c>
      <c r="L137" s="83"/>
      <c r="M137" s="683">
        <f>'Knowledge Intensity'!AQ64</f>
        <v>126.4486427767051</v>
      </c>
      <c r="N137" s="83"/>
      <c r="O137" s="53"/>
      <c r="V137" s="53"/>
      <c r="AA137" s="53"/>
      <c r="AB137" s="53"/>
      <c r="AC137" s="53"/>
      <c r="AD137" s="53"/>
      <c r="AE137" s="53"/>
      <c r="AF137" s="53"/>
      <c r="AG137" s="53"/>
      <c r="AH137" s="53"/>
      <c r="AI137" s="53"/>
      <c r="AJ137" s="53"/>
      <c r="AK137" s="53"/>
      <c r="AL137" s="53"/>
      <c r="AM137" s="53"/>
      <c r="AN137" s="53"/>
      <c r="AO137" s="53"/>
    </row>
    <row r="138" spans="1:41" s="54" customFormat="1" x14ac:dyDescent="0.3">
      <c r="A138" s="581"/>
      <c r="B138" s="52">
        <v>2019</v>
      </c>
      <c r="C138" s="81">
        <f>'Knowledge Intensity'!AR53</f>
        <v>150.18558720306405</v>
      </c>
      <c r="D138" s="83">
        <f>'Knowledge Intensity'!$AR$53</f>
        <v>150.18558720306405</v>
      </c>
      <c r="E138" s="81">
        <f>'Knowledge Intensity'!AR54</f>
        <v>123.67135480673768</v>
      </c>
      <c r="F138" s="83">
        <f>'Knowledge Intensity'!$AR$54</f>
        <v>123.67135480673768</v>
      </c>
      <c r="G138" s="81">
        <f>'Knowledge Intensity'!AR55</f>
        <v>141.95040552658796</v>
      </c>
      <c r="H138" s="83">
        <f>'Knowledge Intensity'!$AR$55</f>
        <v>141.95040552658796</v>
      </c>
      <c r="I138" s="81">
        <f>'Knowledge Intensity'!AR56</f>
        <v>123.11939927683011</v>
      </c>
      <c r="J138" s="83">
        <f>'Knowledge Intensity'!$AR$56</f>
        <v>123.11939927683011</v>
      </c>
      <c r="K138" s="81">
        <f>'Knowledge Intensity'!AR60</f>
        <v>161.74063690449009</v>
      </c>
      <c r="L138" s="83">
        <f>'Knowledge Intensity'!$AR$60</f>
        <v>161.74063690449009</v>
      </c>
      <c r="M138" s="81">
        <f>'Knowledge Intensity'!AR64</f>
        <v>132.90568245539095</v>
      </c>
      <c r="N138" s="83">
        <f>'Knowledge Intensity'!$AR$64</f>
        <v>132.90568245539095</v>
      </c>
      <c r="V138" s="53"/>
    </row>
    <row r="139" spans="1:41" s="54" customFormat="1" x14ac:dyDescent="0.3">
      <c r="A139" s="581"/>
      <c r="B139" s="52" t="s">
        <v>280</v>
      </c>
      <c r="C139" s="86"/>
      <c r="D139" s="83">
        <f>'Knowledge Intensity'!$AS$53</f>
        <v>163.47766167366726</v>
      </c>
      <c r="E139" s="81"/>
      <c r="F139" s="83">
        <f>'Knowledge Intensity'!$AS$54</f>
        <v>132.53533745514994</v>
      </c>
      <c r="G139" s="86"/>
      <c r="H139" s="83">
        <f>'Knowledge Intensity'!$AS$55</f>
        <v>148.12581683139871</v>
      </c>
      <c r="I139" s="81"/>
      <c r="J139" s="83">
        <f>'Knowledge Intensity'!$AS$56</f>
        <v>124.74044956268908</v>
      </c>
      <c r="K139" s="86"/>
      <c r="L139" s="83">
        <f>'Knowledge Intensity'!$AS$60</f>
        <v>167.45389378982225</v>
      </c>
      <c r="M139" s="86"/>
      <c r="N139" s="83">
        <f>'Knowledge Intensity'!$AS$64</f>
        <v>127.51858925732135</v>
      </c>
      <c r="V139" s="53"/>
    </row>
    <row r="140" spans="1:41" s="54" customFormat="1" x14ac:dyDescent="0.3">
      <c r="A140" s="581"/>
      <c r="B140" s="52" t="s">
        <v>281</v>
      </c>
      <c r="C140" s="86"/>
      <c r="D140" s="83">
        <f>'Knowledge Intensity'!$AT$53</f>
        <v>187.15121360566684</v>
      </c>
      <c r="E140" s="81"/>
      <c r="F140" s="83">
        <f>'Knowledge Intensity'!$AT$54</f>
        <v>151.28659993204272</v>
      </c>
      <c r="G140" s="86"/>
      <c r="H140" s="83">
        <f>'Knowledge Intensity'!$AT$55</f>
        <v>169.64920739069942</v>
      </c>
      <c r="I140" s="81"/>
      <c r="J140" s="83">
        <f>'Knowledge Intensity'!$AT$56</f>
        <v>142.85596717997711</v>
      </c>
      <c r="K140" s="86"/>
      <c r="L140" s="83">
        <f>'Knowledge Intensity'!$AT$60</f>
        <v>187.96920753404623</v>
      </c>
      <c r="M140" s="86"/>
      <c r="N140" s="83">
        <f>'Knowledge Intensity'!$AT$64</f>
        <v>134.59532758523784</v>
      </c>
      <c r="V140" s="53"/>
    </row>
    <row r="141" spans="1:41" s="54" customFormat="1" ht="14.4" thickBot="1" x14ac:dyDescent="0.35">
      <c r="A141" s="562"/>
      <c r="B141" s="340" t="s">
        <v>295</v>
      </c>
      <c r="C141" s="341"/>
      <c r="D141" s="342">
        <f>'Knowledge Intensity'!$AU$53</f>
        <v>196.71912305462877</v>
      </c>
      <c r="E141" s="538"/>
      <c r="F141" s="342">
        <f>'Knowledge Intensity'!$AU$54</f>
        <v>158.76360409134995</v>
      </c>
      <c r="G141" s="341"/>
      <c r="H141" s="342">
        <f>'Knowledge Intensity'!$AU$55</f>
        <v>178.63407112981164</v>
      </c>
      <c r="I141" s="538"/>
      <c r="J141" s="342">
        <f>'Knowledge Intensity'!$AU$56</f>
        <v>150.4776435605101</v>
      </c>
      <c r="K141" s="341"/>
      <c r="L141" s="342">
        <f>'Knowledge Intensity'!$AU$60</f>
        <v>202.66469684001603</v>
      </c>
      <c r="M141" s="341"/>
      <c r="N141" s="342">
        <f>'Knowledge Intensity'!$AU$64</f>
        <v>141.95154005594381</v>
      </c>
      <c r="V141" s="53"/>
    </row>
    <row r="142" spans="1:41" s="54" customFormat="1" x14ac:dyDescent="0.3">
      <c r="A142" s="53"/>
      <c r="B142" s="51"/>
      <c r="C142" s="53"/>
      <c r="D142" s="75"/>
      <c r="E142" s="75"/>
      <c r="F142" s="75"/>
      <c r="G142" s="53"/>
      <c r="H142" s="75"/>
      <c r="I142" s="75"/>
      <c r="J142" s="75"/>
      <c r="K142" s="53"/>
      <c r="L142" s="75"/>
      <c r="M142" s="53"/>
      <c r="N142" s="75"/>
      <c r="V142" s="53"/>
    </row>
    <row r="143" spans="1:41" s="54" customFormat="1" x14ac:dyDescent="0.3">
      <c r="E143" s="87"/>
      <c r="F143" s="87"/>
      <c r="I143" s="87"/>
      <c r="J143" s="87"/>
      <c r="K143" s="75"/>
      <c r="V143" s="53"/>
    </row>
    <row r="144" spans="1:41" s="54" customFormat="1" x14ac:dyDescent="0.3">
      <c r="E144" s="87"/>
      <c r="F144" s="87"/>
      <c r="I144" s="87"/>
      <c r="J144" s="87"/>
      <c r="K144" s="75"/>
      <c r="V144" s="53"/>
    </row>
    <row r="145" spans="5:22" s="54" customFormat="1" x14ac:dyDescent="0.3">
      <c r="E145" s="87"/>
      <c r="F145" s="87"/>
      <c r="I145" s="87"/>
      <c r="J145" s="87"/>
      <c r="K145" s="75"/>
      <c r="V145" s="53"/>
    </row>
    <row r="146" spans="5:22" s="54" customFormat="1" x14ac:dyDescent="0.3">
      <c r="E146" s="87"/>
      <c r="F146" s="87"/>
      <c r="I146" s="87"/>
      <c r="J146" s="87"/>
      <c r="K146" s="75"/>
      <c r="V146" s="53"/>
    </row>
    <row r="147" spans="5:22" s="54" customFormat="1" x14ac:dyDescent="0.3">
      <c r="E147" s="87"/>
      <c r="F147" s="87"/>
      <c r="I147" s="87"/>
      <c r="J147" s="87"/>
      <c r="K147" s="75"/>
      <c r="V147" s="53"/>
    </row>
    <row r="148" spans="5:22" s="54" customFormat="1" x14ac:dyDescent="0.3">
      <c r="E148" s="87"/>
      <c r="F148" s="87"/>
      <c r="I148" s="87"/>
      <c r="J148" s="87"/>
      <c r="K148" s="75"/>
      <c r="V148" s="53"/>
    </row>
    <row r="149" spans="5:22" s="54" customFormat="1" x14ac:dyDescent="0.3">
      <c r="E149" s="87"/>
      <c r="F149" s="87"/>
      <c r="I149" s="87"/>
      <c r="J149" s="87"/>
      <c r="K149" s="75"/>
      <c r="V149" s="53"/>
    </row>
    <row r="150" spans="5:22" s="54" customFormat="1" x14ac:dyDescent="0.3">
      <c r="E150" s="87"/>
      <c r="F150" s="87"/>
      <c r="I150" s="87"/>
      <c r="J150" s="87"/>
      <c r="K150" s="75"/>
      <c r="V150" s="53"/>
    </row>
    <row r="151" spans="5:22" s="54" customFormat="1" x14ac:dyDescent="0.3">
      <c r="E151" s="87"/>
      <c r="F151" s="87"/>
      <c r="I151" s="87"/>
      <c r="J151" s="87"/>
      <c r="K151" s="75"/>
      <c r="V151" s="53"/>
    </row>
    <row r="152" spans="5:22" s="54" customFormat="1" x14ac:dyDescent="0.3">
      <c r="E152" s="87"/>
      <c r="F152" s="87"/>
      <c r="I152" s="87"/>
      <c r="J152" s="87"/>
      <c r="K152" s="75"/>
      <c r="V152" s="53"/>
    </row>
    <row r="153" spans="5:22" s="54" customFormat="1" x14ac:dyDescent="0.3">
      <c r="E153" s="87"/>
      <c r="F153" s="87"/>
      <c r="I153" s="87"/>
      <c r="J153" s="87"/>
      <c r="K153" s="75"/>
      <c r="V153" s="53"/>
    </row>
    <row r="154" spans="5:22" s="54" customFormat="1" x14ac:dyDescent="0.3">
      <c r="E154" s="87"/>
      <c r="F154" s="87"/>
      <c r="I154" s="87"/>
      <c r="J154" s="87"/>
      <c r="K154" s="75"/>
      <c r="V154" s="53"/>
    </row>
    <row r="155" spans="5:22" s="54" customFormat="1" x14ac:dyDescent="0.3">
      <c r="E155" s="87"/>
      <c r="F155" s="87"/>
      <c r="I155" s="87"/>
      <c r="J155" s="87"/>
      <c r="K155" s="75"/>
      <c r="V155" s="53"/>
    </row>
    <row r="156" spans="5:22" s="54" customFormat="1" x14ac:dyDescent="0.3">
      <c r="E156" s="87"/>
      <c r="F156" s="87"/>
      <c r="I156" s="87"/>
      <c r="J156" s="87"/>
      <c r="K156" s="75"/>
      <c r="V156" s="53"/>
    </row>
    <row r="157" spans="5:22" s="54" customFormat="1" x14ac:dyDescent="0.3">
      <c r="E157" s="87"/>
      <c r="F157" s="87"/>
      <c r="I157" s="87"/>
      <c r="J157" s="87"/>
      <c r="K157" s="75"/>
      <c r="V157" s="53"/>
    </row>
    <row r="158" spans="5:22" s="54" customFormat="1" x14ac:dyDescent="0.3">
      <c r="E158" s="87"/>
      <c r="F158" s="87"/>
      <c r="I158" s="87"/>
      <c r="J158" s="87"/>
      <c r="K158" s="75"/>
      <c r="V158" s="53"/>
    </row>
    <row r="159" spans="5:22" s="54" customFormat="1" x14ac:dyDescent="0.3">
      <c r="E159" s="87"/>
      <c r="F159" s="87"/>
      <c r="I159" s="87"/>
      <c r="J159" s="87"/>
      <c r="K159" s="75"/>
      <c r="V159" s="53"/>
    </row>
    <row r="160" spans="5:22" s="54" customFormat="1" x14ac:dyDescent="0.3">
      <c r="E160" s="87"/>
      <c r="F160" s="87"/>
      <c r="I160" s="87"/>
      <c r="J160" s="87"/>
      <c r="K160" s="75"/>
      <c r="V160" s="53"/>
    </row>
    <row r="161" spans="5:22" s="54" customFormat="1" x14ac:dyDescent="0.3">
      <c r="E161" s="87"/>
      <c r="F161" s="87"/>
      <c r="I161" s="87"/>
      <c r="J161" s="87"/>
      <c r="K161" s="75"/>
      <c r="V161" s="53"/>
    </row>
    <row r="162" spans="5:22" s="54" customFormat="1" x14ac:dyDescent="0.3">
      <c r="E162" s="87"/>
      <c r="F162" s="87"/>
      <c r="I162" s="87"/>
      <c r="J162" s="87"/>
      <c r="K162" s="75"/>
      <c r="V162" s="53"/>
    </row>
    <row r="163" spans="5:22" s="54" customFormat="1" x14ac:dyDescent="0.3">
      <c r="E163" s="87"/>
      <c r="F163" s="87"/>
      <c r="I163" s="87"/>
      <c r="J163" s="87"/>
      <c r="K163" s="75"/>
      <c r="V163" s="53"/>
    </row>
    <row r="164" spans="5:22" s="54" customFormat="1" x14ac:dyDescent="0.3">
      <c r="E164" s="87"/>
      <c r="F164" s="87"/>
      <c r="I164" s="87"/>
      <c r="J164" s="87"/>
      <c r="K164" s="75"/>
      <c r="V164" s="53"/>
    </row>
    <row r="165" spans="5:22" s="54" customFormat="1" x14ac:dyDescent="0.3">
      <c r="E165" s="87"/>
      <c r="F165" s="87"/>
      <c r="I165" s="87"/>
      <c r="J165" s="87"/>
      <c r="K165" s="75"/>
      <c r="V165" s="53"/>
    </row>
    <row r="166" spans="5:22" s="54" customFormat="1" x14ac:dyDescent="0.3">
      <c r="E166" s="87"/>
      <c r="F166" s="87"/>
      <c r="I166" s="87"/>
      <c r="J166" s="87"/>
      <c r="K166" s="75"/>
      <c r="V166" s="53"/>
    </row>
    <row r="167" spans="5:22" s="54" customFormat="1" x14ac:dyDescent="0.3">
      <c r="E167" s="87"/>
      <c r="F167" s="87"/>
      <c r="I167" s="87"/>
      <c r="J167" s="87"/>
      <c r="K167" s="75"/>
      <c r="V167" s="53"/>
    </row>
    <row r="168" spans="5:22" s="54" customFormat="1" x14ac:dyDescent="0.3">
      <c r="E168" s="87"/>
      <c r="F168" s="87"/>
      <c r="I168" s="87"/>
      <c r="J168" s="87"/>
      <c r="K168" s="75"/>
      <c r="V168" s="53"/>
    </row>
    <row r="169" spans="5:22" s="54" customFormat="1" x14ac:dyDescent="0.3">
      <c r="E169" s="87"/>
      <c r="F169" s="87"/>
      <c r="I169" s="87"/>
      <c r="J169" s="87"/>
      <c r="K169" s="75"/>
      <c r="V169" s="53"/>
    </row>
    <row r="170" spans="5:22" s="54" customFormat="1" x14ac:dyDescent="0.3">
      <c r="E170" s="87"/>
      <c r="F170" s="87"/>
      <c r="I170" s="87"/>
      <c r="J170" s="87"/>
      <c r="K170" s="75"/>
      <c r="V170" s="53"/>
    </row>
    <row r="171" spans="5:22" s="54" customFormat="1" x14ac:dyDescent="0.3">
      <c r="E171" s="87"/>
      <c r="F171" s="87"/>
      <c r="I171" s="87"/>
      <c r="J171" s="87"/>
      <c r="K171" s="75"/>
      <c r="V171" s="53"/>
    </row>
    <row r="172" spans="5:22" s="54" customFormat="1" x14ac:dyDescent="0.3">
      <c r="E172" s="87"/>
      <c r="F172" s="87"/>
      <c r="I172" s="87"/>
      <c r="J172" s="87"/>
      <c r="K172" s="75"/>
      <c r="V172" s="53"/>
    </row>
    <row r="173" spans="5:22" s="54" customFormat="1" x14ac:dyDescent="0.3">
      <c r="E173" s="87"/>
      <c r="F173" s="87"/>
      <c r="I173" s="87"/>
      <c r="J173" s="87"/>
      <c r="K173" s="75"/>
      <c r="V173" s="53"/>
    </row>
    <row r="174" spans="5:22" s="54" customFormat="1" x14ac:dyDescent="0.3">
      <c r="E174" s="87"/>
      <c r="F174" s="87"/>
      <c r="I174" s="87"/>
      <c r="J174" s="87"/>
      <c r="K174" s="75"/>
      <c r="V174" s="53"/>
    </row>
    <row r="175" spans="5:22" s="54" customFormat="1" x14ac:dyDescent="0.3">
      <c r="E175" s="87"/>
      <c r="F175" s="87"/>
      <c r="I175" s="87"/>
      <c r="J175" s="87"/>
      <c r="K175" s="75"/>
      <c r="V175" s="53"/>
    </row>
    <row r="176" spans="5:22" s="54" customFormat="1" x14ac:dyDescent="0.3">
      <c r="E176" s="87"/>
      <c r="F176" s="87"/>
      <c r="I176" s="87"/>
      <c r="J176" s="87"/>
      <c r="K176" s="75"/>
      <c r="V176" s="53"/>
    </row>
    <row r="177" spans="5:22" s="54" customFormat="1" x14ac:dyDescent="0.3">
      <c r="E177" s="87"/>
      <c r="F177" s="87"/>
      <c r="I177" s="87"/>
      <c r="J177" s="87"/>
      <c r="K177" s="75"/>
      <c r="V177" s="53"/>
    </row>
    <row r="178" spans="5:22" s="54" customFormat="1" x14ac:dyDescent="0.3">
      <c r="E178" s="87"/>
      <c r="F178" s="87"/>
      <c r="I178" s="87"/>
      <c r="J178" s="87"/>
      <c r="K178" s="75"/>
      <c r="V178" s="53"/>
    </row>
    <row r="179" spans="5:22" s="54" customFormat="1" x14ac:dyDescent="0.3">
      <c r="E179" s="87"/>
      <c r="F179" s="87"/>
      <c r="I179" s="87"/>
      <c r="J179" s="87"/>
      <c r="K179" s="75"/>
      <c r="V179" s="53"/>
    </row>
    <row r="180" spans="5:22" s="54" customFormat="1" x14ac:dyDescent="0.3">
      <c r="E180" s="87"/>
      <c r="F180" s="87"/>
      <c r="I180" s="87"/>
      <c r="J180" s="87"/>
      <c r="K180" s="75"/>
      <c r="V180" s="53"/>
    </row>
    <row r="181" spans="5:22" s="54" customFormat="1" x14ac:dyDescent="0.3">
      <c r="E181" s="87"/>
      <c r="F181" s="87"/>
      <c r="I181" s="87"/>
      <c r="J181" s="87"/>
      <c r="K181" s="75"/>
      <c r="V181" s="53"/>
    </row>
    <row r="182" spans="5:22" s="54" customFormat="1" x14ac:dyDescent="0.3">
      <c r="E182" s="87"/>
      <c r="F182" s="87"/>
      <c r="I182" s="87"/>
      <c r="J182" s="87"/>
      <c r="K182" s="75"/>
      <c r="V182" s="53"/>
    </row>
    <row r="183" spans="5:22" s="54" customFormat="1" x14ac:dyDescent="0.3">
      <c r="E183" s="87"/>
      <c r="F183" s="87"/>
      <c r="I183" s="87"/>
      <c r="J183" s="87"/>
      <c r="K183" s="75"/>
      <c r="V183" s="53"/>
    </row>
    <row r="184" spans="5:22" s="54" customFormat="1" x14ac:dyDescent="0.3">
      <c r="E184" s="87"/>
      <c r="F184" s="87"/>
      <c r="I184" s="87"/>
      <c r="J184" s="87"/>
      <c r="K184" s="75"/>
      <c r="V184" s="53"/>
    </row>
    <row r="185" spans="5:22" s="54" customFormat="1" x14ac:dyDescent="0.3">
      <c r="E185" s="87"/>
      <c r="F185" s="87"/>
      <c r="I185" s="87"/>
      <c r="J185" s="87"/>
      <c r="K185" s="75"/>
      <c r="V185" s="53"/>
    </row>
    <row r="186" spans="5:22" s="54" customFormat="1" x14ac:dyDescent="0.3">
      <c r="E186" s="87"/>
      <c r="F186" s="87"/>
      <c r="I186" s="87"/>
      <c r="J186" s="87"/>
      <c r="K186" s="75"/>
      <c r="V186" s="53"/>
    </row>
    <row r="187" spans="5:22" s="54" customFormat="1" x14ac:dyDescent="0.3">
      <c r="E187" s="87"/>
      <c r="F187" s="87"/>
      <c r="I187" s="87"/>
      <c r="J187" s="87"/>
      <c r="K187" s="75"/>
      <c r="V187" s="53"/>
    </row>
    <row r="188" spans="5:22" s="54" customFormat="1" x14ac:dyDescent="0.3">
      <c r="E188" s="87"/>
      <c r="F188" s="87"/>
      <c r="I188" s="87"/>
      <c r="J188" s="87"/>
      <c r="K188" s="75"/>
      <c r="V188" s="53"/>
    </row>
    <row r="189" spans="5:22" s="54" customFormat="1" x14ac:dyDescent="0.3">
      <c r="E189" s="87"/>
      <c r="F189" s="87"/>
      <c r="I189" s="87"/>
      <c r="J189" s="87"/>
      <c r="K189" s="75"/>
      <c r="V189" s="53"/>
    </row>
    <row r="190" spans="5:22" s="54" customFormat="1" x14ac:dyDescent="0.3">
      <c r="E190" s="87"/>
      <c r="F190" s="87"/>
      <c r="I190" s="87"/>
      <c r="J190" s="87"/>
      <c r="K190" s="75"/>
      <c r="V190" s="53"/>
    </row>
    <row r="191" spans="5:22" s="54" customFormat="1" x14ac:dyDescent="0.3">
      <c r="E191" s="87"/>
      <c r="F191" s="87"/>
      <c r="I191" s="87"/>
      <c r="J191" s="87"/>
      <c r="K191" s="75"/>
      <c r="V191" s="53"/>
    </row>
    <row r="192" spans="5:22" s="54" customFormat="1" x14ac:dyDescent="0.3">
      <c r="E192" s="87"/>
      <c r="F192" s="87"/>
      <c r="I192" s="87"/>
      <c r="J192" s="87"/>
      <c r="K192" s="75"/>
      <c r="V192" s="53"/>
    </row>
    <row r="193" spans="5:22" s="54" customFormat="1" x14ac:dyDescent="0.3">
      <c r="E193" s="87"/>
      <c r="F193" s="87"/>
      <c r="I193" s="87"/>
      <c r="J193" s="87"/>
      <c r="K193" s="75"/>
      <c r="V193" s="53"/>
    </row>
    <row r="194" spans="5:22" s="54" customFormat="1" x14ac:dyDescent="0.3">
      <c r="E194" s="87"/>
      <c r="F194" s="87"/>
      <c r="I194" s="87"/>
      <c r="J194" s="87"/>
      <c r="K194" s="75"/>
      <c r="V194" s="53"/>
    </row>
    <row r="195" spans="5:22" s="54" customFormat="1" x14ac:dyDescent="0.3">
      <c r="E195" s="87"/>
      <c r="F195" s="87"/>
      <c r="I195" s="87"/>
      <c r="J195" s="87"/>
      <c r="K195" s="75"/>
      <c r="V195" s="53"/>
    </row>
    <row r="196" spans="5:22" s="54" customFormat="1" x14ac:dyDescent="0.3">
      <c r="E196" s="87"/>
      <c r="F196" s="87"/>
      <c r="I196" s="87"/>
      <c r="J196" s="87"/>
      <c r="K196" s="75"/>
      <c r="V196" s="53"/>
    </row>
    <row r="197" spans="5:22" s="54" customFormat="1" x14ac:dyDescent="0.3">
      <c r="E197" s="87"/>
      <c r="F197" s="87"/>
      <c r="I197" s="87"/>
      <c r="J197" s="87"/>
      <c r="K197" s="75"/>
      <c r="V197" s="53"/>
    </row>
    <row r="198" spans="5:22" s="54" customFormat="1" x14ac:dyDescent="0.3">
      <c r="E198" s="87"/>
      <c r="F198" s="87"/>
      <c r="I198" s="87"/>
      <c r="J198" s="87"/>
      <c r="K198" s="75"/>
      <c r="V198" s="53"/>
    </row>
    <row r="199" spans="5:22" s="54" customFormat="1" x14ac:dyDescent="0.3">
      <c r="E199" s="87"/>
      <c r="F199" s="87"/>
      <c r="I199" s="87"/>
      <c r="J199" s="87"/>
      <c r="K199" s="75"/>
      <c r="V199" s="53"/>
    </row>
    <row r="200" spans="5:22" s="54" customFormat="1" x14ac:dyDescent="0.3">
      <c r="E200" s="87"/>
      <c r="F200" s="87"/>
      <c r="I200" s="87"/>
      <c r="J200" s="87"/>
      <c r="K200" s="75"/>
      <c r="V200" s="53"/>
    </row>
    <row r="201" spans="5:22" s="54" customFormat="1" x14ac:dyDescent="0.3">
      <c r="E201" s="87"/>
      <c r="F201" s="87"/>
      <c r="I201" s="87"/>
      <c r="J201" s="87"/>
      <c r="K201" s="75"/>
      <c r="V201" s="53"/>
    </row>
    <row r="202" spans="5:22" s="54" customFormat="1" x14ac:dyDescent="0.3">
      <c r="E202" s="87"/>
      <c r="F202" s="87"/>
      <c r="I202" s="87"/>
      <c r="J202" s="87"/>
      <c r="K202" s="75"/>
      <c r="V202" s="53"/>
    </row>
    <row r="203" spans="5:22" s="54" customFormat="1" x14ac:dyDescent="0.3">
      <c r="E203" s="87"/>
      <c r="F203" s="87"/>
      <c r="I203" s="87"/>
      <c r="J203" s="87"/>
      <c r="K203" s="75"/>
      <c r="V203" s="53"/>
    </row>
    <row r="204" spans="5:22" s="54" customFormat="1" x14ac:dyDescent="0.3">
      <c r="E204" s="87"/>
      <c r="F204" s="87"/>
      <c r="I204" s="87"/>
      <c r="J204" s="87"/>
      <c r="K204" s="75"/>
      <c r="V204" s="53"/>
    </row>
    <row r="205" spans="5:22" s="54" customFormat="1" x14ac:dyDescent="0.3">
      <c r="E205" s="87"/>
      <c r="F205" s="87"/>
      <c r="I205" s="87"/>
      <c r="J205" s="87"/>
      <c r="K205" s="75"/>
      <c r="V205" s="53"/>
    </row>
    <row r="206" spans="5:22" s="54" customFormat="1" x14ac:dyDescent="0.3">
      <c r="E206" s="87"/>
      <c r="F206" s="87"/>
      <c r="I206" s="87"/>
      <c r="J206" s="87"/>
      <c r="K206" s="75"/>
      <c r="V206" s="53"/>
    </row>
    <row r="207" spans="5:22" s="54" customFormat="1" x14ac:dyDescent="0.3">
      <c r="E207" s="87"/>
      <c r="F207" s="87"/>
      <c r="I207" s="87"/>
      <c r="J207" s="87"/>
      <c r="K207" s="75"/>
      <c r="V207" s="53"/>
    </row>
    <row r="208" spans="5:22" s="54" customFormat="1" x14ac:dyDescent="0.3">
      <c r="E208" s="87"/>
      <c r="F208" s="87"/>
      <c r="I208" s="87"/>
      <c r="J208" s="87"/>
      <c r="K208" s="75"/>
      <c r="V208" s="53"/>
    </row>
    <row r="209" spans="5:22" s="54" customFormat="1" x14ac:dyDescent="0.3">
      <c r="E209" s="87"/>
      <c r="F209" s="87"/>
      <c r="I209" s="87"/>
      <c r="J209" s="87"/>
      <c r="K209" s="75"/>
      <c r="V209" s="53"/>
    </row>
    <row r="210" spans="5:22" s="54" customFormat="1" x14ac:dyDescent="0.3">
      <c r="E210" s="87"/>
      <c r="F210" s="87"/>
      <c r="I210" s="87"/>
      <c r="J210" s="87"/>
      <c r="K210" s="75"/>
      <c r="V210" s="53"/>
    </row>
    <row r="211" spans="5:22" s="54" customFormat="1" x14ac:dyDescent="0.3">
      <c r="E211" s="87"/>
      <c r="F211" s="87"/>
      <c r="I211" s="87"/>
      <c r="J211" s="87"/>
      <c r="K211" s="75"/>
      <c r="V211" s="53"/>
    </row>
    <row r="212" spans="5:22" s="54" customFormat="1" x14ac:dyDescent="0.3">
      <c r="E212" s="87"/>
      <c r="F212" s="87"/>
      <c r="I212" s="87"/>
      <c r="J212" s="87"/>
      <c r="K212" s="75"/>
      <c r="V212" s="53"/>
    </row>
    <row r="213" spans="5:22" s="54" customFormat="1" x14ac:dyDescent="0.3">
      <c r="E213" s="87"/>
      <c r="F213" s="87"/>
      <c r="I213" s="87"/>
      <c r="J213" s="87"/>
      <c r="K213" s="75"/>
      <c r="V213" s="53"/>
    </row>
    <row r="214" spans="5:22" s="54" customFormat="1" x14ac:dyDescent="0.3">
      <c r="E214" s="87"/>
      <c r="F214" s="87"/>
      <c r="I214" s="87"/>
      <c r="J214" s="87"/>
      <c r="K214" s="75"/>
      <c r="V214" s="53"/>
    </row>
    <row r="215" spans="5:22" s="54" customFormat="1" x14ac:dyDescent="0.3">
      <c r="E215" s="87"/>
      <c r="F215" s="87"/>
      <c r="I215" s="87"/>
      <c r="J215" s="87"/>
      <c r="K215" s="75"/>
      <c r="V215" s="53"/>
    </row>
    <row r="216" spans="5:22" s="54" customFormat="1" x14ac:dyDescent="0.3">
      <c r="E216" s="87"/>
      <c r="F216" s="87"/>
      <c r="I216" s="87"/>
      <c r="J216" s="87"/>
      <c r="K216" s="75"/>
      <c r="V216" s="53"/>
    </row>
    <row r="217" spans="5:22" s="54" customFormat="1" x14ac:dyDescent="0.3">
      <c r="E217" s="87"/>
      <c r="F217" s="87"/>
      <c r="I217" s="87"/>
      <c r="J217" s="87"/>
      <c r="K217" s="75"/>
      <c r="V217" s="53"/>
    </row>
    <row r="218" spans="5:22" s="54" customFormat="1" x14ac:dyDescent="0.3">
      <c r="E218" s="87"/>
      <c r="F218" s="87"/>
      <c r="I218" s="87"/>
      <c r="J218" s="87"/>
      <c r="K218" s="75"/>
      <c r="V218" s="53"/>
    </row>
    <row r="219" spans="5:22" s="54" customFormat="1" x14ac:dyDescent="0.3">
      <c r="E219" s="87"/>
      <c r="F219" s="87"/>
      <c r="I219" s="87"/>
      <c r="J219" s="87"/>
      <c r="K219" s="75"/>
      <c r="V219" s="53"/>
    </row>
    <row r="220" spans="5:22" s="54" customFormat="1" x14ac:dyDescent="0.3">
      <c r="E220" s="87"/>
      <c r="F220" s="87"/>
      <c r="I220" s="87"/>
      <c r="J220" s="87"/>
      <c r="K220" s="75"/>
      <c r="V220" s="53"/>
    </row>
    <row r="221" spans="5:22" s="54" customFormat="1" x14ac:dyDescent="0.3">
      <c r="E221" s="87"/>
      <c r="F221" s="87"/>
      <c r="I221" s="87"/>
      <c r="J221" s="87"/>
      <c r="K221" s="75"/>
      <c r="V221" s="53"/>
    </row>
    <row r="222" spans="5:22" s="54" customFormat="1" x14ac:dyDescent="0.3">
      <c r="E222" s="87"/>
      <c r="F222" s="87"/>
      <c r="I222" s="87"/>
      <c r="J222" s="87"/>
      <c r="K222" s="75"/>
      <c r="V222" s="53"/>
    </row>
    <row r="223" spans="5:22" s="54" customFormat="1" x14ac:dyDescent="0.3">
      <c r="E223" s="87"/>
      <c r="F223" s="87"/>
      <c r="I223" s="87"/>
      <c r="J223" s="87"/>
      <c r="K223" s="75"/>
      <c r="V223" s="53"/>
    </row>
    <row r="224" spans="5:22" s="54" customFormat="1" x14ac:dyDescent="0.3">
      <c r="E224" s="87"/>
      <c r="F224" s="87"/>
      <c r="I224" s="87"/>
      <c r="J224" s="87"/>
      <c r="K224" s="75"/>
      <c r="V224" s="53"/>
    </row>
    <row r="225" spans="5:22" s="54" customFormat="1" x14ac:dyDescent="0.3">
      <c r="E225" s="87"/>
      <c r="F225" s="87"/>
      <c r="I225" s="87"/>
      <c r="J225" s="87"/>
      <c r="K225" s="75"/>
      <c r="V225" s="53"/>
    </row>
    <row r="226" spans="5:22" s="54" customFormat="1" x14ac:dyDescent="0.3">
      <c r="E226" s="87"/>
      <c r="F226" s="87"/>
      <c r="I226" s="87"/>
      <c r="J226" s="87"/>
      <c r="K226" s="75"/>
      <c r="V226" s="53"/>
    </row>
    <row r="227" spans="5:22" s="54" customFormat="1" x14ac:dyDescent="0.3">
      <c r="E227" s="87"/>
      <c r="F227" s="87"/>
      <c r="I227" s="87"/>
      <c r="J227" s="87"/>
      <c r="K227" s="75"/>
      <c r="V227" s="53"/>
    </row>
    <row r="228" spans="5:22" s="54" customFormat="1" x14ac:dyDescent="0.3">
      <c r="E228" s="87"/>
      <c r="F228" s="87"/>
      <c r="I228" s="87"/>
      <c r="J228" s="87"/>
      <c r="K228" s="75"/>
      <c r="V228" s="53"/>
    </row>
    <row r="229" spans="5:22" s="54" customFormat="1" x14ac:dyDescent="0.3">
      <c r="E229" s="87"/>
      <c r="F229" s="87"/>
      <c r="I229" s="87"/>
      <c r="J229" s="87"/>
      <c r="K229" s="75"/>
      <c r="V229" s="53"/>
    </row>
    <row r="230" spans="5:22" s="54" customFormat="1" x14ac:dyDescent="0.3">
      <c r="E230" s="87"/>
      <c r="F230" s="87"/>
      <c r="I230" s="87"/>
      <c r="J230" s="87"/>
      <c r="K230" s="75"/>
      <c r="V230" s="53"/>
    </row>
  </sheetData>
  <mergeCells count="99">
    <mergeCell ref="S72:T72"/>
    <mergeCell ref="U72:V72"/>
    <mergeCell ref="W72:X72"/>
    <mergeCell ref="Y72:Z72"/>
    <mergeCell ref="I72:J72"/>
    <mergeCell ref="K72:L72"/>
    <mergeCell ref="M72:N72"/>
    <mergeCell ref="O72:P72"/>
    <mergeCell ref="Q72:R72"/>
    <mergeCell ref="I55:J55"/>
    <mergeCell ref="K55:L55"/>
    <mergeCell ref="M55:N55"/>
    <mergeCell ref="O55:P55"/>
    <mergeCell ref="Q55:R55"/>
    <mergeCell ref="AC4:AD4"/>
    <mergeCell ref="AE4:AF4"/>
    <mergeCell ref="AC21:AD21"/>
    <mergeCell ref="AE21:AF21"/>
    <mergeCell ref="Y38:Z38"/>
    <mergeCell ref="Y21:Z21"/>
    <mergeCell ref="AA21:AB21"/>
    <mergeCell ref="N4:O4"/>
    <mergeCell ref="T21:U21"/>
    <mergeCell ref="S55:T55"/>
    <mergeCell ref="M38:N38"/>
    <mergeCell ref="O38:P38"/>
    <mergeCell ref="Q38:R38"/>
    <mergeCell ref="S38:T38"/>
    <mergeCell ref="U38:V38"/>
    <mergeCell ref="U55:V55"/>
    <mergeCell ref="P4:Q4"/>
    <mergeCell ref="W4:W15"/>
    <mergeCell ref="R4:S4"/>
    <mergeCell ref="T4:U4"/>
    <mergeCell ref="AA56:AB56"/>
    <mergeCell ref="W55:X55"/>
    <mergeCell ref="Y55:Z55"/>
    <mergeCell ref="W38:X38"/>
    <mergeCell ref="Y4:Z4"/>
    <mergeCell ref="AA4:AB4"/>
    <mergeCell ref="AA39:AB39"/>
    <mergeCell ref="I38:J38"/>
    <mergeCell ref="W21:W32"/>
    <mergeCell ref="I21:J21"/>
    <mergeCell ref="R21:S21"/>
    <mergeCell ref="N21:O21"/>
    <mergeCell ref="P21:Q21"/>
    <mergeCell ref="K38:L38"/>
    <mergeCell ref="C72:D72"/>
    <mergeCell ref="E72:F72"/>
    <mergeCell ref="G72:H72"/>
    <mergeCell ref="A38:A53"/>
    <mergeCell ref="A55:A70"/>
    <mergeCell ref="A72:A87"/>
    <mergeCell ref="G38:H38"/>
    <mergeCell ref="C38:D38"/>
    <mergeCell ref="E38:F38"/>
    <mergeCell ref="C55:D55"/>
    <mergeCell ref="E55:F55"/>
    <mergeCell ref="G55:H55"/>
    <mergeCell ref="I4:J4"/>
    <mergeCell ref="A4:A19"/>
    <mergeCell ref="L4:L19"/>
    <mergeCell ref="L21:L36"/>
    <mergeCell ref="A21:A36"/>
    <mergeCell ref="G21:H21"/>
    <mergeCell ref="C4:D4"/>
    <mergeCell ref="E4:F4"/>
    <mergeCell ref="C21:D21"/>
    <mergeCell ref="E21:F21"/>
    <mergeCell ref="G4:H4"/>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K126:L126"/>
    <mergeCell ref="M126:N126"/>
    <mergeCell ref="A126:A137"/>
    <mergeCell ref="C126:D126"/>
    <mergeCell ref="E126:F126"/>
    <mergeCell ref="G126:H126"/>
    <mergeCell ref="I126:J126"/>
    <mergeCell ref="AC39:AD39"/>
    <mergeCell ref="AE39:AF39"/>
    <mergeCell ref="AA73:AB73"/>
    <mergeCell ref="AC73:AD73"/>
    <mergeCell ref="AE73:AF73"/>
    <mergeCell ref="AC56:AD56"/>
    <mergeCell ref="AE56:AF5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5" sqref="A5"/>
    </sheetView>
  </sheetViews>
  <sheetFormatPr defaultColWidth="9.21875" defaultRowHeight="14.4" x14ac:dyDescent="0.3"/>
  <cols>
    <col min="1" max="1" width="55.44140625" customWidth="1"/>
    <col min="3" max="3" width="14.2187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3">
      <c r="A1" s="35">
        <v>2008</v>
      </c>
      <c r="B1" s="35">
        <v>2009</v>
      </c>
      <c r="C1" s="35">
        <v>2010</v>
      </c>
      <c r="D1" s="35">
        <v>2011</v>
      </c>
      <c r="E1" s="35">
        <v>2012</v>
      </c>
      <c r="F1" s="35">
        <v>2013</v>
      </c>
      <c r="G1" s="35">
        <v>2014</v>
      </c>
      <c r="H1" s="35">
        <v>2015</v>
      </c>
      <c r="I1" s="35">
        <v>2016</v>
      </c>
      <c r="J1" s="35">
        <v>2017</v>
      </c>
      <c r="K1" s="35">
        <v>2018</v>
      </c>
      <c r="L1" s="35">
        <v>2019</v>
      </c>
      <c r="M1" s="35" t="s">
        <v>280</v>
      </c>
      <c r="N1" s="35" t="s">
        <v>281</v>
      </c>
      <c r="O1" t="s">
        <v>295</v>
      </c>
    </row>
    <row r="2" spans="1:15" x14ac:dyDescent="0.3">
      <c r="A2" t="s">
        <v>0</v>
      </c>
    </row>
    <row r="3" spans="1:15" x14ac:dyDescent="0.3">
      <c r="A3" t="s">
        <v>81</v>
      </c>
    </row>
    <row r="4" spans="1:15" x14ac:dyDescent="0.3">
      <c r="A4" t="s">
        <v>94</v>
      </c>
    </row>
    <row r="5" spans="1:15" x14ac:dyDescent="0.3">
      <c r="A5" s="121" t="s">
        <v>296</v>
      </c>
    </row>
    <row r="6" spans="1:15" x14ac:dyDescent="0.3">
      <c r="A6" t="s">
        <v>302</v>
      </c>
      <c r="B6" t="s">
        <v>303</v>
      </c>
      <c r="C6" t="s">
        <v>304</v>
      </c>
      <c r="D6" t="s">
        <v>305</v>
      </c>
      <c r="M6" t="s">
        <v>203</v>
      </c>
    </row>
    <row r="7" spans="1:15" x14ac:dyDescent="0.3">
      <c r="A7" t="s">
        <v>268</v>
      </c>
      <c r="M7" t="s">
        <v>149</v>
      </c>
    </row>
    <row r="8" spans="1:15" x14ac:dyDescent="0.3">
      <c r="A8" t="s">
        <v>306</v>
      </c>
      <c r="M8" t="s">
        <v>150</v>
      </c>
    </row>
    <row r="9" spans="1:15" x14ac:dyDescent="0.3">
      <c r="A9" t="s">
        <v>95</v>
      </c>
      <c r="M9" t="s">
        <v>151</v>
      </c>
    </row>
    <row r="10" spans="1:15" x14ac:dyDescent="0.3">
      <c r="M10" t="s">
        <v>152</v>
      </c>
    </row>
    <row r="11" spans="1:15" x14ac:dyDescent="0.3">
      <c r="A11" t="s">
        <v>96</v>
      </c>
      <c r="B11" t="s">
        <v>307</v>
      </c>
      <c r="M11" t="s">
        <v>153</v>
      </c>
    </row>
    <row r="12" spans="1:15" x14ac:dyDescent="0.3">
      <c r="A12" t="s">
        <v>142</v>
      </c>
      <c r="B12" t="s">
        <v>308</v>
      </c>
      <c r="M12" t="s">
        <v>154</v>
      </c>
    </row>
    <row r="13" spans="1:15" x14ac:dyDescent="0.3">
      <c r="A13" t="s">
        <v>97</v>
      </c>
      <c r="B13" t="s">
        <v>309</v>
      </c>
      <c r="M13" t="s">
        <v>155</v>
      </c>
    </row>
    <row r="14" spans="1:15" x14ac:dyDescent="0.3">
      <c r="M14" t="s">
        <v>156</v>
      </c>
    </row>
    <row r="15" spans="1:15" x14ac:dyDescent="0.3">
      <c r="A15" t="s">
        <v>169</v>
      </c>
      <c r="M15" t="s">
        <v>157</v>
      </c>
    </row>
    <row r="16" spans="1:15" x14ac:dyDescent="0.3">
      <c r="A16" s="49" t="s">
        <v>170</v>
      </c>
      <c r="M16" t="s">
        <v>158</v>
      </c>
    </row>
    <row r="17" spans="1:13" x14ac:dyDescent="0.3">
      <c r="A17" s="49" t="s">
        <v>171</v>
      </c>
      <c r="M17" t="s">
        <v>159</v>
      </c>
    </row>
    <row r="18" spans="1:13" x14ac:dyDescent="0.3">
      <c r="M18" t="s">
        <v>160</v>
      </c>
    </row>
    <row r="19" spans="1:13" x14ac:dyDescent="0.3">
      <c r="A19" t="s">
        <v>143</v>
      </c>
    </row>
    <row r="20" spans="1:13" x14ac:dyDescent="0.3">
      <c r="A20" t="s">
        <v>144</v>
      </c>
    </row>
    <row r="21" spans="1:13" x14ac:dyDescent="0.3">
      <c r="A21" t="s">
        <v>145</v>
      </c>
    </row>
    <row r="22" spans="1:13" x14ac:dyDescent="0.3">
      <c r="M22" t="s">
        <v>122</v>
      </c>
    </row>
    <row r="23" spans="1:13" x14ac:dyDescent="0.3">
      <c r="A23" t="s">
        <v>98</v>
      </c>
      <c r="M23" t="s">
        <v>114</v>
      </c>
    </row>
    <row r="24" spans="1:13" x14ac:dyDescent="0.3">
      <c r="A24" t="s">
        <v>99</v>
      </c>
      <c r="M24" t="s">
        <v>123</v>
      </c>
    </row>
    <row r="25" spans="1:13" x14ac:dyDescent="0.3">
      <c r="A25" t="s">
        <v>100</v>
      </c>
      <c r="M25" t="s">
        <v>124</v>
      </c>
    </row>
    <row r="28" spans="1:13" x14ac:dyDescent="0.3">
      <c r="A28" t="s">
        <v>101</v>
      </c>
    </row>
    <row r="29" spans="1:13" x14ac:dyDescent="0.3">
      <c r="A29" t="s">
        <v>102</v>
      </c>
    </row>
    <row r="30" spans="1:13" x14ac:dyDescent="0.3">
      <c r="A30" t="s">
        <v>103</v>
      </c>
    </row>
    <row r="31" spans="1:13" x14ac:dyDescent="0.3">
      <c r="A31" t="s">
        <v>104</v>
      </c>
    </row>
    <row r="32" spans="1:13" x14ac:dyDescent="0.3">
      <c r="A32" t="s">
        <v>105</v>
      </c>
    </row>
    <row r="33" spans="1:10" x14ac:dyDescent="0.3">
      <c r="A33" t="s">
        <v>6</v>
      </c>
    </row>
    <row r="35" spans="1:10" ht="105" customHeight="1" x14ac:dyDescent="0.3">
      <c r="A35" s="971" t="s">
        <v>294</v>
      </c>
      <c r="B35" s="971"/>
      <c r="C35" s="971"/>
      <c r="D35" s="971"/>
      <c r="E35" s="971"/>
      <c r="F35" s="971"/>
      <c r="G35" s="971"/>
      <c r="H35" s="971"/>
      <c r="I35" s="971"/>
      <c r="J35" s="971"/>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D165D7D-447D-4C9A-9AD9-190432C9CBFB}"/>
</file>

<file path=customXml/itemProps2.xml><?xml version="1.0" encoding="utf-8"?>
<ds:datastoreItem xmlns:ds="http://schemas.openxmlformats.org/officeDocument/2006/customXml" ds:itemID="{CD6A2F31-EE05-43FA-9CD8-2DBB38201C15}"/>
</file>

<file path=customXml/itemProps3.xml><?xml version="1.0" encoding="utf-8"?>
<ds:datastoreItem xmlns:ds="http://schemas.openxmlformats.org/officeDocument/2006/customXml" ds:itemID="{BE90E05F-E912-407B-B66D-B129DB0DE19B}"/>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Anastasis Katsinis</dc:creator>
  <cp:lastModifiedBy>Emeraldas</cp:lastModifiedBy>
  <cp:lastPrinted>2016-01-18T13:57:36Z</cp:lastPrinted>
  <dcterms:created xsi:type="dcterms:W3CDTF">2013-01-10T09:35:42Z</dcterms:created>
  <dcterms:modified xsi:type="dcterms:W3CDTF">2022-02-17T17:03:40Z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