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5E9ABACC-AD3D-4BDF-A0C4-7C79702FF301}" xr6:coauthVersionLast="47" xr6:coauthVersionMax="47" xr10:uidLastSave="{00000000-0000-0000-0000-000000000000}"/>
  <bookViews>
    <workbookView xWindow="-108" yWindow="-108" windowWidth="23256" windowHeight="12576" tabRatio="914" firstSheet="4" activeTab="10"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E482" i="17" l="1"/>
  <c r="BC482" i="17" s="1"/>
  <c r="F482" i="17"/>
  <c r="BT482" i="17" s="1"/>
  <c r="G482" i="17"/>
  <c r="BU482" i="17" s="1"/>
  <c r="H482" i="17"/>
  <c r="BF482" i="17" s="1"/>
  <c r="I482" i="17"/>
  <c r="BG482" i="17" s="1"/>
  <c r="J482" i="17"/>
  <c r="BH482" i="17" s="1"/>
  <c r="K482" i="17"/>
  <c r="BI482" i="17" s="1"/>
  <c r="L482" i="17"/>
  <c r="BJ482" i="17" s="1"/>
  <c r="M482" i="17"/>
  <c r="BK482" i="17" s="1"/>
  <c r="N482" i="17"/>
  <c r="BL482" i="17" s="1"/>
  <c r="O482" i="17"/>
  <c r="BM482" i="17" s="1"/>
  <c r="P482" i="17"/>
  <c r="BN482" i="17" s="1"/>
  <c r="Q482" i="17"/>
  <c r="BO482" i="17" s="1"/>
  <c r="R482" i="17"/>
  <c r="BP482" i="17" s="1"/>
  <c r="E483" i="17"/>
  <c r="BC483" i="17" s="1"/>
  <c r="F483" i="17"/>
  <c r="BD483" i="17" s="1"/>
  <c r="G483" i="17"/>
  <c r="BE483" i="17" s="1"/>
  <c r="H483" i="17"/>
  <c r="BV483" i="17" s="1"/>
  <c r="I483" i="17"/>
  <c r="BW483" i="17" s="1"/>
  <c r="J483" i="17"/>
  <c r="BX483" i="17" s="1"/>
  <c r="K483" i="17"/>
  <c r="BY483" i="17" s="1"/>
  <c r="L483" i="17"/>
  <c r="BJ483" i="17" s="1"/>
  <c r="M483" i="17"/>
  <c r="BK483" i="17" s="1"/>
  <c r="N483" i="17"/>
  <c r="BL483" i="17" s="1"/>
  <c r="O483" i="17"/>
  <c r="BM483" i="17" s="1"/>
  <c r="P483" i="17"/>
  <c r="BN483" i="17" s="1"/>
  <c r="Q483" i="17"/>
  <c r="BO483" i="17" s="1"/>
  <c r="R483" i="17"/>
  <c r="BP483" i="17" s="1"/>
  <c r="E484" i="17"/>
  <c r="BC484" i="17" s="1"/>
  <c r="F484" i="17"/>
  <c r="BD484" i="17" s="1"/>
  <c r="G484" i="17"/>
  <c r="BE484" i="17" s="1"/>
  <c r="H484" i="17"/>
  <c r="BF484" i="17" s="1"/>
  <c r="I484" i="17"/>
  <c r="BG484" i="17" s="1"/>
  <c r="J484" i="17"/>
  <c r="BH484" i="17" s="1"/>
  <c r="K484" i="17"/>
  <c r="BY484" i="17" s="1"/>
  <c r="L484" i="17"/>
  <c r="BZ484" i="17" s="1"/>
  <c r="M484" i="17"/>
  <c r="CA484" i="17" s="1"/>
  <c r="N484" i="17"/>
  <c r="CB484" i="17" s="1"/>
  <c r="O484" i="17"/>
  <c r="BM484" i="17" s="1"/>
  <c r="P484" i="17"/>
  <c r="BN484" i="17" s="1"/>
  <c r="Q484" i="17"/>
  <c r="BO484" i="17" s="1"/>
  <c r="R484" i="17"/>
  <c r="BP484" i="17" s="1"/>
  <c r="E485" i="17"/>
  <c r="BC485" i="17" s="1"/>
  <c r="F485" i="17"/>
  <c r="BD485" i="17" s="1"/>
  <c r="G485" i="17"/>
  <c r="BE485" i="17" s="1"/>
  <c r="H485" i="17"/>
  <c r="BF485" i="17" s="1"/>
  <c r="I485" i="17"/>
  <c r="BG485" i="17" s="1"/>
  <c r="J485" i="17"/>
  <c r="BH485" i="17" s="1"/>
  <c r="K485" i="17"/>
  <c r="BI485" i="17" s="1"/>
  <c r="L485" i="17"/>
  <c r="BJ485" i="17" s="1"/>
  <c r="M485" i="17"/>
  <c r="CA485" i="17" s="1"/>
  <c r="N485" i="17"/>
  <c r="BL485" i="17" s="1"/>
  <c r="O485" i="17"/>
  <c r="BM485" i="17" s="1"/>
  <c r="P485" i="17"/>
  <c r="BN485" i="17" s="1"/>
  <c r="Q485" i="17"/>
  <c r="BO485" i="17" s="1"/>
  <c r="R485" i="17"/>
  <c r="BP485" i="17" s="1"/>
  <c r="E486" i="17"/>
  <c r="BC486" i="17" s="1"/>
  <c r="F486" i="17"/>
  <c r="BD486" i="17" s="1"/>
  <c r="G486" i="17"/>
  <c r="BE486" i="17" s="1"/>
  <c r="H486" i="17"/>
  <c r="BF486" i="17" s="1"/>
  <c r="I486" i="17"/>
  <c r="BG486" i="17" s="1"/>
  <c r="J486" i="17"/>
  <c r="BH486" i="17" s="1"/>
  <c r="K486" i="17"/>
  <c r="BI486" i="17" s="1"/>
  <c r="L486" i="17"/>
  <c r="BJ486" i="17" s="1"/>
  <c r="M486" i="17"/>
  <c r="BK486" i="17" s="1"/>
  <c r="N486" i="17"/>
  <c r="BL486" i="17" s="1"/>
  <c r="O486" i="17"/>
  <c r="BM486" i="17" s="1"/>
  <c r="P486" i="17"/>
  <c r="BN486" i="17" s="1"/>
  <c r="Q486" i="17"/>
  <c r="BO486" i="17" s="1"/>
  <c r="R486" i="17"/>
  <c r="BP486" i="17" s="1"/>
  <c r="E487" i="17"/>
  <c r="BC487" i="17" s="1"/>
  <c r="F487" i="17"/>
  <c r="BD487" i="17" s="1"/>
  <c r="G487" i="17"/>
  <c r="BE487" i="17" s="1"/>
  <c r="H487" i="17"/>
  <c r="BF487" i="17" s="1"/>
  <c r="I487" i="17"/>
  <c r="BG487" i="17" s="1"/>
  <c r="J487" i="17"/>
  <c r="BH487" i="17" s="1"/>
  <c r="K487" i="17"/>
  <c r="BI487" i="17" s="1"/>
  <c r="L487" i="17"/>
  <c r="BJ487" i="17" s="1"/>
  <c r="M487" i="17"/>
  <c r="BK487" i="17" s="1"/>
  <c r="N487" i="17"/>
  <c r="BL487" i="17" s="1"/>
  <c r="O487" i="17"/>
  <c r="BM487" i="17" s="1"/>
  <c r="P487" i="17"/>
  <c r="CD487" i="17" s="1"/>
  <c r="Q487" i="17"/>
  <c r="CE487" i="17" s="1"/>
  <c r="R487" i="17"/>
  <c r="CF487" i="17" s="1"/>
  <c r="D483" i="17"/>
  <c r="BB483" i="17" s="1"/>
  <c r="D484" i="17"/>
  <c r="BR484" i="17" s="1"/>
  <c r="D485" i="17"/>
  <c r="BR485" i="17" s="1"/>
  <c r="D486" i="17"/>
  <c r="BB486" i="17" s="1"/>
  <c r="D487" i="17"/>
  <c r="BR487" i="17" s="1"/>
  <c r="D482" i="17"/>
  <c r="BR482" i="17" s="1"/>
  <c r="BB485" i="17"/>
  <c r="BB487" i="17"/>
  <c r="E476" i="17"/>
  <c r="BS476" i="17" s="1"/>
  <c r="F476" i="17"/>
  <c r="BT476" i="17" s="1"/>
  <c r="G476" i="17"/>
  <c r="BU476" i="17" s="1"/>
  <c r="H476" i="17"/>
  <c r="BV476" i="17" s="1"/>
  <c r="I476" i="17"/>
  <c r="BW476" i="17" s="1"/>
  <c r="J476" i="17"/>
  <c r="BX476" i="17" s="1"/>
  <c r="K476" i="17"/>
  <c r="BY476" i="17" s="1"/>
  <c r="L476" i="17"/>
  <c r="BJ476" i="17" s="1"/>
  <c r="M476" i="17"/>
  <c r="BK476" i="17" s="1"/>
  <c r="N476" i="17"/>
  <c r="BL476" i="17" s="1"/>
  <c r="O476" i="17"/>
  <c r="CC476" i="17" s="1"/>
  <c r="P476" i="17"/>
  <c r="CD476" i="17" s="1"/>
  <c r="Q476" i="17"/>
  <c r="CE476" i="17" s="1"/>
  <c r="R476" i="17"/>
  <c r="CF476" i="17" s="1"/>
  <c r="E477" i="17"/>
  <c r="BS477" i="17" s="1"/>
  <c r="F477" i="17"/>
  <c r="BT477" i="17" s="1"/>
  <c r="G477" i="17"/>
  <c r="BU477" i="17" s="1"/>
  <c r="H477" i="17"/>
  <c r="BV477" i="17" s="1"/>
  <c r="I477" i="17"/>
  <c r="BW477" i="17" s="1"/>
  <c r="J477" i="17"/>
  <c r="BX477" i="17" s="1"/>
  <c r="K477" i="17"/>
  <c r="BY477" i="17" s="1"/>
  <c r="L477" i="17"/>
  <c r="BZ477" i="17" s="1"/>
  <c r="M477" i="17"/>
  <c r="BK477" i="17" s="1"/>
  <c r="N477" i="17"/>
  <c r="BL477" i="17" s="1"/>
  <c r="O477" i="17"/>
  <c r="BM477" i="17" s="1"/>
  <c r="P477" i="17"/>
  <c r="CD477" i="17" s="1"/>
  <c r="Q477" i="17"/>
  <c r="CE477" i="17" s="1"/>
  <c r="R477" i="17"/>
  <c r="CF477" i="17" s="1"/>
  <c r="E478" i="17"/>
  <c r="BS478" i="17" s="1"/>
  <c r="F478" i="17"/>
  <c r="BT478" i="17" s="1"/>
  <c r="G478" i="17"/>
  <c r="BU478" i="17" s="1"/>
  <c r="H478" i="17"/>
  <c r="BV478" i="17" s="1"/>
  <c r="I478" i="17"/>
  <c r="BW478" i="17" s="1"/>
  <c r="J478" i="17"/>
  <c r="BX478" i="17" s="1"/>
  <c r="K478" i="17"/>
  <c r="BY478" i="17" s="1"/>
  <c r="L478" i="17"/>
  <c r="BZ478" i="17" s="1"/>
  <c r="M478" i="17"/>
  <c r="CA478" i="17" s="1"/>
  <c r="N478" i="17"/>
  <c r="BL478" i="17" s="1"/>
  <c r="O478" i="17"/>
  <c r="BM478" i="17" s="1"/>
  <c r="P478" i="17"/>
  <c r="BN478" i="17" s="1"/>
  <c r="Q478" i="17"/>
  <c r="CE478" i="17" s="1"/>
  <c r="R478" i="17"/>
  <c r="CF478" i="17" s="1"/>
  <c r="E479" i="17"/>
  <c r="BC479" i="17" s="1"/>
  <c r="F479" i="17"/>
  <c r="BD479" i="17" s="1"/>
  <c r="G479" i="17"/>
  <c r="BU479" i="17" s="1"/>
  <c r="H479" i="17"/>
  <c r="BV479" i="17" s="1"/>
  <c r="I479" i="17"/>
  <c r="BW479" i="17" s="1"/>
  <c r="J479" i="17"/>
  <c r="BX479" i="17" s="1"/>
  <c r="K479" i="17"/>
  <c r="BY479" i="17" s="1"/>
  <c r="L479" i="17"/>
  <c r="BZ479" i="17" s="1"/>
  <c r="M479" i="17"/>
  <c r="CA479" i="17" s="1"/>
  <c r="N479" i="17"/>
  <c r="CB479" i="17" s="1"/>
  <c r="O479" i="17"/>
  <c r="BM479" i="17" s="1"/>
  <c r="P479" i="17"/>
  <c r="BN479" i="17" s="1"/>
  <c r="Q479" i="17"/>
  <c r="BO479" i="17" s="1"/>
  <c r="R479" i="17"/>
  <c r="BP479" i="17" s="1"/>
  <c r="E480" i="17"/>
  <c r="BS480" i="17" s="1"/>
  <c r="F480" i="17"/>
  <c r="BT480" i="17" s="1"/>
  <c r="G480" i="17"/>
  <c r="BU480" i="17" s="1"/>
  <c r="H480" i="17"/>
  <c r="BV480" i="17" s="1"/>
  <c r="I480" i="17"/>
  <c r="BW480" i="17" s="1"/>
  <c r="J480" i="17"/>
  <c r="BX480" i="17" s="1"/>
  <c r="K480" i="17"/>
  <c r="BY480" i="17" s="1"/>
  <c r="L480" i="17"/>
  <c r="BZ480" i="17" s="1"/>
  <c r="M480" i="17"/>
  <c r="CA480" i="17" s="1"/>
  <c r="N480" i="17"/>
  <c r="CB480" i="17" s="1"/>
  <c r="O480" i="17"/>
  <c r="CC480" i="17" s="1"/>
  <c r="P480" i="17"/>
  <c r="BN480" i="17" s="1"/>
  <c r="Q480" i="17"/>
  <c r="BO480" i="17" s="1"/>
  <c r="R480" i="17"/>
  <c r="BP480" i="17" s="1"/>
  <c r="E481" i="17"/>
  <c r="BC481" i="17" s="1"/>
  <c r="F481" i="17"/>
  <c r="G481" i="17"/>
  <c r="BU481" i="17" s="1"/>
  <c r="H481" i="17"/>
  <c r="BV481" i="17" s="1"/>
  <c r="I481" i="17"/>
  <c r="BW481" i="17" s="1"/>
  <c r="J481" i="17"/>
  <c r="BX481" i="17" s="1"/>
  <c r="K481" i="17"/>
  <c r="BY481" i="17" s="1"/>
  <c r="L481" i="17"/>
  <c r="BZ481" i="17" s="1"/>
  <c r="M481" i="17"/>
  <c r="CA481" i="17" s="1"/>
  <c r="N481" i="17"/>
  <c r="CB481" i="17" s="1"/>
  <c r="O481" i="17"/>
  <c r="CC481" i="17" s="1"/>
  <c r="P481" i="17"/>
  <c r="CD481" i="17" s="1"/>
  <c r="Q481" i="17"/>
  <c r="BO481" i="17" s="1"/>
  <c r="R481" i="17"/>
  <c r="BP481" i="17" s="1"/>
  <c r="D477" i="17"/>
  <c r="D478" i="17"/>
  <c r="D479" i="17"/>
  <c r="D480" i="17"/>
  <c r="D481" i="17"/>
  <c r="BR481" i="17" s="1"/>
  <c r="D476" i="17"/>
  <c r="BB476" i="17" s="1"/>
  <c r="E470" i="17"/>
  <c r="BS470" i="17" s="1"/>
  <c r="F470" i="17"/>
  <c r="BD470" i="17" s="1"/>
  <c r="G470" i="17"/>
  <c r="BE470" i="17" s="1"/>
  <c r="H470" i="17"/>
  <c r="BF470" i="17" s="1"/>
  <c r="I470" i="17"/>
  <c r="BW470" i="17" s="1"/>
  <c r="J470" i="17"/>
  <c r="BX470" i="17" s="1"/>
  <c r="K470" i="17"/>
  <c r="BY470" i="17" s="1"/>
  <c r="L470" i="17"/>
  <c r="BZ470" i="17" s="1"/>
  <c r="M470" i="17"/>
  <c r="BK470" i="17" s="1"/>
  <c r="N470" i="17"/>
  <c r="BL470" i="17" s="1"/>
  <c r="O470" i="17"/>
  <c r="P470" i="17"/>
  <c r="Q470" i="17"/>
  <c r="R470" i="17"/>
  <c r="CF470" i="17" s="1"/>
  <c r="E471" i="17"/>
  <c r="BC471" i="17" s="1"/>
  <c r="F471" i="17"/>
  <c r="BD471" i="17" s="1"/>
  <c r="G471" i="17"/>
  <c r="BE471" i="17" s="1"/>
  <c r="H471" i="17"/>
  <c r="BF471" i="17" s="1"/>
  <c r="I471" i="17"/>
  <c r="BG471" i="17" s="1"/>
  <c r="J471" i="17"/>
  <c r="BX471" i="17" s="1"/>
  <c r="K471" i="17"/>
  <c r="BY471" i="17" s="1"/>
  <c r="L471" i="17"/>
  <c r="BZ471" i="17" s="1"/>
  <c r="M471" i="17"/>
  <c r="CA471" i="17" s="1"/>
  <c r="N471" i="17"/>
  <c r="BL471" i="17" s="1"/>
  <c r="O471" i="17"/>
  <c r="BM471" i="17" s="1"/>
  <c r="P471" i="17"/>
  <c r="CD471" i="17" s="1"/>
  <c r="Q471" i="17"/>
  <c r="R471" i="17"/>
  <c r="E472" i="17"/>
  <c r="BS472" i="17" s="1"/>
  <c r="F472" i="17"/>
  <c r="BT472" i="17" s="1"/>
  <c r="G472" i="17"/>
  <c r="BE472" i="17" s="1"/>
  <c r="H472" i="17"/>
  <c r="BF472" i="17" s="1"/>
  <c r="I472" i="17"/>
  <c r="BG472" i="17" s="1"/>
  <c r="J472" i="17"/>
  <c r="BH472" i="17" s="1"/>
  <c r="K472" i="17"/>
  <c r="BY472" i="17" s="1"/>
  <c r="L472" i="17"/>
  <c r="BZ472" i="17" s="1"/>
  <c r="M472" i="17"/>
  <c r="CA472" i="17" s="1"/>
  <c r="N472" i="17"/>
  <c r="BL472" i="17" s="1"/>
  <c r="O472" i="17"/>
  <c r="BM472" i="17" s="1"/>
  <c r="P472" i="17"/>
  <c r="CD472" i="17" s="1"/>
  <c r="Q472" i="17"/>
  <c r="BO472" i="17" s="1"/>
  <c r="R472" i="17"/>
  <c r="CF472" i="17" s="1"/>
  <c r="E473" i="17"/>
  <c r="BS473" i="17" s="1"/>
  <c r="F473" i="17"/>
  <c r="BT473" i="17" s="1"/>
  <c r="G473" i="17"/>
  <c r="BU473" i="17" s="1"/>
  <c r="H473" i="17"/>
  <c r="BV473" i="17" s="1"/>
  <c r="I473" i="17"/>
  <c r="BG473" i="17" s="1"/>
  <c r="J473" i="17"/>
  <c r="BH473" i="17" s="1"/>
  <c r="K473" i="17"/>
  <c r="BI473" i="17" s="1"/>
  <c r="L473" i="17"/>
  <c r="BZ473" i="17" s="1"/>
  <c r="M473" i="17"/>
  <c r="CA473" i="17" s="1"/>
  <c r="N473" i="17"/>
  <c r="CB473" i="17" s="1"/>
  <c r="O473" i="17"/>
  <c r="CC473" i="17" s="1"/>
  <c r="P473" i="17"/>
  <c r="BN473" i="17" s="1"/>
  <c r="Q473" i="17"/>
  <c r="BO473" i="17" s="1"/>
  <c r="R473" i="17"/>
  <c r="CF473" i="17" s="1"/>
  <c r="E474" i="17"/>
  <c r="BS474" i="17" s="1"/>
  <c r="F474" i="17"/>
  <c r="BT474" i="17" s="1"/>
  <c r="G474" i="17"/>
  <c r="BU474" i="17" s="1"/>
  <c r="H474" i="17"/>
  <c r="BV474" i="17" s="1"/>
  <c r="I474" i="17"/>
  <c r="BW474" i="17" s="1"/>
  <c r="J474" i="17"/>
  <c r="BH474" i="17" s="1"/>
  <c r="K474" i="17"/>
  <c r="BI474" i="17" s="1"/>
  <c r="L474" i="17"/>
  <c r="BJ474" i="17" s="1"/>
  <c r="M474" i="17"/>
  <c r="CA474" i="17" s="1"/>
  <c r="N474" i="17"/>
  <c r="CB474" i="17" s="1"/>
  <c r="O474" i="17"/>
  <c r="CC474" i="17" s="1"/>
  <c r="P474" i="17"/>
  <c r="CD474" i="17" s="1"/>
  <c r="Q474" i="17"/>
  <c r="CE474" i="17" s="1"/>
  <c r="R474" i="17"/>
  <c r="CF474" i="17" s="1"/>
  <c r="E475" i="17"/>
  <c r="BS475" i="17" s="1"/>
  <c r="F475" i="17"/>
  <c r="BT475" i="17" s="1"/>
  <c r="G475" i="17"/>
  <c r="BU475" i="17" s="1"/>
  <c r="H475" i="17"/>
  <c r="BV475" i="17" s="1"/>
  <c r="I475" i="17"/>
  <c r="BW475" i="17" s="1"/>
  <c r="J475" i="17"/>
  <c r="BX475" i="17" s="1"/>
  <c r="K475" i="17"/>
  <c r="BI475" i="17" s="1"/>
  <c r="L475" i="17"/>
  <c r="BJ475" i="17" s="1"/>
  <c r="M475" i="17"/>
  <c r="BK475" i="17" s="1"/>
  <c r="N475" i="17"/>
  <c r="CB475" i="17" s="1"/>
  <c r="O475" i="17"/>
  <c r="CC475" i="17" s="1"/>
  <c r="P475" i="17"/>
  <c r="CD475" i="17" s="1"/>
  <c r="Q475" i="17"/>
  <c r="BO475" i="17" s="1"/>
  <c r="R475" i="17"/>
  <c r="CF475" i="17" s="1"/>
  <c r="D471" i="17"/>
  <c r="BR471" i="17" s="1"/>
  <c r="D472" i="17"/>
  <c r="BB472" i="17" s="1"/>
  <c r="D473" i="17"/>
  <c r="BR473" i="17" s="1"/>
  <c r="D474" i="17"/>
  <c r="BR474" i="17" s="1"/>
  <c r="D475" i="17"/>
  <c r="BB475" i="17" s="1"/>
  <c r="D470" i="17"/>
  <c r="BR470" i="17" s="1"/>
  <c r="E464" i="17"/>
  <c r="BS464" i="17" s="1"/>
  <c r="F464" i="17"/>
  <c r="BD464" i="17" s="1"/>
  <c r="G464" i="17"/>
  <c r="H464" i="17"/>
  <c r="I464" i="17"/>
  <c r="BW464" i="17" s="1"/>
  <c r="J464" i="17"/>
  <c r="BH464" i="17" s="1"/>
  <c r="K464" i="17"/>
  <c r="BY464" i="17" s="1"/>
  <c r="L464" i="17"/>
  <c r="BJ464" i="17" s="1"/>
  <c r="M464" i="17"/>
  <c r="BK464" i="17" s="1"/>
  <c r="N464" i="17"/>
  <c r="CB464" i="17" s="1"/>
  <c r="O464" i="17"/>
  <c r="CC464" i="17" s="1"/>
  <c r="P464" i="17"/>
  <c r="CD464" i="17" s="1"/>
  <c r="Q464" i="17"/>
  <c r="CE464" i="17" s="1"/>
  <c r="R464" i="17"/>
  <c r="CF464" i="17" s="1"/>
  <c r="E465" i="17"/>
  <c r="BS465" i="17" s="1"/>
  <c r="F465" i="17"/>
  <c r="BT465" i="17" s="1"/>
  <c r="G465" i="17"/>
  <c r="BE465" i="17" s="1"/>
  <c r="H465" i="17"/>
  <c r="BV465" i="17" s="1"/>
  <c r="I465" i="17"/>
  <c r="J465" i="17"/>
  <c r="K465" i="17"/>
  <c r="BI465" i="17" s="1"/>
  <c r="L465" i="17"/>
  <c r="BJ465" i="17" s="1"/>
  <c r="M465" i="17"/>
  <c r="BK465" i="17" s="1"/>
  <c r="N465" i="17"/>
  <c r="CB465" i="17" s="1"/>
  <c r="O465" i="17"/>
  <c r="CC465" i="17" s="1"/>
  <c r="P465" i="17"/>
  <c r="CD465" i="17" s="1"/>
  <c r="Q465" i="17"/>
  <c r="CE465" i="17" s="1"/>
  <c r="R465" i="17"/>
  <c r="CF465" i="17" s="1"/>
  <c r="E466" i="17"/>
  <c r="BS466" i="17" s="1"/>
  <c r="F466" i="17"/>
  <c r="BD466" i="17" s="1"/>
  <c r="G466" i="17"/>
  <c r="BE466" i="17" s="1"/>
  <c r="H466" i="17"/>
  <c r="BV466" i="17" s="1"/>
  <c r="I466" i="17"/>
  <c r="BW466" i="17" s="1"/>
  <c r="J466" i="17"/>
  <c r="BX466" i="17" s="1"/>
  <c r="K466" i="17"/>
  <c r="BI466" i="17" s="1"/>
  <c r="L466" i="17"/>
  <c r="BJ466" i="17" s="1"/>
  <c r="M466" i="17"/>
  <c r="BK466" i="17" s="1"/>
  <c r="N466" i="17"/>
  <c r="CB466" i="17" s="1"/>
  <c r="O466" i="17"/>
  <c r="CC466" i="17" s="1"/>
  <c r="P466" i="17"/>
  <c r="CD466" i="17" s="1"/>
  <c r="Q466" i="17"/>
  <c r="CE466" i="17" s="1"/>
  <c r="R466" i="17"/>
  <c r="CF466" i="17" s="1"/>
  <c r="E467" i="17"/>
  <c r="BS467" i="17" s="1"/>
  <c r="F467" i="17"/>
  <c r="BT467" i="17" s="1"/>
  <c r="G467" i="17"/>
  <c r="BU467" i="17" s="1"/>
  <c r="H467" i="17"/>
  <c r="BV467" i="17" s="1"/>
  <c r="I467" i="17"/>
  <c r="BG467" i="17" s="1"/>
  <c r="J467" i="17"/>
  <c r="BH467" i="17" s="1"/>
  <c r="K467" i="17"/>
  <c r="BI467" i="17" s="1"/>
  <c r="L467" i="17"/>
  <c r="BJ467" i="17" s="1"/>
  <c r="M467" i="17"/>
  <c r="N467" i="17"/>
  <c r="O467" i="17"/>
  <c r="CC467" i="17" s="1"/>
  <c r="P467" i="17"/>
  <c r="CD467" i="17" s="1"/>
  <c r="Q467" i="17"/>
  <c r="CE467" i="17" s="1"/>
  <c r="R467" i="17"/>
  <c r="CF467" i="17" s="1"/>
  <c r="E468" i="17"/>
  <c r="BS468" i="17" s="1"/>
  <c r="F468" i="17"/>
  <c r="BT468" i="17" s="1"/>
  <c r="G468" i="17"/>
  <c r="BU468" i="17" s="1"/>
  <c r="H468" i="17"/>
  <c r="BF468" i="17" s="1"/>
  <c r="I468" i="17"/>
  <c r="BW468" i="17" s="1"/>
  <c r="J468" i="17"/>
  <c r="BX468" i="17" s="1"/>
  <c r="K468" i="17"/>
  <c r="BY468" i="17" s="1"/>
  <c r="L468" i="17"/>
  <c r="BZ468" i="17" s="1"/>
  <c r="M468" i="17"/>
  <c r="CA468" i="17" s="1"/>
  <c r="N468" i="17"/>
  <c r="CB468" i="17" s="1"/>
  <c r="O468" i="17"/>
  <c r="P468" i="17"/>
  <c r="Q468" i="17"/>
  <c r="CE468" i="17" s="1"/>
  <c r="R468" i="17"/>
  <c r="CF468" i="17" s="1"/>
  <c r="E469" i="17"/>
  <c r="BS469" i="17" s="1"/>
  <c r="F469" i="17"/>
  <c r="BT469" i="17" s="1"/>
  <c r="G469" i="17"/>
  <c r="BU469" i="17" s="1"/>
  <c r="H469" i="17"/>
  <c r="BV469" i="17" s="1"/>
  <c r="I469" i="17"/>
  <c r="BG469" i="17" s="1"/>
  <c r="J469" i="17"/>
  <c r="BX469" i="17" s="1"/>
  <c r="K469" i="17"/>
  <c r="BY469" i="17" s="1"/>
  <c r="L469" i="17"/>
  <c r="BZ469" i="17" s="1"/>
  <c r="M469" i="17"/>
  <c r="CA469" i="17" s="1"/>
  <c r="N469" i="17"/>
  <c r="BL469" i="17" s="1"/>
  <c r="O469" i="17"/>
  <c r="BM469" i="17" s="1"/>
  <c r="P469" i="17"/>
  <c r="CD469" i="17" s="1"/>
  <c r="Q469" i="17"/>
  <c r="CE469" i="17" s="1"/>
  <c r="R469" i="17"/>
  <c r="CF469" i="17" s="1"/>
  <c r="D465" i="17"/>
  <c r="BR465" i="17" s="1"/>
  <c r="D466" i="17"/>
  <c r="BR466" i="17" s="1"/>
  <c r="D467" i="17"/>
  <c r="BR467" i="17" s="1"/>
  <c r="D468" i="17"/>
  <c r="BR468" i="17" s="1"/>
  <c r="D469" i="17"/>
  <c r="BR469" i="17" s="1"/>
  <c r="D464" i="17"/>
  <c r="BB464" i="17" s="1"/>
  <c r="E458" i="17"/>
  <c r="BC458" i="17" s="1"/>
  <c r="F458" i="17"/>
  <c r="BD458" i="17" s="1"/>
  <c r="G458" i="17"/>
  <c r="BE458" i="17" s="1"/>
  <c r="H458" i="17"/>
  <c r="BV458" i="17" s="1"/>
  <c r="I458" i="17"/>
  <c r="BW458" i="17" s="1"/>
  <c r="J458" i="17"/>
  <c r="BX458" i="17" s="1"/>
  <c r="K458" i="17"/>
  <c r="BY458" i="17" s="1"/>
  <c r="L458" i="17"/>
  <c r="BZ458" i="17" s="1"/>
  <c r="M458" i="17"/>
  <c r="CA458" i="17" s="1"/>
  <c r="N458" i="17"/>
  <c r="CB458" i="17" s="1"/>
  <c r="O458" i="17"/>
  <c r="CC458" i="17" s="1"/>
  <c r="P458" i="17"/>
  <c r="CD458" i="17" s="1"/>
  <c r="Q458" i="17"/>
  <c r="CE458" i="17" s="1"/>
  <c r="R458" i="17"/>
  <c r="CF458" i="17" s="1"/>
  <c r="E459" i="17"/>
  <c r="BS459" i="17" s="1"/>
  <c r="F459" i="17"/>
  <c r="BT459" i="17" s="1"/>
  <c r="G459" i="17"/>
  <c r="BU459" i="17" s="1"/>
  <c r="H459" i="17"/>
  <c r="BV459" i="17" s="1"/>
  <c r="I459" i="17"/>
  <c r="BW459" i="17" s="1"/>
  <c r="J459" i="17"/>
  <c r="BX459" i="17" s="1"/>
  <c r="K459" i="17"/>
  <c r="BY459" i="17" s="1"/>
  <c r="L459" i="17"/>
  <c r="BZ459" i="17" s="1"/>
  <c r="M459" i="17"/>
  <c r="CA459" i="17" s="1"/>
  <c r="N459" i="17"/>
  <c r="CB459" i="17" s="1"/>
  <c r="O459" i="17"/>
  <c r="BM459" i="17" s="1"/>
  <c r="P459" i="17"/>
  <c r="BN459" i="17" s="1"/>
  <c r="Q459" i="17"/>
  <c r="BO459" i="17" s="1"/>
  <c r="R459" i="17"/>
  <c r="BP459" i="17" s="1"/>
  <c r="E460" i="17"/>
  <c r="BC460" i="17" s="1"/>
  <c r="F460" i="17"/>
  <c r="BT460" i="17" s="1"/>
  <c r="G460" i="17"/>
  <c r="BE460" i="17" s="1"/>
  <c r="H460" i="17"/>
  <c r="BV460" i="17" s="1"/>
  <c r="I460" i="17"/>
  <c r="BW460" i="17" s="1"/>
  <c r="J460" i="17"/>
  <c r="BX460" i="17" s="1"/>
  <c r="K460" i="17"/>
  <c r="BY460" i="17" s="1"/>
  <c r="L460" i="17"/>
  <c r="BZ460" i="17" s="1"/>
  <c r="M460" i="17"/>
  <c r="CA460" i="17" s="1"/>
  <c r="N460" i="17"/>
  <c r="CB460" i="17" s="1"/>
  <c r="O460" i="17"/>
  <c r="CC460" i="17" s="1"/>
  <c r="P460" i="17"/>
  <c r="BN460" i="17" s="1"/>
  <c r="Q460" i="17"/>
  <c r="CE460" i="17" s="1"/>
  <c r="R460" i="17"/>
  <c r="CF460" i="17" s="1"/>
  <c r="E461" i="17"/>
  <c r="BS461" i="17" s="1"/>
  <c r="F461" i="17"/>
  <c r="BT461" i="17" s="1"/>
  <c r="G461" i="17"/>
  <c r="BU461" i="17" s="1"/>
  <c r="H461" i="17"/>
  <c r="BV461" i="17" s="1"/>
  <c r="I461" i="17"/>
  <c r="BW461" i="17" s="1"/>
  <c r="J461" i="17"/>
  <c r="BH461" i="17" s="1"/>
  <c r="K461" i="17"/>
  <c r="BY461" i="17" s="1"/>
  <c r="L461" i="17"/>
  <c r="BZ461" i="17" s="1"/>
  <c r="M461" i="17"/>
  <c r="CA461" i="17" s="1"/>
  <c r="N461" i="17"/>
  <c r="CB461" i="17" s="1"/>
  <c r="O461" i="17"/>
  <c r="CC461" i="17" s="1"/>
  <c r="P461" i="17"/>
  <c r="CD461" i="17" s="1"/>
  <c r="Q461" i="17"/>
  <c r="BO461" i="17" s="1"/>
  <c r="R461" i="17"/>
  <c r="CF461" i="17" s="1"/>
  <c r="E462" i="17"/>
  <c r="BC462" i="17" s="1"/>
  <c r="F462" i="17"/>
  <c r="BD462" i="17" s="1"/>
  <c r="G462" i="17"/>
  <c r="BE462" i="17" s="1"/>
  <c r="H462" i="17"/>
  <c r="BF462" i="17" s="1"/>
  <c r="I462" i="17"/>
  <c r="BG462" i="17" s="1"/>
  <c r="J462" i="17"/>
  <c r="BH462" i="17" s="1"/>
  <c r="K462" i="17"/>
  <c r="BY462" i="17" s="1"/>
  <c r="L462" i="17"/>
  <c r="BZ462" i="17" s="1"/>
  <c r="M462" i="17"/>
  <c r="CA462" i="17" s="1"/>
  <c r="N462" i="17"/>
  <c r="CB462" i="17" s="1"/>
  <c r="O462" i="17"/>
  <c r="CC462" i="17" s="1"/>
  <c r="P462" i="17"/>
  <c r="CD462" i="17" s="1"/>
  <c r="Q462" i="17"/>
  <c r="CE462" i="17" s="1"/>
  <c r="R462" i="17"/>
  <c r="CF462" i="17" s="1"/>
  <c r="E463" i="17"/>
  <c r="BS463" i="17" s="1"/>
  <c r="F463" i="17"/>
  <c r="BT463" i="17" s="1"/>
  <c r="G463" i="17"/>
  <c r="BU463" i="17" s="1"/>
  <c r="H463" i="17"/>
  <c r="BV463" i="17" s="1"/>
  <c r="I463" i="17"/>
  <c r="BW463" i="17" s="1"/>
  <c r="J463" i="17"/>
  <c r="BX463" i="17" s="1"/>
  <c r="K463" i="17"/>
  <c r="BY463" i="17" s="1"/>
  <c r="L463" i="17"/>
  <c r="BZ463" i="17" s="1"/>
  <c r="M463" i="17"/>
  <c r="CA463" i="17" s="1"/>
  <c r="N463" i="17"/>
  <c r="CB463" i="17" s="1"/>
  <c r="O463" i="17"/>
  <c r="CC463" i="17" s="1"/>
  <c r="P463" i="17"/>
  <c r="CD463" i="17" s="1"/>
  <c r="Q463" i="17"/>
  <c r="CE463" i="17" s="1"/>
  <c r="R463" i="17"/>
  <c r="CF463" i="17" s="1"/>
  <c r="D459" i="17"/>
  <c r="BR459" i="17" s="1"/>
  <c r="D460" i="17"/>
  <c r="BR460" i="17" s="1"/>
  <c r="D461" i="17"/>
  <c r="BR461" i="17" s="1"/>
  <c r="D462" i="17"/>
  <c r="BB462" i="17" s="1"/>
  <c r="D463" i="17"/>
  <c r="BR463" i="17" s="1"/>
  <c r="D458" i="17"/>
  <c r="BB458" i="17" s="1"/>
  <c r="E452" i="17"/>
  <c r="BS452" i="17" s="1"/>
  <c r="F452" i="17"/>
  <c r="BT452" i="17" s="1"/>
  <c r="G452" i="17"/>
  <c r="BU452" i="17" s="1"/>
  <c r="H452" i="17"/>
  <c r="BF452" i="17" s="1"/>
  <c r="I452" i="17"/>
  <c r="BW452" i="17" s="1"/>
  <c r="J452" i="17"/>
  <c r="BX452" i="17" s="1"/>
  <c r="K452" i="17"/>
  <c r="BY452" i="17" s="1"/>
  <c r="L452" i="17"/>
  <c r="BZ452" i="17" s="1"/>
  <c r="M452" i="17"/>
  <c r="CA452" i="17" s="1"/>
  <c r="N452" i="17"/>
  <c r="CB452" i="17" s="1"/>
  <c r="O452" i="17"/>
  <c r="BM452" i="17" s="1"/>
  <c r="P452" i="17"/>
  <c r="BN452" i="17" s="1"/>
  <c r="Q452" i="17"/>
  <c r="BO452" i="17" s="1"/>
  <c r="R452" i="17"/>
  <c r="BP452" i="17" s="1"/>
  <c r="E453" i="17"/>
  <c r="BS453" i="17" s="1"/>
  <c r="F453" i="17"/>
  <c r="BT453" i="17" s="1"/>
  <c r="G453" i="17"/>
  <c r="BU453" i="17" s="1"/>
  <c r="H453" i="17"/>
  <c r="BV453" i="17" s="1"/>
  <c r="I453" i="17"/>
  <c r="BW453" i="17" s="1"/>
  <c r="J453" i="17"/>
  <c r="BX453" i="17" s="1"/>
  <c r="K453" i="17"/>
  <c r="BY453" i="17" s="1"/>
  <c r="L453" i="17"/>
  <c r="BZ453" i="17" s="1"/>
  <c r="M453" i="17"/>
  <c r="CA453" i="17" s="1"/>
  <c r="N453" i="17"/>
  <c r="CB453" i="17" s="1"/>
  <c r="O453" i="17"/>
  <c r="CC453" i="17" s="1"/>
  <c r="P453" i="17"/>
  <c r="BN453" i="17" s="1"/>
  <c r="Q453" i="17"/>
  <c r="BO453" i="17" s="1"/>
  <c r="R453" i="17"/>
  <c r="BP453" i="17" s="1"/>
  <c r="E454" i="17"/>
  <c r="BC454" i="17" s="1"/>
  <c r="F454" i="17"/>
  <c r="BD454" i="17" s="1"/>
  <c r="G454" i="17"/>
  <c r="BE454" i="17" s="1"/>
  <c r="H454" i="17"/>
  <c r="BF454" i="17" s="1"/>
  <c r="I454" i="17"/>
  <c r="BG454" i="17" s="1"/>
  <c r="J454" i="17"/>
  <c r="BH454" i="17" s="1"/>
  <c r="K454" i="17"/>
  <c r="BY454" i="17" s="1"/>
  <c r="L454" i="17"/>
  <c r="BZ454" i="17" s="1"/>
  <c r="M454" i="17"/>
  <c r="CA454" i="17" s="1"/>
  <c r="N454" i="17"/>
  <c r="CB454" i="17" s="1"/>
  <c r="O454" i="17"/>
  <c r="CC454" i="17" s="1"/>
  <c r="P454" i="17"/>
  <c r="CD454" i="17" s="1"/>
  <c r="Q454" i="17"/>
  <c r="BO454" i="17" s="1"/>
  <c r="R454" i="17"/>
  <c r="CF454" i="17" s="1"/>
  <c r="E455" i="17"/>
  <c r="BC455" i="17" s="1"/>
  <c r="F455" i="17"/>
  <c r="BD455" i="17" s="1"/>
  <c r="G455" i="17"/>
  <c r="BE455" i="17" s="1"/>
  <c r="H455" i="17"/>
  <c r="BF455" i="17" s="1"/>
  <c r="I455" i="17"/>
  <c r="BW455" i="17" s="1"/>
  <c r="J455" i="17"/>
  <c r="BH455" i="17" s="1"/>
  <c r="K455" i="17"/>
  <c r="BI455" i="17" s="1"/>
  <c r="L455" i="17"/>
  <c r="BZ455" i="17" s="1"/>
  <c r="M455" i="17"/>
  <c r="CA455" i="17" s="1"/>
  <c r="N455" i="17"/>
  <c r="CB455" i="17" s="1"/>
  <c r="O455" i="17"/>
  <c r="CC455" i="17" s="1"/>
  <c r="P455" i="17"/>
  <c r="CD455" i="17" s="1"/>
  <c r="Q455" i="17"/>
  <c r="CE455" i="17" s="1"/>
  <c r="R455" i="17"/>
  <c r="BP455" i="17" s="1"/>
  <c r="E456" i="17"/>
  <c r="BC456" i="17" s="1"/>
  <c r="F456" i="17"/>
  <c r="BT456" i="17" s="1"/>
  <c r="G456" i="17"/>
  <c r="BU456" i="17" s="1"/>
  <c r="H456" i="17"/>
  <c r="BV456" i="17" s="1"/>
  <c r="I456" i="17"/>
  <c r="BG456" i="17" s="1"/>
  <c r="J456" i="17"/>
  <c r="BH456" i="17" s="1"/>
  <c r="K456" i="17"/>
  <c r="BI456" i="17" s="1"/>
  <c r="L456" i="17"/>
  <c r="BJ456" i="17" s="1"/>
  <c r="M456" i="17"/>
  <c r="CA456" i="17" s="1"/>
  <c r="N456" i="17"/>
  <c r="CB456" i="17" s="1"/>
  <c r="O456" i="17"/>
  <c r="CC456" i="17" s="1"/>
  <c r="P456" i="17"/>
  <c r="CD456" i="17" s="1"/>
  <c r="Q456" i="17"/>
  <c r="CE456" i="17" s="1"/>
  <c r="R456" i="17"/>
  <c r="CF456" i="17" s="1"/>
  <c r="E457" i="17"/>
  <c r="BC457" i="17" s="1"/>
  <c r="F457" i="17"/>
  <c r="BT457" i="17" s="1"/>
  <c r="G457" i="17"/>
  <c r="BU457" i="17" s="1"/>
  <c r="H457" i="17"/>
  <c r="BV457" i="17" s="1"/>
  <c r="I457" i="17"/>
  <c r="BW457" i="17" s="1"/>
  <c r="J457" i="17"/>
  <c r="BH457" i="17" s="1"/>
  <c r="K457" i="17"/>
  <c r="BY457" i="17" s="1"/>
  <c r="L457" i="17"/>
  <c r="BZ457" i="17" s="1"/>
  <c r="M457" i="17"/>
  <c r="CA457" i="17" s="1"/>
  <c r="N457" i="17"/>
  <c r="CB457" i="17" s="1"/>
  <c r="O457" i="17"/>
  <c r="CC457" i="17" s="1"/>
  <c r="P457" i="17"/>
  <c r="CD457" i="17" s="1"/>
  <c r="Q457" i="17"/>
  <c r="CE457" i="17" s="1"/>
  <c r="R457" i="17"/>
  <c r="CF457" i="17" s="1"/>
  <c r="D453" i="17"/>
  <c r="BB453" i="17" s="1"/>
  <c r="D454" i="17"/>
  <c r="BR454" i="17" s="1"/>
  <c r="D455" i="17"/>
  <c r="BB455" i="17" s="1"/>
  <c r="D456" i="17"/>
  <c r="BB456" i="17" s="1"/>
  <c r="D457" i="17"/>
  <c r="BB457" i="17" s="1"/>
  <c r="D452" i="17"/>
  <c r="BB452" i="17" s="1"/>
  <c r="E446" i="17"/>
  <c r="BC446" i="17" s="1"/>
  <c r="F446" i="17"/>
  <c r="BT446" i="17" s="1"/>
  <c r="G446" i="17"/>
  <c r="BU446" i="17" s="1"/>
  <c r="H446" i="17"/>
  <c r="BV446" i="17" s="1"/>
  <c r="I446" i="17"/>
  <c r="BG446" i="17" s="1"/>
  <c r="J446" i="17"/>
  <c r="BH446" i="17" s="1"/>
  <c r="K446" i="17"/>
  <c r="BI446" i="17" s="1"/>
  <c r="L446" i="17"/>
  <c r="BJ446" i="17" s="1"/>
  <c r="M446" i="17"/>
  <c r="BK446" i="17" s="1"/>
  <c r="N446" i="17"/>
  <c r="BL446" i="17" s="1"/>
  <c r="O446" i="17"/>
  <c r="BM446" i="17" s="1"/>
  <c r="P446" i="17"/>
  <c r="BN446" i="17" s="1"/>
  <c r="Q446" i="17"/>
  <c r="BO446" i="17" s="1"/>
  <c r="R446" i="17"/>
  <c r="BP446" i="17" s="1"/>
  <c r="E447" i="17"/>
  <c r="BC447" i="17" s="1"/>
  <c r="F447" i="17"/>
  <c r="BD447" i="17" s="1"/>
  <c r="G447" i="17"/>
  <c r="BE447" i="17" s="1"/>
  <c r="H447" i="17"/>
  <c r="BV447" i="17" s="1"/>
  <c r="I447" i="17"/>
  <c r="BW447" i="17" s="1"/>
  <c r="J447" i="17"/>
  <c r="BH447" i="17" s="1"/>
  <c r="K447" i="17"/>
  <c r="BI447" i="17" s="1"/>
  <c r="L447" i="17"/>
  <c r="BJ447" i="17" s="1"/>
  <c r="M447" i="17"/>
  <c r="BK447" i="17" s="1"/>
  <c r="N447" i="17"/>
  <c r="BL447" i="17" s="1"/>
  <c r="O447" i="17"/>
  <c r="BM447" i="17" s="1"/>
  <c r="P447" i="17"/>
  <c r="BN447" i="17" s="1"/>
  <c r="Q447" i="17"/>
  <c r="BO447" i="17" s="1"/>
  <c r="R447" i="17"/>
  <c r="BP447" i="17" s="1"/>
  <c r="E448" i="17"/>
  <c r="BS448" i="17" s="1"/>
  <c r="F448" i="17"/>
  <c r="BT448" i="17" s="1"/>
  <c r="G448" i="17"/>
  <c r="BU448" i="17" s="1"/>
  <c r="H448" i="17"/>
  <c r="BF448" i="17" s="1"/>
  <c r="I448" i="17"/>
  <c r="BG448" i="17" s="1"/>
  <c r="J448" i="17"/>
  <c r="BX448" i="17" s="1"/>
  <c r="K448" i="17"/>
  <c r="BI448" i="17" s="1"/>
  <c r="L448" i="17"/>
  <c r="BJ448" i="17" s="1"/>
  <c r="M448" i="17"/>
  <c r="BK448" i="17" s="1"/>
  <c r="N448" i="17"/>
  <c r="BL448" i="17" s="1"/>
  <c r="O448" i="17"/>
  <c r="BM448" i="17" s="1"/>
  <c r="P448" i="17"/>
  <c r="BN448" i="17" s="1"/>
  <c r="Q448" i="17"/>
  <c r="BO448" i="17" s="1"/>
  <c r="R448" i="17"/>
  <c r="BP448" i="17" s="1"/>
  <c r="E449" i="17"/>
  <c r="BC449" i="17" s="1"/>
  <c r="F449" i="17"/>
  <c r="BT449" i="17" s="1"/>
  <c r="G449" i="17"/>
  <c r="BU449" i="17" s="1"/>
  <c r="H449" i="17"/>
  <c r="BV449" i="17" s="1"/>
  <c r="I449" i="17"/>
  <c r="BG449" i="17" s="1"/>
  <c r="J449" i="17"/>
  <c r="BH449" i="17" s="1"/>
  <c r="K449" i="17"/>
  <c r="BY449" i="17" s="1"/>
  <c r="L449" i="17"/>
  <c r="BJ449" i="17" s="1"/>
  <c r="M449" i="17"/>
  <c r="BK449" i="17" s="1"/>
  <c r="N449" i="17"/>
  <c r="BL449" i="17" s="1"/>
  <c r="O449" i="17"/>
  <c r="BM449" i="17" s="1"/>
  <c r="P449" i="17"/>
  <c r="BN449" i="17" s="1"/>
  <c r="Q449" i="17"/>
  <c r="BO449" i="17" s="1"/>
  <c r="R449" i="17"/>
  <c r="BP449" i="17" s="1"/>
  <c r="E450" i="17"/>
  <c r="BC450" i="17" s="1"/>
  <c r="F450" i="17"/>
  <c r="BD450" i="17" s="1"/>
  <c r="G450" i="17"/>
  <c r="BU450" i="17" s="1"/>
  <c r="H450" i="17"/>
  <c r="BV450" i="17" s="1"/>
  <c r="I450" i="17"/>
  <c r="BW450" i="17" s="1"/>
  <c r="J450" i="17"/>
  <c r="BX450" i="17" s="1"/>
  <c r="K450" i="17"/>
  <c r="BY450" i="17" s="1"/>
  <c r="L450" i="17"/>
  <c r="BZ450" i="17" s="1"/>
  <c r="M450" i="17"/>
  <c r="BK450" i="17" s="1"/>
  <c r="N450" i="17"/>
  <c r="BL450" i="17" s="1"/>
  <c r="O450" i="17"/>
  <c r="BM450" i="17" s="1"/>
  <c r="P450" i="17"/>
  <c r="BN450" i="17" s="1"/>
  <c r="Q450" i="17"/>
  <c r="BO450" i="17" s="1"/>
  <c r="R450" i="17"/>
  <c r="CF450" i="17" s="1"/>
  <c r="E451" i="17"/>
  <c r="BS451" i="17" s="1"/>
  <c r="F451" i="17"/>
  <c r="BT451" i="17" s="1"/>
  <c r="G451" i="17"/>
  <c r="BU451" i="17" s="1"/>
  <c r="H451" i="17"/>
  <c r="BV451" i="17" s="1"/>
  <c r="I451" i="17"/>
  <c r="BW451" i="17" s="1"/>
  <c r="J451" i="17"/>
  <c r="BX451" i="17" s="1"/>
  <c r="K451" i="17"/>
  <c r="BY451" i="17" s="1"/>
  <c r="L451" i="17"/>
  <c r="BZ451" i="17" s="1"/>
  <c r="M451" i="17"/>
  <c r="CA451" i="17" s="1"/>
  <c r="N451" i="17"/>
  <c r="BL451" i="17" s="1"/>
  <c r="O451" i="17"/>
  <c r="BM451" i="17" s="1"/>
  <c r="P451" i="17"/>
  <c r="BN451" i="17" s="1"/>
  <c r="Q451" i="17"/>
  <c r="BO451" i="17" s="1"/>
  <c r="R451" i="17"/>
  <c r="BP451" i="17" s="1"/>
  <c r="D447" i="17"/>
  <c r="BR447" i="17" s="1"/>
  <c r="D448" i="17"/>
  <c r="BR448" i="17" s="1"/>
  <c r="D449" i="17"/>
  <c r="BB449" i="17" s="1"/>
  <c r="D450" i="17"/>
  <c r="BB450" i="17" s="1"/>
  <c r="D451" i="17"/>
  <c r="BB451" i="17" s="1"/>
  <c r="D446" i="17"/>
  <c r="BR446" i="17" s="1"/>
  <c r="E440" i="17"/>
  <c r="BS440" i="17" s="1"/>
  <c r="F440" i="17"/>
  <c r="BD440" i="17" s="1"/>
  <c r="G440" i="17"/>
  <c r="BE440" i="17" s="1"/>
  <c r="H440" i="17"/>
  <c r="BF440" i="17" s="1"/>
  <c r="I440" i="17"/>
  <c r="BG440" i="17" s="1"/>
  <c r="J440" i="17"/>
  <c r="BH440" i="17" s="1"/>
  <c r="K440" i="17"/>
  <c r="BY440" i="17" s="1"/>
  <c r="L440" i="17"/>
  <c r="BJ440" i="17" s="1"/>
  <c r="M440" i="17"/>
  <c r="CA440" i="17" s="1"/>
  <c r="N440" i="17"/>
  <c r="CB440" i="17" s="1"/>
  <c r="O440" i="17"/>
  <c r="CC440" i="17" s="1"/>
  <c r="P440" i="17"/>
  <c r="CD440" i="17" s="1"/>
  <c r="Q440" i="17"/>
  <c r="CE440" i="17" s="1"/>
  <c r="R440" i="17"/>
  <c r="CF440" i="17" s="1"/>
  <c r="E441" i="17"/>
  <c r="BC441" i="17" s="1"/>
  <c r="F441" i="17"/>
  <c r="BT441" i="17" s="1"/>
  <c r="G441" i="17"/>
  <c r="BU441" i="17" s="1"/>
  <c r="H441" i="17"/>
  <c r="BV441" i="17" s="1"/>
  <c r="I441" i="17"/>
  <c r="BG441" i="17" s="1"/>
  <c r="J441" i="17"/>
  <c r="BX441" i="17" s="1"/>
  <c r="K441" i="17"/>
  <c r="BI441" i="17" s="1"/>
  <c r="L441" i="17"/>
  <c r="BZ441" i="17" s="1"/>
  <c r="M441" i="17"/>
  <c r="BK441" i="17" s="1"/>
  <c r="N441" i="17"/>
  <c r="CB441" i="17" s="1"/>
  <c r="O441" i="17"/>
  <c r="CC441" i="17" s="1"/>
  <c r="P441" i="17"/>
  <c r="CD441" i="17" s="1"/>
  <c r="Q441" i="17"/>
  <c r="CE441" i="17" s="1"/>
  <c r="R441" i="17"/>
  <c r="CF441" i="17" s="1"/>
  <c r="E442" i="17"/>
  <c r="BC442" i="17" s="1"/>
  <c r="F442" i="17"/>
  <c r="BD442" i="17" s="1"/>
  <c r="G442" i="17"/>
  <c r="BE442" i="17" s="1"/>
  <c r="H442" i="17"/>
  <c r="BF442" i="17" s="1"/>
  <c r="I442" i="17"/>
  <c r="BG442" i="17" s="1"/>
  <c r="J442" i="17"/>
  <c r="BH442" i="17" s="1"/>
  <c r="K442" i="17"/>
  <c r="BI442" i="17" s="1"/>
  <c r="L442" i="17"/>
  <c r="BJ442" i="17" s="1"/>
  <c r="M442" i="17"/>
  <c r="BK442" i="17" s="1"/>
  <c r="N442" i="17"/>
  <c r="BL442" i="17" s="1"/>
  <c r="O442" i="17"/>
  <c r="CC442" i="17" s="1"/>
  <c r="P442" i="17"/>
  <c r="CD442" i="17" s="1"/>
  <c r="Q442" i="17"/>
  <c r="CE442" i="17" s="1"/>
  <c r="R442" i="17"/>
  <c r="CF442" i="17" s="1"/>
  <c r="E443" i="17"/>
  <c r="BS443" i="17" s="1"/>
  <c r="F443" i="17"/>
  <c r="BD443" i="17" s="1"/>
  <c r="G443" i="17"/>
  <c r="BE443" i="17" s="1"/>
  <c r="H443" i="17"/>
  <c r="BF443" i="17" s="1"/>
  <c r="I443" i="17"/>
  <c r="BG443" i="17" s="1"/>
  <c r="J443" i="17"/>
  <c r="BH443" i="17" s="1"/>
  <c r="K443" i="17"/>
  <c r="BI443" i="17" s="1"/>
  <c r="L443" i="17"/>
  <c r="BJ443" i="17" s="1"/>
  <c r="M443" i="17"/>
  <c r="BK443" i="17" s="1"/>
  <c r="N443" i="17"/>
  <c r="BL443" i="17" s="1"/>
  <c r="O443" i="17"/>
  <c r="BM443" i="17" s="1"/>
  <c r="P443" i="17"/>
  <c r="CD443" i="17" s="1"/>
  <c r="Q443" i="17"/>
  <c r="CE443" i="17" s="1"/>
  <c r="R443" i="17"/>
  <c r="CF443" i="17" s="1"/>
  <c r="E444" i="17"/>
  <c r="BS444" i="17" s="1"/>
  <c r="F444" i="17"/>
  <c r="BD444" i="17" s="1"/>
  <c r="G444" i="17"/>
  <c r="BE444" i="17" s="1"/>
  <c r="H444" i="17"/>
  <c r="BF444" i="17" s="1"/>
  <c r="I444" i="17"/>
  <c r="BG444" i="17" s="1"/>
  <c r="J444" i="17"/>
  <c r="BH444" i="17" s="1"/>
  <c r="K444" i="17"/>
  <c r="BI444" i="17" s="1"/>
  <c r="L444" i="17"/>
  <c r="BJ444" i="17" s="1"/>
  <c r="M444" i="17"/>
  <c r="BK444" i="17" s="1"/>
  <c r="N444" i="17"/>
  <c r="BL444" i="17" s="1"/>
  <c r="O444" i="17"/>
  <c r="BM444" i="17" s="1"/>
  <c r="P444" i="17"/>
  <c r="BN444" i="17" s="1"/>
  <c r="Q444" i="17"/>
  <c r="CE444" i="17" s="1"/>
  <c r="R444" i="17"/>
  <c r="CF444" i="17" s="1"/>
  <c r="E445" i="17"/>
  <c r="BS445" i="17" s="1"/>
  <c r="F445" i="17"/>
  <c r="BT445" i="17" s="1"/>
  <c r="G445" i="17"/>
  <c r="BE445" i="17" s="1"/>
  <c r="H445" i="17"/>
  <c r="BF445" i="17" s="1"/>
  <c r="I445" i="17"/>
  <c r="BG445" i="17" s="1"/>
  <c r="J445" i="17"/>
  <c r="BH445" i="17" s="1"/>
  <c r="K445" i="17"/>
  <c r="BI445" i="17" s="1"/>
  <c r="L445" i="17"/>
  <c r="BJ445" i="17" s="1"/>
  <c r="M445" i="17"/>
  <c r="BK445" i="17" s="1"/>
  <c r="N445" i="17"/>
  <c r="BL445" i="17" s="1"/>
  <c r="O445" i="17"/>
  <c r="BM445" i="17" s="1"/>
  <c r="P445" i="17"/>
  <c r="BN445" i="17" s="1"/>
  <c r="Q445" i="17"/>
  <c r="BO445" i="17" s="1"/>
  <c r="R445" i="17"/>
  <c r="CF445" i="17" s="1"/>
  <c r="D441" i="17"/>
  <c r="BB441" i="17" s="1"/>
  <c r="D442" i="17"/>
  <c r="BR442" i="17" s="1"/>
  <c r="D443" i="17"/>
  <c r="BB443" i="17" s="1"/>
  <c r="D444" i="17"/>
  <c r="BR444" i="17" s="1"/>
  <c r="D445" i="17"/>
  <c r="BR445" i="17" s="1"/>
  <c r="D440" i="17"/>
  <c r="BB440" i="17" s="1"/>
  <c r="E434" i="17"/>
  <c r="BC434" i="17" s="1"/>
  <c r="F434" i="17"/>
  <c r="BT434" i="17" s="1"/>
  <c r="G434" i="17"/>
  <c r="BU434" i="17" s="1"/>
  <c r="H434" i="17"/>
  <c r="BV434" i="17" s="1"/>
  <c r="I434" i="17"/>
  <c r="BG434" i="17" s="1"/>
  <c r="J434" i="17"/>
  <c r="BX434" i="17" s="1"/>
  <c r="K434" i="17"/>
  <c r="BY434" i="17" s="1"/>
  <c r="L434" i="17"/>
  <c r="BZ434" i="17" s="1"/>
  <c r="M434" i="17"/>
  <c r="BK434" i="17" s="1"/>
  <c r="N434" i="17"/>
  <c r="BL434" i="17" s="1"/>
  <c r="O434" i="17"/>
  <c r="BM434" i="17" s="1"/>
  <c r="P434" i="17"/>
  <c r="CD434" i="17" s="1"/>
  <c r="Q434" i="17"/>
  <c r="CE434" i="17" s="1"/>
  <c r="R434" i="17"/>
  <c r="BP434" i="17" s="1"/>
  <c r="E435" i="17"/>
  <c r="BC435" i="17" s="1"/>
  <c r="F435" i="17"/>
  <c r="BD435" i="17" s="1"/>
  <c r="G435" i="17"/>
  <c r="BE435" i="17" s="1"/>
  <c r="H435" i="17"/>
  <c r="BF435" i="17" s="1"/>
  <c r="I435" i="17"/>
  <c r="BW435" i="17" s="1"/>
  <c r="J435" i="17"/>
  <c r="BX435" i="17" s="1"/>
  <c r="K435" i="17"/>
  <c r="BY435" i="17" s="1"/>
  <c r="L435" i="17"/>
  <c r="BZ435" i="17" s="1"/>
  <c r="M435" i="17"/>
  <c r="CA435" i="17" s="1"/>
  <c r="N435" i="17"/>
  <c r="BL435" i="17" s="1"/>
  <c r="O435" i="17"/>
  <c r="BM435" i="17" s="1"/>
  <c r="P435" i="17"/>
  <c r="BN435" i="17" s="1"/>
  <c r="Q435" i="17"/>
  <c r="CE435" i="17" s="1"/>
  <c r="R435" i="17"/>
  <c r="CF435" i="17" s="1"/>
  <c r="E436" i="17"/>
  <c r="BC436" i="17" s="1"/>
  <c r="F436" i="17"/>
  <c r="BD436" i="17" s="1"/>
  <c r="G436" i="17"/>
  <c r="BE436" i="17" s="1"/>
  <c r="H436" i="17"/>
  <c r="BF436" i="17" s="1"/>
  <c r="I436" i="17"/>
  <c r="BG436" i="17" s="1"/>
  <c r="J436" i="17"/>
  <c r="BX436" i="17" s="1"/>
  <c r="K436" i="17"/>
  <c r="BY436" i="17" s="1"/>
  <c r="L436" i="17"/>
  <c r="BZ436" i="17" s="1"/>
  <c r="M436" i="17"/>
  <c r="CA436" i="17" s="1"/>
  <c r="N436" i="17"/>
  <c r="CB436" i="17" s="1"/>
  <c r="O436" i="17"/>
  <c r="BM436" i="17" s="1"/>
  <c r="P436" i="17"/>
  <c r="BN436" i="17" s="1"/>
  <c r="Q436" i="17"/>
  <c r="BO436" i="17" s="1"/>
  <c r="R436" i="17"/>
  <c r="CF436" i="17" s="1"/>
  <c r="E437" i="17"/>
  <c r="BS437" i="17" s="1"/>
  <c r="F437" i="17"/>
  <c r="BT437" i="17" s="1"/>
  <c r="G437" i="17"/>
  <c r="BU437" i="17" s="1"/>
  <c r="H437" i="17"/>
  <c r="BV437" i="17" s="1"/>
  <c r="I437" i="17"/>
  <c r="BW437" i="17" s="1"/>
  <c r="J437" i="17"/>
  <c r="BH437" i="17" s="1"/>
  <c r="K437" i="17"/>
  <c r="BY437" i="17" s="1"/>
  <c r="L437" i="17"/>
  <c r="BZ437" i="17" s="1"/>
  <c r="M437" i="17"/>
  <c r="CA437" i="17" s="1"/>
  <c r="N437" i="17"/>
  <c r="CB437" i="17" s="1"/>
  <c r="O437" i="17"/>
  <c r="CC437" i="17" s="1"/>
  <c r="P437" i="17"/>
  <c r="BN437" i="17" s="1"/>
  <c r="Q437" i="17"/>
  <c r="BO437" i="17" s="1"/>
  <c r="R437" i="17"/>
  <c r="BP437" i="17" s="1"/>
  <c r="E438" i="17"/>
  <c r="BS438" i="17" s="1"/>
  <c r="F438" i="17"/>
  <c r="BT438" i="17" s="1"/>
  <c r="G438" i="17"/>
  <c r="BU438" i="17" s="1"/>
  <c r="H438" i="17"/>
  <c r="BF438" i="17" s="1"/>
  <c r="I438" i="17"/>
  <c r="BW438" i="17" s="1"/>
  <c r="J438" i="17"/>
  <c r="BX438" i="17" s="1"/>
  <c r="K438" i="17"/>
  <c r="BY438" i="17" s="1"/>
  <c r="L438" i="17"/>
  <c r="BZ438" i="17" s="1"/>
  <c r="M438" i="17"/>
  <c r="CA438" i="17" s="1"/>
  <c r="N438" i="17"/>
  <c r="CB438" i="17" s="1"/>
  <c r="O438" i="17"/>
  <c r="CC438" i="17" s="1"/>
  <c r="P438" i="17"/>
  <c r="CD438" i="17" s="1"/>
  <c r="Q438" i="17"/>
  <c r="BO438" i="17" s="1"/>
  <c r="R438" i="17"/>
  <c r="BP438" i="17" s="1"/>
  <c r="E439" i="17"/>
  <c r="BC439" i="17" s="1"/>
  <c r="F439" i="17"/>
  <c r="BT439" i="17" s="1"/>
  <c r="G439" i="17"/>
  <c r="BU439" i="17" s="1"/>
  <c r="H439" i="17"/>
  <c r="BF439" i="17" s="1"/>
  <c r="I439" i="17"/>
  <c r="BG439" i="17" s="1"/>
  <c r="J439" i="17"/>
  <c r="BX439" i="17" s="1"/>
  <c r="K439" i="17"/>
  <c r="BI439" i="17" s="1"/>
  <c r="L439" i="17"/>
  <c r="BJ439" i="17" s="1"/>
  <c r="M439" i="17"/>
  <c r="BK439" i="17" s="1"/>
  <c r="N439" i="17"/>
  <c r="BL439" i="17" s="1"/>
  <c r="O439" i="17"/>
  <c r="BM439" i="17" s="1"/>
  <c r="P439" i="17"/>
  <c r="CD439" i="17" s="1"/>
  <c r="Q439" i="17"/>
  <c r="CE439" i="17" s="1"/>
  <c r="R439" i="17"/>
  <c r="BP439" i="17" s="1"/>
  <c r="D435" i="17"/>
  <c r="BB435" i="17" s="1"/>
  <c r="D436" i="17"/>
  <c r="BB436" i="17" s="1"/>
  <c r="D437" i="17"/>
  <c r="BR437" i="17" s="1"/>
  <c r="D438" i="17"/>
  <c r="BR438" i="17" s="1"/>
  <c r="D439" i="17"/>
  <c r="BB439" i="17" s="1"/>
  <c r="D434" i="17"/>
  <c r="BB434" i="17" s="1"/>
  <c r="E428" i="17"/>
  <c r="BS428" i="17" s="1"/>
  <c r="F428" i="17"/>
  <c r="BT428" i="17" s="1"/>
  <c r="G428" i="17"/>
  <c r="BE428" i="17" s="1"/>
  <c r="H428" i="17"/>
  <c r="BF428" i="17" s="1"/>
  <c r="I428" i="17"/>
  <c r="BW428" i="17" s="1"/>
  <c r="J428" i="17"/>
  <c r="BH428" i="17" s="1"/>
  <c r="K428" i="17"/>
  <c r="BY428" i="17" s="1"/>
  <c r="L428" i="17"/>
  <c r="BZ428" i="17" s="1"/>
  <c r="M428" i="17"/>
  <c r="CA428" i="17" s="1"/>
  <c r="N428" i="17"/>
  <c r="CB428" i="17" s="1"/>
  <c r="O428" i="17"/>
  <c r="CC428" i="17" s="1"/>
  <c r="P428" i="17"/>
  <c r="BN428" i="17" s="1"/>
  <c r="Q428" i="17"/>
  <c r="BO428" i="17" s="1"/>
  <c r="R428" i="17"/>
  <c r="BP428" i="17" s="1"/>
  <c r="E429" i="17"/>
  <c r="BS429" i="17" s="1"/>
  <c r="F429" i="17"/>
  <c r="BT429" i="17" s="1"/>
  <c r="G429" i="17"/>
  <c r="BU429" i="17" s="1"/>
  <c r="H429" i="17"/>
  <c r="BF429" i="17" s="1"/>
  <c r="I429" i="17"/>
  <c r="BG429" i="17" s="1"/>
  <c r="J429" i="17"/>
  <c r="BH429" i="17" s="1"/>
  <c r="K429" i="17"/>
  <c r="BI429" i="17" s="1"/>
  <c r="L429" i="17"/>
  <c r="BJ429" i="17" s="1"/>
  <c r="M429" i="17"/>
  <c r="BK429" i="17" s="1"/>
  <c r="N429" i="17"/>
  <c r="BL429" i="17" s="1"/>
  <c r="O429" i="17"/>
  <c r="BM429" i="17" s="1"/>
  <c r="P429" i="17"/>
  <c r="BN429" i="17" s="1"/>
  <c r="Q429" i="17"/>
  <c r="BO429" i="17" s="1"/>
  <c r="R429" i="17"/>
  <c r="CF429" i="17" s="1"/>
  <c r="E430" i="17"/>
  <c r="BC430" i="17" s="1"/>
  <c r="F430" i="17"/>
  <c r="BT430" i="17" s="1"/>
  <c r="G430" i="17"/>
  <c r="BU430" i="17" s="1"/>
  <c r="H430" i="17"/>
  <c r="BV430" i="17" s="1"/>
  <c r="I430" i="17"/>
  <c r="BG430" i="17" s="1"/>
  <c r="J430" i="17"/>
  <c r="BH430" i="17" s="1"/>
  <c r="K430" i="17"/>
  <c r="BI430" i="17" s="1"/>
  <c r="L430" i="17"/>
  <c r="BJ430" i="17" s="1"/>
  <c r="M430" i="17"/>
  <c r="CA430" i="17" s="1"/>
  <c r="N430" i="17"/>
  <c r="CB430" i="17" s="1"/>
  <c r="O430" i="17"/>
  <c r="BM430" i="17" s="1"/>
  <c r="P430" i="17"/>
  <c r="CD430" i="17" s="1"/>
  <c r="Q430" i="17"/>
  <c r="CE430" i="17" s="1"/>
  <c r="R430" i="17"/>
  <c r="BP430" i="17" s="1"/>
  <c r="E431" i="17"/>
  <c r="BC431" i="17" s="1"/>
  <c r="F431" i="17"/>
  <c r="BT431" i="17" s="1"/>
  <c r="G431" i="17"/>
  <c r="BU431" i="17" s="1"/>
  <c r="H431" i="17"/>
  <c r="BV431" i="17" s="1"/>
  <c r="I431" i="17"/>
  <c r="BW431" i="17" s="1"/>
  <c r="J431" i="17"/>
  <c r="BH431" i="17" s="1"/>
  <c r="K431" i="17"/>
  <c r="BI431" i="17" s="1"/>
  <c r="L431" i="17"/>
  <c r="BJ431" i="17" s="1"/>
  <c r="M431" i="17"/>
  <c r="CA431" i="17" s="1"/>
  <c r="N431" i="17"/>
  <c r="BL431" i="17" s="1"/>
  <c r="O431" i="17"/>
  <c r="BM431" i="17" s="1"/>
  <c r="P431" i="17"/>
  <c r="BN431" i="17" s="1"/>
  <c r="Q431" i="17"/>
  <c r="CE431" i="17" s="1"/>
  <c r="R431" i="17"/>
  <c r="CF431" i="17" s="1"/>
  <c r="E432" i="17"/>
  <c r="BS432" i="17" s="1"/>
  <c r="F432" i="17"/>
  <c r="BD432" i="17" s="1"/>
  <c r="G432" i="17"/>
  <c r="BU432" i="17" s="1"/>
  <c r="H432" i="17"/>
  <c r="BV432" i="17" s="1"/>
  <c r="I432" i="17"/>
  <c r="BW432" i="17" s="1"/>
  <c r="J432" i="17"/>
  <c r="BX432" i="17" s="1"/>
  <c r="K432" i="17"/>
  <c r="BI432" i="17" s="1"/>
  <c r="L432" i="17"/>
  <c r="BJ432" i="17" s="1"/>
  <c r="M432" i="17"/>
  <c r="BK432" i="17" s="1"/>
  <c r="N432" i="17"/>
  <c r="CB432" i="17" s="1"/>
  <c r="O432" i="17"/>
  <c r="CC432" i="17" s="1"/>
  <c r="P432" i="17"/>
  <c r="CD432" i="17" s="1"/>
  <c r="Q432" i="17"/>
  <c r="CE432" i="17" s="1"/>
  <c r="R432" i="17"/>
  <c r="CF432" i="17" s="1"/>
  <c r="E433" i="17"/>
  <c r="BC433" i="17" s="1"/>
  <c r="F433" i="17"/>
  <c r="BT433" i="17" s="1"/>
  <c r="G433" i="17"/>
  <c r="BE433" i="17" s="1"/>
  <c r="H433" i="17"/>
  <c r="BV433" i="17" s="1"/>
  <c r="I433" i="17"/>
  <c r="BW433" i="17" s="1"/>
  <c r="J433" i="17"/>
  <c r="BX433" i="17" s="1"/>
  <c r="K433" i="17"/>
  <c r="BY433" i="17" s="1"/>
  <c r="L433" i="17"/>
  <c r="BJ433" i="17" s="1"/>
  <c r="M433" i="17"/>
  <c r="BK433" i="17" s="1"/>
  <c r="N433" i="17"/>
  <c r="BL433" i="17" s="1"/>
  <c r="O433" i="17"/>
  <c r="CC433" i="17" s="1"/>
  <c r="P433" i="17"/>
  <c r="CD433" i="17" s="1"/>
  <c r="Q433" i="17"/>
  <c r="CE433" i="17" s="1"/>
  <c r="R433" i="17"/>
  <c r="BP433" i="17" s="1"/>
  <c r="D429" i="17"/>
  <c r="BB429" i="17" s="1"/>
  <c r="D430" i="17"/>
  <c r="BR430" i="17" s="1"/>
  <c r="D431" i="17"/>
  <c r="BR431" i="17" s="1"/>
  <c r="D432" i="17"/>
  <c r="BB432" i="17" s="1"/>
  <c r="D433" i="17"/>
  <c r="BR433" i="17" s="1"/>
  <c r="D428" i="17"/>
  <c r="BR428" i="17" s="1"/>
  <c r="E422" i="17"/>
  <c r="BC422" i="17" s="1"/>
  <c r="F422" i="17"/>
  <c r="G422" i="17"/>
  <c r="H422" i="17"/>
  <c r="I422" i="17"/>
  <c r="BG422" i="17" s="1"/>
  <c r="J422" i="17"/>
  <c r="BH422" i="17" s="1"/>
  <c r="K422" i="17"/>
  <c r="BI422" i="17" s="1"/>
  <c r="L422" i="17"/>
  <c r="BJ422" i="17" s="1"/>
  <c r="M422" i="17"/>
  <c r="BK422" i="17" s="1"/>
  <c r="N422" i="17"/>
  <c r="BL422" i="17" s="1"/>
  <c r="O422" i="17"/>
  <c r="BM422" i="17" s="1"/>
  <c r="P422" i="17"/>
  <c r="CD422" i="17" s="1"/>
  <c r="Q422" i="17"/>
  <c r="CE422" i="17" s="1"/>
  <c r="R422" i="17"/>
  <c r="CF422" i="17" s="1"/>
  <c r="E423" i="17"/>
  <c r="BC423" i="17" s="1"/>
  <c r="F423" i="17"/>
  <c r="BD423" i="17" s="1"/>
  <c r="G423" i="17"/>
  <c r="BU423" i="17" s="1"/>
  <c r="H423" i="17"/>
  <c r="I423" i="17"/>
  <c r="J423" i="17"/>
  <c r="BH423" i="17" s="1"/>
  <c r="K423" i="17"/>
  <c r="BI423" i="17" s="1"/>
  <c r="L423" i="17"/>
  <c r="BJ423" i="17" s="1"/>
  <c r="M423" i="17"/>
  <c r="BK423" i="17" s="1"/>
  <c r="N423" i="17"/>
  <c r="BL423" i="17" s="1"/>
  <c r="O423" i="17"/>
  <c r="BM423" i="17" s="1"/>
  <c r="P423" i="17"/>
  <c r="BN423" i="17" s="1"/>
  <c r="Q423" i="17"/>
  <c r="CE423" i="17" s="1"/>
  <c r="R423" i="17"/>
  <c r="CF423" i="17" s="1"/>
  <c r="E424" i="17"/>
  <c r="BC424" i="17" s="1"/>
  <c r="F424" i="17"/>
  <c r="BT424" i="17" s="1"/>
  <c r="G424" i="17"/>
  <c r="BE424" i="17" s="1"/>
  <c r="H424" i="17"/>
  <c r="BF424" i="17" s="1"/>
  <c r="I424" i="17"/>
  <c r="BG424" i="17" s="1"/>
  <c r="J424" i="17"/>
  <c r="BH424" i="17" s="1"/>
  <c r="K424" i="17"/>
  <c r="BI424" i="17" s="1"/>
  <c r="L424" i="17"/>
  <c r="BJ424" i="17" s="1"/>
  <c r="M424" i="17"/>
  <c r="BK424" i="17" s="1"/>
  <c r="N424" i="17"/>
  <c r="BL424" i="17" s="1"/>
  <c r="O424" i="17"/>
  <c r="BM424" i="17" s="1"/>
  <c r="P424" i="17"/>
  <c r="BN424" i="17" s="1"/>
  <c r="Q424" i="17"/>
  <c r="BO424" i="17" s="1"/>
  <c r="R424" i="17"/>
  <c r="CF424" i="17" s="1"/>
  <c r="E425" i="17"/>
  <c r="BS425" i="17" s="1"/>
  <c r="F425" i="17"/>
  <c r="BT425" i="17" s="1"/>
  <c r="G425" i="17"/>
  <c r="BE425" i="17" s="1"/>
  <c r="H425" i="17"/>
  <c r="BF425" i="17" s="1"/>
  <c r="I425" i="17"/>
  <c r="BW425" i="17" s="1"/>
  <c r="J425" i="17"/>
  <c r="BH425" i="17" s="1"/>
  <c r="K425" i="17"/>
  <c r="BI425" i="17" s="1"/>
  <c r="L425" i="17"/>
  <c r="BJ425" i="17" s="1"/>
  <c r="M425" i="17"/>
  <c r="BK425" i="17" s="1"/>
  <c r="N425" i="17"/>
  <c r="BL425" i="17" s="1"/>
  <c r="O425" i="17"/>
  <c r="P425" i="17"/>
  <c r="BN425" i="17" s="1"/>
  <c r="Q425" i="17"/>
  <c r="BO425" i="17" s="1"/>
  <c r="R425" i="17"/>
  <c r="BP425" i="17" s="1"/>
  <c r="E426" i="17"/>
  <c r="BS426" i="17" s="1"/>
  <c r="F426" i="17"/>
  <c r="BT426" i="17" s="1"/>
  <c r="G426" i="17"/>
  <c r="BU426" i="17" s="1"/>
  <c r="H426" i="17"/>
  <c r="BV426" i="17" s="1"/>
  <c r="I426" i="17"/>
  <c r="BW426" i="17" s="1"/>
  <c r="J426" i="17"/>
  <c r="BX426" i="17" s="1"/>
  <c r="K426" i="17"/>
  <c r="BY426" i="17" s="1"/>
  <c r="L426" i="17"/>
  <c r="BZ426" i="17" s="1"/>
  <c r="M426" i="17"/>
  <c r="BK426" i="17" s="1"/>
  <c r="N426" i="17"/>
  <c r="O426" i="17"/>
  <c r="P426" i="17"/>
  <c r="Q426" i="17"/>
  <c r="R426" i="17"/>
  <c r="BP426" i="17" s="1"/>
  <c r="E427" i="17"/>
  <c r="BS427" i="17" s="1"/>
  <c r="F427" i="17"/>
  <c r="BT427" i="17" s="1"/>
  <c r="G427" i="17"/>
  <c r="BU427" i="17" s="1"/>
  <c r="H427" i="17"/>
  <c r="BV427" i="17" s="1"/>
  <c r="I427" i="17"/>
  <c r="BW427" i="17" s="1"/>
  <c r="J427" i="17"/>
  <c r="BX427" i="17" s="1"/>
  <c r="K427" i="17"/>
  <c r="BY427" i="17" s="1"/>
  <c r="L427" i="17"/>
  <c r="BZ427" i="17" s="1"/>
  <c r="M427" i="17"/>
  <c r="CA427" i="17" s="1"/>
  <c r="N427" i="17"/>
  <c r="BL427" i="17" s="1"/>
  <c r="O427" i="17"/>
  <c r="BM427" i="17" s="1"/>
  <c r="P427" i="17"/>
  <c r="BN427" i="17" s="1"/>
  <c r="Q427" i="17"/>
  <c r="BO427" i="17" s="1"/>
  <c r="R427" i="17"/>
  <c r="BP427" i="17" s="1"/>
  <c r="D423" i="17"/>
  <c r="BR423" i="17" s="1"/>
  <c r="D424" i="17"/>
  <c r="BR424" i="17" s="1"/>
  <c r="D425" i="17"/>
  <c r="BR425" i="17" s="1"/>
  <c r="D426" i="17"/>
  <c r="BR426" i="17" s="1"/>
  <c r="D427" i="17"/>
  <c r="BB427" i="17" s="1"/>
  <c r="D422" i="17"/>
  <c r="BR422" i="17" s="1"/>
  <c r="E416" i="17"/>
  <c r="F416" i="17"/>
  <c r="BT416" i="17" s="1"/>
  <c r="G416" i="17"/>
  <c r="BE416" i="17" s="1"/>
  <c r="H416" i="17"/>
  <c r="BF416" i="17" s="1"/>
  <c r="I416" i="17"/>
  <c r="BW416" i="17" s="1"/>
  <c r="J416" i="17"/>
  <c r="K416" i="17"/>
  <c r="L416" i="17"/>
  <c r="M416" i="17"/>
  <c r="N416" i="17"/>
  <c r="BL416" i="17" s="1"/>
  <c r="O416" i="17"/>
  <c r="P416" i="17"/>
  <c r="Q416" i="17"/>
  <c r="CE416" i="17" s="1"/>
  <c r="R416" i="17"/>
  <c r="E417" i="17"/>
  <c r="BS417" i="17" s="1"/>
  <c r="F417" i="17"/>
  <c r="G417" i="17"/>
  <c r="H417" i="17"/>
  <c r="BV417" i="17" s="1"/>
  <c r="I417" i="17"/>
  <c r="BW417" i="17" s="1"/>
  <c r="J417" i="17"/>
  <c r="BH417" i="17" s="1"/>
  <c r="K417" i="17"/>
  <c r="BY417" i="17" s="1"/>
  <c r="L417" i="17"/>
  <c r="BZ417" i="17" s="1"/>
  <c r="M417" i="17"/>
  <c r="CA417" i="17" s="1"/>
  <c r="N417" i="17"/>
  <c r="CB417" i="17" s="1"/>
  <c r="O417" i="17"/>
  <c r="BM417" i="17" s="1"/>
  <c r="P417" i="17"/>
  <c r="BN417" i="17" s="1"/>
  <c r="Q417" i="17"/>
  <c r="BO417" i="17" s="1"/>
  <c r="R417" i="17"/>
  <c r="BP417" i="17" s="1"/>
  <c r="E418" i="17"/>
  <c r="BS418" i="17" s="1"/>
  <c r="F418" i="17"/>
  <c r="BT418" i="17" s="1"/>
  <c r="G418" i="17"/>
  <c r="BU418" i="17" s="1"/>
  <c r="H418" i="17"/>
  <c r="BV418" i="17" s="1"/>
  <c r="I418" i="17"/>
  <c r="BG418" i="17" s="1"/>
  <c r="J418" i="17"/>
  <c r="BH418" i="17" s="1"/>
  <c r="K418" i="17"/>
  <c r="BI418" i="17" s="1"/>
  <c r="L418" i="17"/>
  <c r="BZ418" i="17" s="1"/>
  <c r="M418" i="17"/>
  <c r="BK418" i="17" s="1"/>
  <c r="N418" i="17"/>
  <c r="BL418" i="17" s="1"/>
  <c r="O418" i="17"/>
  <c r="BM418" i="17" s="1"/>
  <c r="P418" i="17"/>
  <c r="CD418" i="17" s="1"/>
  <c r="Q418" i="17"/>
  <c r="CE418" i="17" s="1"/>
  <c r="R418" i="17"/>
  <c r="CF418" i="17" s="1"/>
  <c r="E419" i="17"/>
  <c r="BC419" i="17" s="1"/>
  <c r="F419" i="17"/>
  <c r="BT419" i="17" s="1"/>
  <c r="G419" i="17"/>
  <c r="BU419" i="17" s="1"/>
  <c r="H419" i="17"/>
  <c r="BV419" i="17" s="1"/>
  <c r="I419" i="17"/>
  <c r="BW419" i="17" s="1"/>
  <c r="J419" i="17"/>
  <c r="BH419" i="17" s="1"/>
  <c r="K419" i="17"/>
  <c r="BY419" i="17" s="1"/>
  <c r="L419" i="17"/>
  <c r="BJ419" i="17" s="1"/>
  <c r="M419" i="17"/>
  <c r="CA419" i="17" s="1"/>
  <c r="N419" i="17"/>
  <c r="CB419" i="17" s="1"/>
  <c r="O419" i="17"/>
  <c r="CC419" i="17" s="1"/>
  <c r="P419" i="17"/>
  <c r="BN419" i="17" s="1"/>
  <c r="Q419" i="17"/>
  <c r="BO419" i="17" s="1"/>
  <c r="R419" i="17"/>
  <c r="BP419" i="17" s="1"/>
  <c r="E420" i="17"/>
  <c r="BC420" i="17" s="1"/>
  <c r="F420" i="17"/>
  <c r="BD420" i="17" s="1"/>
  <c r="G420" i="17"/>
  <c r="BU420" i="17" s="1"/>
  <c r="H420" i="17"/>
  <c r="BV420" i="17" s="1"/>
  <c r="I420" i="17"/>
  <c r="BW420" i="17" s="1"/>
  <c r="J420" i="17"/>
  <c r="BX420" i="17" s="1"/>
  <c r="K420" i="17"/>
  <c r="BI420" i="17" s="1"/>
  <c r="L420" i="17"/>
  <c r="BZ420" i="17" s="1"/>
  <c r="M420" i="17"/>
  <c r="N420" i="17"/>
  <c r="CB420" i="17" s="1"/>
  <c r="O420" i="17"/>
  <c r="BM420" i="17" s="1"/>
  <c r="P420" i="17"/>
  <c r="BN420" i="17" s="1"/>
  <c r="Q420" i="17"/>
  <c r="CE420" i="17" s="1"/>
  <c r="R420" i="17"/>
  <c r="CF420" i="17" s="1"/>
  <c r="E421" i="17"/>
  <c r="F421" i="17"/>
  <c r="BT421" i="17" s="1"/>
  <c r="G421" i="17"/>
  <c r="H421" i="17"/>
  <c r="BF421" i="17" s="1"/>
  <c r="I421" i="17"/>
  <c r="J421" i="17"/>
  <c r="BH421" i="17" s="1"/>
  <c r="K421" i="17"/>
  <c r="BY421" i="17" s="1"/>
  <c r="L421" i="17"/>
  <c r="BZ421" i="17" s="1"/>
  <c r="M421" i="17"/>
  <c r="CA421" i="17" s="1"/>
  <c r="N421" i="17"/>
  <c r="CB421" i="17" s="1"/>
  <c r="O421" i="17"/>
  <c r="P421" i="17"/>
  <c r="Q421" i="17"/>
  <c r="CE421" i="17" s="1"/>
  <c r="R421" i="17"/>
  <c r="BP421" i="17" s="1"/>
  <c r="D417" i="17"/>
  <c r="BR417" i="17" s="1"/>
  <c r="D418" i="17"/>
  <c r="BB418" i="17" s="1"/>
  <c r="D419" i="17"/>
  <c r="BR419" i="17" s="1"/>
  <c r="D420" i="17"/>
  <c r="BB420" i="17" s="1"/>
  <c r="D421" i="17"/>
  <c r="BB421" i="17" s="1"/>
  <c r="D416" i="17"/>
  <c r="BB416" i="17" s="1"/>
  <c r="Y18" i="3"/>
  <c r="S11" i="3"/>
  <c r="C42" i="66"/>
  <c r="C41" i="66"/>
  <c r="C40" i="66"/>
  <c r="C39" i="66"/>
  <c r="C38" i="66"/>
  <c r="C37" i="66"/>
  <c r="C35" i="66"/>
  <c r="C34" i="66"/>
  <c r="C33" i="66"/>
  <c r="C32" i="66"/>
  <c r="C36" i="66"/>
  <c r="C31" i="66"/>
  <c r="C66" i="66"/>
  <c r="C65" i="66"/>
  <c r="C64" i="66"/>
  <c r="C63" i="66"/>
  <c r="C62" i="66"/>
  <c r="C61" i="66"/>
  <c r="C60" i="66"/>
  <c r="C59" i="66"/>
  <c r="C69" i="66" s="1"/>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0" i="67" s="1"/>
  <c r="Q42" i="67"/>
  <c r="Q6" i="67"/>
  <c r="Q7" i="67"/>
  <c r="Q8" i="67"/>
  <c r="Q9" i="67"/>
  <c r="Q14" i="67"/>
  <c r="Q15" i="67"/>
  <c r="Q16" i="67"/>
  <c r="Q18" i="67"/>
  <c r="Q19" i="67"/>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U66" i="67" s="1"/>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U53" i="67" s="1"/>
  <c r="D141" i="68" s="1"/>
  <c r="AG45" i="67"/>
  <c r="AG43" i="67"/>
  <c r="AG42" i="67"/>
  <c r="P42" i="67"/>
  <c r="O42" i="67"/>
  <c r="N42" i="67"/>
  <c r="M42" i="67"/>
  <c r="L42" i="67"/>
  <c r="K42" i="67"/>
  <c r="J42" i="67"/>
  <c r="I42" i="67"/>
  <c r="H42" i="67"/>
  <c r="G42" i="67"/>
  <c r="F42" i="67"/>
  <c r="E42" i="67"/>
  <c r="D42" i="67"/>
  <c r="C42" i="67"/>
  <c r="AU42" i="67" s="1"/>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U29" i="67" s="1"/>
  <c r="D124" i="68" s="1"/>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8" i="66"/>
  <c r="C46" i="66"/>
  <c r="C45" i="66"/>
  <c r="C22" i="66"/>
  <c r="C23" i="66"/>
  <c r="B14" i="63"/>
  <c r="B13" i="63"/>
  <c r="B12" i="63"/>
  <c r="B11" i="63"/>
  <c r="B10" i="63"/>
  <c r="B9" i="63"/>
  <c r="B8" i="63"/>
  <c r="D7" i="63"/>
  <c r="K7" i="63" s="1"/>
  <c r="C7" i="63"/>
  <c r="E6" i="63"/>
  <c r="K6" i="63" s="1"/>
  <c r="C6" i="63"/>
  <c r="I6" i="63" s="1"/>
  <c r="I5" i="63"/>
  <c r="F5" i="63"/>
  <c r="C5" i="63"/>
  <c r="C47" i="66" l="1"/>
  <c r="BK485" i="17"/>
  <c r="BI484" i="17"/>
  <c r="BE482" i="17"/>
  <c r="K40" i="67"/>
  <c r="W12" i="4"/>
  <c r="P26" i="68" s="1"/>
  <c r="BK484" i="17"/>
  <c r="BG481" i="17"/>
  <c r="BJ453" i="17"/>
  <c r="BP432" i="17"/>
  <c r="BJ484" i="17"/>
  <c r="BN487" i="17"/>
  <c r="BB448" i="17"/>
  <c r="BP442" i="17"/>
  <c r="BV416" i="17"/>
  <c r="BL438" i="17"/>
  <c r="BV472" i="17"/>
  <c r="BW462" i="17"/>
  <c r="BL484" i="17"/>
  <c r="BG428" i="17"/>
  <c r="BT458" i="17"/>
  <c r="BL419" i="17"/>
  <c r="CD451" i="17"/>
  <c r="BK417" i="17"/>
  <c r="CC449" i="17"/>
  <c r="CF447" i="17"/>
  <c r="BZ446" i="17"/>
  <c r="CD444" i="17"/>
  <c r="BC477" i="17"/>
  <c r="BZ440" i="17"/>
  <c r="BC475" i="17"/>
  <c r="CB429" i="17"/>
  <c r="BP470" i="17"/>
  <c r="CC420" i="17"/>
  <c r="BE459" i="17"/>
  <c r="CB418" i="17"/>
  <c r="BL457" i="17"/>
  <c r="AA15" i="4"/>
  <c r="D64" i="67"/>
  <c r="G64" i="67"/>
  <c r="P40" i="67"/>
  <c r="BF451" i="17"/>
  <c r="AU15" i="67"/>
  <c r="BD416" i="17"/>
  <c r="BH481" i="17"/>
  <c r="BD477" i="17"/>
  <c r="BD475" i="17"/>
  <c r="BB471" i="17"/>
  <c r="BG464" i="17"/>
  <c r="BG461" i="17"/>
  <c r="BF459" i="17"/>
  <c r="BM457" i="17"/>
  <c r="BK453" i="17"/>
  <c r="BG451" i="17"/>
  <c r="BH448" i="17"/>
  <c r="BC443" i="17"/>
  <c r="BB433" i="17"/>
  <c r="BI428" i="17"/>
  <c r="BM419" i="17"/>
  <c r="BL417" i="17"/>
  <c r="BR416" i="17"/>
  <c r="BW472" i="17"/>
  <c r="CA466" i="17"/>
  <c r="BX462" i="17"/>
  <c r="BU460" i="17"/>
  <c r="BU458" i="17"/>
  <c r="CE451" i="17"/>
  <c r="CD449" i="17"/>
  <c r="CA446" i="17"/>
  <c r="BU445" i="17"/>
  <c r="BY443" i="17"/>
  <c r="BS442" i="17"/>
  <c r="CC429" i="17"/>
  <c r="CD420" i="17"/>
  <c r="CC418" i="17"/>
  <c r="BH480" i="17"/>
  <c r="BP476" i="17"/>
  <c r="BP474" i="17"/>
  <c r="BC470" i="17"/>
  <c r="BI463" i="17"/>
  <c r="BE461" i="17"/>
  <c r="BD459" i="17"/>
  <c r="BK457" i="17"/>
  <c r="BI453" i="17"/>
  <c r="BE451" i="17"/>
  <c r="BG447" i="17"/>
  <c r="BO442" i="17"/>
  <c r="BK438" i="17"/>
  <c r="BO432" i="17"/>
  <c r="BD428" i="17"/>
  <c r="BK419" i="17"/>
  <c r="BJ417" i="17"/>
  <c r="BU416" i="17"/>
  <c r="BU472" i="17"/>
  <c r="CA465" i="17"/>
  <c r="BV462" i="17"/>
  <c r="BS460" i="17"/>
  <c r="BS458" i="17"/>
  <c r="CB449" i="17"/>
  <c r="CE447" i="17"/>
  <c r="BY446" i="17"/>
  <c r="CC444" i="17"/>
  <c r="BW443" i="17"/>
  <c r="BR440" i="17"/>
  <c r="CA429" i="17"/>
  <c r="BT420" i="17"/>
  <c r="CA418" i="17"/>
  <c r="BG480" i="17"/>
  <c r="BO476" i="17"/>
  <c r="BO474" i="17"/>
  <c r="BB470" i="17"/>
  <c r="BH463" i="17"/>
  <c r="BD461" i="17"/>
  <c r="BC459" i="17"/>
  <c r="BM456" i="17"/>
  <c r="BH453" i="17"/>
  <c r="BD451" i="17"/>
  <c r="BF447" i="17"/>
  <c r="BN442" i="17"/>
  <c r="BJ438" i="17"/>
  <c r="BN432" i="17"/>
  <c r="BC428" i="17"/>
  <c r="BB419" i="17"/>
  <c r="BI417" i="17"/>
  <c r="BR472" i="17"/>
  <c r="BZ465" i="17"/>
  <c r="BU462" i="17"/>
  <c r="CF459" i="17"/>
  <c r="BR458" i="17"/>
  <c r="CA449" i="17"/>
  <c r="CD447" i="17"/>
  <c r="BX446" i="17"/>
  <c r="CB444" i="17"/>
  <c r="BV443" i="17"/>
  <c r="CC439" i="17"/>
  <c r="BZ429" i="17"/>
  <c r="BS420" i="17"/>
  <c r="BY418" i="17"/>
  <c r="BF480" i="17"/>
  <c r="BM476" i="17"/>
  <c r="BN474" i="17"/>
  <c r="BO468" i="17"/>
  <c r="BG463" i="17"/>
  <c r="BC461" i="17"/>
  <c r="BP458" i="17"/>
  <c r="BL456" i="17"/>
  <c r="BG453" i="17"/>
  <c r="BC451" i="17"/>
  <c r="BB447" i="17"/>
  <c r="BB442" i="17"/>
  <c r="BI438" i="17"/>
  <c r="BH432" i="17"/>
  <c r="BI421" i="17"/>
  <c r="BP418" i="17"/>
  <c r="BG417" i="17"/>
  <c r="BS487" i="17"/>
  <c r="BW471" i="17"/>
  <c r="BY465" i="17"/>
  <c r="BT462" i="17"/>
  <c r="CE459" i="17"/>
  <c r="BZ449" i="17"/>
  <c r="CC447" i="17"/>
  <c r="BW446" i="17"/>
  <c r="CA444" i="17"/>
  <c r="BU443" i="17"/>
  <c r="CB439" i="17"/>
  <c r="BY429" i="17"/>
  <c r="BR420" i="17"/>
  <c r="BX418" i="17"/>
  <c r="BE480" i="17"/>
  <c r="BF476" i="17"/>
  <c r="BM474" i="17"/>
  <c r="BN467" i="17"/>
  <c r="BF463" i="17"/>
  <c r="BP460" i="17"/>
  <c r="BO458" i="17"/>
  <c r="BK456" i="17"/>
  <c r="BF453" i="17"/>
  <c r="BP450" i="17"/>
  <c r="BF446" i="17"/>
  <c r="BP441" i="17"/>
  <c r="BH438" i="17"/>
  <c r="BG432" i="17"/>
  <c r="BO418" i="17"/>
  <c r="BF417" i="17"/>
  <c r="BV471" i="17"/>
  <c r="CA464" i="17"/>
  <c r="BS462" i="17"/>
  <c r="CD459" i="17"/>
  <c r="BZ456" i="17"/>
  <c r="BR451" i="17"/>
  <c r="BS449" i="17"/>
  <c r="CB447" i="17"/>
  <c r="BZ444" i="17"/>
  <c r="BT443" i="17"/>
  <c r="BW436" i="17"/>
  <c r="BX429" i="17"/>
  <c r="CF419" i="17"/>
  <c r="BR418" i="17"/>
  <c r="BF461" i="17"/>
  <c r="BO478" i="17"/>
  <c r="BE476" i="17"/>
  <c r="BK474" i="17"/>
  <c r="BM467" i="17"/>
  <c r="BE463" i="17"/>
  <c r="BO460" i="17"/>
  <c r="BN458" i="17"/>
  <c r="BE453" i="17"/>
  <c r="BJ450" i="17"/>
  <c r="BE446" i="17"/>
  <c r="BO441" i="17"/>
  <c r="BI436" i="17"/>
  <c r="BG431" i="17"/>
  <c r="BP420" i="17"/>
  <c r="BN418" i="17"/>
  <c r="BS486" i="17"/>
  <c r="BU471" i="17"/>
  <c r="BZ464" i="17"/>
  <c r="BX461" i="17"/>
  <c r="CC459" i="17"/>
  <c r="BY456" i="17"/>
  <c r="BR449" i="17"/>
  <c r="CA447" i="17"/>
  <c r="CE445" i="17"/>
  <c r="BY444" i="17"/>
  <c r="BV436" i="17"/>
  <c r="CF428" i="17"/>
  <c r="CE419" i="17"/>
  <c r="CF417" i="17"/>
  <c r="BK478" i="17"/>
  <c r="BD476" i="17"/>
  <c r="BD474" i="17"/>
  <c r="BL466" i="17"/>
  <c r="BB463" i="17"/>
  <c r="BG460" i="17"/>
  <c r="BM458" i="17"/>
  <c r="BD453" i="17"/>
  <c r="BI450" i="17"/>
  <c r="BD446" i="17"/>
  <c r="BN441" i="17"/>
  <c r="BH436" i="17"/>
  <c r="BF431" i="17"/>
  <c r="BO420" i="17"/>
  <c r="CE475" i="17"/>
  <c r="BT471" i="17"/>
  <c r="BX464" i="17"/>
  <c r="BX454" i="17"/>
  <c r="CE450" i="17"/>
  <c r="CF448" i="17"/>
  <c r="BZ447" i="17"/>
  <c r="CD445" i="17"/>
  <c r="BX444" i="17"/>
  <c r="CB442" i="17"/>
  <c r="BU436" i="17"/>
  <c r="CE428" i="17"/>
  <c r="CD419" i="17"/>
  <c r="CE417" i="17"/>
  <c r="BJ463" i="17"/>
  <c r="BX443" i="17"/>
  <c r="BJ478" i="17"/>
  <c r="BP475" i="17"/>
  <c r="BC474" i="17"/>
  <c r="BL465" i="17"/>
  <c r="BI462" i="17"/>
  <c r="BF460" i="17"/>
  <c r="BL458" i="17"/>
  <c r="BG455" i="17"/>
  <c r="BC453" i="17"/>
  <c r="BH450" i="17"/>
  <c r="BB446" i="17"/>
  <c r="BM441" i="17"/>
  <c r="BE431" i="17"/>
  <c r="CA475" i="17"/>
  <c r="BS471" i="17"/>
  <c r="BW454" i="17"/>
  <c r="CD450" i="17"/>
  <c r="CE448" i="17"/>
  <c r="BY447" i="17"/>
  <c r="CC445" i="17"/>
  <c r="BW444" i="17"/>
  <c r="CA442" i="17"/>
  <c r="BT436" i="17"/>
  <c r="CD417" i="17"/>
  <c r="BI478" i="17"/>
  <c r="BB474" i="17"/>
  <c r="BN454" i="17"/>
  <c r="BE452" i="17"/>
  <c r="BG450" i="17"/>
  <c r="BL441" i="17"/>
  <c r="BB430" i="17"/>
  <c r="BY475" i="17"/>
  <c r="BV454" i="17"/>
  <c r="CC450" i="17"/>
  <c r="CD448" i="17"/>
  <c r="BX447" i="17"/>
  <c r="CB445" i="17"/>
  <c r="BV444" i="17"/>
  <c r="BZ442" i="17"/>
  <c r="BS434" i="17"/>
  <c r="BX428" i="17"/>
  <c r="CC417" i="17"/>
  <c r="BN481" i="17"/>
  <c r="BH478" i="17"/>
  <c r="BN475" i="17"/>
  <c r="BB473" i="17"/>
  <c r="BD460" i="17"/>
  <c r="BM454" i="17"/>
  <c r="BD452" i="17"/>
  <c r="BF450" i="17"/>
  <c r="BD445" i="17"/>
  <c r="BP440" i="17"/>
  <c r="BE429" i="17"/>
  <c r="BL420" i="17"/>
  <c r="BJ418" i="17"/>
  <c r="BZ474" i="17"/>
  <c r="BV470" i="17"/>
  <c r="BU454" i="17"/>
  <c r="CB450" i="17"/>
  <c r="CC448" i="17"/>
  <c r="CA445" i="17"/>
  <c r="BU444" i="17"/>
  <c r="BY442" i="17"/>
  <c r="CF433" i="17"/>
  <c r="BZ419" i="17"/>
  <c r="BM481" i="17"/>
  <c r="BG478" i="17"/>
  <c r="BL475" i="17"/>
  <c r="BI472" i="17"/>
  <c r="BL454" i="17"/>
  <c r="BC452" i="17"/>
  <c r="BE450" i="17"/>
  <c r="BB445" i="17"/>
  <c r="BO440" i="17"/>
  <c r="BD429" i="17"/>
  <c r="BY474" i="17"/>
  <c r="BU470" i="17"/>
  <c r="BV452" i="17"/>
  <c r="BT450" i="17"/>
  <c r="CB448" i="17"/>
  <c r="CF446" i="17"/>
  <c r="BZ445" i="17"/>
  <c r="BT444" i="17"/>
  <c r="BX442" i="17"/>
  <c r="CD431" i="17"/>
  <c r="BV428" i="17"/>
  <c r="BS419" i="17"/>
  <c r="BL481" i="17"/>
  <c r="BF478" i="17"/>
  <c r="BH475" i="17"/>
  <c r="BK454" i="17"/>
  <c r="BK451" i="17"/>
  <c r="BN440" i="17"/>
  <c r="BK435" i="17"/>
  <c r="BM428" i="17"/>
  <c r="BY473" i="17"/>
  <c r="BT470" i="17"/>
  <c r="BS450" i="17"/>
  <c r="CA448" i="17"/>
  <c r="CE446" i="17"/>
  <c r="BY445" i="17"/>
  <c r="CC443" i="17"/>
  <c r="BW442" i="17"/>
  <c r="CC431" i="17"/>
  <c r="CC424" i="17"/>
  <c r="BK481" i="17"/>
  <c r="BE478" i="17"/>
  <c r="BG475" i="17"/>
  <c r="BP457" i="17"/>
  <c r="BJ454" i="17"/>
  <c r="BJ451" i="17"/>
  <c r="BC444" i="17"/>
  <c r="BM440" i="17"/>
  <c r="BJ434" i="17"/>
  <c r="BL428" i="17"/>
  <c r="BX473" i="17"/>
  <c r="BR450" i="17"/>
  <c r="BZ448" i="17"/>
  <c r="CD446" i="17"/>
  <c r="BX445" i="17"/>
  <c r="CB443" i="17"/>
  <c r="BV442" i="17"/>
  <c r="CB431" i="17"/>
  <c r="CB422" i="17"/>
  <c r="BX417" i="17"/>
  <c r="BJ481" i="17"/>
  <c r="BC478" i="17"/>
  <c r="BF475" i="17"/>
  <c r="BI464" i="17"/>
  <c r="BO457" i="17"/>
  <c r="BI454" i="17"/>
  <c r="BI451" i="17"/>
  <c r="BB444" i="17"/>
  <c r="BL440" i="17"/>
  <c r="BI434" i="17"/>
  <c r="BK428" i="17"/>
  <c r="BW473" i="17"/>
  <c r="CF449" i="17"/>
  <c r="BY448" i="17"/>
  <c r="CC446" i="17"/>
  <c r="BW445" i="17"/>
  <c r="CA443" i="17"/>
  <c r="BU442" i="17"/>
  <c r="CE429" i="17"/>
  <c r="BI481" i="17"/>
  <c r="BP477" i="17"/>
  <c r="BE475" i="17"/>
  <c r="BN457" i="17"/>
  <c r="BH451" i="17"/>
  <c r="BP443" i="17"/>
  <c r="BK440" i="17"/>
  <c r="BI433" i="17"/>
  <c r="BJ428" i="17"/>
  <c r="BX472" i="17"/>
  <c r="CF451" i="17"/>
  <c r="CE449" i="17"/>
  <c r="CB446" i="17"/>
  <c r="BV445" i="17"/>
  <c r="BZ443" i="17"/>
  <c r="BT442" i="17"/>
  <c r="CD429" i="17"/>
  <c r="BT479" i="17"/>
  <c r="U15" i="3"/>
  <c r="BB482" i="17"/>
  <c r="CC483" i="17"/>
  <c r="BY482" i="17"/>
  <c r="CD486" i="17"/>
  <c r="BV482" i="17"/>
  <c r="BP487" i="17"/>
  <c r="CC486" i="17"/>
  <c r="BO487" i="17"/>
  <c r="BB484" i="17"/>
  <c r="CD483" i="17"/>
  <c r="CF486" i="17"/>
  <c r="BI483" i="17"/>
  <c r="CE485" i="17"/>
  <c r="CA483" i="17"/>
  <c r="BZ482" i="17"/>
  <c r="CC484" i="17"/>
  <c r="BX482" i="17"/>
  <c r="CE486" i="17"/>
  <c r="BW482" i="17"/>
  <c r="BH483" i="17"/>
  <c r="CD485" i="17"/>
  <c r="BZ483" i="17"/>
  <c r="CD484" i="17"/>
  <c r="CF485" i="17"/>
  <c r="BG483" i="17"/>
  <c r="CC485" i="17"/>
  <c r="CB485" i="17"/>
  <c r="BR486" i="17"/>
  <c r="CB483" i="17"/>
  <c r="BV487" i="17"/>
  <c r="CF484" i="17"/>
  <c r="CB482" i="17"/>
  <c r="BU487" i="17"/>
  <c r="CE484" i="17"/>
  <c r="CA482" i="17"/>
  <c r="BD480" i="17"/>
  <c r="BK479" i="17"/>
  <c r="BF483" i="17"/>
  <c r="BF481" i="17"/>
  <c r="BJ479" i="17"/>
  <c r="BD478" i="17"/>
  <c r="BC476" i="17"/>
  <c r="CB486" i="17"/>
  <c r="BZ485" i="17"/>
  <c r="BX484" i="17"/>
  <c r="BS482" i="17"/>
  <c r="CC487" i="17"/>
  <c r="BB481" i="17"/>
  <c r="BH479" i="17"/>
  <c r="CB487" i="17"/>
  <c r="BZ486" i="17"/>
  <c r="BX485" i="17"/>
  <c r="BV484" i="17"/>
  <c r="BS483" i="17"/>
  <c r="BT487" i="17"/>
  <c r="BL479" i="17"/>
  <c r="BE481" i="17"/>
  <c r="BY485" i="17"/>
  <c r="BM480" i="17"/>
  <c r="BG479" i="17"/>
  <c r="BN477" i="17"/>
  <c r="CA487" i="17"/>
  <c r="BY486" i="17"/>
  <c r="BW485" i="17"/>
  <c r="BU484" i="17"/>
  <c r="BR483" i="17"/>
  <c r="CC479" i="17"/>
  <c r="BT486" i="17"/>
  <c r="BL480" i="17"/>
  <c r="BF479" i="17"/>
  <c r="BH477" i="17"/>
  <c r="BZ487" i="17"/>
  <c r="BX486" i="17"/>
  <c r="BV485" i="17"/>
  <c r="BS484" i="17"/>
  <c r="CF482" i="17"/>
  <c r="BS479" i="17"/>
  <c r="BT485" i="17"/>
  <c r="BU483" i="17"/>
  <c r="BK480" i="17"/>
  <c r="BE479" i="17"/>
  <c r="BG477" i="17"/>
  <c r="BY487" i="17"/>
  <c r="BW486" i="17"/>
  <c r="BU485" i="17"/>
  <c r="CE482" i="17"/>
  <c r="CC477" i="17"/>
  <c r="BT484" i="17"/>
  <c r="BI479" i="17"/>
  <c r="BW484" i="17"/>
  <c r="BD482" i="17"/>
  <c r="BJ480" i="17"/>
  <c r="BF477" i="17"/>
  <c r="BX487" i="17"/>
  <c r="BV486" i="17"/>
  <c r="BS485" i="17"/>
  <c r="CF483" i="17"/>
  <c r="CD482" i="17"/>
  <c r="CB476" i="17"/>
  <c r="BT483" i="17"/>
  <c r="BR476" i="17"/>
  <c r="BC480" i="17"/>
  <c r="CA486" i="17"/>
  <c r="BI480" i="17"/>
  <c r="BE477" i="17"/>
  <c r="BW487" i="17"/>
  <c r="BU486" i="17"/>
  <c r="CE483" i="17"/>
  <c r="CC482" i="17"/>
  <c r="CA476" i="17"/>
  <c r="BR479" i="17"/>
  <c r="BB479" i="17"/>
  <c r="BP469" i="17"/>
  <c r="BO471" i="17"/>
  <c r="CE471" i="17"/>
  <c r="BO469" i="17"/>
  <c r="BH476" i="17"/>
  <c r="BZ466" i="17"/>
  <c r="BJ477" i="17"/>
  <c r="BC472" i="17"/>
  <c r="CF480" i="17"/>
  <c r="BZ476" i="17"/>
  <c r="CC468" i="17"/>
  <c r="BM468" i="17"/>
  <c r="BI477" i="17"/>
  <c r="CE480" i="17"/>
  <c r="CD470" i="17"/>
  <c r="BN470" i="17"/>
  <c r="BF473" i="17"/>
  <c r="BX474" i="17"/>
  <c r="BM470" i="17"/>
  <c r="CC470" i="17"/>
  <c r="BG476" i="17"/>
  <c r="BG474" i="17"/>
  <c r="CF479" i="17"/>
  <c r="CD468" i="17"/>
  <c r="BN468" i="17"/>
  <c r="BV464" i="17"/>
  <c r="BF464" i="17"/>
  <c r="BR480" i="17"/>
  <c r="BB480" i="17"/>
  <c r="CA467" i="17"/>
  <c r="BK467" i="17"/>
  <c r="BW465" i="17"/>
  <c r="BG465" i="17"/>
  <c r="CE470" i="17"/>
  <c r="BO470" i="17"/>
  <c r="CD478" i="17"/>
  <c r="CF471" i="17"/>
  <c r="BP471" i="17"/>
  <c r="BB477" i="17"/>
  <c r="BR477" i="17"/>
  <c r="CB478" i="17"/>
  <c r="BD473" i="17"/>
  <c r="BI476" i="17"/>
  <c r="CB477" i="17"/>
  <c r="BD472" i="17"/>
  <c r="BY466" i="17"/>
  <c r="BF474" i="17"/>
  <c r="CE479" i="17"/>
  <c r="CB467" i="17"/>
  <c r="BL467" i="17"/>
  <c r="BX465" i="17"/>
  <c r="BH465" i="17"/>
  <c r="BT481" i="17"/>
  <c r="BD481" i="17"/>
  <c r="BU464" i="17"/>
  <c r="BE464" i="17"/>
  <c r="BB478" i="17"/>
  <c r="BR478" i="17"/>
  <c r="CC478" i="17"/>
  <c r="BE473" i="17"/>
  <c r="BC473" i="17"/>
  <c r="CA477" i="17"/>
  <c r="BS481" i="17"/>
  <c r="BE474" i="17"/>
  <c r="CD479" i="17"/>
  <c r="BZ475" i="17"/>
  <c r="CD480" i="17"/>
  <c r="BP473" i="17"/>
  <c r="BN472" i="17"/>
  <c r="BL473" i="17"/>
  <c r="BK472" i="17"/>
  <c r="BJ471" i="17"/>
  <c r="BI470" i="17"/>
  <c r="CE473" i="17"/>
  <c r="CC471" i="17"/>
  <c r="CB470" i="17"/>
  <c r="BP478" i="17"/>
  <c r="BO477" i="17"/>
  <c r="BN476" i="17"/>
  <c r="BM475" i="17"/>
  <c r="BL474" i="17"/>
  <c r="BK473" i="17"/>
  <c r="BJ472" i="17"/>
  <c r="BI471" i="17"/>
  <c r="BH470" i="17"/>
  <c r="BM466" i="17"/>
  <c r="CD473" i="17"/>
  <c r="CC472" i="17"/>
  <c r="CB471" i="17"/>
  <c r="CA470" i="17"/>
  <c r="BP472" i="17"/>
  <c r="BK471" i="17"/>
  <c r="BJ470" i="17"/>
  <c r="BR475" i="17"/>
  <c r="CE472" i="17"/>
  <c r="BH471" i="17"/>
  <c r="CB472" i="17"/>
  <c r="CF481" i="17"/>
  <c r="CE481" i="17"/>
  <c r="BN471" i="17"/>
  <c r="BM473" i="17"/>
  <c r="BJ473" i="17"/>
  <c r="BG470" i="17"/>
  <c r="BN469" i="17"/>
  <c r="CD452" i="17"/>
  <c r="CC469" i="17"/>
  <c r="BZ467" i="17"/>
  <c r="BH466" i="17"/>
  <c r="BB460" i="17"/>
  <c r="BI468" i="17"/>
  <c r="BD463" i="17"/>
  <c r="BF466" i="17"/>
  <c r="BW467" i="17"/>
  <c r="BT464" i="17"/>
  <c r="BX457" i="17"/>
  <c r="BD465" i="17"/>
  <c r="BP461" i="17"/>
  <c r="BU466" i="17"/>
  <c r="BS454" i="17"/>
  <c r="BE467" i="17"/>
  <c r="BP462" i="17"/>
  <c r="CD460" i="17"/>
  <c r="BF469" i="17"/>
  <c r="BE468" i="17"/>
  <c r="BD467" i="17"/>
  <c r="BC466" i="17"/>
  <c r="BB465" i="17"/>
  <c r="BP463" i="17"/>
  <c r="BO462" i="17"/>
  <c r="BN461" i="17"/>
  <c r="BM460" i="17"/>
  <c r="BL459" i="17"/>
  <c r="BK458" i="17"/>
  <c r="BJ457" i="17"/>
  <c r="BM455" i="17"/>
  <c r="BK452" i="17"/>
  <c r="BX456" i="17"/>
  <c r="CF452" i="17"/>
  <c r="BU455" i="17"/>
  <c r="BT455" i="17"/>
  <c r="CB469" i="17"/>
  <c r="BJ468" i="17"/>
  <c r="BY467" i="17"/>
  <c r="BJ469" i="17"/>
  <c r="BG466" i="17"/>
  <c r="BB461" i="17"/>
  <c r="BR462" i="17"/>
  <c r="BF467" i="17"/>
  <c r="BC465" i="17"/>
  <c r="BL452" i="17"/>
  <c r="BV468" i="17"/>
  <c r="CE461" i="17"/>
  <c r="BE469" i="17"/>
  <c r="BD468" i="17"/>
  <c r="BC467" i="17"/>
  <c r="BB466" i="17"/>
  <c r="BP464" i="17"/>
  <c r="BO463" i="17"/>
  <c r="BN462" i="17"/>
  <c r="BM461" i="17"/>
  <c r="BL460" i="17"/>
  <c r="BK459" i="17"/>
  <c r="BJ458" i="17"/>
  <c r="BI457" i="17"/>
  <c r="BL455" i="17"/>
  <c r="BJ452" i="17"/>
  <c r="BW456" i="17"/>
  <c r="BV455" i="17"/>
  <c r="BL468" i="17"/>
  <c r="BK469" i="17"/>
  <c r="BF465" i="17"/>
  <c r="BX467" i="17"/>
  <c r="BH468" i="17"/>
  <c r="BF456" i="17"/>
  <c r="BU465" i="17"/>
  <c r="BT454" i="17"/>
  <c r="BG468" i="17"/>
  <c r="BT466" i="17"/>
  <c r="BD469" i="17"/>
  <c r="BC468" i="17"/>
  <c r="BB467" i="17"/>
  <c r="BP465" i="17"/>
  <c r="BO464" i="17"/>
  <c r="BN463" i="17"/>
  <c r="BM462" i="17"/>
  <c r="BL461" i="17"/>
  <c r="BK460" i="17"/>
  <c r="BJ459" i="17"/>
  <c r="BI458" i="17"/>
  <c r="BK455" i="17"/>
  <c r="BI452" i="17"/>
  <c r="BB459" i="17"/>
  <c r="BC464" i="17"/>
  <c r="BW469" i="17"/>
  <c r="BC469" i="17"/>
  <c r="BB468" i="17"/>
  <c r="BP466" i="17"/>
  <c r="BO465" i="17"/>
  <c r="BN464" i="17"/>
  <c r="BM463" i="17"/>
  <c r="BL462" i="17"/>
  <c r="BK461" i="17"/>
  <c r="BJ460" i="17"/>
  <c r="BI459" i="17"/>
  <c r="BH458" i="17"/>
  <c r="BP456" i="17"/>
  <c r="BJ455" i="17"/>
  <c r="BH452" i="17"/>
  <c r="BY455" i="17"/>
  <c r="BK468" i="17"/>
  <c r="BI469" i="17"/>
  <c r="BC463" i="17"/>
  <c r="BH469" i="17"/>
  <c r="BR464" i="17"/>
  <c r="BB469" i="17"/>
  <c r="BP467" i="17"/>
  <c r="BO466" i="17"/>
  <c r="BN465" i="17"/>
  <c r="BM464" i="17"/>
  <c r="BL463" i="17"/>
  <c r="BK462" i="17"/>
  <c r="BJ461" i="17"/>
  <c r="BI460" i="17"/>
  <c r="BH459" i="17"/>
  <c r="BG458" i="17"/>
  <c r="BO456" i="17"/>
  <c r="BM453" i="17"/>
  <c r="BG452" i="17"/>
  <c r="BX455" i="17"/>
  <c r="CE452" i="17"/>
  <c r="BO455" i="17"/>
  <c r="BN455" i="17"/>
  <c r="CF453" i="17"/>
  <c r="BP468" i="17"/>
  <c r="BO467" i="17"/>
  <c r="BN466" i="17"/>
  <c r="BM465" i="17"/>
  <c r="BL464" i="17"/>
  <c r="BK463" i="17"/>
  <c r="BJ462" i="17"/>
  <c r="BI461" i="17"/>
  <c r="BH460" i="17"/>
  <c r="BG459" i="17"/>
  <c r="BF458" i="17"/>
  <c r="BN456" i="17"/>
  <c r="BL453" i="17"/>
  <c r="BR453" i="17"/>
  <c r="BI449" i="17"/>
  <c r="CA441" i="17"/>
  <c r="BC445" i="17"/>
  <c r="BE448" i="17"/>
  <c r="BV440" i="17"/>
  <c r="BU440" i="17"/>
  <c r="BT440" i="17"/>
  <c r="BF457" i="17"/>
  <c r="BE456" i="17"/>
  <c r="BF441" i="17"/>
  <c r="BX449" i="17"/>
  <c r="BW448" i="17"/>
  <c r="BR443" i="17"/>
  <c r="CA439" i="17"/>
  <c r="BX440" i="17"/>
  <c r="BF449" i="17"/>
  <c r="BW440" i="17"/>
  <c r="BD448" i="17"/>
  <c r="BD449" i="17"/>
  <c r="BS455" i="17"/>
  <c r="BI440" i="17"/>
  <c r="BH441" i="17"/>
  <c r="CE454" i="17"/>
  <c r="BG457" i="17"/>
  <c r="BE457" i="17"/>
  <c r="BD456" i="17"/>
  <c r="BB454" i="17"/>
  <c r="BE441" i="17"/>
  <c r="BW449" i="17"/>
  <c r="BV448" i="17"/>
  <c r="BU447" i="17"/>
  <c r="BZ439" i="17"/>
  <c r="BY441" i="17"/>
  <c r="BE449" i="17"/>
  <c r="BO443" i="17"/>
  <c r="BR452" i="17"/>
  <c r="BC448" i="17"/>
  <c r="BP445" i="17"/>
  <c r="BM442" i="17"/>
  <c r="BJ441" i="17"/>
  <c r="BS456" i="17"/>
  <c r="BR455" i="17"/>
  <c r="BS457" i="17"/>
  <c r="BR456" i="17"/>
  <c r="CE453" i="17"/>
  <c r="CC451" i="17"/>
  <c r="BS441" i="17"/>
  <c r="CF455" i="17"/>
  <c r="CC452" i="17"/>
  <c r="BD457" i="17"/>
  <c r="BD441" i="17"/>
  <c r="BC440" i="17"/>
  <c r="BT447" i="17"/>
  <c r="BS446" i="17"/>
  <c r="BP444" i="17"/>
  <c r="BP454" i="17"/>
  <c r="BS447" i="17"/>
  <c r="BW441" i="17"/>
  <c r="BO444" i="17"/>
  <c r="BN443" i="17"/>
  <c r="BR457" i="17"/>
  <c r="CD453" i="17"/>
  <c r="CB451" i="17"/>
  <c r="CA450" i="17"/>
  <c r="BR441" i="17"/>
  <c r="BP429" i="17"/>
  <c r="BU433" i="17"/>
  <c r="BM437" i="17"/>
  <c r="BB431" i="17"/>
  <c r="BV435" i="17"/>
  <c r="CF430" i="17"/>
  <c r="BE432" i="17"/>
  <c r="BU435" i="17"/>
  <c r="BI435" i="17"/>
  <c r="BT435" i="17"/>
  <c r="BR429" i="17"/>
  <c r="BN439" i="17"/>
  <c r="BH435" i="17"/>
  <c r="BC432" i="17"/>
  <c r="BS435" i="17"/>
  <c r="CC430" i="17"/>
  <c r="BH433" i="17"/>
  <c r="BG437" i="17"/>
  <c r="BG433" i="17"/>
  <c r="BP431" i="17"/>
  <c r="BK430" i="17"/>
  <c r="BC429" i="17"/>
  <c r="BX437" i="17"/>
  <c r="CF434" i="17"/>
  <c r="BT432" i="17"/>
  <c r="CD428" i="17"/>
  <c r="BH434" i="17"/>
  <c r="BD431" i="17"/>
  <c r="BF434" i="17"/>
  <c r="BK437" i="17"/>
  <c r="BJ437" i="17"/>
  <c r="BN430" i="17"/>
  <c r="BI437" i="17"/>
  <c r="BG435" i="17"/>
  <c r="BL430" i="17"/>
  <c r="BF437" i="17"/>
  <c r="BF433" i="17"/>
  <c r="BO431" i="17"/>
  <c r="BF430" i="17"/>
  <c r="BW434" i="17"/>
  <c r="BZ430" i="17"/>
  <c r="BS431" i="17"/>
  <c r="BD434" i="17"/>
  <c r="BJ435" i="17"/>
  <c r="BO439" i="17"/>
  <c r="BB428" i="17"/>
  <c r="BR435" i="17"/>
  <c r="P493" i="17"/>
  <c r="N492" i="17"/>
  <c r="BL436" i="17"/>
  <c r="BE430" i="17"/>
  <c r="BR432" i="17"/>
  <c r="BS430" i="17"/>
  <c r="BE434" i="17"/>
  <c r="BS433" i="17"/>
  <c r="BL437" i="17"/>
  <c r="BO430" i="17"/>
  <c r="O493" i="17"/>
  <c r="G489" i="17"/>
  <c r="BN438" i="17"/>
  <c r="BK436" i="17"/>
  <c r="BD433" i="17"/>
  <c r="BD430" i="17"/>
  <c r="BF432" i="17"/>
  <c r="BM438" i="17"/>
  <c r="BJ436" i="17"/>
  <c r="BY439" i="17"/>
  <c r="BZ422" i="17"/>
  <c r="BY422" i="17"/>
  <c r="BW439" i="17"/>
  <c r="BS436" i="17"/>
  <c r="M493" i="17"/>
  <c r="BR436" i="17"/>
  <c r="BE438" i="17"/>
  <c r="BS439" i="17"/>
  <c r="BE439" i="17"/>
  <c r="BD438" i="17"/>
  <c r="BC437" i="17"/>
  <c r="BO433" i="17"/>
  <c r="BR439" i="17"/>
  <c r="CF437" i="17"/>
  <c r="CE436" i="17"/>
  <c r="CD435" i="17"/>
  <c r="CC434" i="17"/>
  <c r="CB433" i="17"/>
  <c r="CA432" i="17"/>
  <c r="BZ431" i="17"/>
  <c r="BY430" i="17"/>
  <c r="BD439" i="17"/>
  <c r="BC438" i="17"/>
  <c r="BB437" i="17"/>
  <c r="BP435" i="17"/>
  <c r="BO434" i="17"/>
  <c r="BN433" i="17"/>
  <c r="BM432" i="17"/>
  <c r="CF438" i="17"/>
  <c r="CE437" i="17"/>
  <c r="CD436" i="17"/>
  <c r="CC435" i="17"/>
  <c r="CB434" i="17"/>
  <c r="CA433" i="17"/>
  <c r="BZ432" i="17"/>
  <c r="BY431" i="17"/>
  <c r="BX430" i="17"/>
  <c r="BW429" i="17"/>
  <c r="CA422" i="17"/>
  <c r="N493" i="17"/>
  <c r="I491" i="17"/>
  <c r="BH439" i="17"/>
  <c r="BB438" i="17"/>
  <c r="BP436" i="17"/>
  <c r="BO435" i="17"/>
  <c r="BN434" i="17"/>
  <c r="BM433" i="17"/>
  <c r="BL432" i="17"/>
  <c r="BK431" i="17"/>
  <c r="CF439" i="17"/>
  <c r="CE438" i="17"/>
  <c r="CD437" i="17"/>
  <c r="CC436" i="17"/>
  <c r="CB435" i="17"/>
  <c r="CA434" i="17"/>
  <c r="BZ433" i="17"/>
  <c r="BY432" i="17"/>
  <c r="BX431" i="17"/>
  <c r="BW430" i="17"/>
  <c r="BV429" i="17"/>
  <c r="BU428" i="17"/>
  <c r="BB424" i="17"/>
  <c r="BV438" i="17"/>
  <c r="BX422" i="17"/>
  <c r="F489" i="17"/>
  <c r="BV439" i="17"/>
  <c r="G490" i="17"/>
  <c r="BE437" i="17"/>
  <c r="BD437" i="17"/>
  <c r="BR434" i="17"/>
  <c r="E489" i="17"/>
  <c r="BG438" i="17"/>
  <c r="H490" i="17"/>
  <c r="CF427" i="17"/>
  <c r="BF422" i="17"/>
  <c r="CE426" i="17"/>
  <c r="BB422" i="17"/>
  <c r="CC425" i="17"/>
  <c r="BR427" i="17"/>
  <c r="BB423" i="17"/>
  <c r="C492" i="17"/>
  <c r="D494" i="17"/>
  <c r="P492" i="17"/>
  <c r="N491" i="17"/>
  <c r="L490" i="17"/>
  <c r="J489" i="17"/>
  <c r="CB425" i="17"/>
  <c r="Q493" i="17"/>
  <c r="O492" i="17"/>
  <c r="M491" i="17"/>
  <c r="K490" i="17"/>
  <c r="I489" i="17"/>
  <c r="CE424" i="17"/>
  <c r="CF426" i="17"/>
  <c r="CD424" i="17"/>
  <c r="CB424" i="17"/>
  <c r="BH427" i="17"/>
  <c r="CA424" i="17"/>
  <c r="BG427" i="17"/>
  <c r="BZ424" i="17"/>
  <c r="BF427" i="17"/>
  <c r="BZ423" i="17"/>
  <c r="F494" i="17"/>
  <c r="D493" i="17"/>
  <c r="P491" i="17"/>
  <c r="N490" i="17"/>
  <c r="L489" i="17"/>
  <c r="BE427" i="17"/>
  <c r="BY423" i="17"/>
  <c r="BD427" i="17"/>
  <c r="BX423" i="17"/>
  <c r="CC422" i="17"/>
  <c r="M492" i="17"/>
  <c r="BF423" i="17"/>
  <c r="BE422" i="17"/>
  <c r="CD427" i="17"/>
  <c r="BI426" i="17"/>
  <c r="BG426" i="17"/>
  <c r="K492" i="17"/>
  <c r="BF426" i="17"/>
  <c r="CD426" i="17"/>
  <c r="BY424" i="17"/>
  <c r="BW422" i="17"/>
  <c r="L491" i="17"/>
  <c r="BE426" i="17"/>
  <c r="CC426" i="17"/>
  <c r="BX424" i="17"/>
  <c r="BV422" i="17"/>
  <c r="K491" i="17"/>
  <c r="BW423" i="17"/>
  <c r="L492" i="17"/>
  <c r="BD426" i="17"/>
  <c r="CB426" i="17"/>
  <c r="CD423" i="17"/>
  <c r="BT422" i="17"/>
  <c r="J491" i="17"/>
  <c r="BG423" i="17"/>
  <c r="BJ426" i="17"/>
  <c r="O494" i="17"/>
  <c r="BD422" i="17"/>
  <c r="BH426" i="17"/>
  <c r="BK427" i="17"/>
  <c r="BC426" i="17"/>
  <c r="CF425" i="17"/>
  <c r="CC423" i="17"/>
  <c r="CA425" i="17"/>
  <c r="BZ425" i="17"/>
  <c r="CE427" i="17"/>
  <c r="BJ427" i="17"/>
  <c r="BB425" i="17"/>
  <c r="CE425" i="17"/>
  <c r="CB423" i="17"/>
  <c r="J490" i="17"/>
  <c r="BI427" i="17"/>
  <c r="CD425" i="17"/>
  <c r="CA423" i="17"/>
  <c r="BD424" i="17"/>
  <c r="E490" i="17"/>
  <c r="BP423" i="17"/>
  <c r="BO422" i="17"/>
  <c r="BY425" i="17"/>
  <c r="BC427" i="17"/>
  <c r="BB426" i="17"/>
  <c r="BP424" i="17"/>
  <c r="BO423" i="17"/>
  <c r="BN422" i="17"/>
  <c r="BX425" i="17"/>
  <c r="BW424" i="17"/>
  <c r="BV423" i="17"/>
  <c r="BU422" i="17"/>
  <c r="I490" i="17"/>
  <c r="Q489" i="17"/>
  <c r="BV425" i="17"/>
  <c r="BU424" i="17"/>
  <c r="BT423" i="17"/>
  <c r="BS422" i="17"/>
  <c r="C489" i="17"/>
  <c r="BD425" i="17"/>
  <c r="BO421" i="17"/>
  <c r="F490" i="17"/>
  <c r="BP422" i="17"/>
  <c r="I494" i="17"/>
  <c r="Q490" i="17"/>
  <c r="O489" i="17"/>
  <c r="BO426" i="17"/>
  <c r="BU425" i="17"/>
  <c r="BS423" i="17"/>
  <c r="H489" i="17"/>
  <c r="BE423" i="17"/>
  <c r="CA426" i="17"/>
  <c r="BV424" i="17"/>
  <c r="H494" i="17"/>
  <c r="P490" i="17"/>
  <c r="N489" i="17"/>
  <c r="BN426" i="17"/>
  <c r="BM425" i="17"/>
  <c r="BS424" i="17"/>
  <c r="BU421" i="17"/>
  <c r="CC427" i="17"/>
  <c r="L493" i="17"/>
  <c r="BC425" i="17"/>
  <c r="G494" i="17"/>
  <c r="Q491" i="17"/>
  <c r="O490" i="17"/>
  <c r="BM426" i="17"/>
  <c r="BL426" i="17"/>
  <c r="BS421" i="17"/>
  <c r="BG425" i="17"/>
  <c r="N494" i="17"/>
  <c r="D489" i="17"/>
  <c r="CB427" i="17"/>
  <c r="C493" i="17"/>
  <c r="E494" i="17"/>
  <c r="Q492" i="17"/>
  <c r="O491" i="17"/>
  <c r="M490" i="17"/>
  <c r="K489" i="17"/>
  <c r="BR421" i="17"/>
  <c r="CD416" i="17"/>
  <c r="K493" i="17"/>
  <c r="BP416" i="17"/>
  <c r="CC416" i="17"/>
  <c r="J493" i="17"/>
  <c r="H492" i="17"/>
  <c r="F491" i="17"/>
  <c r="D490" i="17"/>
  <c r="BO416" i="17"/>
  <c r="CF416" i="17"/>
  <c r="I493" i="17"/>
  <c r="G492" i="17"/>
  <c r="E491" i="17"/>
  <c r="BN416" i="17"/>
  <c r="BK420" i="17"/>
  <c r="H493" i="17"/>
  <c r="F492" i="17"/>
  <c r="D491" i="17"/>
  <c r="P489" i="17"/>
  <c r="H491" i="17"/>
  <c r="G491" i="17"/>
  <c r="BS416" i="17"/>
  <c r="J492" i="17"/>
  <c r="I492" i="17"/>
  <c r="BJ420" i="17"/>
  <c r="G493" i="17"/>
  <c r="E492" i="17"/>
  <c r="CB416" i="17"/>
  <c r="D492" i="17"/>
  <c r="BK416" i="17"/>
  <c r="BN421" i="17"/>
  <c r="BH420" i="17"/>
  <c r="BG419" i="17"/>
  <c r="BF418" i="17"/>
  <c r="BE417" i="17"/>
  <c r="CA416" i="17"/>
  <c r="BY420" i="17"/>
  <c r="BX419" i="17"/>
  <c r="BW418" i="17"/>
  <c r="E493" i="17"/>
  <c r="M489" i="17"/>
  <c r="BC416" i="17"/>
  <c r="CA420" i="17"/>
  <c r="BJ416" i="17"/>
  <c r="BM421" i="17"/>
  <c r="BG420" i="17"/>
  <c r="BF419" i="17"/>
  <c r="BE418" i="17"/>
  <c r="BD417" i="17"/>
  <c r="BZ416" i="17"/>
  <c r="BU417" i="17"/>
  <c r="C491" i="17"/>
  <c r="BM416" i="17"/>
  <c r="BI419" i="17"/>
  <c r="F493" i="17"/>
  <c r="BI416" i="17"/>
  <c r="BL421" i="17"/>
  <c r="BF420" i="17"/>
  <c r="BE419" i="17"/>
  <c r="BD418" i="17"/>
  <c r="BC417" i="17"/>
  <c r="BY416" i="17"/>
  <c r="BX421" i="17"/>
  <c r="BT417" i="17"/>
  <c r="C490" i="17"/>
  <c r="BH416" i="17"/>
  <c r="BK421" i="17"/>
  <c r="BE420" i="17"/>
  <c r="BD419" i="17"/>
  <c r="BC418" i="17"/>
  <c r="BB417" i="17"/>
  <c r="BX416" i="17"/>
  <c r="BW421" i="17"/>
  <c r="C494" i="17"/>
  <c r="BG416" i="17"/>
  <c r="BJ421" i="17"/>
  <c r="BV421" i="17"/>
  <c r="P494" i="17"/>
  <c r="M494" i="17"/>
  <c r="L494" i="17"/>
  <c r="BG421" i="17"/>
  <c r="CF421" i="17"/>
  <c r="K494" i="17"/>
  <c r="Q494" i="17"/>
  <c r="BE421" i="17"/>
  <c r="CD421" i="17"/>
  <c r="BD421" i="17"/>
  <c r="CC421" i="17"/>
  <c r="BC421" i="17"/>
  <c r="J494" i="17"/>
  <c r="Q64" i="67"/>
  <c r="O64" i="67"/>
  <c r="AI41" i="67"/>
  <c r="AH42" i="67"/>
  <c r="O40" i="67"/>
  <c r="AA12" i="4"/>
  <c r="P30" i="68" s="1"/>
  <c r="AO6" i="67"/>
  <c r="C101" i="68" s="1"/>
  <c r="AH15" i="67"/>
  <c r="AN16" i="67"/>
  <c r="T15" i="3"/>
  <c r="W15" i="3"/>
  <c r="X16" i="3"/>
  <c r="C10" i="68" s="1"/>
  <c r="AB15" i="3"/>
  <c r="AD15" i="3"/>
  <c r="V15" i="3"/>
  <c r="Y15" i="3"/>
  <c r="AC15" i="3"/>
  <c r="P64" i="67"/>
  <c r="C64" i="67"/>
  <c r="V13" i="5"/>
  <c r="AC25" i="68" s="1"/>
  <c r="W14" i="5"/>
  <c r="AE26" i="68" s="1"/>
  <c r="AA11" i="5"/>
  <c r="Y30" i="68" s="1"/>
  <c r="AE15" i="5"/>
  <c r="AG12" i="5"/>
  <c r="AB36" i="68" s="1"/>
  <c r="AJ31" i="67"/>
  <c r="G113" i="68" s="1"/>
  <c r="AK38" i="67"/>
  <c r="AN30" i="67"/>
  <c r="E117" i="68" s="1"/>
  <c r="AP38" i="67"/>
  <c r="AR31" i="67"/>
  <c r="H121" i="68" s="1"/>
  <c r="E33" i="67"/>
  <c r="AB12" i="4"/>
  <c r="P31" i="68" s="1"/>
  <c r="T12" i="4"/>
  <c r="P23" i="68" s="1"/>
  <c r="AJ15" i="67"/>
  <c r="Q13" i="67"/>
  <c r="N17" i="67"/>
  <c r="W16" i="3"/>
  <c r="C9" i="68" s="1"/>
  <c r="Z14" i="3"/>
  <c r="I29" i="68" s="1"/>
  <c r="AB16" i="3"/>
  <c r="C14" i="68" s="1"/>
  <c r="AC16" i="3"/>
  <c r="C15"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AP64" i="67" s="1"/>
  <c r="M136" i="68" s="1"/>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O43" i="67" s="1"/>
  <c r="AE15" i="4"/>
  <c r="B38" i="7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H6" i="63"/>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G32" i="68" s="1"/>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H7" i="63"/>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S36" i="67" s="1"/>
  <c r="L122" i="68" s="1"/>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E7" i="63"/>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I33" i="67"/>
  <c r="M57" i="67"/>
  <c r="AJ61" i="67"/>
  <c r="F60" i="67"/>
  <c r="AR61" i="67"/>
  <c r="N60" i="67"/>
  <c r="J33" i="67"/>
  <c r="AN56" i="67"/>
  <c r="I134" i="68" s="1"/>
  <c r="C49" i="68"/>
  <c r="K49" i="68"/>
  <c r="S49" i="68"/>
  <c r="W49" i="68"/>
  <c r="I66" i="68"/>
  <c r="M66" i="68"/>
  <c r="Q66" i="68"/>
  <c r="Y66" i="68"/>
  <c r="C83" i="68"/>
  <c r="G83" i="68"/>
  <c r="K83" i="68"/>
  <c r="O83" i="68"/>
  <c r="S83" i="68"/>
  <c r="W83" i="68"/>
  <c r="AD16" i="4"/>
  <c r="D38" i="71"/>
  <c r="AB16" i="5"/>
  <c r="Y14" i="68" s="1"/>
  <c r="E49" i="68"/>
  <c r="M49" i="68"/>
  <c r="U49" i="68"/>
  <c r="G66" i="68"/>
  <c r="K66" i="68"/>
  <c r="O66" i="68"/>
  <c r="W66" i="68"/>
  <c r="E83" i="68"/>
  <c r="I83" i="68"/>
  <c r="M83" i="68"/>
  <c r="U83" i="68"/>
  <c r="AL64" i="67" l="1"/>
  <c r="M132" i="68" s="1"/>
  <c r="AO64" i="67"/>
  <c r="M135" i="68" s="1"/>
  <c r="AR64" i="67"/>
  <c r="M138" i="68" s="1"/>
  <c r="AJ64" i="67"/>
  <c r="M130" i="68" s="1"/>
  <c r="O67" i="67"/>
  <c r="H34" i="68"/>
  <c r="Q67" i="67"/>
  <c r="AU64" i="67"/>
  <c r="N141" i="68" s="1"/>
  <c r="M20" i="67"/>
  <c r="M22" i="67" s="1"/>
  <c r="AU10" i="67"/>
  <c r="AT60" i="67"/>
  <c r="L140" i="68" s="1"/>
  <c r="N43" i="67"/>
  <c r="M43" i="67"/>
  <c r="M45" i="67" s="1"/>
  <c r="G121" i="68"/>
  <c r="I20" i="67"/>
  <c r="I22" i="67" s="1"/>
  <c r="N20" i="67"/>
  <c r="N22" i="67" s="1"/>
  <c r="AQ64" i="67"/>
  <c r="M137" i="68" s="1"/>
  <c r="AI64" i="67"/>
  <c r="M129" i="68" s="1"/>
  <c r="C67" i="67"/>
  <c r="AK67" i="67" s="1"/>
  <c r="AS64" i="67"/>
  <c r="N139" i="68" s="1"/>
  <c r="AT64" i="67"/>
  <c r="N140" i="68" s="1"/>
  <c r="AK64" i="67"/>
  <c r="M131" i="68" s="1"/>
  <c r="AH64" i="67"/>
  <c r="M128" i="68" s="1"/>
  <c r="AN64" i="67"/>
  <c r="M134" i="68" s="1"/>
  <c r="AM64" i="67"/>
  <c r="M133" i="68" s="1"/>
  <c r="AQ36" i="67"/>
  <c r="K120" i="68" s="1"/>
  <c r="AN17" i="67"/>
  <c r="M100" i="68" s="1"/>
  <c r="D104" i="68"/>
  <c r="C104" i="68"/>
  <c r="J104" i="68"/>
  <c r="I104" i="68"/>
  <c r="F104" i="68"/>
  <c r="E104" i="68"/>
  <c r="H104" i="68"/>
  <c r="G104" i="68"/>
  <c r="C13" i="63"/>
  <c r="D10" i="63" s="1"/>
  <c r="J138" i="68"/>
  <c r="I138" i="68"/>
  <c r="N138" i="68"/>
  <c r="D138" i="68"/>
  <c r="C138" i="68"/>
  <c r="H67" i="67"/>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AP60" i="67"/>
  <c r="K136" i="68" s="1"/>
  <c r="AM60" i="67"/>
  <c r="K133" i="68" s="1"/>
  <c r="AH60" i="67"/>
  <c r="K128" i="68" s="1"/>
  <c r="AO60" i="67"/>
  <c r="K135" i="68" s="1"/>
  <c r="Q69" i="67"/>
  <c r="Q72" i="67" s="1"/>
  <c r="AN60" i="67"/>
  <c r="K134" i="68" s="1"/>
  <c r="AU60" i="67"/>
  <c r="L141" i="68" s="1"/>
  <c r="L67" i="67"/>
  <c r="AU57" i="67"/>
  <c r="I67" i="67"/>
  <c r="I11" i="63"/>
  <c r="I13" i="63" s="1"/>
  <c r="J11" i="63" s="1"/>
  <c r="G43" i="67"/>
  <c r="G45" i="67" s="1"/>
  <c r="AU33" i="67"/>
  <c r="Q45" i="67"/>
  <c r="Q47" i="67" s="1"/>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D8" i="66"/>
  <c r="D19" i="66"/>
  <c r="D16" i="66"/>
  <c r="D12" i="66"/>
  <c r="D23" i="66"/>
  <c r="D22" i="66"/>
  <c r="D21" i="66"/>
  <c r="D24" i="66"/>
  <c r="D13" i="66"/>
  <c r="D15" i="66"/>
  <c r="D9" i="66"/>
  <c r="D18" i="66"/>
  <c r="D14" i="66"/>
  <c r="D32" i="66"/>
  <c r="AS40" i="67"/>
  <c r="N122" i="68" s="1"/>
  <c r="AH40" i="67"/>
  <c r="M111" i="68" s="1"/>
  <c r="D10" i="66"/>
  <c r="AN40" i="67"/>
  <c r="M117" i="68" s="1"/>
  <c r="AS60" i="67"/>
  <c r="L139" i="68" s="1"/>
  <c r="P67" i="67"/>
  <c r="AR40" i="67"/>
  <c r="E43" i="67"/>
  <c r="E45" i="67" s="1"/>
  <c r="E47" i="67" s="1"/>
  <c r="K67" i="67"/>
  <c r="AP40" i="67"/>
  <c r="M119" i="68" s="1"/>
  <c r="AJ40" i="67"/>
  <c r="M113" i="68" s="1"/>
  <c r="D17" i="66"/>
  <c r="AK60" i="67"/>
  <c r="K131" i="68" s="1"/>
  <c r="AL40" i="67"/>
  <c r="M115" i="68" s="1"/>
  <c r="AL60" i="67"/>
  <c r="K132" i="68" s="1"/>
  <c r="G69" i="67"/>
  <c r="AK57" i="67"/>
  <c r="AJ60" i="67"/>
  <c r="K130" i="68" s="1"/>
  <c r="F67" i="67"/>
  <c r="F69" i="67" s="1"/>
  <c r="AI60" i="67"/>
  <c r="K129" i="68" s="1"/>
  <c r="E67" i="67"/>
  <c r="AL57" i="67"/>
  <c r="G137" i="68"/>
  <c r="O20" i="67"/>
  <c r="O22" i="67" s="1"/>
  <c r="AS17" i="67"/>
  <c r="N105" i="68" s="1"/>
  <c r="C137" i="68"/>
  <c r="AQ10" i="67"/>
  <c r="AR57" i="67"/>
  <c r="AN10" i="67"/>
  <c r="D44" i="66"/>
  <c r="E136" i="68"/>
  <c r="C136" i="68"/>
  <c r="D63" i="66"/>
  <c r="D55" i="66"/>
  <c r="D58" i="66"/>
  <c r="D66" i="66"/>
  <c r="D59" i="66"/>
  <c r="D56" i="66"/>
  <c r="J20" i="67"/>
  <c r="J22" i="67" s="1"/>
  <c r="AP57" i="67"/>
  <c r="AJ36" i="67"/>
  <c r="K113" i="68" s="1"/>
  <c r="F43" i="67"/>
  <c r="F45" i="67" s="1"/>
  <c r="F47" i="67" s="1"/>
  <c r="AO13" i="67"/>
  <c r="K101" i="68" s="1"/>
  <c r="K20" i="67"/>
  <c r="AJ33" i="67"/>
  <c r="AI36" i="67"/>
  <c r="K112" i="68" s="1"/>
  <c r="AN36" i="67"/>
  <c r="K117" i="68" s="1"/>
  <c r="C43" i="67"/>
  <c r="C45" i="67" s="1"/>
  <c r="AH33" i="67"/>
  <c r="AM13" i="67"/>
  <c r="K99" i="68" s="1"/>
  <c r="J67" i="67"/>
  <c r="K48" i="67"/>
  <c r="AR13" i="67"/>
  <c r="D40" i="66"/>
  <c r="D47" i="66"/>
  <c r="AN33" i="67"/>
  <c r="AH10" i="67"/>
  <c r="E20" i="67"/>
  <c r="E22" i="67" s="1"/>
  <c r="E24" i="67" s="1"/>
  <c r="AI13" i="67"/>
  <c r="K95" i="68" s="1"/>
  <c r="AQ57" i="67"/>
  <c r="AJ57" i="67"/>
  <c r="AN57" i="67"/>
  <c r="N45" i="67"/>
  <c r="AR33" i="67"/>
  <c r="AO33" i="67"/>
  <c r="AT17" i="67"/>
  <c r="N106" i="68" s="1"/>
  <c r="AK10" i="67"/>
  <c r="C120" i="68"/>
  <c r="AJ10" i="67"/>
  <c r="G120" i="68"/>
  <c r="AO17" i="67"/>
  <c r="M101" i="68" s="1"/>
  <c r="D69" i="66"/>
  <c r="D71" i="66"/>
  <c r="D62" i="66"/>
  <c r="AH57" i="67"/>
  <c r="D69" i="67"/>
  <c r="AK17" i="67"/>
  <c r="M97" i="68" s="1"/>
  <c r="G20" i="67"/>
  <c r="G22" i="67" s="1"/>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T13" i="67"/>
  <c r="L106" i="68" s="1"/>
  <c r="AP13" i="67"/>
  <c r="K102" i="68" s="1"/>
  <c r="D60" i="66"/>
  <c r="AI33" i="67"/>
  <c r="AO57" i="67"/>
  <c r="AL17" i="67"/>
  <c r="M98" i="68" s="1"/>
  <c r="H20" i="67"/>
  <c r="D35" i="66"/>
  <c r="D38" i="66"/>
  <c r="D39" i="66"/>
  <c r="D36" i="66"/>
  <c r="D33" i="66"/>
  <c r="D46" i="66"/>
  <c r="AI10" i="67"/>
  <c r="AR10" i="67"/>
  <c r="C103" i="68"/>
  <c r="I43" i="67"/>
  <c r="I45" i="67" s="1"/>
  <c r="AM36" i="67"/>
  <c r="K116" i="68" s="1"/>
  <c r="D45" i="66"/>
  <c r="D42" i="66"/>
  <c r="D41" i="66"/>
  <c r="AL13" i="67"/>
  <c r="K98" i="68" s="1"/>
  <c r="D68" i="66"/>
  <c r="AM33" i="67"/>
  <c r="AT33" i="67"/>
  <c r="AT57" i="67"/>
  <c r="AK40" i="67"/>
  <c r="M114" i="68" s="1"/>
  <c r="AM10" i="67"/>
  <c r="F13" i="63"/>
  <c r="G11" i="63" s="1"/>
  <c r="AH36" i="67"/>
  <c r="K111" i="68" s="1"/>
  <c r="D43" i="67"/>
  <c r="G103" i="68"/>
  <c r="AI57" i="67"/>
  <c r="AP33" i="67"/>
  <c r="J43" i="67"/>
  <c r="AS33" i="67"/>
  <c r="O45" i="67"/>
  <c r="AL36" i="67"/>
  <c r="K115" i="68" s="1"/>
  <c r="H43" i="67"/>
  <c r="H45" i="67" s="1"/>
  <c r="D34" i="66"/>
  <c r="AQ13" i="67"/>
  <c r="D61" i="66"/>
  <c r="AR60" i="67"/>
  <c r="N67" i="67"/>
  <c r="AQ60" i="67"/>
  <c r="M67" i="67"/>
  <c r="AL33" i="67"/>
  <c r="AP10" i="67"/>
  <c r="L20" i="67"/>
  <c r="D31" i="66"/>
  <c r="AT10" i="67"/>
  <c r="AK33" i="67"/>
  <c r="I120" i="68"/>
  <c r="AO40" i="67"/>
  <c r="M118" i="68" s="1"/>
  <c r="AN13" i="67"/>
  <c r="K100" i="68" s="1"/>
  <c r="J12" i="63" l="1"/>
  <c r="D9" i="63"/>
  <c r="D8" i="63"/>
  <c r="D12" i="63"/>
  <c r="D11" i="63"/>
  <c r="AI67" i="67"/>
  <c r="AT67" i="67"/>
  <c r="AH67" i="67"/>
  <c r="AU67" i="67"/>
  <c r="AM67" i="67"/>
  <c r="AR67" i="67"/>
  <c r="AR20" i="67"/>
  <c r="AS67" i="67"/>
  <c r="AQ67" i="67"/>
  <c r="AP67" i="67"/>
  <c r="AN67" i="67"/>
  <c r="AO67" i="67"/>
  <c r="C69" i="67"/>
  <c r="AJ69" i="67" s="1"/>
  <c r="AL67" i="67"/>
  <c r="J8" i="63"/>
  <c r="AR43" i="67"/>
  <c r="L69" i="67"/>
  <c r="L71" i="67" s="1"/>
  <c r="H69" i="67"/>
  <c r="AJ67" i="67"/>
  <c r="J10" i="63"/>
  <c r="N104" i="68"/>
  <c r="M104" i="68"/>
  <c r="L104" i="68"/>
  <c r="K104" i="68"/>
  <c r="E69" i="67"/>
  <c r="E71" i="67" s="1"/>
  <c r="L138" i="68"/>
  <c r="K138" i="68"/>
  <c r="J9" i="63"/>
  <c r="L121" i="68"/>
  <c r="K121" i="68"/>
  <c r="N121" i="68"/>
  <c r="M121" i="68"/>
  <c r="J69" i="67"/>
  <c r="I69" i="67"/>
  <c r="Q71" i="67"/>
  <c r="AU43" i="67"/>
  <c r="Q48" i="67"/>
  <c r="AU45" i="67"/>
  <c r="AU20" i="67"/>
  <c r="Q22" i="67"/>
  <c r="D7" i="66"/>
  <c r="P69" i="67"/>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F72" i="67"/>
  <c r="AH20" i="67"/>
  <c r="AM20" i="67"/>
  <c r="I25" i="67"/>
  <c r="P24" i="67"/>
  <c r="P25" i="67"/>
  <c r="AL43" i="67"/>
  <c r="N24" i="67"/>
  <c r="N25" i="67"/>
  <c r="O71" i="67"/>
  <c r="O72" i="67"/>
  <c r="M103" i="68"/>
  <c r="AQ20" i="67"/>
  <c r="AJ43" i="67"/>
  <c r="M25" i="67"/>
  <c r="M24" i="67"/>
  <c r="AS20" i="67"/>
  <c r="H48" i="67"/>
  <c r="AJ20" i="67"/>
  <c r="D72" i="67"/>
  <c r="D71" i="67"/>
  <c r="AI20" i="67"/>
  <c r="F71" i="67"/>
  <c r="AQ43" i="67"/>
  <c r="AS43" i="67"/>
  <c r="AI43" i="67"/>
  <c r="E25" i="67"/>
  <c r="H22" i="67"/>
  <c r="M120" i="68"/>
  <c r="G24" i="67"/>
  <c r="G25" i="67"/>
  <c r="AO43" i="67"/>
  <c r="G71" i="67"/>
  <c r="G72" i="67"/>
  <c r="J13" i="63" l="1"/>
  <c r="D13" i="63"/>
  <c r="C72" i="67"/>
  <c r="AL69" i="67"/>
  <c r="AI69" i="67"/>
  <c r="AN69" i="67"/>
  <c r="AT69" i="67"/>
  <c r="C71" i="67"/>
  <c r="AS69" i="67"/>
  <c r="AH69" i="67"/>
  <c r="AU69" i="67"/>
  <c r="E72" i="67"/>
  <c r="AP69" i="67"/>
  <c r="AM69" i="67"/>
  <c r="H71" i="67"/>
  <c r="AK69" i="67"/>
  <c r="L72" i="67"/>
  <c r="H72" i="67"/>
  <c r="J72" i="67"/>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<sst xmlns="http://schemas.openxmlformats.org/spreadsheetml/2006/main" count="2435" uniqueCount="295">
  <si>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</si>
  <si>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</si>
  <si>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</si>
  <si>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</si>
  <si>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</si>
  <si>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</si>
  <si>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</si>
  <si>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</si>
  <si>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</si>
  <si>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</si>
  <si>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</si>
  <si>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</si>
  <si>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</si>
  <si>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</si>
  <si>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</si>
  <si>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</si>
  <si>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</si>
  <si>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</si>
  <si>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</si>
  <si>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</si>
  <si>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</si>
  <si>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</si>
  <si>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</si>
  <si>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</si>
  <si>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</si>
  <si>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</si>
  <si>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</si>
  <si>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</si>
  <si>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</si>
  <si>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</si>
  <si>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</si>
  <si>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</si>
  <si>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</si>
  <si>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</si>
  <si>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</si>
  <si>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</si>
  <si>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</si>
  <si>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</si>
  <si>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</si>
  <si>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</si>
  <si>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</si>
  <si>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</si>
  <si>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</si>
  <si>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</si>
  <si>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</si>
  <si>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</si>
  <si>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</si>
  <si>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</si>
  <si>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</si>
  <si>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</si>
  <si>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</si>
  <si>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</si>
  <si>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</si>
  <si>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</si>
  <si>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</si>
  <si>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</si>
  <si>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</si>
  <si>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</si>
  <si>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</si>
  <si>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</si>
  <si>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</si>
  <si>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</si>
  <si>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</si>
  <si>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</si>
  <si>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</si>
  <si>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</si>
  <si>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</si>
  <si>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</si>
  <si>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</si>
  <si>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</si>
  <si>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</si>
  <si>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</si>
  <si>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</si>
  <si>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</si>
  <si>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</si>
  <si>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</si>
  <si>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</si>
  <si>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</si>
  <si>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</si>
  <si>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</si>
  <si>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</si>
  <si>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</si>
  <si>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</si>
  <si>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</si>
  <si>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</si>
  <si>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</si>
  <si>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</si>
  <si>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</si>
  <si>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</si>
  <si>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</si>
  <si>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</si>
  <si>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</si>
  <si>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</si>
  <si>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</si>
  <si>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</si>
  <si>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</si>
  <si>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</si>
  <si>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</si>
  <si>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</si>
  <si>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</si>
  <si>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</si>
  <si>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</si>
  <si>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</si>
  <si>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</si>
  <si>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</si>
  <si>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</si>
  <si>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</si>
  <si>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</si>
  <si>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</si>
  <si>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</si>
  <si>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</si>
  <si>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</si>
  <si>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</si>
  <si>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</si>
  <si>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</si>
  <si>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</si>
  <si>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</si>
  <si>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</si>
  <si>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</si>
  <si>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</si>
  <si>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</si>
  <si>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</si>
  <si>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</si>
  <si>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</si>
  <si>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</si>
  <si>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</si>
  <si>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</si>
  <si>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</si>
  <si>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</si>
  <si>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</si>
  <si>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</si>
  <si>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</si>
  <si>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</si>
  <si>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</si>
  <si>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</si>
  <si>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</si>
  <si>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</si>
  <si>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</si>
  <si>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</si>
  <si>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</si>
  <si>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</si>
  <si>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</si>
  <si>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</si>
  <si>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</si>
  <si>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</si>
  <si>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</si>
  <si>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</si>
  <si>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</si>
  <si>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</si>
  <si>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</si>
  <si>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</si>
  <si>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</si>
  <si>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</si>
  <si>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</si>
  <si>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</si>
  <si>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</si>
  <si>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</si>
  <si>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</si>
  <si>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</si>
  <si>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</si>
  <si>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</si>
  <si>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</si>
  <si>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</si>
  <si>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</si>
  <si>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</si>
  <si>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</si>
  <si>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</si>
  <si>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</si>
  <si>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</si>
  <si>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</si>
  <si>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</si>
  <si>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</si>
  <si>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</si>
  <si>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</si>
  <si>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</si>
  <si>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</si>
  <si>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</si>
  <si>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</si>
  <si>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</si>
  <si>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</si>
  <si>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</si>
  <si>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</si>
  <si>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</si>
  <si>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</si>
  <si>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</si>
  <si>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</si>
  <si>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</si>
  <si>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</si>
  <si>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</si>
  <si>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</si>
  <si>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</si>
  <si>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</si>
  <si>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</si>
  <si>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</si>
  <si>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</si>
  <si>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</si>
  <si>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</si>
  <si>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</si>
  <si>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</si>
  <si>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</si>
  <si>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</si>
  <si>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</si>
  <si>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</si>
  <si>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</si>
  <si>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</si>
  <si>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</si>
  <si>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</si>
  <si>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</si>
  <si>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</si>
  <si>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</si>
  <si>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</si>
  <si>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</si>
  <si>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</si>
  <si>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</si>
  <si>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</si>
  <si>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</si>
  <si>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</si>
  <si>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</si>
  <si>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</si>
  <si>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</si>
  <si>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</si>
  <si>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</si>
  <si>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</si>
  <si>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</si>
  <si>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</si>
  <si>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</si>
  <si>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</si>
  <si>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</si>
  <si>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</si>
  <si>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</si>
  <si>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</si>
  <si>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</si>
  <si>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</si>
  <si>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</si>
  <si>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</si>
  <si>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</si>
  <si>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</si>
  <si>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</si>
  <si>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</si>
  <si>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</si>
  <si>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</si>
  <si>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</si>
  <si>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</si>
  <si>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</si>
  <si>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</si>
  <si>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</si>
  <si>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</si>
  <si>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</si>
  <si>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</si>
  <si>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</si>
  <si>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</si>
  <si>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</si>
  <si>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</si>
  <si>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</si>
  <si>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</si>
  <si>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</si>
  <si>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</si>
  <si>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</si>
  <si>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</si>
  <si>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</si>
  <si>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</si>
  <si>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</si>
  <si>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</si>
  <si>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</si>
  <si>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</si>
  <si>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</si>
  <si>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</si>
  <si>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</si>
  <si>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</si>
  <si>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</si>
  <si>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</si>
  <si>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</si>
  <si>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</si>
  <si>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</si>
  <si>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</si>
  <si>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</si>
  <si>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</si>
  <si>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</si>
  <si>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</si>
  <si>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</si>
  <si>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</si>
  <si>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</si>
  <si>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</si>
  <si>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</si>
  <si>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</si>
  <si>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</si>
  <si>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</si>
  <si>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European Union</t>
  </si>
  <si>
    <t>European Union (EU27)</t>
  </si>
  <si>
    <t>Number of SMEs in the European Union</t>
  </si>
  <si>
    <t>Number of persons employed in the European Union</t>
  </si>
  <si>
    <t>Value added of SMEs in the European Union</t>
  </si>
  <si>
    <t>Country: EU27</t>
  </si>
  <si>
    <t>provided by COIN - JRC</t>
  </si>
  <si>
    <t>14th January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</si>
</sst>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0"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sz val="8"/>
      <color theme="1"/>
      <name val="Calibri"/>
      <family val="2"/>
      <scheme val="minor"/>
    </font>
    <font>
      <b/>
      <sz val="8"/>
      <color theme="1"/>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5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right/>
      <top style="thin">
        <color indexed="64"/>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style="thin">
        <color rgb="FFC00000"/>
      </left>
      <right/>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94">
    <xf numFmtId="0" fontId="0" fillId="0" borderId="0" xfId="0"/>
    <xf numFmtId="0" fontId="1" fillId="0" borderId="0"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1" fillId="2" borderId="0" xfId="1" applyFont="1" applyFill="1" applyBorder="1" applyAlignment="1">
      <alignment vertical="center"/>
    </xf>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10"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10" fontId="12" fillId="3" borderId="0" xfId="2" applyNumberFormat="1" applyFont="1" applyFill="1" applyBorder="1"/>
    <xf numFmtId="3" fontId="27" fillId="0" borderId="38" xfId="2" applyNumberFormat="1" applyFont="1" applyFill="1" applyBorder="1" applyAlignment="1">
      <alignment horizontal="center" vertical="center" wrapText="1"/>
    </xf>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0" fontId="11" fillId="9" borderId="21" xfId="2" applyFont="1" applyFill="1" applyBorder="1" applyAlignment="1">
      <alignment horizontal="center"/>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3" fontId="11" fillId="9" borderId="20" xfId="2" applyNumberFormat="1" applyFont="1" applyFill="1" applyBorder="1" applyAlignment="1">
      <alignment horizontal="center"/>
    </xf>
    <xf numFmtId="164" fontId="11" fillId="10" borderId="21" xfId="2" applyNumberFormat="1" applyFont="1" applyFill="1" applyBorder="1" applyAlignment="1">
      <alignment horizontal="center" vertic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9" borderId="20" xfId="2" applyNumberFormat="1" applyFont="1" applyFill="1" applyBorder="1" applyAlignment="1">
      <alignment horizontal="center"/>
    </xf>
    <xf numFmtId="164" fontId="11" fillId="10" borderId="3" xfId="2" applyNumberFormat="1" applyFont="1" applyFill="1" applyBorder="1" applyAlignment="1">
      <alignment horizontal="center"/>
    </xf>
    <xf numFmtId="164" fontId="11" fillId="10" borderId="4"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21" xfId="2"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164" fontId="11" fillId="11" borderId="20"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0" fontId="22" fillId="0" borderId="29"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10"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07" xfId="0" applyFont="1" applyBorder="1" applyAlignment="1">
      <alignment horizontal="right" vertical="center"/>
    </xf>
    <xf numFmtId="0" fontId="29" fillId="0" borderId="0" xfId="0" applyFont="1" applyAlignment="1">
      <alignment horizontal="right" vertical="center"/>
    </xf>
    <xf numFmtId="1" fontId="29" fillId="0" borderId="106" xfId="0" applyNumberFormat="1" applyFont="1" applyBorder="1" applyAlignment="1">
      <alignment horizontal="right" vertical="center"/>
    </xf>
    <xf numFmtId="1" fontId="29" fillId="0" borderId="0"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09"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0" fontId="29" fillId="0" borderId="0" xfId="0" applyFont="1" applyAlignment="1">
      <alignment wrapText="1"/>
    </xf>
    <xf numFmtId="0" fontId="29" fillId="0" borderId="110" xfId="0" applyFont="1" applyBorder="1" applyAlignment="1">
      <alignment wrapText="1"/>
    </xf>
    <xf numFmtId="0" fontId="30" fillId="0" borderId="0" xfId="0" applyFont="1" applyAlignment="1">
      <alignment wrapText="1"/>
    </xf>
    <xf numFmtId="0" fontId="29" fillId="0" borderId="111" xfId="0" applyFont="1" applyBorder="1" applyAlignment="1">
      <alignment wrapText="1"/>
    </xf>
    <xf numFmtId="1" fontId="29" fillId="0" borderId="112" xfId="0" applyNumberFormat="1" applyFont="1" applyBorder="1" applyAlignment="1">
      <alignment horizontal="right" vertical="center" wrapText="1"/>
    </xf>
    <xf numFmtId="168" fontId="29" fillId="0" borderId="0" xfId="0" applyNumberFormat="1" applyFont="1" applyBorder="1" applyAlignment="1">
      <alignment wrapText="1"/>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3"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4"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6"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17"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0" xfId="2" applyFont="1" applyFill="1" applyBorder="1" applyAlignment="1">
      <alignment horizontal="left" vertical="center" wrapText="1"/>
    </xf>
    <xf numFmtId="0" fontId="35" fillId="3" borderId="118"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19"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1" xfId="0" applyFont="1" applyBorder="1" applyAlignment="1">
      <alignment wrapText="1"/>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69" fontId="11" fillId="9" borderId="21" xfId="2" applyNumberFormat="1" applyFont="1" applyFill="1" applyBorder="1" applyAlignment="1">
      <alignment horizontal="center"/>
    </xf>
    <xf numFmtId="169" fontId="11" fillId="10" borderId="5" xfId="2" applyNumberFormat="1" applyFont="1" applyFill="1" applyBorder="1" applyAlignment="1">
      <alignment horizontal="center"/>
    </xf>
    <xf numFmtId="169" fontId="11" fillId="11" borderId="21" xfId="2"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07"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32" fillId="0" borderId="0" xfId="0" applyFont="1" applyFill="1" applyBorder="1" applyAlignment="1"/>
    <xf numFmtId="0" fontId="38" fillId="3" borderId="0" xfId="0" applyFont="1" applyFill="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8"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0" fillId="3" borderId="0" xfId="2" applyFont="1" applyFill="1" applyBorder="1"/>
    <xf numFmtId="0" fontId="40" fillId="3" borderId="0" xfId="2" applyFont="1" applyFill="1"/>
    <xf numFmtId="0" fontId="40" fillId="3" borderId="0" xfId="3" applyFont="1" applyFill="1"/>
    <xf numFmtId="0" fontId="40" fillId="3" borderId="0" xfId="0" applyFont="1" applyFill="1"/>
    <xf numFmtId="0" fontId="40" fillId="0" borderId="0" xfId="0" applyFont="1"/>
    <xf numFmtId="0" fontId="39" fillId="0" borderId="0" xfId="0" applyFont="1"/>
    <xf numFmtId="0" fontId="30" fillId="0" borderId="78" xfId="0" applyFont="1" applyBorder="1"/>
    <xf numFmtId="0" fontId="2" fillId="0" borderId="122" xfId="0" applyFont="1" applyBorder="1"/>
    <xf numFmtId="0" fontId="32" fillId="0" borderId="0" xfId="0" applyFont="1" applyAlignment="1">
      <alignment horizontal="left" vertical="center"/>
    </xf>
    <xf numFmtId="0" fontId="32" fillId="0" borderId="0" xfId="0" applyFont="1" applyBorder="1" applyAlignment="1">
      <alignment vertical="center"/>
    </xf>
    <xf numFmtId="169" fontId="12" fillId="10" borderId="108"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7" fillId="3" borderId="0" xfId="0" applyFont="1" applyFill="1" applyAlignment="1">
      <alignment horizontal="left" vertical="top" wrapText="1"/>
    </xf>
    <xf numFmtId="0" fontId="37"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23"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26"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24"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4"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07"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19"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28"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5"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8" fillId="0" borderId="1" xfId="0" applyFont="1" applyFill="1" applyBorder="1" applyAlignment="1">
      <alignment horizontal="left" vertical="center"/>
    </xf>
    <xf numFmtId="0" fontId="38" fillId="0" borderId="0" xfId="0" applyFont="1" applyFill="1" applyBorder="1" applyAlignment="1">
      <alignment horizontal="left" vertical="center"/>
    </xf>
    <xf numFmtId="0" fontId="29" fillId="0" borderId="129"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30" xfId="3" applyNumberFormat="1" applyFont="1" applyFill="1" applyBorder="1" applyAlignment="1">
      <alignment horizontal="left" vertical="center"/>
    </xf>
    <xf numFmtId="0" fontId="41" fillId="16" borderId="131" xfId="0" applyNumberFormat="1" applyFont="1" applyFill="1" applyBorder="1" applyAlignment="1" applyProtection="1">
      <alignment horizontal="left" vertical="center"/>
    </xf>
    <xf numFmtId="0" fontId="42" fillId="17" borderId="132" xfId="0" applyNumberFormat="1" applyFont="1" applyFill="1" applyBorder="1" applyAlignment="1" applyProtection="1">
      <alignment horizontal="left" vertical="center"/>
    </xf>
    <xf numFmtId="0" fontId="43" fillId="18" borderId="133" xfId="0" applyNumberFormat="1" applyFont="1" applyFill="1" applyBorder="1" applyAlignment="1" applyProtection="1">
      <alignment horizontal="left" vertical="center"/>
    </xf>
    <xf numFmtId="0" fontId="44" fillId="19" borderId="134" xfId="0" applyNumberFormat="1" applyFont="1" applyFill="1" applyBorder="1" applyAlignment="1" applyProtection="1">
      <alignment horizontal="left" vertical="center"/>
    </xf>
    <xf numFmtId="0" fontId="45" fillId="20" borderId="135" xfId="0" applyNumberFormat="1" applyFont="1" applyFill="1" applyBorder="1" applyAlignment="1" applyProtection="1">
      <alignment horizontal="left" vertical="center"/>
    </xf>
    <xf numFmtId="0" fontId="46" fillId="21" borderId="136" xfId="0" applyNumberFormat="1" applyFont="1" applyFill="1" applyBorder="1" applyAlignment="1" applyProtection="1">
      <alignment horizontal="left" vertical="center"/>
    </xf>
    <xf numFmtId="1" fontId="47" fillId="22" borderId="137" xfId="0" applyNumberFormat="1" applyFont="1" applyFill="1" applyBorder="1" applyAlignment="1" applyProtection="1">
      <alignment horizontal="left" vertical="center"/>
    </xf>
    <xf numFmtId="0" fontId="48" fillId="23" borderId="138" xfId="0" applyNumberFormat="1" applyFont="1" applyFill="1" applyBorder="1" applyAlignment="1" applyProtection="1">
      <alignment horizontal="left" vertical="center"/>
    </xf>
    <xf numFmtId="1" fontId="49" fillId="24" borderId="139" xfId="0" applyNumberFormat="1" applyFont="1" applyFill="1" applyBorder="1" applyAlignment="1" applyProtection="1">
      <alignment horizontal="left" vertical="center"/>
    </xf>
    <xf numFmtId="0" fontId="50" fillId="25" borderId="140" xfId="0" applyNumberFormat="1" applyFont="1" applyFill="1" applyBorder="1" applyAlignment="1" applyProtection="1">
      <alignment horizontal="left" vertical="center"/>
    </xf>
    <xf numFmtId="1" fontId="51" fillId="26" borderId="141" xfId="0" applyNumberFormat="1" applyFont="1" applyFill="1" applyBorder="1" applyAlignment="1" applyProtection="1">
      <alignment horizontal="left" vertical="center"/>
    </xf>
    <xf numFmtId="1" fontId="52" fillId="27" borderId="142" xfId="0" applyNumberFormat="1" applyFont="1" applyFill="1" applyBorder="1" applyAlignment="1" applyProtection="1">
      <alignment horizontal="left" vertical="center"/>
    </xf>
    <xf numFmtId="1" fontId="53" fillId="28" borderId="143" xfId="0" applyNumberFormat="1" applyFont="1" applyFill="1" applyBorder="1" applyAlignment="1" applyProtection="1">
      <alignment horizontal="left" vertical="center"/>
    </xf>
    <xf numFmtId="1" fontId="54" fillId="29" borderId="144" xfId="0" applyNumberFormat="1" applyFont="1" applyFill="1" applyBorder="1" applyAlignment="1" applyProtection="1">
      <alignment horizontal="left" vertical="center"/>
    </xf>
    <xf numFmtId="1" fontId="55" fillId="30" borderId="145" xfId="0" applyNumberFormat="1" applyFont="1" applyFill="1" applyBorder="1" applyAlignment="1" applyProtection="1">
      <alignment horizontal="left" vertical="center"/>
    </xf>
    <xf numFmtId="1" fontId="56" fillId="31" borderId="146" xfId="0" applyNumberFormat="1" applyFont="1" applyFill="1" applyBorder="1" applyAlignment="1" applyProtection="1">
      <alignment horizontal="left" vertical="center"/>
    </xf>
    <xf numFmtId="1" fontId="57" fillId="32" borderId="147" xfId="0" applyNumberFormat="1" applyFont="1" applyFill="1" applyBorder="1" applyAlignment="1" applyProtection="1">
      <alignment horizontal="left" vertical="center"/>
    </xf>
    <xf numFmtId="0" fontId="58" fillId="33" borderId="148" xfId="0" applyNumberFormat="1" applyFont="1" applyFill="1" applyBorder="1" applyAlignment="1" applyProtection="1">
      <alignment horizontal="left" vertical="center"/>
    </xf>
    <xf numFmtId="0" fontId="59" fillId="34" borderId="149" xfId="0" applyNumberFormat="1" applyFont="1" applyFill="1" applyBorder="1" applyAlignment="1" applyProtection="1">
      <alignment horizontal="left" vertical="center"/>
    </xf>
    <xf numFmtId="0" fontId="60" fillId="35" borderId="150" xfId="0" applyNumberFormat="1" applyFont="1" applyFill="1" applyBorder="1" applyAlignment="1" applyProtection="1">
      <alignment horizontal="left" vertical="center"/>
    </xf>
    <xf numFmtId="0" fontId="61" fillId="36" borderId="151" xfId="0" applyNumberFormat="1" applyFont="1" applyFill="1" applyBorder="1" applyAlignment="1" applyProtection="1">
      <alignment horizontal="left" vertical="center"/>
    </xf>
    <xf numFmtId="0" fontId="62" fillId="37" borderId="152" xfId="0" applyNumberFormat="1" applyFont="1" applyFill="1" applyBorder="1" applyAlignment="1" applyProtection="1">
      <alignment horizontal="left" vertical="center"/>
    </xf>
    <xf numFmtId="0" fontId="63" fillId="0" borderId="153" xfId="0" applyNumberFormat="1" applyFont="1" applyBorder="1" applyAlignment="1" applyProtection="1">
      <alignment horizontal="left" vertical="center"/>
    </xf>
    <xf numFmtId="1" fontId="64" fillId="0" borderId="154" xfId="0" applyNumberFormat="1" applyFont="1" applyBorder="1" applyAlignment="1" applyProtection="1">
      <alignment horizontal="left" vertical="center"/>
    </xf>
    <xf numFmtId="0" fontId="65" fillId="0" borderId="155" xfId="0" applyNumberFormat="1" applyFont="1" applyBorder="1" applyAlignment="1" applyProtection="1">
      <alignment horizontal="left" vertical="center"/>
    </xf>
    <xf numFmtId="1" fontId="66" fillId="0" borderId="156" xfId="0" applyNumberFormat="1" applyFont="1" applyBorder="1" applyAlignment="1" applyProtection="1">
      <alignment horizontal="left" vertical="center"/>
    </xf>
    <xf numFmtId="0" fontId="67" fillId="0" borderId="157" xfId="0" applyNumberFormat="1" applyFont="1" applyBorder="1" applyAlignment="1" applyProtection="1">
      <alignment horizontal="left" vertical="center"/>
    </xf>
    <xf numFmtId="1" fontId="68" fillId="0" borderId="158" xfId="0" applyNumberFormat="1" applyFont="1" applyBorder="1" applyAlignment="1" applyProtection="1">
      <alignment horizontal="left" vertical="center"/>
    </xf>
    <xf numFmtId="1" fontId="69" fillId="0" borderId="159" xfId="0" applyNumberFormat="1" applyFont="1" applyBorder="1" applyAlignment="1" applyProtection="1">
      <alignment horizontal="left" vertical="center"/>
    </xf>
    <xf numFmtId="1" fontId="70" fillId="0" borderId="160" xfId="0" applyNumberFormat="1" applyFont="1" applyBorder="1" applyAlignment="1" applyProtection="1">
      <alignment horizontal="left" vertical="center"/>
    </xf>
    <xf numFmtId="1" fontId="71" fillId="0" borderId="161" xfId="0" applyNumberFormat="1" applyFont="1" applyBorder="1" applyAlignment="1" applyProtection="1">
      <alignment horizontal="left" vertical="center"/>
    </xf>
    <xf numFmtId="1" fontId="72" fillId="0" borderId="162" xfId="0" applyNumberFormat="1" applyFont="1" applyBorder="1" applyAlignment="1" applyProtection="1">
      <alignment horizontal="left" vertical="center"/>
    </xf>
    <xf numFmtId="1" fontId="73" fillId="0" borderId="163" xfId="0" applyNumberFormat="1" applyFont="1" applyBorder="1" applyAlignment="1" applyProtection="1">
      <alignment horizontal="left" vertical="center"/>
    </xf>
    <xf numFmtId="1" fontId="74" fillId="0" borderId="164" xfId="0" applyNumberFormat="1" applyFont="1" applyBorder="1" applyAlignment="1" applyProtection="1">
      <alignment horizontal="left" vertical="center"/>
    </xf>
    <xf numFmtId="1" fontId="75" fillId="38" borderId="165" xfId="0" applyNumberFormat="1" applyFont="1" applyFill="1" applyBorder="1" applyAlignment="1" applyProtection="1">
      <alignment horizontal="left" vertical="center"/>
    </xf>
    <xf numFmtId="0" fontId="76" fillId="39" borderId="166" xfId="0" applyNumberFormat="1" applyFont="1" applyFill="1" applyBorder="1" applyAlignment="1" applyProtection="1">
      <alignment horizontal="left" vertical="center"/>
    </xf>
    <xf numFmtId="0" fontId="77" fillId="40" borderId="167" xfId="0" applyNumberFormat="1" applyFont="1" applyFill="1" applyBorder="1" applyAlignment="1" applyProtection="1">
      <alignment horizontal="left" vertical="center"/>
    </xf>
    <xf numFmtId="0" fontId="78" fillId="41" borderId="168" xfId="0" applyNumberFormat="1" applyFont="1" applyFill="1" applyBorder="1" applyAlignment="1" applyProtection="1">
      <alignment horizontal="left" vertical="center"/>
    </xf>
    <xf numFmtId="0" fontId="79" fillId="42" borderId="169" xfId="0" applyNumberFormat="1" applyFont="1" applyFill="1" applyBorder="1" applyAlignment="1" applyProtection="1">
      <alignment horizontal="left" vertical="center"/>
    </xf>
    <xf numFmtId="0" fontId="80" fillId="43" borderId="170" xfId="0" applyNumberFormat="1" applyFont="1" applyFill="1" applyBorder="1" applyAlignment="1" applyProtection="1">
      <alignment horizontal="left" vertical="center"/>
    </xf>
    <xf numFmtId="0" fontId="81" fillId="44" borderId="171" xfId="0" applyNumberFormat="1" applyFont="1" applyFill="1" applyBorder="1" applyAlignment="1" applyProtection="1">
      <alignment horizontal="left" vertical="center"/>
    </xf>
    <xf numFmtId="1" fontId="82" fillId="45" borderId="172" xfId="0" applyNumberFormat="1" applyFont="1" applyFill="1" applyBorder="1" applyAlignment="1" applyProtection="1">
      <alignment horizontal="left" vertical="center"/>
    </xf>
    <xf numFmtId="0" fontId="83" fillId="46" borderId="173" xfId="0" applyNumberFormat="1" applyFont="1" applyFill="1" applyBorder="1" applyAlignment="1" applyProtection="1">
      <alignment horizontal="left" vertical="center"/>
    </xf>
    <xf numFmtId="1" fontId="84" fillId="47" borderId="174" xfId="0" applyNumberFormat="1" applyFont="1" applyFill="1" applyBorder="1" applyAlignment="1" applyProtection="1">
      <alignment horizontal="left" vertical="center"/>
    </xf>
    <xf numFmtId="0" fontId="85" fillId="48" borderId="175" xfId="0" applyNumberFormat="1" applyFont="1" applyFill="1" applyBorder="1" applyAlignment="1" applyProtection="1">
      <alignment horizontal="left" vertical="center"/>
    </xf>
    <xf numFmtId="1" fontId="86" fillId="49" borderId="176" xfId="0" applyNumberFormat="1" applyFont="1" applyFill="1" applyBorder="1" applyAlignment="1" applyProtection="1">
      <alignment horizontal="left" vertical="center"/>
    </xf>
    <xf numFmtId="1" fontId="87" fillId="50" borderId="177" xfId="0" applyNumberFormat="1" applyFont="1" applyFill="1" applyBorder="1" applyAlignment="1" applyProtection="1">
      <alignment horizontal="left" vertical="center"/>
    </xf>
    <xf numFmtId="1" fontId="88" fillId="51" borderId="178" xfId="0" applyNumberFormat="1" applyFont="1" applyFill="1" applyBorder="1" applyAlignment="1" applyProtection="1">
      <alignment horizontal="left" vertical="center"/>
    </xf>
    <xf numFmtId="1" fontId="89" fillId="52" borderId="179" xfId="0" applyNumberFormat="1" applyFont="1" applyFill="1" applyBorder="1" applyAlignment="1" applyProtection="1">
      <alignment horizontal="left" vertical="center"/>
    </xf>
    <xf numFmtId="1" fontId="90" fillId="53" borderId="180" xfId="0" applyNumberFormat="1" applyFont="1" applyFill="1" applyBorder="1" applyAlignment="1" applyProtection="1">
      <alignment horizontal="left" vertical="center"/>
    </xf>
    <xf numFmtId="1" fontId="91" fillId="54" borderId="181" xfId="0" applyNumberFormat="1" applyFont="1" applyFill="1" applyBorder="1" applyAlignment="1" applyProtection="1">
      <alignment horizontal="left" vertical="center"/>
    </xf>
    <xf numFmtId="1" fontId="92" fillId="55" borderId="182" xfId="0" applyNumberFormat="1" applyFont="1" applyFill="1" applyBorder="1" applyAlignment="1" applyProtection="1">
      <alignment horizontal="left" vertical="center"/>
    </xf>
    <xf numFmtId="0" fontId="93" fillId="56" borderId="183" xfId="0" applyNumberFormat="1" applyFont="1" applyFill="1" applyBorder="1" applyAlignment="1" applyProtection="1">
      <alignment horizontal="left" vertical="center"/>
    </xf>
    <xf numFmtId="1" fontId="94" fillId="57" borderId="184" xfId="0" applyNumberFormat="1" applyFont="1" applyFill="1" applyBorder="1" applyAlignment="1" applyProtection="1">
      <alignment horizontal="left" vertical="center"/>
    </xf>
    <xf numFmtId="0" fontId="95" fillId="58" borderId="185" xfId="0" applyNumberFormat="1" applyFont="1" applyFill="1" applyBorder="1" applyAlignment="1" applyProtection="1">
      <alignment horizontal="left" vertical="center"/>
    </xf>
    <xf numFmtId="1" fontId="96" fillId="59" borderId="186" xfId="0" applyNumberFormat="1" applyFont="1" applyFill="1" applyBorder="1" applyAlignment="1" applyProtection="1">
      <alignment horizontal="left" vertical="center"/>
    </xf>
    <xf numFmtId="0" fontId="97" fillId="60" borderId="187" xfId="0" applyNumberFormat="1" applyFont="1" applyFill="1" applyBorder="1" applyAlignment="1" applyProtection="1">
      <alignment horizontal="left" vertical="center"/>
    </xf>
    <xf numFmtId="0" fontId="98" fillId="61" borderId="188" xfId="0" applyNumberFormat="1" applyFont="1" applyFill="1" applyBorder="1" applyAlignment="1" applyProtection="1">
      <alignment horizontal="left" vertical="center"/>
    </xf>
    <xf numFmtId="0" fontId="99" fillId="62" borderId="189" xfId="0" applyNumberFormat="1" applyFont="1" applyFill="1" applyBorder="1" applyAlignment="1" applyProtection="1">
      <alignment horizontal="left" vertical="center"/>
    </xf>
    <xf numFmtId="1" fontId="100" fillId="63" borderId="190" xfId="0" applyNumberFormat="1" applyFont="1" applyFill="1" applyBorder="1" applyAlignment="1" applyProtection="1">
      <alignment horizontal="left" vertical="center"/>
    </xf>
    <xf numFmtId="0" fontId="101" fillId="64" borderId="191" xfId="0" applyNumberFormat="1" applyFont="1" applyFill="1" applyBorder="1" applyAlignment="1" applyProtection="1">
      <alignment horizontal="left" vertical="center"/>
    </xf>
    <xf numFmtId="0" fontId="102" fillId="65" borderId="192" xfId="0" applyNumberFormat="1" applyFont="1" applyFill="1" applyBorder="1" applyAlignment="1" applyProtection="1">
      <alignment horizontal="left" vertical="center"/>
    </xf>
    <xf numFmtId="0" fontId="103" fillId="66" borderId="193" xfId="0" applyNumberFormat="1" applyFont="1" applyFill="1" applyBorder="1" applyAlignment="1" applyProtection="1">
      <alignment horizontal="left" vertical="center"/>
    </xf>
    <xf numFmtId="0" fontId="104" fillId="67" borderId="194" xfId="0" applyNumberFormat="1" applyFont="1" applyFill="1" applyBorder="1" applyAlignment="1" applyProtection="1">
      <alignment horizontal="left" vertical="center"/>
    </xf>
    <xf numFmtId="0" fontId="105" fillId="68" borderId="195" xfId="0" applyNumberFormat="1" applyFont="1" applyFill="1" applyBorder="1" applyAlignment="1" applyProtection="1">
      <alignment horizontal="left" vertical="center"/>
    </xf>
    <xf numFmtId="1" fontId="106" fillId="69" borderId="196" xfId="0" applyNumberFormat="1" applyFont="1" applyFill="1" applyBorder="1" applyAlignment="1" applyProtection="1">
      <alignment horizontal="left" vertical="center"/>
    </xf>
    <xf numFmtId="0" fontId="107" fillId="70" borderId="197" xfId="0" applyNumberFormat="1" applyFont="1" applyFill="1" applyBorder="1" applyAlignment="1" applyProtection="1">
      <alignment horizontal="left" vertical="center"/>
    </xf>
    <xf numFmtId="1" fontId="108" fillId="71" borderId="198" xfId="0" applyNumberFormat="1" applyFont="1" applyFill="1" applyBorder="1" applyAlignment="1" applyProtection="1">
      <alignment horizontal="left" vertical="center"/>
    </xf>
    <xf numFmtId="0" fontId="109" fillId="72" borderId="199" xfId="0" applyNumberFormat="1" applyFont="1" applyFill="1" applyBorder="1" applyAlignment="1" applyProtection="1">
      <alignment horizontal="left" vertical="center"/>
    </xf>
    <xf numFmtId="0" fontId="110" fillId="73" borderId="200" xfId="0" applyNumberFormat="1" applyFont="1" applyFill="1" applyBorder="1" applyAlignment="1" applyProtection="1">
      <alignment horizontal="left" vertical="center"/>
    </xf>
    <xf numFmtId="165" fontId="111" fillId="0" borderId="201" xfId="0" applyNumberFormat="1" applyFont="1" applyBorder="1" applyAlignment="1" applyProtection="1">
      <alignment horizontal="right" vertical="center" wrapText="1"/>
    </xf>
    <xf numFmtId="165" fontId="112" fillId="0" borderId="202" xfId="0" applyNumberFormat="1" applyFont="1" applyBorder="1" applyAlignment="1" applyProtection="1">
      <alignment horizontal="right" vertical="center" wrapText="1"/>
    </xf>
    <xf numFmtId="165" fontId="113" fillId="0" borderId="203" xfId="0" applyNumberFormat="1" applyFont="1" applyBorder="1" applyAlignment="1" applyProtection="1">
      <alignment horizontal="right" vertical="center" wrapText="1"/>
    </xf>
    <xf numFmtId="165" fontId="114" fillId="0" borderId="204" xfId="0" applyNumberFormat="1" applyFont="1" applyBorder="1" applyAlignment="1" applyProtection="1">
      <alignment horizontal="right" vertical="center" wrapText="1"/>
    </xf>
    <xf numFmtId="164" fontId="123" fillId="74" borderId="213" xfId="0" applyNumberFormat="1" applyFont="1" applyFill="1" applyBorder="1" applyAlignment="1" applyProtection="1">
      <alignment horizontal="center"/>
    </xf>
    <xf numFmtId="164" fontId="124" fillId="75" borderId="214" xfId="0" applyNumberFormat="1" applyFont="1" applyFill="1" applyBorder="1" applyAlignment="1" applyProtection="1">
      <alignment horizontal="center"/>
    </xf>
    <xf numFmtId="164" fontId="125" fillId="76" borderId="215" xfId="0" applyNumberFormat="1" applyFont="1" applyFill="1" applyBorder="1" applyAlignment="1" applyProtection="1">
      <alignment horizontal="center"/>
    </xf>
    <xf numFmtId="164" fontId="126" fillId="77" borderId="216" xfId="0" applyNumberFormat="1" applyFont="1" applyFill="1" applyBorder="1" applyAlignment="1" applyProtection="1">
      <alignment horizontal="center"/>
    </xf>
    <xf numFmtId="164" fontId="127" fillId="78" borderId="217" xfId="0" applyNumberFormat="1" applyFont="1" applyFill="1" applyBorder="1" applyAlignment="1" applyProtection="1">
      <alignment horizontal="center"/>
    </xf>
    <xf numFmtId="164" fontId="128" fillId="79" borderId="218" xfId="0" applyNumberFormat="1" applyFont="1" applyFill="1" applyBorder="1" applyAlignment="1" applyProtection="1">
      <alignment horizontal="center"/>
    </xf>
    <xf numFmtId="164" fontId="129" fillId="80" borderId="219" xfId="0" applyNumberFormat="1" applyFont="1" applyFill="1" applyBorder="1" applyAlignment="1" applyProtection="1">
      <alignment horizontal="center"/>
    </xf>
    <xf numFmtId="164" fontId="130" fillId="81" borderId="220" xfId="0" applyNumberFormat="1" applyFont="1" applyFill="1" applyBorder="1" applyAlignment="1" applyProtection="1">
      <alignment horizontal="center"/>
    </xf>
    <xf numFmtId="164" fontId="131" fillId="82" borderId="221" xfId="0" applyNumberFormat="1" applyFont="1" applyFill="1" applyBorder="1" applyAlignment="1" applyProtection="1">
      <alignment horizontal="center"/>
    </xf>
    <xf numFmtId="164" fontId="132" fillId="83" borderId="222" xfId="0" applyNumberFormat="1" applyFont="1" applyFill="1" applyBorder="1" applyAlignment="1" applyProtection="1">
      <alignment horizontal="center"/>
    </xf>
    <xf numFmtId="164" fontId="133" fillId="84" borderId="223" xfId="0" applyNumberFormat="1" applyFont="1" applyFill="1" applyBorder="1" applyAlignment="1" applyProtection="1">
      <alignment horizontal="center"/>
    </xf>
    <xf numFmtId="164" fontId="134" fillId="85" borderId="224" xfId="0" applyNumberFormat="1" applyFont="1" applyFill="1" applyBorder="1" applyAlignment="1" applyProtection="1">
      <alignment horizontal="center"/>
    </xf>
    <xf numFmtId="164" fontId="135" fillId="86" borderId="225" xfId="0" applyNumberFormat="1" applyFont="1" applyFill="1" applyBorder="1" applyAlignment="1" applyProtection="1">
      <alignment horizontal="center"/>
    </xf>
    <xf numFmtId="164" fontId="136" fillId="87" borderId="226" xfId="0" applyNumberFormat="1" applyFont="1" applyFill="1" applyBorder="1" applyAlignment="1" applyProtection="1">
      <alignment horizontal="center"/>
    </xf>
    <xf numFmtId="164" fontId="137" fillId="88" borderId="227" xfId="0" applyNumberFormat="1" applyFont="1" applyFill="1" applyBorder="1" applyAlignment="1" applyProtection="1">
      <alignment horizontal="center"/>
    </xf>
    <xf numFmtId="164" fontId="138" fillId="89" borderId="228" xfId="0" applyNumberFormat="1" applyFont="1" applyFill="1" applyBorder="1" applyAlignment="1" applyProtection="1">
      <alignment horizontal="center"/>
    </xf>
    <xf numFmtId="164" fontId="139" fillId="90" borderId="229" xfId="0" applyNumberFormat="1" applyFont="1" applyFill="1" applyBorder="1" applyAlignment="1" applyProtection="1">
      <alignment horizontal="center"/>
    </xf>
    <xf numFmtId="164" fontId="140" fillId="91" borderId="230" xfId="0" applyNumberFormat="1" applyFont="1" applyFill="1" applyBorder="1" applyAlignment="1" applyProtection="1">
      <alignment horizontal="center"/>
    </xf>
    <xf numFmtId="164" fontId="141" fillId="92" borderId="231" xfId="0" applyNumberFormat="1" applyFont="1" applyFill="1" applyBorder="1" applyAlignment="1" applyProtection="1">
      <alignment horizontal="center"/>
    </xf>
    <xf numFmtId="164" fontId="142" fillId="93" borderId="232" xfId="0" applyNumberFormat="1" applyFont="1" applyFill="1" applyBorder="1" applyAlignment="1" applyProtection="1">
      <alignment horizontal="center"/>
    </xf>
    <xf numFmtId="164" fontId="143" fillId="94" borderId="233" xfId="0" applyNumberFormat="1" applyFont="1" applyFill="1" applyBorder="1" applyAlignment="1" applyProtection="1">
      <alignment horizontal="center"/>
    </xf>
    <xf numFmtId="164" fontId="144" fillId="95" borderId="234" xfId="0" applyNumberFormat="1" applyFont="1" applyFill="1" applyBorder="1" applyAlignment="1" applyProtection="1">
      <alignment horizontal="center"/>
    </xf>
    <xf numFmtId="164" fontId="145" fillId="96" borderId="235" xfId="0" applyNumberFormat="1" applyFont="1" applyFill="1" applyBorder="1" applyAlignment="1" applyProtection="1">
      <alignment horizontal="center"/>
    </xf>
    <xf numFmtId="164" fontId="146" fillId="97" borderId="236" xfId="0" applyNumberFormat="1" applyFont="1" applyFill="1" applyBorder="1" applyAlignment="1" applyProtection="1">
      <alignment horizontal="center"/>
    </xf>
    <xf numFmtId="164" fontId="147" fillId="98" borderId="237" xfId="0" applyNumberFormat="1" applyFont="1" applyFill="1" applyBorder="1" applyAlignment="1" applyProtection="1">
      <alignment horizontal="center"/>
    </xf>
    <xf numFmtId="164" fontId="148" fillId="99" borderId="238" xfId="0" applyNumberFormat="1" applyFont="1" applyFill="1" applyBorder="1" applyAlignment="1" applyProtection="1">
      <alignment horizontal="center"/>
    </xf>
    <xf numFmtId="164" fontId="149" fillId="100" borderId="239" xfId="0" applyNumberFormat="1" applyFont="1" applyFill="1" applyBorder="1" applyAlignment="1" applyProtection="1">
      <alignment horizontal="center"/>
    </xf>
    <xf numFmtId="164" fontId="150" fillId="101" borderId="240" xfId="0" applyNumberFormat="1" applyFont="1" applyFill="1" applyBorder="1" applyAlignment="1" applyProtection="1">
      <alignment horizontal="center"/>
    </xf>
    <xf numFmtId="164" fontId="151" fillId="102" borderId="241" xfId="0" applyNumberFormat="1" applyFont="1" applyFill="1" applyBorder="1" applyAlignment="1" applyProtection="1">
      <alignment horizontal="center"/>
    </xf>
    <xf numFmtId="164" fontId="152" fillId="103" borderId="242" xfId="0" applyNumberFormat="1" applyFont="1" applyFill="1" applyBorder="1" applyAlignment="1" applyProtection="1">
      <alignment horizontal="center"/>
    </xf>
    <xf numFmtId="164" fontId="153" fillId="104" borderId="243" xfId="0" applyNumberFormat="1" applyFont="1" applyFill="1" applyBorder="1" applyAlignment="1" applyProtection="1">
      <alignment horizontal="center"/>
    </xf>
    <xf numFmtId="164" fontId="154" fillId="105" borderId="244" xfId="0" applyNumberFormat="1" applyFont="1" applyFill="1" applyBorder="1" applyAlignment="1" applyProtection="1">
      <alignment horizontal="center"/>
    </xf>
    <xf numFmtId="164" fontId="155" fillId="106" borderId="245" xfId="0" applyNumberFormat="1" applyFont="1" applyFill="1" applyBorder="1" applyAlignment="1" applyProtection="1">
      <alignment horizontal="center"/>
    </xf>
    <xf numFmtId="164" fontId="156" fillId="107" borderId="246" xfId="0" applyNumberFormat="1" applyFont="1" applyFill="1" applyBorder="1" applyAlignment="1" applyProtection="1">
      <alignment horizontal="center"/>
    </xf>
    <xf numFmtId="164" fontId="157" fillId="108" borderId="247" xfId="0" applyNumberFormat="1" applyFont="1" applyFill="1" applyBorder="1" applyAlignment="1" applyProtection="1">
      <alignment horizontal="center"/>
    </xf>
    <xf numFmtId="164" fontId="158" fillId="109" borderId="248"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59" fillId="0" borderId="0" xfId="0" applyFont="1"/>
    <xf numFmtId="1" fontId="41" fillId="16" borderId="131"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1" fontId="1" fillId="0" borderId="0" xfId="1" applyNumberFormat="1" applyFont="1" applyFill="1" applyBorder="1"/>
    <xf numFmtId="1" fontId="1" fillId="0" borderId="4" xfId="1" applyNumberFormat="1" applyFont="1" applyFill="1" applyBorder="1"/>
    <xf numFmtId="1" fontId="0" fillId="0" borderId="0" xfId="0" applyNumberFormat="1" applyFill="1"/>
    <xf numFmtId="2" fontId="29" fillId="4" borderId="25" xfId="0" applyNumberFormat="1" applyFont="1" applyFill="1" applyBorder="1"/>
    <xf numFmtId="0" fontId="0" fillId="4" borderId="55" xfId="0" applyFill="1" applyBorder="1"/>
    <xf numFmtId="3" fontId="0" fillId="4" borderId="55" xfId="0" applyNumberFormat="1" applyFill="1" applyBorder="1"/>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8"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8"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0"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93" xfId="0" applyFont="1" applyFill="1" applyBorder="1" applyAlignment="1">
      <alignment horizontal="left" vertical="center"/>
    </xf>
    <xf numFmtId="1" fontId="2" fillId="85" borderId="93" xfId="0" applyNumberFormat="1" applyFont="1" applyFill="1" applyBorder="1" applyAlignment="1">
      <alignment horizontal="left" vertic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Border="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2" fillId="97" borderId="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1"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Border="1" applyAlignment="1">
      <alignment horizontal="center"/>
    </xf>
    <xf numFmtId="164" fontId="1" fillId="97" borderId="1"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2" fillId="109" borderId="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1"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1"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165" fontId="115" fillId="0" borderId="205" xfId="0" applyNumberFormat="1" applyFont="1" applyFill="1" applyBorder="1" applyAlignment="1" applyProtection="1">
      <alignment horizontal="right" vertical="center" wrapText="1"/>
    </xf>
    <xf numFmtId="166" fontId="23" fillId="0" borderId="29" xfId="2" applyNumberFormat="1" applyFont="1" applyFill="1" applyBorder="1" applyAlignment="1">
      <alignment horizontal="right" vertical="center" wrapText="1"/>
    </xf>
    <xf numFmtId="168" fontId="119" fillId="0" borderId="209" xfId="0" applyNumberFormat="1" applyFont="1" applyFill="1" applyBorder="1" applyAlignment="1" applyProtection="1">
      <alignment horizontal="right" vertical="center" wrapText="1"/>
    </xf>
    <xf numFmtId="165" fontId="116" fillId="0" borderId="206" xfId="0" applyNumberFormat="1" applyFont="1" applyFill="1" applyBorder="1" applyAlignment="1" applyProtection="1">
      <alignment horizontal="right" vertical="center" wrapText="1"/>
    </xf>
    <xf numFmtId="168" fontId="120" fillId="0" borderId="210" xfId="0" applyNumberFormat="1" applyFont="1" applyFill="1" applyBorder="1" applyAlignment="1" applyProtection="1">
      <alignment horizontal="right" vertical="center" wrapText="1"/>
    </xf>
    <xf numFmtId="165" fontId="117" fillId="0" borderId="207" xfId="0" applyNumberFormat="1" applyFont="1" applyFill="1" applyBorder="1" applyAlignment="1" applyProtection="1">
      <alignment horizontal="right" vertical="center" wrapText="1"/>
    </xf>
    <xf numFmtId="168" fontId="121" fillId="0" borderId="211" xfId="0" applyNumberFormat="1" applyFont="1" applyFill="1" applyBorder="1" applyAlignment="1" applyProtection="1">
      <alignment horizontal="right" vertical="center" wrapText="1"/>
    </xf>
    <xf numFmtId="165" fontId="118" fillId="0" borderId="208" xfId="0" applyNumberFormat="1" applyFont="1" applyFill="1" applyBorder="1" applyAlignment="1" applyProtection="1">
      <alignment horizontal="right" vertical="center" wrapText="1"/>
    </xf>
    <xf numFmtId="168" fontId="122" fillId="0" borderId="212" xfId="0" applyNumberFormat="1" applyFont="1" applyFill="1" applyBorder="1" applyAlignment="1" applyProtection="1">
      <alignment horizontal="right" vertical="center" wrapText="1"/>
    </xf>
    <xf numFmtId="166" fontId="22" fillId="0" borderId="32" xfId="2" applyNumberFormat="1" applyFont="1" applyFill="1" applyBorder="1" applyAlignment="1">
      <alignment horizontal="right" vertical="center" wrapText="1"/>
    </xf>
    <xf numFmtId="166" fontId="21" fillId="12" borderId="26" xfId="2" applyNumberFormat="1" applyFont="1" applyFill="1" applyBorder="1" applyAlignment="1">
      <alignment horizontal="right" vertical="center" wrapText="1"/>
    </xf>
    <xf numFmtId="165" fontId="21" fillId="12" borderId="28" xfId="2" applyNumberFormat="1" applyFont="1" applyFill="1" applyBorder="1" applyAlignment="1">
      <alignment horizontal="right" vertical="center" wrapText="1"/>
    </xf>
    <xf numFmtId="166" fontId="22" fillId="12" borderId="29" xfId="2" applyNumberFormat="1" applyFont="1" applyFill="1" applyBorder="1" applyAlignment="1">
      <alignment horizontal="right" vertical="center" wrapText="1"/>
    </xf>
    <xf numFmtId="168" fontId="21" fillId="12" borderId="28" xfId="2" applyNumberFormat="1" applyFont="1" applyFill="1" applyBorder="1" applyAlignment="1">
      <alignment horizontal="right" vertical="center" wrapText="1"/>
    </xf>
    <xf numFmtId="0" fontId="0" fillId="0" borderId="13" xfId="0" applyFill="1" applyBorder="1"/>
    <xf numFmtId="0" fontId="0" fillId="0" borderId="14" xfId="0" applyFill="1" applyBorder="1"/>
    <xf numFmtId="0" fontId="0" fillId="0" borderId="0" xfId="0" applyFill="1" applyBorder="1"/>
    <xf numFmtId="0" fontId="0" fillId="0" borderId="10" xfId="0" applyFill="1" applyBorder="1"/>
    <xf numFmtId="0" fontId="0" fillId="0" borderId="11" xfId="0" applyFill="1" applyBorder="1"/>
    <xf numFmtId="0" fontId="2" fillId="0" borderId="249" xfId="0" applyFont="1" applyBorder="1"/>
    <xf numFmtId="0" fontId="2" fillId="0" borderId="10" xfId="0" applyFont="1" applyBorder="1"/>
    <xf numFmtId="0" fontId="2" fillId="0" borderId="70" xfId="0" applyFont="1" applyBorder="1"/>
    <xf numFmtId="0" fontId="2" fillId="0" borderId="250" xfId="0" applyFont="1" applyBorder="1"/>
    <xf numFmtId="0" fontId="2" fillId="0" borderId="105" xfId="0" applyFont="1" applyBorder="1"/>
    <xf numFmtId="0" fontId="2" fillId="0" borderId="251" xfId="0" applyFont="1" applyBorder="1"/>
    <xf numFmtId="0" fontId="2" fillId="0" borderId="13" xfId="0" applyFont="1" applyBorder="1"/>
    <xf numFmtId="0" fontId="2" fillId="0" borderId="62" xfId="0" applyFont="1" applyBorder="1"/>
    <xf numFmtId="1" fontId="0" fillId="0" borderId="13" xfId="0" applyNumberFormat="1" applyFill="1" applyBorder="1"/>
    <xf numFmtId="1" fontId="0" fillId="0" borderId="14" xfId="0" applyNumberFormat="1" applyFill="1" applyBorder="1"/>
    <xf numFmtId="166" fontId="22" fillId="12" borderId="26" xfId="2" applyNumberFormat="1" applyFont="1" applyFill="1" applyBorder="1" applyAlignment="1">
      <alignment horizontal="right" vertical="center" wrapText="1"/>
    </xf>
    <xf numFmtId="166" fontId="23" fillId="0" borderId="26" xfId="2" applyNumberFormat="1" applyFont="1" applyFill="1" applyBorder="1" applyAlignment="1">
      <alignment horizontal="right" vertical="center" wrapText="1"/>
    </xf>
    <xf numFmtId="166" fontId="22" fillId="0" borderId="31" xfId="2" applyNumberFormat="1" applyFont="1" applyFill="1" applyBorder="1" applyAlignment="1">
      <alignment horizontal="right" vertical="center" wrapText="1"/>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0" fontId="11" fillId="10" borderId="19" xfId="2" applyFont="1" applyFill="1" applyBorder="1" applyAlignment="1">
      <alignment horizontal="center"/>
    </xf>
    <xf numFmtId="0" fontId="11" fillId="10" borderId="21" xfId="2" applyFont="1" applyFill="1" applyBorder="1" applyAlignment="1">
      <alignment horizontal="center"/>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1" borderId="20"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5"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7"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7" fillId="3" borderId="0" xfId="0" applyFont="1" applyFill="1" applyAlignment="1">
      <alignment vertical="top"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3" xfId="0" applyFont="1" applyBorder="1" applyAlignment="1">
      <alignment horizontal="center" vertical="center" wrapText="1"/>
    </xf>
    <xf numFmtId="0" fontId="32" fillId="0" borderId="0" xfId="0" applyFont="1" applyAlignment="1">
      <alignment horizontal="left" vertical="center"/>
    </xf>
    <xf numFmtId="0" fontId="2" fillId="0" borderId="15" xfId="0" applyFont="1" applyBorder="1" applyAlignment="1">
      <alignment horizontal="center" vertical="center" wrapText="1"/>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8" fillId="3" borderId="3" xfId="0" applyFont="1" applyFill="1" applyBorder="1" applyAlignment="1">
      <alignment horizontal="left" vertical="center"/>
    </xf>
    <xf numFmtId="0" fontId="38" fillId="3" borderId="4" xfId="0" applyFont="1" applyFill="1" applyBorder="1" applyAlignment="1">
      <alignment horizontal="left" vertical="center"/>
    </xf>
    <xf numFmtId="0" fontId="38" fillId="3" borderId="5" xfId="0" applyFont="1" applyFill="1" applyBorder="1" applyAlignment="1">
      <alignment horizontal="left" vertical="center"/>
    </xf>
    <xf numFmtId="0" fontId="16" fillId="0" borderId="0" xfId="0" applyFont="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7" fillId="3" borderId="127"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6" fillId="3" borderId="74"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3" borderId="40" xfId="0" applyFont="1" applyFill="1" applyBorder="1" applyAlignment="1">
      <alignment horizontal="left" vertical="center"/>
    </xf>
    <xf numFmtId="1" fontId="16" fillId="9" borderId="74" xfId="0" applyNumberFormat="1" applyFont="1" applyFill="1" applyBorder="1" applyAlignment="1">
      <alignment horizontal="left" vertical="center"/>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6" fillId="9" borderId="125"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0" fontId="0" fillId="0" borderId="0" xfId="0" applyAlignment="1">
      <alignment horizontal="left" vertical="top" wrapText="1"/>
    </xf>
    <xf numFmtId="0" fontId="2" fillId="0" borderId="237" xfId="0" applyFont="1" applyBorder="1"/>
    <xf numFmtId="0" fontId="2" fillId="0" borderId="18" xfId="0" applyFont="1" applyBorder="1"/>
    <xf numFmtId="0" fontId="2" fillId="0" borderId="50" xfId="0" applyFont="1" applyBorder="1"/>
    <xf numFmtId="165" fontId="1" fillId="0" borderId="237" xfId="1" applyNumberFormat="1" applyFont="1" applyFill="1" applyBorder="1"/>
    <xf numFmtId="165" fontId="1" fillId="0" borderId="18" xfId="1" applyNumberFormat="1" applyFont="1" applyFill="1" applyBorder="1"/>
    <xf numFmtId="165" fontId="1" fillId="0" borderId="50" xfId="1" applyNumberFormat="1" applyFont="1" applyFill="1" applyBorder="1"/>
    <xf numFmtId="165" fontId="1" fillId="0" borderId="248" xfId="1" applyNumberFormat="1" applyFont="1" applyFill="1" applyBorder="1"/>
    <xf numFmtId="0" fontId="0" fillId="0" borderId="248" xfId="0" applyFill="1" applyBorder="1"/>
    <xf numFmtId="0" fontId="0" fillId="0" borderId="2" xfId="0" applyFill="1" applyBorder="1"/>
    <xf numFmtId="0" fontId="0" fillId="0" borderId="12" xfId="0" applyFill="1" applyBorder="1"/>
    <xf numFmtId="0" fontId="0" fillId="0" borderId="3" xfId="0" applyFill="1" applyBorder="1"/>
    <xf numFmtId="0" fontId="0" fillId="0" borderId="4" xfId="0" applyFill="1" applyBorder="1"/>
    <xf numFmtId="0" fontId="0" fillId="0" borderId="5" xfId="0" applyFill="1" applyBorder="1"/>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39">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C0C9E6"/>
      <color rgb="FFFFE1F0"/>
      <color rgb="FFDBEEF3"/>
      <color rgb="FF006A4E"/>
      <color rgb="FFC9FFF1"/>
      <color rgb="FF324682"/>
      <color rgb="FFFFCD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EU27</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EU27</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98.361938546611711</c:v>
                </c:pt>
                <c:pt idx="2">
                  <c:v>97.991548854922016</c:v>
                </c:pt>
                <c:pt idx="3">
                  <c:v>97.031665710261365</c:v>
                </c:pt>
                <c:pt idx="4">
                  <c:v>95.377953988210137</c:v>
                </c:pt>
                <c:pt idx="5">
                  <c:v>91.366268454275129</c:v>
                </c:pt>
                <c:pt idx="6">
                  <c:v>95.143199958265953</c:v>
                </c:pt>
                <c:pt idx="7">
                  <c:v>96.869946267410924</c:v>
                </c:pt>
                <c:pt idx="8">
                  <c:v>93.176482862955808</c:v>
                </c:pt>
                <c:pt idx="9">
                  <c:v>90.453336115603321</c:v>
                </c:pt>
                <c:pt idx="10" formatCode="General">
                  <c:v>89.597788095362304</c:v>
                </c:pt>
                <c:pt idx="11">
                  <c:v>87.594553706505295</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87.594553706505295</c:v>
                </c:pt>
                <c:pt idx="12" formatCode="0">
                  <c:v>87.297198601909329</c:v>
                </c:pt>
                <c:pt idx="13" formatCode="0">
                  <c:v>87.380666701445037</c:v>
                </c:pt>
                <c:pt idx="14" formatCode="0">
                  <c:v>86.373832750795557</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96.251196746340455</c:v>
                </c:pt>
                <c:pt idx="2">
                  <c:v>100.16286183721866</c:v>
                </c:pt>
                <c:pt idx="3">
                  <c:v>99.260265437965685</c:v>
                </c:pt>
                <c:pt idx="4">
                  <c:v>97.818257517454981</c:v>
                </c:pt>
                <c:pt idx="5">
                  <c:v>96.780274142478774</c:v>
                </c:pt>
                <c:pt idx="6">
                  <c:v>98.268288793088459</c:v>
                </c:pt>
                <c:pt idx="7">
                  <c:v>96.923610445216966</c:v>
                </c:pt>
                <c:pt idx="8">
                  <c:v>97.890248610234067</c:v>
                </c:pt>
                <c:pt idx="9">
                  <c:v>96.859966145803568</c:v>
                </c:pt>
                <c:pt idx="10">
                  <c:v>99.852490300578964</c:v>
                </c:pt>
                <c:pt idx="11">
                  <c:v>101.11981175993628</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101.11981175993628</c:v>
                </c:pt>
                <c:pt idx="12">
                  <c:v>98.958091644810153</c:v>
                </c:pt>
                <c:pt idx="13">
                  <c:v>98.41684184168021</c:v>
                </c:pt>
                <c:pt idx="14">
                  <c:v>98.951483766728984</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116.99366410578189</c:v>
                </c:pt>
                <c:pt idx="2">
                  <c:v>155.64874047320254</c:v>
                </c:pt>
                <c:pt idx="3">
                  <c:v>188.31379510881209</c:v>
                </c:pt>
                <c:pt idx="4">
                  <c:v>207.80202626182242</c:v>
                </c:pt>
                <c:pt idx="5">
                  <c:v>231.6672278167182</c:v>
                </c:pt>
                <c:pt idx="6">
                  <c:v>281.73915705059534</c:v>
                </c:pt>
                <c:pt idx="7">
                  <c:v>294.8088518869946</c:v>
                </c:pt>
                <c:pt idx="8">
                  <c:v>319.78513054390743</c:v>
                </c:pt>
                <c:pt idx="9">
                  <c:v>299.86838480609714</c:v>
                </c:pt>
                <c:pt idx="10" formatCode="General">
                  <c:v>499.88674971687431</c:v>
                </c:pt>
                <c:pt idx="11">
                  <c:v>527.55348780263841</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527.55348780263841</c:v>
                </c:pt>
                <c:pt idx="12" formatCode="0">
                  <c:v>526.84643873771847</c:v>
                </c:pt>
                <c:pt idx="13" formatCode="0">
                  <c:v>528.3646046952955</c:v>
                </c:pt>
                <c:pt idx="14" formatCode="0">
                  <c:v>547.07232714027737</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95.454791212356042</c:v>
                </c:pt>
                <c:pt idx="2">
                  <c:v>113.51307513471625</c:v>
                </c:pt>
                <c:pt idx="3">
                  <c:v>116.05421089624596</c:v>
                </c:pt>
                <c:pt idx="4">
                  <c:v>121.57442283778182</c:v>
                </c:pt>
                <c:pt idx="5">
                  <c:v>123.05044424820228</c:v>
                </c:pt>
                <c:pt idx="6">
                  <c:v>125.79342909149891</c:v>
                </c:pt>
                <c:pt idx="7">
                  <c:v>127.06940364409681</c:v>
                </c:pt>
                <c:pt idx="8">
                  <c:v>129.85564186205778</c:v>
                </c:pt>
                <c:pt idx="9">
                  <c:v>127.02434804548814</c:v>
                </c:pt>
                <c:pt idx="10">
                  <c:v>136.09133670949953</c:v>
                </c:pt>
                <c:pt idx="11">
                  <c:v>136.99965757745056</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136.99965757745056</c:v>
                </c:pt>
                <c:pt idx="12">
                  <c:v>137.29702452826788</c:v>
                </c:pt>
                <c:pt idx="13">
                  <c:v>137.35649791843133</c:v>
                </c:pt>
                <c:pt idx="14">
                  <c:v>140.34458521815921</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96.160339120977142</c:v>
                </c:pt>
                <c:pt idx="2">
                  <c:v>100.14335438168193</c:v>
                </c:pt>
                <c:pt idx="3">
                  <c:v>98.57558495890747</c:v>
                </c:pt>
                <c:pt idx="4">
                  <c:v>99.219359264272839</c:v>
                </c:pt>
                <c:pt idx="5">
                  <c:v>98.654874896649218</c:v>
                </c:pt>
                <c:pt idx="6">
                  <c:v>103.4560566818726</c:v>
                </c:pt>
                <c:pt idx="7">
                  <c:v>101.62671523175354</c:v>
                </c:pt>
                <c:pt idx="8">
                  <c:v>104.20334478342632</c:v>
                </c:pt>
                <c:pt idx="9">
                  <c:v>104.04945970688806</c:v>
                </c:pt>
                <c:pt idx="10" formatCode="General">
                  <c:v>106.98419808921683</c:v>
                </c:pt>
                <c:pt idx="11">
                  <c:v>111.22210180932335</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111.22210180932335</c:v>
                </c:pt>
                <c:pt idx="12" formatCode="0">
                  <c:v>112.27422581461282</c:v>
                </c:pt>
                <c:pt idx="13" formatCode="0">
                  <c:v>115.55243438366419</c:v>
                </c:pt>
                <c:pt idx="14" formatCode="0">
                  <c:v>116.26066436621518</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99.14747588446879</c:v>
                </c:pt>
                <c:pt idx="2">
                  <c:v>101.7420980137353</c:v>
                </c:pt>
                <c:pt idx="3">
                  <c:v>101.34842253226476</c:v>
                </c:pt>
                <c:pt idx="4">
                  <c:v>101.39700082870885</c:v>
                </c:pt>
                <c:pt idx="5">
                  <c:v>100.9368597603689</c:v>
                </c:pt>
                <c:pt idx="6">
                  <c:v>102.09134822091252</c:v>
                </c:pt>
                <c:pt idx="7">
                  <c:v>100.59029781649259</c:v>
                </c:pt>
                <c:pt idx="8">
                  <c:v>102.30030899518749</c:v>
                </c:pt>
                <c:pt idx="9">
                  <c:v>99.242013143884293</c:v>
                </c:pt>
                <c:pt idx="10">
                  <c:v>99.335361363762871</c:v>
                </c:pt>
                <c:pt idx="11">
                  <c:v>98.422678740645139</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98.422678740645139</c:v>
                </c:pt>
                <c:pt idx="12">
                  <c:v>94.891937846663183</c:v>
                </c:pt>
                <c:pt idx="13">
                  <c:v>95.780822446584978</c:v>
                </c:pt>
                <c:pt idx="14">
                  <c:v>96.715166268223541</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96.997411702144973</c:v>
                </c:pt>
                <c:pt idx="2">
                  <c:v>97.921945908011423</c:v>
                </c:pt>
                <c:pt idx="3">
                  <c:v>98.400717705512832</c:v>
                </c:pt>
                <c:pt idx="4">
                  <c:v>97.717739878778673</c:v>
                </c:pt>
                <c:pt idx="5">
                  <c:v>97.402296729990425</c:v>
                </c:pt>
                <c:pt idx="6">
                  <c:v>99.082248545325967</c:v>
                </c:pt>
                <c:pt idx="7">
                  <c:v>99.19041081767422</c:v>
                </c:pt>
                <c:pt idx="8">
                  <c:v>102.92020048003791</c:v>
                </c:pt>
                <c:pt idx="9">
                  <c:v>104.36366037046483</c:v>
                </c:pt>
                <c:pt idx="10">
                  <c:v>108.8637896949209</c:v>
                </c:pt>
                <c:pt idx="11">
                  <c:v>112.83685403338561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112.83685403338561</c:v>
                </c:pt>
                <c:pt idx="12">
                  <c:v>109.42666760720816</c:v>
                </c:pt>
                <c:pt idx="13">
                  <c:v>110.2034282737627</c:v>
                </c:pt>
                <c:pt idx="14">
                  <c:v>111.89179070057681</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101.72415813892088</c:v>
                </c:pt>
                <c:pt idx="2">
                  <c:v>103.56089547653696</c:v>
                </c:pt>
                <c:pt idx="3">
                  <c:v>104.58693920908333</c:v>
                </c:pt>
                <c:pt idx="4">
                  <c:v>104.7963056750403</c:v>
                </c:pt>
                <c:pt idx="5">
                  <c:v>104.7275860984121</c:v>
                </c:pt>
                <c:pt idx="6">
                  <c:v>108.97216116899773</c:v>
                </c:pt>
                <c:pt idx="7">
                  <c:v>110.14144265462367</c:v>
                </c:pt>
                <c:pt idx="8">
                  <c:v>114.07128946672005</c:v>
                </c:pt>
                <c:pt idx="9">
                  <c:v>114.05740983948365</c:v>
                </c:pt>
                <c:pt idx="10">
                  <c:v>114.838987070973</c:v>
                </c:pt>
                <c:pt idx="11">
                  <c:v>116.36124289902848</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116.36124289902848</c:v>
                </c:pt>
                <c:pt idx="12">
                  <c:v>111.96288155866364</c:v>
                </c:pt>
                <c:pt idx="13">
                  <c:v>106.66370156704076</c:v>
                </c:pt>
                <c:pt idx="14">
                  <c:v>108.93841825300525</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100.43957415017947</c:v>
                </c:pt>
                <c:pt idx="2">
                  <c:v>111.73658416346255</c:v>
                </c:pt>
                <c:pt idx="3">
                  <c:v>115.43135020320224</c:v>
                </c:pt>
                <c:pt idx="4">
                  <c:v>121.60547269056201</c:v>
                </c:pt>
                <c:pt idx="5">
                  <c:v>128.50141579697731</c:v>
                </c:pt>
                <c:pt idx="6">
                  <c:v>138.66822269931089</c:v>
                </c:pt>
                <c:pt idx="7">
                  <c:v>140.42301974812355</c:v>
                </c:pt>
                <c:pt idx="8">
                  <c:v>148.16570226116698</c:v>
                </c:pt>
                <c:pt idx="9">
                  <c:v>154.92394560783413</c:v>
                </c:pt>
                <c:pt idx="10">
                  <c:v>161.41911394388848</c:v>
                </c:pt>
                <c:pt idx="11">
                  <c:v>169.82458115689099</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169.82458115689099</c:v>
                </c:pt>
                <c:pt idx="12">
                  <c:v>173.90460221506419</c:v>
                </c:pt>
                <c:pt idx="13">
                  <c:v>182.71738683894606</c:v>
                </c:pt>
                <c:pt idx="14">
                  <c:v>188.66723369551158</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99.874432392009936</c:v>
                </c:pt>
                <c:pt idx="2">
                  <c:v>103.59549305764354</c:v>
                </c:pt>
                <c:pt idx="3">
                  <c:v>107.70944638465512</c:v>
                </c:pt>
                <c:pt idx="4">
                  <c:v>117.19023444426456</c:v>
                </c:pt>
                <c:pt idx="5">
                  <c:v>117.97149046726955</c:v>
                </c:pt>
                <c:pt idx="6">
                  <c:v>124.23040451465181</c:v>
                </c:pt>
                <c:pt idx="7">
                  <c:v>117.48242246224298</c:v>
                </c:pt>
                <c:pt idx="8">
                  <c:v>129.38831325022551</c:v>
                </c:pt>
                <c:pt idx="9">
                  <c:v>127.15315200715436</c:v>
                </c:pt>
                <c:pt idx="10">
                  <c:v>123.61027592108611</c:v>
                </c:pt>
                <c:pt idx="11">
                  <c:v>127.32401261265429</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127.32401261265429</c:v>
                </c:pt>
                <c:pt idx="12">
                  <c:v>127.07885221762226</c:v>
                </c:pt>
                <c:pt idx="13">
                  <c:v>129.63723200037006</c:v>
                </c:pt>
                <c:pt idx="14">
                  <c:v>132.58156594274965</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100.61091856494482</c:v>
                </c:pt>
                <c:pt idx="2">
                  <c:v>108.51761092335421</c:v>
                </c:pt>
                <c:pt idx="3">
                  <c:v>110.0093709939799</c:v>
                </c:pt>
                <c:pt idx="4">
                  <c:v>113.47143443257593</c:v>
                </c:pt>
                <c:pt idx="5">
                  <c:v>116.9531338551503</c:v>
                </c:pt>
                <c:pt idx="6">
                  <c:v>124.23370971629994</c:v>
                </c:pt>
                <c:pt idx="7">
                  <c:v>125.66614676541066</c:v>
                </c:pt>
                <c:pt idx="8">
                  <c:v>131.17791957547959</c:v>
                </c:pt>
                <c:pt idx="9">
                  <c:v>133.38359932375587</c:v>
                </c:pt>
                <c:pt idx="10">
                  <c:v>137.56251985549193</c:v>
                </c:pt>
                <c:pt idx="11">
                  <c:v>141.19987037057732</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141.19987037057732</c:v>
                </c:pt>
                <c:pt idx="12">
                  <c:v>138.70032135964024</c:v>
                </c:pt>
                <c:pt idx="13">
                  <c:v>141.29527251712562</c:v>
                </c:pt>
                <c:pt idx="14">
                  <c:v>144.79386207876425</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100.02960216629623</c:v>
                </c:pt>
                <c:pt idx="2">
                  <c:v>104.42984286587792</c:v>
                </c:pt>
                <c:pt idx="3">
                  <c:v>105.21434880086963</c:v>
                </c:pt>
                <c:pt idx="4">
                  <c:v>108.42710587869905</c:v>
                </c:pt>
                <c:pt idx="5">
                  <c:v>112.88781264255141</c:v>
                </c:pt>
                <c:pt idx="6">
                  <c:v>122.17173138703134</c:v>
                </c:pt>
                <c:pt idx="7">
                  <c:v>124.43032814729261</c:v>
                </c:pt>
                <c:pt idx="8">
                  <c:v>132.44018906563917</c:v>
                </c:pt>
                <c:pt idx="9">
                  <c:v>135.48833868760494</c:v>
                </c:pt>
                <c:pt idx="10">
                  <c:v>140.79615268894432</c:v>
                </c:pt>
                <c:pt idx="11">
                  <c:v>147.71820678811642</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147.71820678811642</c:v>
                </c:pt>
                <c:pt idx="12">
                  <c:v>144.7176147447905</c:v>
                </c:pt>
                <c:pt idx="13">
                  <c:v>149.54053555656927</c:v>
                </c:pt>
                <c:pt idx="14">
                  <c:v>153.63009909446487</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0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EU27</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EU27</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98.93375325135969</c:v>
                </c:pt>
                <c:pt idx="2">
                  <c:v>103.51604083218251</c:v>
                </c:pt>
                <c:pt idx="3">
                  <c:v>103.80553746753469</c:v>
                </c:pt>
                <c:pt idx="4">
                  <c:v>105.49137964385446</c:v>
                </c:pt>
                <c:pt idx="5">
                  <c:v>106.41904262685635</c:v>
                </c:pt>
                <c:pt idx="6">
                  <c:v>110.75261233240434</c:v>
                </c:pt>
                <c:pt idx="7">
                  <c:v>109.87647882332885</c:v>
                </c:pt>
                <c:pt idx="8">
                  <c:v>113.61619300334934</c:v>
                </c:pt>
                <c:pt idx="9">
                  <c:v>113.23313535573688</c:v>
                </c:pt>
                <c:pt idx="10" formatCode="General">
                  <c:v>115.70032484485003</c:v>
                </c:pt>
                <c:pt idx="11">
                  <c:v>117.93481215252305</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117.93481215252305</c:v>
                </c:pt>
                <c:pt idx="12" formatCode="0">
                  <c:v>115.80053606767916</c:v>
                </c:pt>
                <c:pt idx="13" formatCode="0">
                  <c:v>117.35444468892936</c:v>
                </c:pt>
                <c:pt idx="14" formatCode="0">
                  <c:v>119.33629022114958</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97.688941566226092</c:v>
                </c:pt>
                <c:pt idx="2">
                  <c:v>97.119004014960865</c:v>
                </c:pt>
                <c:pt idx="3">
                  <c:v>98.043075969576705</c:v>
                </c:pt>
                <c:pt idx="4">
                  <c:v>96.155477302732208</c:v>
                </c:pt>
                <c:pt idx="5">
                  <c:v>94.758587200205739</c:v>
                </c:pt>
                <c:pt idx="6">
                  <c:v>96.208429740580982</c:v>
                </c:pt>
                <c:pt idx="7">
                  <c:v>97.750599608487406</c:v>
                </c:pt>
                <c:pt idx="8">
                  <c:v>102.32623334054807</c:v>
                </c:pt>
                <c:pt idx="9">
                  <c:v>101.82641983216553</c:v>
                </c:pt>
                <c:pt idx="10" formatCode="General">
                  <c:v>104.77242831254237</c:v>
                </c:pt>
                <c:pt idx="11">
                  <c:v>108.55577217513121</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108.55577217513121</c:v>
                </c:pt>
                <c:pt idx="12" formatCode="0">
                  <c:v>107.05976597099037</c:v>
                </c:pt>
                <c:pt idx="13" formatCode="0">
                  <c:v>106.99339572083602</c:v>
                </c:pt>
                <c:pt idx="14" formatCode="0">
                  <c:v>107.8299324237441</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98.978211722428995</c:v>
                </c:pt>
                <c:pt idx="2">
                  <c:v>97.356678151501086</c:v>
                </c:pt>
                <c:pt idx="3">
                  <c:v>98.579862379433919</c:v>
                </c:pt>
                <c:pt idx="4">
                  <c:v>97.174533284629732</c:v>
                </c:pt>
                <c:pt idx="5">
                  <c:v>95.285459014936862</c:v>
                </c:pt>
                <c:pt idx="6">
                  <c:v>96.402515474909421</c:v>
                </c:pt>
                <c:pt idx="7">
                  <c:v>98.509275073302206</c:v>
                </c:pt>
                <c:pt idx="8">
                  <c:v>101.63831656679139</c:v>
                </c:pt>
                <c:pt idx="9">
                  <c:v>102.42020672701963</c:v>
                </c:pt>
                <c:pt idx="10" formatCode="General">
                  <c:v>100.38205996465699</c:v>
                </c:pt>
                <c:pt idx="11">
                  <c:v>103.87094863416031</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103.87094863416031</c:v>
                </c:pt>
                <c:pt idx="12" formatCode="0">
                  <c:v>101.12347348780271</c:v>
                </c:pt>
                <c:pt idx="13" formatCode="0">
                  <c:v>101.12347348780271</c:v>
                </c:pt>
                <c:pt idx="14" formatCode="0">
                  <c:v>101.92066579131826</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95.949485257889691</c:v>
                </c:pt>
                <c:pt idx="2">
                  <c:v>95.736846199725122</c:v>
                </c:pt>
                <c:pt idx="3">
                  <c:v>97.858050462878921</c:v>
                </c:pt>
                <c:pt idx="4">
                  <c:v>97.536498716386177</c:v>
                </c:pt>
                <c:pt idx="5">
                  <c:v>97.440551824287525</c:v>
                </c:pt>
                <c:pt idx="6">
                  <c:v>98.853823613308094</c:v>
                </c:pt>
                <c:pt idx="7">
                  <c:v>101.22137800482328</c:v>
                </c:pt>
                <c:pt idx="8">
                  <c:v>104.30464434820942</c:v>
                </c:pt>
                <c:pt idx="9">
                  <c:v>107.35160646215284</c:v>
                </c:pt>
                <c:pt idx="10" formatCode="General">
                  <c:v>107.51238233539922</c:v>
                </c:pt>
                <c:pt idx="11">
                  <c:v>112.59238129813552</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112.59238129813552</c:v>
                </c:pt>
                <c:pt idx="12" formatCode="0">
                  <c:v>109.56875761740528</c:v>
                </c:pt>
                <c:pt idx="13" formatCode="0">
                  <c:v>109.59468920986438</c:v>
                </c:pt>
                <c:pt idx="14" formatCode="0">
                  <c:v>111.12983948344268</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98.258489027336324</c:v>
                </c:pt>
                <c:pt idx="2">
                  <c:v>98.871242390310925</c:v>
                </c:pt>
                <c:pt idx="3">
                  <c:v>97.875787983288291</c:v>
                </c:pt>
                <c:pt idx="4">
                  <c:v>97.382422056723371</c:v>
                </c:pt>
                <c:pt idx="5">
                  <c:v>96.204917601164894</c:v>
                </c:pt>
                <c:pt idx="6">
                  <c:v>99.570474028736911</c:v>
                </c:pt>
                <c:pt idx="7">
                  <c:v>97.332008652020818</c:v>
                </c:pt>
                <c:pt idx="8">
                  <c:v>101.18432928278001</c:v>
                </c:pt>
                <c:pt idx="9">
                  <c:v>100.16773377055952</c:v>
                </c:pt>
                <c:pt idx="10" formatCode="General">
                  <c:v>100.4283755080686</c:v>
                </c:pt>
                <c:pt idx="11">
                  <c:v>100.17744819575788</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100.17744819575788</c:v>
                </c:pt>
                <c:pt idx="12" formatCode="0">
                  <c:v>97.928378666466386</c:v>
                </c:pt>
                <c:pt idx="13" formatCode="0">
                  <c:v>99.1492324676734</c:v>
                </c:pt>
                <c:pt idx="14" formatCode="0">
                  <c:v>101.25717403177703</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96.968716288240188</c:v>
                </c:pt>
                <c:pt idx="2">
                  <c:v>96.236876103558032</c:v>
                </c:pt>
                <c:pt idx="3">
                  <c:v>96.500187435581537</c:v>
                </c:pt>
                <c:pt idx="4">
                  <c:v>95.219867786995607</c:v>
                </c:pt>
                <c:pt idx="5">
                  <c:v>93.670346889651171</c:v>
                </c:pt>
                <c:pt idx="6">
                  <c:v>94.792484209814376</c:v>
                </c:pt>
                <c:pt idx="7">
                  <c:v>96.304185430926339</c:v>
                </c:pt>
                <c:pt idx="8">
                  <c:v>100.91953219797108</c:v>
                </c:pt>
                <c:pt idx="9">
                  <c:v>100.7310548624508</c:v>
                </c:pt>
                <c:pt idx="10" formatCode="General">
                  <c:v>103.05550849854883</c:v>
                </c:pt>
                <c:pt idx="11">
                  <c:v>104.99220527617939</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104.99220527617939</c:v>
                </c:pt>
                <c:pt idx="12" formatCode="0">
                  <c:v>103.45046547971889</c:v>
                </c:pt>
                <c:pt idx="13" formatCode="0">
                  <c:v>103.41455301461966</c:v>
                </c:pt>
                <c:pt idx="14" formatCode="0">
                  <c:v>104.65290600478212</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96.904217125674123</c:v>
                </c:pt>
                <c:pt idx="2">
                  <c:v>95.250347189083357</c:v>
                </c:pt>
                <c:pt idx="3">
                  <c:v>96.430082401582581</c:v>
                </c:pt>
                <c:pt idx="4">
                  <c:v>95.745707258733475</c:v>
                </c:pt>
                <c:pt idx="5">
                  <c:v>94.205992289447352</c:v>
                </c:pt>
                <c:pt idx="6">
                  <c:v>94.974914979078761</c:v>
                </c:pt>
                <c:pt idx="7">
                  <c:v>97.472376448788822</c:v>
                </c:pt>
                <c:pt idx="8">
                  <c:v>100.35739293273933</c:v>
                </c:pt>
                <c:pt idx="9">
                  <c:v>101.37138970690758</c:v>
                </c:pt>
                <c:pt idx="10" formatCode="General">
                  <c:v>98.53960155067908</c:v>
                </c:pt>
                <c:pt idx="11">
                  <c:v>100.25086933545303</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100.25086933545303</c:v>
                </c:pt>
                <c:pt idx="12" formatCode="0">
                  <c:v>98.204395057090878</c:v>
                </c:pt>
                <c:pt idx="13" formatCode="0">
                  <c:v>98.095050339309068</c:v>
                </c:pt>
                <c:pt idx="14" formatCode="0">
                  <c:v>99.208790458454075</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95.573907412000139</c:v>
                </c:pt>
                <c:pt idx="2">
                  <c:v>95.04914849995177</c:v>
                </c:pt>
                <c:pt idx="3">
                  <c:v>97.031573469043124</c:v>
                </c:pt>
                <c:pt idx="4">
                  <c:v>96.665739556673159</c:v>
                </c:pt>
                <c:pt idx="5">
                  <c:v>96.692171419163856</c:v>
                </c:pt>
                <c:pt idx="6">
                  <c:v>98.679655325690533</c:v>
                </c:pt>
                <c:pt idx="7">
                  <c:v>100.89260391489022</c:v>
                </c:pt>
                <c:pt idx="8">
                  <c:v>103.84278678842205</c:v>
                </c:pt>
                <c:pt idx="9">
                  <c:v>112.13509360472688</c:v>
                </c:pt>
                <c:pt idx="10" formatCode="General">
                  <c:v>123.01068548547968</c:v>
                </c:pt>
                <c:pt idx="11">
                  <c:v>126.84505609096881</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126.84505609096881</c:v>
                </c:pt>
                <c:pt idx="12" formatCode="0">
                  <c:v>123.94753881879565</c:v>
                </c:pt>
                <c:pt idx="13" formatCode="0">
                  <c:v>124.85912731917949</c:v>
                </c:pt>
                <c:pt idx="14" formatCode="0">
                  <c:v>127.03943436302794</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90.035249236317171</c:v>
                </c:pt>
                <c:pt idx="2">
                  <c:v>94.726936591406073</c:v>
                </c:pt>
                <c:pt idx="3">
                  <c:v>98.577663965976328</c:v>
                </c:pt>
                <c:pt idx="4">
                  <c:v>95.310501045574895</c:v>
                </c:pt>
                <c:pt idx="5">
                  <c:v>96.029194019641693</c:v>
                </c:pt>
                <c:pt idx="6">
                  <c:v>96.559996181816103</c:v>
                </c:pt>
                <c:pt idx="7">
                  <c:v>98.847692409379164</c:v>
                </c:pt>
                <c:pt idx="8">
                  <c:v>103.02492032399772</c:v>
                </c:pt>
                <c:pt idx="9">
                  <c:v>103.94569091493555</c:v>
                </c:pt>
                <c:pt idx="10" formatCode="General">
                  <c:v>104.77610124564291</c:v>
                </c:pt>
                <c:pt idx="11">
                  <c:v>107.8119780702782</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107.8119780702782</c:v>
                </c:pt>
                <c:pt idx="12" formatCode="0">
                  <c:v>101.39049976826082</c:v>
                </c:pt>
                <c:pt idx="13" formatCode="0">
                  <c:v>110.11376196208002</c:v>
                </c:pt>
                <c:pt idx="14" formatCode="0">
                  <c:v>118.07808508247257</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92.33895132629128</c:v>
                </c:pt>
                <c:pt idx="2">
                  <c:v>94.127252377634477</c:v>
                </c:pt>
                <c:pt idx="3">
                  <c:v>97.080131790325353</c:v>
                </c:pt>
                <c:pt idx="4">
                  <c:v>95.875485971701593</c:v>
                </c:pt>
                <c:pt idx="5">
                  <c:v>96.29212402402284</c:v>
                </c:pt>
                <c:pt idx="6">
                  <c:v>99.084448650765012</c:v>
                </c:pt>
                <c:pt idx="7">
                  <c:v>102.89270032165921</c:v>
                </c:pt>
                <c:pt idx="8">
                  <c:v>109.08631928810954</c:v>
                </c:pt>
                <c:pt idx="9">
                  <c:v>109.62067269491979</c:v>
                </c:pt>
                <c:pt idx="10" formatCode="General">
                  <c:v>111.88125390174376</c:v>
                </c:pt>
                <c:pt idx="11">
                  <c:v>115.56434506001845</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115.56434506001845</c:v>
                </c:pt>
                <c:pt idx="12" formatCode="0">
                  <c:v>109.68165416153118</c:v>
                </c:pt>
                <c:pt idx="13" formatCode="0">
                  <c:v>118.1572668105437</c:v>
                </c:pt>
                <c:pt idx="14" formatCode="0">
                  <c:v>125.95486833425062</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92.992228190075394</c:v>
                </c:pt>
                <c:pt idx="2">
                  <c:v>97.519393760961165</c:v>
                </c:pt>
                <c:pt idx="3">
                  <c:v>102.07207724206603</c:v>
                </c:pt>
                <c:pt idx="4">
                  <c:v>100.42382301699331</c:v>
                </c:pt>
                <c:pt idx="5">
                  <c:v>101.96781927746898</c:v>
                </c:pt>
                <c:pt idx="6">
                  <c:v>106.01942342644088</c:v>
                </c:pt>
                <c:pt idx="7">
                  <c:v>111.77214215545645</c:v>
                </c:pt>
                <c:pt idx="8">
                  <c:v>117.5892553660601</c:v>
                </c:pt>
                <c:pt idx="9">
                  <c:v>120.43891650978384</c:v>
                </c:pt>
                <c:pt idx="10" formatCode="General">
                  <c:v>116.49953820847067</c:v>
                </c:pt>
                <c:pt idx="11">
                  <c:v>121.81608308123563</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121.81608308123563</c:v>
                </c:pt>
                <c:pt idx="12" formatCode="0">
                  <c:v>115.20508360430499</c:v>
                </c:pt>
                <c:pt idx="13" formatCode="0">
                  <c:v>124.02631225976253</c:v>
                </c:pt>
                <c:pt idx="14" formatCode="0">
                  <c:v>132.40763090915769</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91.685359338171864</c:v>
                </c:pt>
                <c:pt idx="2">
                  <c:v>101.15457721674709</c:v>
                </c:pt>
                <c:pt idx="3">
                  <c:v>103.66257547874297</c:v>
                </c:pt>
                <c:pt idx="4">
                  <c:v>103.7978600616226</c:v>
                </c:pt>
                <c:pt idx="5">
                  <c:v>104.19593518302257</c:v>
                </c:pt>
                <c:pt idx="6">
                  <c:v>108.77861519273742</c:v>
                </c:pt>
                <c:pt idx="7">
                  <c:v>115.30640147479266</c:v>
                </c:pt>
                <c:pt idx="8">
                  <c:v>119.98934996721387</c:v>
                </c:pt>
                <c:pt idx="9">
                  <c:v>133.52237683972336</c:v>
                </c:pt>
                <c:pt idx="10" formatCode="General">
                  <c:v>151.23214307818142</c:v>
                </c:pt>
                <c:pt idx="11">
                  <c:v>159.56299192686271</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159.56299192686271</c:v>
                </c:pt>
                <c:pt idx="12" formatCode="0">
                  <c:v>149.66352932557939</c:v>
                </c:pt>
                <c:pt idx="13" formatCode="0">
                  <c:v>165.85680102063853</c:v>
                </c:pt>
                <c:pt idx="14" formatCode="0">
                  <c:v>177.90990897337059</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17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95.158066151805912</c:v>
                </c:pt>
                <c:pt idx="2">
                  <c:v>92.730029643497929</c:v>
                </c:pt>
                <c:pt idx="3">
                  <c:v>93.881640533582967</c:v>
                </c:pt>
                <c:pt idx="4">
                  <c:v>90.08064201575786</c:v>
                </c:pt>
                <c:pt idx="5">
                  <c:v>86.743798268195647</c:v>
                </c:pt>
                <c:pt idx="6">
                  <c:v>85.718464778843909</c:v>
                </c:pt>
                <c:pt idx="7">
                  <c:v>83.979347062953423</c:v>
                </c:pt>
                <c:pt idx="8">
                  <c:v>81.874561198221386</c:v>
                </c:pt>
                <c:pt idx="9">
                  <c:v>79.210546844527656</c:v>
                </c:pt>
                <c:pt idx="10" formatCode="General">
                  <c:v>77.492394102504093</c:v>
                </c:pt>
                <c:pt idx="11">
                  <c:v>76.976070676339802</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76.976070676339802</c:v>
                </c:pt>
                <c:pt idx="12" formatCode="0">
                  <c:v>76.536781340198146</c:v>
                </c:pt>
                <c:pt idx="13" formatCode="0">
                  <c:v>77.170606131523513</c:v>
                </c:pt>
                <c:pt idx="14" formatCode="0">
                  <c:v>76.391976753256884</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92.806584849135234</c:v>
                </c:pt>
                <c:pt idx="2">
                  <c:v>91.553153921077794</c:v>
                </c:pt>
                <c:pt idx="3">
                  <c:v>91.30359218249491</c:v>
                </c:pt>
                <c:pt idx="4">
                  <c:v>89.020708165821659</c:v>
                </c:pt>
                <c:pt idx="5">
                  <c:v>87.723058085440073</c:v>
                </c:pt>
                <c:pt idx="6">
                  <c:v>87.435341566614539</c:v>
                </c:pt>
                <c:pt idx="7">
                  <c:v>86.763287961713786</c:v>
                </c:pt>
                <c:pt idx="8">
                  <c:v>88.077084228069296</c:v>
                </c:pt>
                <c:pt idx="9">
                  <c:v>86.248007381612652</c:v>
                </c:pt>
                <c:pt idx="10">
                  <c:v>85.445572506200293</c:v>
                </c:pt>
                <c:pt idx="11">
                  <c:v>85.201458331377381</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85.201458331377381</c:v>
                </c:pt>
                <c:pt idx="12">
                  <c:v>83.527140330334149</c:v>
                </c:pt>
                <c:pt idx="13">
                  <c:v>83.216252560846229</c:v>
                </c:pt>
                <c:pt idx="14">
                  <c:v>83.762449975753427</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100.6491571866778</c:v>
                </c:pt>
                <c:pt idx="2">
                  <c:v>103.61337591110701</c:v>
                </c:pt>
                <c:pt idx="3">
                  <c:v>107.269553394962</c:v>
                </c:pt>
                <c:pt idx="4">
                  <c:v>112.36336017523467</c:v>
                </c:pt>
                <c:pt idx="5">
                  <c:v>109.59007003512247</c:v>
                </c:pt>
                <c:pt idx="6">
                  <c:v>117.60319585076519</c:v>
                </c:pt>
                <c:pt idx="7">
                  <c:v>120.50111409976124</c:v>
                </c:pt>
                <c:pt idx="8">
                  <c:v>125.32216575958105</c:v>
                </c:pt>
                <c:pt idx="9">
                  <c:v>125.98600976043708</c:v>
                </c:pt>
                <c:pt idx="10" formatCode="General">
                  <c:v>164.30768456080131</c:v>
                </c:pt>
                <c:pt idx="11">
                  <c:v>169.21601785916604</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169.21601785916604</c:v>
                </c:pt>
                <c:pt idx="12" formatCode="0">
                  <c:v>170.95619552765527</c:v>
                </c:pt>
                <c:pt idx="13" formatCode="0">
                  <c:v>174.24478303379226</c:v>
                </c:pt>
                <c:pt idx="14" formatCode="0">
                  <c:v>182.47611294579727</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100.3149615883802</c:v>
                </c:pt>
                <c:pt idx="2">
                  <c:v>104.27723923234579</c:v>
                </c:pt>
                <c:pt idx="3">
                  <c:v>108.18671896753462</c:v>
                </c:pt>
                <c:pt idx="4">
                  <c:v>110.51560885726762</c:v>
                </c:pt>
                <c:pt idx="5">
                  <c:v>110.56155977499266</c:v>
                </c:pt>
                <c:pt idx="6">
                  <c:v>111.84940271414726</c:v>
                </c:pt>
                <c:pt idx="7">
                  <c:v>113.13146374974704</c:v>
                </c:pt>
                <c:pt idx="8">
                  <c:v>115.8946050275173</c:v>
                </c:pt>
                <c:pt idx="9">
                  <c:v>112.24287646658745</c:v>
                </c:pt>
                <c:pt idx="10">
                  <c:v>110.08546566386143</c:v>
                </c:pt>
                <c:pt idx="11">
                  <c:v>110.32237155425176</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110.32237155425176</c:v>
                </c:pt>
                <c:pt idx="12">
                  <c:v>110.3657358309128</c:v>
                </c:pt>
                <c:pt idx="13">
                  <c:v>110.62805166587292</c:v>
                </c:pt>
                <c:pt idx="14">
                  <c:v>113.38145500081403</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93.074265487591731</c:v>
                </c:pt>
                <c:pt idx="2">
                  <c:v>89.604579090381137</c:v>
                </c:pt>
                <c:pt idx="3">
                  <c:v>86.432678381702942</c:v>
                </c:pt>
                <c:pt idx="4">
                  <c:v>84.006072589714691</c:v>
                </c:pt>
                <c:pt idx="5">
                  <c:v>80.476311626643678</c:v>
                </c:pt>
                <c:pt idx="6">
                  <c:v>81.782263918445395</c:v>
                </c:pt>
                <c:pt idx="7">
                  <c:v>80.55981924068989</c:v>
                </c:pt>
                <c:pt idx="8">
                  <c:v>83.416502056735581</c:v>
                </c:pt>
                <c:pt idx="9">
                  <c:v>84.376761094825071</c:v>
                </c:pt>
                <c:pt idx="10" formatCode="General">
                  <c:v>87.336623713517383</c:v>
                </c:pt>
                <c:pt idx="11">
                  <c:v>91.316687686152221</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91.316687686152221</c:v>
                </c:pt>
                <c:pt idx="12" formatCode="0">
                  <c:v>92.209796782985507</c:v>
                </c:pt>
                <c:pt idx="13" formatCode="0">
                  <c:v>94.880263322989734</c:v>
                </c:pt>
                <c:pt idx="14" formatCode="0">
                  <c:v>95.99728821359831</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100.61440568226828</c:v>
                </c:pt>
                <c:pt idx="2">
                  <c:v>100.51073269304004</c:v>
                </c:pt>
                <c:pt idx="3">
                  <c:v>100.31227549715868</c:v>
                </c:pt>
                <c:pt idx="4">
                  <c:v>98.580307846928832</c:v>
                </c:pt>
                <c:pt idx="5">
                  <c:v>96.027412260851605</c:v>
                </c:pt>
                <c:pt idx="6">
                  <c:v>96.105270550109068</c:v>
                </c:pt>
                <c:pt idx="7">
                  <c:v>96.168902133433477</c:v>
                </c:pt>
                <c:pt idx="8">
                  <c:v>98.077440097633271</c:v>
                </c:pt>
                <c:pt idx="9">
                  <c:v>96.53516651365706</c:v>
                </c:pt>
                <c:pt idx="10">
                  <c:v>94.847200664080475</c:v>
                </c:pt>
                <c:pt idx="11">
                  <c:v>94.259391522344558</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94.259391522344558</c:v>
                </c:pt>
                <c:pt idx="12">
                  <c:v>91.127119503445613</c:v>
                </c:pt>
                <c:pt idx="13">
                  <c:v>92.032081338224373</c:v>
                </c:pt>
                <c:pt idx="14">
                  <c:v>93.098604940478438</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96.51106889638092</c:v>
                </c:pt>
                <c:pt idx="2">
                  <c:v>97.189613582232681</c:v>
                </c:pt>
                <c:pt idx="3">
                  <c:v>97.875717580241044</c:v>
                </c:pt>
                <c:pt idx="4">
                  <c:v>97.805408263600924</c:v>
                </c:pt>
                <c:pt idx="5">
                  <c:v>97.971790266884213</c:v>
                </c:pt>
                <c:pt idx="6">
                  <c:v>100.17216719115822</c:v>
                </c:pt>
                <c:pt idx="7">
                  <c:v>101.09432613842374</c:v>
                </c:pt>
                <c:pt idx="8">
                  <c:v>105.8004414869707</c:v>
                </c:pt>
                <c:pt idx="9">
                  <c:v>105.82851893212374</c:v>
                </c:pt>
                <c:pt idx="10">
                  <c:v>105.31531491573777</c:v>
                </c:pt>
                <c:pt idx="11">
                  <c:v>105.82713048703376</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105.82713048703376</c:v>
                </c:pt>
                <c:pt idx="12">
                  <c:v>102.68155028379239</c:v>
                </c:pt>
                <c:pt idx="13">
                  <c:v>103.14785571047217</c:v>
                </c:pt>
                <c:pt idx="14">
                  <c:v>104.62492987870196</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105.18876464232228</c:v>
                </c:pt>
                <c:pt idx="2">
                  <c:v>105.65829864321833</c:v>
                </c:pt>
                <c:pt idx="3">
                  <c:v>106.41486398381166</c:v>
                </c:pt>
                <c:pt idx="4">
                  <c:v>107.71276412898879</c:v>
                </c:pt>
                <c:pt idx="5">
                  <c:v>106.46225852987246</c:v>
                </c:pt>
                <c:pt idx="6">
                  <c:v>112.32604812272338</c:v>
                </c:pt>
                <c:pt idx="7">
                  <c:v>113.40870340896981</c:v>
                </c:pt>
                <c:pt idx="8">
                  <c:v>123.25598382999495</c:v>
                </c:pt>
                <c:pt idx="9">
                  <c:v>128.00075223981841</c:v>
                </c:pt>
                <c:pt idx="10">
                  <c:v>131.46573899971011</c:v>
                </c:pt>
                <c:pt idx="11">
                  <c:v>134.74532986833225</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134.74532986833225</c:v>
                </c:pt>
                <c:pt idx="12">
                  <c:v>129.40194929227582</c:v>
                </c:pt>
                <c:pt idx="13">
                  <c:v>121.60194425060757</c:v>
                </c:pt>
                <c:pt idx="14">
                  <c:v>124.36264433207636</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99.238235588226061</c:v>
                </c:pt>
                <c:pt idx="2">
                  <c:v>100.38834547528801</c:v>
                </c:pt>
                <c:pt idx="3">
                  <c:v>102.44758741149001</c:v>
                </c:pt>
                <c:pt idx="4">
                  <c:v>105.27775405589459</c:v>
                </c:pt>
                <c:pt idx="5">
                  <c:v>107.5822072737863</c:v>
                </c:pt>
                <c:pt idx="6">
                  <c:v>112.62266950745341</c:v>
                </c:pt>
                <c:pt idx="7">
                  <c:v>116.65075475733244</c:v>
                </c:pt>
                <c:pt idx="8">
                  <c:v>123.01909502110517</c:v>
                </c:pt>
                <c:pt idx="9">
                  <c:v>125.84294799506293</c:v>
                </c:pt>
                <c:pt idx="10">
                  <c:v>125.19391727120974</c:v>
                </c:pt>
                <c:pt idx="11">
                  <c:v>127.12338225880501</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127.12338225880501</c:v>
                </c:pt>
                <c:pt idx="12">
                  <c:v>129.5285987374119</c:v>
                </c:pt>
                <c:pt idx="13">
                  <c:v>135.02200295903123</c:v>
                </c:pt>
                <c:pt idx="14">
                  <c:v>139.11607153936043</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97.182511652100928</c:v>
                </c:pt>
                <c:pt idx="2">
                  <c:v>97.858486207124159</c:v>
                </c:pt>
                <c:pt idx="3">
                  <c:v>96.853119984867789</c:v>
                </c:pt>
                <c:pt idx="4">
                  <c:v>99.331906806836685</c:v>
                </c:pt>
                <c:pt idx="5">
                  <c:v>100.29185668137526</c:v>
                </c:pt>
                <c:pt idx="6">
                  <c:v>105.25238583601053</c:v>
                </c:pt>
                <c:pt idx="7">
                  <c:v>97.450921281942911</c:v>
                </c:pt>
                <c:pt idx="8">
                  <c:v>108.11499498055767</c:v>
                </c:pt>
                <c:pt idx="9">
                  <c:v>108.46423782797548</c:v>
                </c:pt>
                <c:pt idx="10">
                  <c:v>108.5058612702982</c:v>
                </c:pt>
                <c:pt idx="11">
                  <c:v>111.42162034888818</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111.42162034888818</c:v>
                </c:pt>
                <c:pt idx="12">
                  <c:v>110.12094934944284</c:v>
                </c:pt>
                <c:pt idx="13">
                  <c:v>112.48245165523376</c:v>
                </c:pt>
                <c:pt idx="14">
                  <c:v>115.13925873821367</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99.34355203572261</c:v>
                </c:pt>
                <c:pt idx="2">
                  <c:v>100.20375031798095</c:v>
                </c:pt>
                <c:pt idx="3">
                  <c:v>101.227173499465</c:v>
                </c:pt>
                <c:pt idx="4">
                  <c:v>103.16664983957678</c:v>
                </c:pt>
                <c:pt idx="5">
                  <c:v>104.1663576736444</c:v>
                </c:pt>
                <c:pt idx="6">
                  <c:v>109.04205696048638</c:v>
                </c:pt>
                <c:pt idx="7">
                  <c:v>111.01431102512205</c:v>
                </c:pt>
                <c:pt idx="8">
                  <c:v>116.88283839777684</c:v>
                </c:pt>
                <c:pt idx="9">
                  <c:v>116.98244796249044</c:v>
                </c:pt>
                <c:pt idx="10">
                  <c:v>116.8820087435346</c:v>
                </c:pt>
                <c:pt idx="11">
                  <c:v>118.22945658030051</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118.22945658030051</c:v>
                </c:pt>
                <c:pt idx="12">
                  <c:v>116.11485937552052</c:v>
                </c:pt>
                <c:pt idx="13">
                  <c:v>118.03635136444298</c:v>
                </c:pt>
                <c:pt idx="14">
                  <c:v>121.0396869574141</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98.60836687170557</c:v>
                </c:pt>
                <c:pt idx="2">
                  <c:v>101.67503630831757</c:v>
                </c:pt>
                <c:pt idx="3">
                  <c:v>104.93955538600133</c:v>
                </c:pt>
                <c:pt idx="4">
                  <c:v>105.90863335303771</c:v>
                </c:pt>
                <c:pt idx="5">
                  <c:v>105.85969975051606</c:v>
                </c:pt>
                <c:pt idx="6">
                  <c:v>113.43589055945971</c:v>
                </c:pt>
                <c:pt idx="7">
                  <c:v>114.99385260994951</c:v>
                </c:pt>
                <c:pt idx="8">
                  <c:v>122.2527398851354</c:v>
                </c:pt>
                <c:pt idx="9">
                  <c:v>121.12005257859877</c:v>
                </c:pt>
                <c:pt idx="10">
                  <c:v>120.59823264896798</c:v>
                </c:pt>
                <c:pt idx="11">
                  <c:v>119.69295155932184</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119.69295155932184</c:v>
                </c:pt>
                <c:pt idx="12">
                  <c:v>117.44697285894242</c:v>
                </c:pt>
                <c:pt idx="13">
                  <c:v>119.75688063864867</c:v>
                </c:pt>
                <c:pt idx="14">
                  <c:v>122.68317050461479</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77.67180217312287</c:v>
                </c:pt>
                <c:pt idx="2">
                  <c:v>80.784472358309714</c:v>
                </c:pt>
                <c:pt idx="3">
                  <c:v>95.785293870965361</c:v>
                </c:pt>
                <c:pt idx="4">
                  <c:v>92.267867273472376</c:v>
                </c:pt>
                <c:pt idx="5">
                  <c:v>82.611602908621734</c:v>
                </c:pt>
                <c:pt idx="6">
                  <c:v>69.070296285612713</c:v>
                </c:pt>
                <c:pt idx="7">
                  <c:v>68.216629837486039</c:v>
                </c:pt>
                <c:pt idx="8">
                  <c:v>55.324963509382926</c:v>
                </c:pt>
                <c:pt idx="9">
                  <c:v>58.875603969971159</c:v>
                </c:pt>
                <c:pt idx="10" formatCode="General">
                  <c:v>85.064818732511085</c:v>
                </c:pt>
                <c:pt idx="11">
                  <c:v>31.615365797513373</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31.615365797513373</c:v>
                </c:pt>
                <c:pt idx="12" formatCode="0">
                  <c:v>59.616271518476346</c:v>
                </c:pt>
                <c:pt idx="13" formatCode="0">
                  <c:v>63.119227310831306</c:v>
                </c:pt>
                <c:pt idx="14" formatCode="0">
                  <c:v>68.058103008524981</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85.823789816338916</c:v>
                </c:pt>
                <c:pt idx="2">
                  <c:v>93.252056849363655</c:v>
                </c:pt>
                <c:pt idx="3">
                  <c:v>96.799015224646084</c:v>
                </c:pt>
                <c:pt idx="4">
                  <c:v>92.515353544587938</c:v>
                </c:pt>
                <c:pt idx="5">
                  <c:v>93.678604967019481</c:v>
                </c:pt>
                <c:pt idx="6">
                  <c:v>95.499187375246521</c:v>
                </c:pt>
                <c:pt idx="7">
                  <c:v>97.503588893566103</c:v>
                </c:pt>
                <c:pt idx="8">
                  <c:v>101.47386572771293</c:v>
                </c:pt>
                <c:pt idx="9">
                  <c:v>101.10586740920802</c:v>
                </c:pt>
                <c:pt idx="10">
                  <c:v>98.718513417418833</c:v>
                </c:pt>
                <c:pt idx="11">
                  <c:v>101.07490499852162</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101.07490499852162</c:v>
                </c:pt>
                <c:pt idx="12">
                  <c:v>94.570209558224136</c:v>
                </c:pt>
                <c:pt idx="13">
                  <c:v>103.78314228644642</c:v>
                </c:pt>
                <c:pt idx="14">
                  <c:v>109.74769168629409</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97.535721641681477</c:v>
                </c:pt>
                <c:pt idx="2">
                  <c:v>91.965422927028982</c:v>
                </c:pt>
                <c:pt idx="3">
                  <c:v>106.69955973855336</c:v>
                </c:pt>
                <c:pt idx="4">
                  <c:v>118.422881838081</c:v>
                </c:pt>
                <c:pt idx="5">
                  <c:v>122.05978637835914</c:v>
                </c:pt>
                <c:pt idx="6">
                  <c:v>115.70815465475043</c:v>
                </c:pt>
                <c:pt idx="7">
                  <c:v>119.51293125509441</c:v>
                </c:pt>
                <c:pt idx="8">
                  <c:v>124.6419515705571</c:v>
                </c:pt>
                <c:pt idx="9">
                  <c:v>126.47952515361393</c:v>
                </c:pt>
                <c:pt idx="10" formatCode="General">
                  <c:v>139.4008049962035</c:v>
                </c:pt>
                <c:pt idx="11">
                  <c:v>151.32801316862614</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151.32801316862614</c:v>
                </c:pt>
                <c:pt idx="12" formatCode="0">
                  <c:v>158.74077031167434</c:v>
                </c:pt>
                <c:pt idx="13" formatCode="0">
                  <c:v>172.16048280679115</c:v>
                </c:pt>
                <c:pt idx="14" formatCode="0">
                  <c:v>186.02345637872506</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94.991739358272952</c:v>
                </c:pt>
                <c:pt idx="2">
                  <c:v>110.6398903655233</c:v>
                </c:pt>
                <c:pt idx="3">
                  <c:v>114.75702756220645</c:v>
                </c:pt>
                <c:pt idx="4">
                  <c:v>114.65831228831365</c:v>
                </c:pt>
                <c:pt idx="5">
                  <c:v>116.8527626377184</c:v>
                </c:pt>
                <c:pt idx="6">
                  <c:v>118.58860531206916</c:v>
                </c:pt>
                <c:pt idx="7">
                  <c:v>122.8361293209144</c:v>
                </c:pt>
                <c:pt idx="8">
                  <c:v>128.06719134333542</c:v>
                </c:pt>
                <c:pt idx="9">
                  <c:v>126.55966110115469</c:v>
                </c:pt>
                <c:pt idx="10">
                  <c:v>124.01491208066084</c:v>
                </c:pt>
                <c:pt idx="11">
                  <c:v>124.99875719716016</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124.99875719716016</c:v>
                </c:pt>
                <c:pt idx="12">
                  <c:v>121.34411590151367</c:v>
                </c:pt>
                <c:pt idx="13">
                  <c:v>130.91186892232471</c:v>
                </c:pt>
                <c:pt idx="14">
                  <c:v>142.708623437146</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83.441915726842524</c:v>
                </c:pt>
                <c:pt idx="2">
                  <c:v>81.062945897174259</c:v>
                </c:pt>
                <c:pt idx="3">
                  <c:v>80.688190611955406</c:v>
                </c:pt>
                <c:pt idx="4">
                  <c:v>78.194940873666752</c:v>
                </c:pt>
                <c:pt idx="5">
                  <c:v>76.262191410281417</c:v>
                </c:pt>
                <c:pt idx="6">
                  <c:v>77.041012065272639</c:v>
                </c:pt>
                <c:pt idx="7">
                  <c:v>79.165181389919297</c:v>
                </c:pt>
                <c:pt idx="8">
                  <c:v>82.836625072611554</c:v>
                </c:pt>
                <c:pt idx="9">
                  <c:v>87.803123739400434</c:v>
                </c:pt>
                <c:pt idx="10" formatCode="General">
                  <c:v>93.625255880439312</c:v>
                </c:pt>
                <c:pt idx="11">
                  <c:v>101.65988799620708</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101.65988799620708</c:v>
                </c:pt>
                <c:pt idx="12" formatCode="0">
                  <c:v>100.8901876622556</c:v>
                </c:pt>
                <c:pt idx="13" formatCode="0">
                  <c:v>110.69712782176538</c:v>
                </c:pt>
                <c:pt idx="14" formatCode="0">
                  <c:v>118.32258168861364</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97.567319604713035</c:v>
                </c:pt>
                <c:pt idx="2">
                  <c:v>98.726203479601935</c:v>
                </c:pt>
                <c:pt idx="3">
                  <c:v>103.43275606303703</c:v>
                </c:pt>
                <c:pt idx="4">
                  <c:v>98.313098041929848</c:v>
                </c:pt>
                <c:pt idx="5">
                  <c:v>97.275832722591915</c:v>
                </c:pt>
                <c:pt idx="6">
                  <c:v>99.752127900703385</c:v>
                </c:pt>
                <c:pt idx="7">
                  <c:v>104.88824070001091</c:v>
                </c:pt>
                <c:pt idx="8">
                  <c:v>111.12925515468909</c:v>
                </c:pt>
                <c:pt idx="9">
                  <c:v>111.30656483223228</c:v>
                </c:pt>
                <c:pt idx="10">
                  <c:v>109.72362229572418</c:v>
                </c:pt>
                <c:pt idx="11">
                  <c:v>113.35847638645258</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113.35847638645258</c:v>
                </c:pt>
                <c:pt idx="12">
                  <c:v>102.2354154687543</c:v>
                </c:pt>
                <c:pt idx="13">
                  <c:v>111.85898216599925</c:v>
                </c:pt>
                <c:pt idx="14">
                  <c:v>119.10144482644456</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90.693711861679731</c:v>
                </c:pt>
                <c:pt idx="2">
                  <c:v>95.188404433801537</c:v>
                </c:pt>
                <c:pt idx="3">
                  <c:v>97.41716130447611</c:v>
                </c:pt>
                <c:pt idx="4">
                  <c:v>97.886814827853669</c:v>
                </c:pt>
                <c:pt idx="5">
                  <c:v>98.626316787446058</c:v>
                </c:pt>
                <c:pt idx="6">
                  <c:v>101.51218502091612</c:v>
                </c:pt>
                <c:pt idx="7">
                  <c:v>106.27711658080089</c:v>
                </c:pt>
                <c:pt idx="8">
                  <c:v>109.90259723288706</c:v>
                </c:pt>
                <c:pt idx="9">
                  <c:v>109.65533322893641</c:v>
                </c:pt>
                <c:pt idx="10">
                  <c:v>105.33653678966985</c:v>
                </c:pt>
                <c:pt idx="11">
                  <c:v>109.22053544498903</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109.22053544498903</c:v>
                </c:pt>
                <c:pt idx="12">
                  <c:v>98.151930785271162</c:v>
                </c:pt>
                <c:pt idx="13">
                  <c:v>106.66182563557877</c:v>
                </c:pt>
                <c:pt idx="14">
                  <c:v>113.64456777413609</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100.5897118490569</c:v>
                </c:pt>
                <c:pt idx="2">
                  <c:v>103.69081100647516</c:v>
                </c:pt>
                <c:pt idx="3">
                  <c:v>108.58851638050245</c:v>
                </c:pt>
                <c:pt idx="4">
                  <c:v>107.94011924003917</c:v>
                </c:pt>
                <c:pt idx="5">
                  <c:v>108.01827186283296</c:v>
                </c:pt>
                <c:pt idx="6">
                  <c:v>111.95936720314535</c:v>
                </c:pt>
                <c:pt idx="7">
                  <c:v>120.90994509783404</c:v>
                </c:pt>
                <c:pt idx="8">
                  <c:v>129.24870326795283</c:v>
                </c:pt>
                <c:pt idx="9">
                  <c:v>135.37032680673752</c:v>
                </c:pt>
                <c:pt idx="10">
                  <c:v>143.44958928275685</c:v>
                </c:pt>
                <c:pt idx="11">
                  <c:v>149.85608767254035</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149.85608767254035</c:v>
                </c:pt>
                <c:pt idx="12">
                  <c:v>130.72716286125544</c:v>
                </c:pt>
                <c:pt idx="13">
                  <c:v>136.07819651477649</c:v>
                </c:pt>
                <c:pt idx="14">
                  <c:v>145.58372316675892</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98.20479589917619</c:v>
                </c:pt>
                <c:pt idx="2">
                  <c:v>103.35503789337611</c:v>
                </c:pt>
                <c:pt idx="3">
                  <c:v>108.91973727561182</c:v>
                </c:pt>
                <c:pt idx="4">
                  <c:v>112.14270332400878</c:v>
                </c:pt>
                <c:pt idx="5">
                  <c:v>118.00677761483242</c:v>
                </c:pt>
                <c:pt idx="6">
                  <c:v>123.28224350930941</c:v>
                </c:pt>
                <c:pt idx="7">
                  <c:v>130.71704561078471</c:v>
                </c:pt>
                <c:pt idx="8">
                  <c:v>136.29756679709868</c:v>
                </c:pt>
                <c:pt idx="9">
                  <c:v>138.9532201900692</c:v>
                </c:pt>
                <c:pt idx="10">
                  <c:v>135.08717772619747</c:v>
                </c:pt>
                <c:pt idx="11">
                  <c:v>143.64708443783024</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143.64708443783024</c:v>
                </c:pt>
                <c:pt idx="12">
                  <c:v>147.00591155489312</c:v>
                </c:pt>
                <c:pt idx="13">
                  <c:v>156.3685951322685</c:v>
                </c:pt>
                <c:pt idx="14">
                  <c:v>168.58145433097877</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100.15916721029888</c:v>
                </c:pt>
                <c:pt idx="2">
                  <c:v>102.98572859834495</c:v>
                </c:pt>
                <c:pt idx="3">
                  <c:v>110.31892111351885</c:v>
                </c:pt>
                <c:pt idx="4">
                  <c:v>111.51202624138989</c:v>
                </c:pt>
                <c:pt idx="5">
                  <c:v>114.45755792554986</c:v>
                </c:pt>
                <c:pt idx="6">
                  <c:v>117.41616702160253</c:v>
                </c:pt>
                <c:pt idx="7">
                  <c:v>115.810608765797</c:v>
                </c:pt>
                <c:pt idx="8">
                  <c:v>126.39827318396824</c:v>
                </c:pt>
                <c:pt idx="9">
                  <c:v>125.61534852716805</c:v>
                </c:pt>
                <c:pt idx="10">
                  <c:v>122.59296866766307</c:v>
                </c:pt>
                <c:pt idx="11">
                  <c:v>127.28534695148697</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127.28534695148697</c:v>
                </c:pt>
                <c:pt idx="12">
                  <c:v>129.22823733166487</c:v>
                </c:pt>
                <c:pt idx="13">
                  <c:v>133.25289859358233</c:v>
                </c:pt>
                <c:pt idx="14">
                  <c:v>143.95607007052323</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90.392963842531628</c:v>
                </c:pt>
                <c:pt idx="2">
                  <c:v>97.307689370462569</c:v>
                </c:pt>
                <c:pt idx="3">
                  <c:v>100.54798056203941</c:v>
                </c:pt>
                <c:pt idx="4">
                  <c:v>100.59091819432489</c:v>
                </c:pt>
                <c:pt idx="5">
                  <c:v>103.22139931414974</c:v>
                </c:pt>
                <c:pt idx="6">
                  <c:v>106.75099034191096</c:v>
                </c:pt>
                <c:pt idx="7">
                  <c:v>111.5157723994362</c:v>
                </c:pt>
                <c:pt idx="8">
                  <c:v>116.94907535925188</c:v>
                </c:pt>
                <c:pt idx="9">
                  <c:v>119.55720772929318</c:v>
                </c:pt>
                <c:pt idx="10">
                  <c:v>118.38517345277731</c:v>
                </c:pt>
                <c:pt idx="11">
                  <c:v>121.52214690170821</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121.52214690170821</c:v>
                </c:pt>
                <c:pt idx="12">
                  <c:v>114.50910076480689</c:v>
                </c:pt>
                <c:pt idx="13">
                  <c:v>122.30435643822122</c:v>
                </c:pt>
                <c:pt idx="14">
                  <c:v>131.56012078042448</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94.858639899221629</c:v>
                </c:pt>
                <c:pt idx="2">
                  <c:v>101.68743403067747</c:v>
                </c:pt>
                <c:pt idx="3">
                  <c:v>105.60488924303077</c:v>
                </c:pt>
                <c:pt idx="4">
                  <c:v>105.07942654773052</c:v>
                </c:pt>
                <c:pt idx="5">
                  <c:v>110.81211527679638</c:v>
                </c:pt>
                <c:pt idx="6">
                  <c:v>115.63171568712158</c:v>
                </c:pt>
                <c:pt idx="7">
                  <c:v>121.73677618329531</c:v>
                </c:pt>
                <c:pt idx="8">
                  <c:v>129.58794616907286</c:v>
                </c:pt>
                <c:pt idx="9">
                  <c:v>131.03651301778316</c:v>
                </c:pt>
                <c:pt idx="10">
                  <c:v>130.47654154201942</c:v>
                </c:pt>
                <c:pt idx="11">
                  <c:v>133.51580072330952</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133.51580072330952</c:v>
                </c:pt>
                <c:pt idx="12">
                  <c:v>125.45486889110428</c:v>
                </c:pt>
                <c:pt idx="13">
                  <c:v>133.0750759503124</c:v>
                </c:pt>
                <c:pt idx="14">
                  <c:v>143.24442512305842</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0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European Union</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European Union</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European Union</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the European Union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98.702008795911084</c:v>
                </c:pt>
                <c:pt idx="2">
                  <c:v>97.045049328420305</c:v>
                </c:pt>
                <c:pt idx="3">
                  <c:v>93.562343991441821</c:v>
                </c:pt>
                <c:pt idx="4">
                  <c:v>91.375252585284684</c:v>
                </c:pt>
                <c:pt idx="5">
                  <c:v>92.128848211101868</c:v>
                </c:pt>
                <c:pt idx="6">
                  <c:v>92.174016403185547</c:v>
                </c:pt>
                <c:pt idx="7">
                  <c:v>89.026506596933316</c:v>
                </c:pt>
                <c:pt idx="8">
                  <c:v>89.901343159396177</c:v>
                </c:pt>
                <c:pt idx="9">
                  <c:v>87.768929038392969</c:v>
                </c:pt>
                <c:pt idx="10" formatCode="General">
                  <c:v>92.202543682396296</c:v>
                </c:pt>
                <c:pt idx="11">
                  <c:v>93.690716747890164</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93.690716747890164</c:v>
                </c:pt>
                <c:pt idx="12" formatCode="0">
                  <c:v>91.130393438725775</c:v>
                </c:pt>
                <c:pt idx="13" formatCode="0">
                  <c:v>90.685843337691665</c:v>
                </c:pt>
                <c:pt idx="14" formatCode="0">
                  <c:v>91.232616189230953</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96.815503699840434</c:v>
                </c:pt>
                <c:pt idx="2">
                  <c:v>99.133519573266142</c:v>
                </c:pt>
                <c:pt idx="3">
                  <c:v>97.468720469696422</c:v>
                </c:pt>
                <c:pt idx="4">
                  <c:v>94.694743799604453</c:v>
                </c:pt>
                <c:pt idx="5">
                  <c:v>92.87709713565738</c:v>
                </c:pt>
                <c:pt idx="6">
                  <c:v>93.357844023195653</c:v>
                </c:pt>
                <c:pt idx="7">
                  <c:v>91.430725457897211</c:v>
                </c:pt>
                <c:pt idx="8">
                  <c:v>91.898046546213152</c:v>
                </c:pt>
                <c:pt idx="9">
                  <c:v>90.784737964545556</c:v>
                </c:pt>
                <c:pt idx="10">
                  <c:v>90.68714273173704</c:v>
                </c:pt>
                <c:pt idx="11">
                  <c:v>91.211265278301326</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91.211265278301326</c:v>
                </c:pt>
                <c:pt idx="12">
                  <c:v>88.898929550700458</c:v>
                </c:pt>
                <c:pt idx="13">
                  <c:v>88.474467744517369</c:v>
                </c:pt>
                <c:pt idx="14">
                  <c:v>88.820440262939115</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97.305167448378626</c:v>
                </c:pt>
                <c:pt idx="2">
                  <c:v>103.24739109998006</c:v>
                </c:pt>
                <c:pt idx="3">
                  <c:v>103.11496332041555</c:v>
                </c:pt>
                <c:pt idx="4">
                  <c:v>101.82648468276271</c:v>
                </c:pt>
                <c:pt idx="5">
                  <c:v>100.63012339067505</c:v>
                </c:pt>
                <c:pt idx="6">
                  <c:v>102.75726279055891</c:v>
                </c:pt>
                <c:pt idx="7">
                  <c:v>101.90928842624864</c:v>
                </c:pt>
                <c:pt idx="8">
                  <c:v>103.8751860901353</c:v>
                </c:pt>
                <c:pt idx="9">
                  <c:v>102.6654364950587</c:v>
                </c:pt>
                <c:pt idx="10" formatCode="General">
                  <c:v>106.50293160177948</c:v>
                </c:pt>
                <c:pt idx="11">
                  <c:v>108.57317071396037</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108.57317071396037</c:v>
                </c:pt>
                <c:pt idx="12" formatCode="0">
                  <c:v>105.90336846792701</c:v>
                </c:pt>
                <c:pt idx="13" formatCode="0">
                  <c:v>105.5364998610236</c:v>
                </c:pt>
                <c:pt idx="14" formatCode="0">
                  <c:v>106.1014280371438</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95.390761337299452</c:v>
                </c:pt>
                <c:pt idx="2">
                  <c:v>98.518668719458148</c:v>
                </c:pt>
                <c:pt idx="3">
                  <c:v>97.36333124751124</c:v>
                </c:pt>
                <c:pt idx="4">
                  <c:v>96.092661882121078</c:v>
                </c:pt>
                <c:pt idx="5">
                  <c:v>95.222396958247472</c:v>
                </c:pt>
                <c:pt idx="6">
                  <c:v>96.543162754679798</c:v>
                </c:pt>
                <c:pt idx="7">
                  <c:v>95.055775861594384</c:v>
                </c:pt>
                <c:pt idx="8">
                  <c:v>95.484531580019421</c:v>
                </c:pt>
                <c:pt idx="9">
                  <c:v>94.626194377822515</c:v>
                </c:pt>
                <c:pt idx="10">
                  <c:v>97.580966292258537</c:v>
                </c:pt>
                <c:pt idx="11">
                  <c:v>98.465269227028585</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98.465269227028585</c:v>
                </c:pt>
                <c:pt idx="12">
                  <c:v>96.292680599468937</c:v>
                </c:pt>
                <c:pt idx="13">
                  <c:v>96.009259582089328</c:v>
                </c:pt>
                <c:pt idx="14">
                  <c:v>96.560870833784449</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100.60396820858239</c:v>
                </c:pt>
                <c:pt idx="2">
                  <c:v>108.95199770844943</c:v>
                </c:pt>
                <c:pt idx="3">
                  <c:v>110.80241966815086</c:v>
                </c:pt>
                <c:pt idx="4">
                  <c:v>114.67084732749453</c:v>
                </c:pt>
                <c:pt idx="5">
                  <c:v>118.7429911658879</c:v>
                </c:pt>
                <c:pt idx="6">
                  <c:v>126.4246092426728</c:v>
                </c:pt>
                <c:pt idx="7">
                  <c:v>127.89980774670262</c:v>
                </c:pt>
                <c:pt idx="8">
                  <c:v>133.80608958536936</c:v>
                </c:pt>
                <c:pt idx="9">
                  <c:v>136.704454855351</c:v>
                </c:pt>
                <c:pt idx="10" formatCode="General">
                  <c:v>141.16813175287464</c:v>
                </c:pt>
                <c:pt idx="11">
                  <c:v>145.67173640603528</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145.67173640603528</c:v>
                </c:pt>
                <c:pt idx="12" formatCode="0">
                  <c:v>144.14063391530752</c:v>
                </c:pt>
                <c:pt idx="13" formatCode="0">
                  <c:v>147.8874575815679</c:v>
                </c:pt>
                <c:pt idx="14" formatCode="0">
                  <c:v>151.78447833502543</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99.452170545969196</c:v>
                </c:pt>
                <c:pt idx="2">
                  <c:v>102.02181534977035</c:v>
                </c:pt>
                <c:pt idx="3">
                  <c:v>102.49770375026948</c:v>
                </c:pt>
                <c:pt idx="4">
                  <c:v>103.72250376224535</c:v>
                </c:pt>
                <c:pt idx="5">
                  <c:v>103.89476182362418</c:v>
                </c:pt>
                <c:pt idx="6">
                  <c:v>106.81905838171437</c:v>
                </c:pt>
                <c:pt idx="7">
                  <c:v>105.74780889671982</c:v>
                </c:pt>
                <c:pt idx="8">
                  <c:v>109.59619281651656</c:v>
                </c:pt>
                <c:pt idx="9">
                  <c:v>108.14913356559789</c:v>
                </c:pt>
                <c:pt idx="10" formatCode="General">
                  <c:v>108.96368364129094</c:v>
                </c:pt>
                <c:pt idx="11">
                  <c:v>110.09676715307845</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110.09676715307845</c:v>
                </c:pt>
                <c:pt idx="12" formatCode="0">
                  <c:v>106.72062929018256</c:v>
                </c:pt>
                <c:pt idx="13" formatCode="0">
                  <c:v>107.27888995860219</c:v>
                </c:pt>
                <c:pt idx="14" formatCode="0">
                  <c:v>108.98703468702972</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5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the European Union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95.873034911115866</c:v>
                </c:pt>
                <c:pt idx="2">
                  <c:v>94.568601413578918</c:v>
                </c:pt>
                <c:pt idx="3">
                  <c:v>94.299764403512526</c:v>
                </c:pt>
                <c:pt idx="4">
                  <c:v>93.646605268794175</c:v>
                </c:pt>
                <c:pt idx="5">
                  <c:v>93.475433711715567</c:v>
                </c:pt>
                <c:pt idx="6">
                  <c:v>92.598329406725213</c:v>
                </c:pt>
                <c:pt idx="7">
                  <c:v>92.070764617691154</c:v>
                </c:pt>
                <c:pt idx="8">
                  <c:v>91.747783251231525</c:v>
                </c:pt>
                <c:pt idx="9">
                  <c:v>89.281987577639754</c:v>
                </c:pt>
                <c:pt idx="10" formatCode="General">
                  <c:v>86.269608053116301</c:v>
                </c:pt>
                <c:pt idx="11">
                  <c:v>85.988777040051403</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85.988777040051403</c:v>
                </c:pt>
                <c:pt idx="12" formatCode="0">
                  <c:v>84.601584921824795</c:v>
                </c:pt>
                <c:pt idx="13" formatCode="0">
                  <c:v>84.114285714285714</c:v>
                </c:pt>
                <c:pt idx="14" formatCode="0">
                  <c:v>84.431784107946029</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94.135955728993764</c:v>
                </c:pt>
                <c:pt idx="2">
                  <c:v>92.21445116813625</c:v>
                </c:pt>
                <c:pt idx="3">
                  <c:v>92.861664950675788</c:v>
                </c:pt>
                <c:pt idx="4">
                  <c:v>91.437782160490187</c:v>
                </c:pt>
                <c:pt idx="5">
                  <c:v>90.885267384421539</c:v>
                </c:pt>
                <c:pt idx="6">
                  <c:v>91.018899590063654</c:v>
                </c:pt>
                <c:pt idx="7">
                  <c:v>91.000103177653529</c:v>
                </c:pt>
                <c:pt idx="8">
                  <c:v>91.776429298837712</c:v>
                </c:pt>
                <c:pt idx="9">
                  <c:v>89.604461763327919</c:v>
                </c:pt>
                <c:pt idx="10">
                  <c:v>86.509194500475203</c:v>
                </c:pt>
                <c:pt idx="11">
                  <c:v>86.166588582067845</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86.166588582067845</c:v>
                </c:pt>
                <c:pt idx="12">
                  <c:v>84.337445165441153</c:v>
                </c:pt>
                <c:pt idx="13">
                  <c:v>83.691540585756059</c:v>
                </c:pt>
                <c:pt idx="14">
                  <c:v>83.990942809967024</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92.681267848148181</c:v>
                </c:pt>
                <c:pt idx="2">
                  <c:v>91.34043363388659</c:v>
                </c:pt>
                <c:pt idx="3">
                  <c:v>91.396981425779771</c:v>
                </c:pt>
                <c:pt idx="4">
                  <c:v>89.513401022300428</c:v>
                </c:pt>
                <c:pt idx="5">
                  <c:v>88.229162862627803</c:v>
                </c:pt>
                <c:pt idx="6">
                  <c:v>87.997437572605193</c:v>
                </c:pt>
                <c:pt idx="7">
                  <c:v>87.347290797703536</c:v>
                </c:pt>
                <c:pt idx="8">
                  <c:v>89.243821691218173</c:v>
                </c:pt>
                <c:pt idx="9">
                  <c:v>87.871648899827719</c:v>
                </c:pt>
                <c:pt idx="10" formatCode="General">
                  <c:v>87.91188390054603</c:v>
                </c:pt>
                <c:pt idx="11">
                  <c:v>88.333796387086764</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88.333796387086764</c:v>
                </c:pt>
                <c:pt idx="12" formatCode="0">
                  <c:v>86.457326687452877</c:v>
                </c:pt>
                <c:pt idx="13" formatCode="0">
                  <c:v>86.096032146816412</c:v>
                </c:pt>
                <c:pt idx="14" formatCode="0">
                  <c:v>86.675892349091797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92.143275487912959</c:v>
                </c:pt>
                <c:pt idx="2">
                  <c:v>91.19253826294478</c:v>
                </c:pt>
                <c:pt idx="3">
                  <c:v>90.404450710537432</c:v>
                </c:pt>
                <c:pt idx="4">
                  <c:v>87.457113621074583</c:v>
                </c:pt>
                <c:pt idx="5">
                  <c:v>85.709633428751275</c:v>
                </c:pt>
                <c:pt idx="6">
                  <c:v>85.277355559156632</c:v>
                </c:pt>
                <c:pt idx="7">
                  <c:v>84.046663746265551</c:v>
                </c:pt>
                <c:pt idx="8">
                  <c:v>85.538556748025968</c:v>
                </c:pt>
                <c:pt idx="9">
                  <c:v>83.605910782867852</c:v>
                </c:pt>
                <c:pt idx="10" formatCode="General">
                  <c:v>83.13551302327393</c:v>
                </c:pt>
                <c:pt idx="11">
                  <c:v>82.495072424184571</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82.495072424184571</c:v>
                </c:pt>
                <c:pt idx="12" formatCode="0">
                  <c:v>80.916517080259254</c:v>
                </c:pt>
                <c:pt idx="13" formatCode="0">
                  <c:v>80.757269466629282</c:v>
                </c:pt>
                <c:pt idx="14" formatCode="0">
                  <c:v>81.389451357289275</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98.940439689285753</c:v>
                </c:pt>
                <c:pt idx="2">
                  <c:v>100.60704078169306</c:v>
                </c:pt>
                <c:pt idx="3">
                  <c:v>102.76259184953858</c:v>
                </c:pt>
                <c:pt idx="4">
                  <c:v>104.63537637148835</c:v>
                </c:pt>
                <c:pt idx="5">
                  <c:v>105.04606169977296</c:v>
                </c:pt>
                <c:pt idx="6">
                  <c:v>110.80314971942107</c:v>
                </c:pt>
                <c:pt idx="7">
                  <c:v>113.09503538642802</c:v>
                </c:pt>
                <c:pt idx="8">
                  <c:v>119.15513362374296</c:v>
                </c:pt>
                <c:pt idx="9">
                  <c:v>118.64311565781077</c:v>
                </c:pt>
                <c:pt idx="10" formatCode="General">
                  <c:v>117.62676089334018</c:v>
                </c:pt>
                <c:pt idx="11">
                  <c:v>118.19730592644919</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118.19730592644919</c:v>
                </c:pt>
                <c:pt idx="12" formatCode="0">
                  <c:v>117.07866348013859</c:v>
                </c:pt>
                <c:pt idx="13" formatCode="0">
                  <c:v>119.68373017732314</c:v>
                </c:pt>
                <c:pt idx="14" formatCode="0">
                  <c:v>122.80418606481142</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100.64235300191808</c:v>
                </c:pt>
                <c:pt idx="2">
                  <c:v>100.90064473105092</c:v>
                </c:pt>
                <c:pt idx="3">
                  <c:v>101.10274837609137</c:v>
                </c:pt>
                <c:pt idx="4">
                  <c:v>100.64287439234171</c:v>
                </c:pt>
                <c:pt idx="5">
                  <c:v>99.307908895035084</c:v>
                </c:pt>
                <c:pt idx="6">
                  <c:v>101.48407298499451</c:v>
                </c:pt>
                <c:pt idx="7">
                  <c:v>101.58707429902555</c:v>
                </c:pt>
                <c:pt idx="8">
                  <c:v>106.21010075679185</c:v>
                </c:pt>
                <c:pt idx="9">
                  <c:v>106.37344856146474</c:v>
                </c:pt>
                <c:pt idx="10" formatCode="General">
                  <c:v>106.21278655331554</c:v>
                </c:pt>
                <c:pt idx="11">
                  <c:v>106.8704073928584</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106.8704073928584</c:v>
                </c:pt>
                <c:pt idx="12" formatCode="0">
                  <c:v>103.56367302512885</c:v>
                </c:pt>
                <c:pt idx="13" formatCode="0">
                  <c:v>103.06828345174195</c:v>
                </c:pt>
                <c:pt idx="14" formatCode="0">
                  <c:v>104.77890184748973</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the European Union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88.738987703469888</c:v>
                </c:pt>
                <c:pt idx="2">
                  <c:v>96.024999802664908</c:v>
                </c:pt>
                <c:pt idx="3">
                  <c:v>100.02703531913461</c:v>
                </c:pt>
                <c:pt idx="4">
                  <c:v>89.528009955505723</c:v>
                </c:pt>
                <c:pt idx="5">
                  <c:v>96.437181938114506</c:v>
                </c:pt>
                <c:pt idx="6">
                  <c:v>95.839529569055301</c:v>
                </c:pt>
                <c:pt idx="7">
                  <c:v>99.753047022996128</c:v>
                </c:pt>
                <c:pt idx="8">
                  <c:v>99.225181443814989</c:v>
                </c:pt>
                <c:pt idx="9">
                  <c:v>98.060399131619434</c:v>
                </c:pt>
                <c:pt idx="10" formatCode="General">
                  <c:v>89.718260301770783</c:v>
                </c:pt>
                <c:pt idx="11">
                  <c:v>96.155494853732904</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96.155494853732904</c:v>
                </c:pt>
                <c:pt idx="12" formatCode="0">
                  <c:v>90.143742623564435</c:v>
                </c:pt>
                <c:pt idx="13" formatCode="0">
                  <c:v>98.096599289500787</c:v>
                </c:pt>
                <c:pt idx="14" formatCode="0">
                  <c:v>104.01142500546734</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81.607913541827273</c:v>
                </c:pt>
                <c:pt idx="2">
                  <c:v>93.719002175433644</c:v>
                </c:pt>
                <c:pt idx="3">
                  <c:v>100.27979673566617</c:v>
                </c:pt>
                <c:pt idx="4">
                  <c:v>96.236565592995092</c:v>
                </c:pt>
                <c:pt idx="5">
                  <c:v>96.97645061615674</c:v>
                </c:pt>
                <c:pt idx="6">
                  <c:v>100.73698468728369</c:v>
                </c:pt>
                <c:pt idx="7">
                  <c:v>103.13231208625108</c:v>
                </c:pt>
                <c:pt idx="8">
                  <c:v>108.43445955831663</c:v>
                </c:pt>
                <c:pt idx="9">
                  <c:v>98.060399131619434</c:v>
                </c:pt>
                <c:pt idx="10">
                  <c:v>103.70581146563856</c:v>
                </c:pt>
                <c:pt idx="11">
                  <c:v>104.61558163273619</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104.61558163273619</c:v>
                </c:pt>
                <c:pt idx="12">
                  <c:v>97.770185621034017</c:v>
                </c:pt>
                <c:pt idx="13">
                  <c:v>106.95610508101933</c:v>
                </c:pt>
                <c:pt idx="14">
                  <c:v>112.77740248416225</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83.47284710356773</c:v>
                </c:pt>
                <c:pt idx="2">
                  <c:v>89.589273372334148</c:v>
                </c:pt>
                <c:pt idx="3">
                  <c:v>92.931512690456671</c:v>
                </c:pt>
                <c:pt idx="4">
                  <c:v>89.440658251982896</c:v>
                </c:pt>
                <c:pt idx="5">
                  <c:v>89.623026748629641</c:v>
                </c:pt>
                <c:pt idx="6">
                  <c:v>91.59264706367226</c:v>
                </c:pt>
                <c:pt idx="7">
                  <c:v>93.662413761158817</c:v>
                </c:pt>
                <c:pt idx="8">
                  <c:v>98.223977502283859</c:v>
                </c:pt>
                <c:pt idx="9">
                  <c:v>99.523693328967042</c:v>
                </c:pt>
                <c:pt idx="10" formatCode="General">
                  <c:v>99.37775478597699</c:v>
                </c:pt>
                <c:pt idx="11">
                  <c:v>101.83421505939387</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101.83421505939387</c:v>
                </c:pt>
                <c:pt idx="12" formatCode="0">
                  <c:v>94.463131374096491</c:v>
                </c:pt>
                <c:pt idx="13" formatCode="0">
                  <c:v>103.65547051096812</c:v>
                </c:pt>
                <c:pt idx="14" formatCode="0">
                  <c:v>109.68369429039487</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90.523536334353068</c:v>
                </c:pt>
                <c:pt idx="2">
                  <c:v>95.872427658926455</c:v>
                </c:pt>
                <c:pt idx="3">
                  <c:v>97.144863922817422</c:v>
                </c:pt>
                <c:pt idx="4">
                  <c:v>93.080346350209325</c:v>
                </c:pt>
                <c:pt idx="5">
                  <c:v>92.92190215449574</c:v>
                </c:pt>
                <c:pt idx="6">
                  <c:v>94.834914145426893</c:v>
                </c:pt>
                <c:pt idx="7">
                  <c:v>96.488655682393684</c:v>
                </c:pt>
                <c:pt idx="8">
                  <c:v>98.788041388966548</c:v>
                </c:pt>
                <c:pt idx="9">
                  <c:v>97.736533500992209</c:v>
                </c:pt>
                <c:pt idx="10">
                  <c:v>95.152329436034648</c:v>
                </c:pt>
                <c:pt idx="11">
                  <c:v>97.806127825346678</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97.806127825346678</c:v>
                </c:pt>
                <c:pt idx="12">
                  <c:v>92.087466648746101</c:v>
                </c:pt>
                <c:pt idx="13">
                  <c:v>101.3663278225058</c:v>
                </c:pt>
                <c:pt idx="14">
                  <c:v>107.29395990490131</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91.924478513650442</c:v>
                </c:pt>
                <c:pt idx="2">
                  <c:v>98.96522586458299</c:v>
                </c:pt>
                <c:pt idx="3">
                  <c:v>103.03973264431821</c:v>
                </c:pt>
                <c:pt idx="4">
                  <c:v>103.77578094451431</c:v>
                </c:pt>
                <c:pt idx="5">
                  <c:v>107.11141803746609</c:v>
                </c:pt>
                <c:pt idx="6">
                  <c:v>110.82802246879741</c:v>
                </c:pt>
                <c:pt idx="7">
                  <c:v>116.26923244535254</c:v>
                </c:pt>
                <c:pt idx="8">
                  <c:v>122.19173892111679</c:v>
                </c:pt>
                <c:pt idx="9">
                  <c:v>124.24657378603401</c:v>
                </c:pt>
                <c:pt idx="10" formatCode="General">
                  <c:v>122.41794262612598</c:v>
                </c:pt>
                <c:pt idx="11">
                  <c:v>126.61804148406662</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126.61804148406662</c:v>
                </c:pt>
                <c:pt idx="12" formatCode="0">
                  <c:v>121.8272186058342</c:v>
                </c:pt>
                <c:pt idx="13" formatCode="0">
                  <c:v>129.93452279591534</c:v>
                </c:pt>
                <c:pt idx="14" formatCode="0">
                  <c:v>139.82814623061492</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97.393421728082004</c:v>
                </c:pt>
                <c:pt idx="2">
                  <c:v>99.860013810427773</c:v>
                </c:pt>
                <c:pt idx="3">
                  <c:v>104.34429999703357</c:v>
                </c:pt>
                <c:pt idx="4">
                  <c:v>101.81726590859289</c:v>
                </c:pt>
                <c:pt idx="5">
                  <c:v>102.44297201765444</c:v>
                </c:pt>
                <c:pt idx="6">
                  <c:v>105.59498337160335</c:v>
                </c:pt>
                <c:pt idx="7">
                  <c:v>110.13393453736967</c:v>
                </c:pt>
                <c:pt idx="8">
                  <c:v>116.93994256090029</c:v>
                </c:pt>
                <c:pt idx="9">
                  <c:v>117.90168621238536</c:v>
                </c:pt>
                <c:pt idx="10" formatCode="General">
                  <c:v>116.63613720141443</c:v>
                </c:pt>
                <c:pt idx="11">
                  <c:v>120.95108293093737</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120.95108293093737</c:v>
                </c:pt>
                <c:pt idx="12" formatCode="0">
                  <c:v>110.92786844949207</c:v>
                </c:pt>
                <c:pt idx="13" formatCode="0">
                  <c:v>119.08267534401894</c:v>
                </c:pt>
                <c:pt idx="14" formatCode="0">
                  <c:v>127.30618068250421</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80"/>
        <c:auto val="1"/>
        <c:lblAlgn val="ctr"/>
        <c:lblOffset val="100"/>
        <c:tickLblSkip val="1"/>
        <c:tickMarkSkip val="1"/>
        <c:noMultiLvlLbl val="0"/>
      </c:catAx>
      <c:valAx>
        <c:axId val="1421975328"/>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EU27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0-2A46-46F0-B8B5-3EB86F1F1783}"/>
            </c:ext>
          </c:extLst>
        </c:ser>
        <c:dLbls>
          <c:showLegendKey val="0"/>
          <c:showVal val="0"/>
          <c:showCatName val="0"/>
          <c:showSerName val="0"/>
          <c:showPercent val="0"/>
          <c:showBubbleSize val="0"/>
        </c:dLbls>
        <c:gapWidth val="219"/>
        <c:overlap val="-27"/>
        <c:axId val="1421974784"/>
        <c:axId val="1421969344"/>
        <c:extLst>
          <c:ext xmlns:c15="http://schemas.microsoft.com/office/drawing/2012/chart" uri="{02D57815-91ED-43cb-92C2-25804820EDAC}">
            <c15:filteredBarSeries>
              <c15: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Translate!$M$6:$M$18</c15:sqref>
                        </c15:formulaRef>
                      </c:ext>
                    </c:extLst>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extLst>
                      <c:ext uri="{02D57815-91ED-43cb-92C2-25804820EDAC}">
                        <c15:formulaRef>
                          <c15:sqref>HGE!#REF!</c15:sqref>
                        </c15:formulaRef>
                      </c:ext>
                    </c:extLst>
                    <c:numCache>
                      <c:formatCode>General</c:formatCode>
                      <c:ptCount val="1"/>
                      <c:pt idx="0">
                        <c:v>1</c:v>
                      </c:pt>
                    </c:numCache>
                  </c:numRef>
                </c:val>
                <c:extLst>
                  <c:ext xmlns:c16="http://schemas.microsoft.com/office/drawing/2014/chart" uri="{C3380CC4-5D6E-409C-BE32-E72D297353CC}">
                    <c16:uniqueId val="{00000001-2A46-46F0-B8B5-3EB86F1F1783}"/>
                  </c:ext>
                </c:extLst>
              </c15:ser>
            </c15:filteredBarSeries>
          </c:ext>
        </c:extLst>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EU27</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0-B78E-48A8-97CE-B7CE1CC086C5}"/>
            </c:ext>
          </c:extLst>
        </c:ser>
        <c:dLbls>
          <c:dLblPos val="outEnd"/>
          <c:showLegendKey val="0"/>
          <c:showVal val="1"/>
          <c:showCatName val="0"/>
          <c:showSerName val="0"/>
          <c:showPercent val="0"/>
          <c:showBubbleSize val="0"/>
        </c:dLbls>
        <c:gapWidth val="219"/>
        <c:overlap val="-27"/>
        <c:axId val="1421969888"/>
        <c:axId val="1421970976"/>
        <c:extLst>
          <c:ext xmlns:c15="http://schemas.microsoft.com/office/drawing/2012/chart" uri="{02D57815-91ED-43cb-92C2-25804820EDAC}">
            <c15:filteredBarSeries>
              <c15: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Translate!$M$6:$M$18</c15:sqref>
                        </c15:formulaRef>
                      </c:ext>
                    </c:extLst>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extLst>
                      <c:ext uri="{02D57815-91ED-43cb-92C2-25804820EDAC}">
                        <c15:formulaRef>
                          <c15:sqref>HGE!#REF!</c15:sqref>
                        </c15:formulaRef>
                      </c:ext>
                    </c:extLst>
                    <c:numCache>
                      <c:formatCode>General</c:formatCode>
                      <c:ptCount val="1"/>
                      <c:pt idx="0">
                        <c:v>1</c:v>
                      </c:pt>
                    </c:numCache>
                  </c:numRef>
                </c:val>
                <c:extLst>
                  <c:ext xmlns:c16="http://schemas.microsoft.com/office/drawing/2014/chart" uri="{C3380CC4-5D6E-409C-BE32-E72D297353CC}">
                    <c16:uniqueId val="{00000001-B78E-48A8-97CE-B7CE1CC086C5}"/>
                  </c:ext>
                </c:extLst>
              </c15:ser>
            </c15:filteredBarSeries>
          </c:ext>
        </c:extLst>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21.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European Union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European Union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European Union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xdr:wsDr xmlns:xdr="http://schemas.openxmlformats.org/drawingml/2006/spreadsheetDrawing" xmlns:a="http://schemas.openxmlformats.org/drawingml/2006/main">
  <xdr:twoCellAnchor editAs="oneCell">
    <xdr:from>
      <xdr:col>0</xdr:col>
      <xdr:colOff>0</xdr:colOff>
      <xdr:row>32</xdr:row>
      <xdr:rowOff>84991</xdr:rowOff>
    </xdr:from>
    <xdr:to>
      <xdr:col>6</xdr:col>
      <xdr:colOff>345831</xdr:colOff>
      <xdr:row>44</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B1" zoomScale="55" zoomScaleNormal="55" workbookViewId="0">
      <selection activeCell="H18" sqref="H18"/>
    </sheetView>
  </sheetViews>
  <sheetFormatPr defaultColWidth="11.44140625" defaultRowHeight="14.4" x14ac:dyDescent="0.3"/>
  <cols>
    <col min="1" max="1" width="11.44140625" style="22"/>
    <col min="2" max="2" width="18.44140625" style="22" customWidth="1"/>
    <col min="3" max="3" width="44.6640625" style="22" customWidth="1"/>
    <col min="4" max="7" width="11.44140625" style="22"/>
    <col min="8" max="8" width="11.77734375" style="22" bestFit="1" customWidth="1"/>
    <col min="9" max="17" width="11.44140625" style="22"/>
    <col min="18" max="18" width="11.44140625" style="430"/>
    <col min="19" max="20" width="11.44140625" style="373"/>
    <col min="21" max="26" width="11.44140625" style="430"/>
    <col min="27" max="16384" width="11.44140625" style="22"/>
  </cols>
  <sheetData>
    <row r="4" spans="2:18" ht="26.25" customHeight="1" x14ac:dyDescent="0.55000000000000004">
      <c r="D4" s="771"/>
      <c r="E4" s="771"/>
      <c r="F4" s="771"/>
      <c r="G4" s="771"/>
      <c r="H4" s="771"/>
      <c r="I4" s="771"/>
      <c r="J4" s="771"/>
      <c r="K4" s="771"/>
      <c r="L4" s="771"/>
      <c r="M4" s="771"/>
      <c r="N4" s="771"/>
      <c r="O4" s="771"/>
      <c r="P4" s="771"/>
      <c r="Q4" s="771"/>
      <c r="R4" s="771"/>
    </row>
    <row r="9" spans="2:18" ht="66.75" customHeight="1" x14ac:dyDescent="0.55000000000000004">
      <c r="D9" s="772" t="s">
        <v>276</v>
      </c>
      <c r="E9" s="771"/>
      <c r="F9" s="771"/>
      <c r="G9" s="771"/>
      <c r="H9" s="771"/>
      <c r="I9" s="771"/>
      <c r="J9" s="771"/>
      <c r="K9" s="771"/>
      <c r="L9" s="771"/>
      <c r="M9" s="771"/>
      <c r="N9" s="771"/>
      <c r="O9" s="771"/>
      <c r="P9" s="771"/>
      <c r="Q9" s="771"/>
      <c r="R9" s="771"/>
    </row>
    <row r="10" spans="2:18" ht="15" thickBot="1" x14ac:dyDescent="0.35">
      <c r="I10" s="23"/>
      <c r="J10" s="23"/>
      <c r="K10" s="23"/>
    </row>
    <row r="11" spans="2:18" ht="15" thickBot="1" x14ac:dyDescent="0.35">
      <c r="B11" s="774" t="s">
        <v>190</v>
      </c>
      <c r="C11" s="775"/>
      <c r="I11" s="23"/>
      <c r="J11" s="23"/>
      <c r="K11" s="23"/>
    </row>
    <row r="12" spans="2:18" ht="31.5" customHeight="1" x14ac:dyDescent="0.3">
      <c r="B12" s="433" t="s">
        <v>208</v>
      </c>
      <c r="C12" s="398" t="s">
        <v>277</v>
      </c>
      <c r="I12" s="23"/>
      <c r="J12" s="23"/>
      <c r="K12" s="23"/>
    </row>
    <row r="13" spans="2:18" ht="32.25" customHeight="1" x14ac:dyDescent="0.3">
      <c r="B13" s="434" t="s">
        <v>209</v>
      </c>
      <c r="C13" s="431" t="s">
        <v>194</v>
      </c>
    </row>
    <row r="14" spans="2:18" ht="27" customHeight="1" x14ac:dyDescent="0.3">
      <c r="B14" s="435" t="s">
        <v>210</v>
      </c>
      <c r="C14" s="398" t="s">
        <v>275</v>
      </c>
      <c r="D14" s="773"/>
      <c r="E14" s="773"/>
      <c r="F14" s="773"/>
      <c r="G14" s="773"/>
      <c r="H14" s="773"/>
      <c r="I14" s="773"/>
      <c r="J14" s="773"/>
      <c r="K14" s="773"/>
      <c r="L14" s="773"/>
      <c r="M14" s="773"/>
      <c r="N14" s="773"/>
      <c r="O14" s="773"/>
      <c r="P14" s="773"/>
      <c r="Q14" s="773"/>
      <c r="R14" s="773"/>
    </row>
    <row r="15" spans="2:18" ht="27" customHeight="1" x14ac:dyDescent="0.3">
      <c r="B15" s="434" t="s">
        <v>211</v>
      </c>
      <c r="C15" s="431" t="s">
        <v>206</v>
      </c>
      <c r="D15" s="400"/>
      <c r="E15" s="400"/>
      <c r="F15" s="400"/>
      <c r="G15" s="400"/>
      <c r="H15" s="400"/>
      <c r="I15" s="400"/>
      <c r="J15" s="400"/>
      <c r="K15" s="400"/>
      <c r="L15" s="400"/>
      <c r="M15" s="400"/>
      <c r="N15" s="400"/>
      <c r="O15" s="400"/>
      <c r="P15" s="400"/>
      <c r="Q15" s="400"/>
      <c r="R15" s="400"/>
    </row>
    <row r="16" spans="2:18" ht="26.25" customHeight="1" x14ac:dyDescent="0.3">
      <c r="B16" s="434" t="s">
        <v>244</v>
      </c>
      <c r="C16" s="431" t="s">
        <v>207</v>
      </c>
      <c r="D16" s="145"/>
      <c r="H16" s="24" t="s">
        <v>293</v>
      </c>
    </row>
    <row r="17" spans="2:8" ht="26.25" customHeight="1" x14ac:dyDescent="0.3">
      <c r="B17" s="434" t="s">
        <v>212</v>
      </c>
      <c r="C17" s="431" t="s">
        <v>219</v>
      </c>
      <c r="D17" s="399"/>
      <c r="H17" s="146" t="s">
        <v>294</v>
      </c>
    </row>
    <row r="18" spans="2:8" ht="26.25" customHeight="1" x14ac:dyDescent="0.3">
      <c r="B18" s="434" t="s">
        <v>213</v>
      </c>
      <c r="C18" s="431" t="s">
        <v>220</v>
      </c>
      <c r="D18" s="399"/>
      <c r="H18" s="146"/>
    </row>
    <row r="19" spans="2:8" ht="26.25" customHeight="1" x14ac:dyDescent="0.3">
      <c r="B19" s="434" t="s">
        <v>214</v>
      </c>
      <c r="C19" s="431" t="s">
        <v>221</v>
      </c>
      <c r="D19" s="399"/>
      <c r="H19" s="146"/>
    </row>
    <row r="20" spans="2:8" ht="26.25" customHeight="1" x14ac:dyDescent="0.3">
      <c r="B20" s="434" t="s">
        <v>215</v>
      </c>
      <c r="C20" s="431" t="s">
        <v>222</v>
      </c>
      <c r="D20" s="399"/>
      <c r="H20" s="146"/>
    </row>
    <row r="21" spans="2:8" ht="26.25" customHeight="1" x14ac:dyDescent="0.3">
      <c r="B21" s="434" t="s">
        <v>216</v>
      </c>
      <c r="C21" s="431" t="s">
        <v>223</v>
      </c>
      <c r="D21" s="399"/>
      <c r="H21" s="146"/>
    </row>
    <row r="22" spans="2:8" ht="26.25" customHeight="1" x14ac:dyDescent="0.3">
      <c r="B22" s="434" t="s">
        <v>217</v>
      </c>
      <c r="C22" s="431" t="s">
        <v>224</v>
      </c>
      <c r="D22" s="399"/>
      <c r="H22" s="146"/>
    </row>
    <row r="23" spans="2:8" ht="26.25" customHeight="1" x14ac:dyDescent="0.3">
      <c r="B23" s="434" t="s">
        <v>218</v>
      </c>
      <c r="C23" s="431" t="s">
        <v>225</v>
      </c>
      <c r="D23" s="399"/>
      <c r="H23" s="146"/>
    </row>
    <row r="24" spans="2:8" ht="15" thickBot="1" x14ac:dyDescent="0.35">
      <c r="B24" s="436" t="s">
        <v>266</v>
      </c>
      <c r="C24" s="432" t="s">
        <v>268</v>
      </c>
    </row>
    <row r="26" spans="2:8" x14ac:dyDescent="0.3">
      <c r="H26" s="25"/>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L9" sqref="L9"/>
    </sheetView>
  </sheetViews>
  <sheetFormatPr defaultColWidth="9.21875" defaultRowHeight="13.2" x14ac:dyDescent="0.25"/>
  <cols>
    <col min="1" max="1" width="9.21875" style="54"/>
    <col min="2" max="11" width="13.6640625" style="30" customWidth="1"/>
    <col min="12" max="12" width="18.6640625" style="54" customWidth="1"/>
    <col min="13" max="42" width="9.21875" style="54"/>
    <col min="43" max="257" width="9.21875" style="30"/>
    <col min="258" max="258" width="13.21875" style="30" customWidth="1"/>
    <col min="259" max="513" width="9.21875" style="30"/>
    <col min="514" max="514" width="13.21875" style="30" customWidth="1"/>
    <col min="515" max="769" width="9.21875" style="30"/>
    <col min="770" max="770" width="13.21875" style="30" customWidth="1"/>
    <col min="771" max="1025" width="9.21875" style="30"/>
    <col min="1026" max="1026" width="13.21875" style="30" customWidth="1"/>
    <col min="1027" max="1281" width="9.21875" style="30"/>
    <col min="1282" max="1282" width="13.21875" style="30" customWidth="1"/>
    <col min="1283" max="1537" width="9.21875" style="30"/>
    <col min="1538" max="1538" width="13.21875" style="30" customWidth="1"/>
    <col min="1539" max="1793" width="9.21875" style="30"/>
    <col min="1794" max="1794" width="13.21875" style="30" customWidth="1"/>
    <col min="1795" max="2049" width="9.21875" style="30"/>
    <col min="2050" max="2050" width="13.21875" style="30" customWidth="1"/>
    <col min="2051" max="2305" width="9.21875" style="30"/>
    <col min="2306" max="2306" width="13.21875" style="30" customWidth="1"/>
    <col min="2307" max="2561" width="9.21875" style="30"/>
    <col min="2562" max="2562" width="13.21875" style="30" customWidth="1"/>
    <col min="2563" max="2817" width="9.21875" style="30"/>
    <col min="2818" max="2818" width="13.21875" style="30" customWidth="1"/>
    <col min="2819" max="3073" width="9.21875" style="30"/>
    <col min="3074" max="3074" width="13.21875" style="30" customWidth="1"/>
    <col min="3075" max="3329" width="9.21875" style="30"/>
    <col min="3330" max="3330" width="13.21875" style="30" customWidth="1"/>
    <col min="3331" max="3585" width="9.21875" style="30"/>
    <col min="3586" max="3586" width="13.21875" style="30" customWidth="1"/>
    <col min="3587" max="3841" width="9.21875" style="30"/>
    <col min="3842" max="3842" width="13.21875" style="30" customWidth="1"/>
    <col min="3843" max="4097" width="9.21875" style="30"/>
    <col min="4098" max="4098" width="13.21875" style="30" customWidth="1"/>
    <col min="4099" max="4353" width="9.21875" style="30"/>
    <col min="4354" max="4354" width="13.21875" style="30" customWidth="1"/>
    <col min="4355" max="4609" width="9.21875" style="30"/>
    <col min="4610" max="4610" width="13.21875" style="30" customWidth="1"/>
    <col min="4611" max="4865" width="9.21875" style="30"/>
    <col min="4866" max="4866" width="13.21875" style="30" customWidth="1"/>
    <col min="4867" max="5121" width="9.21875" style="30"/>
    <col min="5122" max="5122" width="13.21875" style="30" customWidth="1"/>
    <col min="5123" max="5377" width="9.21875" style="30"/>
    <col min="5378" max="5378" width="13.21875" style="30" customWidth="1"/>
    <col min="5379" max="5633" width="9.21875" style="30"/>
    <col min="5634" max="5634" width="13.21875" style="30" customWidth="1"/>
    <col min="5635" max="5889" width="9.21875" style="30"/>
    <col min="5890" max="5890" width="13.21875" style="30" customWidth="1"/>
    <col min="5891" max="6145" width="9.21875" style="30"/>
    <col min="6146" max="6146" width="13.21875" style="30" customWidth="1"/>
    <col min="6147" max="6401" width="9.21875" style="30"/>
    <col min="6402" max="6402" width="13.21875" style="30" customWidth="1"/>
    <col min="6403" max="6657" width="9.21875" style="30"/>
    <col min="6658" max="6658" width="13.21875" style="30" customWidth="1"/>
    <col min="6659" max="6913" width="9.21875" style="30"/>
    <col min="6914" max="6914" width="13.21875" style="30" customWidth="1"/>
    <col min="6915" max="7169" width="9.21875" style="30"/>
    <col min="7170" max="7170" width="13.21875" style="30" customWidth="1"/>
    <col min="7171" max="7425" width="9.21875" style="30"/>
    <col min="7426" max="7426" width="13.21875" style="30" customWidth="1"/>
    <col min="7427" max="7681" width="9.21875" style="30"/>
    <col min="7682" max="7682" width="13.21875" style="30" customWidth="1"/>
    <col min="7683" max="7937" width="9.21875" style="30"/>
    <col min="7938" max="7938" width="13.21875" style="30" customWidth="1"/>
    <col min="7939" max="8193" width="9.21875" style="30"/>
    <col min="8194" max="8194" width="13.21875" style="30" customWidth="1"/>
    <col min="8195" max="8449" width="9.21875" style="30"/>
    <col min="8450" max="8450" width="13.21875" style="30" customWidth="1"/>
    <col min="8451" max="8705" width="9.21875" style="30"/>
    <col min="8706" max="8706" width="13.21875" style="30" customWidth="1"/>
    <col min="8707" max="8961" width="9.21875" style="30"/>
    <col min="8962" max="8962" width="13.21875" style="30" customWidth="1"/>
    <col min="8963" max="9217" width="9.21875" style="30"/>
    <col min="9218" max="9218" width="13.21875" style="30" customWidth="1"/>
    <col min="9219" max="9473" width="9.21875" style="30"/>
    <col min="9474" max="9474" width="13.21875" style="30" customWidth="1"/>
    <col min="9475" max="9729" width="9.21875" style="30"/>
    <col min="9730" max="9730" width="13.21875" style="30" customWidth="1"/>
    <col min="9731" max="9985" width="9.21875" style="30"/>
    <col min="9986" max="9986" width="13.21875" style="30" customWidth="1"/>
    <col min="9987" max="10241" width="9.21875" style="30"/>
    <col min="10242" max="10242" width="13.21875" style="30" customWidth="1"/>
    <col min="10243" max="10497" width="9.21875" style="30"/>
    <col min="10498" max="10498" width="13.21875" style="30" customWidth="1"/>
    <col min="10499" max="10753" width="9.21875" style="30"/>
    <col min="10754" max="10754" width="13.21875" style="30" customWidth="1"/>
    <col min="10755" max="11009" width="9.21875" style="30"/>
    <col min="11010" max="11010" width="13.21875" style="30" customWidth="1"/>
    <col min="11011" max="11265" width="9.21875" style="30"/>
    <col min="11266" max="11266" width="13.21875" style="30" customWidth="1"/>
    <col min="11267" max="11521" width="9.21875" style="30"/>
    <col min="11522" max="11522" width="13.21875" style="30" customWidth="1"/>
    <col min="11523" max="11777" width="9.21875" style="30"/>
    <col min="11778" max="11778" width="13.21875" style="30" customWidth="1"/>
    <col min="11779" max="12033" width="9.21875" style="30"/>
    <col min="12034" max="12034" width="13.21875" style="30" customWidth="1"/>
    <col min="12035" max="12289" width="9.21875" style="30"/>
    <col min="12290" max="12290" width="13.21875" style="30" customWidth="1"/>
    <col min="12291" max="12545" width="9.21875" style="30"/>
    <col min="12546" max="12546" width="13.21875" style="30" customWidth="1"/>
    <col min="12547" max="12801" width="9.21875" style="30"/>
    <col min="12802" max="12802" width="13.21875" style="30" customWidth="1"/>
    <col min="12803" max="13057" width="9.21875" style="30"/>
    <col min="13058" max="13058" width="13.21875" style="30" customWidth="1"/>
    <col min="13059" max="13313" width="9.21875" style="30"/>
    <col min="13314" max="13314" width="13.21875" style="30" customWidth="1"/>
    <col min="13315" max="13569" width="9.21875" style="30"/>
    <col min="13570" max="13570" width="13.21875" style="30" customWidth="1"/>
    <col min="13571" max="13825" width="9.21875" style="30"/>
    <col min="13826" max="13826" width="13.21875" style="30" customWidth="1"/>
    <col min="13827" max="14081" width="9.21875" style="30"/>
    <col min="14082" max="14082" width="13.21875" style="30" customWidth="1"/>
    <col min="14083" max="14337" width="9.21875" style="30"/>
    <col min="14338" max="14338" width="13.21875" style="30" customWidth="1"/>
    <col min="14339" max="14593" width="9.21875" style="30"/>
    <col min="14594" max="14594" width="13.21875" style="30" customWidth="1"/>
    <col min="14595" max="14849" width="9.21875" style="30"/>
    <col min="14850" max="14850" width="13.21875" style="30" customWidth="1"/>
    <col min="14851" max="15105" width="9.21875" style="30"/>
    <col min="15106" max="15106" width="13.21875" style="30" customWidth="1"/>
    <col min="15107" max="15361" width="9.21875" style="30"/>
    <col min="15362" max="15362" width="13.21875" style="30" customWidth="1"/>
    <col min="15363" max="15617" width="9.21875" style="30"/>
    <col min="15618" max="15618" width="13.21875" style="30" customWidth="1"/>
    <col min="15619" max="15873" width="9.21875" style="30"/>
    <col min="15874" max="15874" width="13.21875" style="30" customWidth="1"/>
    <col min="15875" max="16129" width="9.21875" style="30"/>
    <col min="16130" max="16130" width="13.21875" style="30" customWidth="1"/>
    <col min="16131" max="16384" width="9.21875" style="30"/>
  </cols>
  <sheetData>
    <row r="1" spans="1:12" ht="13.8" x14ac:dyDescent="0.25">
      <c r="A1" s="484" t="s">
        <v>278</v>
      </c>
      <c r="B1" s="52"/>
      <c r="C1" s="52"/>
      <c r="D1" s="52"/>
      <c r="E1" s="52"/>
      <c r="F1" s="52"/>
      <c r="G1" s="52"/>
      <c r="H1" s="52"/>
      <c r="I1" s="52"/>
      <c r="J1" s="52"/>
      <c r="K1" s="52"/>
    </row>
    <row r="2" spans="1:12" x14ac:dyDescent="0.25">
      <c r="B2" s="54"/>
      <c r="C2" s="54"/>
      <c r="D2" s="54"/>
      <c r="E2" s="54"/>
      <c r="F2" s="54"/>
      <c r="G2" s="54"/>
      <c r="H2" s="54"/>
      <c r="I2" s="54"/>
      <c r="J2" s="54"/>
      <c r="K2" s="52"/>
    </row>
    <row r="3" spans="1:12" x14ac:dyDescent="0.25">
      <c r="B3" s="54"/>
      <c r="C3" s="54"/>
      <c r="D3" s="54"/>
      <c r="E3" s="54"/>
      <c r="F3" s="54"/>
      <c r="G3" s="54"/>
      <c r="H3" s="54"/>
      <c r="I3" s="54"/>
      <c r="J3" s="54"/>
      <c r="K3" s="52"/>
    </row>
    <row r="4" spans="1:12" s="54" customFormat="1" ht="13.8" thickBot="1" x14ac:dyDescent="0.3"/>
    <row r="5" spans="1:12" ht="33.75" customHeight="1" thickBot="1" x14ac:dyDescent="0.3">
      <c r="B5" s="144" t="s">
        <v>145</v>
      </c>
      <c r="C5" s="779" t="str">
        <f>Translate!A2</f>
        <v>Number of enterprises</v>
      </c>
      <c r="D5" s="780"/>
      <c r="E5" s="781"/>
      <c r="F5" s="782" t="str">
        <f>Translate!A3</f>
        <v>Number of persons employed</v>
      </c>
      <c r="G5" s="780"/>
      <c r="H5" s="783"/>
      <c r="I5" s="779" t="str">
        <f>Translate!A4</f>
        <v>Value added</v>
      </c>
      <c r="J5" s="780"/>
      <c r="K5" s="784"/>
      <c r="L5" s="55"/>
    </row>
    <row r="6" spans="1:12" ht="13.5" customHeight="1" x14ac:dyDescent="0.25">
      <c r="B6" s="787"/>
      <c r="C6" s="785" t="str">
        <f>Translate!B6</f>
        <v>European Union</v>
      </c>
      <c r="D6" s="786"/>
      <c r="E6" s="115" t="str">
        <f>Translate!A7</f>
        <v>EU</v>
      </c>
      <c r="F6" s="785" t="str">
        <f>C6</f>
        <v>European Union</v>
      </c>
      <c r="G6" s="786"/>
      <c r="H6" s="115" t="str">
        <f>E6</f>
        <v>EU</v>
      </c>
      <c r="I6" s="785" t="str">
        <f>C6</f>
        <v>European Union</v>
      </c>
      <c r="J6" s="786"/>
      <c r="K6" s="115" t="str">
        <f>E6</f>
        <v>EU</v>
      </c>
    </row>
    <row r="7" spans="1:12" ht="13.8" x14ac:dyDescent="0.25">
      <c r="B7" s="788"/>
      <c r="C7" s="319" t="str">
        <f>Translate!A23</f>
        <v>Number</v>
      </c>
      <c r="D7" s="320" t="str">
        <f>Translate!A24</f>
        <v>Share</v>
      </c>
      <c r="E7" s="321" t="str">
        <f>D7</f>
        <v>Share</v>
      </c>
      <c r="F7" s="319" t="s">
        <v>269</v>
      </c>
      <c r="G7" s="320" t="str">
        <f>D7</f>
        <v>Share</v>
      </c>
      <c r="H7" s="321" t="str">
        <f>D7</f>
        <v>Share</v>
      </c>
      <c r="I7" s="319" t="s">
        <v>99</v>
      </c>
      <c r="J7" s="320" t="str">
        <f>D7</f>
        <v>Share</v>
      </c>
      <c r="K7" s="321" t="str">
        <f>D7</f>
        <v>Share</v>
      </c>
    </row>
    <row r="8" spans="1:12" ht="14.55" customHeight="1" x14ac:dyDescent="0.25">
      <c r="B8" s="327" t="str">
        <f>Translate!A28</f>
        <v>Micro</v>
      </c>
      <c r="C8" s="644">
        <f>'NoE 1DGT'!Q11</f>
        <v>21264305</v>
      </c>
      <c r="D8" s="322">
        <f>C8/C13</f>
        <v>0.93056103001615809</v>
      </c>
      <c r="E8" s="740">
        <v>0.93054117893954269</v>
      </c>
      <c r="F8" s="739">
        <f>'EMP 1DGT'!Q11</f>
        <v>36885901</v>
      </c>
      <c r="G8" s="322">
        <f>F8/F13</f>
        <v>0.28545816072636182</v>
      </c>
      <c r="H8" s="740">
        <v>0.28549265940441765</v>
      </c>
      <c r="I8" s="741">
        <f>'VA 1DGT'!Q11/1000</f>
        <v>1284.3918092000004</v>
      </c>
      <c r="J8" s="322">
        <f>I8/I13</f>
        <v>0.18227470795251291</v>
      </c>
      <c r="K8" s="740">
        <v>0.18227470795251291</v>
      </c>
    </row>
    <row r="9" spans="1:12" ht="14.55" customHeight="1" x14ac:dyDescent="0.25">
      <c r="B9" s="327" t="str">
        <f>Translate!A29</f>
        <v>Small</v>
      </c>
      <c r="C9" s="645">
        <f>'NoE 1DGT'!Q12</f>
        <v>1339629</v>
      </c>
      <c r="D9" s="322">
        <f>C9/C13</f>
        <v>5.8624372726008019E-2</v>
      </c>
      <c r="E9" s="740">
        <v>5.8641338402466339E-2</v>
      </c>
      <c r="F9" s="742">
        <f>'EMP 1DGT'!Q12</f>
        <v>25810109</v>
      </c>
      <c r="G9" s="322">
        <f>F9/F13</f>
        <v>0.19974315506856988</v>
      </c>
      <c r="H9" s="740">
        <v>0.19973479456129623</v>
      </c>
      <c r="I9" s="743">
        <f>'VA 1DGT'!Q12/1000</f>
        <v>1178.3100207999998</v>
      </c>
      <c r="J9" s="322">
        <f>I9/I13</f>
        <v>0.16722009077013297</v>
      </c>
      <c r="K9" s="740">
        <v>0.16722009077013297</v>
      </c>
    </row>
    <row r="10" spans="1:12" ht="14.55" customHeight="1" x14ac:dyDescent="0.25">
      <c r="B10" s="327" t="str">
        <f>Translate!A30</f>
        <v>Medium-sized</v>
      </c>
      <c r="C10" s="646">
        <f>'NoE 1DGT'!Q13</f>
        <v>204862</v>
      </c>
      <c r="D10" s="322">
        <f>C10/C13</f>
        <v>8.9650987291223574E-3</v>
      </c>
      <c r="E10" s="740">
        <v>8.9696799722941267E-3</v>
      </c>
      <c r="F10" s="744">
        <f>'EMP 1DGT'!Q13</f>
        <v>20515281</v>
      </c>
      <c r="G10" s="322">
        <f>F10/F13</f>
        <v>0.15876674345150132</v>
      </c>
      <c r="H10" s="740">
        <v>0.15888440773847803</v>
      </c>
      <c r="I10" s="745">
        <f>'VA 1DGT'!Q13/1000</f>
        <v>1186.2727391999999</v>
      </c>
      <c r="J10" s="322">
        <f>I10/I13</f>
        <v>0.16835012146674116</v>
      </c>
      <c r="K10" s="740">
        <v>0.16835012146674116</v>
      </c>
    </row>
    <row r="11" spans="1:12" ht="14.55" customHeight="1" x14ac:dyDescent="0.25">
      <c r="B11" s="328" t="str">
        <f>Translate!A31</f>
        <v>SMEs</v>
      </c>
      <c r="C11" s="323">
        <f>SUM(C8:C10)</f>
        <v>22808796</v>
      </c>
      <c r="D11" s="749">
        <f>C11/C13</f>
        <v>0.99815050147128848</v>
      </c>
      <c r="E11" s="768">
        <v>0.99815219731430316</v>
      </c>
      <c r="F11" s="750">
        <f>SUM(F8:F10)</f>
        <v>83211291</v>
      </c>
      <c r="G11" s="749">
        <f>F11/F13</f>
        <v>0.64396805924643297</v>
      </c>
      <c r="H11" s="751">
        <v>0.64411186170419188</v>
      </c>
      <c r="I11" s="752">
        <f>SUM(I8:I10)</f>
        <v>3648.9745691999997</v>
      </c>
      <c r="J11" s="749">
        <f>I11/I13</f>
        <v>0.51784492018938699</v>
      </c>
      <c r="K11" s="751">
        <v>0.51784492018938699</v>
      </c>
    </row>
    <row r="12" spans="1:12" ht="14.55" customHeight="1" x14ac:dyDescent="0.25">
      <c r="B12" s="327" t="str">
        <f>Translate!A32</f>
        <v>Large</v>
      </c>
      <c r="C12" s="647">
        <f>'NoE 1DGT'!Q14</f>
        <v>42263</v>
      </c>
      <c r="D12" s="322">
        <f>C12/C13</f>
        <v>1.849498528711514E-3</v>
      </c>
      <c r="E12" s="769">
        <v>1.8478026856968781E-3</v>
      </c>
      <c r="F12" s="746">
        <f>'EMP 1DGT'!Q14</f>
        <v>46005197</v>
      </c>
      <c r="G12" s="322">
        <f>F12/F13</f>
        <v>0.35603194075356698</v>
      </c>
      <c r="H12" s="740">
        <v>0.35588813829580807</v>
      </c>
      <c r="I12" s="747">
        <f>'VA 1DGT'!Q14/1000</f>
        <v>3397.4874640000007</v>
      </c>
      <c r="J12" s="322">
        <f>I12/I13</f>
        <v>0.48215507981061301</v>
      </c>
      <c r="K12" s="740">
        <v>0.48215507981061301</v>
      </c>
    </row>
    <row r="13" spans="1:12" ht="14.55" customHeight="1" thickBot="1" x14ac:dyDescent="0.3">
      <c r="B13" s="329" t="str">
        <f>Translate!A33</f>
        <v>Total</v>
      </c>
      <c r="C13" s="324">
        <f>C11+C12</f>
        <v>22851059</v>
      </c>
      <c r="D13" s="325">
        <f>D8+D9+D10+D12</f>
        <v>1</v>
      </c>
      <c r="E13" s="770">
        <v>1</v>
      </c>
      <c r="F13" s="324">
        <f>F11+F12</f>
        <v>129216488</v>
      </c>
      <c r="G13" s="325">
        <f>G8+G9+G10+G12</f>
        <v>1</v>
      </c>
      <c r="H13" s="748">
        <v>1</v>
      </c>
      <c r="I13" s="326">
        <f>I11+I12</f>
        <v>7046.4620332000004</v>
      </c>
      <c r="J13" s="325">
        <f>J8+J9+J10+J12</f>
        <v>1</v>
      </c>
      <c r="K13" s="748">
        <v>1</v>
      </c>
    </row>
    <row r="14" spans="1:12" ht="100.5" customHeight="1" thickBot="1" x14ac:dyDescent="0.3">
      <c r="B14" s="776"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777"/>
      <c r="D14" s="777"/>
      <c r="E14" s="777"/>
      <c r="F14" s="777"/>
      <c r="G14" s="777"/>
      <c r="H14" s="777"/>
      <c r="I14" s="777"/>
      <c r="J14" s="777"/>
      <c r="K14" s="778"/>
    </row>
    <row r="15" spans="1:12" s="52" customFormat="1" x14ac:dyDescent="0.25"/>
    <row r="16" spans="1:12" s="52" customFormat="1" x14ac:dyDescent="0.25"/>
    <row r="17" spans="3:9" s="52" customFormat="1" x14ac:dyDescent="0.25">
      <c r="C17" s="53"/>
      <c r="F17" s="53"/>
      <c r="I17" s="53"/>
    </row>
    <row r="18" spans="3:9" s="52" customFormat="1" x14ac:dyDescent="0.25">
      <c r="C18" s="53"/>
      <c r="F18" s="53"/>
      <c r="I18" s="53"/>
    </row>
    <row r="19" spans="3:9" s="52" customFormat="1" x14ac:dyDescent="0.25"/>
    <row r="20" spans="3:9" s="52" customFormat="1" x14ac:dyDescent="0.25"/>
    <row r="21" spans="3:9" s="52" customFormat="1" x14ac:dyDescent="0.25"/>
    <row r="22" spans="3:9" s="52" customFormat="1" x14ac:dyDescent="0.25"/>
    <row r="23" spans="3:9" s="52" customFormat="1" x14ac:dyDescent="0.25"/>
    <row r="24" spans="3:9" s="52" customFormat="1" x14ac:dyDescent="0.25"/>
    <row r="25" spans="3:9" s="52" customFormat="1" x14ac:dyDescent="0.25"/>
    <row r="26" spans="3:9" s="52" customFormat="1" x14ac:dyDescent="0.25"/>
    <row r="27" spans="3:9" s="52" customFormat="1" x14ac:dyDescent="0.25"/>
    <row r="28" spans="3:9" s="52" customFormat="1" x14ac:dyDescent="0.25"/>
    <row r="29" spans="3:9" s="52" customFormat="1" x14ac:dyDescent="0.25"/>
    <row r="30" spans="3:9" s="52" customFormat="1" x14ac:dyDescent="0.25"/>
    <row r="31" spans="3:9" s="52" customFormat="1" x14ac:dyDescent="0.25"/>
    <row r="32" spans="3:9" s="52" customFormat="1" x14ac:dyDescent="0.25"/>
    <row r="33" s="52" customFormat="1" x14ac:dyDescent="0.25"/>
    <row r="34" s="52" customFormat="1" x14ac:dyDescent="0.25"/>
    <row r="35" s="52" customFormat="1" x14ac:dyDescent="0.25"/>
    <row r="36" s="52" customFormat="1" x14ac:dyDescent="0.25"/>
    <row r="37" s="52" customFormat="1" x14ac:dyDescent="0.25"/>
    <row r="38" s="52" customFormat="1" x14ac:dyDescent="0.25"/>
    <row r="39" s="52" customFormat="1" x14ac:dyDescent="0.25"/>
    <row r="40" s="52" customFormat="1" x14ac:dyDescent="0.25"/>
    <row r="41" s="52" customFormat="1" x14ac:dyDescent="0.25"/>
    <row r="42" s="52" customFormat="1" x14ac:dyDescent="0.25"/>
    <row r="43" s="52" customFormat="1" x14ac:dyDescent="0.25"/>
    <row r="44" s="52" customFormat="1" x14ac:dyDescent="0.25"/>
    <row r="45" s="52" customFormat="1" x14ac:dyDescent="0.25"/>
    <row r="46" s="52" customFormat="1" x14ac:dyDescent="0.25"/>
    <row r="47" s="52" customFormat="1" x14ac:dyDescent="0.25"/>
    <row r="48" s="52" customFormat="1" x14ac:dyDescent="0.25"/>
    <row r="49" s="52" customFormat="1" x14ac:dyDescent="0.25"/>
    <row r="50" s="52" customFormat="1" x14ac:dyDescent="0.25"/>
    <row r="51" s="52" customFormat="1" x14ac:dyDescent="0.25"/>
    <row r="52" s="52" customFormat="1" x14ac:dyDescent="0.25"/>
    <row r="53" s="52" customFormat="1" x14ac:dyDescent="0.25"/>
    <row r="54" s="52" customFormat="1" x14ac:dyDescent="0.25"/>
    <row r="55" s="52" customFormat="1" x14ac:dyDescent="0.25"/>
    <row r="56" s="52" customFormat="1" x14ac:dyDescent="0.25"/>
    <row r="57" s="52" customFormat="1" x14ac:dyDescent="0.25"/>
    <row r="58" s="52" customFormat="1" x14ac:dyDescent="0.25"/>
    <row r="59" s="52" customFormat="1" x14ac:dyDescent="0.25"/>
    <row r="60" s="52" customFormat="1" x14ac:dyDescent="0.25"/>
    <row r="61" s="52" customFormat="1" x14ac:dyDescent="0.25"/>
    <row r="62" s="52" customFormat="1" x14ac:dyDescent="0.25"/>
    <row r="63" s="52" customFormat="1" x14ac:dyDescent="0.25"/>
    <row r="64" s="52" customFormat="1" x14ac:dyDescent="0.25"/>
    <row r="65" s="52" customFormat="1" x14ac:dyDescent="0.25"/>
    <row r="66" s="52" customFormat="1" x14ac:dyDescent="0.25"/>
    <row r="67" s="52" customFormat="1" x14ac:dyDescent="0.25"/>
    <row r="68" s="52" customFormat="1" x14ac:dyDescent="0.25"/>
    <row r="69" s="52" customFormat="1" x14ac:dyDescent="0.25"/>
    <row r="70" s="52" customFormat="1" x14ac:dyDescent="0.25"/>
    <row r="71" s="52" customFormat="1" x14ac:dyDescent="0.25"/>
    <row r="72" s="52" customFormat="1" x14ac:dyDescent="0.25"/>
    <row r="73" s="52" customFormat="1" x14ac:dyDescent="0.25"/>
    <row r="74" s="52" customFormat="1" x14ac:dyDescent="0.25"/>
    <row r="75" s="52" customFormat="1" x14ac:dyDescent="0.25"/>
    <row r="76" s="52" customFormat="1" x14ac:dyDescent="0.25"/>
    <row r="77" s="52" customFormat="1" x14ac:dyDescent="0.25"/>
    <row r="78" s="52" customFormat="1" x14ac:dyDescent="0.25"/>
    <row r="79" s="52" customFormat="1" x14ac:dyDescent="0.25"/>
    <row r="80" s="52" customFormat="1" x14ac:dyDescent="0.25"/>
    <row r="81" s="52" customFormat="1" x14ac:dyDescent="0.25"/>
    <row r="82" s="52" customFormat="1" x14ac:dyDescent="0.25"/>
    <row r="83" s="52" customFormat="1" x14ac:dyDescent="0.25"/>
    <row r="84" s="52" customFormat="1" x14ac:dyDescent="0.25"/>
    <row r="85" s="52" customFormat="1" x14ac:dyDescent="0.25"/>
    <row r="86" s="52" customFormat="1" x14ac:dyDescent="0.25"/>
    <row r="87" s="52" customFormat="1" x14ac:dyDescent="0.25"/>
    <row r="88" s="52" customFormat="1" x14ac:dyDescent="0.25"/>
    <row r="89" s="52" customFormat="1" x14ac:dyDescent="0.25"/>
    <row r="90" s="52" customFormat="1" x14ac:dyDescent="0.25"/>
    <row r="91" s="52" customFormat="1" x14ac:dyDescent="0.25"/>
    <row r="92" s="52" customFormat="1" x14ac:dyDescent="0.25"/>
    <row r="93" s="52" customFormat="1" x14ac:dyDescent="0.25"/>
    <row r="94" s="52" customFormat="1" x14ac:dyDescent="0.25"/>
    <row r="95" s="52" customFormat="1" x14ac:dyDescent="0.25"/>
    <row r="96" s="52" customFormat="1" x14ac:dyDescent="0.25"/>
    <row r="97" s="52" customFormat="1" x14ac:dyDescent="0.25"/>
    <row r="98" s="52" customFormat="1" x14ac:dyDescent="0.25"/>
    <row r="99" s="52" customFormat="1" x14ac:dyDescent="0.25"/>
    <row r="100" s="52" customFormat="1" x14ac:dyDescent="0.25"/>
    <row r="101" s="52" customFormat="1" x14ac:dyDescent="0.25"/>
    <row r="102" s="52" customFormat="1" x14ac:dyDescent="0.25"/>
    <row r="103" s="52" customFormat="1" x14ac:dyDescent="0.25"/>
    <row r="104" s="52" customFormat="1" x14ac:dyDescent="0.25"/>
    <row r="105" s="52" customFormat="1" x14ac:dyDescent="0.25"/>
    <row r="106" s="52" customFormat="1" x14ac:dyDescent="0.25"/>
    <row r="107" s="52" customFormat="1" x14ac:dyDescent="0.25"/>
    <row r="108" s="52" customFormat="1" x14ac:dyDescent="0.25"/>
    <row r="109" s="52" customFormat="1" x14ac:dyDescent="0.25"/>
    <row r="110" s="52" customFormat="1" x14ac:dyDescent="0.25"/>
    <row r="111" s="52" customFormat="1" x14ac:dyDescent="0.25"/>
    <row r="112" s="52" customFormat="1" x14ac:dyDescent="0.25"/>
    <row r="113" s="52" customFormat="1" x14ac:dyDescent="0.25"/>
    <row r="114" s="52" customFormat="1" x14ac:dyDescent="0.25"/>
    <row r="115" s="52" customFormat="1" x14ac:dyDescent="0.25"/>
    <row r="116" s="52" customFormat="1" x14ac:dyDescent="0.25"/>
    <row r="117" s="52" customFormat="1" x14ac:dyDescent="0.25"/>
    <row r="118" s="52" customFormat="1" x14ac:dyDescent="0.25"/>
    <row r="119" s="52" customFormat="1" x14ac:dyDescent="0.25"/>
    <row r="120" s="52" customFormat="1" x14ac:dyDescent="0.25"/>
    <row r="121" s="52" customFormat="1" x14ac:dyDescent="0.25"/>
    <row r="122" s="52" customFormat="1" x14ac:dyDescent="0.25"/>
    <row r="123" s="52" customFormat="1" x14ac:dyDescent="0.25"/>
    <row r="124" s="52" customFormat="1" x14ac:dyDescent="0.25"/>
    <row r="125" s="52" customFormat="1" x14ac:dyDescent="0.25"/>
    <row r="126" s="52" customFormat="1" x14ac:dyDescent="0.25"/>
    <row r="127" s="52" customFormat="1" x14ac:dyDescent="0.25"/>
    <row r="128" s="52" customFormat="1" x14ac:dyDescent="0.25"/>
    <row r="129" s="52" customFormat="1" x14ac:dyDescent="0.25"/>
    <row r="130" s="52" customFormat="1" x14ac:dyDescent="0.25"/>
    <row r="131" s="52" customFormat="1" x14ac:dyDescent="0.25"/>
    <row r="132" s="52" customFormat="1" x14ac:dyDescent="0.25"/>
    <row r="133" s="52" customFormat="1" x14ac:dyDescent="0.25"/>
    <row r="134" s="52" customFormat="1" x14ac:dyDescent="0.25"/>
    <row r="135" s="52" customFormat="1" x14ac:dyDescent="0.25"/>
    <row r="136" s="52" customFormat="1" x14ac:dyDescent="0.25"/>
    <row r="137" s="52" customFormat="1" x14ac:dyDescent="0.25"/>
    <row r="138" s="52" customFormat="1" x14ac:dyDescent="0.25"/>
    <row r="139" s="52" customFormat="1" x14ac:dyDescent="0.25"/>
    <row r="140" s="52" customFormat="1" x14ac:dyDescent="0.25"/>
    <row r="141" s="52" customFormat="1" x14ac:dyDescent="0.25"/>
    <row r="142" s="52" customFormat="1" x14ac:dyDescent="0.25"/>
    <row r="143" s="52" customFormat="1" x14ac:dyDescent="0.25"/>
    <row r="144" s="52" customFormat="1" x14ac:dyDescent="0.25"/>
    <row r="145" s="52" customFormat="1" x14ac:dyDescent="0.25"/>
    <row r="146" s="52" customFormat="1" x14ac:dyDescent="0.25"/>
    <row r="147" s="52" customFormat="1" x14ac:dyDescent="0.25"/>
    <row r="148" s="52" customFormat="1" x14ac:dyDescent="0.25"/>
    <row r="149" s="52" customFormat="1" x14ac:dyDescent="0.25"/>
    <row r="150" s="52" customFormat="1" x14ac:dyDescent="0.25"/>
    <row r="151" s="52" customFormat="1" x14ac:dyDescent="0.25"/>
    <row r="152" s="52" customFormat="1" x14ac:dyDescent="0.25"/>
    <row r="153" s="52" customFormat="1" x14ac:dyDescent="0.25"/>
    <row r="154" s="52" customFormat="1" x14ac:dyDescent="0.25"/>
    <row r="155" s="52" customFormat="1" x14ac:dyDescent="0.25"/>
    <row r="156" s="52" customFormat="1" x14ac:dyDescent="0.25"/>
    <row r="157" s="52" customFormat="1" x14ac:dyDescent="0.25"/>
    <row r="158" s="52" customFormat="1" x14ac:dyDescent="0.25"/>
    <row r="159" s="52" customFormat="1" x14ac:dyDescent="0.25"/>
    <row r="160" s="52" customFormat="1" x14ac:dyDescent="0.25"/>
    <row r="161" s="52" customFormat="1" x14ac:dyDescent="0.25"/>
    <row r="162" s="52" customFormat="1" x14ac:dyDescent="0.25"/>
    <row r="163" s="52" customFormat="1" x14ac:dyDescent="0.25"/>
    <row r="164" s="52" customFormat="1" x14ac:dyDescent="0.25"/>
    <row r="165" s="52" customFormat="1" x14ac:dyDescent="0.25"/>
    <row r="166" s="52" customFormat="1" x14ac:dyDescent="0.25"/>
    <row r="167" s="52" customFormat="1" x14ac:dyDescent="0.25"/>
    <row r="168" s="52" customFormat="1" x14ac:dyDescent="0.25"/>
    <row r="169" s="52" customFormat="1" x14ac:dyDescent="0.25"/>
    <row r="170" s="52" customFormat="1" x14ac:dyDescent="0.25"/>
    <row r="171" s="52" customFormat="1" x14ac:dyDescent="0.25"/>
    <row r="172" s="52" customFormat="1" x14ac:dyDescent="0.25"/>
    <row r="173" s="52" customFormat="1" x14ac:dyDescent="0.25"/>
    <row r="174" s="52" customFormat="1" x14ac:dyDescent="0.25"/>
    <row r="175" s="52" customFormat="1" x14ac:dyDescent="0.25"/>
    <row r="176" s="52" customFormat="1" x14ac:dyDescent="0.25"/>
    <row r="177" s="52" customFormat="1" x14ac:dyDescent="0.25"/>
    <row r="178" s="52" customFormat="1" x14ac:dyDescent="0.25"/>
    <row r="179" s="52" customFormat="1" x14ac:dyDescent="0.25"/>
    <row r="180" s="52" customFormat="1" x14ac:dyDescent="0.25"/>
    <row r="181" s="52" customFormat="1" x14ac:dyDescent="0.25"/>
    <row r="182" s="52" customFormat="1" x14ac:dyDescent="0.25"/>
    <row r="183" s="52" customFormat="1" x14ac:dyDescent="0.25"/>
    <row r="184" s="52" customFormat="1" x14ac:dyDescent="0.25"/>
    <row r="185" s="52" customFormat="1" x14ac:dyDescent="0.25"/>
    <row r="186" s="52" customFormat="1" x14ac:dyDescent="0.25"/>
    <row r="187" s="52" customFormat="1" x14ac:dyDescent="0.25"/>
    <row r="188" s="52" customFormat="1" x14ac:dyDescent="0.25"/>
    <row r="189" s="52" customFormat="1" x14ac:dyDescent="0.25"/>
    <row r="190" s="52" customFormat="1" x14ac:dyDescent="0.25"/>
    <row r="191" s="52" customFormat="1" x14ac:dyDescent="0.25"/>
    <row r="192" s="52" customFormat="1" x14ac:dyDescent="0.25"/>
    <row r="193" s="52" customFormat="1" x14ac:dyDescent="0.25"/>
    <row r="194" s="52" customFormat="1" x14ac:dyDescent="0.25"/>
    <row r="195" s="52" customFormat="1" x14ac:dyDescent="0.25"/>
    <row r="196" s="52" customFormat="1" x14ac:dyDescent="0.25"/>
    <row r="197" s="52" customFormat="1" x14ac:dyDescent="0.25"/>
    <row r="198" s="52" customFormat="1" x14ac:dyDescent="0.25"/>
    <row r="199" s="52" customFormat="1" x14ac:dyDescent="0.25"/>
    <row r="200" s="52" customFormat="1" x14ac:dyDescent="0.25"/>
    <row r="201" s="52" customFormat="1" x14ac:dyDescent="0.25"/>
    <row r="202" s="52" customFormat="1" x14ac:dyDescent="0.25"/>
    <row r="203" s="52" customFormat="1" x14ac:dyDescent="0.25"/>
    <row r="204" s="52" customFormat="1" x14ac:dyDescent="0.25"/>
    <row r="205" s="52" customFormat="1" x14ac:dyDescent="0.25"/>
    <row r="206" s="52" customFormat="1" x14ac:dyDescent="0.25"/>
    <row r="207" s="52" customFormat="1" x14ac:dyDescent="0.25"/>
    <row r="208" s="52" customFormat="1" x14ac:dyDescent="0.25"/>
    <row r="209" s="52" customFormat="1" x14ac:dyDescent="0.25"/>
    <row r="210" s="52" customFormat="1" x14ac:dyDescent="0.25"/>
    <row r="211" s="52" customFormat="1" x14ac:dyDescent="0.25"/>
    <row r="212" s="52" customFormat="1" x14ac:dyDescent="0.25"/>
    <row r="213" s="52" customFormat="1" x14ac:dyDescent="0.25"/>
    <row r="214" s="52" customFormat="1" x14ac:dyDescent="0.25"/>
    <row r="215" s="52" customFormat="1" x14ac:dyDescent="0.25"/>
    <row r="216" s="52" customFormat="1" x14ac:dyDescent="0.25"/>
    <row r="217" s="52" customFormat="1" x14ac:dyDescent="0.25"/>
    <row r="218" s="52" customFormat="1" x14ac:dyDescent="0.25"/>
    <row r="219" s="52" customFormat="1" x14ac:dyDescent="0.25"/>
    <row r="220" s="52" customFormat="1" x14ac:dyDescent="0.25"/>
    <row r="221" s="52" customFormat="1" x14ac:dyDescent="0.25"/>
    <row r="222" s="52" customFormat="1" x14ac:dyDescent="0.25"/>
    <row r="223" s="52" customFormat="1" x14ac:dyDescent="0.25"/>
    <row r="224" s="52" customFormat="1" x14ac:dyDescent="0.25"/>
    <row r="225" s="52" customFormat="1" x14ac:dyDescent="0.25"/>
    <row r="226" s="52" customFormat="1" x14ac:dyDescent="0.25"/>
    <row r="227" s="52" customFormat="1" x14ac:dyDescent="0.25"/>
    <row r="228" s="52" customFormat="1" x14ac:dyDescent="0.25"/>
    <row r="229" s="52" customFormat="1" x14ac:dyDescent="0.25"/>
    <row r="230" s="52" customFormat="1" x14ac:dyDescent="0.25"/>
    <row r="231" s="52" customFormat="1" x14ac:dyDescent="0.25"/>
    <row r="232" s="52" customFormat="1" x14ac:dyDescent="0.25"/>
    <row r="233" s="52" customFormat="1" x14ac:dyDescent="0.25"/>
    <row r="234" s="52" customFormat="1" x14ac:dyDescent="0.25"/>
    <row r="235" s="52" customFormat="1" x14ac:dyDescent="0.25"/>
    <row r="236" s="52" customFormat="1" x14ac:dyDescent="0.25"/>
    <row r="237" s="52" customFormat="1" x14ac:dyDescent="0.25"/>
    <row r="238" s="52" customFormat="1" x14ac:dyDescent="0.25"/>
    <row r="239" s="52" customFormat="1" x14ac:dyDescent="0.25"/>
    <row r="240" s="52" customFormat="1" x14ac:dyDescent="0.25"/>
    <row r="241" s="52" customFormat="1" x14ac:dyDescent="0.25"/>
    <row r="242" s="52" customFormat="1" x14ac:dyDescent="0.25"/>
    <row r="243" s="52" customFormat="1" x14ac:dyDescent="0.25"/>
    <row r="244" s="52" customFormat="1" x14ac:dyDescent="0.25"/>
    <row r="245" s="52" customFormat="1" x14ac:dyDescent="0.25"/>
    <row r="246" s="52" customFormat="1" x14ac:dyDescent="0.25"/>
    <row r="247" s="52" customFormat="1" x14ac:dyDescent="0.25"/>
    <row r="248" s="52" customFormat="1" x14ac:dyDescent="0.25"/>
    <row r="249" s="52" customFormat="1" x14ac:dyDescent="0.25"/>
    <row r="250" s="52" customFormat="1" x14ac:dyDescent="0.25"/>
    <row r="251" s="52" customFormat="1" x14ac:dyDescent="0.25"/>
    <row r="252" s="52" customFormat="1" x14ac:dyDescent="0.25"/>
    <row r="253" s="52" customFormat="1" x14ac:dyDescent="0.25"/>
    <row r="254" s="52" customFormat="1" x14ac:dyDescent="0.25"/>
    <row r="255" s="52" customFormat="1" x14ac:dyDescent="0.25"/>
    <row r="256" s="52" customFormat="1" x14ac:dyDescent="0.25"/>
    <row r="257" s="52" customFormat="1" x14ac:dyDescent="0.25"/>
    <row r="258" s="52" customFormat="1" x14ac:dyDescent="0.25"/>
    <row r="259" s="52" customFormat="1" x14ac:dyDescent="0.25"/>
    <row r="260" s="52" customFormat="1" x14ac:dyDescent="0.25"/>
    <row r="261" s="52" customFormat="1" x14ac:dyDescent="0.25"/>
    <row r="262" s="52" customFormat="1" x14ac:dyDescent="0.25"/>
    <row r="263" s="52" customFormat="1" x14ac:dyDescent="0.25"/>
    <row r="264" s="52" customFormat="1" x14ac:dyDescent="0.25"/>
    <row r="265" s="52" customFormat="1" x14ac:dyDescent="0.25"/>
    <row r="266" s="52" customFormat="1" x14ac:dyDescent="0.25"/>
    <row r="267" s="52" customFormat="1" x14ac:dyDescent="0.25"/>
    <row r="268" s="52" customFormat="1" x14ac:dyDescent="0.25"/>
    <row r="269" s="52" customFormat="1" x14ac:dyDescent="0.25"/>
    <row r="270" s="52" customFormat="1" x14ac:dyDescent="0.25"/>
    <row r="271" s="52" customFormat="1" x14ac:dyDescent="0.25"/>
    <row r="272" s="52" customFormat="1" x14ac:dyDescent="0.25"/>
    <row r="273" s="52" customFormat="1" x14ac:dyDescent="0.25"/>
    <row r="274" s="52" customFormat="1" x14ac:dyDescent="0.25"/>
    <row r="275" s="52" customFormat="1" x14ac:dyDescent="0.25"/>
    <row r="276" s="52" customFormat="1" x14ac:dyDescent="0.25"/>
    <row r="277" s="52" customFormat="1" x14ac:dyDescent="0.25"/>
    <row r="278" s="52" customFormat="1" x14ac:dyDescent="0.25"/>
    <row r="279" s="52" customFormat="1" x14ac:dyDescent="0.25"/>
    <row r="280" s="52"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topLeftCell="A13" zoomScale="70" zoomScaleNormal="70" workbookViewId="0">
      <selection activeCell="X27" sqref="X27"/>
    </sheetView>
  </sheetViews>
  <sheetFormatPr defaultColWidth="9.21875" defaultRowHeight="11.25" customHeight="1" x14ac:dyDescent="0.25"/>
  <cols>
    <col min="1" max="1" width="9.21875" style="54" customWidth="1"/>
    <col min="2" max="7" width="9.21875" style="54"/>
    <col min="8" max="8" width="3.44140625" style="54" customWidth="1"/>
    <col min="9" max="14" width="9.21875" style="54"/>
    <col min="15" max="15" width="3.33203125" style="54" customWidth="1"/>
    <col min="16" max="21" width="9.21875" style="54"/>
    <col min="22" max="22" width="3.33203125" style="54" customWidth="1"/>
    <col min="23" max="23" width="12.21875" style="56" customWidth="1"/>
    <col min="24" max="24" width="40.44140625" style="54" customWidth="1"/>
    <col min="25" max="25" width="2.77734375" style="54" customWidth="1"/>
    <col min="26" max="59" width="9.21875" style="54"/>
    <col min="60" max="16384" width="9.21875" style="30"/>
  </cols>
  <sheetData>
    <row r="1" spans="1:1" ht="13.8" x14ac:dyDescent="0.25">
      <c r="A1" s="485" t="s">
        <v>285</v>
      </c>
    </row>
    <row r="2" spans="1:1" ht="13.8" x14ac:dyDescent="0.25">
      <c r="A2" s="485" t="s">
        <v>273</v>
      </c>
    </row>
    <row r="8" spans="1:1" ht="25.5" customHeight="1" x14ac:dyDescent="0.25"/>
    <row r="9" spans="1:1" ht="25.5" customHeight="1" x14ac:dyDescent="0.25"/>
    <row r="11" spans="1:1" ht="25.5" customHeight="1" x14ac:dyDescent="0.25"/>
    <row r="17" spans="23:26" ht="12" customHeight="1" x14ac:dyDescent="0.25"/>
    <row r="20" spans="23:26" ht="11.25" customHeight="1" x14ac:dyDescent="0.25">
      <c r="W20" s="55"/>
    </row>
    <row r="24" spans="23:26" ht="14.25" customHeight="1" x14ac:dyDescent="0.25">
      <c r="Z24" s="688" t="s">
        <v>286</v>
      </c>
    </row>
    <row r="42" spans="23:24" ht="11.25" customHeight="1" thickBot="1" x14ac:dyDescent="0.3"/>
    <row r="43" spans="23:24" ht="11.25" customHeight="1" x14ac:dyDescent="0.25">
      <c r="W43" s="789" t="s">
        <v>105</v>
      </c>
      <c r="X43" s="790"/>
    </row>
    <row r="44" spans="23:24" ht="13.2" x14ac:dyDescent="0.25">
      <c r="W44" s="121" t="s">
        <v>245</v>
      </c>
      <c r="X44" s="118" t="s">
        <v>191</v>
      </c>
    </row>
    <row r="45" spans="23:24" ht="13.2" x14ac:dyDescent="0.25">
      <c r="W45" s="121" t="s">
        <v>246</v>
      </c>
      <c r="X45" s="118" t="s">
        <v>110</v>
      </c>
    </row>
    <row r="46" spans="23:24" ht="13.2" x14ac:dyDescent="0.25">
      <c r="W46" s="121" t="s">
        <v>247</v>
      </c>
      <c r="X46" s="118" t="s">
        <v>171</v>
      </c>
    </row>
    <row r="47" spans="23:24" ht="22.8" x14ac:dyDescent="0.25">
      <c r="W47" s="121" t="s">
        <v>248</v>
      </c>
      <c r="X47" s="118" t="s">
        <v>172</v>
      </c>
    </row>
    <row r="48" spans="23:24" ht="13.2" x14ac:dyDescent="0.25">
      <c r="W48" s="121" t="s">
        <v>249</v>
      </c>
      <c r="X48" s="118" t="s">
        <v>113</v>
      </c>
    </row>
    <row r="49" spans="23:24" ht="22.8" x14ac:dyDescent="0.25">
      <c r="W49" s="121" t="s">
        <v>250</v>
      </c>
      <c r="X49" s="118" t="s">
        <v>173</v>
      </c>
    </row>
    <row r="50" spans="23:24" ht="13.2" x14ac:dyDescent="0.25">
      <c r="W50" s="121" t="s">
        <v>251</v>
      </c>
      <c r="X50" s="118" t="s">
        <v>174</v>
      </c>
    </row>
    <row r="51" spans="23:24" ht="13.2" x14ac:dyDescent="0.25">
      <c r="W51" s="121" t="s">
        <v>252</v>
      </c>
      <c r="X51" s="118" t="s">
        <v>192</v>
      </c>
    </row>
    <row r="52" spans="23:24" ht="13.2" x14ac:dyDescent="0.25">
      <c r="W52" s="121" t="s">
        <v>253</v>
      </c>
      <c r="X52" s="118" t="s">
        <v>175</v>
      </c>
    </row>
    <row r="53" spans="23:24" ht="13.2" x14ac:dyDescent="0.25">
      <c r="W53" s="121" t="s">
        <v>254</v>
      </c>
      <c r="X53" s="118" t="s">
        <v>176</v>
      </c>
    </row>
    <row r="54" spans="23:24" ht="13.2" x14ac:dyDescent="0.25">
      <c r="W54" s="121" t="s">
        <v>255</v>
      </c>
      <c r="X54" s="118" t="s">
        <v>177</v>
      </c>
    </row>
    <row r="55" spans="23:24" ht="13.8" thickBot="1" x14ac:dyDescent="0.3">
      <c r="W55" s="122" t="s">
        <v>256</v>
      </c>
      <c r="X55" s="119" t="s">
        <v>178</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zoomScale="85" zoomScaleNormal="85" workbookViewId="0">
      <selection activeCell="F66" sqref="F66"/>
    </sheetView>
  </sheetViews>
  <sheetFormatPr defaultColWidth="9.21875" defaultRowHeight="13.2" x14ac:dyDescent="0.25"/>
  <cols>
    <col min="1" max="1" width="9.21875" style="52" customWidth="1"/>
    <col min="2" max="2" width="51.77734375" style="54" customWidth="1"/>
    <col min="3" max="3" width="14.44140625" style="107" customWidth="1"/>
    <col min="4" max="4" width="9.21875" style="438"/>
    <col min="5" max="5" width="12" style="107" bestFit="1" customWidth="1"/>
    <col min="6" max="6" width="9.21875" style="54"/>
    <col min="7" max="7" width="4.33203125" style="54" customWidth="1"/>
    <col min="8" max="14" width="9.21875" style="54"/>
    <col min="15" max="15" width="15" style="56" customWidth="1"/>
    <col min="16" max="16" width="2" style="54" customWidth="1"/>
    <col min="17" max="61" width="9.21875" style="54"/>
    <col min="62" max="257" width="9.21875" style="30"/>
    <col min="258" max="258" width="51.77734375" style="30" customWidth="1"/>
    <col min="259" max="260" width="9.21875" style="30"/>
    <col min="261" max="261" width="11.21875" style="30" customWidth="1"/>
    <col min="262" max="513" width="9.21875" style="30"/>
    <col min="514" max="514" width="51.77734375" style="30" customWidth="1"/>
    <col min="515" max="516" width="9.21875" style="30"/>
    <col min="517" max="517" width="11.21875" style="30" customWidth="1"/>
    <col min="518" max="769" width="9.21875" style="30"/>
    <col min="770" max="770" width="51.77734375" style="30" customWidth="1"/>
    <col min="771" max="772" width="9.21875" style="30"/>
    <col min="773" max="773" width="11.21875" style="30" customWidth="1"/>
    <col min="774" max="1025" width="9.21875" style="30"/>
    <col min="1026" max="1026" width="51.77734375" style="30" customWidth="1"/>
    <col min="1027" max="1028" width="9.21875" style="30"/>
    <col min="1029" max="1029" width="11.21875" style="30" customWidth="1"/>
    <col min="1030" max="1281" width="9.21875" style="30"/>
    <col min="1282" max="1282" width="51.77734375" style="30" customWidth="1"/>
    <col min="1283" max="1284" width="9.21875" style="30"/>
    <col min="1285" max="1285" width="11.21875" style="30" customWidth="1"/>
    <col min="1286" max="1537" width="9.21875" style="30"/>
    <col min="1538" max="1538" width="51.77734375" style="30" customWidth="1"/>
    <col min="1539" max="1540" width="9.21875" style="30"/>
    <col min="1541" max="1541" width="11.21875" style="30" customWidth="1"/>
    <col min="1542" max="1793" width="9.21875" style="30"/>
    <col min="1794" max="1794" width="51.77734375" style="30" customWidth="1"/>
    <col min="1795" max="1796" width="9.21875" style="30"/>
    <col min="1797" max="1797" width="11.21875" style="30" customWidth="1"/>
    <col min="1798" max="2049" width="9.21875" style="30"/>
    <col min="2050" max="2050" width="51.77734375" style="30" customWidth="1"/>
    <col min="2051" max="2052" width="9.21875" style="30"/>
    <col min="2053" max="2053" width="11.21875" style="30" customWidth="1"/>
    <col min="2054" max="2305" width="9.21875" style="30"/>
    <col min="2306" max="2306" width="51.77734375" style="30" customWidth="1"/>
    <col min="2307" max="2308" width="9.21875" style="30"/>
    <col min="2309" max="2309" width="11.21875" style="30" customWidth="1"/>
    <col min="2310" max="2561" width="9.21875" style="30"/>
    <col min="2562" max="2562" width="51.77734375" style="30" customWidth="1"/>
    <col min="2563" max="2564" width="9.21875" style="30"/>
    <col min="2565" max="2565" width="11.21875" style="30" customWidth="1"/>
    <col min="2566" max="2817" width="9.21875" style="30"/>
    <col min="2818" max="2818" width="51.77734375" style="30" customWidth="1"/>
    <col min="2819" max="2820" width="9.21875" style="30"/>
    <col min="2821" max="2821" width="11.21875" style="30" customWidth="1"/>
    <col min="2822" max="3073" width="9.21875" style="30"/>
    <col min="3074" max="3074" width="51.77734375" style="30" customWidth="1"/>
    <col min="3075" max="3076" width="9.21875" style="30"/>
    <col min="3077" max="3077" width="11.21875" style="30" customWidth="1"/>
    <col min="3078" max="3329" width="9.21875" style="30"/>
    <col min="3330" max="3330" width="51.77734375" style="30" customWidth="1"/>
    <col min="3331" max="3332" width="9.21875" style="30"/>
    <col min="3333" max="3333" width="11.21875" style="30" customWidth="1"/>
    <col min="3334" max="3585" width="9.21875" style="30"/>
    <col min="3586" max="3586" width="51.77734375" style="30" customWidth="1"/>
    <col min="3587" max="3588" width="9.21875" style="30"/>
    <col min="3589" max="3589" width="11.21875" style="30" customWidth="1"/>
    <col min="3590" max="3841" width="9.21875" style="30"/>
    <col min="3842" max="3842" width="51.77734375" style="30" customWidth="1"/>
    <col min="3843" max="3844" width="9.21875" style="30"/>
    <col min="3845" max="3845" width="11.21875" style="30" customWidth="1"/>
    <col min="3846" max="4097" width="9.21875" style="30"/>
    <col min="4098" max="4098" width="51.77734375" style="30" customWidth="1"/>
    <col min="4099" max="4100" width="9.21875" style="30"/>
    <col min="4101" max="4101" width="11.21875" style="30" customWidth="1"/>
    <col min="4102" max="4353" width="9.21875" style="30"/>
    <col min="4354" max="4354" width="51.77734375" style="30" customWidth="1"/>
    <col min="4355" max="4356" width="9.21875" style="30"/>
    <col min="4357" max="4357" width="11.21875" style="30" customWidth="1"/>
    <col min="4358" max="4609" width="9.21875" style="30"/>
    <col min="4610" max="4610" width="51.77734375" style="30" customWidth="1"/>
    <col min="4611" max="4612" width="9.21875" style="30"/>
    <col min="4613" max="4613" width="11.21875" style="30" customWidth="1"/>
    <col min="4614" max="4865" width="9.21875" style="30"/>
    <col min="4866" max="4866" width="51.77734375" style="30" customWidth="1"/>
    <col min="4867" max="4868" width="9.21875" style="30"/>
    <col min="4869" max="4869" width="11.21875" style="30" customWidth="1"/>
    <col min="4870" max="5121" width="9.21875" style="30"/>
    <col min="5122" max="5122" width="51.77734375" style="30" customWidth="1"/>
    <col min="5123" max="5124" width="9.21875" style="30"/>
    <col min="5125" max="5125" width="11.21875" style="30" customWidth="1"/>
    <col min="5126" max="5377" width="9.21875" style="30"/>
    <col min="5378" max="5378" width="51.77734375" style="30" customWidth="1"/>
    <col min="5379" max="5380" width="9.21875" style="30"/>
    <col min="5381" max="5381" width="11.21875" style="30" customWidth="1"/>
    <col min="5382" max="5633" width="9.21875" style="30"/>
    <col min="5634" max="5634" width="51.77734375" style="30" customWidth="1"/>
    <col min="5635" max="5636" width="9.21875" style="30"/>
    <col min="5637" max="5637" width="11.21875" style="30" customWidth="1"/>
    <col min="5638" max="5889" width="9.21875" style="30"/>
    <col min="5890" max="5890" width="51.77734375" style="30" customWidth="1"/>
    <col min="5891" max="5892" width="9.21875" style="30"/>
    <col min="5893" max="5893" width="11.21875" style="30" customWidth="1"/>
    <col min="5894" max="6145" width="9.21875" style="30"/>
    <col min="6146" max="6146" width="51.77734375" style="30" customWidth="1"/>
    <col min="6147" max="6148" width="9.21875" style="30"/>
    <col min="6149" max="6149" width="11.21875" style="30" customWidth="1"/>
    <col min="6150" max="6401" width="9.21875" style="30"/>
    <col min="6402" max="6402" width="51.77734375" style="30" customWidth="1"/>
    <col min="6403" max="6404" width="9.21875" style="30"/>
    <col min="6405" max="6405" width="11.21875" style="30" customWidth="1"/>
    <col min="6406" max="6657" width="9.21875" style="30"/>
    <col min="6658" max="6658" width="51.77734375" style="30" customWidth="1"/>
    <col min="6659" max="6660" width="9.21875" style="30"/>
    <col min="6661" max="6661" width="11.21875" style="30" customWidth="1"/>
    <col min="6662" max="6913" width="9.21875" style="30"/>
    <col min="6914" max="6914" width="51.77734375" style="30" customWidth="1"/>
    <col min="6915" max="6916" width="9.21875" style="30"/>
    <col min="6917" max="6917" width="11.21875" style="30" customWidth="1"/>
    <col min="6918" max="7169" width="9.21875" style="30"/>
    <col min="7170" max="7170" width="51.77734375" style="30" customWidth="1"/>
    <col min="7171" max="7172" width="9.21875" style="30"/>
    <col min="7173" max="7173" width="11.21875" style="30" customWidth="1"/>
    <col min="7174" max="7425" width="9.21875" style="30"/>
    <col min="7426" max="7426" width="51.77734375" style="30" customWidth="1"/>
    <col min="7427" max="7428" width="9.21875" style="30"/>
    <col min="7429" max="7429" width="11.21875" style="30" customWidth="1"/>
    <col min="7430" max="7681" width="9.21875" style="30"/>
    <col min="7682" max="7682" width="51.77734375" style="30" customWidth="1"/>
    <col min="7683" max="7684" width="9.21875" style="30"/>
    <col min="7685" max="7685" width="11.21875" style="30" customWidth="1"/>
    <col min="7686" max="7937" width="9.21875" style="30"/>
    <col min="7938" max="7938" width="51.77734375" style="30" customWidth="1"/>
    <col min="7939" max="7940" width="9.21875" style="30"/>
    <col min="7941" max="7941" width="11.21875" style="30" customWidth="1"/>
    <col min="7942" max="8193" width="9.21875" style="30"/>
    <col min="8194" max="8194" width="51.77734375" style="30" customWidth="1"/>
    <col min="8195" max="8196" width="9.21875" style="30"/>
    <col min="8197" max="8197" width="11.21875" style="30" customWidth="1"/>
    <col min="8198" max="8449" width="9.21875" style="30"/>
    <col min="8450" max="8450" width="51.77734375" style="30" customWidth="1"/>
    <col min="8451" max="8452" width="9.21875" style="30"/>
    <col min="8453" max="8453" width="11.21875" style="30" customWidth="1"/>
    <col min="8454" max="8705" width="9.21875" style="30"/>
    <col min="8706" max="8706" width="51.77734375" style="30" customWidth="1"/>
    <col min="8707" max="8708" width="9.21875" style="30"/>
    <col min="8709" max="8709" width="11.21875" style="30" customWidth="1"/>
    <col min="8710" max="8961" width="9.21875" style="30"/>
    <col min="8962" max="8962" width="51.77734375" style="30" customWidth="1"/>
    <col min="8963" max="8964" width="9.21875" style="30"/>
    <col min="8965" max="8965" width="11.21875" style="30" customWidth="1"/>
    <col min="8966" max="9217" width="9.21875" style="30"/>
    <col min="9218" max="9218" width="51.77734375" style="30" customWidth="1"/>
    <col min="9219" max="9220" width="9.21875" style="30"/>
    <col min="9221" max="9221" width="11.21875" style="30" customWidth="1"/>
    <col min="9222" max="9473" width="9.21875" style="30"/>
    <col min="9474" max="9474" width="51.77734375" style="30" customWidth="1"/>
    <col min="9475" max="9476" width="9.21875" style="30"/>
    <col min="9477" max="9477" width="11.21875" style="30" customWidth="1"/>
    <col min="9478" max="9729" width="9.21875" style="30"/>
    <col min="9730" max="9730" width="51.77734375" style="30" customWidth="1"/>
    <col min="9731" max="9732" width="9.21875" style="30"/>
    <col min="9733" max="9733" width="11.21875" style="30" customWidth="1"/>
    <col min="9734" max="9985" width="9.21875" style="30"/>
    <col min="9986" max="9986" width="51.77734375" style="30" customWidth="1"/>
    <col min="9987" max="9988" width="9.21875" style="30"/>
    <col min="9989" max="9989" width="11.21875" style="30" customWidth="1"/>
    <col min="9990" max="10241" width="9.21875" style="30"/>
    <col min="10242" max="10242" width="51.77734375" style="30" customWidth="1"/>
    <col min="10243" max="10244" width="9.21875" style="30"/>
    <col min="10245" max="10245" width="11.21875" style="30" customWidth="1"/>
    <col min="10246" max="10497" width="9.21875" style="30"/>
    <col min="10498" max="10498" width="51.77734375" style="30" customWidth="1"/>
    <col min="10499" max="10500" width="9.21875" style="30"/>
    <col min="10501" max="10501" width="11.21875" style="30" customWidth="1"/>
    <col min="10502" max="10753" width="9.21875" style="30"/>
    <col min="10754" max="10754" width="51.77734375" style="30" customWidth="1"/>
    <col min="10755" max="10756" width="9.21875" style="30"/>
    <col min="10757" max="10757" width="11.21875" style="30" customWidth="1"/>
    <col min="10758" max="11009" width="9.21875" style="30"/>
    <col min="11010" max="11010" width="51.77734375" style="30" customWidth="1"/>
    <col min="11011" max="11012" width="9.21875" style="30"/>
    <col min="11013" max="11013" width="11.21875" style="30" customWidth="1"/>
    <col min="11014" max="11265" width="9.21875" style="30"/>
    <col min="11266" max="11266" width="51.77734375" style="30" customWidth="1"/>
    <col min="11267" max="11268" width="9.21875" style="30"/>
    <col min="11269" max="11269" width="11.21875" style="30" customWidth="1"/>
    <col min="11270" max="11521" width="9.21875" style="30"/>
    <col min="11522" max="11522" width="51.77734375" style="30" customWidth="1"/>
    <col min="11523" max="11524" width="9.21875" style="30"/>
    <col min="11525" max="11525" width="11.21875" style="30" customWidth="1"/>
    <col min="11526" max="11777" width="9.21875" style="30"/>
    <col min="11778" max="11778" width="51.77734375" style="30" customWidth="1"/>
    <col min="11779" max="11780" width="9.21875" style="30"/>
    <col min="11781" max="11781" width="11.21875" style="30" customWidth="1"/>
    <col min="11782" max="12033" width="9.21875" style="30"/>
    <col min="12034" max="12034" width="51.77734375" style="30" customWidth="1"/>
    <col min="12035" max="12036" width="9.21875" style="30"/>
    <col min="12037" max="12037" width="11.21875" style="30" customWidth="1"/>
    <col min="12038" max="12289" width="9.21875" style="30"/>
    <col min="12290" max="12290" width="51.77734375" style="30" customWidth="1"/>
    <col min="12291" max="12292" width="9.21875" style="30"/>
    <col min="12293" max="12293" width="11.21875" style="30" customWidth="1"/>
    <col min="12294" max="12545" width="9.21875" style="30"/>
    <col min="12546" max="12546" width="51.77734375" style="30" customWidth="1"/>
    <col min="12547" max="12548" width="9.21875" style="30"/>
    <col min="12549" max="12549" width="11.21875" style="30" customWidth="1"/>
    <col min="12550" max="12801" width="9.21875" style="30"/>
    <col min="12802" max="12802" width="51.77734375" style="30" customWidth="1"/>
    <col min="12803" max="12804" width="9.21875" style="30"/>
    <col min="12805" max="12805" width="11.21875" style="30" customWidth="1"/>
    <col min="12806" max="13057" width="9.21875" style="30"/>
    <col min="13058" max="13058" width="51.77734375" style="30" customWidth="1"/>
    <col min="13059" max="13060" width="9.21875" style="30"/>
    <col min="13061" max="13061" width="11.21875" style="30" customWidth="1"/>
    <col min="13062" max="13313" width="9.21875" style="30"/>
    <col min="13314" max="13314" width="51.77734375" style="30" customWidth="1"/>
    <col min="13315" max="13316" width="9.21875" style="30"/>
    <col min="13317" max="13317" width="11.21875" style="30" customWidth="1"/>
    <col min="13318" max="13569" width="9.21875" style="30"/>
    <col min="13570" max="13570" width="51.77734375" style="30" customWidth="1"/>
    <col min="13571" max="13572" width="9.21875" style="30"/>
    <col min="13573" max="13573" width="11.21875" style="30" customWidth="1"/>
    <col min="13574" max="13825" width="9.21875" style="30"/>
    <col min="13826" max="13826" width="51.77734375" style="30" customWidth="1"/>
    <col min="13827" max="13828" width="9.21875" style="30"/>
    <col min="13829" max="13829" width="11.21875" style="30" customWidth="1"/>
    <col min="13830" max="14081" width="9.21875" style="30"/>
    <col min="14082" max="14082" width="51.77734375" style="30" customWidth="1"/>
    <col min="14083" max="14084" width="9.21875" style="30"/>
    <col min="14085" max="14085" width="11.21875" style="30" customWidth="1"/>
    <col min="14086" max="14337" width="9.21875" style="30"/>
    <col min="14338" max="14338" width="51.77734375" style="30" customWidth="1"/>
    <col min="14339" max="14340" width="9.21875" style="30"/>
    <col min="14341" max="14341" width="11.21875" style="30" customWidth="1"/>
    <col min="14342" max="14593" width="9.21875" style="30"/>
    <col min="14594" max="14594" width="51.77734375" style="30" customWidth="1"/>
    <col min="14595" max="14596" width="9.21875" style="30"/>
    <col min="14597" max="14597" width="11.21875" style="30" customWidth="1"/>
    <col min="14598" max="14849" width="9.21875" style="30"/>
    <col min="14850" max="14850" width="51.77734375" style="30" customWidth="1"/>
    <col min="14851" max="14852" width="9.21875" style="30"/>
    <col min="14853" max="14853" width="11.21875" style="30" customWidth="1"/>
    <col min="14854" max="15105" width="9.21875" style="30"/>
    <col min="15106" max="15106" width="51.77734375" style="30" customWidth="1"/>
    <col min="15107" max="15108" width="9.21875" style="30"/>
    <col min="15109" max="15109" width="11.21875" style="30" customWidth="1"/>
    <col min="15110" max="15361" width="9.21875" style="30"/>
    <col min="15362" max="15362" width="51.77734375" style="30" customWidth="1"/>
    <col min="15363" max="15364" width="9.21875" style="30"/>
    <col min="15365" max="15365" width="11.21875" style="30" customWidth="1"/>
    <col min="15366" max="15617" width="9.21875" style="30"/>
    <col min="15618" max="15618" width="51.77734375" style="30" customWidth="1"/>
    <col min="15619" max="15620" width="9.21875" style="30"/>
    <col min="15621" max="15621" width="11.21875" style="30" customWidth="1"/>
    <col min="15622" max="15873" width="9.21875" style="30"/>
    <col min="15874" max="15874" width="51.77734375" style="30" customWidth="1"/>
    <col min="15875" max="15876" width="9.21875" style="30"/>
    <col min="15877" max="15877" width="11.21875" style="30" customWidth="1"/>
    <col min="15878" max="16129" width="9.21875" style="30"/>
    <col min="16130" max="16130" width="51.77734375" style="30" customWidth="1"/>
    <col min="16131" max="16132" width="9.21875" style="30"/>
    <col min="16133" max="16133" width="11.21875" style="30" customWidth="1"/>
    <col min="16134" max="16384" width="9.21875" style="30"/>
  </cols>
  <sheetData>
    <row r="1" spans="1:61" ht="13.8" x14ac:dyDescent="0.25">
      <c r="A1" s="485" t="s">
        <v>229</v>
      </c>
    </row>
    <row r="2" spans="1:61" x14ac:dyDescent="0.25">
      <c r="B2" s="493"/>
    </row>
    <row r="3" spans="1:61" ht="13.8" thickBot="1" x14ac:dyDescent="0.3"/>
    <row r="4" spans="1:61" ht="15.75" customHeight="1" thickBot="1" x14ac:dyDescent="0.3">
      <c r="B4" s="799" t="s">
        <v>282</v>
      </c>
      <c r="C4" s="800"/>
      <c r="D4" s="800"/>
      <c r="E4" s="800"/>
      <c r="F4" s="801"/>
    </row>
    <row r="5" spans="1:61" ht="15.75" customHeight="1" thickBot="1" x14ac:dyDescent="0.3">
      <c r="B5" s="66"/>
      <c r="C5" s="792" t="s">
        <v>272</v>
      </c>
      <c r="D5" s="793"/>
      <c r="E5" s="792" t="s">
        <v>272</v>
      </c>
      <c r="F5" s="793"/>
    </row>
    <row r="6" spans="1:61" ht="13.5" customHeight="1" thickBot="1" x14ac:dyDescent="0.3">
      <c r="B6" s="126"/>
      <c r="C6" s="127" t="s">
        <v>106</v>
      </c>
      <c r="D6" s="439" t="s">
        <v>107</v>
      </c>
      <c r="E6" s="128" t="s">
        <v>106</v>
      </c>
      <c r="F6" s="123" t="s">
        <v>107</v>
      </c>
      <c r="O6" s="791"/>
      <c r="P6" s="791"/>
    </row>
    <row r="7" spans="1:61" s="32" customFormat="1" ht="13.8" thickBot="1" x14ac:dyDescent="0.3">
      <c r="A7" s="116"/>
      <c r="B7" s="67" t="s">
        <v>108</v>
      </c>
      <c r="C7" s="135">
        <f>SUM(C8:C19)</f>
        <v>22808796</v>
      </c>
      <c r="D7" s="439">
        <f>SUM(D8:D19)</f>
        <v>0.99999999999999989</v>
      </c>
      <c r="E7" s="136">
        <v>22808796</v>
      </c>
      <c r="F7" s="457">
        <v>0.99999999999999989</v>
      </c>
      <c r="G7" s="54"/>
      <c r="H7" s="108"/>
      <c r="I7" s="108"/>
      <c r="J7" s="108"/>
      <c r="K7" s="108"/>
      <c r="L7" s="108"/>
      <c r="M7" s="108"/>
      <c r="N7" s="108"/>
      <c r="O7" s="791"/>
      <c r="P7" s="791"/>
      <c r="Q7" s="108"/>
      <c r="R7" s="108"/>
      <c r="S7" s="108"/>
      <c r="T7" s="108"/>
      <c r="U7" s="108"/>
      <c r="V7" s="108"/>
      <c r="W7" s="108"/>
      <c r="X7" s="108"/>
      <c r="Y7" s="108"/>
      <c r="Z7" s="108"/>
      <c r="AA7" s="108"/>
      <c r="AB7" s="108"/>
      <c r="AC7" s="108"/>
      <c r="AD7" s="108"/>
      <c r="AE7" s="108"/>
      <c r="AF7" s="108"/>
      <c r="AG7" s="108"/>
      <c r="AH7" s="108"/>
      <c r="AI7" s="108"/>
      <c r="AJ7" s="108"/>
      <c r="AK7" s="108"/>
      <c r="AL7" s="108"/>
      <c r="AM7" s="108"/>
      <c r="AN7" s="108"/>
      <c r="AO7" s="108"/>
      <c r="AP7" s="108"/>
      <c r="AQ7" s="108"/>
      <c r="AR7" s="108"/>
      <c r="AS7" s="108"/>
      <c r="AT7" s="108"/>
      <c r="AU7" s="108"/>
      <c r="AV7" s="108"/>
      <c r="AW7" s="108"/>
      <c r="AX7" s="108"/>
      <c r="AY7" s="108"/>
      <c r="AZ7" s="108"/>
      <c r="BA7" s="108"/>
      <c r="BB7" s="108"/>
      <c r="BC7" s="108"/>
      <c r="BD7" s="108"/>
      <c r="BE7" s="108"/>
      <c r="BF7" s="108"/>
      <c r="BG7" s="108"/>
      <c r="BH7" s="108"/>
      <c r="BI7" s="108"/>
    </row>
    <row r="8" spans="1:61" x14ac:dyDescent="0.25">
      <c r="B8" s="364" t="s">
        <v>109</v>
      </c>
      <c r="C8" s="648">
        <f>'NoE 1DGT'!Q22</f>
        <v>16750</v>
      </c>
      <c r="D8" s="440">
        <f>C8/$C$7</f>
        <v>7.3436581220683462E-4</v>
      </c>
      <c r="E8" s="717">
        <v>16750</v>
      </c>
      <c r="F8" s="718">
        <v>7.3436581220683462E-4</v>
      </c>
    </row>
    <row r="9" spans="1:61" x14ac:dyDescent="0.25">
      <c r="B9" s="66" t="s">
        <v>110</v>
      </c>
      <c r="C9" s="649">
        <f>'NoE 1DGT'!Q28</f>
        <v>1980884</v>
      </c>
      <c r="D9" s="441">
        <f t="shared" ref="D9:D19" si="0">C9/$C$7</f>
        <v>8.6847372390896918E-2</v>
      </c>
      <c r="E9" s="719">
        <v>1980884</v>
      </c>
      <c r="F9" s="720">
        <v>8.6847372390896918E-2</v>
      </c>
    </row>
    <row r="10" spans="1:61" x14ac:dyDescent="0.25">
      <c r="B10" s="66" t="s">
        <v>111</v>
      </c>
      <c r="C10" s="650">
        <f>'NoE 1DGT'!Q34</f>
        <v>172622</v>
      </c>
      <c r="D10" s="441">
        <f t="shared" si="0"/>
        <v>7.5682206110309373E-3</v>
      </c>
      <c r="E10" s="719">
        <v>172622</v>
      </c>
      <c r="F10" s="720">
        <v>7.5682206110309373E-3</v>
      </c>
    </row>
    <row r="11" spans="1:61" x14ac:dyDescent="0.25">
      <c r="B11" s="66" t="s">
        <v>112</v>
      </c>
      <c r="C11" s="651">
        <f>'NoE 1DGT'!Q40</f>
        <v>76215</v>
      </c>
      <c r="D11" s="441">
        <f t="shared" si="0"/>
        <v>3.3414740523787403E-3</v>
      </c>
      <c r="E11" s="719">
        <v>76215</v>
      </c>
      <c r="F11" s="720">
        <v>3.3414740523787403E-3</v>
      </c>
    </row>
    <row r="12" spans="1:61" x14ac:dyDescent="0.25">
      <c r="B12" s="66" t="s">
        <v>113</v>
      </c>
      <c r="C12" s="652">
        <f>'NoE 1DGT'!Q46</f>
        <v>3544252</v>
      </c>
      <c r="D12" s="441">
        <f t="shared" si="0"/>
        <v>0.15538970141168346</v>
      </c>
      <c r="E12" s="719">
        <v>3544252</v>
      </c>
      <c r="F12" s="720">
        <v>0.15538970141168346</v>
      </c>
    </row>
    <row r="13" spans="1:61" x14ac:dyDescent="0.25">
      <c r="B13" s="66" t="s">
        <v>114</v>
      </c>
      <c r="C13" s="653">
        <f>'NoE 1DGT'!Q52</f>
        <v>5558164</v>
      </c>
      <c r="D13" s="441">
        <f t="shared" si="0"/>
        <v>0.24368511165604709</v>
      </c>
      <c r="E13" s="719">
        <v>5558164</v>
      </c>
      <c r="F13" s="720">
        <v>0.24368511165604709</v>
      </c>
    </row>
    <row r="14" spans="1:61" x14ac:dyDescent="0.25">
      <c r="B14" s="66" t="s">
        <v>115</v>
      </c>
      <c r="C14" s="654">
        <f>'NoE 1DGT'!Q58</f>
        <v>1218570</v>
      </c>
      <c r="D14" s="441">
        <f t="shared" si="0"/>
        <v>5.3425441658560148E-2</v>
      </c>
      <c r="E14" s="719">
        <v>1218570</v>
      </c>
      <c r="F14" s="720">
        <v>5.3425441658560148E-2</v>
      </c>
    </row>
    <row r="15" spans="1:61" x14ac:dyDescent="0.25">
      <c r="B15" s="66" t="s">
        <v>116</v>
      </c>
      <c r="C15" s="655">
        <f>'NoE 1DGT'!Q64</f>
        <v>1729105</v>
      </c>
      <c r="D15" s="441">
        <f t="shared" si="0"/>
        <v>7.5808692400949174E-2</v>
      </c>
      <c r="E15" s="719">
        <v>1729105</v>
      </c>
      <c r="F15" s="720">
        <v>7.5808692400949174E-2</v>
      </c>
    </row>
    <row r="16" spans="1:61" x14ac:dyDescent="0.25">
      <c r="B16" s="66" t="s">
        <v>117</v>
      </c>
      <c r="C16" s="656">
        <f>'NoE 1DGT'!Q70</f>
        <v>1200868</v>
      </c>
      <c r="D16" s="441">
        <f t="shared" si="0"/>
        <v>5.2649337562578925E-2</v>
      </c>
      <c r="E16" s="719">
        <v>1200868</v>
      </c>
      <c r="F16" s="720">
        <v>5.2649337562578925E-2</v>
      </c>
    </row>
    <row r="17" spans="2:6" x14ac:dyDescent="0.25">
      <c r="B17" s="66" t="s">
        <v>118</v>
      </c>
      <c r="C17" s="657">
        <f>'NoE 1DGT'!Q76</f>
        <v>1345230</v>
      </c>
      <c r="D17" s="441">
        <f t="shared" si="0"/>
        <v>5.897856248089553E-2</v>
      </c>
      <c r="E17" s="719">
        <v>1345230</v>
      </c>
      <c r="F17" s="720">
        <v>5.897856248089553E-2</v>
      </c>
    </row>
    <row r="18" spans="2:6" x14ac:dyDescent="0.25">
      <c r="B18" s="66" t="s">
        <v>119</v>
      </c>
      <c r="C18" s="658">
        <f>'NoE 1DGT'!Q82</f>
        <v>4425375</v>
      </c>
      <c r="D18" s="441">
        <f t="shared" si="0"/>
        <v>0.19402054365342214</v>
      </c>
      <c r="E18" s="719">
        <v>4425375</v>
      </c>
      <c r="F18" s="720">
        <v>0.19402054365342214</v>
      </c>
    </row>
    <row r="19" spans="2:6" x14ac:dyDescent="0.25">
      <c r="B19" s="66" t="s">
        <v>120</v>
      </c>
      <c r="C19" s="659">
        <f>'NoE 1DGT'!Q88</f>
        <v>1540761</v>
      </c>
      <c r="D19" s="441">
        <f t="shared" si="0"/>
        <v>6.7551176309350133E-2</v>
      </c>
      <c r="E19" s="719">
        <v>1540761</v>
      </c>
      <c r="F19" s="720">
        <v>6.7551176309350133E-2</v>
      </c>
    </row>
    <row r="20" spans="2:6" x14ac:dyDescent="0.25">
      <c r="B20" s="66"/>
      <c r="C20" s="134"/>
      <c r="D20" s="441"/>
      <c r="E20" s="719"/>
      <c r="F20" s="720"/>
    </row>
    <row r="21" spans="2:6" x14ac:dyDescent="0.25">
      <c r="B21" s="66" t="s">
        <v>121</v>
      </c>
      <c r="C21" s="134">
        <f>C9</f>
        <v>1980884</v>
      </c>
      <c r="D21" s="441">
        <f>C21/$C$7</f>
        <v>8.6847372390896918E-2</v>
      </c>
      <c r="E21" s="719">
        <v>1980884</v>
      </c>
      <c r="F21" s="720">
        <v>8.6847372390896918E-2</v>
      </c>
    </row>
    <row r="22" spans="2:6" x14ac:dyDescent="0.25">
      <c r="B22" s="66" t="s">
        <v>113</v>
      </c>
      <c r="C22" s="134">
        <f>C12</f>
        <v>3544252</v>
      </c>
      <c r="D22" s="441">
        <f>C22/$C$7</f>
        <v>0.15538970141168346</v>
      </c>
      <c r="E22" s="719">
        <v>3544252</v>
      </c>
      <c r="F22" s="720">
        <v>0.15538970141168346</v>
      </c>
    </row>
    <row r="23" spans="2:6" x14ac:dyDescent="0.25">
      <c r="B23" s="66" t="s">
        <v>122</v>
      </c>
      <c r="C23" s="134">
        <f>C13</f>
        <v>5558164</v>
      </c>
      <c r="D23" s="441">
        <f>C23/$C$7</f>
        <v>0.24368511165604709</v>
      </c>
      <c r="E23" s="719">
        <v>5558164</v>
      </c>
      <c r="F23" s="720">
        <v>0.24368511165604709</v>
      </c>
    </row>
    <row r="24" spans="2:6" ht="14.25" customHeight="1" thickBot="1" x14ac:dyDescent="0.3">
      <c r="B24" s="365" t="s">
        <v>123</v>
      </c>
      <c r="C24" s="366">
        <f>C14+C15+C16+C17+C18+C19</f>
        <v>11459909</v>
      </c>
      <c r="D24" s="442">
        <f>C24/$C$7</f>
        <v>0.50243375406575608</v>
      </c>
      <c r="E24" s="721">
        <v>11459909</v>
      </c>
      <c r="F24" s="722">
        <v>0.50243375406575608</v>
      </c>
    </row>
    <row r="25" spans="2:6" x14ac:dyDescent="0.25">
      <c r="B25" s="361"/>
      <c r="C25" s="362"/>
      <c r="D25" s="443"/>
      <c r="E25" s="362"/>
      <c r="F25" s="363"/>
    </row>
    <row r="26" spans="2:6" ht="13.8" thickBot="1" x14ac:dyDescent="0.3">
      <c r="B26" s="112"/>
      <c r="C26" s="113"/>
      <c r="D26" s="444"/>
      <c r="E26" s="113"/>
      <c r="F26" s="114"/>
    </row>
    <row r="27" spans="2:6" ht="15.75" customHeight="1" thickBot="1" x14ac:dyDescent="0.3">
      <c r="B27" s="794" t="s">
        <v>283</v>
      </c>
      <c r="C27" s="802"/>
      <c r="D27" s="802"/>
      <c r="E27" s="802"/>
      <c r="F27" s="803"/>
    </row>
    <row r="28" spans="2:6" ht="15.75" customHeight="1" thickBot="1" x14ac:dyDescent="0.3">
      <c r="B28" s="496"/>
      <c r="C28" s="794" t="s">
        <v>272</v>
      </c>
      <c r="D28" s="795"/>
      <c r="E28" s="794" t="s">
        <v>272</v>
      </c>
      <c r="F28" s="795"/>
    </row>
    <row r="29" spans="2:6" ht="13.8" thickBot="1" x14ac:dyDescent="0.3">
      <c r="B29" s="68"/>
      <c r="C29" s="125" t="s">
        <v>106</v>
      </c>
      <c r="D29" s="445" t="s">
        <v>107</v>
      </c>
      <c r="E29" s="125" t="s">
        <v>106</v>
      </c>
      <c r="F29" s="129" t="s">
        <v>107</v>
      </c>
    </row>
    <row r="30" spans="2:6" ht="13.8" thickBot="1" x14ac:dyDescent="0.3">
      <c r="B30" s="69" t="s">
        <v>108</v>
      </c>
      <c r="C30" s="137">
        <f>SUM(C31:C42)</f>
        <v>83211291</v>
      </c>
      <c r="D30" s="446">
        <f>SUM(D31:D42)</f>
        <v>1</v>
      </c>
      <c r="E30" s="138">
        <v>83211291</v>
      </c>
      <c r="F30" s="458">
        <v>1</v>
      </c>
    </row>
    <row r="31" spans="2:6" x14ac:dyDescent="0.25">
      <c r="B31" s="367" t="s">
        <v>109</v>
      </c>
      <c r="C31" s="660">
        <f>'EMP 1DGT'!Q22</f>
        <v>158280</v>
      </c>
      <c r="D31" s="447">
        <f>C31/$C$30</f>
        <v>1.9021457076059546E-3</v>
      </c>
      <c r="E31" s="723">
        <v>158280</v>
      </c>
      <c r="F31" s="724">
        <v>1.9021457076059546E-3</v>
      </c>
    </row>
    <row r="32" spans="2:6" x14ac:dyDescent="0.25">
      <c r="B32" s="68" t="s">
        <v>110</v>
      </c>
      <c r="C32" s="661">
        <f>'EMP 1DGT'!Q28</f>
        <v>15245314</v>
      </c>
      <c r="D32" s="448">
        <f t="shared" ref="D32:D42" si="1">C32/$C$30</f>
        <v>0.18321208356207333</v>
      </c>
      <c r="E32" s="725">
        <v>15245314</v>
      </c>
      <c r="F32" s="726">
        <v>0.18321208356207333</v>
      </c>
    </row>
    <row r="33" spans="2:6" x14ac:dyDescent="0.25">
      <c r="B33" s="68" t="s">
        <v>111</v>
      </c>
      <c r="C33" s="662">
        <f>'EMP 1DGT'!Q34</f>
        <v>415241</v>
      </c>
      <c r="D33" s="448">
        <f t="shared" si="1"/>
        <v>4.9902001880970694E-3</v>
      </c>
      <c r="E33" s="725">
        <v>415241</v>
      </c>
      <c r="F33" s="726">
        <v>4.9902001880970694E-3</v>
      </c>
    </row>
    <row r="34" spans="2:6" x14ac:dyDescent="0.25">
      <c r="B34" s="68" t="s">
        <v>112</v>
      </c>
      <c r="C34" s="663">
        <f>'EMP 1DGT'!Q40</f>
        <v>727073</v>
      </c>
      <c r="D34" s="448">
        <f t="shared" si="1"/>
        <v>8.737672391118171E-3</v>
      </c>
      <c r="E34" s="725">
        <v>727073</v>
      </c>
      <c r="F34" s="726">
        <v>8.737672391118171E-3</v>
      </c>
    </row>
    <row r="35" spans="2:6" x14ac:dyDescent="0.25">
      <c r="B35" s="68" t="s">
        <v>113</v>
      </c>
      <c r="C35" s="664">
        <f>'EMP 1DGT'!Q46</f>
        <v>11478897</v>
      </c>
      <c r="D35" s="448">
        <f t="shared" si="1"/>
        <v>0.13794879110816824</v>
      </c>
      <c r="E35" s="725">
        <v>11478897</v>
      </c>
      <c r="F35" s="726">
        <v>0.13794879110816824</v>
      </c>
    </row>
    <row r="36" spans="2:6" x14ac:dyDescent="0.25">
      <c r="B36" s="68" t="s">
        <v>114</v>
      </c>
      <c r="C36" s="665">
        <f>'EMP 1DGT'!Q52</f>
        <v>19775630</v>
      </c>
      <c r="D36" s="494">
        <f t="shared" si="1"/>
        <v>0.23765560853995163</v>
      </c>
      <c r="E36" s="727">
        <v>19775630</v>
      </c>
      <c r="F36" s="726">
        <v>0.23765560853995163</v>
      </c>
    </row>
    <row r="37" spans="2:6" x14ac:dyDescent="0.25">
      <c r="B37" s="68" t="s">
        <v>115</v>
      </c>
      <c r="C37" s="666">
        <f>'EMP 1DGT'!Q58</f>
        <v>5348894</v>
      </c>
      <c r="D37" s="448">
        <f t="shared" si="1"/>
        <v>6.4280867845206244E-2</v>
      </c>
      <c r="E37" s="725">
        <v>5348894</v>
      </c>
      <c r="F37" s="726">
        <v>6.4280867845206244E-2</v>
      </c>
    </row>
    <row r="38" spans="2:6" x14ac:dyDescent="0.25">
      <c r="B38" s="68" t="s">
        <v>116</v>
      </c>
      <c r="C38" s="667">
        <f>'EMP 1DGT'!Q64</f>
        <v>8490024</v>
      </c>
      <c r="D38" s="448">
        <f t="shared" si="1"/>
        <v>0.10202971132847825</v>
      </c>
      <c r="E38" s="725">
        <v>8490024</v>
      </c>
      <c r="F38" s="726">
        <v>0.10202971132847825</v>
      </c>
    </row>
    <row r="39" spans="2:6" x14ac:dyDescent="0.25">
      <c r="B39" s="68" t="s">
        <v>117</v>
      </c>
      <c r="C39" s="668">
        <f>'EMP 1DGT'!Q70</f>
        <v>3699719</v>
      </c>
      <c r="D39" s="448">
        <f t="shared" si="1"/>
        <v>4.4461742577698977E-2</v>
      </c>
      <c r="E39" s="725">
        <v>3699719</v>
      </c>
      <c r="F39" s="726">
        <v>4.4461742577698977E-2</v>
      </c>
    </row>
    <row r="40" spans="2:6" x14ac:dyDescent="0.25">
      <c r="B40" s="68" t="s">
        <v>118</v>
      </c>
      <c r="C40" s="669">
        <f>'EMP 1DGT'!Q76</f>
        <v>2283513</v>
      </c>
      <c r="D40" s="448">
        <f t="shared" si="1"/>
        <v>2.7442345534574149E-2</v>
      </c>
      <c r="E40" s="725">
        <v>2283513</v>
      </c>
      <c r="F40" s="726">
        <v>2.7442345534574149E-2</v>
      </c>
    </row>
    <row r="41" spans="2:6" x14ac:dyDescent="0.25">
      <c r="B41" s="68" t="s">
        <v>119</v>
      </c>
      <c r="C41" s="670">
        <f>'EMP 1DGT'!Q82</f>
        <v>9247663</v>
      </c>
      <c r="D41" s="448">
        <f t="shared" si="1"/>
        <v>0.11113471367725805</v>
      </c>
      <c r="E41" s="725">
        <v>9247663</v>
      </c>
      <c r="F41" s="726">
        <v>0.11113471367725805</v>
      </c>
    </row>
    <row r="42" spans="2:6" x14ac:dyDescent="0.25">
      <c r="B42" s="68" t="s">
        <v>120</v>
      </c>
      <c r="C42" s="671">
        <f>'EMP 1DGT'!Q88</f>
        <v>6341043</v>
      </c>
      <c r="D42" s="448">
        <f t="shared" si="1"/>
        <v>7.6204117539769939E-2</v>
      </c>
      <c r="E42" s="725">
        <v>6341043</v>
      </c>
      <c r="F42" s="726">
        <v>7.6204117539769939E-2</v>
      </c>
    </row>
    <row r="43" spans="2:6" x14ac:dyDescent="0.25">
      <c r="B43" s="70"/>
      <c r="C43" s="140"/>
      <c r="D43" s="449"/>
      <c r="E43" s="728"/>
      <c r="F43" s="726"/>
    </row>
    <row r="44" spans="2:6" x14ac:dyDescent="0.25">
      <c r="B44" s="68" t="s">
        <v>121</v>
      </c>
      <c r="C44" s="139">
        <f>C32</f>
        <v>15245314</v>
      </c>
      <c r="D44" s="448">
        <f>C44/$C$30</f>
        <v>0.18321208356207333</v>
      </c>
      <c r="E44" s="725">
        <v>15245314</v>
      </c>
      <c r="F44" s="726">
        <v>0.18321208356207333</v>
      </c>
    </row>
    <row r="45" spans="2:6" x14ac:dyDescent="0.25">
      <c r="B45" s="68" t="s">
        <v>113</v>
      </c>
      <c r="C45" s="139">
        <f>C35</f>
        <v>11478897</v>
      </c>
      <c r="D45" s="448">
        <f>C45/$C$30</f>
        <v>0.13794879110816824</v>
      </c>
      <c r="E45" s="725">
        <v>11478897</v>
      </c>
      <c r="F45" s="726">
        <v>0.13794879110816824</v>
      </c>
    </row>
    <row r="46" spans="2:6" x14ac:dyDescent="0.25">
      <c r="B46" s="68" t="s">
        <v>122</v>
      </c>
      <c r="C46" s="139">
        <f>C36</f>
        <v>19775630</v>
      </c>
      <c r="D46" s="448">
        <f>C46/$C$30</f>
        <v>0.23765560853995163</v>
      </c>
      <c r="E46" s="725">
        <v>19775630</v>
      </c>
      <c r="F46" s="726">
        <v>0.23765560853995163</v>
      </c>
    </row>
    <row r="47" spans="2:6" ht="13.8" thickBot="1" x14ac:dyDescent="0.3">
      <c r="B47" s="368" t="s">
        <v>123</v>
      </c>
      <c r="C47" s="369">
        <f>C37+C38+C39+C40+C41+C42</f>
        <v>35410856</v>
      </c>
      <c r="D47" s="450">
        <f>C47/$C$30</f>
        <v>0.42555349850298563</v>
      </c>
      <c r="E47" s="729">
        <v>35410856</v>
      </c>
      <c r="F47" s="730">
        <v>0.42555349850298563</v>
      </c>
    </row>
    <row r="48" spans="2:6" x14ac:dyDescent="0.25">
      <c r="B48" s="361"/>
      <c r="C48" s="362"/>
      <c r="D48" s="443"/>
      <c r="E48" s="362"/>
      <c r="F48" s="363"/>
    </row>
    <row r="49" spans="2:7" ht="9" customHeight="1" x14ac:dyDescent="0.25">
      <c r="B49" s="109"/>
      <c r="C49" s="110"/>
      <c r="D49" s="451"/>
      <c r="E49" s="110"/>
      <c r="F49" s="111"/>
    </row>
    <row r="50" spans="2:7" ht="6.75" customHeight="1" thickBot="1" x14ac:dyDescent="0.3">
      <c r="B50" s="109"/>
      <c r="C50" s="110"/>
      <c r="D50" s="451"/>
      <c r="E50" s="110"/>
      <c r="F50" s="111"/>
    </row>
    <row r="51" spans="2:7" ht="15.75" customHeight="1" thickBot="1" x14ac:dyDescent="0.3">
      <c r="B51" s="796" t="s">
        <v>284</v>
      </c>
      <c r="C51" s="798"/>
      <c r="D51" s="798"/>
      <c r="E51" s="798"/>
      <c r="F51" s="797"/>
    </row>
    <row r="52" spans="2:7" ht="15.75" customHeight="1" thickBot="1" x14ac:dyDescent="0.3">
      <c r="B52" s="497"/>
      <c r="C52" s="796" t="s">
        <v>272</v>
      </c>
      <c r="D52" s="797"/>
      <c r="E52" s="798" t="s">
        <v>272</v>
      </c>
      <c r="F52" s="797"/>
    </row>
    <row r="53" spans="2:7" ht="13.8" thickBot="1" x14ac:dyDescent="0.3">
      <c r="B53" s="197"/>
      <c r="C53" s="198" t="s">
        <v>181</v>
      </c>
      <c r="D53" s="452" t="s">
        <v>107</v>
      </c>
      <c r="E53" s="198" t="s">
        <v>181</v>
      </c>
      <c r="F53" s="199" t="s">
        <v>107</v>
      </c>
    </row>
    <row r="54" spans="2:7" ht="13.8" thickBot="1" x14ac:dyDescent="0.3">
      <c r="B54" s="200" t="s">
        <v>108</v>
      </c>
      <c r="C54" s="201">
        <f>SUM(C55:C66)</f>
        <v>3648974.5691999998</v>
      </c>
      <c r="D54" s="452">
        <f>SUM(D55:D66)</f>
        <v>1</v>
      </c>
      <c r="E54" s="202">
        <v>3648974.5691999998</v>
      </c>
      <c r="F54" s="459">
        <v>1</v>
      </c>
      <c r="G54" s="52"/>
    </row>
    <row r="55" spans="2:7" x14ac:dyDescent="0.25">
      <c r="B55" s="370" t="s">
        <v>109</v>
      </c>
      <c r="C55" s="672">
        <f>'VA 1DGT'!Q22</f>
        <v>15004.703600000001</v>
      </c>
      <c r="D55" s="453">
        <f>C55/$C$54</f>
        <v>4.1120329329370001E-3</v>
      </c>
      <c r="E55" s="731">
        <v>15004.703600000001</v>
      </c>
      <c r="F55" s="732">
        <v>4.1120329329370001E-3</v>
      </c>
    </row>
    <row r="56" spans="2:7" x14ac:dyDescent="0.25">
      <c r="B56" s="197" t="s">
        <v>110</v>
      </c>
      <c r="C56" s="673">
        <f>'VA 1DGT'!Q28</f>
        <v>721095.89999999991</v>
      </c>
      <c r="D56" s="454">
        <f t="shared" ref="D56:D66" si="2">C56/$C$54</f>
        <v>0.19761603878705375</v>
      </c>
      <c r="E56" s="733">
        <v>721095.89999999991</v>
      </c>
      <c r="F56" s="734">
        <v>0.19761603878705375</v>
      </c>
    </row>
    <row r="57" spans="2:7" x14ac:dyDescent="0.25">
      <c r="B57" s="197" t="s">
        <v>111</v>
      </c>
      <c r="C57" s="674">
        <f>'VA 1DGT'!Q34</f>
        <v>79312.634000000005</v>
      </c>
      <c r="D57" s="454">
        <f t="shared" si="2"/>
        <v>2.1735595164037683E-2</v>
      </c>
      <c r="E57" s="733">
        <v>79312.634000000005</v>
      </c>
      <c r="F57" s="734">
        <v>2.1735595164037683E-2</v>
      </c>
    </row>
    <row r="58" spans="2:7" x14ac:dyDescent="0.25">
      <c r="B58" s="197" t="s">
        <v>112</v>
      </c>
      <c r="C58" s="675">
        <f>'VA 1DGT'!Q40</f>
        <v>47530.232600000003</v>
      </c>
      <c r="D58" s="454">
        <f t="shared" si="2"/>
        <v>1.3025640957103332E-2</v>
      </c>
      <c r="E58" s="733">
        <v>47530.232600000003</v>
      </c>
      <c r="F58" s="734">
        <v>1.3025640957103332E-2</v>
      </c>
    </row>
    <row r="59" spans="2:7" x14ac:dyDescent="0.25">
      <c r="B59" s="197" t="s">
        <v>113</v>
      </c>
      <c r="C59" s="676">
        <f>'VA 1DGT'!Q46</f>
        <v>477461.65899999999</v>
      </c>
      <c r="D59" s="454">
        <f t="shared" si="2"/>
        <v>0.1308481739034642</v>
      </c>
      <c r="E59" s="733">
        <v>477461.65899999999</v>
      </c>
      <c r="F59" s="734">
        <v>0.1308481739034642</v>
      </c>
    </row>
    <row r="60" spans="2:7" x14ac:dyDescent="0.25">
      <c r="B60" s="197" t="s">
        <v>114</v>
      </c>
      <c r="C60" s="677">
        <f>'VA 1DGT'!Q52</f>
        <v>784824.89</v>
      </c>
      <c r="D60" s="454">
        <f t="shared" si="2"/>
        <v>0.21508094263645822</v>
      </c>
      <c r="E60" s="733">
        <v>784824.89</v>
      </c>
      <c r="F60" s="734">
        <v>0.21508094263645822</v>
      </c>
    </row>
    <row r="61" spans="2:7" x14ac:dyDescent="0.25">
      <c r="B61" s="197" t="s">
        <v>115</v>
      </c>
      <c r="C61" s="678">
        <f>'VA 1DGT'!Q58</f>
        <v>216299.65700000001</v>
      </c>
      <c r="D61" s="454">
        <f t="shared" si="2"/>
        <v>5.9276833230279671E-2</v>
      </c>
      <c r="E61" s="733">
        <v>216299.65700000001</v>
      </c>
      <c r="F61" s="734">
        <v>5.9276833230279671E-2</v>
      </c>
    </row>
    <row r="62" spans="2:7" x14ac:dyDescent="0.25">
      <c r="B62" s="197" t="s">
        <v>116</v>
      </c>
      <c r="C62" s="679">
        <f>'VA 1DGT'!Q64</f>
        <v>178205.09</v>
      </c>
      <c r="D62" s="454">
        <f t="shared" si="2"/>
        <v>4.8837032602030338E-2</v>
      </c>
      <c r="E62" s="733">
        <v>178205.09</v>
      </c>
      <c r="F62" s="734">
        <v>4.8837032602030338E-2</v>
      </c>
    </row>
    <row r="63" spans="2:7" x14ac:dyDescent="0.25">
      <c r="B63" s="197" t="s">
        <v>117</v>
      </c>
      <c r="C63" s="680">
        <f>'VA 1DGT'!Q70</f>
        <v>226471.41499999998</v>
      </c>
      <c r="D63" s="454">
        <f t="shared" si="2"/>
        <v>6.2064399382660403E-2</v>
      </c>
      <c r="E63" s="733">
        <v>226471.41499999998</v>
      </c>
      <c r="F63" s="734">
        <v>6.2064399382660403E-2</v>
      </c>
    </row>
    <row r="64" spans="2:7" x14ac:dyDescent="0.25">
      <c r="B64" s="197" t="s">
        <v>118</v>
      </c>
      <c r="C64" s="681">
        <f>'VA 1DGT'!Q76</f>
        <v>224740.641</v>
      </c>
      <c r="D64" s="454">
        <f t="shared" si="2"/>
        <v>6.1590081470277849E-2</v>
      </c>
      <c r="E64" s="733">
        <v>224740.641</v>
      </c>
      <c r="F64" s="734">
        <v>6.1590081470277849E-2</v>
      </c>
    </row>
    <row r="65" spans="2:6" x14ac:dyDescent="0.25">
      <c r="B65" s="197" t="s">
        <v>119</v>
      </c>
      <c r="C65" s="682">
        <f>'VA 1DGT'!Q82</f>
        <v>445541.114</v>
      </c>
      <c r="D65" s="454">
        <f t="shared" si="2"/>
        <v>0.12210036149900609</v>
      </c>
      <c r="E65" s="733">
        <v>445541.114</v>
      </c>
      <c r="F65" s="734">
        <v>0.12210036149900609</v>
      </c>
    </row>
    <row r="66" spans="2:6" x14ac:dyDescent="0.25">
      <c r="B66" s="197" t="s">
        <v>120</v>
      </c>
      <c r="C66" s="683">
        <f>'VA 1DGT'!Q88</f>
        <v>232486.63299999997</v>
      </c>
      <c r="D66" s="454">
        <f t="shared" si="2"/>
        <v>6.3712867434691456E-2</v>
      </c>
      <c r="E66" s="733">
        <v>232486.63299999997</v>
      </c>
      <c r="F66" s="734">
        <v>6.3712867434691456E-2</v>
      </c>
    </row>
    <row r="67" spans="2:6" x14ac:dyDescent="0.25">
      <c r="B67" s="203"/>
      <c r="C67" s="204"/>
      <c r="D67" s="455"/>
      <c r="E67" s="735"/>
      <c r="F67" s="736"/>
    </row>
    <row r="68" spans="2:6" x14ac:dyDescent="0.25">
      <c r="B68" s="197" t="s">
        <v>121</v>
      </c>
      <c r="C68" s="196">
        <f>C56</f>
        <v>721095.89999999991</v>
      </c>
      <c r="D68" s="454">
        <f>C68/$C$54</f>
        <v>0.19761603878705375</v>
      </c>
      <c r="E68" s="733">
        <v>721095.89999999991</v>
      </c>
      <c r="F68" s="734">
        <v>0.19761603878705375</v>
      </c>
    </row>
    <row r="69" spans="2:6" x14ac:dyDescent="0.25">
      <c r="B69" s="197" t="s">
        <v>113</v>
      </c>
      <c r="C69" s="196">
        <f>C59</f>
        <v>477461.65899999999</v>
      </c>
      <c r="D69" s="454">
        <f>C69/$C$54</f>
        <v>0.1308481739034642</v>
      </c>
      <c r="E69" s="733">
        <v>477461.65899999999</v>
      </c>
      <c r="F69" s="734">
        <v>0.1308481739034642</v>
      </c>
    </row>
    <row r="70" spans="2:6" x14ac:dyDescent="0.25">
      <c r="B70" s="197" t="s">
        <v>122</v>
      </c>
      <c r="C70" s="196">
        <f>C60</f>
        <v>784824.89</v>
      </c>
      <c r="D70" s="454">
        <f>C70/$C$54</f>
        <v>0.21508094263645822</v>
      </c>
      <c r="E70" s="733">
        <v>784824.89</v>
      </c>
      <c r="F70" s="734">
        <v>0.21508094263645822</v>
      </c>
    </row>
    <row r="71" spans="2:6" ht="13.8" thickBot="1" x14ac:dyDescent="0.3">
      <c r="B71" s="371" t="s">
        <v>123</v>
      </c>
      <c r="C71" s="372">
        <f>C61+C62+C63+C64+C65+C66</f>
        <v>1523744.55</v>
      </c>
      <c r="D71" s="456">
        <f>C71/$C$54</f>
        <v>0.41758157561894582</v>
      </c>
      <c r="E71" s="737">
        <v>1523744.55</v>
      </c>
      <c r="F71" s="738">
        <v>0.41758157561894582</v>
      </c>
    </row>
    <row r="72" spans="2:6" x14ac:dyDescent="0.25">
      <c r="B72" s="361"/>
      <c r="C72" s="362"/>
      <c r="D72" s="443"/>
      <c r="E72" s="362"/>
      <c r="F72" s="363"/>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28" zoomScale="55" zoomScaleNormal="55" workbookViewId="0">
      <selection activeCell="F30" sqref="F30"/>
    </sheetView>
  </sheetViews>
  <sheetFormatPr defaultColWidth="9.21875" defaultRowHeight="10.199999999999999" x14ac:dyDescent="0.2"/>
  <cols>
    <col min="1" max="1" width="2" style="58" customWidth="1"/>
    <col min="2" max="2" width="33.77734375" style="130" customWidth="1"/>
    <col min="3" max="4" width="11" style="133" bestFit="1" customWidth="1"/>
    <col min="5" max="5" width="11" style="133" customWidth="1"/>
    <col min="6" max="6" width="10.44140625" style="133" bestFit="1" customWidth="1"/>
    <col min="7" max="11" width="11" style="141" bestFit="1" customWidth="1"/>
    <col min="12" max="15" width="11" style="141" customWidth="1"/>
    <col min="16" max="16" width="10.77734375" style="58" customWidth="1"/>
    <col min="17" max="31" width="9.21875" style="58"/>
    <col min="32" max="32" width="2.77734375" style="58" customWidth="1"/>
    <col min="33" max="34" width="5.6640625" style="59" customWidth="1"/>
    <col min="35" max="43" width="5.33203125" style="59" customWidth="1"/>
    <col min="44" max="70" width="9.21875" style="58"/>
    <col min="71" max="268" width="9.21875" style="33"/>
    <col min="269" max="269" width="32.6640625" style="33" customWidth="1"/>
    <col min="270" max="277" width="8" style="33" customWidth="1"/>
    <col min="278" max="278" width="2" style="33" customWidth="1"/>
    <col min="279" max="287" width="9.21875" style="33"/>
    <col min="288" max="288" width="2.77734375" style="33" customWidth="1"/>
    <col min="289" max="290" width="5.6640625" style="33" customWidth="1"/>
    <col min="291" max="296" width="5.33203125" style="33" customWidth="1"/>
    <col min="297" max="524" width="9.21875" style="33"/>
    <col min="525" max="525" width="32.6640625" style="33" customWidth="1"/>
    <col min="526" max="533" width="8" style="33" customWidth="1"/>
    <col min="534" max="534" width="2" style="33" customWidth="1"/>
    <col min="535" max="543" width="9.21875" style="33"/>
    <col min="544" max="544" width="2.77734375" style="33" customWidth="1"/>
    <col min="545" max="546" width="5.6640625" style="33" customWidth="1"/>
    <col min="547" max="552" width="5.33203125" style="33" customWidth="1"/>
    <col min="553" max="780" width="9.21875" style="33"/>
    <col min="781" max="781" width="32.6640625" style="33" customWidth="1"/>
    <col min="782" max="789" width="8" style="33" customWidth="1"/>
    <col min="790" max="790" width="2" style="33" customWidth="1"/>
    <col min="791" max="799" width="9.21875" style="33"/>
    <col min="800" max="800" width="2.77734375" style="33" customWidth="1"/>
    <col min="801" max="802" width="5.6640625" style="33" customWidth="1"/>
    <col min="803" max="808" width="5.33203125" style="33" customWidth="1"/>
    <col min="809" max="1036" width="9.21875" style="33"/>
    <col min="1037" max="1037" width="32.6640625" style="33" customWidth="1"/>
    <col min="1038" max="1045" width="8" style="33" customWidth="1"/>
    <col min="1046" max="1046" width="2" style="33" customWidth="1"/>
    <col min="1047" max="1055" width="9.21875" style="33"/>
    <col min="1056" max="1056" width="2.77734375" style="33" customWidth="1"/>
    <col min="1057" max="1058" width="5.6640625" style="33" customWidth="1"/>
    <col min="1059" max="1064" width="5.33203125" style="33" customWidth="1"/>
    <col min="1065" max="1292" width="9.21875" style="33"/>
    <col min="1293" max="1293" width="32.6640625" style="33" customWidth="1"/>
    <col min="1294" max="1301" width="8" style="33" customWidth="1"/>
    <col min="1302" max="1302" width="2" style="33" customWidth="1"/>
    <col min="1303" max="1311" width="9.21875" style="33"/>
    <col min="1312" max="1312" width="2.77734375" style="33" customWidth="1"/>
    <col min="1313" max="1314" width="5.6640625" style="33" customWidth="1"/>
    <col min="1315" max="1320" width="5.33203125" style="33" customWidth="1"/>
    <col min="1321" max="1548" width="9.21875" style="33"/>
    <col min="1549" max="1549" width="32.6640625" style="33" customWidth="1"/>
    <col min="1550" max="1557" width="8" style="33" customWidth="1"/>
    <col min="1558" max="1558" width="2" style="33" customWidth="1"/>
    <col min="1559" max="1567" width="9.21875" style="33"/>
    <col min="1568" max="1568" width="2.77734375" style="33" customWidth="1"/>
    <col min="1569" max="1570" width="5.6640625" style="33" customWidth="1"/>
    <col min="1571" max="1576" width="5.33203125" style="33" customWidth="1"/>
    <col min="1577" max="1804" width="9.21875" style="33"/>
    <col min="1805" max="1805" width="32.6640625" style="33" customWidth="1"/>
    <col min="1806" max="1813" width="8" style="33" customWidth="1"/>
    <col min="1814" max="1814" width="2" style="33" customWidth="1"/>
    <col min="1815" max="1823" width="9.21875" style="33"/>
    <col min="1824" max="1824" width="2.77734375" style="33" customWidth="1"/>
    <col min="1825" max="1826" width="5.6640625" style="33" customWidth="1"/>
    <col min="1827" max="1832" width="5.33203125" style="33" customWidth="1"/>
    <col min="1833" max="2060" width="9.21875" style="33"/>
    <col min="2061" max="2061" width="32.6640625" style="33" customWidth="1"/>
    <col min="2062" max="2069" width="8" style="33" customWidth="1"/>
    <col min="2070" max="2070" width="2" style="33" customWidth="1"/>
    <col min="2071" max="2079" width="9.21875" style="33"/>
    <col min="2080" max="2080" width="2.77734375" style="33" customWidth="1"/>
    <col min="2081" max="2082" width="5.6640625" style="33" customWidth="1"/>
    <col min="2083" max="2088" width="5.33203125" style="33" customWidth="1"/>
    <col min="2089" max="2316" width="9.21875" style="33"/>
    <col min="2317" max="2317" width="32.6640625" style="33" customWidth="1"/>
    <col min="2318" max="2325" width="8" style="33" customWidth="1"/>
    <col min="2326" max="2326" width="2" style="33" customWidth="1"/>
    <col min="2327" max="2335" width="9.21875" style="33"/>
    <col min="2336" max="2336" width="2.77734375" style="33" customWidth="1"/>
    <col min="2337" max="2338" width="5.6640625" style="33" customWidth="1"/>
    <col min="2339" max="2344" width="5.33203125" style="33" customWidth="1"/>
    <col min="2345" max="2572" width="9.21875" style="33"/>
    <col min="2573" max="2573" width="32.6640625" style="33" customWidth="1"/>
    <col min="2574" max="2581" width="8" style="33" customWidth="1"/>
    <col min="2582" max="2582" width="2" style="33" customWidth="1"/>
    <col min="2583" max="2591" width="9.21875" style="33"/>
    <col min="2592" max="2592" width="2.77734375" style="33" customWidth="1"/>
    <col min="2593" max="2594" width="5.6640625" style="33" customWidth="1"/>
    <col min="2595" max="2600" width="5.33203125" style="33" customWidth="1"/>
    <col min="2601" max="2828" width="9.21875" style="33"/>
    <col min="2829" max="2829" width="32.6640625" style="33" customWidth="1"/>
    <col min="2830" max="2837" width="8" style="33" customWidth="1"/>
    <col min="2838" max="2838" width="2" style="33" customWidth="1"/>
    <col min="2839" max="2847" width="9.21875" style="33"/>
    <col min="2848" max="2848" width="2.77734375" style="33" customWidth="1"/>
    <col min="2849" max="2850" width="5.6640625" style="33" customWidth="1"/>
    <col min="2851" max="2856" width="5.33203125" style="33" customWidth="1"/>
    <col min="2857" max="3084" width="9.21875" style="33"/>
    <col min="3085" max="3085" width="32.6640625" style="33" customWidth="1"/>
    <col min="3086" max="3093" width="8" style="33" customWidth="1"/>
    <col min="3094" max="3094" width="2" style="33" customWidth="1"/>
    <col min="3095" max="3103" width="9.21875" style="33"/>
    <col min="3104" max="3104" width="2.77734375" style="33" customWidth="1"/>
    <col min="3105" max="3106" width="5.6640625" style="33" customWidth="1"/>
    <col min="3107" max="3112" width="5.33203125" style="33" customWidth="1"/>
    <col min="3113" max="3340" width="9.21875" style="33"/>
    <col min="3341" max="3341" width="32.6640625" style="33" customWidth="1"/>
    <col min="3342" max="3349" width="8" style="33" customWidth="1"/>
    <col min="3350" max="3350" width="2" style="33" customWidth="1"/>
    <col min="3351" max="3359" width="9.21875" style="33"/>
    <col min="3360" max="3360" width="2.77734375" style="33" customWidth="1"/>
    <col min="3361" max="3362" width="5.6640625" style="33" customWidth="1"/>
    <col min="3363" max="3368" width="5.33203125" style="33" customWidth="1"/>
    <col min="3369" max="3596" width="9.21875" style="33"/>
    <col min="3597" max="3597" width="32.6640625" style="33" customWidth="1"/>
    <col min="3598" max="3605" width="8" style="33" customWidth="1"/>
    <col min="3606" max="3606" width="2" style="33" customWidth="1"/>
    <col min="3607" max="3615" width="9.21875" style="33"/>
    <col min="3616" max="3616" width="2.77734375" style="33" customWidth="1"/>
    <col min="3617" max="3618" width="5.6640625" style="33" customWidth="1"/>
    <col min="3619" max="3624" width="5.33203125" style="33" customWidth="1"/>
    <col min="3625" max="3852" width="9.21875" style="33"/>
    <col min="3853" max="3853" width="32.6640625" style="33" customWidth="1"/>
    <col min="3854" max="3861" width="8" style="33" customWidth="1"/>
    <col min="3862" max="3862" width="2" style="33" customWidth="1"/>
    <col min="3863" max="3871" width="9.21875" style="33"/>
    <col min="3872" max="3872" width="2.77734375" style="33" customWidth="1"/>
    <col min="3873" max="3874" width="5.6640625" style="33" customWidth="1"/>
    <col min="3875" max="3880" width="5.33203125" style="33" customWidth="1"/>
    <col min="3881" max="4108" width="9.21875" style="33"/>
    <col min="4109" max="4109" width="32.6640625" style="33" customWidth="1"/>
    <col min="4110" max="4117" width="8" style="33" customWidth="1"/>
    <col min="4118" max="4118" width="2" style="33" customWidth="1"/>
    <col min="4119" max="4127" width="9.21875" style="33"/>
    <col min="4128" max="4128" width="2.77734375" style="33" customWidth="1"/>
    <col min="4129" max="4130" width="5.6640625" style="33" customWidth="1"/>
    <col min="4131" max="4136" width="5.33203125" style="33" customWidth="1"/>
    <col min="4137" max="4364" width="9.21875" style="33"/>
    <col min="4365" max="4365" width="32.6640625" style="33" customWidth="1"/>
    <col min="4366" max="4373" width="8" style="33" customWidth="1"/>
    <col min="4374" max="4374" width="2" style="33" customWidth="1"/>
    <col min="4375" max="4383" width="9.21875" style="33"/>
    <col min="4384" max="4384" width="2.77734375" style="33" customWidth="1"/>
    <col min="4385" max="4386" width="5.6640625" style="33" customWidth="1"/>
    <col min="4387" max="4392" width="5.33203125" style="33" customWidth="1"/>
    <col min="4393" max="4620" width="9.21875" style="33"/>
    <col min="4621" max="4621" width="32.6640625" style="33" customWidth="1"/>
    <col min="4622" max="4629" width="8" style="33" customWidth="1"/>
    <col min="4630" max="4630" width="2" style="33" customWidth="1"/>
    <col min="4631" max="4639" width="9.21875" style="33"/>
    <col min="4640" max="4640" width="2.77734375" style="33" customWidth="1"/>
    <col min="4641" max="4642" width="5.6640625" style="33" customWidth="1"/>
    <col min="4643" max="4648" width="5.33203125" style="33" customWidth="1"/>
    <col min="4649" max="4876" width="9.21875" style="33"/>
    <col min="4877" max="4877" width="32.6640625" style="33" customWidth="1"/>
    <col min="4878" max="4885" width="8" style="33" customWidth="1"/>
    <col min="4886" max="4886" width="2" style="33" customWidth="1"/>
    <col min="4887" max="4895" width="9.21875" style="33"/>
    <col min="4896" max="4896" width="2.77734375" style="33" customWidth="1"/>
    <col min="4897" max="4898" width="5.6640625" style="33" customWidth="1"/>
    <col min="4899" max="4904" width="5.33203125" style="33" customWidth="1"/>
    <col min="4905" max="5132" width="9.21875" style="33"/>
    <col min="5133" max="5133" width="32.6640625" style="33" customWidth="1"/>
    <col min="5134" max="5141" width="8" style="33" customWidth="1"/>
    <col min="5142" max="5142" width="2" style="33" customWidth="1"/>
    <col min="5143" max="5151" width="9.21875" style="33"/>
    <col min="5152" max="5152" width="2.77734375" style="33" customWidth="1"/>
    <col min="5153" max="5154" width="5.6640625" style="33" customWidth="1"/>
    <col min="5155" max="5160" width="5.33203125" style="33" customWidth="1"/>
    <col min="5161" max="5388" width="9.21875" style="33"/>
    <col min="5389" max="5389" width="32.6640625" style="33" customWidth="1"/>
    <col min="5390" max="5397" width="8" style="33" customWidth="1"/>
    <col min="5398" max="5398" width="2" style="33" customWidth="1"/>
    <col min="5399" max="5407" width="9.21875" style="33"/>
    <col min="5408" max="5408" width="2.77734375" style="33" customWidth="1"/>
    <col min="5409" max="5410" width="5.6640625" style="33" customWidth="1"/>
    <col min="5411" max="5416" width="5.33203125" style="33" customWidth="1"/>
    <col min="5417" max="5644" width="9.21875" style="33"/>
    <col min="5645" max="5645" width="32.6640625" style="33" customWidth="1"/>
    <col min="5646" max="5653" width="8" style="33" customWidth="1"/>
    <col min="5654" max="5654" width="2" style="33" customWidth="1"/>
    <col min="5655" max="5663" width="9.21875" style="33"/>
    <col min="5664" max="5664" width="2.77734375" style="33" customWidth="1"/>
    <col min="5665" max="5666" width="5.6640625" style="33" customWidth="1"/>
    <col min="5667" max="5672" width="5.33203125" style="33" customWidth="1"/>
    <col min="5673" max="5900" width="9.21875" style="33"/>
    <col min="5901" max="5901" width="32.6640625" style="33" customWidth="1"/>
    <col min="5902" max="5909" width="8" style="33" customWidth="1"/>
    <col min="5910" max="5910" width="2" style="33" customWidth="1"/>
    <col min="5911" max="5919" width="9.21875" style="33"/>
    <col min="5920" max="5920" width="2.77734375" style="33" customWidth="1"/>
    <col min="5921" max="5922" width="5.6640625" style="33" customWidth="1"/>
    <col min="5923" max="5928" width="5.33203125" style="33" customWidth="1"/>
    <col min="5929" max="6156" width="9.21875" style="33"/>
    <col min="6157" max="6157" width="32.6640625" style="33" customWidth="1"/>
    <col min="6158" max="6165" width="8" style="33" customWidth="1"/>
    <col min="6166" max="6166" width="2" style="33" customWidth="1"/>
    <col min="6167" max="6175" width="9.21875" style="33"/>
    <col min="6176" max="6176" width="2.77734375" style="33" customWidth="1"/>
    <col min="6177" max="6178" width="5.6640625" style="33" customWidth="1"/>
    <col min="6179" max="6184" width="5.33203125" style="33" customWidth="1"/>
    <col min="6185" max="6412" width="9.21875" style="33"/>
    <col min="6413" max="6413" width="32.6640625" style="33" customWidth="1"/>
    <col min="6414" max="6421" width="8" style="33" customWidth="1"/>
    <col min="6422" max="6422" width="2" style="33" customWidth="1"/>
    <col min="6423" max="6431" width="9.21875" style="33"/>
    <col min="6432" max="6432" width="2.77734375" style="33" customWidth="1"/>
    <col min="6433" max="6434" width="5.6640625" style="33" customWidth="1"/>
    <col min="6435" max="6440" width="5.33203125" style="33" customWidth="1"/>
    <col min="6441" max="6668" width="9.21875" style="33"/>
    <col min="6669" max="6669" width="32.6640625" style="33" customWidth="1"/>
    <col min="6670" max="6677" width="8" style="33" customWidth="1"/>
    <col min="6678" max="6678" width="2" style="33" customWidth="1"/>
    <col min="6679" max="6687" width="9.21875" style="33"/>
    <col min="6688" max="6688" width="2.77734375" style="33" customWidth="1"/>
    <col min="6689" max="6690" width="5.6640625" style="33" customWidth="1"/>
    <col min="6691" max="6696" width="5.33203125" style="33" customWidth="1"/>
    <col min="6697" max="6924" width="9.21875" style="33"/>
    <col min="6925" max="6925" width="32.6640625" style="33" customWidth="1"/>
    <col min="6926" max="6933" width="8" style="33" customWidth="1"/>
    <col min="6934" max="6934" width="2" style="33" customWidth="1"/>
    <col min="6935" max="6943" width="9.21875" style="33"/>
    <col min="6944" max="6944" width="2.77734375" style="33" customWidth="1"/>
    <col min="6945" max="6946" width="5.6640625" style="33" customWidth="1"/>
    <col min="6947" max="6952" width="5.33203125" style="33" customWidth="1"/>
    <col min="6953" max="7180" width="9.21875" style="33"/>
    <col min="7181" max="7181" width="32.6640625" style="33" customWidth="1"/>
    <col min="7182" max="7189" width="8" style="33" customWidth="1"/>
    <col min="7190" max="7190" width="2" style="33" customWidth="1"/>
    <col min="7191" max="7199" width="9.21875" style="33"/>
    <col min="7200" max="7200" width="2.77734375" style="33" customWidth="1"/>
    <col min="7201" max="7202" width="5.6640625" style="33" customWidth="1"/>
    <col min="7203" max="7208" width="5.33203125" style="33" customWidth="1"/>
    <col min="7209" max="7436" width="9.21875" style="33"/>
    <col min="7437" max="7437" width="32.6640625" style="33" customWidth="1"/>
    <col min="7438" max="7445" width="8" style="33" customWidth="1"/>
    <col min="7446" max="7446" width="2" style="33" customWidth="1"/>
    <col min="7447" max="7455" width="9.21875" style="33"/>
    <col min="7456" max="7456" width="2.77734375" style="33" customWidth="1"/>
    <col min="7457" max="7458" width="5.6640625" style="33" customWidth="1"/>
    <col min="7459" max="7464" width="5.33203125" style="33" customWidth="1"/>
    <col min="7465" max="7692" width="9.21875" style="33"/>
    <col min="7693" max="7693" width="32.6640625" style="33" customWidth="1"/>
    <col min="7694" max="7701" width="8" style="33" customWidth="1"/>
    <col min="7702" max="7702" width="2" style="33" customWidth="1"/>
    <col min="7703" max="7711" width="9.21875" style="33"/>
    <col min="7712" max="7712" width="2.77734375" style="33" customWidth="1"/>
    <col min="7713" max="7714" width="5.6640625" style="33" customWidth="1"/>
    <col min="7715" max="7720" width="5.33203125" style="33" customWidth="1"/>
    <col min="7721" max="7948" width="9.21875" style="33"/>
    <col min="7949" max="7949" width="32.6640625" style="33" customWidth="1"/>
    <col min="7950" max="7957" width="8" style="33" customWidth="1"/>
    <col min="7958" max="7958" width="2" style="33" customWidth="1"/>
    <col min="7959" max="7967" width="9.21875" style="33"/>
    <col min="7968" max="7968" width="2.77734375" style="33" customWidth="1"/>
    <col min="7969" max="7970" width="5.6640625" style="33" customWidth="1"/>
    <col min="7971" max="7976" width="5.33203125" style="33" customWidth="1"/>
    <col min="7977" max="8204" width="9.21875" style="33"/>
    <col min="8205" max="8205" width="32.6640625" style="33" customWidth="1"/>
    <col min="8206" max="8213" width="8" style="33" customWidth="1"/>
    <col min="8214" max="8214" width="2" style="33" customWidth="1"/>
    <col min="8215" max="8223" width="9.21875" style="33"/>
    <col min="8224" max="8224" width="2.77734375" style="33" customWidth="1"/>
    <col min="8225" max="8226" width="5.6640625" style="33" customWidth="1"/>
    <col min="8227" max="8232" width="5.33203125" style="33" customWidth="1"/>
    <col min="8233" max="8460" width="9.21875" style="33"/>
    <col min="8461" max="8461" width="32.6640625" style="33" customWidth="1"/>
    <col min="8462" max="8469" width="8" style="33" customWidth="1"/>
    <col min="8470" max="8470" width="2" style="33" customWidth="1"/>
    <col min="8471" max="8479" width="9.21875" style="33"/>
    <col min="8480" max="8480" width="2.77734375" style="33" customWidth="1"/>
    <col min="8481" max="8482" width="5.6640625" style="33" customWidth="1"/>
    <col min="8483" max="8488" width="5.33203125" style="33" customWidth="1"/>
    <col min="8489" max="8716" width="9.21875" style="33"/>
    <col min="8717" max="8717" width="32.6640625" style="33" customWidth="1"/>
    <col min="8718" max="8725" width="8" style="33" customWidth="1"/>
    <col min="8726" max="8726" width="2" style="33" customWidth="1"/>
    <col min="8727" max="8735" width="9.21875" style="33"/>
    <col min="8736" max="8736" width="2.77734375" style="33" customWidth="1"/>
    <col min="8737" max="8738" width="5.6640625" style="33" customWidth="1"/>
    <col min="8739" max="8744" width="5.33203125" style="33" customWidth="1"/>
    <col min="8745" max="8972" width="9.21875" style="33"/>
    <col min="8973" max="8973" width="32.6640625" style="33" customWidth="1"/>
    <col min="8974" max="8981" width="8" style="33" customWidth="1"/>
    <col min="8982" max="8982" width="2" style="33" customWidth="1"/>
    <col min="8983" max="8991" width="9.21875" style="33"/>
    <col min="8992" max="8992" width="2.77734375" style="33" customWidth="1"/>
    <col min="8993" max="8994" width="5.6640625" style="33" customWidth="1"/>
    <col min="8995" max="9000" width="5.33203125" style="33" customWidth="1"/>
    <col min="9001" max="9228" width="9.21875" style="33"/>
    <col min="9229" max="9229" width="32.6640625" style="33" customWidth="1"/>
    <col min="9230" max="9237" width="8" style="33" customWidth="1"/>
    <col min="9238" max="9238" width="2" style="33" customWidth="1"/>
    <col min="9239" max="9247" width="9.21875" style="33"/>
    <col min="9248" max="9248" width="2.77734375" style="33" customWidth="1"/>
    <col min="9249" max="9250" width="5.6640625" style="33" customWidth="1"/>
    <col min="9251" max="9256" width="5.33203125" style="33" customWidth="1"/>
    <col min="9257" max="9484" width="9.21875" style="33"/>
    <col min="9485" max="9485" width="32.6640625" style="33" customWidth="1"/>
    <col min="9486" max="9493" width="8" style="33" customWidth="1"/>
    <col min="9494" max="9494" width="2" style="33" customWidth="1"/>
    <col min="9495" max="9503" width="9.21875" style="33"/>
    <col min="9504" max="9504" width="2.77734375" style="33" customWidth="1"/>
    <col min="9505" max="9506" width="5.6640625" style="33" customWidth="1"/>
    <col min="9507" max="9512" width="5.33203125" style="33" customWidth="1"/>
    <col min="9513" max="9740" width="9.21875" style="33"/>
    <col min="9741" max="9741" width="32.6640625" style="33" customWidth="1"/>
    <col min="9742" max="9749" width="8" style="33" customWidth="1"/>
    <col min="9750" max="9750" width="2" style="33" customWidth="1"/>
    <col min="9751" max="9759" width="9.21875" style="33"/>
    <col min="9760" max="9760" width="2.77734375" style="33" customWidth="1"/>
    <col min="9761" max="9762" width="5.6640625" style="33" customWidth="1"/>
    <col min="9763" max="9768" width="5.33203125" style="33" customWidth="1"/>
    <col min="9769" max="9996" width="9.21875" style="33"/>
    <col min="9997" max="9997" width="32.6640625" style="33" customWidth="1"/>
    <col min="9998" max="10005" width="8" style="33" customWidth="1"/>
    <col min="10006" max="10006" width="2" style="33" customWidth="1"/>
    <col min="10007" max="10015" width="9.21875" style="33"/>
    <col min="10016" max="10016" width="2.77734375" style="33" customWidth="1"/>
    <col min="10017" max="10018" width="5.6640625" style="33" customWidth="1"/>
    <col min="10019" max="10024" width="5.33203125" style="33" customWidth="1"/>
    <col min="10025" max="10252" width="9.21875" style="33"/>
    <col min="10253" max="10253" width="32.6640625" style="33" customWidth="1"/>
    <col min="10254" max="10261" width="8" style="33" customWidth="1"/>
    <col min="10262" max="10262" width="2" style="33" customWidth="1"/>
    <col min="10263" max="10271" width="9.21875" style="33"/>
    <col min="10272" max="10272" width="2.77734375" style="33" customWidth="1"/>
    <col min="10273" max="10274" width="5.6640625" style="33" customWidth="1"/>
    <col min="10275" max="10280" width="5.33203125" style="33" customWidth="1"/>
    <col min="10281" max="10508" width="9.21875" style="33"/>
    <col min="10509" max="10509" width="32.6640625" style="33" customWidth="1"/>
    <col min="10510" max="10517" width="8" style="33" customWidth="1"/>
    <col min="10518" max="10518" width="2" style="33" customWidth="1"/>
    <col min="10519" max="10527" width="9.21875" style="33"/>
    <col min="10528" max="10528" width="2.77734375" style="33" customWidth="1"/>
    <col min="10529" max="10530" width="5.6640625" style="33" customWidth="1"/>
    <col min="10531" max="10536" width="5.33203125" style="33" customWidth="1"/>
    <col min="10537" max="10764" width="9.21875" style="33"/>
    <col min="10765" max="10765" width="32.6640625" style="33" customWidth="1"/>
    <col min="10766" max="10773" width="8" style="33" customWidth="1"/>
    <col min="10774" max="10774" width="2" style="33" customWidth="1"/>
    <col min="10775" max="10783" width="9.21875" style="33"/>
    <col min="10784" max="10784" width="2.77734375" style="33" customWidth="1"/>
    <col min="10785" max="10786" width="5.6640625" style="33" customWidth="1"/>
    <col min="10787" max="10792" width="5.33203125" style="33" customWidth="1"/>
    <col min="10793" max="11020" width="9.21875" style="33"/>
    <col min="11021" max="11021" width="32.6640625" style="33" customWidth="1"/>
    <col min="11022" max="11029" width="8" style="33" customWidth="1"/>
    <col min="11030" max="11030" width="2" style="33" customWidth="1"/>
    <col min="11031" max="11039" width="9.21875" style="33"/>
    <col min="11040" max="11040" width="2.77734375" style="33" customWidth="1"/>
    <col min="11041" max="11042" width="5.6640625" style="33" customWidth="1"/>
    <col min="11043" max="11048" width="5.33203125" style="33" customWidth="1"/>
    <col min="11049" max="11276" width="9.21875" style="33"/>
    <col min="11277" max="11277" width="32.6640625" style="33" customWidth="1"/>
    <col min="11278" max="11285" width="8" style="33" customWidth="1"/>
    <col min="11286" max="11286" width="2" style="33" customWidth="1"/>
    <col min="11287" max="11295" width="9.21875" style="33"/>
    <col min="11296" max="11296" width="2.77734375" style="33" customWidth="1"/>
    <col min="11297" max="11298" width="5.6640625" style="33" customWidth="1"/>
    <col min="11299" max="11304" width="5.33203125" style="33" customWidth="1"/>
    <col min="11305" max="11532" width="9.21875" style="33"/>
    <col min="11533" max="11533" width="32.6640625" style="33" customWidth="1"/>
    <col min="11534" max="11541" width="8" style="33" customWidth="1"/>
    <col min="11542" max="11542" width="2" style="33" customWidth="1"/>
    <col min="11543" max="11551" width="9.21875" style="33"/>
    <col min="11552" max="11552" width="2.77734375" style="33" customWidth="1"/>
    <col min="11553" max="11554" width="5.6640625" style="33" customWidth="1"/>
    <col min="11555" max="11560" width="5.33203125" style="33" customWidth="1"/>
    <col min="11561" max="11788" width="9.21875" style="33"/>
    <col min="11789" max="11789" width="32.6640625" style="33" customWidth="1"/>
    <col min="11790" max="11797" width="8" style="33" customWidth="1"/>
    <col min="11798" max="11798" width="2" style="33" customWidth="1"/>
    <col min="11799" max="11807" width="9.21875" style="33"/>
    <col min="11808" max="11808" width="2.77734375" style="33" customWidth="1"/>
    <col min="11809" max="11810" width="5.6640625" style="33" customWidth="1"/>
    <col min="11811" max="11816" width="5.33203125" style="33" customWidth="1"/>
    <col min="11817" max="12044" width="9.21875" style="33"/>
    <col min="12045" max="12045" width="32.6640625" style="33" customWidth="1"/>
    <col min="12046" max="12053" width="8" style="33" customWidth="1"/>
    <col min="12054" max="12054" width="2" style="33" customWidth="1"/>
    <col min="12055" max="12063" width="9.21875" style="33"/>
    <col min="12064" max="12064" width="2.77734375" style="33" customWidth="1"/>
    <col min="12065" max="12066" width="5.6640625" style="33" customWidth="1"/>
    <col min="12067" max="12072" width="5.33203125" style="33" customWidth="1"/>
    <col min="12073" max="12300" width="9.21875" style="33"/>
    <col min="12301" max="12301" width="32.6640625" style="33" customWidth="1"/>
    <col min="12302" max="12309" width="8" style="33" customWidth="1"/>
    <col min="12310" max="12310" width="2" style="33" customWidth="1"/>
    <col min="12311" max="12319" width="9.21875" style="33"/>
    <col min="12320" max="12320" width="2.77734375" style="33" customWidth="1"/>
    <col min="12321" max="12322" width="5.6640625" style="33" customWidth="1"/>
    <col min="12323" max="12328" width="5.33203125" style="33" customWidth="1"/>
    <col min="12329" max="12556" width="9.21875" style="33"/>
    <col min="12557" max="12557" width="32.6640625" style="33" customWidth="1"/>
    <col min="12558" max="12565" width="8" style="33" customWidth="1"/>
    <col min="12566" max="12566" width="2" style="33" customWidth="1"/>
    <col min="12567" max="12575" width="9.21875" style="33"/>
    <col min="12576" max="12576" width="2.77734375" style="33" customWidth="1"/>
    <col min="12577" max="12578" width="5.6640625" style="33" customWidth="1"/>
    <col min="12579" max="12584" width="5.33203125" style="33" customWidth="1"/>
    <col min="12585" max="12812" width="9.21875" style="33"/>
    <col min="12813" max="12813" width="32.6640625" style="33" customWidth="1"/>
    <col min="12814" max="12821" width="8" style="33" customWidth="1"/>
    <col min="12822" max="12822" width="2" style="33" customWidth="1"/>
    <col min="12823" max="12831" width="9.21875" style="33"/>
    <col min="12832" max="12832" width="2.77734375" style="33" customWidth="1"/>
    <col min="12833" max="12834" width="5.6640625" style="33" customWidth="1"/>
    <col min="12835" max="12840" width="5.33203125" style="33" customWidth="1"/>
    <col min="12841" max="13068" width="9.21875" style="33"/>
    <col min="13069" max="13069" width="32.6640625" style="33" customWidth="1"/>
    <col min="13070" max="13077" width="8" style="33" customWidth="1"/>
    <col min="13078" max="13078" width="2" style="33" customWidth="1"/>
    <col min="13079" max="13087" width="9.21875" style="33"/>
    <col min="13088" max="13088" width="2.77734375" style="33" customWidth="1"/>
    <col min="13089" max="13090" width="5.6640625" style="33" customWidth="1"/>
    <col min="13091" max="13096" width="5.33203125" style="33" customWidth="1"/>
    <col min="13097" max="13324" width="9.21875" style="33"/>
    <col min="13325" max="13325" width="32.6640625" style="33" customWidth="1"/>
    <col min="13326" max="13333" width="8" style="33" customWidth="1"/>
    <col min="13334" max="13334" width="2" style="33" customWidth="1"/>
    <col min="13335" max="13343" width="9.21875" style="33"/>
    <col min="13344" max="13344" width="2.77734375" style="33" customWidth="1"/>
    <col min="13345" max="13346" width="5.6640625" style="33" customWidth="1"/>
    <col min="13347" max="13352" width="5.33203125" style="33" customWidth="1"/>
    <col min="13353" max="13580" width="9.21875" style="33"/>
    <col min="13581" max="13581" width="32.6640625" style="33" customWidth="1"/>
    <col min="13582" max="13589" width="8" style="33" customWidth="1"/>
    <col min="13590" max="13590" width="2" style="33" customWidth="1"/>
    <col min="13591" max="13599" width="9.21875" style="33"/>
    <col min="13600" max="13600" width="2.77734375" style="33" customWidth="1"/>
    <col min="13601" max="13602" width="5.6640625" style="33" customWidth="1"/>
    <col min="13603" max="13608" width="5.33203125" style="33" customWidth="1"/>
    <col min="13609" max="13836" width="9.21875" style="33"/>
    <col min="13837" max="13837" width="32.6640625" style="33" customWidth="1"/>
    <col min="13838" max="13845" width="8" style="33" customWidth="1"/>
    <col min="13846" max="13846" width="2" style="33" customWidth="1"/>
    <col min="13847" max="13855" width="9.21875" style="33"/>
    <col min="13856" max="13856" width="2.77734375" style="33" customWidth="1"/>
    <col min="13857" max="13858" width="5.6640625" style="33" customWidth="1"/>
    <col min="13859" max="13864" width="5.33203125" style="33" customWidth="1"/>
    <col min="13865" max="14092" width="9.21875" style="33"/>
    <col min="14093" max="14093" width="32.6640625" style="33" customWidth="1"/>
    <col min="14094" max="14101" width="8" style="33" customWidth="1"/>
    <col min="14102" max="14102" width="2" style="33" customWidth="1"/>
    <col min="14103" max="14111" width="9.21875" style="33"/>
    <col min="14112" max="14112" width="2.77734375" style="33" customWidth="1"/>
    <col min="14113" max="14114" width="5.6640625" style="33" customWidth="1"/>
    <col min="14115" max="14120" width="5.33203125" style="33" customWidth="1"/>
    <col min="14121" max="14348" width="9.21875" style="33"/>
    <col min="14349" max="14349" width="32.6640625" style="33" customWidth="1"/>
    <col min="14350" max="14357" width="8" style="33" customWidth="1"/>
    <col min="14358" max="14358" width="2" style="33" customWidth="1"/>
    <col min="14359" max="14367" width="9.21875" style="33"/>
    <col min="14368" max="14368" width="2.77734375" style="33" customWidth="1"/>
    <col min="14369" max="14370" width="5.6640625" style="33" customWidth="1"/>
    <col min="14371" max="14376" width="5.33203125" style="33" customWidth="1"/>
    <col min="14377" max="14604" width="9.21875" style="33"/>
    <col min="14605" max="14605" width="32.6640625" style="33" customWidth="1"/>
    <col min="14606" max="14613" width="8" style="33" customWidth="1"/>
    <col min="14614" max="14614" width="2" style="33" customWidth="1"/>
    <col min="14615" max="14623" width="9.21875" style="33"/>
    <col min="14624" max="14624" width="2.77734375" style="33" customWidth="1"/>
    <col min="14625" max="14626" width="5.6640625" style="33" customWidth="1"/>
    <col min="14627" max="14632" width="5.33203125" style="33" customWidth="1"/>
    <col min="14633" max="14860" width="9.21875" style="33"/>
    <col min="14861" max="14861" width="32.6640625" style="33" customWidth="1"/>
    <col min="14862" max="14869" width="8" style="33" customWidth="1"/>
    <col min="14870" max="14870" width="2" style="33" customWidth="1"/>
    <col min="14871" max="14879" width="9.21875" style="33"/>
    <col min="14880" max="14880" width="2.77734375" style="33" customWidth="1"/>
    <col min="14881" max="14882" width="5.6640625" style="33" customWidth="1"/>
    <col min="14883" max="14888" width="5.33203125" style="33" customWidth="1"/>
    <col min="14889" max="15116" width="9.21875" style="33"/>
    <col min="15117" max="15117" width="32.6640625" style="33" customWidth="1"/>
    <col min="15118" max="15125" width="8" style="33" customWidth="1"/>
    <col min="15126" max="15126" width="2" style="33" customWidth="1"/>
    <col min="15127" max="15135" width="9.21875" style="33"/>
    <col min="15136" max="15136" width="2.77734375" style="33" customWidth="1"/>
    <col min="15137" max="15138" width="5.6640625" style="33" customWidth="1"/>
    <col min="15139" max="15144" width="5.33203125" style="33" customWidth="1"/>
    <col min="15145" max="15372" width="9.21875" style="33"/>
    <col min="15373" max="15373" width="32.6640625" style="33" customWidth="1"/>
    <col min="15374" max="15381" width="8" style="33" customWidth="1"/>
    <col min="15382" max="15382" width="2" style="33" customWidth="1"/>
    <col min="15383" max="15391" width="9.21875" style="33"/>
    <col min="15392" max="15392" width="2.77734375" style="33" customWidth="1"/>
    <col min="15393" max="15394" width="5.6640625" style="33" customWidth="1"/>
    <col min="15395" max="15400" width="5.33203125" style="33" customWidth="1"/>
    <col min="15401" max="15628" width="9.21875" style="33"/>
    <col min="15629" max="15629" width="32.6640625" style="33" customWidth="1"/>
    <col min="15630" max="15637" width="8" style="33" customWidth="1"/>
    <col min="15638" max="15638" width="2" style="33" customWidth="1"/>
    <col min="15639" max="15647" width="9.21875" style="33"/>
    <col min="15648" max="15648" width="2.77734375" style="33" customWidth="1"/>
    <col min="15649" max="15650" width="5.6640625" style="33" customWidth="1"/>
    <col min="15651" max="15656" width="5.33203125" style="33" customWidth="1"/>
    <col min="15657" max="15884" width="9.21875" style="33"/>
    <col min="15885" max="15885" width="32.6640625" style="33" customWidth="1"/>
    <col min="15886" max="15893" width="8" style="33" customWidth="1"/>
    <col min="15894" max="15894" width="2" style="33" customWidth="1"/>
    <col min="15895" max="15903" width="9.21875" style="33"/>
    <col min="15904" max="15904" width="2.77734375" style="33" customWidth="1"/>
    <col min="15905" max="15906" width="5.6640625" style="33" customWidth="1"/>
    <col min="15907" max="15912" width="5.33203125" style="33" customWidth="1"/>
    <col min="15913" max="16140" width="9.21875" style="33"/>
    <col min="16141" max="16141" width="32.6640625" style="33" customWidth="1"/>
    <col min="16142" max="16149" width="8" style="33" customWidth="1"/>
    <col min="16150" max="16150" width="2" style="33" customWidth="1"/>
    <col min="16151" max="16159" width="9.21875" style="33"/>
    <col min="16160" max="16160" width="2.77734375" style="33" customWidth="1"/>
    <col min="16161" max="16162" width="5.6640625" style="33" customWidth="1"/>
    <col min="16163" max="16168" width="5.33203125" style="33" customWidth="1"/>
    <col min="16169" max="16384" width="9.21875" style="33"/>
  </cols>
  <sheetData>
    <row r="1" spans="1:70" ht="13.8" x14ac:dyDescent="0.25">
      <c r="A1" s="486" t="s">
        <v>230</v>
      </c>
    </row>
    <row r="3" spans="1:70" ht="10.8" thickBot="1" x14ac:dyDescent="0.25"/>
    <row r="4" spans="1:70" ht="15.75" customHeight="1" thickBot="1" x14ac:dyDescent="0.25">
      <c r="B4" s="804" t="s">
        <v>0</v>
      </c>
      <c r="C4" s="805"/>
      <c r="D4" s="805"/>
      <c r="E4" s="805"/>
      <c r="F4" s="805"/>
      <c r="G4" s="805"/>
      <c r="H4" s="805"/>
      <c r="I4" s="805"/>
      <c r="J4" s="805"/>
      <c r="K4" s="805"/>
      <c r="L4" s="805"/>
      <c r="M4" s="805"/>
      <c r="N4" s="805"/>
      <c r="O4" s="805"/>
      <c r="P4" s="805"/>
      <c r="Q4" s="806"/>
    </row>
    <row r="5" spans="1:70" s="34" customFormat="1" ht="10.8" thickBot="1" x14ac:dyDescent="0.25">
      <c r="A5" s="60"/>
      <c r="B5" s="252" t="s">
        <v>124</v>
      </c>
      <c r="C5" s="253">
        <v>2008</v>
      </c>
      <c r="D5" s="254">
        <v>2009</v>
      </c>
      <c r="E5" s="254">
        <v>2010</v>
      </c>
      <c r="F5" s="254">
        <v>2011</v>
      </c>
      <c r="G5" s="254">
        <v>2012</v>
      </c>
      <c r="H5" s="254">
        <v>2013</v>
      </c>
      <c r="I5" s="254">
        <v>2014</v>
      </c>
      <c r="J5" s="254">
        <v>2015</v>
      </c>
      <c r="K5" s="254">
        <v>2016</v>
      </c>
      <c r="L5" s="255">
        <v>2017</v>
      </c>
      <c r="M5" s="255">
        <v>2018</v>
      </c>
      <c r="N5" s="255">
        <v>2019</v>
      </c>
      <c r="O5" s="255">
        <v>2020</v>
      </c>
      <c r="P5" s="255">
        <v>2021</v>
      </c>
      <c r="Q5" s="255">
        <v>2022</v>
      </c>
      <c r="R5" s="60"/>
      <c r="S5" s="60"/>
      <c r="T5" s="60"/>
      <c r="U5" s="60"/>
      <c r="V5" s="60"/>
      <c r="W5" s="60"/>
      <c r="X5" s="60"/>
      <c r="Y5" s="60"/>
      <c r="Z5" s="60"/>
      <c r="AA5" s="60"/>
      <c r="AB5" s="60"/>
      <c r="AC5" s="60"/>
      <c r="AD5" s="60"/>
      <c r="AE5" s="60"/>
      <c r="AF5" s="60"/>
      <c r="AG5" s="61">
        <v>2008</v>
      </c>
      <c r="AH5" s="61">
        <v>2009</v>
      </c>
      <c r="AI5" s="61">
        <v>2010</v>
      </c>
      <c r="AJ5" s="61">
        <v>2011</v>
      </c>
      <c r="AK5" s="61">
        <v>2012</v>
      </c>
      <c r="AL5" s="61">
        <v>2013</v>
      </c>
      <c r="AM5" s="61">
        <v>2014</v>
      </c>
      <c r="AN5" s="61">
        <v>2015</v>
      </c>
      <c r="AO5" s="61">
        <v>2016</v>
      </c>
      <c r="AP5" s="61">
        <v>2017</v>
      </c>
      <c r="AQ5" s="61">
        <v>2018</v>
      </c>
      <c r="AR5" s="61">
        <v>2019</v>
      </c>
      <c r="AS5" s="61">
        <v>2020</v>
      </c>
      <c r="AT5" s="61">
        <v>2021</v>
      </c>
      <c r="AU5" s="61">
        <v>2022</v>
      </c>
      <c r="AV5" s="60"/>
      <c r="AW5" s="60"/>
      <c r="AX5" s="60"/>
      <c r="AY5" s="60"/>
      <c r="AZ5" s="60"/>
      <c r="BA5" s="60"/>
      <c r="BB5" s="60"/>
      <c r="BC5" s="60"/>
      <c r="BD5" s="60"/>
      <c r="BE5" s="60"/>
      <c r="BF5" s="60"/>
      <c r="BG5" s="60"/>
      <c r="BH5" s="60"/>
      <c r="BI5" s="60"/>
      <c r="BJ5" s="60"/>
      <c r="BK5" s="60"/>
      <c r="BL5" s="60"/>
      <c r="BM5" s="60"/>
      <c r="BN5" s="60"/>
      <c r="BO5" s="60"/>
      <c r="BP5" s="60"/>
      <c r="BQ5" s="60"/>
      <c r="BR5" s="60"/>
    </row>
    <row r="6" spans="1:70" x14ac:dyDescent="0.2">
      <c r="B6" s="256" t="s">
        <v>232</v>
      </c>
      <c r="C6" s="257">
        <f>'NoE 2DGT'!D$113+'NoE 2DGT'!D$143</f>
        <v>42065</v>
      </c>
      <c r="D6" s="258">
        <f>'NoE 2DGT'!E$113+'NoE 2DGT'!E$143</f>
        <v>41519</v>
      </c>
      <c r="E6" s="258">
        <f>'NoE 2DGT'!F$113+'NoE 2DGT'!F$143</f>
        <v>40822</v>
      </c>
      <c r="F6" s="258">
        <f>'NoE 2DGT'!G$113+'NoE 2DGT'!G$143</f>
        <v>39357</v>
      </c>
      <c r="G6" s="258">
        <f>'NoE 2DGT'!H$113+'NoE 2DGT'!H$143</f>
        <v>38437</v>
      </c>
      <c r="H6" s="258">
        <f>'NoE 2DGT'!I$113+'NoE 2DGT'!I$143</f>
        <v>38754</v>
      </c>
      <c r="I6" s="258">
        <f>'NoE 2DGT'!J$113+'NoE 2DGT'!J$143</f>
        <v>38773</v>
      </c>
      <c r="J6" s="258">
        <f>'NoE 2DGT'!K$113+'NoE 2DGT'!K$143</f>
        <v>37449</v>
      </c>
      <c r="K6" s="258">
        <f>'NoE 2DGT'!L$113+'NoE 2DGT'!L$143</f>
        <v>37817</v>
      </c>
      <c r="L6" s="259">
        <f>'NoE 2DGT'!M$113+'NoE 2DGT'!M$143</f>
        <v>36920</v>
      </c>
      <c r="M6" s="259">
        <f>'NoE 2DGT'!N$113+'NoE 2DGT'!N$143</f>
        <v>38785</v>
      </c>
      <c r="N6" s="259">
        <f>'NoE 2DGT'!O$113+'NoE 2DGT'!O$143</f>
        <v>39411</v>
      </c>
      <c r="O6" s="259">
        <f>'NoE 2DGT'!P$113+'NoE 2DGT'!P$143</f>
        <v>38334</v>
      </c>
      <c r="P6" s="259">
        <f>'NoE 2DGT'!Q$113+'NoE 2DGT'!Q$143</f>
        <v>38147</v>
      </c>
      <c r="Q6" s="259">
        <f>'NoE 2DGT'!R$113+'NoE 2DGT'!R$143</f>
        <v>38377</v>
      </c>
      <c r="AG6" s="59">
        <f>100</f>
        <v>100</v>
      </c>
      <c r="AH6" s="59">
        <f t="shared" ref="AH6:AU10" si="0">D6*100/$C6</f>
        <v>98.702008795911084</v>
      </c>
      <c r="AI6" s="59">
        <f t="shared" si="0"/>
        <v>97.045049328420305</v>
      </c>
      <c r="AJ6" s="59">
        <f t="shared" si="0"/>
        <v>93.562343991441821</v>
      </c>
      <c r="AK6" s="59">
        <f t="shared" si="0"/>
        <v>91.375252585284684</v>
      </c>
      <c r="AL6" s="59">
        <f t="shared" si="0"/>
        <v>92.128848211101868</v>
      </c>
      <c r="AM6" s="59">
        <f t="shared" si="0"/>
        <v>92.174016403185547</v>
      </c>
      <c r="AN6" s="59">
        <f t="shared" si="0"/>
        <v>89.026506596933316</v>
      </c>
      <c r="AO6" s="59">
        <f t="shared" si="0"/>
        <v>89.901343159396177</v>
      </c>
      <c r="AP6" s="59">
        <f t="shared" si="0"/>
        <v>87.768929038392969</v>
      </c>
      <c r="AQ6" s="59">
        <f t="shared" si="0"/>
        <v>92.202543682396296</v>
      </c>
      <c r="AR6" s="59">
        <f t="shared" si="0"/>
        <v>93.690716747890164</v>
      </c>
      <c r="AS6" s="59">
        <f t="shared" si="0"/>
        <v>91.130393438725775</v>
      </c>
      <c r="AT6" s="59">
        <f t="shared" si="0"/>
        <v>90.685843337691665</v>
      </c>
      <c r="AU6" s="59">
        <f t="shared" si="0"/>
        <v>91.232616189230953</v>
      </c>
    </row>
    <row r="7" spans="1:70" x14ac:dyDescent="0.2">
      <c r="B7" s="260" t="s">
        <v>126</v>
      </c>
      <c r="C7" s="261">
        <f>'NoE 2DGT'!D$107+'NoE 2DGT'!D$149+'NoE 2DGT'!D$155+'NoE 2DGT'!D$161+'NoE 2DGT'!D$167</f>
        <v>193657</v>
      </c>
      <c r="D7" s="262">
        <f>'NoE 2DGT'!E$107+'NoE 2DGT'!E$149+'NoE 2DGT'!E$155+'NoE 2DGT'!E$161+'NoE 2DGT'!E$167</f>
        <v>187490</v>
      </c>
      <c r="E7" s="262">
        <f>'NoE 2DGT'!F$107+'NoE 2DGT'!F$149+'NoE 2DGT'!F$155+'NoE 2DGT'!F$161+'NoE 2DGT'!F$167</f>
        <v>191979</v>
      </c>
      <c r="F7" s="262">
        <f>'NoE 2DGT'!G$107+'NoE 2DGT'!G$149+'NoE 2DGT'!G$155+'NoE 2DGT'!G$161+'NoE 2DGT'!G$167</f>
        <v>188755</v>
      </c>
      <c r="G7" s="262">
        <f>'NoE 2DGT'!H$107+'NoE 2DGT'!H$149+'NoE 2DGT'!H$155+'NoE 2DGT'!H$161+'NoE 2DGT'!H$167</f>
        <v>183383</v>
      </c>
      <c r="H7" s="262">
        <f>'NoE 2DGT'!I$107+'NoE 2DGT'!I$149+'NoE 2DGT'!I$155+'NoE 2DGT'!I$161+'NoE 2DGT'!I$167</f>
        <v>179863</v>
      </c>
      <c r="I7" s="262">
        <f>'NoE 2DGT'!J$107+'NoE 2DGT'!J$149+'NoE 2DGT'!J$155+'NoE 2DGT'!J$161+'NoE 2DGT'!J$167</f>
        <v>180794</v>
      </c>
      <c r="J7" s="262">
        <f>'NoE 2DGT'!K$107+'NoE 2DGT'!K$149+'NoE 2DGT'!K$155+'NoE 2DGT'!K$161+'NoE 2DGT'!K$167</f>
        <v>177062</v>
      </c>
      <c r="K7" s="262">
        <f>'NoE 2DGT'!L$107+'NoE 2DGT'!L$149+'NoE 2DGT'!L$155+'NoE 2DGT'!L$161+'NoE 2DGT'!L$167</f>
        <v>177967</v>
      </c>
      <c r="L7" s="263">
        <f>'NoE 2DGT'!M$107+'NoE 2DGT'!M$149+'NoE 2DGT'!M$155+'NoE 2DGT'!M$161+'NoE 2DGT'!M$167</f>
        <v>175811</v>
      </c>
      <c r="M7" s="263">
        <f>'NoE 2DGT'!N$107+'NoE 2DGT'!N$149+'NoE 2DGT'!N$155+'NoE 2DGT'!N$161+'NoE 2DGT'!N$167</f>
        <v>175622</v>
      </c>
      <c r="N7" s="263">
        <f>'NoE 2DGT'!O$107+'NoE 2DGT'!O$149+'NoE 2DGT'!O$155+'NoE 2DGT'!O$161+'NoE 2DGT'!O$167</f>
        <v>176637</v>
      </c>
      <c r="O7" s="263">
        <f>'NoE 2DGT'!P$107+'NoE 2DGT'!P$149+'NoE 2DGT'!P$155+'NoE 2DGT'!P$161+'NoE 2DGT'!P$167</f>
        <v>172159</v>
      </c>
      <c r="P7" s="263">
        <f>'NoE 2DGT'!Q$107+'NoE 2DGT'!Q$149+'NoE 2DGT'!Q$155+'NoE 2DGT'!Q$161+'NoE 2DGT'!Q$167</f>
        <v>171337</v>
      </c>
      <c r="Q7" s="263">
        <f>'NoE 2DGT'!R$107+'NoE 2DGT'!R$149+'NoE 2DGT'!R$155+'NoE 2DGT'!R$161+'NoE 2DGT'!R$167</f>
        <v>172007</v>
      </c>
      <c r="AG7" s="59">
        <f>100</f>
        <v>100</v>
      </c>
      <c r="AH7" s="59">
        <f t="shared" si="0"/>
        <v>96.815503699840434</v>
      </c>
      <c r="AI7" s="59">
        <f t="shared" si="0"/>
        <v>99.133519573266142</v>
      </c>
      <c r="AJ7" s="59">
        <f>F7*100/$C7</f>
        <v>97.468720469696422</v>
      </c>
      <c r="AK7" s="59">
        <f t="shared" si="0"/>
        <v>94.694743799604453</v>
      </c>
      <c r="AL7" s="59">
        <f t="shared" si="0"/>
        <v>92.87709713565738</v>
      </c>
      <c r="AM7" s="59">
        <f t="shared" si="0"/>
        <v>93.357844023195653</v>
      </c>
      <c r="AN7" s="59">
        <f t="shared" si="0"/>
        <v>91.430725457897211</v>
      </c>
      <c r="AO7" s="59">
        <f t="shared" si="0"/>
        <v>91.898046546213152</v>
      </c>
      <c r="AP7" s="59">
        <f t="shared" si="0"/>
        <v>90.784737964545556</v>
      </c>
      <c r="AQ7" s="59">
        <f t="shared" si="0"/>
        <v>90.68714273173704</v>
      </c>
      <c r="AR7" s="59">
        <f t="shared" si="0"/>
        <v>91.211265278301326</v>
      </c>
      <c r="AS7" s="59">
        <f t="shared" si="0"/>
        <v>88.898929550700458</v>
      </c>
      <c r="AT7" s="59">
        <f t="shared" si="0"/>
        <v>88.474467744517369</v>
      </c>
      <c r="AU7" s="59">
        <f t="shared" si="0"/>
        <v>88.820440262939115</v>
      </c>
    </row>
    <row r="8" spans="1:70" x14ac:dyDescent="0.2">
      <c r="B8" s="260" t="s">
        <v>127</v>
      </c>
      <c r="C8" s="261">
        <f>'NoE 2DGT'!D$101+'NoE 2DGT'!D$119+'NoE 2DGT'!D$125+'NoE 2DGT'!D$131+'NoE 2DGT'!D$137+'NoE 2DGT'!D$185</f>
        <v>687167</v>
      </c>
      <c r="D8" s="262">
        <f>'NoE 2DGT'!E$101+'NoE 2DGT'!E$119+'NoE 2DGT'!E$125+'NoE 2DGT'!E$131+'NoE 2DGT'!E$137+'NoE 2DGT'!E$185</f>
        <v>668649</v>
      </c>
      <c r="E8" s="262">
        <f>'NoE 2DGT'!F$101+'NoE 2DGT'!F$119+'NoE 2DGT'!F$125+'NoE 2DGT'!F$131+'NoE 2DGT'!F$137+'NoE 2DGT'!F$185</f>
        <v>709482</v>
      </c>
      <c r="F8" s="262">
        <f>'NoE 2DGT'!G$101+'NoE 2DGT'!G$119+'NoE 2DGT'!G$125+'NoE 2DGT'!G$131+'NoE 2DGT'!G$137+'NoE 2DGT'!G$185</f>
        <v>708572</v>
      </c>
      <c r="G8" s="262">
        <f>'NoE 2DGT'!H$101+'NoE 2DGT'!H$119+'NoE 2DGT'!H$125+'NoE 2DGT'!H$131+'NoE 2DGT'!H$137+'NoE 2DGT'!H$185</f>
        <v>699718</v>
      </c>
      <c r="H8" s="262">
        <f>'NoE 2DGT'!I$101+'NoE 2DGT'!I$119+'NoE 2DGT'!I$125+'NoE 2DGT'!I$131+'NoE 2DGT'!I$137+'NoE 2DGT'!I$185</f>
        <v>691497</v>
      </c>
      <c r="I8" s="262">
        <f>'NoE 2DGT'!J$101+'NoE 2DGT'!J$119+'NoE 2DGT'!J$125+'NoE 2DGT'!J$131+'NoE 2DGT'!J$137+'NoE 2DGT'!J$185</f>
        <v>706114</v>
      </c>
      <c r="J8" s="262">
        <f>'NoE 2DGT'!K$101+'NoE 2DGT'!K$119+'NoE 2DGT'!K$125+'NoE 2DGT'!K$131+'NoE 2DGT'!K$137+'NoE 2DGT'!K$185</f>
        <v>700287</v>
      </c>
      <c r="K8" s="262">
        <f>'NoE 2DGT'!L$101+'NoE 2DGT'!L$119+'NoE 2DGT'!L$125+'NoE 2DGT'!L$131+'NoE 2DGT'!L$137+'NoE 2DGT'!L$185</f>
        <v>713796</v>
      </c>
      <c r="L8" s="263">
        <f>'NoE 2DGT'!M$101+'NoE 2DGT'!M$119+'NoE 2DGT'!M$125+'NoE 2DGT'!M$131+'NoE 2DGT'!M$137+'NoE 2DGT'!M$185</f>
        <v>705483</v>
      </c>
      <c r="M8" s="263">
        <f>'NoE 2DGT'!N$101+'NoE 2DGT'!N$119+'NoE 2DGT'!N$125+'NoE 2DGT'!N$131+'NoE 2DGT'!N$137+'NoE 2DGT'!N$185</f>
        <v>731853</v>
      </c>
      <c r="N8" s="263">
        <f>'NoE 2DGT'!O$101+'NoE 2DGT'!O$119+'NoE 2DGT'!O$125+'NoE 2DGT'!O$131+'NoE 2DGT'!O$137+'NoE 2DGT'!O$185</f>
        <v>746079</v>
      </c>
      <c r="O8" s="263">
        <f>'NoE 2DGT'!P$101+'NoE 2DGT'!P$119+'NoE 2DGT'!P$125+'NoE 2DGT'!P$131+'NoE 2DGT'!P$137+'NoE 2DGT'!P$185</f>
        <v>727733</v>
      </c>
      <c r="P8" s="263">
        <f>'NoE 2DGT'!Q$101+'NoE 2DGT'!Q$119+'NoE 2DGT'!Q$125+'NoE 2DGT'!Q$131+'NoE 2DGT'!Q$137+'NoE 2DGT'!Q$185</f>
        <v>725212</v>
      </c>
      <c r="Q8" s="263">
        <f>'NoE 2DGT'!R$101+'NoE 2DGT'!R$119+'NoE 2DGT'!R$125+'NoE 2DGT'!R$131+'NoE 2DGT'!R$137+'NoE 2DGT'!R$185</f>
        <v>729094</v>
      </c>
      <c r="AG8" s="59">
        <f>100</f>
        <v>100</v>
      </c>
      <c r="AH8" s="59">
        <f t="shared" si="0"/>
        <v>97.305167448378626</v>
      </c>
      <c r="AI8" s="59">
        <f t="shared" si="0"/>
        <v>103.24739109998006</v>
      </c>
      <c r="AJ8" s="59">
        <f t="shared" si="0"/>
        <v>103.11496332041555</v>
      </c>
      <c r="AK8" s="59">
        <f t="shared" si="0"/>
        <v>101.82648468276271</v>
      </c>
      <c r="AL8" s="59">
        <f t="shared" si="0"/>
        <v>100.63012339067505</v>
      </c>
      <c r="AM8" s="59">
        <f t="shared" si="0"/>
        <v>102.75726279055891</v>
      </c>
      <c r="AN8" s="59">
        <f t="shared" si="0"/>
        <v>101.90928842624864</v>
      </c>
      <c r="AO8" s="59">
        <f t="shared" si="0"/>
        <v>103.8751860901353</v>
      </c>
      <c r="AP8" s="59">
        <f t="shared" si="0"/>
        <v>102.6654364950587</v>
      </c>
      <c r="AQ8" s="59">
        <f t="shared" si="0"/>
        <v>106.50293160177948</v>
      </c>
      <c r="AR8" s="59">
        <f t="shared" si="0"/>
        <v>108.57317071396037</v>
      </c>
      <c r="AS8" s="59">
        <f t="shared" si="0"/>
        <v>105.90336846792701</v>
      </c>
      <c r="AT8" s="59">
        <f t="shared" si="0"/>
        <v>105.5364998610236</v>
      </c>
      <c r="AU8" s="59">
        <f t="shared" si="0"/>
        <v>106.1014280371438</v>
      </c>
    </row>
    <row r="9" spans="1:70" x14ac:dyDescent="0.2">
      <c r="B9" s="260" t="s">
        <v>128</v>
      </c>
      <c r="C9" s="261">
        <f>'NoE 2DGT'!D$47+'NoE 2DGT'!D$53+'NoE 2DGT'!D$59+'NoE 2DGT'!D$65+'NoE 2DGT'!D$71+'NoE 2DGT'!D$77+'NoE 2DGT'!D$83+'NoE 2DGT'!D$89+'NoE 2DGT'!D$95+'NoE 2DGT'!D$173+'NoE 2DGT'!D$179</f>
        <v>1089898</v>
      </c>
      <c r="D9" s="262">
        <f>'NoE 2DGT'!E$47+'NoE 2DGT'!E$53+'NoE 2DGT'!E$59+'NoE 2DGT'!E$65+'NoE 2DGT'!E$71+'NoE 2DGT'!E$77+'NoE 2DGT'!E$83+'NoE 2DGT'!E$89+'NoE 2DGT'!E$95+'NoE 2DGT'!E$173+'NoE 2DGT'!E$179</f>
        <v>1039662</v>
      </c>
      <c r="E9" s="262">
        <f>'NoE 2DGT'!F$47+'NoE 2DGT'!F$53+'NoE 2DGT'!F$59+'NoE 2DGT'!F$65+'NoE 2DGT'!F$71+'NoE 2DGT'!F$77+'NoE 2DGT'!F$83+'NoE 2DGT'!F$89+'NoE 2DGT'!F$95+'NoE 2DGT'!F$173+'NoE 2DGT'!F$179</f>
        <v>1073753</v>
      </c>
      <c r="F9" s="262">
        <f>'NoE 2DGT'!G$47+'NoE 2DGT'!G$53+'NoE 2DGT'!G$59+'NoE 2DGT'!G$65+'NoE 2DGT'!G$71+'NoE 2DGT'!G$77+'NoE 2DGT'!G$83+'NoE 2DGT'!G$89+'NoE 2DGT'!G$95+'NoE 2DGT'!G$173+'NoE 2DGT'!G$179</f>
        <v>1061161</v>
      </c>
      <c r="G9" s="262">
        <f>'NoE 2DGT'!H$47+'NoE 2DGT'!H$53+'NoE 2DGT'!H$59+'NoE 2DGT'!H$65+'NoE 2DGT'!H$71+'NoE 2DGT'!H$77+'NoE 2DGT'!H$83+'NoE 2DGT'!H$89+'NoE 2DGT'!H$95+'NoE 2DGT'!H$173+'NoE 2DGT'!H$179</f>
        <v>1047312</v>
      </c>
      <c r="H9" s="262">
        <f>'NoE 2DGT'!I$47+'NoE 2DGT'!I$53+'NoE 2DGT'!I$59+'NoE 2DGT'!I$65+'NoE 2DGT'!I$71+'NoE 2DGT'!I$77+'NoE 2DGT'!I$83+'NoE 2DGT'!I$89+'NoE 2DGT'!I$95+'NoE 2DGT'!I$173+'NoE 2DGT'!I$179</f>
        <v>1037827</v>
      </c>
      <c r="I9" s="262">
        <f>'NoE 2DGT'!J$47+'NoE 2DGT'!J$53+'NoE 2DGT'!J$59+'NoE 2DGT'!J$65+'NoE 2DGT'!J$71+'NoE 2DGT'!J$77+'NoE 2DGT'!J$83+'NoE 2DGT'!J$89+'NoE 2DGT'!J$95+'NoE 2DGT'!J$173+'NoE 2DGT'!J$179</f>
        <v>1052222</v>
      </c>
      <c r="J9" s="262">
        <f>'NoE 2DGT'!K$47+'NoE 2DGT'!K$53+'NoE 2DGT'!K$59+'NoE 2DGT'!K$65+'NoE 2DGT'!K$71+'NoE 2DGT'!K$77+'NoE 2DGT'!K$83+'NoE 2DGT'!K$89+'NoE 2DGT'!K$95+'NoE 2DGT'!K$173+'NoE 2DGT'!K$179</f>
        <v>1036011</v>
      </c>
      <c r="K9" s="262">
        <f>'NoE 2DGT'!L$47+'NoE 2DGT'!L$53+'NoE 2DGT'!L$59+'NoE 2DGT'!L$65+'NoE 2DGT'!L$71+'NoE 2DGT'!L$77+'NoE 2DGT'!L$83+'NoE 2DGT'!L$89+'NoE 2DGT'!L$95+'NoE 2DGT'!L$173+'NoE 2DGT'!L$179</f>
        <v>1040684</v>
      </c>
      <c r="L9" s="263">
        <f>'NoE 2DGT'!M$47+'NoE 2DGT'!M$53+'NoE 2DGT'!M$59+'NoE 2DGT'!M$65+'NoE 2DGT'!M$71+'NoE 2DGT'!M$77+'NoE 2DGT'!M$83+'NoE 2DGT'!M$89+'NoE 2DGT'!M$95+'NoE 2DGT'!M$173+'NoE 2DGT'!M$179</f>
        <v>1031329</v>
      </c>
      <c r="M9" s="263">
        <f>'NoE 2DGT'!N$47+'NoE 2DGT'!N$53+'NoE 2DGT'!N$59+'NoE 2DGT'!N$65+'NoE 2DGT'!N$71+'NoE 2DGT'!N$77+'NoE 2DGT'!N$83+'NoE 2DGT'!N$89+'NoE 2DGT'!N$95+'NoE 2DGT'!N$173+'NoE 2DGT'!N$179</f>
        <v>1063533</v>
      </c>
      <c r="N9" s="263">
        <f>'NoE 2DGT'!O$47+'NoE 2DGT'!O$53+'NoE 2DGT'!O$59+'NoE 2DGT'!O$65+'NoE 2DGT'!O$71+'NoE 2DGT'!O$77+'NoE 2DGT'!O$83+'NoE 2DGT'!O$89+'NoE 2DGT'!O$95+'NoE 2DGT'!O$173+'NoE 2DGT'!O$179</f>
        <v>1073171</v>
      </c>
      <c r="O9" s="263">
        <f>'NoE 2DGT'!P$47+'NoE 2DGT'!P$53+'NoE 2DGT'!P$59+'NoE 2DGT'!P$65+'NoE 2DGT'!P$71+'NoE 2DGT'!P$77+'NoE 2DGT'!P$83+'NoE 2DGT'!P$89+'NoE 2DGT'!P$95+'NoE 2DGT'!P$173+'NoE 2DGT'!P$179</f>
        <v>1049492</v>
      </c>
      <c r="P9" s="263">
        <f>'NoE 2DGT'!Q$47+'NoE 2DGT'!Q$53+'NoE 2DGT'!Q$59+'NoE 2DGT'!Q$65+'NoE 2DGT'!Q$71+'NoE 2DGT'!Q$77+'NoE 2DGT'!Q$83+'NoE 2DGT'!Q$89+'NoE 2DGT'!Q$95+'NoE 2DGT'!Q$173+'NoE 2DGT'!Q$179</f>
        <v>1046403</v>
      </c>
      <c r="Q9" s="263">
        <f>'NoE 2DGT'!R$47+'NoE 2DGT'!R$53+'NoE 2DGT'!R$59+'NoE 2DGT'!R$65+'NoE 2DGT'!R$71+'NoE 2DGT'!R$77+'NoE 2DGT'!R$83+'NoE 2DGT'!R$89+'NoE 2DGT'!R$95+'NoE 2DGT'!R$173+'NoE 2DGT'!R$179</f>
        <v>1052415</v>
      </c>
      <c r="AG9" s="59">
        <f>100</f>
        <v>100</v>
      </c>
      <c r="AH9" s="59">
        <f t="shared" si="0"/>
        <v>95.390761337299452</v>
      </c>
      <c r="AI9" s="59">
        <f t="shared" si="0"/>
        <v>98.518668719458148</v>
      </c>
      <c r="AJ9" s="59">
        <f t="shared" si="0"/>
        <v>97.36333124751124</v>
      </c>
      <c r="AK9" s="59">
        <f t="shared" si="0"/>
        <v>96.092661882121078</v>
      </c>
      <c r="AL9" s="59">
        <f t="shared" si="0"/>
        <v>95.222396958247472</v>
      </c>
      <c r="AM9" s="59">
        <f t="shared" si="0"/>
        <v>96.543162754679798</v>
      </c>
      <c r="AN9" s="59">
        <f t="shared" si="0"/>
        <v>95.055775861594384</v>
      </c>
      <c r="AO9" s="59">
        <f t="shared" si="0"/>
        <v>95.484531580019421</v>
      </c>
      <c r="AP9" s="59">
        <f t="shared" si="0"/>
        <v>94.626194377822515</v>
      </c>
      <c r="AQ9" s="59">
        <f t="shared" si="0"/>
        <v>97.580966292258537</v>
      </c>
      <c r="AR9" s="59">
        <f t="shared" si="0"/>
        <v>98.465269227028585</v>
      </c>
      <c r="AS9" s="59">
        <f t="shared" si="0"/>
        <v>96.292680599468937</v>
      </c>
      <c r="AT9" s="59">
        <f t="shared" si="0"/>
        <v>96.009259582089328</v>
      </c>
      <c r="AU9" s="59">
        <f t="shared" si="0"/>
        <v>96.560870833784449</v>
      </c>
    </row>
    <row r="10" spans="1:70" s="34" customFormat="1" ht="10.8" thickBot="1" x14ac:dyDescent="0.25">
      <c r="A10" s="60"/>
      <c r="B10" s="264" t="s">
        <v>129</v>
      </c>
      <c r="C10" s="265">
        <f>SUM(C6:C9)</f>
        <v>2012787</v>
      </c>
      <c r="D10" s="266">
        <f t="shared" ref="D10:K10" si="1">SUM(D6:D9)</f>
        <v>1937320</v>
      </c>
      <c r="E10" s="266">
        <f t="shared" si="1"/>
        <v>2016036</v>
      </c>
      <c r="F10" s="266">
        <f t="shared" si="1"/>
        <v>1997845</v>
      </c>
      <c r="G10" s="266">
        <f t="shared" si="1"/>
        <v>1968850</v>
      </c>
      <c r="H10" s="266">
        <f t="shared" si="1"/>
        <v>1947941</v>
      </c>
      <c r="I10" s="266">
        <f t="shared" si="1"/>
        <v>1977903</v>
      </c>
      <c r="J10" s="266">
        <f t="shared" si="1"/>
        <v>1950809</v>
      </c>
      <c r="K10" s="266">
        <f t="shared" si="1"/>
        <v>1970264</v>
      </c>
      <c r="L10" s="267">
        <f>SUM(L6:L9)</f>
        <v>1949543</v>
      </c>
      <c r="M10" s="267">
        <f t="shared" ref="M10:N10" si="2">SUM(M6:M9)</f>
        <v>2009793</v>
      </c>
      <c r="N10" s="267">
        <f t="shared" si="2"/>
        <v>2035298</v>
      </c>
      <c r="O10" s="267">
        <f t="shared" ref="O10:P10" si="3">SUM(O6:O9)</f>
        <v>1987718</v>
      </c>
      <c r="P10" s="267">
        <f t="shared" si="3"/>
        <v>1981099</v>
      </c>
      <c r="Q10" s="267">
        <f t="shared" ref="Q10" si="4">SUM(Q6:Q9)</f>
        <v>1991893</v>
      </c>
      <c r="R10" s="60"/>
      <c r="S10" s="60"/>
      <c r="T10" s="60"/>
      <c r="U10" s="60"/>
      <c r="V10" s="60"/>
      <c r="W10" s="60"/>
      <c r="X10" s="60"/>
      <c r="Y10" s="60"/>
      <c r="Z10" s="60"/>
      <c r="AA10" s="60"/>
      <c r="AB10" s="60"/>
      <c r="AC10" s="60"/>
      <c r="AD10" s="60"/>
      <c r="AE10" s="60"/>
      <c r="AF10" s="60"/>
      <c r="AG10" s="59">
        <f>100</f>
        <v>100</v>
      </c>
      <c r="AH10" s="59">
        <f t="shared" si="0"/>
        <v>96.250621650477669</v>
      </c>
      <c r="AI10" s="59">
        <f t="shared" si="0"/>
        <v>100.16141797418207</v>
      </c>
      <c r="AJ10" s="59">
        <f t="shared" si="0"/>
        <v>99.257646238772409</v>
      </c>
      <c r="AK10" s="59">
        <f t="shared" si="0"/>
        <v>97.817106330674832</v>
      </c>
      <c r="AL10" s="59">
        <f t="shared" si="0"/>
        <v>96.778297952043616</v>
      </c>
      <c r="AM10" s="59">
        <f t="shared" si="0"/>
        <v>98.266880698255704</v>
      </c>
      <c r="AN10" s="59">
        <f t="shared" si="0"/>
        <v>96.920786948643851</v>
      </c>
      <c r="AO10" s="59">
        <f t="shared" si="0"/>
        <v>97.887357181857794</v>
      </c>
      <c r="AP10" s="59">
        <f t="shared" si="0"/>
        <v>96.857889086127841</v>
      </c>
      <c r="AQ10" s="59">
        <f t="shared" si="0"/>
        <v>99.851251026561684</v>
      </c>
      <c r="AR10" s="59">
        <f t="shared" si="0"/>
        <v>101.11839951271546</v>
      </c>
      <c r="AS10" s="59">
        <f t="shared" si="0"/>
        <v>98.754513021000236</v>
      </c>
      <c r="AT10" s="59">
        <f t="shared" si="0"/>
        <v>98.425665507577307</v>
      </c>
      <c r="AU10" s="59">
        <f t="shared" si="0"/>
        <v>98.961936856706643</v>
      </c>
      <c r="AV10" s="60"/>
      <c r="AW10" s="60"/>
      <c r="AX10" s="60"/>
      <c r="AY10" s="60"/>
      <c r="AZ10" s="60"/>
      <c r="BA10" s="60"/>
      <c r="BB10" s="60"/>
      <c r="BC10" s="60"/>
      <c r="BD10" s="60"/>
      <c r="BE10" s="60"/>
      <c r="BF10" s="60"/>
      <c r="BG10" s="60"/>
      <c r="BH10" s="60"/>
      <c r="BI10" s="60"/>
      <c r="BJ10" s="60"/>
      <c r="BK10" s="60"/>
      <c r="BL10" s="60"/>
      <c r="BM10" s="60"/>
      <c r="BN10" s="60"/>
      <c r="BO10" s="60"/>
      <c r="BP10" s="60"/>
      <c r="BQ10" s="60"/>
      <c r="BR10" s="60"/>
    </row>
    <row r="11" spans="1:70" s="57" customFormat="1" ht="10.8" thickBot="1" x14ac:dyDescent="0.25">
      <c r="A11" s="62"/>
      <c r="B11" s="268"/>
      <c r="C11" s="269"/>
      <c r="D11" s="269"/>
      <c r="E11" s="269"/>
      <c r="F11" s="269"/>
      <c r="G11" s="269"/>
      <c r="H11" s="269"/>
      <c r="I11" s="269"/>
      <c r="J11" s="269"/>
      <c r="K11" s="269"/>
      <c r="L11" s="269"/>
      <c r="M11" s="269"/>
      <c r="N11" s="270"/>
      <c r="O11" s="270"/>
      <c r="P11" s="270"/>
      <c r="Q11" s="270"/>
      <c r="R11" s="62"/>
      <c r="S11" s="62"/>
      <c r="T11" s="62"/>
      <c r="U11" s="62"/>
      <c r="V11" s="62"/>
      <c r="W11" s="62"/>
      <c r="X11" s="62"/>
      <c r="Y11" s="62"/>
      <c r="Z11" s="62"/>
      <c r="AA11" s="62"/>
      <c r="AB11" s="62"/>
      <c r="AC11" s="62"/>
      <c r="AD11" s="62"/>
      <c r="AE11" s="62"/>
      <c r="AF11" s="62"/>
      <c r="AG11" s="63"/>
      <c r="AH11" s="63"/>
      <c r="AI11" s="63"/>
      <c r="AJ11" s="63"/>
      <c r="AK11" s="63"/>
      <c r="AL11" s="63"/>
      <c r="AM11" s="63"/>
      <c r="AN11" s="63"/>
      <c r="AO11" s="63"/>
      <c r="AP11" s="63"/>
      <c r="AQ11" s="63"/>
      <c r="AR11" s="63"/>
      <c r="AS11" s="63"/>
      <c r="AT11" s="63"/>
      <c r="AU11" s="63"/>
      <c r="AV11" s="62"/>
      <c r="AW11" s="62"/>
      <c r="AX11" s="62"/>
      <c r="AY11" s="62"/>
      <c r="AZ11" s="62"/>
      <c r="BA11" s="62"/>
      <c r="BB11" s="62"/>
      <c r="BC11" s="62"/>
      <c r="BD11" s="62"/>
      <c r="BE11" s="62"/>
      <c r="BF11" s="62"/>
      <c r="BG11" s="62"/>
      <c r="BH11" s="62"/>
      <c r="BI11" s="62"/>
      <c r="BJ11" s="62"/>
      <c r="BK11" s="62"/>
      <c r="BL11" s="62"/>
      <c r="BM11" s="62"/>
      <c r="BN11" s="62"/>
      <c r="BO11" s="62"/>
      <c r="BP11" s="62"/>
      <c r="BQ11" s="62"/>
      <c r="BR11" s="62"/>
    </row>
    <row r="12" spans="1:70" s="34" customFormat="1" ht="10.8" thickBot="1" x14ac:dyDescent="0.25">
      <c r="A12" s="60"/>
      <c r="B12" s="271" t="s">
        <v>130</v>
      </c>
      <c r="C12" s="272">
        <v>2008</v>
      </c>
      <c r="D12" s="273">
        <v>2009</v>
      </c>
      <c r="E12" s="273">
        <v>2010</v>
      </c>
      <c r="F12" s="273">
        <v>2011</v>
      </c>
      <c r="G12" s="273">
        <v>2012</v>
      </c>
      <c r="H12" s="273">
        <v>2013</v>
      </c>
      <c r="I12" s="273">
        <v>2014</v>
      </c>
      <c r="J12" s="273">
        <v>2015</v>
      </c>
      <c r="K12" s="273">
        <v>2016</v>
      </c>
      <c r="L12" s="274">
        <v>2017</v>
      </c>
      <c r="M12" s="274">
        <v>2018</v>
      </c>
      <c r="N12" s="273">
        <v>2019</v>
      </c>
      <c r="O12" s="274">
        <v>2020</v>
      </c>
      <c r="P12" s="274">
        <v>2021</v>
      </c>
      <c r="Q12" s="274">
        <v>2022</v>
      </c>
      <c r="R12" s="60"/>
      <c r="S12" s="60"/>
      <c r="T12" s="60"/>
      <c r="U12" s="60"/>
      <c r="V12" s="60"/>
      <c r="W12" s="60"/>
      <c r="X12" s="60"/>
      <c r="Y12" s="60"/>
      <c r="Z12" s="60"/>
      <c r="AA12" s="60"/>
      <c r="AB12" s="60"/>
      <c r="AC12" s="60"/>
      <c r="AD12" s="60"/>
      <c r="AE12" s="60"/>
      <c r="AF12" s="60"/>
      <c r="AG12" s="59"/>
      <c r="AH12" s="59"/>
      <c r="AI12" s="59"/>
      <c r="AJ12" s="59"/>
      <c r="AK12" s="59"/>
      <c r="AL12" s="59"/>
      <c r="AM12" s="59"/>
      <c r="AN12" s="59"/>
      <c r="AO12" s="59"/>
      <c r="AP12" s="59"/>
      <c r="AQ12" s="59"/>
      <c r="AR12" s="59"/>
      <c r="AS12" s="59"/>
      <c r="AT12" s="59"/>
      <c r="AU12" s="59"/>
      <c r="AV12" s="60"/>
      <c r="AW12" s="60"/>
      <c r="AX12" s="60"/>
      <c r="AY12" s="60"/>
      <c r="AZ12" s="60"/>
      <c r="BA12" s="60"/>
      <c r="BB12" s="60"/>
      <c r="BC12" s="60"/>
      <c r="BD12" s="60"/>
      <c r="BE12" s="60"/>
      <c r="BF12" s="60"/>
      <c r="BG12" s="60"/>
      <c r="BH12" s="60"/>
      <c r="BI12" s="60"/>
      <c r="BJ12" s="60"/>
      <c r="BK12" s="60"/>
      <c r="BL12" s="60"/>
      <c r="BM12" s="60"/>
      <c r="BN12" s="60"/>
      <c r="BO12" s="60"/>
      <c r="BP12" s="60"/>
      <c r="BQ12" s="60"/>
      <c r="BR12" s="60"/>
    </row>
    <row r="13" spans="1:70" s="34" customFormat="1" ht="20.25" customHeight="1" x14ac:dyDescent="0.2">
      <c r="A13" s="60"/>
      <c r="B13" s="256" t="s">
        <v>131</v>
      </c>
      <c r="C13" s="275">
        <f>SUM(C14:C16)</f>
        <v>3899543</v>
      </c>
      <c r="D13" s="276">
        <f t="shared" ref="D13:K13" si="5">SUM(D14:D16)</f>
        <v>3923095</v>
      </c>
      <c r="E13" s="276">
        <f t="shared" si="5"/>
        <v>4248630</v>
      </c>
      <c r="F13" s="276">
        <f t="shared" si="5"/>
        <v>4320788</v>
      </c>
      <c r="G13" s="276">
        <f t="shared" si="5"/>
        <v>4471639</v>
      </c>
      <c r="H13" s="276">
        <f t="shared" si="5"/>
        <v>4630434</v>
      </c>
      <c r="I13" s="276">
        <f t="shared" si="5"/>
        <v>4929982</v>
      </c>
      <c r="J13" s="276">
        <f t="shared" si="5"/>
        <v>4987508</v>
      </c>
      <c r="K13" s="276">
        <f t="shared" si="5"/>
        <v>5217826</v>
      </c>
      <c r="L13" s="277">
        <f>SUM(L14:L16)</f>
        <v>5330849</v>
      </c>
      <c r="M13" s="277">
        <f t="shared" ref="M13:N13" si="6">SUM(M14:M16)</f>
        <v>5504912</v>
      </c>
      <c r="N13" s="277">
        <f t="shared" si="6"/>
        <v>5680532</v>
      </c>
      <c r="O13" s="277">
        <f t="shared" ref="O13:P13" si="7">SUM(O14:O16)</f>
        <v>5620826</v>
      </c>
      <c r="P13" s="277">
        <f t="shared" si="7"/>
        <v>5766935</v>
      </c>
      <c r="Q13" s="277">
        <f t="shared" ref="Q13" si="8">SUM(Q14:Q16)</f>
        <v>5918901</v>
      </c>
      <c r="R13" s="60"/>
      <c r="S13" s="60"/>
      <c r="T13" s="60"/>
      <c r="U13" s="60"/>
      <c r="V13" s="60"/>
      <c r="W13" s="60"/>
      <c r="X13" s="60"/>
      <c r="Y13" s="60"/>
      <c r="Z13" s="60"/>
      <c r="AA13" s="60"/>
      <c r="AB13" s="60"/>
      <c r="AC13" s="60"/>
      <c r="AD13" s="60"/>
      <c r="AE13" s="60"/>
      <c r="AF13" s="60"/>
      <c r="AG13" s="59">
        <f>100</f>
        <v>100</v>
      </c>
      <c r="AH13" s="59">
        <f t="shared" ref="AH13:AU20" si="9">D13*100/$C13</f>
        <v>100.60396820858239</v>
      </c>
      <c r="AI13" s="59">
        <f t="shared" si="9"/>
        <v>108.95199770844943</v>
      </c>
      <c r="AJ13" s="59">
        <f t="shared" si="9"/>
        <v>110.80241966815086</v>
      </c>
      <c r="AK13" s="59">
        <f t="shared" si="9"/>
        <v>114.67084732749453</v>
      </c>
      <c r="AL13" s="59">
        <f t="shared" si="9"/>
        <v>118.7429911658879</v>
      </c>
      <c r="AM13" s="59">
        <f t="shared" si="9"/>
        <v>126.4246092426728</v>
      </c>
      <c r="AN13" s="59">
        <f t="shared" si="9"/>
        <v>127.89980774670262</v>
      </c>
      <c r="AO13" s="59">
        <f t="shared" si="9"/>
        <v>133.80608958536936</v>
      </c>
      <c r="AP13" s="59">
        <f t="shared" si="9"/>
        <v>136.704454855351</v>
      </c>
      <c r="AQ13" s="59">
        <f t="shared" si="9"/>
        <v>141.16813175287464</v>
      </c>
      <c r="AR13" s="59">
        <f t="shared" si="9"/>
        <v>145.67173640603528</v>
      </c>
      <c r="AS13" s="59">
        <f t="shared" si="9"/>
        <v>144.14063391530752</v>
      </c>
      <c r="AT13" s="59">
        <f t="shared" si="9"/>
        <v>147.8874575815679</v>
      </c>
      <c r="AU13" s="59">
        <f t="shared" si="9"/>
        <v>151.78447833502543</v>
      </c>
      <c r="AV13" s="60"/>
      <c r="AW13" s="60"/>
      <c r="AX13" s="60"/>
      <c r="AY13" s="60"/>
      <c r="AZ13" s="60"/>
      <c r="BA13" s="60"/>
      <c r="BB13" s="60"/>
      <c r="BC13" s="60"/>
      <c r="BD13" s="60"/>
      <c r="BE13" s="60"/>
      <c r="BF13" s="60"/>
      <c r="BG13" s="60"/>
      <c r="BH13" s="60"/>
      <c r="BI13" s="60"/>
      <c r="BJ13" s="60"/>
      <c r="BK13" s="60"/>
      <c r="BL13" s="60"/>
      <c r="BM13" s="60"/>
      <c r="BN13" s="60"/>
      <c r="BO13" s="60"/>
      <c r="BP13" s="60"/>
      <c r="BQ13" s="60"/>
      <c r="BR13" s="60"/>
    </row>
    <row r="14" spans="1:70" x14ac:dyDescent="0.2">
      <c r="B14" s="260" t="s">
        <v>132</v>
      </c>
      <c r="C14" s="261">
        <f>'NoE 2DGT'!D$263+'NoE 2DGT'!D$269+'NoE 2DGT'!D$341+'NoE 2DGT'!D$347+'NoE 2DGT'!D$353+'NoE 2DGT'!D$365+'NoE 2DGT'!D$371+'NoE 2DGT'!D$389+'NoE 2DGT'!D$401</f>
        <v>3141025</v>
      </c>
      <c r="D14" s="262">
        <f>'NoE 2DGT'!E$263+'NoE 2DGT'!E$269+'NoE 2DGT'!E$341+'NoE 2DGT'!E$347+'NoE 2DGT'!E$353+'NoE 2DGT'!E$365+'NoE 2DGT'!E$371+'NoE 2DGT'!E$389+'NoE 2DGT'!E$401</f>
        <v>3160631</v>
      </c>
      <c r="E14" s="262">
        <f>'NoE 2DGT'!F$263+'NoE 2DGT'!F$269+'NoE 2DGT'!F$341+'NoE 2DGT'!F$347+'NoE 2DGT'!F$353+'NoE 2DGT'!F$365+'NoE 2DGT'!F$371+'NoE 2DGT'!F$389+'NoE 2DGT'!F$401</f>
        <v>3407376</v>
      </c>
      <c r="F14" s="262">
        <f>'NoE 2DGT'!G$263+'NoE 2DGT'!G$269+'NoE 2DGT'!G$341+'NoE 2DGT'!G$347+'NoE 2DGT'!G$353+'NoE 2DGT'!G$365+'NoE 2DGT'!G$371+'NoE 2DGT'!G$389+'NoE 2DGT'!G$401</f>
        <v>3453276</v>
      </c>
      <c r="G14" s="262">
        <f>'NoE 2DGT'!H$263+'NoE 2DGT'!H$269+'NoE 2DGT'!H$341+'NoE 2DGT'!H$347+'NoE 2DGT'!H$353+'NoE 2DGT'!H$365+'NoE 2DGT'!H$371+'NoE 2DGT'!H$389+'NoE 2DGT'!H$401</f>
        <v>3560141</v>
      </c>
      <c r="H14" s="262">
        <f>'NoE 2DGT'!I$263+'NoE 2DGT'!I$269+'NoE 2DGT'!I$341+'NoE 2DGT'!I$347+'NoE 2DGT'!I$353+'NoE 2DGT'!I$365+'NoE 2DGT'!I$371+'NoE 2DGT'!I$389+'NoE 2DGT'!I$401</f>
        <v>3671068</v>
      </c>
      <c r="I14" s="262">
        <f>'NoE 2DGT'!J$263+'NoE 2DGT'!J$269+'NoE 2DGT'!J$341+'NoE 2DGT'!J$347+'NoE 2DGT'!J$353+'NoE 2DGT'!J$365+'NoE 2DGT'!J$371+'NoE 2DGT'!J$389+'NoE 2DGT'!J$401</f>
        <v>3890942</v>
      </c>
      <c r="J14" s="262">
        <f>'NoE 2DGT'!K$263+'NoE 2DGT'!K$269+'NoE 2DGT'!K$341+'NoE 2DGT'!K$347+'NoE 2DGT'!K$353+'NoE 2DGT'!K$365+'NoE 2DGT'!K$371+'NoE 2DGT'!K$389+'NoE 2DGT'!K$401</f>
        <v>3933365</v>
      </c>
      <c r="K14" s="262">
        <f>'NoE 2DGT'!L$263+'NoE 2DGT'!L$269+'NoE 2DGT'!L$341+'NoE 2DGT'!L$347+'NoE 2DGT'!L$353+'NoE 2DGT'!L$365+'NoE 2DGT'!L$371+'NoE 2DGT'!L$389+'NoE 2DGT'!L$401</f>
        <v>4106471</v>
      </c>
      <c r="L14" s="263">
        <f>'NoE 2DGT'!M$263+'NoE 2DGT'!M$269+'NoE 2DGT'!M$341+'NoE 2DGT'!M$347+'NoE 2DGT'!M$353+'NoE 2DGT'!M$365+'NoE 2DGT'!M$371+'NoE 2DGT'!M$389+'NoE 2DGT'!M$401</f>
        <v>4173926</v>
      </c>
      <c r="M14" s="263">
        <f>'NoE 2DGT'!N$263+'NoE 2DGT'!N$269+'NoE 2DGT'!N$341+'NoE 2DGT'!N$347+'NoE 2DGT'!N$353+'NoE 2DGT'!N$365+'NoE 2DGT'!N$371+'NoE 2DGT'!N$389+'NoE 2DGT'!N$401</f>
        <v>4298918</v>
      </c>
      <c r="N14" s="263">
        <f>'NoE 2DGT'!O$263+'NoE 2DGT'!O$269+'NoE 2DGT'!O$341+'NoE 2DGT'!O$347+'NoE 2DGT'!O$353+'NoE 2DGT'!O$365+'NoE 2DGT'!O$371+'NoE 2DGT'!O$389+'NoE 2DGT'!O$401</f>
        <v>4414950</v>
      </c>
      <c r="O14" s="263">
        <f>'NoE 2DGT'!P$263+'NoE 2DGT'!P$269+'NoE 2DGT'!P$341+'NoE 2DGT'!P$347+'NoE 2DGT'!P$353+'NoE 2DGT'!P$365+'NoE 2DGT'!P$371+'NoE 2DGT'!P$389+'NoE 2DGT'!P$401</f>
        <v>4330393</v>
      </c>
      <c r="P14" s="263">
        <f>'NoE 2DGT'!Q$263+'NoE 2DGT'!Q$269+'NoE 2DGT'!Q$341+'NoE 2DGT'!Q$347+'NoE 2DGT'!Q$353+'NoE 2DGT'!Q$365+'NoE 2DGT'!Q$371+'NoE 2DGT'!Q$389+'NoE 2DGT'!Q$401</f>
        <v>4416148</v>
      </c>
      <c r="Q14" s="263">
        <f>'NoE 2DGT'!R$263+'NoE 2DGT'!R$269+'NoE 2DGT'!R$341+'NoE 2DGT'!R$347+'NoE 2DGT'!R$353+'NoE 2DGT'!R$365+'NoE 2DGT'!R$371+'NoE 2DGT'!R$389+'NoE 2DGT'!R$401</f>
        <v>4525120</v>
      </c>
      <c r="AG14" s="59">
        <f>100</f>
        <v>100</v>
      </c>
      <c r="AH14" s="59">
        <f t="shared" si="9"/>
        <v>100.62419114779411</v>
      </c>
      <c r="AI14" s="59">
        <f t="shared" si="9"/>
        <v>108.47974785300977</v>
      </c>
      <c r="AJ14" s="59">
        <f t="shared" si="9"/>
        <v>109.94105427368454</v>
      </c>
      <c r="AK14" s="59">
        <f t="shared" si="9"/>
        <v>113.3432876210791</v>
      </c>
      <c r="AL14" s="59">
        <f t="shared" si="9"/>
        <v>116.87484181119221</v>
      </c>
      <c r="AM14" s="59">
        <f t="shared" si="9"/>
        <v>123.87491344385988</v>
      </c>
      <c r="AN14" s="59">
        <f t="shared" si="9"/>
        <v>125.22552351541296</v>
      </c>
      <c r="AO14" s="59">
        <f t="shared" si="9"/>
        <v>130.73665443605194</v>
      </c>
      <c r="AP14" s="59">
        <f t="shared" si="9"/>
        <v>132.88420181310241</v>
      </c>
      <c r="AQ14" s="59">
        <f t="shared" si="9"/>
        <v>136.86353976806933</v>
      </c>
      <c r="AR14" s="59">
        <f t="shared" si="9"/>
        <v>140.55762052196337</v>
      </c>
      <c r="AS14" s="59">
        <f t="shared" si="9"/>
        <v>137.86560119706147</v>
      </c>
      <c r="AT14" s="59">
        <f t="shared" si="9"/>
        <v>140.5957609379104</v>
      </c>
      <c r="AU14" s="59">
        <f t="shared" si="9"/>
        <v>144.06507429899474</v>
      </c>
    </row>
    <row r="15" spans="1:70" x14ac:dyDescent="0.2">
      <c r="B15" s="260" t="s">
        <v>133</v>
      </c>
      <c r="C15" s="261">
        <f>'NoE 2DGT'!D$305+'NoE 2DGT'!D$311+'NoE 2DGT'!D$317+'NoE 2DGT'!D$323+'NoE 2DGT'!D$329+'NoE 2DGT'!D$359</f>
        <v>613382</v>
      </c>
      <c r="D15" s="262">
        <f>'NoE 2DGT'!E$305+'NoE 2DGT'!E$311+'NoE 2DGT'!E$317+'NoE 2DGT'!E$323+'NoE 2DGT'!E$329+'NoE 2DGT'!E$359</f>
        <v>620107</v>
      </c>
      <c r="E15" s="262">
        <f>'NoE 2DGT'!F$305+'NoE 2DGT'!F$311+'NoE 2DGT'!F$317+'NoE 2DGT'!F$323+'NoE 2DGT'!F$329+'NoE 2DGT'!F$359</f>
        <v>691156</v>
      </c>
      <c r="F15" s="262">
        <f>'NoE 2DGT'!G$305+'NoE 2DGT'!G$311+'NoE 2DGT'!G$317+'NoE 2DGT'!G$323+'NoE 2DGT'!G$329+'NoE 2DGT'!G$359</f>
        <v>717747</v>
      </c>
      <c r="G15" s="262">
        <f>'NoE 2DGT'!H$305+'NoE 2DGT'!H$311+'NoE 2DGT'!H$317+'NoE 2DGT'!H$323+'NoE 2DGT'!H$329+'NoE 2DGT'!H$359</f>
        <v>758902</v>
      </c>
      <c r="H15" s="262">
        <f>'NoE 2DGT'!I$305+'NoE 2DGT'!I$311+'NoE 2DGT'!I$317+'NoE 2DGT'!I$323+'NoE 2DGT'!I$329+'NoE 2DGT'!I$359</f>
        <v>804144</v>
      </c>
      <c r="I15" s="262">
        <f>'NoE 2DGT'!J$305+'NoE 2DGT'!J$311+'NoE 2DGT'!J$317+'NoE 2DGT'!J$323+'NoE 2DGT'!J$329+'NoE 2DGT'!J$359</f>
        <v>878689</v>
      </c>
      <c r="J15" s="262">
        <f>'NoE 2DGT'!K$305+'NoE 2DGT'!K$311+'NoE 2DGT'!K$317+'NoE 2DGT'!K$323+'NoE 2DGT'!K$329+'NoE 2DGT'!K$359</f>
        <v>892557</v>
      </c>
      <c r="K15" s="262">
        <f>'NoE 2DGT'!L$305+'NoE 2DGT'!L$311+'NoE 2DGT'!L$317+'NoE 2DGT'!L$323+'NoE 2DGT'!L$329+'NoE 2DGT'!L$359</f>
        <v>942291</v>
      </c>
      <c r="L15" s="263">
        <f>'NoE 2DGT'!M$305+'NoE 2DGT'!M$311+'NoE 2DGT'!M$317+'NoE 2DGT'!M$323+'NoE 2DGT'!M$329+'NoE 2DGT'!M$359</f>
        <v>988586</v>
      </c>
      <c r="M15" s="263">
        <f>'NoE 2DGT'!N$305+'NoE 2DGT'!N$311+'NoE 2DGT'!N$317+'NoE 2DGT'!N$323+'NoE 2DGT'!N$329+'NoE 2DGT'!N$359</f>
        <v>1035093</v>
      </c>
      <c r="N15" s="263">
        <f>'NoE 2DGT'!O$305+'NoE 2DGT'!O$311+'NoE 2DGT'!O$317+'NoE 2DGT'!O$323+'NoE 2DGT'!O$329+'NoE 2DGT'!O$359</f>
        <v>1091889</v>
      </c>
      <c r="O15" s="263">
        <f>'NoE 2DGT'!P$305+'NoE 2DGT'!P$311+'NoE 2DGT'!P$317+'NoE 2DGT'!P$323+'NoE 2DGT'!P$329+'NoE 2DGT'!P$359</f>
        <v>1116010</v>
      </c>
      <c r="P15" s="263">
        <f>'NoE 2DGT'!Q$305+'NoE 2DGT'!Q$311+'NoE 2DGT'!Q$317+'NoE 2DGT'!Q$323+'NoE 2DGT'!Q$329+'NoE 2DGT'!Q$359</f>
        <v>1170108</v>
      </c>
      <c r="Q15" s="263">
        <f>'NoE 2DGT'!R$305+'NoE 2DGT'!R$311+'NoE 2DGT'!R$317+'NoE 2DGT'!R$323+'NoE 2DGT'!R$329+'NoE 2DGT'!R$359</f>
        <v>1207991</v>
      </c>
      <c r="AG15" s="59">
        <f>100</f>
        <v>100</v>
      </c>
      <c r="AH15" s="59">
        <f t="shared" si="9"/>
        <v>101.09638039590337</v>
      </c>
      <c r="AI15" s="59">
        <f t="shared" si="9"/>
        <v>112.67953738453362</v>
      </c>
      <c r="AJ15" s="59">
        <f t="shared" si="9"/>
        <v>117.01468253062529</v>
      </c>
      <c r="AK15" s="59">
        <f t="shared" si="9"/>
        <v>123.72420449246962</v>
      </c>
      <c r="AL15" s="59">
        <f t="shared" si="9"/>
        <v>131.10003228004734</v>
      </c>
      <c r="AM15" s="59">
        <f t="shared" si="9"/>
        <v>143.25314404400521</v>
      </c>
      <c r="AN15" s="59">
        <f t="shared" si="9"/>
        <v>145.5140516024272</v>
      </c>
      <c r="AO15" s="59">
        <f t="shared" si="9"/>
        <v>153.62221258530573</v>
      </c>
      <c r="AP15" s="59">
        <f t="shared" si="9"/>
        <v>161.16971153375874</v>
      </c>
      <c r="AQ15" s="59">
        <f t="shared" si="9"/>
        <v>168.75177295714579</v>
      </c>
      <c r="AR15" s="59">
        <f t="shared" si="9"/>
        <v>178.01125562862947</v>
      </c>
      <c r="AS15" s="59">
        <f t="shared" si="9"/>
        <v>181.94371533563097</v>
      </c>
      <c r="AT15" s="59">
        <f t="shared" si="9"/>
        <v>190.76334160441618</v>
      </c>
      <c r="AU15" s="59">
        <f t="shared" si="9"/>
        <v>196.93942763237266</v>
      </c>
    </row>
    <row r="16" spans="1:70" x14ac:dyDescent="0.2">
      <c r="B16" s="260" t="s">
        <v>134</v>
      </c>
      <c r="C16" s="261">
        <f>'NoE 2DGT'!D$299+'NoE 2DGT'!D$377</f>
        <v>145136</v>
      </c>
      <c r="D16" s="262">
        <f>'NoE 2DGT'!E$299+'NoE 2DGT'!E$377</f>
        <v>142357</v>
      </c>
      <c r="E16" s="262">
        <f>'NoE 2DGT'!F$299+'NoE 2DGT'!F$377</f>
        <v>150098</v>
      </c>
      <c r="F16" s="262">
        <f>'NoE 2DGT'!G$299+'NoE 2DGT'!G$377</f>
        <v>149765</v>
      </c>
      <c r="G16" s="262">
        <f>'NoE 2DGT'!H$299+'NoE 2DGT'!H$377</f>
        <v>152596</v>
      </c>
      <c r="H16" s="262">
        <f>'NoE 2DGT'!I$299+'NoE 2DGT'!I$377</f>
        <v>155222</v>
      </c>
      <c r="I16" s="262">
        <f>'NoE 2DGT'!J$299+'NoE 2DGT'!J$377</f>
        <v>160351</v>
      </c>
      <c r="J16" s="262">
        <f>'NoE 2DGT'!K$299+'NoE 2DGT'!K$377</f>
        <v>161586</v>
      </c>
      <c r="K16" s="262">
        <f>'NoE 2DGT'!L$299+'NoE 2DGT'!L$377</f>
        <v>169064</v>
      </c>
      <c r="L16" s="263">
        <f>'NoE 2DGT'!M$299+'NoE 2DGT'!M$377</f>
        <v>168337</v>
      </c>
      <c r="M16" s="263">
        <f>'NoE 2DGT'!N$299+'NoE 2DGT'!N$377</f>
        <v>170901</v>
      </c>
      <c r="N16" s="263">
        <f>'NoE 2DGT'!O$299+'NoE 2DGT'!O$377</f>
        <v>173693</v>
      </c>
      <c r="O16" s="263">
        <f>'NoE 2DGT'!P$299+'NoE 2DGT'!P$377</f>
        <v>174423</v>
      </c>
      <c r="P16" s="263">
        <f>'NoE 2DGT'!Q$299+'NoE 2DGT'!Q$377</f>
        <v>180679</v>
      </c>
      <c r="Q16" s="263">
        <f>'NoE 2DGT'!R$299+'NoE 2DGT'!R$377</f>
        <v>185790</v>
      </c>
      <c r="AG16" s="59">
        <f>100</f>
        <v>100</v>
      </c>
      <c r="AH16" s="59">
        <f t="shared" si="9"/>
        <v>98.085244184764633</v>
      </c>
      <c r="AI16" s="59">
        <f t="shared" si="9"/>
        <v>103.41886230845552</v>
      </c>
      <c r="AJ16" s="59">
        <f t="shared" si="9"/>
        <v>103.18942233491346</v>
      </c>
      <c r="AK16" s="59">
        <f t="shared" si="9"/>
        <v>105.14000661448573</v>
      </c>
      <c r="AL16" s="59">
        <f t="shared" si="9"/>
        <v>106.94934406349907</v>
      </c>
      <c r="AM16" s="59">
        <f t="shared" si="9"/>
        <v>110.48327086319038</v>
      </c>
      <c r="AN16" s="59">
        <f t="shared" si="9"/>
        <v>111.33419689119171</v>
      </c>
      <c r="AO16" s="59">
        <f t="shared" si="9"/>
        <v>116.48660566640943</v>
      </c>
      <c r="AP16" s="59">
        <f t="shared" si="9"/>
        <v>115.98569617462242</v>
      </c>
      <c r="AQ16" s="59">
        <f t="shared" si="9"/>
        <v>117.75231507000331</v>
      </c>
      <c r="AR16" s="59">
        <f t="shared" si="9"/>
        <v>119.67602800132289</v>
      </c>
      <c r="AS16" s="59">
        <f t="shared" si="9"/>
        <v>120.17900451989858</v>
      </c>
      <c r="AT16" s="59">
        <f t="shared" si="9"/>
        <v>124.4894443831992</v>
      </c>
      <c r="AU16" s="59">
        <f t="shared" si="9"/>
        <v>128.01096902215852</v>
      </c>
    </row>
    <row r="17" spans="1:70" s="34" customFormat="1" ht="21" customHeight="1" x14ac:dyDescent="0.2">
      <c r="A17" s="60"/>
      <c r="B17" s="260" t="s">
        <v>135</v>
      </c>
      <c r="C17" s="278">
        <f>SUM(C18:C19)</f>
        <v>10487753</v>
      </c>
      <c r="D17" s="279">
        <f>SUM(D18:D19)</f>
        <v>10430298</v>
      </c>
      <c r="E17" s="279">
        <f t="shared" ref="E17:K17" si="10">SUM(E18:E19)</f>
        <v>10699796</v>
      </c>
      <c r="F17" s="279">
        <f t="shared" si="10"/>
        <v>10749706</v>
      </c>
      <c r="G17" s="279">
        <f t="shared" si="10"/>
        <v>10878160</v>
      </c>
      <c r="H17" s="279">
        <f t="shared" si="10"/>
        <v>10896226</v>
      </c>
      <c r="I17" s="279">
        <f t="shared" si="10"/>
        <v>11202919</v>
      </c>
      <c r="J17" s="279">
        <f t="shared" si="10"/>
        <v>11090569</v>
      </c>
      <c r="K17" s="279">
        <f t="shared" si="10"/>
        <v>11494178</v>
      </c>
      <c r="L17" s="280">
        <f>SUM(L18:L19)</f>
        <v>11342414</v>
      </c>
      <c r="M17" s="280">
        <f t="shared" ref="M17:N17" si="11">SUM(M18:M19)</f>
        <v>11427842</v>
      </c>
      <c r="N17" s="280">
        <f t="shared" si="11"/>
        <v>11546677</v>
      </c>
      <c r="O17" s="280">
        <f t="shared" ref="O17:P17" si="12">SUM(O18:O19)</f>
        <v>11192596</v>
      </c>
      <c r="P17" s="280">
        <f t="shared" si="12"/>
        <v>11251145</v>
      </c>
      <c r="Q17" s="280">
        <f t="shared" ref="Q17" si="13">SUM(Q18:Q19)</f>
        <v>11430291</v>
      </c>
      <c r="R17" s="60"/>
      <c r="S17" s="60"/>
      <c r="T17" s="60"/>
      <c r="U17" s="60"/>
      <c r="V17" s="60"/>
      <c r="W17" s="60"/>
      <c r="X17" s="60"/>
      <c r="Y17" s="60"/>
      <c r="Z17" s="60"/>
      <c r="AA17" s="60"/>
      <c r="AB17" s="60"/>
      <c r="AC17" s="60"/>
      <c r="AD17" s="60"/>
      <c r="AE17" s="60"/>
      <c r="AF17" s="60"/>
      <c r="AG17" s="59">
        <f>100</f>
        <v>100</v>
      </c>
      <c r="AH17" s="59">
        <f t="shared" si="9"/>
        <v>99.452170545969196</v>
      </c>
      <c r="AI17" s="59">
        <f t="shared" si="9"/>
        <v>102.02181534977035</v>
      </c>
      <c r="AJ17" s="59">
        <f t="shared" si="9"/>
        <v>102.49770375026948</v>
      </c>
      <c r="AK17" s="59">
        <f t="shared" si="9"/>
        <v>103.72250376224535</v>
      </c>
      <c r="AL17" s="59">
        <f t="shared" si="9"/>
        <v>103.89476182362418</v>
      </c>
      <c r="AM17" s="59">
        <f t="shared" si="9"/>
        <v>106.81905838171437</v>
      </c>
      <c r="AN17" s="59">
        <f t="shared" si="9"/>
        <v>105.74780889671982</v>
      </c>
      <c r="AO17" s="59">
        <f t="shared" si="9"/>
        <v>109.59619281651656</v>
      </c>
      <c r="AP17" s="59">
        <f t="shared" si="9"/>
        <v>108.14913356559789</v>
      </c>
      <c r="AQ17" s="59">
        <f t="shared" si="9"/>
        <v>108.96368364129094</v>
      </c>
      <c r="AR17" s="59">
        <f t="shared" si="9"/>
        <v>110.09676715307845</v>
      </c>
      <c r="AS17" s="59">
        <f t="shared" si="9"/>
        <v>106.72062929018256</v>
      </c>
      <c r="AT17" s="59">
        <f t="shared" si="9"/>
        <v>107.27888995860219</v>
      </c>
      <c r="AU17" s="59">
        <f t="shared" si="9"/>
        <v>108.98703468702972</v>
      </c>
      <c r="AV17" s="60"/>
      <c r="AW17" s="60"/>
      <c r="AX17" s="60"/>
      <c r="AY17" s="60"/>
      <c r="AZ17" s="60"/>
      <c r="BA17" s="60"/>
      <c r="BB17" s="60"/>
      <c r="BC17" s="60"/>
      <c r="BD17" s="60"/>
      <c r="BE17" s="60"/>
      <c r="BF17" s="60"/>
      <c r="BG17" s="60"/>
      <c r="BH17" s="60"/>
      <c r="BI17" s="60"/>
      <c r="BJ17" s="60"/>
      <c r="BK17" s="60"/>
      <c r="BL17" s="60"/>
      <c r="BM17" s="60"/>
      <c r="BN17" s="60"/>
      <c r="BO17" s="60"/>
      <c r="BP17" s="60"/>
      <c r="BQ17" s="60"/>
      <c r="BR17" s="60"/>
    </row>
    <row r="18" spans="1:70" x14ac:dyDescent="0.2">
      <c r="A18" s="403"/>
      <c r="B18" s="260" t="s">
        <v>132</v>
      </c>
      <c r="C18" s="261">
        <f>'NoE 2DGT'!D$239+'NoE 2DGT'!D$245+'NoE 2DGT'!D$251+'NoE 2DGT'!D$257+'NoE 2DGT'!D$275+'NoE 2DGT'!D$287+'NoE 2DGT'!D$293+'NoE 2DGT'!D$335+'NoE 2DGT'!D$383+'NoE 2DGT'!D$395+'NoE 2DGT'!D$407+'NoE 2DGT'!D$413</f>
        <v>10454161</v>
      </c>
      <c r="D18" s="262">
        <f>'NoE 2DGT'!E$239+'NoE 2DGT'!E$245+'NoE 2DGT'!E$251+'NoE 2DGT'!E$257+'NoE 2DGT'!E$275+'NoE 2DGT'!E$287+'NoE 2DGT'!E$293+'NoE 2DGT'!E$335+'NoE 2DGT'!E$383+'NoE 2DGT'!E$395+'NoE 2DGT'!E$407+'NoE 2DGT'!E$413</f>
        <v>10393773</v>
      </c>
      <c r="E18" s="262">
        <f>'NoE 2DGT'!F$239+'NoE 2DGT'!F$245+'NoE 2DGT'!F$251+'NoE 2DGT'!F$257+'NoE 2DGT'!F$275+'NoE 2DGT'!F$287+'NoE 2DGT'!F$293+'NoE 2DGT'!F$335+'NoE 2DGT'!F$383+'NoE 2DGT'!F$395+'NoE 2DGT'!F$407+'NoE 2DGT'!F$413</f>
        <v>10661962</v>
      </c>
      <c r="F18" s="262">
        <f>'NoE 2DGT'!G$239+'NoE 2DGT'!G$245+'NoE 2DGT'!G$251+'NoE 2DGT'!G$257+'NoE 2DGT'!G$275+'NoE 2DGT'!G$287+'NoE 2DGT'!G$293+'NoE 2DGT'!G$335+'NoE 2DGT'!G$383+'NoE 2DGT'!G$395+'NoE 2DGT'!G$407+'NoE 2DGT'!G$413</f>
        <v>10708797</v>
      </c>
      <c r="G18" s="262">
        <f>'NoE 2DGT'!H$239+'NoE 2DGT'!H$245+'NoE 2DGT'!H$251+'NoE 2DGT'!H$257+'NoE 2DGT'!H$275+'NoE 2DGT'!H$287+'NoE 2DGT'!H$293+'NoE 2DGT'!H$335+'NoE 2DGT'!H$383+'NoE 2DGT'!H$395+'NoE 2DGT'!H$407+'NoE 2DGT'!H$413</f>
        <v>10835098</v>
      </c>
      <c r="H18" s="262">
        <f>'NoE 2DGT'!I$239+'NoE 2DGT'!I$245+'NoE 2DGT'!I$251+'NoE 2DGT'!I$257+'NoE 2DGT'!I$275+'NoE 2DGT'!I$287+'NoE 2DGT'!I$293+'NoE 2DGT'!I$335+'NoE 2DGT'!I$383+'NoE 2DGT'!I$395+'NoE 2DGT'!I$407+'NoE 2DGT'!I$413</f>
        <v>10848563</v>
      </c>
      <c r="I18" s="262">
        <f>'NoE 2DGT'!J$239+'NoE 2DGT'!J$245+'NoE 2DGT'!J$251+'NoE 2DGT'!J$257+'NoE 2DGT'!J$275+'NoE 2DGT'!J$287+'NoE 2DGT'!J$293+'NoE 2DGT'!J$335+'NoE 2DGT'!J$383+'NoE 2DGT'!J$395+'NoE 2DGT'!J$407+'NoE 2DGT'!J$413</f>
        <v>11150287</v>
      </c>
      <c r="J18" s="262">
        <f>'NoE 2DGT'!K$239+'NoE 2DGT'!K$245+'NoE 2DGT'!K$251+'NoE 2DGT'!K$257+'NoE 2DGT'!K$275+'NoE 2DGT'!K$287+'NoE 2DGT'!K$293+'NoE 2DGT'!K$335+'NoE 2DGT'!K$383+'NoE 2DGT'!K$395+'NoE 2DGT'!K$407+'NoE 2DGT'!K$413</f>
        <v>11036549</v>
      </c>
      <c r="K18" s="262">
        <f>'NoE 2DGT'!L$239+'NoE 2DGT'!L$245+'NoE 2DGT'!L$251+'NoE 2DGT'!L$257+'NoE 2DGT'!L$275+'NoE 2DGT'!L$287+'NoE 2DGT'!L$293+'NoE 2DGT'!L$335+'NoE 2DGT'!L$383+'NoE 2DGT'!L$395+'NoE 2DGT'!L$407+'NoE 2DGT'!L$413</f>
        <v>11432782</v>
      </c>
      <c r="L18" s="263">
        <f>'NoE 2DGT'!M$239+'NoE 2DGT'!M$245+'NoE 2DGT'!M$251+'NoE 2DGT'!M$257+'NoE 2DGT'!M$275+'NoE 2DGT'!M$287+'NoE 2DGT'!M$293+'NoE 2DGT'!M$335+'NoE 2DGT'!M$383+'NoE 2DGT'!M$395+'NoE 2DGT'!M$407+'NoE 2DGT'!M$413</f>
        <v>11274528</v>
      </c>
      <c r="M18" s="263">
        <f>'NoE 2DGT'!N$239+'NoE 2DGT'!N$245+'NoE 2DGT'!N$251+'NoE 2DGT'!N$257+'NoE 2DGT'!N$275+'NoE 2DGT'!N$287+'NoE 2DGT'!N$293+'NoE 2DGT'!N$335+'NoE 2DGT'!N$383+'NoE 2DGT'!N$395+'NoE 2DGT'!N$407+'NoE 2DGT'!N$413</f>
        <v>11334810</v>
      </c>
      <c r="N18" s="263">
        <f>'NoE 2DGT'!O$239+'NoE 2DGT'!O$245+'NoE 2DGT'!O$251+'NoE 2DGT'!O$257+'NoE 2DGT'!O$275+'NoE 2DGT'!O$287+'NoE 2DGT'!O$293+'NoE 2DGT'!O$335+'NoE 2DGT'!O$383+'NoE 2DGT'!O$395+'NoE 2DGT'!O$407+'NoE 2DGT'!O$413</f>
        <v>11436218</v>
      </c>
      <c r="O18" s="263">
        <f>'NoE 2DGT'!P$239+'NoE 2DGT'!P$245+'NoE 2DGT'!P$251+'NoE 2DGT'!P$257+'NoE 2DGT'!P$275+'NoE 2DGT'!P$287+'NoE 2DGT'!P$293+'NoE 2DGT'!P$335+'NoE 2DGT'!P$383+'NoE 2DGT'!P$395+'NoE 2DGT'!P$407+'NoE 2DGT'!P$413</f>
        <v>11086982</v>
      </c>
      <c r="P18" s="263">
        <f>'NoE 2DGT'!Q$239+'NoE 2DGT'!Q$245+'NoE 2DGT'!Q$251+'NoE 2DGT'!Q$257+'NoE 2DGT'!Q$275+'NoE 2DGT'!Q$287+'NoE 2DGT'!Q$293+'NoE 2DGT'!Q$335+'NoE 2DGT'!Q$383+'NoE 2DGT'!Q$395+'NoE 2DGT'!Q$407+'NoE 2DGT'!Q$413</f>
        <v>11144694</v>
      </c>
      <c r="Q18" s="263">
        <f>'NoE 2DGT'!R$239+'NoE 2DGT'!R$245+'NoE 2DGT'!R$251+'NoE 2DGT'!R$257+'NoE 2DGT'!R$275+'NoE 2DGT'!R$287+'NoE 2DGT'!R$293+'NoE 2DGT'!R$335+'NoE 2DGT'!R$383+'NoE 2DGT'!R$395+'NoE 2DGT'!R$407+'NoE 2DGT'!R$413</f>
        <v>11322048</v>
      </c>
      <c r="AG18" s="59">
        <f>100</f>
        <v>100</v>
      </c>
      <c r="AH18" s="59">
        <f t="shared" si="9"/>
        <v>99.422354409885216</v>
      </c>
      <c r="AI18" s="59">
        <f t="shared" si="9"/>
        <v>101.98773483591845</v>
      </c>
      <c r="AJ18" s="59">
        <f t="shared" si="9"/>
        <v>102.4357382672794</v>
      </c>
      <c r="AK18" s="59">
        <f t="shared" si="9"/>
        <v>103.64387921708878</v>
      </c>
      <c r="AL18" s="59">
        <f t="shared" si="9"/>
        <v>103.77267960575698</v>
      </c>
      <c r="AM18" s="59">
        <f t="shared" si="9"/>
        <v>106.6588413933935</v>
      </c>
      <c r="AN18" s="59">
        <f t="shared" si="9"/>
        <v>105.5708726888748</v>
      </c>
      <c r="AO18" s="59">
        <f t="shared" si="9"/>
        <v>109.36106685175405</v>
      </c>
      <c r="AP18" s="59">
        <f t="shared" si="9"/>
        <v>107.84727727074416</v>
      </c>
      <c r="AQ18" s="59">
        <f t="shared" si="9"/>
        <v>108.42390891052854</v>
      </c>
      <c r="AR18" s="59">
        <f t="shared" si="9"/>
        <v>109.39393414736965</v>
      </c>
      <c r="AS18" s="59">
        <f t="shared" si="9"/>
        <v>106.05329303805442</v>
      </c>
      <c r="AT18" s="59">
        <f t="shared" si="9"/>
        <v>106.6053411651112</v>
      </c>
      <c r="AU18" s="59">
        <f t="shared" si="9"/>
        <v>108.3018331169761</v>
      </c>
    </row>
    <row r="19" spans="1:70" ht="10.8" thickBot="1" x14ac:dyDescent="0.25">
      <c r="B19" s="281" t="s">
        <v>136</v>
      </c>
      <c r="C19" s="282">
        <f>'NoE 2DGT'!D$281</f>
        <v>33592</v>
      </c>
      <c r="D19" s="283">
        <f>'NoE 2DGT'!E$281</f>
        <v>36525</v>
      </c>
      <c r="E19" s="283">
        <f>'NoE 2DGT'!F$281</f>
        <v>37834</v>
      </c>
      <c r="F19" s="283">
        <f>'NoE 2DGT'!G$281</f>
        <v>40909</v>
      </c>
      <c r="G19" s="283">
        <f>'NoE 2DGT'!H$281</f>
        <v>43062</v>
      </c>
      <c r="H19" s="283">
        <f>'NoE 2DGT'!I$281</f>
        <v>47663</v>
      </c>
      <c r="I19" s="283">
        <f>'NoE 2DGT'!J$281</f>
        <v>52632</v>
      </c>
      <c r="J19" s="283">
        <f>'NoE 2DGT'!K$281</f>
        <v>54020</v>
      </c>
      <c r="K19" s="283">
        <f>'NoE 2DGT'!L$281</f>
        <v>61396</v>
      </c>
      <c r="L19" s="284">
        <f>'NoE 2DGT'!M$281</f>
        <v>67886</v>
      </c>
      <c r="M19" s="284">
        <f>'NoE 2DGT'!N$281</f>
        <v>93032</v>
      </c>
      <c r="N19" s="284">
        <f>'NoE 2DGT'!O$281</f>
        <v>110459</v>
      </c>
      <c r="O19" s="284">
        <f>'NoE 2DGT'!P$281</f>
        <v>105614</v>
      </c>
      <c r="P19" s="284">
        <f>'NoE 2DGT'!Q$281</f>
        <v>106451</v>
      </c>
      <c r="Q19" s="284">
        <f>'NoE 2DGT'!R$281</f>
        <v>108243</v>
      </c>
      <c r="AG19" s="59">
        <f>100</f>
        <v>100</v>
      </c>
      <c r="AH19" s="59">
        <f t="shared" si="9"/>
        <v>108.73124553465111</v>
      </c>
      <c r="AI19" s="59">
        <f t="shared" si="9"/>
        <v>112.62800666825434</v>
      </c>
      <c r="AJ19" s="59">
        <f t="shared" si="9"/>
        <v>121.78197189807096</v>
      </c>
      <c r="AK19" s="59">
        <f t="shared" si="9"/>
        <v>128.19123600857347</v>
      </c>
      <c r="AL19" s="59">
        <f t="shared" si="9"/>
        <v>141.88794951178852</v>
      </c>
      <c r="AM19" s="59">
        <f t="shared" si="9"/>
        <v>156.68016194331983</v>
      </c>
      <c r="AN19" s="59">
        <f t="shared" si="9"/>
        <v>160.81209811859966</v>
      </c>
      <c r="AO19" s="59">
        <f t="shared" si="9"/>
        <v>182.76970707311264</v>
      </c>
      <c r="AP19" s="59">
        <f t="shared" si="9"/>
        <v>202.08978328173376</v>
      </c>
      <c r="AQ19" s="59">
        <f t="shared" si="9"/>
        <v>276.94689211717076</v>
      </c>
      <c r="AR19" s="59">
        <f t="shared" si="9"/>
        <v>328.82531555132175</v>
      </c>
      <c r="AS19" s="59">
        <f t="shared" si="9"/>
        <v>314.40223862824485</v>
      </c>
      <c r="AT19" s="59">
        <f t="shared" si="9"/>
        <v>316.893903310312</v>
      </c>
      <c r="AU19" s="59">
        <f t="shared" si="9"/>
        <v>322.22850678733033</v>
      </c>
    </row>
    <row r="20" spans="1:70" s="34" customFormat="1" ht="10.8" thickBot="1" x14ac:dyDescent="0.25">
      <c r="A20" s="60"/>
      <c r="B20" s="252" t="s">
        <v>137</v>
      </c>
      <c r="C20" s="285">
        <f>C13+C17</f>
        <v>14387296</v>
      </c>
      <c r="D20" s="286">
        <f t="shared" ref="D20:K20" si="14">D13+D17</f>
        <v>14353393</v>
      </c>
      <c r="E20" s="286">
        <f t="shared" si="14"/>
        <v>14948426</v>
      </c>
      <c r="F20" s="286">
        <f t="shared" si="14"/>
        <v>15070494</v>
      </c>
      <c r="G20" s="286">
        <f t="shared" si="14"/>
        <v>15349799</v>
      </c>
      <c r="H20" s="286">
        <f t="shared" si="14"/>
        <v>15526660</v>
      </c>
      <c r="I20" s="286">
        <f t="shared" si="14"/>
        <v>16132901</v>
      </c>
      <c r="J20" s="286">
        <f t="shared" si="14"/>
        <v>16078077</v>
      </c>
      <c r="K20" s="286">
        <f t="shared" si="14"/>
        <v>16712004</v>
      </c>
      <c r="L20" s="287">
        <f>L13+L17</f>
        <v>16673263</v>
      </c>
      <c r="M20" s="287">
        <f t="shared" ref="M20:N20" si="15">M13+M17</f>
        <v>16932754</v>
      </c>
      <c r="N20" s="287">
        <f t="shared" si="15"/>
        <v>17227209</v>
      </c>
      <c r="O20" s="287">
        <f t="shared" ref="O20:P20" si="16">O13+O17</f>
        <v>16813422</v>
      </c>
      <c r="P20" s="287">
        <f t="shared" si="16"/>
        <v>17018080</v>
      </c>
      <c r="Q20" s="287">
        <f t="shared" ref="Q20" si="17">Q13+Q17</f>
        <v>17349192</v>
      </c>
      <c r="R20" s="60"/>
      <c r="S20" s="60"/>
      <c r="T20" s="60"/>
      <c r="U20" s="60"/>
      <c r="V20" s="60"/>
      <c r="W20" s="60"/>
      <c r="X20" s="60"/>
      <c r="Y20" s="60"/>
      <c r="Z20" s="60"/>
      <c r="AA20" s="60"/>
      <c r="AB20" s="60"/>
      <c r="AC20" s="60"/>
      <c r="AD20" s="60"/>
      <c r="AE20" s="60"/>
      <c r="AF20" s="60"/>
      <c r="AG20" s="59">
        <f>100</f>
        <v>100</v>
      </c>
      <c r="AH20" s="59">
        <f t="shared" si="9"/>
        <v>99.764354608398961</v>
      </c>
      <c r="AI20" s="59">
        <f t="shared" si="9"/>
        <v>103.90017693387277</v>
      </c>
      <c r="AJ20" s="59">
        <f t="shared" si="9"/>
        <v>104.74861989355053</v>
      </c>
      <c r="AK20" s="59">
        <f t="shared" si="9"/>
        <v>106.68995063422619</v>
      </c>
      <c r="AL20" s="59">
        <f t="shared" si="9"/>
        <v>107.91923652644667</v>
      </c>
      <c r="AM20" s="59">
        <f t="shared" si="9"/>
        <v>112.13296091218253</v>
      </c>
      <c r="AN20" s="59">
        <f t="shared" si="9"/>
        <v>111.75190251177149</v>
      </c>
      <c r="AO20" s="59">
        <f t="shared" si="9"/>
        <v>116.15806055564576</v>
      </c>
      <c r="AP20" s="59">
        <f t="shared" si="9"/>
        <v>115.88878827543411</v>
      </c>
      <c r="AQ20" s="59">
        <f t="shared" si="9"/>
        <v>117.6924002953717</v>
      </c>
      <c r="AR20" s="59">
        <f t="shared" si="9"/>
        <v>119.73903226846797</v>
      </c>
      <c r="AS20" s="59">
        <f t="shared" si="9"/>
        <v>116.86297411271723</v>
      </c>
      <c r="AT20" s="59">
        <f t="shared" si="9"/>
        <v>118.28546517705621</v>
      </c>
      <c r="AU20" s="59">
        <f t="shared" si="9"/>
        <v>120.58688442915194</v>
      </c>
      <c r="AV20" s="60"/>
      <c r="AW20" s="60"/>
      <c r="AX20" s="60"/>
      <c r="AY20" s="60"/>
      <c r="AZ20" s="60"/>
      <c r="BA20" s="60"/>
      <c r="BB20" s="60"/>
      <c r="BC20" s="60"/>
      <c r="BD20" s="60"/>
      <c r="BE20" s="60"/>
      <c r="BF20" s="60"/>
      <c r="BG20" s="60"/>
      <c r="BH20" s="60"/>
      <c r="BI20" s="60"/>
      <c r="BJ20" s="60"/>
      <c r="BK20" s="60"/>
      <c r="BL20" s="60"/>
      <c r="BM20" s="60"/>
      <c r="BN20" s="60"/>
      <c r="BO20" s="60"/>
      <c r="BP20" s="60"/>
      <c r="BQ20" s="60"/>
      <c r="BR20" s="60"/>
    </row>
    <row r="21" spans="1:70" s="57" customFormat="1" ht="10.8" thickBot="1" x14ac:dyDescent="0.25">
      <c r="A21" s="62"/>
      <c r="B21" s="288"/>
      <c r="C21" s="289"/>
      <c r="D21" s="289"/>
      <c r="E21" s="289"/>
      <c r="F21" s="289"/>
      <c r="G21" s="289"/>
      <c r="H21" s="289"/>
      <c r="I21" s="289"/>
      <c r="J21" s="289"/>
      <c r="K21" s="289"/>
      <c r="L21" s="289"/>
      <c r="M21" s="289"/>
      <c r="N21" s="290"/>
      <c r="O21" s="290"/>
      <c r="P21" s="290"/>
      <c r="Q21" s="290"/>
      <c r="R21" s="62"/>
      <c r="S21" s="62"/>
      <c r="T21" s="62"/>
      <c r="U21" s="62"/>
      <c r="V21" s="62"/>
      <c r="W21" s="62"/>
      <c r="X21" s="62"/>
      <c r="Y21" s="62"/>
      <c r="Z21" s="62"/>
      <c r="AA21" s="62"/>
      <c r="AB21" s="62"/>
      <c r="AC21" s="62"/>
      <c r="AD21" s="62"/>
      <c r="AE21" s="62"/>
      <c r="AF21" s="62"/>
      <c r="AG21" s="63"/>
      <c r="AH21" s="63"/>
      <c r="AI21" s="63"/>
      <c r="AJ21" s="63"/>
      <c r="AK21" s="63"/>
      <c r="AL21" s="63"/>
      <c r="AM21" s="63"/>
      <c r="AN21" s="63"/>
      <c r="AO21" s="63"/>
      <c r="AP21" s="63"/>
      <c r="AQ21" s="63"/>
      <c r="AR21" s="63"/>
      <c r="AS21" s="63"/>
      <c r="AT21" s="63"/>
      <c r="AU21" s="63"/>
      <c r="AV21" s="62"/>
      <c r="AW21" s="62"/>
      <c r="AX21" s="62"/>
      <c r="AY21" s="62"/>
      <c r="AZ21" s="62"/>
      <c r="BA21" s="62"/>
      <c r="BB21" s="62"/>
      <c r="BC21" s="62"/>
      <c r="BD21" s="62"/>
      <c r="BE21" s="62"/>
      <c r="BF21" s="62"/>
      <c r="BG21" s="62"/>
      <c r="BH21" s="62"/>
      <c r="BI21" s="62"/>
      <c r="BJ21" s="62"/>
      <c r="BK21" s="62"/>
      <c r="BL21" s="62"/>
      <c r="BM21" s="62"/>
      <c r="BN21" s="62"/>
      <c r="BO21" s="62"/>
      <c r="BP21" s="62"/>
      <c r="BQ21" s="62"/>
      <c r="BR21" s="62"/>
    </row>
    <row r="22" spans="1:70" s="34" customFormat="1" ht="10.8" thickBot="1" x14ac:dyDescent="0.25">
      <c r="A22" s="60"/>
      <c r="B22" s="291" t="s">
        <v>138</v>
      </c>
      <c r="C22" s="292">
        <f>C10+C20</f>
        <v>16400083</v>
      </c>
      <c r="D22" s="293">
        <f t="shared" ref="D22:K22" si="18">D10+D20</f>
        <v>16290713</v>
      </c>
      <c r="E22" s="293">
        <f t="shared" si="18"/>
        <v>16964462</v>
      </c>
      <c r="F22" s="293">
        <f t="shared" si="18"/>
        <v>17068339</v>
      </c>
      <c r="G22" s="293">
        <f t="shared" si="18"/>
        <v>17318649</v>
      </c>
      <c r="H22" s="293">
        <f t="shared" si="18"/>
        <v>17474601</v>
      </c>
      <c r="I22" s="293">
        <f t="shared" si="18"/>
        <v>18110804</v>
      </c>
      <c r="J22" s="293">
        <f t="shared" si="18"/>
        <v>18028886</v>
      </c>
      <c r="K22" s="293">
        <f t="shared" si="18"/>
        <v>18682268</v>
      </c>
      <c r="L22" s="294">
        <f>L10+L20</f>
        <v>18622806</v>
      </c>
      <c r="M22" s="294">
        <f t="shared" ref="M22:N22" si="19">M10+M20</f>
        <v>18942547</v>
      </c>
      <c r="N22" s="294">
        <f t="shared" si="19"/>
        <v>19262507</v>
      </c>
      <c r="O22" s="294">
        <f t="shared" ref="O22:P22" si="20">O10+O20</f>
        <v>18801140</v>
      </c>
      <c r="P22" s="294">
        <f t="shared" si="20"/>
        <v>18999179</v>
      </c>
      <c r="Q22" s="294">
        <f t="shared" ref="Q22" si="21">Q10+Q20</f>
        <v>19341085</v>
      </c>
      <c r="R22" s="60"/>
      <c r="S22" s="60"/>
      <c r="T22" s="60"/>
      <c r="U22" s="60"/>
      <c r="V22" s="60"/>
      <c r="W22" s="60"/>
      <c r="X22" s="60"/>
      <c r="Y22" s="60"/>
      <c r="Z22" s="60"/>
      <c r="AA22" s="60"/>
      <c r="AB22" s="60"/>
      <c r="AC22" s="60"/>
      <c r="AD22" s="60"/>
      <c r="AE22" s="60"/>
      <c r="AF22" s="60"/>
      <c r="AG22" s="59">
        <f>100</f>
        <v>100</v>
      </c>
      <c r="AH22" s="59">
        <f t="shared" ref="AH22:AU22" si="22">D22*100/$C22</f>
        <v>99.333113131195745</v>
      </c>
      <c r="AI22" s="59">
        <f t="shared" si="22"/>
        <v>103.44131794942746</v>
      </c>
      <c r="AJ22" s="59">
        <f t="shared" si="22"/>
        <v>104.07471108530365</v>
      </c>
      <c r="AK22" s="59">
        <f t="shared" si="22"/>
        <v>105.60098384867931</v>
      </c>
      <c r="AL22" s="59">
        <f t="shared" si="22"/>
        <v>106.55190586535446</v>
      </c>
      <c r="AM22" s="59">
        <f t="shared" si="22"/>
        <v>110.43117281784488</v>
      </c>
      <c r="AN22" s="59">
        <f t="shared" si="22"/>
        <v>109.93167534578942</v>
      </c>
      <c r="AO22" s="59">
        <f t="shared" si="22"/>
        <v>113.91569176814532</v>
      </c>
      <c r="AP22" s="59">
        <f t="shared" si="22"/>
        <v>113.55312043237829</v>
      </c>
      <c r="AQ22" s="59">
        <f t="shared" si="22"/>
        <v>115.50275080924895</v>
      </c>
      <c r="AR22" s="59">
        <f t="shared" si="22"/>
        <v>117.45371654521504</v>
      </c>
      <c r="AS22" s="59">
        <f t="shared" si="22"/>
        <v>114.64051736811332</v>
      </c>
      <c r="AT22" s="59">
        <f t="shared" si="22"/>
        <v>115.84806613478725</v>
      </c>
      <c r="AU22" s="59">
        <f t="shared" si="22"/>
        <v>117.93284826668256</v>
      </c>
      <c r="AV22" s="60"/>
      <c r="AW22" s="60"/>
      <c r="AX22" s="60"/>
      <c r="AY22" s="60"/>
      <c r="AZ22" s="60"/>
      <c r="BA22" s="60"/>
      <c r="BB22" s="60"/>
      <c r="BC22" s="60"/>
      <c r="BD22" s="60"/>
      <c r="BE22" s="60"/>
      <c r="BF22" s="60"/>
      <c r="BG22" s="60"/>
      <c r="BH22" s="60"/>
      <c r="BI22" s="60"/>
      <c r="BJ22" s="60"/>
      <c r="BK22" s="60"/>
      <c r="BL22" s="60"/>
      <c r="BM22" s="60"/>
      <c r="BN22" s="60"/>
      <c r="BO22" s="60"/>
      <c r="BP22" s="60"/>
      <c r="BQ22" s="60"/>
      <c r="BR22" s="60"/>
    </row>
    <row r="23" spans="1:70" s="34" customFormat="1" ht="10.8" thickBot="1" x14ac:dyDescent="0.25">
      <c r="A23" s="60"/>
      <c r="B23" s="295"/>
      <c r="C23" s="296"/>
      <c r="D23" s="296"/>
      <c r="E23" s="296"/>
      <c r="F23" s="296"/>
      <c r="G23" s="296"/>
      <c r="H23" s="296"/>
      <c r="I23" s="296"/>
      <c r="J23" s="296"/>
      <c r="K23" s="296"/>
      <c r="L23" s="296"/>
      <c r="M23" s="296"/>
      <c r="N23" s="297"/>
      <c r="O23" s="297"/>
      <c r="P23" s="297"/>
      <c r="Q23" s="297"/>
      <c r="R23" s="60"/>
      <c r="S23" s="60"/>
      <c r="T23" s="60"/>
      <c r="U23" s="60"/>
      <c r="V23" s="60"/>
      <c r="W23" s="60"/>
      <c r="X23" s="60"/>
      <c r="Y23" s="60"/>
      <c r="Z23" s="60"/>
      <c r="AA23" s="60"/>
      <c r="AB23" s="60"/>
      <c r="AC23" s="60"/>
      <c r="AD23" s="60"/>
      <c r="AE23" s="60"/>
      <c r="AF23" s="60"/>
      <c r="AG23" s="59"/>
      <c r="AH23" s="59"/>
      <c r="AI23" s="59"/>
      <c r="AJ23" s="59"/>
      <c r="AK23" s="59"/>
      <c r="AL23" s="59"/>
      <c r="AM23" s="59"/>
      <c r="AN23" s="59"/>
      <c r="AO23" s="59"/>
      <c r="AP23" s="59"/>
      <c r="AQ23" s="59"/>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row>
    <row r="24" spans="1:70" s="34" customFormat="1" ht="21" thickBot="1" x14ac:dyDescent="0.25">
      <c r="A24" s="60"/>
      <c r="B24" s="252" t="s">
        <v>139</v>
      </c>
      <c r="C24" s="298">
        <f>(C6+C7+C13)/C22</f>
        <v>0.25214902875796419</v>
      </c>
      <c r="D24" s="298">
        <f t="shared" ref="D24:I24" si="23">(D6+D7+D13)/D22</f>
        <v>0.25487552325057844</v>
      </c>
      <c r="E24" s="298">
        <f t="shared" si="23"/>
        <v>0.26416581911056181</v>
      </c>
      <c r="F24" s="298">
        <f t="shared" si="23"/>
        <v>0.26651099442072246</v>
      </c>
      <c r="G24" s="298">
        <f t="shared" si="23"/>
        <v>0.27100606981526099</v>
      </c>
      <c r="H24" s="298">
        <f t="shared" si="23"/>
        <v>0.27749137161987275</v>
      </c>
      <c r="I24" s="298">
        <f t="shared" si="23"/>
        <v>0.28433574787734439</v>
      </c>
      <c r="J24" s="298">
        <f>(J6+J7+J13)/J22</f>
        <v>0.28853801615917923</v>
      </c>
      <c r="K24" s="298">
        <f>(K6+K7+K13)/K22</f>
        <v>0.29084316743555977</v>
      </c>
      <c r="L24" s="298">
        <f>(L6+L7+L13)/L22</f>
        <v>0.2976769451392019</v>
      </c>
      <c r="M24" s="358">
        <f t="shared" ref="M24:N24" si="24">(M6+M7+M13)/M22</f>
        <v>0.30192977744756289</v>
      </c>
      <c r="N24" s="357">
        <f t="shared" si="24"/>
        <v>0.30611695559669361</v>
      </c>
      <c r="O24" s="357">
        <f t="shared" ref="O24:P24" si="25">(O6+O7+O13)/O22</f>
        <v>0.31015773511606209</v>
      </c>
      <c r="P24" s="357">
        <f t="shared" si="25"/>
        <v>0.31456196080893811</v>
      </c>
      <c r="Q24" s="357">
        <f t="shared" ref="Q24" si="26">(Q6+Q7+Q13)/Q22</f>
        <v>0.31690492027722333</v>
      </c>
      <c r="R24" s="60"/>
      <c r="S24" s="60"/>
      <c r="T24" s="60"/>
      <c r="U24" s="60"/>
      <c r="V24" s="60"/>
      <c r="W24" s="60"/>
      <c r="X24" s="60"/>
      <c r="Y24" s="60"/>
      <c r="Z24" s="60"/>
      <c r="AA24" s="60"/>
      <c r="AB24" s="60"/>
      <c r="AC24" s="60"/>
      <c r="AD24" s="60"/>
      <c r="AE24" s="60"/>
      <c r="AF24" s="60"/>
      <c r="AG24" s="59"/>
      <c r="AH24" s="59"/>
      <c r="AI24" s="59"/>
      <c r="AJ24" s="59"/>
      <c r="AK24" s="59"/>
      <c r="AL24" s="59"/>
      <c r="AM24" s="59"/>
      <c r="AN24" s="59"/>
      <c r="AO24" s="59"/>
      <c r="AP24" s="59"/>
      <c r="AQ24" s="59"/>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row>
    <row r="25" spans="1:70" s="34" customFormat="1" ht="21" thickBot="1" x14ac:dyDescent="0.25">
      <c r="A25" s="60"/>
      <c r="B25" s="271" t="s">
        <v>140</v>
      </c>
      <c r="C25" s="298">
        <f t="shared" ref="C25:K25" si="27">(C8+C9+C17)/C22</f>
        <v>0.74785097124203581</v>
      </c>
      <c r="D25" s="298">
        <f t="shared" si="27"/>
        <v>0.74512447674942162</v>
      </c>
      <c r="E25" s="298">
        <f t="shared" si="27"/>
        <v>0.73583418088943819</v>
      </c>
      <c r="F25" s="298">
        <f t="shared" si="27"/>
        <v>0.73348900557927754</v>
      </c>
      <c r="G25" s="298">
        <f t="shared" si="27"/>
        <v>0.72899393018473901</v>
      </c>
      <c r="H25" s="298">
        <f t="shared" si="27"/>
        <v>0.72250862838012719</v>
      </c>
      <c r="I25" s="298">
        <f t="shared" si="27"/>
        <v>0.71566425212265561</v>
      </c>
      <c r="J25" s="298">
        <f t="shared" si="27"/>
        <v>0.71146198384082082</v>
      </c>
      <c r="K25" s="298">
        <f t="shared" si="27"/>
        <v>0.70915683256444029</v>
      </c>
      <c r="L25" s="298">
        <f>(L8+L9+L17)/L22</f>
        <v>0.70232305486079805</v>
      </c>
      <c r="M25" s="358">
        <f t="shared" ref="M25:N25" si="28">(M8+M9+M17)/M22</f>
        <v>0.69807022255243711</v>
      </c>
      <c r="N25" s="358">
        <f t="shared" si="28"/>
        <v>0.69388304440330639</v>
      </c>
      <c r="O25" s="358">
        <f t="shared" ref="O25:P25" si="29">(O8+O9+O17)/O22</f>
        <v>0.68984226488393785</v>
      </c>
      <c r="P25" s="357">
        <f t="shared" si="29"/>
        <v>0.68543803919106194</v>
      </c>
      <c r="Q25" s="357">
        <f t="shared" ref="Q25" si="30">(Q8+Q9+Q17)/Q22</f>
        <v>0.68309507972277672</v>
      </c>
      <c r="R25" s="60"/>
      <c r="S25" s="60"/>
      <c r="T25" s="60"/>
      <c r="U25" s="60"/>
      <c r="V25" s="60"/>
      <c r="W25" s="60"/>
      <c r="X25" s="60"/>
      <c r="Y25" s="60"/>
      <c r="Z25" s="60"/>
      <c r="AA25" s="60"/>
      <c r="AB25" s="60"/>
      <c r="AC25" s="60"/>
      <c r="AD25" s="60"/>
      <c r="AE25" s="60"/>
      <c r="AF25" s="60"/>
      <c r="AG25" s="61"/>
      <c r="AH25" s="61"/>
      <c r="AI25" s="61"/>
      <c r="AJ25" s="61"/>
      <c r="AK25" s="61"/>
      <c r="AL25" s="61"/>
      <c r="AM25" s="61"/>
      <c r="AN25" s="61"/>
      <c r="AO25" s="61"/>
      <c r="AP25" s="61"/>
      <c r="AQ25" s="61"/>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row>
    <row r="26" spans="1:70" ht="10.8" thickBot="1" x14ac:dyDescent="0.25"/>
    <row r="27" spans="1:70" ht="12" customHeight="1" thickBot="1" x14ac:dyDescent="0.25">
      <c r="B27" s="807" t="s">
        <v>81</v>
      </c>
      <c r="C27" s="808"/>
      <c r="D27" s="808"/>
      <c r="E27" s="808"/>
      <c r="F27" s="808"/>
      <c r="G27" s="808"/>
      <c r="H27" s="808"/>
      <c r="I27" s="808"/>
      <c r="J27" s="808"/>
      <c r="K27" s="808"/>
      <c r="L27" s="808"/>
      <c r="M27" s="808"/>
      <c r="N27" s="808"/>
      <c r="O27" s="808"/>
      <c r="P27" s="808"/>
      <c r="Q27" s="809"/>
    </row>
    <row r="28" spans="1:70" ht="10.8" thickBot="1" x14ac:dyDescent="0.25">
      <c r="B28" s="149" t="s">
        <v>124</v>
      </c>
      <c r="C28" s="150">
        <v>2008</v>
      </c>
      <c r="D28" s="151">
        <v>2009</v>
      </c>
      <c r="E28" s="151">
        <v>2010</v>
      </c>
      <c r="F28" s="151">
        <v>2011</v>
      </c>
      <c r="G28" s="151">
        <v>2012</v>
      </c>
      <c r="H28" s="151">
        <v>2013</v>
      </c>
      <c r="I28" s="151">
        <v>2014</v>
      </c>
      <c r="J28" s="151">
        <v>2015</v>
      </c>
      <c r="K28" s="151">
        <v>2016</v>
      </c>
      <c r="L28" s="152">
        <v>2017</v>
      </c>
      <c r="M28" s="152">
        <v>2018</v>
      </c>
      <c r="N28" s="152">
        <v>2019</v>
      </c>
      <c r="O28" s="152">
        <v>2020</v>
      </c>
      <c r="P28" s="152">
        <v>2021</v>
      </c>
      <c r="Q28" s="152">
        <v>2022</v>
      </c>
      <c r="AG28" s="61">
        <v>2008</v>
      </c>
      <c r="AH28" s="61">
        <v>2009</v>
      </c>
      <c r="AI28" s="61">
        <v>2010</v>
      </c>
      <c r="AJ28" s="61">
        <v>2011</v>
      </c>
      <c r="AK28" s="61">
        <v>2012</v>
      </c>
      <c r="AL28" s="61">
        <v>2013</v>
      </c>
      <c r="AM28" s="61">
        <v>2014</v>
      </c>
      <c r="AN28" s="61">
        <v>2015</v>
      </c>
      <c r="AO28" s="61">
        <v>2016</v>
      </c>
      <c r="AP28" s="61">
        <v>2017</v>
      </c>
      <c r="AQ28" s="61">
        <v>2018</v>
      </c>
      <c r="AR28" s="61">
        <v>2019</v>
      </c>
      <c r="AS28" s="61">
        <v>2020</v>
      </c>
      <c r="AT28" s="61">
        <v>2021</v>
      </c>
      <c r="AU28" s="61">
        <v>2022</v>
      </c>
    </row>
    <row r="29" spans="1:70" x14ac:dyDescent="0.2">
      <c r="B29" s="153" t="s">
        <v>232</v>
      </c>
      <c r="C29" s="154">
        <f>'EMP 2DGT'!D$113+'EMP 2DGT'!D$143</f>
        <v>583625</v>
      </c>
      <c r="D29" s="155">
        <f>'EMP 2DGT'!E$113+'EMP 2DGT'!E$143</f>
        <v>559539</v>
      </c>
      <c r="E29" s="155">
        <f>'EMP 2DGT'!F$113+'EMP 2DGT'!F$143</f>
        <v>551926</v>
      </c>
      <c r="F29" s="155">
        <f>'EMP 2DGT'!G$113+'EMP 2DGT'!G$143</f>
        <v>550357</v>
      </c>
      <c r="G29" s="155">
        <f>'EMP 2DGT'!H$113+'EMP 2DGT'!H$143</f>
        <v>546545</v>
      </c>
      <c r="H29" s="155">
        <f>'EMP 2DGT'!I$113+'EMP 2DGT'!I$143</f>
        <v>545546</v>
      </c>
      <c r="I29" s="155">
        <f>'EMP 2DGT'!J$113+'EMP 2DGT'!J$143</f>
        <v>540427</v>
      </c>
      <c r="J29" s="155">
        <f>'EMP 2DGT'!K$113+'EMP 2DGT'!K$143</f>
        <v>537348</v>
      </c>
      <c r="K29" s="155">
        <f>'EMP 2DGT'!L$113+'EMP 2DGT'!L$143</f>
        <v>535463</v>
      </c>
      <c r="L29" s="156">
        <f>'EMP 2DGT'!M$113+'EMP 2DGT'!M$143</f>
        <v>521072</v>
      </c>
      <c r="M29" s="156">
        <f>'EMP 2DGT'!N$113+'EMP 2DGT'!N$143</f>
        <v>503491</v>
      </c>
      <c r="N29" s="156">
        <f>'EMP 2DGT'!O$113+'EMP 2DGT'!O$143</f>
        <v>501852</v>
      </c>
      <c r="O29" s="156">
        <f>'EMP 2DGT'!P$113+'EMP 2DGT'!P$143</f>
        <v>493756</v>
      </c>
      <c r="P29" s="156">
        <f>'EMP 2DGT'!Q$113+'EMP 2DGT'!Q$143</f>
        <v>490912</v>
      </c>
      <c r="Q29" s="156">
        <f>'EMP 2DGT'!R$113+'EMP 2DGT'!R$143</f>
        <v>492765</v>
      </c>
      <c r="AG29" s="59">
        <f>100</f>
        <v>100</v>
      </c>
      <c r="AH29" s="59">
        <f t="shared" ref="AH29:AU33" si="31">D29*100/$C29</f>
        <v>95.873034911115866</v>
      </c>
      <c r="AI29" s="59">
        <f t="shared" si="31"/>
        <v>94.568601413578918</v>
      </c>
      <c r="AJ29" s="59">
        <f t="shared" si="31"/>
        <v>94.299764403512526</v>
      </c>
      <c r="AK29" s="59">
        <f t="shared" si="31"/>
        <v>93.646605268794175</v>
      </c>
      <c r="AL29" s="59">
        <f t="shared" si="31"/>
        <v>93.475433711715567</v>
      </c>
      <c r="AM29" s="59">
        <f t="shared" si="31"/>
        <v>92.598329406725213</v>
      </c>
      <c r="AN29" s="59">
        <f t="shared" si="31"/>
        <v>92.070764617691154</v>
      </c>
      <c r="AO29" s="59">
        <f t="shared" si="31"/>
        <v>91.747783251231525</v>
      </c>
      <c r="AP29" s="59">
        <f t="shared" si="31"/>
        <v>89.281987577639754</v>
      </c>
      <c r="AQ29" s="59">
        <f t="shared" si="31"/>
        <v>86.269608053116301</v>
      </c>
      <c r="AR29" s="59">
        <f t="shared" si="31"/>
        <v>85.988777040051403</v>
      </c>
      <c r="AS29" s="59">
        <f t="shared" si="31"/>
        <v>84.601584921824795</v>
      </c>
      <c r="AT29" s="59">
        <f t="shared" si="31"/>
        <v>84.114285714285714</v>
      </c>
      <c r="AU29" s="59">
        <f t="shared" si="31"/>
        <v>84.431784107946029</v>
      </c>
    </row>
    <row r="30" spans="1:70" x14ac:dyDescent="0.2">
      <c r="B30" s="157" t="s">
        <v>126</v>
      </c>
      <c r="C30" s="158">
        <f>'EMP 2DGT'!D$107+'EMP 2DGT'!D$149+'EMP 2DGT'!D$155+'EMP 2DGT'!D$161+'EMP 2DGT'!D$167</f>
        <v>3208059</v>
      </c>
      <c r="D30" s="159">
        <f>'EMP 2DGT'!E$107+'EMP 2DGT'!E$149+'EMP 2DGT'!E$155+'EMP 2DGT'!E$161+'EMP 2DGT'!E$167</f>
        <v>3019937</v>
      </c>
      <c r="E30" s="159">
        <f>'EMP 2DGT'!F$107+'EMP 2DGT'!F$149+'EMP 2DGT'!F$155+'EMP 2DGT'!F$161+'EMP 2DGT'!F$167</f>
        <v>2958294</v>
      </c>
      <c r="F30" s="159">
        <f>'EMP 2DGT'!G$107+'EMP 2DGT'!G$149+'EMP 2DGT'!G$155+'EMP 2DGT'!G$161+'EMP 2DGT'!G$167</f>
        <v>2979057</v>
      </c>
      <c r="G30" s="159">
        <f>'EMP 2DGT'!H$107+'EMP 2DGT'!H$149+'EMP 2DGT'!H$155+'EMP 2DGT'!H$161+'EMP 2DGT'!H$167</f>
        <v>2933378</v>
      </c>
      <c r="H30" s="159">
        <f>'EMP 2DGT'!I$107+'EMP 2DGT'!I$149+'EMP 2DGT'!I$155+'EMP 2DGT'!I$161+'EMP 2DGT'!I$167</f>
        <v>2915653</v>
      </c>
      <c r="I30" s="159">
        <f>'EMP 2DGT'!J$107+'EMP 2DGT'!J$149+'EMP 2DGT'!J$155+'EMP 2DGT'!J$161+'EMP 2DGT'!J$167</f>
        <v>2919940</v>
      </c>
      <c r="J30" s="159">
        <f>'EMP 2DGT'!K$107+'EMP 2DGT'!K$149+'EMP 2DGT'!K$155+'EMP 2DGT'!K$161+'EMP 2DGT'!K$167</f>
        <v>2919337</v>
      </c>
      <c r="K30" s="159">
        <f>'EMP 2DGT'!L$107+'EMP 2DGT'!L$149+'EMP 2DGT'!L$155+'EMP 2DGT'!L$161+'EMP 2DGT'!L$167</f>
        <v>2944242</v>
      </c>
      <c r="L30" s="160">
        <f>'EMP 2DGT'!M$107+'EMP 2DGT'!M$149+'EMP 2DGT'!M$155+'EMP 2DGT'!M$161+'EMP 2DGT'!M$167</f>
        <v>2874564</v>
      </c>
      <c r="M30" s="160">
        <f>'EMP 2DGT'!N$107+'EMP 2DGT'!N$149+'EMP 2DGT'!N$155+'EMP 2DGT'!N$161+'EMP 2DGT'!N$167</f>
        <v>2775266</v>
      </c>
      <c r="N30" s="160">
        <f>'EMP 2DGT'!O$107+'EMP 2DGT'!O$149+'EMP 2DGT'!O$155+'EMP 2DGT'!O$161+'EMP 2DGT'!O$167</f>
        <v>2764275</v>
      </c>
      <c r="O30" s="160">
        <f>'EMP 2DGT'!P$107+'EMP 2DGT'!P$149+'EMP 2DGT'!P$155+'EMP 2DGT'!P$161+'EMP 2DGT'!P$167</f>
        <v>2705595</v>
      </c>
      <c r="P30" s="160">
        <f>'EMP 2DGT'!Q$107+'EMP 2DGT'!Q$149+'EMP 2DGT'!Q$155+'EMP 2DGT'!Q$161+'EMP 2DGT'!Q$167</f>
        <v>2684874</v>
      </c>
      <c r="Q30" s="160">
        <f>'EMP 2DGT'!R$107+'EMP 2DGT'!R$149+'EMP 2DGT'!R$155+'EMP 2DGT'!R$161+'EMP 2DGT'!R$167</f>
        <v>2694479</v>
      </c>
      <c r="AG30" s="59">
        <f>100</f>
        <v>100</v>
      </c>
      <c r="AH30" s="59">
        <f t="shared" si="31"/>
        <v>94.135955728993764</v>
      </c>
      <c r="AI30" s="59">
        <f t="shared" si="31"/>
        <v>92.21445116813625</v>
      </c>
      <c r="AJ30" s="59">
        <f t="shared" si="31"/>
        <v>92.861664950675788</v>
      </c>
      <c r="AK30" s="59">
        <f t="shared" si="31"/>
        <v>91.437782160490187</v>
      </c>
      <c r="AL30" s="59">
        <f t="shared" si="31"/>
        <v>90.885267384421539</v>
      </c>
      <c r="AM30" s="59">
        <f t="shared" si="31"/>
        <v>91.018899590063654</v>
      </c>
      <c r="AN30" s="59">
        <f t="shared" si="31"/>
        <v>91.000103177653529</v>
      </c>
      <c r="AO30" s="59">
        <f t="shared" si="31"/>
        <v>91.776429298837712</v>
      </c>
      <c r="AP30" s="59">
        <f t="shared" si="31"/>
        <v>89.604461763327919</v>
      </c>
      <c r="AQ30" s="59">
        <f t="shared" si="31"/>
        <v>86.509194500475203</v>
      </c>
      <c r="AR30" s="59">
        <f t="shared" si="31"/>
        <v>86.166588582067845</v>
      </c>
      <c r="AS30" s="59">
        <f t="shared" si="31"/>
        <v>84.337445165441153</v>
      </c>
      <c r="AT30" s="59">
        <f t="shared" si="31"/>
        <v>83.691540585756059</v>
      </c>
      <c r="AU30" s="59">
        <f t="shared" si="31"/>
        <v>83.990942809967024</v>
      </c>
    </row>
    <row r="31" spans="1:70" x14ac:dyDescent="0.2">
      <c r="B31" s="157" t="s">
        <v>127</v>
      </c>
      <c r="C31" s="158">
        <f>'EMP 2DGT'!D$101+'EMP 2DGT'!D$119+'EMP 2DGT'!D$125+'EMP 2DGT'!D$131+'EMP 2DGT'!D$137+'EMP 2DGT'!D$185</f>
        <v>6215981</v>
      </c>
      <c r="D31" s="159">
        <f>'EMP 2DGT'!E$101+'EMP 2DGT'!E$119+'EMP 2DGT'!E$125+'EMP 2DGT'!E$131+'EMP 2DGT'!E$137+'EMP 2DGT'!E$185</f>
        <v>5761050</v>
      </c>
      <c r="E31" s="159">
        <f>'EMP 2DGT'!F$101+'EMP 2DGT'!F$119+'EMP 2DGT'!F$125+'EMP 2DGT'!F$131+'EMP 2DGT'!F$137+'EMP 2DGT'!F$185</f>
        <v>5677704</v>
      </c>
      <c r="F31" s="159">
        <f>'EMP 2DGT'!G$101+'EMP 2DGT'!G$119+'EMP 2DGT'!G$125+'EMP 2DGT'!G$131+'EMP 2DGT'!G$137+'EMP 2DGT'!G$185</f>
        <v>5681219</v>
      </c>
      <c r="G31" s="159">
        <f>'EMP 2DGT'!H$101+'EMP 2DGT'!H$119+'EMP 2DGT'!H$125+'EMP 2DGT'!H$131+'EMP 2DGT'!H$137+'EMP 2DGT'!H$185</f>
        <v>5564136</v>
      </c>
      <c r="H31" s="159">
        <f>'EMP 2DGT'!I$101+'EMP 2DGT'!I$119+'EMP 2DGT'!I$125+'EMP 2DGT'!I$131+'EMP 2DGT'!I$137+'EMP 2DGT'!I$185</f>
        <v>5484308</v>
      </c>
      <c r="I31" s="159">
        <f>'EMP 2DGT'!J$101+'EMP 2DGT'!J$119+'EMP 2DGT'!J$125+'EMP 2DGT'!J$131+'EMP 2DGT'!J$137+'EMP 2DGT'!J$185</f>
        <v>5469904</v>
      </c>
      <c r="J31" s="159">
        <f>'EMP 2DGT'!K$101+'EMP 2DGT'!K$119+'EMP 2DGT'!K$125+'EMP 2DGT'!K$131+'EMP 2DGT'!K$137+'EMP 2DGT'!K$185</f>
        <v>5429491</v>
      </c>
      <c r="K31" s="159">
        <f>'EMP 2DGT'!L$101+'EMP 2DGT'!L$119+'EMP 2DGT'!L$125+'EMP 2DGT'!L$131+'EMP 2DGT'!L$137+'EMP 2DGT'!L$185</f>
        <v>5547379</v>
      </c>
      <c r="L31" s="160">
        <f>'EMP 2DGT'!M$101+'EMP 2DGT'!M$119+'EMP 2DGT'!M$125+'EMP 2DGT'!M$131+'EMP 2DGT'!M$137+'EMP 2DGT'!M$185</f>
        <v>5462085</v>
      </c>
      <c r="M31" s="160">
        <f>'EMP 2DGT'!N$101+'EMP 2DGT'!N$119+'EMP 2DGT'!N$125+'EMP 2DGT'!N$131+'EMP 2DGT'!N$137+'EMP 2DGT'!N$185</f>
        <v>5464586</v>
      </c>
      <c r="N31" s="160">
        <f>'EMP 2DGT'!O$101+'EMP 2DGT'!O$119+'EMP 2DGT'!O$125+'EMP 2DGT'!O$131+'EMP 2DGT'!O$137+'EMP 2DGT'!O$185</f>
        <v>5490812</v>
      </c>
      <c r="O31" s="160">
        <f>'EMP 2DGT'!P$101+'EMP 2DGT'!P$119+'EMP 2DGT'!P$125+'EMP 2DGT'!P$131+'EMP 2DGT'!P$137+'EMP 2DGT'!P$185</f>
        <v>5374171</v>
      </c>
      <c r="P31" s="160">
        <f>'EMP 2DGT'!Q$101+'EMP 2DGT'!Q$119+'EMP 2DGT'!Q$125+'EMP 2DGT'!Q$131+'EMP 2DGT'!Q$137+'EMP 2DGT'!Q$185</f>
        <v>5351713</v>
      </c>
      <c r="Q31" s="160">
        <f>'EMP 2DGT'!R$101+'EMP 2DGT'!R$119+'EMP 2DGT'!R$125+'EMP 2DGT'!R$131+'EMP 2DGT'!R$137+'EMP 2DGT'!R$185</f>
        <v>5387757</v>
      </c>
      <c r="AG31" s="59">
        <f>100</f>
        <v>100</v>
      </c>
      <c r="AH31" s="59">
        <f t="shared" si="31"/>
        <v>92.681267848148181</v>
      </c>
      <c r="AI31" s="59">
        <f t="shared" si="31"/>
        <v>91.34043363388659</v>
      </c>
      <c r="AJ31" s="59">
        <f t="shared" si="31"/>
        <v>91.396981425779771</v>
      </c>
      <c r="AK31" s="59">
        <f t="shared" si="31"/>
        <v>89.513401022300428</v>
      </c>
      <c r="AL31" s="59">
        <f t="shared" si="31"/>
        <v>88.229162862627803</v>
      </c>
      <c r="AM31" s="59">
        <f t="shared" si="31"/>
        <v>87.997437572605193</v>
      </c>
      <c r="AN31" s="59">
        <f t="shared" si="31"/>
        <v>87.347290797703536</v>
      </c>
      <c r="AO31" s="59">
        <f t="shared" si="31"/>
        <v>89.243821691218173</v>
      </c>
      <c r="AP31" s="59">
        <f t="shared" si="31"/>
        <v>87.871648899827719</v>
      </c>
      <c r="AQ31" s="59">
        <f t="shared" si="31"/>
        <v>87.91188390054603</v>
      </c>
      <c r="AR31" s="59">
        <f t="shared" si="31"/>
        <v>88.333796387086764</v>
      </c>
      <c r="AS31" s="59">
        <f t="shared" si="31"/>
        <v>86.457326687452877</v>
      </c>
      <c r="AT31" s="59">
        <f t="shared" si="31"/>
        <v>86.096032146816412</v>
      </c>
      <c r="AU31" s="59">
        <f t="shared" si="31"/>
        <v>86.675892349091797</v>
      </c>
    </row>
    <row r="32" spans="1:70" x14ac:dyDescent="0.2">
      <c r="B32" s="157" t="s">
        <v>128</v>
      </c>
      <c r="C32" s="158">
        <f>'EMP 2DGT'!D$47+'EMP 2DGT'!D$53+'EMP 2DGT'!D$59+'EMP 2DGT'!D$65+'EMP 2DGT'!D$71+'EMP 2DGT'!D$77+'EMP 2DGT'!D$83+'EMP 2DGT'!D$89+'EMP 2DGT'!D$95+'EMP 2DGT'!D$173+'EMP 2DGT'!D$179</f>
        <v>8318492</v>
      </c>
      <c r="D32" s="159">
        <f>'EMP 2DGT'!E$47+'EMP 2DGT'!E$53+'EMP 2DGT'!E$59+'EMP 2DGT'!E$65+'EMP 2DGT'!E$71+'EMP 2DGT'!E$77+'EMP 2DGT'!E$83+'EMP 2DGT'!E$89+'EMP 2DGT'!E$95+'EMP 2DGT'!E$173+'EMP 2DGT'!E$179</f>
        <v>7664931</v>
      </c>
      <c r="E32" s="159">
        <f>'EMP 2DGT'!F$47+'EMP 2DGT'!F$53+'EMP 2DGT'!F$59+'EMP 2DGT'!F$65+'EMP 2DGT'!F$71+'EMP 2DGT'!F$77+'EMP 2DGT'!F$83+'EMP 2DGT'!F$89+'EMP 2DGT'!F$95+'EMP 2DGT'!F$173+'EMP 2DGT'!F$179</f>
        <v>7585844</v>
      </c>
      <c r="F32" s="159">
        <f>'EMP 2DGT'!G$47+'EMP 2DGT'!G$53+'EMP 2DGT'!G$59+'EMP 2DGT'!G$65+'EMP 2DGT'!G$71+'EMP 2DGT'!G$77+'EMP 2DGT'!G$83+'EMP 2DGT'!G$89+'EMP 2DGT'!G$95+'EMP 2DGT'!G$173+'EMP 2DGT'!G$179</f>
        <v>7520287</v>
      </c>
      <c r="G32" s="159">
        <f>'EMP 2DGT'!H$47+'EMP 2DGT'!H$53+'EMP 2DGT'!H$59+'EMP 2DGT'!H$65+'EMP 2DGT'!H$71+'EMP 2DGT'!H$77+'EMP 2DGT'!H$83+'EMP 2DGT'!H$89+'EMP 2DGT'!H$95+'EMP 2DGT'!H$173+'EMP 2DGT'!H$179</f>
        <v>7275113</v>
      </c>
      <c r="H32" s="159">
        <f>'EMP 2DGT'!I$47+'EMP 2DGT'!I$53+'EMP 2DGT'!I$59+'EMP 2DGT'!I$65+'EMP 2DGT'!I$71+'EMP 2DGT'!I$77+'EMP 2DGT'!I$83+'EMP 2DGT'!I$89+'EMP 2DGT'!I$95+'EMP 2DGT'!I$173+'EMP 2DGT'!I$179</f>
        <v>7129749</v>
      </c>
      <c r="I32" s="159">
        <f>'EMP 2DGT'!J$47+'EMP 2DGT'!J$53+'EMP 2DGT'!J$59+'EMP 2DGT'!J$65+'EMP 2DGT'!J$71+'EMP 2DGT'!J$77+'EMP 2DGT'!J$83+'EMP 2DGT'!J$89+'EMP 2DGT'!J$95+'EMP 2DGT'!J$173+'EMP 2DGT'!J$179</f>
        <v>7093790</v>
      </c>
      <c r="J32" s="159">
        <f>'EMP 2DGT'!K$47+'EMP 2DGT'!K$53+'EMP 2DGT'!K$59+'EMP 2DGT'!K$65+'EMP 2DGT'!K$71+'EMP 2DGT'!K$77+'EMP 2DGT'!K$83+'EMP 2DGT'!K$89+'EMP 2DGT'!K$95+'EMP 2DGT'!K$173+'EMP 2DGT'!K$179</f>
        <v>6991415</v>
      </c>
      <c r="K32" s="159">
        <f>'EMP 2DGT'!L$47+'EMP 2DGT'!L$53+'EMP 2DGT'!L$59+'EMP 2DGT'!L$65+'EMP 2DGT'!L$71+'EMP 2DGT'!L$77+'EMP 2DGT'!L$83+'EMP 2DGT'!L$89+'EMP 2DGT'!L$95+'EMP 2DGT'!L$173+'EMP 2DGT'!L$179</f>
        <v>7115518</v>
      </c>
      <c r="L32" s="160">
        <f>'EMP 2DGT'!M$47+'EMP 2DGT'!M$53+'EMP 2DGT'!M$59+'EMP 2DGT'!M$65+'EMP 2DGT'!M$71+'EMP 2DGT'!M$77+'EMP 2DGT'!M$83+'EMP 2DGT'!M$89+'EMP 2DGT'!M$95+'EMP 2DGT'!M$173+'EMP 2DGT'!M$179</f>
        <v>6954751</v>
      </c>
      <c r="M32" s="160">
        <f>'EMP 2DGT'!N$47+'EMP 2DGT'!N$53+'EMP 2DGT'!N$59+'EMP 2DGT'!N$65+'EMP 2DGT'!N$71+'EMP 2DGT'!N$77+'EMP 2DGT'!N$83+'EMP 2DGT'!N$89+'EMP 2DGT'!N$95+'EMP 2DGT'!N$173+'EMP 2DGT'!N$179</f>
        <v>6915621</v>
      </c>
      <c r="N32" s="160">
        <f>'EMP 2DGT'!O$47+'EMP 2DGT'!O$53+'EMP 2DGT'!O$59+'EMP 2DGT'!O$65+'EMP 2DGT'!O$71+'EMP 2DGT'!O$77+'EMP 2DGT'!O$83+'EMP 2DGT'!O$89+'EMP 2DGT'!O$95+'EMP 2DGT'!O$173+'EMP 2DGT'!O$179</f>
        <v>6862346</v>
      </c>
      <c r="O32" s="160">
        <f>'EMP 2DGT'!P$47+'EMP 2DGT'!P$53+'EMP 2DGT'!P$59+'EMP 2DGT'!P$65+'EMP 2DGT'!P$71+'EMP 2DGT'!P$77+'EMP 2DGT'!P$83+'EMP 2DGT'!P$89+'EMP 2DGT'!P$95+'EMP 2DGT'!P$173+'EMP 2DGT'!P$179</f>
        <v>6731034</v>
      </c>
      <c r="P32" s="160">
        <f>'EMP 2DGT'!Q$47+'EMP 2DGT'!Q$53+'EMP 2DGT'!Q$59+'EMP 2DGT'!Q$65+'EMP 2DGT'!Q$71+'EMP 2DGT'!Q$77+'EMP 2DGT'!Q$83+'EMP 2DGT'!Q$89+'EMP 2DGT'!Q$95+'EMP 2DGT'!Q$173+'EMP 2DGT'!Q$179</f>
        <v>6717787</v>
      </c>
      <c r="Q32" s="160">
        <f>'EMP 2DGT'!R$47+'EMP 2DGT'!R$53+'EMP 2DGT'!R$59+'EMP 2DGT'!R$65+'EMP 2DGT'!R$71+'EMP 2DGT'!R$77+'EMP 2DGT'!R$83+'EMP 2DGT'!R$89+'EMP 2DGT'!R$95+'EMP 2DGT'!R$173+'EMP 2DGT'!R$179</f>
        <v>6770375</v>
      </c>
      <c r="AG32" s="59">
        <f>100</f>
        <v>100</v>
      </c>
      <c r="AH32" s="59">
        <f t="shared" si="31"/>
        <v>92.143275487912959</v>
      </c>
      <c r="AI32" s="59">
        <f t="shared" si="31"/>
        <v>91.19253826294478</v>
      </c>
      <c r="AJ32" s="59">
        <f t="shared" si="31"/>
        <v>90.404450710537432</v>
      </c>
      <c r="AK32" s="59">
        <f t="shared" si="31"/>
        <v>87.457113621074583</v>
      </c>
      <c r="AL32" s="59">
        <f t="shared" si="31"/>
        <v>85.709633428751275</v>
      </c>
      <c r="AM32" s="59">
        <f t="shared" si="31"/>
        <v>85.277355559156632</v>
      </c>
      <c r="AN32" s="59">
        <f t="shared" si="31"/>
        <v>84.046663746265551</v>
      </c>
      <c r="AO32" s="59">
        <f t="shared" si="31"/>
        <v>85.538556748025968</v>
      </c>
      <c r="AP32" s="59">
        <f t="shared" si="31"/>
        <v>83.605910782867852</v>
      </c>
      <c r="AQ32" s="59">
        <f t="shared" si="31"/>
        <v>83.13551302327393</v>
      </c>
      <c r="AR32" s="59">
        <f t="shared" si="31"/>
        <v>82.495072424184571</v>
      </c>
      <c r="AS32" s="59">
        <f t="shared" si="31"/>
        <v>80.916517080259254</v>
      </c>
      <c r="AT32" s="59">
        <f t="shared" si="31"/>
        <v>80.757269466629282</v>
      </c>
      <c r="AU32" s="59">
        <f t="shared" si="31"/>
        <v>81.389451357289275</v>
      </c>
    </row>
    <row r="33" spans="1:70" ht="10.8" thickBot="1" x14ac:dyDescent="0.25">
      <c r="B33" s="161" t="s">
        <v>129</v>
      </c>
      <c r="C33" s="162">
        <f>SUM(C29:C32)</f>
        <v>18326157</v>
      </c>
      <c r="D33" s="163">
        <f t="shared" ref="D33:K33" si="32">SUM(D29:D32)</f>
        <v>17005457</v>
      </c>
      <c r="E33" s="163">
        <f t="shared" si="32"/>
        <v>16773768</v>
      </c>
      <c r="F33" s="163">
        <f t="shared" si="32"/>
        <v>16730920</v>
      </c>
      <c r="G33" s="163">
        <f t="shared" si="32"/>
        <v>16319172</v>
      </c>
      <c r="H33" s="163">
        <f t="shared" si="32"/>
        <v>16075256</v>
      </c>
      <c r="I33" s="163">
        <f t="shared" si="32"/>
        <v>16024061</v>
      </c>
      <c r="J33" s="163">
        <f t="shared" si="32"/>
        <v>15877591</v>
      </c>
      <c r="K33" s="163">
        <f t="shared" si="32"/>
        <v>16142602</v>
      </c>
      <c r="L33" s="164">
        <f>SUM(L29:L32)</f>
        <v>15812472</v>
      </c>
      <c r="M33" s="164">
        <f t="shared" ref="M33:N33" si="33">SUM(M29:M32)</f>
        <v>15658964</v>
      </c>
      <c r="N33" s="164">
        <f t="shared" si="33"/>
        <v>15619285</v>
      </c>
      <c r="O33" s="164">
        <f t="shared" ref="O33:P33" si="34">SUM(O29:O32)</f>
        <v>15304556</v>
      </c>
      <c r="P33" s="164">
        <f t="shared" si="34"/>
        <v>15245286</v>
      </c>
      <c r="Q33" s="164">
        <f t="shared" ref="Q33" si="35">SUM(Q29:Q32)</f>
        <v>15345376</v>
      </c>
      <c r="AG33" s="59">
        <f>100</f>
        <v>100</v>
      </c>
      <c r="AH33" s="59">
        <f t="shared" si="31"/>
        <v>92.793360877569697</v>
      </c>
      <c r="AI33" s="59">
        <f t="shared" si="31"/>
        <v>91.529107821132385</v>
      </c>
      <c r="AJ33" s="59">
        <f t="shared" si="31"/>
        <v>91.295299936587909</v>
      </c>
      <c r="AK33" s="59">
        <f t="shared" si="31"/>
        <v>89.048522284295615</v>
      </c>
      <c r="AL33" s="59">
        <f t="shared" si="31"/>
        <v>87.717550384404106</v>
      </c>
      <c r="AM33" s="59">
        <f t="shared" si="31"/>
        <v>87.438195580229944</v>
      </c>
      <c r="AN33" s="59">
        <f t="shared" si="31"/>
        <v>86.638955455854713</v>
      </c>
      <c r="AO33" s="59">
        <f t="shared" si="31"/>
        <v>88.085036049838493</v>
      </c>
      <c r="AP33" s="59">
        <f t="shared" si="31"/>
        <v>86.283621819893824</v>
      </c>
      <c r="AQ33" s="59">
        <f t="shared" si="31"/>
        <v>85.445977571838981</v>
      </c>
      <c r="AR33" s="59">
        <f t="shared" si="31"/>
        <v>85.229461910644986</v>
      </c>
      <c r="AS33" s="59">
        <f t="shared" si="31"/>
        <v>83.512086030911988</v>
      </c>
      <c r="AT33" s="59">
        <f t="shared" si="31"/>
        <v>83.188668524448417</v>
      </c>
      <c r="AU33" s="59">
        <f t="shared" si="31"/>
        <v>83.734827765581187</v>
      </c>
    </row>
    <row r="34" spans="1:70" ht="10.8" thickBot="1" x14ac:dyDescent="0.25">
      <c r="B34" s="165"/>
      <c r="C34" s="166"/>
      <c r="D34" s="166"/>
      <c r="E34" s="166"/>
      <c r="F34" s="166"/>
      <c r="G34" s="166"/>
      <c r="H34" s="166"/>
      <c r="I34" s="166"/>
      <c r="J34" s="166"/>
      <c r="K34" s="166"/>
      <c r="L34" s="166"/>
      <c r="M34" s="166"/>
      <c r="N34" s="167"/>
      <c r="O34" s="167"/>
      <c r="P34" s="167"/>
      <c r="Q34" s="167"/>
      <c r="AR34" s="59"/>
      <c r="AS34" s="59"/>
      <c r="AT34" s="59"/>
      <c r="AU34" s="59"/>
    </row>
    <row r="35" spans="1:70" ht="10.8" thickBot="1" x14ac:dyDescent="0.25">
      <c r="B35" s="168" t="s">
        <v>130</v>
      </c>
      <c r="C35" s="169">
        <v>2008</v>
      </c>
      <c r="D35" s="170">
        <v>2009</v>
      </c>
      <c r="E35" s="170">
        <v>2010</v>
      </c>
      <c r="F35" s="170">
        <v>2011</v>
      </c>
      <c r="G35" s="170">
        <v>2012</v>
      </c>
      <c r="H35" s="170">
        <v>2013</v>
      </c>
      <c r="I35" s="170">
        <v>2014</v>
      </c>
      <c r="J35" s="170">
        <v>2015</v>
      </c>
      <c r="K35" s="170">
        <v>2016</v>
      </c>
      <c r="L35" s="171">
        <v>2017</v>
      </c>
      <c r="M35" s="171">
        <v>2018</v>
      </c>
      <c r="N35" s="171">
        <v>2019</v>
      </c>
      <c r="O35" s="171">
        <v>2020</v>
      </c>
      <c r="P35" s="171">
        <v>2021</v>
      </c>
      <c r="Q35" s="171">
        <v>2022</v>
      </c>
      <c r="AR35" s="59"/>
      <c r="AS35" s="59"/>
      <c r="AT35" s="59"/>
      <c r="AU35" s="59"/>
    </row>
    <row r="36" spans="1:70" x14ac:dyDescent="0.2">
      <c r="B36" s="153" t="s">
        <v>131</v>
      </c>
      <c r="C36" s="172">
        <f>SUM(C37:C39)</f>
        <v>12250742</v>
      </c>
      <c r="D36" s="173">
        <f t="shared" ref="D36:K36" si="36">SUM(D37:D39)</f>
        <v>12120938</v>
      </c>
      <c r="E36" s="173">
        <f t="shared" si="36"/>
        <v>12325109</v>
      </c>
      <c r="F36" s="173">
        <f t="shared" si="36"/>
        <v>12589180</v>
      </c>
      <c r="G36" s="173">
        <f t="shared" si="36"/>
        <v>12818610</v>
      </c>
      <c r="H36" s="173">
        <f t="shared" si="36"/>
        <v>12868922</v>
      </c>
      <c r="I36" s="173">
        <f t="shared" si="36"/>
        <v>13574208</v>
      </c>
      <c r="J36" s="173">
        <f t="shared" si="36"/>
        <v>13854981</v>
      </c>
      <c r="K36" s="173">
        <f t="shared" si="36"/>
        <v>14597388</v>
      </c>
      <c r="L36" s="174">
        <f>SUM(L37:L39)</f>
        <v>14534662</v>
      </c>
      <c r="M36" s="174">
        <f t="shared" ref="M36:N36" si="37">SUM(M37:M39)</f>
        <v>14410151</v>
      </c>
      <c r="N36" s="174">
        <f t="shared" si="37"/>
        <v>14480047</v>
      </c>
      <c r="O36" s="174">
        <f t="shared" ref="O36:P36" si="38">SUM(O37:O39)</f>
        <v>14343005</v>
      </c>
      <c r="P36" s="174">
        <f t="shared" si="38"/>
        <v>14662145</v>
      </c>
      <c r="Q36" s="174">
        <f t="shared" ref="Q36" si="39">SUM(Q37:Q39)</f>
        <v>15044424</v>
      </c>
      <c r="AG36" s="59">
        <f>100</f>
        <v>100</v>
      </c>
      <c r="AH36" s="59">
        <f t="shared" ref="AH36:AU43" si="40">D36*100/$C36</f>
        <v>98.940439689285753</v>
      </c>
      <c r="AI36" s="59">
        <f t="shared" si="40"/>
        <v>100.60704078169306</v>
      </c>
      <c r="AJ36" s="59">
        <f t="shared" si="40"/>
        <v>102.76259184953858</v>
      </c>
      <c r="AK36" s="59">
        <f t="shared" si="40"/>
        <v>104.63537637148835</v>
      </c>
      <c r="AL36" s="59">
        <f t="shared" si="40"/>
        <v>105.04606169977296</v>
      </c>
      <c r="AM36" s="59">
        <f t="shared" si="40"/>
        <v>110.80314971942107</v>
      </c>
      <c r="AN36" s="59">
        <f t="shared" si="40"/>
        <v>113.09503538642802</v>
      </c>
      <c r="AO36" s="59">
        <f t="shared" si="40"/>
        <v>119.15513362374296</v>
      </c>
      <c r="AP36" s="59">
        <f t="shared" si="40"/>
        <v>118.64311565781077</v>
      </c>
      <c r="AQ36" s="59">
        <f t="shared" si="40"/>
        <v>117.62676089334018</v>
      </c>
      <c r="AR36" s="59">
        <f t="shared" si="40"/>
        <v>118.19730592644919</v>
      </c>
      <c r="AS36" s="59">
        <f t="shared" si="40"/>
        <v>117.07866348013859</v>
      </c>
      <c r="AT36" s="59">
        <f t="shared" si="40"/>
        <v>119.68373017732314</v>
      </c>
      <c r="AU36" s="59">
        <f t="shared" si="40"/>
        <v>122.80418606481142</v>
      </c>
    </row>
    <row r="37" spans="1:70" x14ac:dyDescent="0.2">
      <c r="B37" s="157" t="s">
        <v>132</v>
      </c>
      <c r="C37" s="158">
        <f>'EMP 2DGT'!D$263+'EMP 2DGT'!D$269+'EMP 2DGT'!D$341+'EMP 2DGT'!D$347+'EMP 2DGT'!D$353+'EMP 2DGT'!D$365+'EMP 2DGT'!D$371+'EMP 2DGT'!D$389+'EMP 2DGT'!D$401</f>
        <v>9153634</v>
      </c>
      <c r="D37" s="159">
        <f>'EMP 2DGT'!E$263+'EMP 2DGT'!E$269+'EMP 2DGT'!E$341+'EMP 2DGT'!E$347+'EMP 2DGT'!E$353+'EMP 2DGT'!E$365+'EMP 2DGT'!E$371+'EMP 2DGT'!E$389+'EMP 2DGT'!E$401</f>
        <v>9040494</v>
      </c>
      <c r="E37" s="159">
        <f>'EMP 2DGT'!F$263+'EMP 2DGT'!F$269+'EMP 2DGT'!F$341+'EMP 2DGT'!F$347+'EMP 2DGT'!F$353+'EMP 2DGT'!F$365+'EMP 2DGT'!F$371+'EMP 2DGT'!F$389+'EMP 2DGT'!F$401</f>
        <v>9202031</v>
      </c>
      <c r="F37" s="159">
        <f>'EMP 2DGT'!G$263+'EMP 2DGT'!G$269+'EMP 2DGT'!G$341+'EMP 2DGT'!G$347+'EMP 2DGT'!G$353+'EMP 2DGT'!G$365+'EMP 2DGT'!G$371+'EMP 2DGT'!G$389+'EMP 2DGT'!G$401</f>
        <v>9403375</v>
      </c>
      <c r="G37" s="159">
        <f>'EMP 2DGT'!H$263+'EMP 2DGT'!H$269+'EMP 2DGT'!H$341+'EMP 2DGT'!H$347+'EMP 2DGT'!H$353+'EMP 2DGT'!H$365+'EMP 2DGT'!H$371+'EMP 2DGT'!H$389+'EMP 2DGT'!H$401</f>
        <v>9535990</v>
      </c>
      <c r="H37" s="159">
        <f>'EMP 2DGT'!I$263+'EMP 2DGT'!I$269+'EMP 2DGT'!I$341+'EMP 2DGT'!I$347+'EMP 2DGT'!I$353+'EMP 2DGT'!I$365+'EMP 2DGT'!I$371+'EMP 2DGT'!I$389+'EMP 2DGT'!I$401</f>
        <v>9486734</v>
      </c>
      <c r="I37" s="159">
        <f>'EMP 2DGT'!J$263+'EMP 2DGT'!J$269+'EMP 2DGT'!J$341+'EMP 2DGT'!J$347+'EMP 2DGT'!J$353+'EMP 2DGT'!J$365+'EMP 2DGT'!J$371+'EMP 2DGT'!J$389+'EMP 2DGT'!J$401</f>
        <v>10017360</v>
      </c>
      <c r="J37" s="159">
        <f>'EMP 2DGT'!K$263+'EMP 2DGT'!K$269+'EMP 2DGT'!K$341+'EMP 2DGT'!K$347+'EMP 2DGT'!K$353+'EMP 2DGT'!K$365+'EMP 2DGT'!K$371+'EMP 2DGT'!K$389+'EMP 2DGT'!K$401</f>
        <v>10201644</v>
      </c>
      <c r="K37" s="159">
        <f>'EMP 2DGT'!L$263+'EMP 2DGT'!L$269+'EMP 2DGT'!L$341+'EMP 2DGT'!L$347+'EMP 2DGT'!L$353+'EMP 2DGT'!L$365+'EMP 2DGT'!L$371+'EMP 2DGT'!L$389+'EMP 2DGT'!L$401</f>
        <v>10736839</v>
      </c>
      <c r="L37" s="160">
        <f>'EMP 2DGT'!M$263+'EMP 2DGT'!M$269+'EMP 2DGT'!M$341+'EMP 2DGT'!M$347+'EMP 2DGT'!M$353+'EMP 2DGT'!M$365+'EMP 2DGT'!M$371+'EMP 2DGT'!M$389+'EMP 2DGT'!M$401</f>
        <v>10596763</v>
      </c>
      <c r="M37" s="160">
        <f>'EMP 2DGT'!N$263+'EMP 2DGT'!N$269+'EMP 2DGT'!N$341+'EMP 2DGT'!N$347+'EMP 2DGT'!N$353+'EMP 2DGT'!N$365+'EMP 2DGT'!N$371+'EMP 2DGT'!N$389+'EMP 2DGT'!N$401</f>
        <v>10467646</v>
      </c>
      <c r="N37" s="160">
        <f>'EMP 2DGT'!O$263+'EMP 2DGT'!O$269+'EMP 2DGT'!O$341+'EMP 2DGT'!O$347+'EMP 2DGT'!O$353+'EMP 2DGT'!O$365+'EMP 2DGT'!O$371+'EMP 2DGT'!O$389+'EMP 2DGT'!O$401</f>
        <v>10469771</v>
      </c>
      <c r="O37" s="160">
        <f>'EMP 2DGT'!P$263+'EMP 2DGT'!P$269+'EMP 2DGT'!P$341+'EMP 2DGT'!P$347+'EMP 2DGT'!P$353+'EMP 2DGT'!P$365+'EMP 2DGT'!P$371+'EMP 2DGT'!P$389+'EMP 2DGT'!P$401</f>
        <v>10274695</v>
      </c>
      <c r="P37" s="160">
        <f>'EMP 2DGT'!Q$263+'EMP 2DGT'!Q$269+'EMP 2DGT'!Q$341+'EMP 2DGT'!Q$347+'EMP 2DGT'!Q$353+'EMP 2DGT'!Q$365+'EMP 2DGT'!Q$371+'EMP 2DGT'!Q$389+'EMP 2DGT'!Q$401</f>
        <v>10436309</v>
      </c>
      <c r="Q37" s="160">
        <f>'EMP 2DGT'!R$263+'EMP 2DGT'!R$269+'EMP 2DGT'!R$341+'EMP 2DGT'!R$347+'EMP 2DGT'!R$353+'EMP 2DGT'!R$365+'EMP 2DGT'!R$371+'EMP 2DGT'!R$389+'EMP 2DGT'!R$401</f>
        <v>10693190</v>
      </c>
      <c r="AG37" s="59">
        <f>100</f>
        <v>100</v>
      </c>
      <c r="AH37" s="59">
        <f t="shared" si="40"/>
        <v>98.763988160330641</v>
      </c>
      <c r="AI37" s="59">
        <f t="shared" si="40"/>
        <v>100.52871897652888</v>
      </c>
      <c r="AJ37" s="59">
        <f t="shared" si="40"/>
        <v>102.72832625818336</v>
      </c>
      <c r="AK37" s="59">
        <f t="shared" si="40"/>
        <v>104.17709512965014</v>
      </c>
      <c r="AL37" s="59">
        <f t="shared" si="40"/>
        <v>103.638991902014</v>
      </c>
      <c r="AM37" s="59">
        <f t="shared" si="40"/>
        <v>109.43588087528953</v>
      </c>
      <c r="AN37" s="59">
        <f t="shared" si="40"/>
        <v>111.44911408955176</v>
      </c>
      <c r="AO37" s="59">
        <f t="shared" si="40"/>
        <v>117.29591766504974</v>
      </c>
      <c r="AP37" s="59">
        <f t="shared" si="40"/>
        <v>115.76564018181195</v>
      </c>
      <c r="AQ37" s="59">
        <f t="shared" si="40"/>
        <v>114.35508564139663</v>
      </c>
      <c r="AR37" s="59">
        <f t="shared" si="40"/>
        <v>114.3783004651486</v>
      </c>
      <c r="AS37" s="59">
        <f t="shared" si="40"/>
        <v>112.2471687200952</v>
      </c>
      <c r="AT37" s="59">
        <f t="shared" si="40"/>
        <v>114.01274073226</v>
      </c>
      <c r="AU37" s="59">
        <f t="shared" si="40"/>
        <v>116.81906879824996</v>
      </c>
    </row>
    <row r="38" spans="1:70" x14ac:dyDescent="0.2">
      <c r="B38" s="157" t="s">
        <v>133</v>
      </c>
      <c r="C38" s="158">
        <f>'EMP 2DGT'!D$305+'EMP 2DGT'!D$311+'EMP 2DGT'!D$317+'EMP 2DGT'!D$323+'EMP 2DGT'!D$329+'EMP 2DGT'!D$359</f>
        <v>2421860</v>
      </c>
      <c r="D38" s="159">
        <f>'EMP 2DGT'!E$305+'EMP 2DGT'!E$311+'EMP 2DGT'!E$317+'EMP 2DGT'!E$323+'EMP 2DGT'!E$329+'EMP 2DGT'!E$359</f>
        <v>2427289</v>
      </c>
      <c r="E38" s="159">
        <f>'EMP 2DGT'!F$305+'EMP 2DGT'!F$311+'EMP 2DGT'!F$317+'EMP 2DGT'!F$323+'EMP 2DGT'!F$329+'EMP 2DGT'!F$359</f>
        <v>2474477</v>
      </c>
      <c r="F38" s="159">
        <f>'EMP 2DGT'!G$305+'EMP 2DGT'!G$311+'EMP 2DGT'!G$317+'EMP 2DGT'!G$323+'EMP 2DGT'!G$329+'EMP 2DGT'!G$359</f>
        <v>2541928</v>
      </c>
      <c r="G38" s="159">
        <f>'EMP 2DGT'!H$305+'EMP 2DGT'!H$311+'EMP 2DGT'!H$317+'EMP 2DGT'!H$323+'EMP 2DGT'!H$329+'EMP 2DGT'!H$359</f>
        <v>2641335</v>
      </c>
      <c r="H38" s="159">
        <f>'EMP 2DGT'!I$305+'EMP 2DGT'!I$311+'EMP 2DGT'!I$317+'EMP 2DGT'!I$323+'EMP 2DGT'!I$329+'EMP 2DGT'!I$359</f>
        <v>2749747</v>
      </c>
      <c r="I38" s="159">
        <f>'EMP 2DGT'!J$305+'EMP 2DGT'!J$311+'EMP 2DGT'!J$317+'EMP 2DGT'!J$323+'EMP 2DGT'!J$329+'EMP 2DGT'!J$359</f>
        <v>2920370</v>
      </c>
      <c r="J38" s="159">
        <f>'EMP 2DGT'!K$305+'EMP 2DGT'!K$311+'EMP 2DGT'!K$317+'EMP 2DGT'!K$323+'EMP 2DGT'!K$329+'EMP 2DGT'!K$359</f>
        <v>3007860</v>
      </c>
      <c r="K38" s="159">
        <f>'EMP 2DGT'!L$305+'EMP 2DGT'!L$311+'EMP 2DGT'!L$317+'EMP 2DGT'!L$323+'EMP 2DGT'!L$329+'EMP 2DGT'!L$359</f>
        <v>3195984</v>
      </c>
      <c r="L38" s="160">
        <f>'EMP 2DGT'!M$305+'EMP 2DGT'!M$311+'EMP 2DGT'!M$317+'EMP 2DGT'!M$323+'EMP 2DGT'!M$329+'EMP 2DGT'!M$359</f>
        <v>3284329</v>
      </c>
      <c r="M38" s="160">
        <f>'EMP 2DGT'!N$305+'EMP 2DGT'!N$311+'EMP 2DGT'!N$317+'EMP 2DGT'!N$323+'EMP 2DGT'!N$329+'EMP 2DGT'!N$359</f>
        <v>3318254</v>
      </c>
      <c r="N38" s="160">
        <f>'EMP 2DGT'!O$305+'EMP 2DGT'!O$311+'EMP 2DGT'!O$317+'EMP 2DGT'!O$323+'EMP 2DGT'!O$329+'EMP 2DGT'!O$359</f>
        <v>3403347</v>
      </c>
      <c r="O38" s="160">
        <f>'EMP 2DGT'!P$305+'EMP 2DGT'!P$311+'EMP 2DGT'!P$317+'EMP 2DGT'!P$323+'EMP 2DGT'!P$329+'EMP 2DGT'!P$359</f>
        <v>3458948</v>
      </c>
      <c r="P38" s="160">
        <f>'EMP 2DGT'!Q$305+'EMP 2DGT'!Q$311+'EMP 2DGT'!Q$317+'EMP 2DGT'!Q$323+'EMP 2DGT'!Q$329+'EMP 2DGT'!Q$359</f>
        <v>3597011</v>
      </c>
      <c r="Q38" s="160">
        <f>'EMP 2DGT'!R$305+'EMP 2DGT'!R$311+'EMP 2DGT'!R$317+'EMP 2DGT'!R$323+'EMP 2DGT'!R$329+'EMP 2DGT'!R$359</f>
        <v>3704671</v>
      </c>
      <c r="AG38" s="59">
        <f>100</f>
        <v>100</v>
      </c>
      <c r="AH38" s="59">
        <f t="shared" si="40"/>
        <v>100.2241665496767</v>
      </c>
      <c r="AI38" s="59">
        <f t="shared" si="40"/>
        <v>102.17258635924455</v>
      </c>
      <c r="AJ38" s="59">
        <f t="shared" si="40"/>
        <v>104.95767715722626</v>
      </c>
      <c r="AK38" s="59">
        <f t="shared" si="40"/>
        <v>109.06224967586896</v>
      </c>
      <c r="AL38" s="59">
        <f t="shared" si="40"/>
        <v>113.5386438522458</v>
      </c>
      <c r="AM38" s="59">
        <f t="shared" si="40"/>
        <v>120.58376619622935</v>
      </c>
      <c r="AN38" s="59">
        <f t="shared" si="40"/>
        <v>124.19627889308218</v>
      </c>
      <c r="AO38" s="59">
        <f t="shared" si="40"/>
        <v>131.96402764817125</v>
      </c>
      <c r="AP38" s="59">
        <f t="shared" si="40"/>
        <v>135.61184378948411</v>
      </c>
      <c r="AQ38" s="59">
        <f t="shared" si="40"/>
        <v>137.01262665884897</v>
      </c>
      <c r="AR38" s="59">
        <f t="shared" si="40"/>
        <v>140.52616583947875</v>
      </c>
      <c r="AS38" s="59">
        <f t="shared" si="40"/>
        <v>142.82196328441776</v>
      </c>
      <c r="AT38" s="59">
        <f t="shared" si="40"/>
        <v>148.52266439843757</v>
      </c>
      <c r="AU38" s="59">
        <f t="shared" si="40"/>
        <v>152.96800805992089</v>
      </c>
    </row>
    <row r="39" spans="1:70" x14ac:dyDescent="0.2">
      <c r="B39" s="157" t="s">
        <v>134</v>
      </c>
      <c r="C39" s="158">
        <f>'EMP 2DGT'!D$299+'EMP 2DGT'!D$377</f>
        <v>675248</v>
      </c>
      <c r="D39" s="159">
        <f>'EMP 2DGT'!E$299+'EMP 2DGT'!E$377</f>
        <v>653155</v>
      </c>
      <c r="E39" s="159">
        <f>'EMP 2DGT'!F$299+'EMP 2DGT'!F$377</f>
        <v>648601</v>
      </c>
      <c r="F39" s="159">
        <f>'EMP 2DGT'!G$299+'EMP 2DGT'!G$377</f>
        <v>643877</v>
      </c>
      <c r="G39" s="159">
        <f>'EMP 2DGT'!H$299+'EMP 2DGT'!H$377</f>
        <v>641285</v>
      </c>
      <c r="H39" s="159">
        <f>'EMP 2DGT'!I$299+'EMP 2DGT'!I$377</f>
        <v>632441</v>
      </c>
      <c r="I39" s="159">
        <f>'EMP 2DGT'!J$299+'EMP 2DGT'!J$377</f>
        <v>636478</v>
      </c>
      <c r="J39" s="159">
        <f>'EMP 2DGT'!K$299+'EMP 2DGT'!K$377</f>
        <v>645477</v>
      </c>
      <c r="K39" s="159">
        <f>'EMP 2DGT'!L$299+'EMP 2DGT'!L$377</f>
        <v>664565</v>
      </c>
      <c r="L39" s="160">
        <f>'EMP 2DGT'!M$299+'EMP 2DGT'!M$377</f>
        <v>653570</v>
      </c>
      <c r="M39" s="160">
        <f>'EMP 2DGT'!N$299+'EMP 2DGT'!N$377</f>
        <v>624251</v>
      </c>
      <c r="N39" s="160">
        <f>'EMP 2DGT'!O$299+'EMP 2DGT'!O$377</f>
        <v>606929</v>
      </c>
      <c r="O39" s="160">
        <f>'EMP 2DGT'!P$299+'EMP 2DGT'!P$377</f>
        <v>609362</v>
      </c>
      <c r="P39" s="160">
        <f>'EMP 2DGT'!Q$299+'EMP 2DGT'!Q$377</f>
        <v>628825</v>
      </c>
      <c r="Q39" s="160">
        <f>'EMP 2DGT'!R$299+'EMP 2DGT'!R$377</f>
        <v>646563</v>
      </c>
      <c r="AG39" s="59">
        <f>100</f>
        <v>100</v>
      </c>
      <c r="AH39" s="59">
        <f t="shared" si="40"/>
        <v>96.728165059355973</v>
      </c>
      <c r="AI39" s="59">
        <f t="shared" si="40"/>
        <v>96.053746179181573</v>
      </c>
      <c r="AJ39" s="59">
        <f t="shared" si="40"/>
        <v>95.354151363647134</v>
      </c>
      <c r="AK39" s="59">
        <f t="shared" si="40"/>
        <v>94.970292396275141</v>
      </c>
      <c r="AL39" s="59">
        <f t="shared" si="40"/>
        <v>93.660551382603131</v>
      </c>
      <c r="AM39" s="59">
        <f t="shared" si="40"/>
        <v>94.258405800535513</v>
      </c>
      <c r="AN39" s="59">
        <f t="shared" si="40"/>
        <v>95.591101343506381</v>
      </c>
      <c r="AO39" s="59">
        <f t="shared" si="40"/>
        <v>98.41791460322726</v>
      </c>
      <c r="AP39" s="59">
        <f t="shared" si="40"/>
        <v>96.789623960381959</v>
      </c>
      <c r="AQ39" s="59">
        <f t="shared" si="40"/>
        <v>92.447663673198591</v>
      </c>
      <c r="AR39" s="59">
        <f t="shared" si="40"/>
        <v>89.882383953747365</v>
      </c>
      <c r="AS39" s="59">
        <f t="shared" si="40"/>
        <v>90.242696016870838</v>
      </c>
      <c r="AT39" s="59">
        <f t="shared" si="40"/>
        <v>93.125044428121228</v>
      </c>
      <c r="AU39" s="59">
        <f t="shared" si="40"/>
        <v>95.751931142335849</v>
      </c>
    </row>
    <row r="40" spans="1:70" x14ac:dyDescent="0.2">
      <c r="B40" s="157" t="s">
        <v>135</v>
      </c>
      <c r="C40" s="175">
        <f>SUM(C41:C42)</f>
        <v>39317945</v>
      </c>
      <c r="D40" s="176">
        <f t="shared" ref="D40:K40" si="41">SUM(D41:D42)</f>
        <v>39570505</v>
      </c>
      <c r="E40" s="176">
        <f t="shared" si="41"/>
        <v>39672060</v>
      </c>
      <c r="F40" s="176">
        <f t="shared" si="41"/>
        <v>39751523</v>
      </c>
      <c r="G40" s="176">
        <f t="shared" si="41"/>
        <v>39570710</v>
      </c>
      <c r="H40" s="176">
        <f t="shared" si="41"/>
        <v>39045829</v>
      </c>
      <c r="I40" s="176">
        <f t="shared" si="41"/>
        <v>39901452</v>
      </c>
      <c r="J40" s="176">
        <f t="shared" si="41"/>
        <v>39941950</v>
      </c>
      <c r="K40" s="176">
        <f t="shared" si="41"/>
        <v>41759629</v>
      </c>
      <c r="L40" s="177">
        <f>SUM(L41:L42)</f>
        <v>41823854</v>
      </c>
      <c r="M40" s="177">
        <f t="shared" ref="M40:N40" si="42">SUM(M41:M42)</f>
        <v>41760685</v>
      </c>
      <c r="N40" s="177">
        <f t="shared" si="42"/>
        <v>42019248</v>
      </c>
      <c r="O40" s="177">
        <f t="shared" ref="O40:P40" si="43">SUM(O41:O42)</f>
        <v>40719108</v>
      </c>
      <c r="P40" s="177">
        <f t="shared" si="43"/>
        <v>40524331</v>
      </c>
      <c r="Q40" s="177">
        <f t="shared" ref="Q40" si="44">SUM(Q41:Q42)</f>
        <v>41196911</v>
      </c>
      <c r="AG40" s="59">
        <f>100</f>
        <v>100</v>
      </c>
      <c r="AH40" s="59">
        <f t="shared" si="40"/>
        <v>100.64235300191808</v>
      </c>
      <c r="AI40" s="59">
        <f t="shared" si="40"/>
        <v>100.90064473105092</v>
      </c>
      <c r="AJ40" s="59">
        <f t="shared" si="40"/>
        <v>101.10274837609137</v>
      </c>
      <c r="AK40" s="59">
        <f t="shared" si="40"/>
        <v>100.64287439234171</v>
      </c>
      <c r="AL40" s="59">
        <f t="shared" si="40"/>
        <v>99.307908895035084</v>
      </c>
      <c r="AM40" s="59">
        <f t="shared" si="40"/>
        <v>101.48407298499451</v>
      </c>
      <c r="AN40" s="59">
        <f t="shared" si="40"/>
        <v>101.58707429902555</v>
      </c>
      <c r="AO40" s="59">
        <f t="shared" si="40"/>
        <v>106.21010075679185</v>
      </c>
      <c r="AP40" s="59">
        <f t="shared" si="40"/>
        <v>106.37344856146474</v>
      </c>
      <c r="AQ40" s="59">
        <f t="shared" si="40"/>
        <v>106.21278655331554</v>
      </c>
      <c r="AR40" s="59">
        <f t="shared" si="40"/>
        <v>106.8704073928584</v>
      </c>
      <c r="AS40" s="59">
        <f t="shared" si="40"/>
        <v>103.56367302512885</v>
      </c>
      <c r="AT40" s="59">
        <f t="shared" si="40"/>
        <v>103.06828345174195</v>
      </c>
      <c r="AU40" s="59">
        <f t="shared" si="40"/>
        <v>104.77890184748973</v>
      </c>
    </row>
    <row r="41" spans="1:70" x14ac:dyDescent="0.2">
      <c r="B41" s="157" t="s">
        <v>132</v>
      </c>
      <c r="C41" s="158">
        <f>'EMP 2DGT'!D$239+'EMP 2DGT'!D$245+'EMP 2DGT'!D$251+'EMP 2DGT'!D$257+'EMP 2DGT'!D$275+'EMP 2DGT'!D$287+'EMP 2DGT'!D$293+'EMP 2DGT'!D$335+'EMP 2DGT'!D$383+'EMP 2DGT'!D$395+'EMP 2DGT'!D$407+'EMP 2DGT'!D$413</f>
        <v>39137537</v>
      </c>
      <c r="D41" s="159">
        <f>'EMP 2DGT'!E$239+'EMP 2DGT'!E$245+'EMP 2DGT'!E$251+'EMP 2DGT'!E$257+'EMP 2DGT'!E$275+'EMP 2DGT'!E$287+'EMP 2DGT'!E$293+'EMP 2DGT'!E$335+'EMP 2DGT'!E$383+'EMP 2DGT'!E$395+'EMP 2DGT'!E$407+'EMP 2DGT'!E$413</f>
        <v>39370445</v>
      </c>
      <c r="E41" s="159">
        <f>'EMP 2DGT'!F$239+'EMP 2DGT'!F$245+'EMP 2DGT'!F$251+'EMP 2DGT'!F$257+'EMP 2DGT'!F$275+'EMP 2DGT'!F$287+'EMP 2DGT'!F$293+'EMP 2DGT'!F$335+'EMP 2DGT'!F$383+'EMP 2DGT'!F$395+'EMP 2DGT'!F$407+'EMP 2DGT'!F$413</f>
        <v>39472725</v>
      </c>
      <c r="F41" s="159">
        <f>'EMP 2DGT'!G$239+'EMP 2DGT'!G$245+'EMP 2DGT'!G$251+'EMP 2DGT'!G$257+'EMP 2DGT'!G$275+'EMP 2DGT'!G$287+'EMP 2DGT'!G$293+'EMP 2DGT'!G$335+'EMP 2DGT'!G$383+'EMP 2DGT'!G$395+'EMP 2DGT'!G$407+'EMP 2DGT'!G$413</f>
        <v>39530275</v>
      </c>
      <c r="G41" s="159">
        <f>'EMP 2DGT'!H$239+'EMP 2DGT'!H$245+'EMP 2DGT'!H$251+'EMP 2DGT'!H$257+'EMP 2DGT'!H$275+'EMP 2DGT'!H$287+'EMP 2DGT'!H$293+'EMP 2DGT'!H$335+'EMP 2DGT'!H$383+'EMP 2DGT'!H$395+'EMP 2DGT'!H$407+'EMP 2DGT'!H$413</f>
        <v>39349779</v>
      </c>
      <c r="H41" s="159">
        <f>'EMP 2DGT'!I$239+'EMP 2DGT'!I$245+'EMP 2DGT'!I$251+'EMP 2DGT'!I$257+'EMP 2DGT'!I$275+'EMP 2DGT'!I$287+'EMP 2DGT'!I$293+'EMP 2DGT'!I$335+'EMP 2DGT'!I$383+'EMP 2DGT'!I$395+'EMP 2DGT'!I$407+'EMP 2DGT'!I$413</f>
        <v>38815696</v>
      </c>
      <c r="I41" s="159">
        <f>'EMP 2DGT'!J$239+'EMP 2DGT'!J$245+'EMP 2DGT'!J$251+'EMP 2DGT'!J$257+'EMP 2DGT'!J$275+'EMP 2DGT'!J$287+'EMP 2DGT'!J$293+'EMP 2DGT'!J$335+'EMP 2DGT'!J$383+'EMP 2DGT'!J$395+'EMP 2DGT'!J$407+'EMP 2DGT'!J$413</f>
        <v>39658881</v>
      </c>
      <c r="J41" s="159">
        <f>'EMP 2DGT'!K$239+'EMP 2DGT'!K$245+'EMP 2DGT'!K$251+'EMP 2DGT'!K$257+'EMP 2DGT'!K$275+'EMP 2DGT'!K$287+'EMP 2DGT'!K$293+'EMP 2DGT'!K$335+'EMP 2DGT'!K$383+'EMP 2DGT'!K$395+'EMP 2DGT'!K$407+'EMP 2DGT'!K$413</f>
        <v>39690111</v>
      </c>
      <c r="K41" s="159">
        <f>'EMP 2DGT'!L$239+'EMP 2DGT'!L$245+'EMP 2DGT'!L$251+'EMP 2DGT'!L$257+'EMP 2DGT'!L$275+'EMP 2DGT'!L$287+'EMP 2DGT'!L$293+'EMP 2DGT'!L$335+'EMP 2DGT'!L$383+'EMP 2DGT'!L$395+'EMP 2DGT'!L$407+'EMP 2DGT'!L$413</f>
        <v>41497180</v>
      </c>
      <c r="L41" s="160">
        <f>'EMP 2DGT'!M$239+'EMP 2DGT'!M$245+'EMP 2DGT'!M$251+'EMP 2DGT'!M$257+'EMP 2DGT'!M$275+'EMP 2DGT'!M$287+'EMP 2DGT'!M$293+'EMP 2DGT'!M$335+'EMP 2DGT'!M$383+'EMP 2DGT'!M$395+'EMP 2DGT'!M$407+'EMP 2DGT'!M$413</f>
        <v>41539422</v>
      </c>
      <c r="M41" s="160">
        <f>'EMP 2DGT'!N$239+'EMP 2DGT'!N$245+'EMP 2DGT'!N$251+'EMP 2DGT'!N$257+'EMP 2DGT'!N$275+'EMP 2DGT'!N$287+'EMP 2DGT'!N$293+'EMP 2DGT'!N$335+'EMP 2DGT'!N$383+'EMP 2DGT'!N$395+'EMP 2DGT'!N$407+'EMP 2DGT'!N$413</f>
        <v>41487604</v>
      </c>
      <c r="N41" s="160">
        <f>'EMP 2DGT'!O$239+'EMP 2DGT'!O$245+'EMP 2DGT'!O$251+'EMP 2DGT'!O$257+'EMP 2DGT'!O$275+'EMP 2DGT'!O$287+'EMP 2DGT'!O$293+'EMP 2DGT'!O$335+'EMP 2DGT'!O$383+'EMP 2DGT'!O$395+'EMP 2DGT'!O$407+'EMP 2DGT'!O$413</f>
        <v>41722523</v>
      </c>
      <c r="O41" s="160">
        <f>'EMP 2DGT'!P$239+'EMP 2DGT'!P$245+'EMP 2DGT'!P$251+'EMP 2DGT'!P$257+'EMP 2DGT'!P$275+'EMP 2DGT'!P$287+'EMP 2DGT'!P$293+'EMP 2DGT'!P$335+'EMP 2DGT'!P$383+'EMP 2DGT'!P$395+'EMP 2DGT'!P$407+'EMP 2DGT'!P$413</f>
        <v>40430965</v>
      </c>
      <c r="P41" s="160">
        <f>'EMP 2DGT'!Q$239+'EMP 2DGT'!Q$245+'EMP 2DGT'!Q$251+'EMP 2DGT'!Q$257+'EMP 2DGT'!Q$275+'EMP 2DGT'!Q$287+'EMP 2DGT'!Q$293+'EMP 2DGT'!Q$335+'EMP 2DGT'!Q$383+'EMP 2DGT'!Q$395+'EMP 2DGT'!Q$407+'EMP 2DGT'!Q$413</f>
        <v>40234742</v>
      </c>
      <c r="Q41" s="160">
        <f>'EMP 2DGT'!R$239+'EMP 2DGT'!R$245+'EMP 2DGT'!R$251+'EMP 2DGT'!R$257+'EMP 2DGT'!R$275+'EMP 2DGT'!R$287+'EMP 2DGT'!R$293+'EMP 2DGT'!R$335+'EMP 2DGT'!R$383+'EMP 2DGT'!R$395+'EMP 2DGT'!R$407+'EMP 2DGT'!R$413</f>
        <v>40902418</v>
      </c>
      <c r="AG41" s="59">
        <f>100</f>
        <v>100</v>
      </c>
      <c r="AH41" s="59">
        <f t="shared" si="40"/>
        <v>100.59510132178221</v>
      </c>
      <c r="AI41" s="59">
        <f t="shared" si="40"/>
        <v>100.85643611144974</v>
      </c>
      <c r="AJ41" s="59">
        <f t="shared" si="40"/>
        <v>101.00348164474428</v>
      </c>
      <c r="AK41" s="59">
        <f t="shared" si="40"/>
        <v>100.54229779456996</v>
      </c>
      <c r="AL41" s="59">
        <f t="shared" si="40"/>
        <v>99.177666698852306</v>
      </c>
      <c r="AM41" s="59">
        <f t="shared" si="40"/>
        <v>101.33208178123218</v>
      </c>
      <c r="AN41" s="59">
        <f t="shared" si="40"/>
        <v>101.41187729825717</v>
      </c>
      <c r="AO41" s="59">
        <f t="shared" si="40"/>
        <v>106.0291044886141</v>
      </c>
      <c r="AP41" s="59">
        <f t="shared" si="40"/>
        <v>106.13703667657983</v>
      </c>
      <c r="AQ41" s="59">
        <f t="shared" si="40"/>
        <v>106.00463692950325</v>
      </c>
      <c r="AR41" s="59">
        <f t="shared" si="40"/>
        <v>106.60487654090241</v>
      </c>
      <c r="AS41" s="59">
        <f t="shared" si="40"/>
        <v>103.30482728128753</v>
      </c>
      <c r="AT41" s="59">
        <f t="shared" si="40"/>
        <v>102.8034595023187</v>
      </c>
      <c r="AU41" s="59">
        <f t="shared" si="40"/>
        <v>104.50943297734858</v>
      </c>
    </row>
    <row r="42" spans="1:70" ht="10.8" thickBot="1" x14ac:dyDescent="0.25">
      <c r="B42" s="178" t="s">
        <v>136</v>
      </c>
      <c r="C42" s="179">
        <f>'EMP 2DGT'!D$281</f>
        <v>180408</v>
      </c>
      <c r="D42" s="180">
        <f>'EMP 2DGT'!E$281</f>
        <v>200060</v>
      </c>
      <c r="E42" s="180">
        <f>'EMP 2DGT'!F$281</f>
        <v>199335</v>
      </c>
      <c r="F42" s="180">
        <f>'EMP 2DGT'!G$281</f>
        <v>221248</v>
      </c>
      <c r="G42" s="180">
        <f>'EMP 2DGT'!H$281</f>
        <v>220931</v>
      </c>
      <c r="H42" s="180">
        <f>'EMP 2DGT'!I$281</f>
        <v>230133</v>
      </c>
      <c r="I42" s="180">
        <f>'EMP 2DGT'!J$281</f>
        <v>242571</v>
      </c>
      <c r="J42" s="180">
        <f>'EMP 2DGT'!K$281</f>
        <v>251839</v>
      </c>
      <c r="K42" s="180">
        <f>'EMP 2DGT'!L$281</f>
        <v>262449</v>
      </c>
      <c r="L42" s="181">
        <f>'EMP 2DGT'!M$281</f>
        <v>284432</v>
      </c>
      <c r="M42" s="181">
        <f>'EMP 2DGT'!N$281</f>
        <v>273081</v>
      </c>
      <c r="N42" s="181">
        <f>'EMP 2DGT'!O$281</f>
        <v>296725</v>
      </c>
      <c r="O42" s="181">
        <f>'EMP 2DGT'!P$281</f>
        <v>288143</v>
      </c>
      <c r="P42" s="181">
        <f>'EMP 2DGT'!Q$281</f>
        <v>289589</v>
      </c>
      <c r="Q42" s="181">
        <f>'EMP 2DGT'!R$281</f>
        <v>294493</v>
      </c>
      <c r="AG42" s="59">
        <f>100</f>
        <v>100</v>
      </c>
      <c r="AH42" s="59">
        <f t="shared" si="40"/>
        <v>110.893086781074</v>
      </c>
      <c r="AI42" s="59">
        <f t="shared" si="40"/>
        <v>110.49121990155648</v>
      </c>
      <c r="AJ42" s="59">
        <f t="shared" si="40"/>
        <v>122.63757704758103</v>
      </c>
      <c r="AK42" s="59">
        <f t="shared" si="40"/>
        <v>122.46186421888164</v>
      </c>
      <c r="AL42" s="59">
        <f t="shared" si="40"/>
        <v>127.56252494346148</v>
      </c>
      <c r="AM42" s="59">
        <f t="shared" si="40"/>
        <v>134.45689769854997</v>
      </c>
      <c r="AN42" s="59">
        <f t="shared" si="40"/>
        <v>139.5941421666445</v>
      </c>
      <c r="AO42" s="59">
        <f t="shared" si="40"/>
        <v>145.47525608620461</v>
      </c>
      <c r="AP42" s="59">
        <f t="shared" si="40"/>
        <v>157.66041417232051</v>
      </c>
      <c r="AQ42" s="59">
        <f t="shared" si="40"/>
        <v>151.36856458693629</v>
      </c>
      <c r="AR42" s="59">
        <f t="shared" si="40"/>
        <v>164.47441355150548</v>
      </c>
      <c r="AS42" s="59">
        <f t="shared" si="40"/>
        <v>159.71741829630616</v>
      </c>
      <c r="AT42" s="59">
        <f t="shared" si="40"/>
        <v>160.51893485876457</v>
      </c>
      <c r="AU42" s="59">
        <f t="shared" si="40"/>
        <v>163.23721786173562</v>
      </c>
    </row>
    <row r="43" spans="1:70" ht="10.8" thickBot="1" x14ac:dyDescent="0.25">
      <c r="B43" s="149" t="s">
        <v>137</v>
      </c>
      <c r="C43" s="182">
        <f>C36+C40</f>
        <v>51568687</v>
      </c>
      <c r="D43" s="183">
        <f t="shared" ref="D43:K43" si="45">D36+D40</f>
        <v>51691443</v>
      </c>
      <c r="E43" s="183">
        <f t="shared" si="45"/>
        <v>51997169</v>
      </c>
      <c r="F43" s="183">
        <f t="shared" si="45"/>
        <v>52340703</v>
      </c>
      <c r="G43" s="183">
        <f t="shared" si="45"/>
        <v>52389320</v>
      </c>
      <c r="H43" s="183">
        <f t="shared" si="45"/>
        <v>51914751</v>
      </c>
      <c r="I43" s="183">
        <f t="shared" si="45"/>
        <v>53475660</v>
      </c>
      <c r="J43" s="183">
        <f t="shared" si="45"/>
        <v>53796931</v>
      </c>
      <c r="K43" s="183">
        <f t="shared" si="45"/>
        <v>56357017</v>
      </c>
      <c r="L43" s="184">
        <f>L36+L40</f>
        <v>56358516</v>
      </c>
      <c r="M43" s="184">
        <f t="shared" ref="M43:N43" si="46">M36+M40</f>
        <v>56170836</v>
      </c>
      <c r="N43" s="184">
        <f t="shared" si="46"/>
        <v>56499295</v>
      </c>
      <c r="O43" s="184">
        <f t="shared" ref="O43:P43" si="47">O36+O40</f>
        <v>55062113</v>
      </c>
      <c r="P43" s="184">
        <f t="shared" si="47"/>
        <v>55186476</v>
      </c>
      <c r="Q43" s="184">
        <f t="shared" ref="Q43" si="48">Q36+Q40</f>
        <v>56241335</v>
      </c>
      <c r="AG43" s="59">
        <f>100</f>
        <v>100</v>
      </c>
      <c r="AH43" s="59">
        <f t="shared" si="40"/>
        <v>100.238043679491</v>
      </c>
      <c r="AI43" s="59">
        <f t="shared" si="40"/>
        <v>100.83089569451322</v>
      </c>
      <c r="AJ43" s="59">
        <f t="shared" si="40"/>
        <v>101.49706351840992</v>
      </c>
      <c r="AK43" s="59">
        <f t="shared" si="40"/>
        <v>101.59133972133128</v>
      </c>
      <c r="AL43" s="59">
        <f t="shared" si="40"/>
        <v>100.67107390188158</v>
      </c>
      <c r="AM43" s="59">
        <f t="shared" si="40"/>
        <v>103.69792816326698</v>
      </c>
      <c r="AN43" s="59">
        <f t="shared" si="40"/>
        <v>104.32092444005798</v>
      </c>
      <c r="AO43" s="59">
        <f t="shared" si="40"/>
        <v>109.28534403057421</v>
      </c>
      <c r="AP43" s="59">
        <f t="shared" si="40"/>
        <v>109.28825083330122</v>
      </c>
      <c r="AQ43" s="59">
        <f t="shared" si="40"/>
        <v>108.92430904824084</v>
      </c>
      <c r="AR43" s="59">
        <f t="shared" si="40"/>
        <v>109.56124401616043</v>
      </c>
      <c r="AS43" s="59">
        <f t="shared" si="40"/>
        <v>106.77431635984837</v>
      </c>
      <c r="AT43" s="59">
        <f t="shared" si="40"/>
        <v>107.01547627148234</v>
      </c>
      <c r="AU43" s="59">
        <f t="shared" si="40"/>
        <v>109.06101797782829</v>
      </c>
    </row>
    <row r="44" spans="1:70" ht="10.8" thickBot="1" x14ac:dyDescent="0.25">
      <c r="B44" s="185"/>
      <c r="C44" s="186"/>
      <c r="D44" s="186"/>
      <c r="E44" s="186"/>
      <c r="F44" s="186"/>
      <c r="G44" s="186"/>
      <c r="H44" s="186"/>
      <c r="I44" s="186"/>
      <c r="J44" s="186"/>
      <c r="K44" s="186"/>
      <c r="L44" s="186"/>
      <c r="M44" s="186"/>
      <c r="N44" s="187"/>
      <c r="O44" s="187"/>
      <c r="P44" s="187"/>
      <c r="Q44" s="187"/>
      <c r="AR44" s="59"/>
      <c r="AS44" s="59"/>
      <c r="AT44" s="59"/>
      <c r="AU44" s="59"/>
    </row>
    <row r="45" spans="1:70" ht="10.8" thickBot="1" x14ac:dyDescent="0.25">
      <c r="B45" s="188" t="s">
        <v>138</v>
      </c>
      <c r="C45" s="189">
        <f>C33+C43</f>
        <v>69894844</v>
      </c>
      <c r="D45" s="190">
        <f t="shared" ref="D45:K45" si="49">D33+D43</f>
        <v>68696900</v>
      </c>
      <c r="E45" s="190">
        <f t="shared" si="49"/>
        <v>68770937</v>
      </c>
      <c r="F45" s="190">
        <f t="shared" si="49"/>
        <v>69071623</v>
      </c>
      <c r="G45" s="190">
        <f t="shared" si="49"/>
        <v>68708492</v>
      </c>
      <c r="H45" s="190">
        <f t="shared" si="49"/>
        <v>67990007</v>
      </c>
      <c r="I45" s="190">
        <f t="shared" si="49"/>
        <v>69499721</v>
      </c>
      <c r="J45" s="190">
        <f t="shared" si="49"/>
        <v>69674522</v>
      </c>
      <c r="K45" s="190">
        <f t="shared" si="49"/>
        <v>72499619</v>
      </c>
      <c r="L45" s="191">
        <f>L33+L43</f>
        <v>72170988</v>
      </c>
      <c r="M45" s="191">
        <f t="shared" ref="M45:N45" si="50">M33+M43</f>
        <v>71829800</v>
      </c>
      <c r="N45" s="191">
        <f t="shared" si="50"/>
        <v>72118580</v>
      </c>
      <c r="O45" s="191">
        <f t="shared" ref="O45:P45" si="51">O33+O43</f>
        <v>70366669</v>
      </c>
      <c r="P45" s="191">
        <f t="shared" si="51"/>
        <v>70431762</v>
      </c>
      <c r="Q45" s="191">
        <f t="shared" ref="Q45" si="52">Q33+Q43</f>
        <v>71586711</v>
      </c>
      <c r="AG45" s="59">
        <f>100</f>
        <v>100</v>
      </c>
      <c r="AH45" s="59">
        <f t="shared" ref="AH45:AU45" si="53">D45*100/$C45</f>
        <v>98.286076724057068</v>
      </c>
      <c r="AI45" s="59">
        <f t="shared" si="53"/>
        <v>98.392002992380952</v>
      </c>
      <c r="AJ45" s="59">
        <f t="shared" si="53"/>
        <v>98.822200676204389</v>
      </c>
      <c r="AK45" s="59">
        <f t="shared" si="53"/>
        <v>98.302661638389239</v>
      </c>
      <c r="AL45" s="59">
        <f t="shared" si="53"/>
        <v>97.274710277627918</v>
      </c>
      <c r="AM45" s="59">
        <f t="shared" si="53"/>
        <v>99.434689345611815</v>
      </c>
      <c r="AN45" s="59">
        <f t="shared" si="53"/>
        <v>99.68478075435722</v>
      </c>
      <c r="AO45" s="59">
        <f t="shared" si="53"/>
        <v>103.72670550634608</v>
      </c>
      <c r="AP45" s="59">
        <f t="shared" si="53"/>
        <v>103.25652633261475</v>
      </c>
      <c r="AQ45" s="59">
        <f t="shared" si="53"/>
        <v>102.76838159907761</v>
      </c>
      <c r="AR45" s="59">
        <f t="shared" si="53"/>
        <v>103.18154512226968</v>
      </c>
      <c r="AS45" s="59">
        <f t="shared" si="53"/>
        <v>100.67504979337245</v>
      </c>
      <c r="AT45" s="59">
        <f t="shared" si="53"/>
        <v>100.7681796957727</v>
      </c>
      <c r="AU45" s="59">
        <f t="shared" si="53"/>
        <v>102.4205891353016</v>
      </c>
    </row>
    <row r="46" spans="1:70" ht="10.8" thickBot="1" x14ac:dyDescent="0.25">
      <c r="B46" s="192"/>
      <c r="C46" s="193"/>
      <c r="D46" s="193"/>
      <c r="E46" s="193"/>
      <c r="F46" s="193"/>
      <c r="G46" s="193"/>
      <c r="H46" s="193"/>
      <c r="I46" s="193"/>
      <c r="J46" s="193"/>
      <c r="K46" s="193"/>
      <c r="L46" s="193"/>
      <c r="M46" s="193"/>
      <c r="N46" s="194"/>
      <c r="O46" s="194"/>
      <c r="P46" s="194"/>
      <c r="Q46" s="194"/>
    </row>
    <row r="47" spans="1:70" ht="21" thickBot="1" x14ac:dyDescent="0.25">
      <c r="B47" s="168" t="s">
        <v>139</v>
      </c>
      <c r="C47" s="195">
        <f>(C29+C30+C36)/C45</f>
        <v>0.22952230925645961</v>
      </c>
      <c r="D47" s="195">
        <f t="shared" ref="D47:I47" si="54">(D29+D30+D36)/D45</f>
        <v>0.22854617893966103</v>
      </c>
      <c r="E47" s="195">
        <f t="shared" si="54"/>
        <v>0.23026193463090375</v>
      </c>
      <c r="F47" s="195">
        <f t="shared" si="54"/>
        <v>0.23336057993019796</v>
      </c>
      <c r="G47" s="195">
        <f t="shared" si="54"/>
        <v>0.23721278877725915</v>
      </c>
      <c r="H47" s="195">
        <f t="shared" si="54"/>
        <v>0.24018413470673713</v>
      </c>
      <c r="I47" s="195">
        <f t="shared" si="54"/>
        <v>0.24510278249893983</v>
      </c>
      <c r="J47" s="195">
        <f>(J29+J30+J36)/J45</f>
        <v>0.248464797505177</v>
      </c>
      <c r="K47" s="195">
        <f>(K29+K30+K36)/K45</f>
        <v>0.24934052412054744</v>
      </c>
      <c r="L47" s="195">
        <f>(L29+L30+L36)/L45</f>
        <v>0.24844190854086687</v>
      </c>
      <c r="M47" s="503">
        <f t="shared" ref="M47:N47" si="55">(M29+M30+M36)/M45</f>
        <v>0.24626141239429875</v>
      </c>
      <c r="N47" s="359">
        <f t="shared" si="55"/>
        <v>0.24606937629664921</v>
      </c>
      <c r="O47" s="359">
        <f t="shared" ref="O47:P47" si="56">(O29+O30+O36)/O45</f>
        <v>0.24929922432451648</v>
      </c>
      <c r="P47" s="359">
        <f t="shared" si="56"/>
        <v>0.2532654372611039</v>
      </c>
      <c r="Q47" s="359">
        <f t="shared" ref="Q47" si="57">(Q29+Q30+Q36)/Q45</f>
        <v>0.25467950329496208</v>
      </c>
    </row>
    <row r="48" spans="1:70" s="34" customFormat="1" ht="21" thickBot="1" x14ac:dyDescent="0.25">
      <c r="A48" s="60"/>
      <c r="B48" s="149" t="s">
        <v>140</v>
      </c>
      <c r="C48" s="195">
        <f t="shared" ref="C48:K48" si="58">(C31+C32+C40)/C45</f>
        <v>0.77047769074354044</v>
      </c>
      <c r="D48" s="195">
        <f t="shared" si="58"/>
        <v>0.771453821060339</v>
      </c>
      <c r="E48" s="195">
        <f t="shared" si="58"/>
        <v>0.76973806536909628</v>
      </c>
      <c r="F48" s="195">
        <f t="shared" si="58"/>
        <v>0.76663942006980201</v>
      </c>
      <c r="G48" s="195">
        <f t="shared" si="58"/>
        <v>0.76278721122274085</v>
      </c>
      <c r="H48" s="195">
        <f t="shared" si="58"/>
        <v>0.75981586529326284</v>
      </c>
      <c r="I48" s="195">
        <f t="shared" si="58"/>
        <v>0.7548972175010602</v>
      </c>
      <c r="J48" s="195">
        <f t="shared" si="58"/>
        <v>0.75153520249482297</v>
      </c>
      <c r="K48" s="195">
        <f t="shared" si="58"/>
        <v>0.75065947587945259</v>
      </c>
      <c r="L48" s="195">
        <f>(L31+L32+L40)/L45</f>
        <v>0.7515580914591331</v>
      </c>
      <c r="M48" s="503">
        <f t="shared" ref="M48:N48" si="59">(M31+M32+M40)/M45</f>
        <v>0.75373858760570123</v>
      </c>
      <c r="N48" s="359">
        <f t="shared" si="59"/>
        <v>0.75393062370335073</v>
      </c>
      <c r="O48" s="359">
        <f t="shared" ref="O48:P48" si="60">(O31+O32+O40)/O45</f>
        <v>0.75070077567548354</v>
      </c>
      <c r="P48" s="359">
        <f t="shared" si="60"/>
        <v>0.74673456273889616</v>
      </c>
      <c r="Q48" s="359">
        <f t="shared" ref="Q48" si="61">(Q31+Q32+Q40)/Q45</f>
        <v>0.74532049670503786</v>
      </c>
      <c r="R48" s="60"/>
      <c r="S48" s="60"/>
      <c r="T48" s="60"/>
      <c r="U48" s="60"/>
      <c r="V48" s="60"/>
      <c r="W48" s="60"/>
      <c r="X48" s="60"/>
      <c r="Y48" s="60"/>
      <c r="Z48" s="60"/>
      <c r="AA48" s="60"/>
      <c r="AB48" s="60"/>
      <c r="AC48" s="60"/>
      <c r="AD48" s="60"/>
      <c r="AE48" s="60"/>
      <c r="AF48" s="60"/>
      <c r="AG48" s="61"/>
      <c r="AH48" s="61"/>
      <c r="AI48" s="61"/>
      <c r="AJ48" s="61"/>
      <c r="AK48" s="61"/>
      <c r="AL48" s="61"/>
      <c r="AM48" s="61"/>
      <c r="AN48" s="61"/>
      <c r="AO48" s="61"/>
      <c r="AP48" s="61"/>
      <c r="AQ48" s="61"/>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row>
    <row r="49" spans="1:70" s="34" customFormat="1" x14ac:dyDescent="0.2">
      <c r="A49" s="60"/>
      <c r="B49" s="131"/>
      <c r="C49" s="142"/>
      <c r="D49" s="142"/>
      <c r="E49" s="142"/>
      <c r="F49" s="142"/>
      <c r="G49" s="142"/>
      <c r="H49" s="142"/>
      <c r="I49" s="142"/>
      <c r="J49" s="142"/>
      <c r="K49" s="142"/>
      <c r="L49" s="142"/>
      <c r="M49" s="142"/>
      <c r="N49" s="142"/>
      <c r="O49" s="142"/>
      <c r="P49" s="58"/>
      <c r="Q49" s="60"/>
      <c r="R49" s="60"/>
      <c r="S49" s="60"/>
      <c r="T49" s="60"/>
      <c r="U49" s="60"/>
      <c r="V49" s="60"/>
      <c r="W49" s="60"/>
      <c r="X49" s="60"/>
      <c r="Y49" s="60"/>
      <c r="Z49" s="60"/>
      <c r="AA49" s="60"/>
      <c r="AB49" s="60"/>
      <c r="AC49" s="60"/>
      <c r="AD49" s="60"/>
      <c r="AE49" s="60"/>
      <c r="AF49" s="60"/>
      <c r="AG49" s="61"/>
      <c r="AH49" s="61"/>
      <c r="AI49" s="61"/>
      <c r="AJ49" s="61"/>
      <c r="AK49" s="61"/>
      <c r="AL49" s="61"/>
      <c r="AM49" s="61"/>
      <c r="AN49" s="61"/>
      <c r="AO49" s="61"/>
      <c r="AP49" s="61"/>
      <c r="AQ49" s="61"/>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row>
    <row r="50" spans="1:70" s="117" customFormat="1" ht="5.25" customHeight="1" thickBot="1" x14ac:dyDescent="0.25">
      <c r="B50" s="132"/>
      <c r="C50" s="143"/>
      <c r="D50" s="143"/>
      <c r="E50" s="143"/>
      <c r="F50" s="143"/>
      <c r="G50" s="143"/>
      <c r="H50" s="143"/>
      <c r="I50" s="143"/>
      <c r="J50" s="143"/>
      <c r="K50" s="143"/>
      <c r="L50" s="143"/>
      <c r="M50" s="143"/>
      <c r="N50" s="143"/>
      <c r="O50" s="143"/>
      <c r="P50" s="62"/>
      <c r="AG50" s="124"/>
      <c r="AH50" s="124"/>
      <c r="AI50" s="124"/>
      <c r="AJ50" s="124"/>
      <c r="AK50" s="124"/>
      <c r="AL50" s="124"/>
      <c r="AM50" s="124"/>
      <c r="AN50" s="124"/>
      <c r="AO50" s="124"/>
      <c r="AP50" s="124"/>
      <c r="AQ50" s="124"/>
    </row>
    <row r="51" spans="1:70" ht="15.75" customHeight="1" thickBot="1" x14ac:dyDescent="0.25">
      <c r="B51" s="810" t="s">
        <v>180</v>
      </c>
      <c r="C51" s="811"/>
      <c r="D51" s="811"/>
      <c r="E51" s="811"/>
      <c r="F51" s="811"/>
      <c r="G51" s="811"/>
      <c r="H51" s="811"/>
      <c r="I51" s="811"/>
      <c r="J51" s="811"/>
      <c r="K51" s="811"/>
      <c r="L51" s="811"/>
      <c r="M51" s="811"/>
      <c r="N51" s="811"/>
      <c r="O51" s="811"/>
      <c r="P51" s="811"/>
      <c r="Q51" s="812"/>
    </row>
    <row r="52" spans="1:70" ht="10.8" thickBot="1" x14ac:dyDescent="0.25">
      <c r="B52" s="205" t="s">
        <v>124</v>
      </c>
      <c r="C52" s="206">
        <v>2008</v>
      </c>
      <c r="D52" s="207">
        <v>2009</v>
      </c>
      <c r="E52" s="207">
        <v>2010</v>
      </c>
      <c r="F52" s="207">
        <v>2011</v>
      </c>
      <c r="G52" s="207">
        <v>2012</v>
      </c>
      <c r="H52" s="207">
        <v>2013</v>
      </c>
      <c r="I52" s="207">
        <v>2014</v>
      </c>
      <c r="J52" s="207">
        <v>2015</v>
      </c>
      <c r="K52" s="207">
        <v>2016</v>
      </c>
      <c r="L52" s="208">
        <v>2017</v>
      </c>
      <c r="M52" s="208">
        <v>2018</v>
      </c>
      <c r="N52" s="207">
        <v>2019</v>
      </c>
      <c r="O52" s="208">
        <v>2020</v>
      </c>
      <c r="P52" s="208">
        <v>2021</v>
      </c>
      <c r="Q52" s="208">
        <v>2022</v>
      </c>
      <c r="AG52" s="61">
        <v>2008</v>
      </c>
      <c r="AH52" s="61">
        <v>2009</v>
      </c>
      <c r="AI52" s="61">
        <v>2010</v>
      </c>
      <c r="AJ52" s="61">
        <v>2011</v>
      </c>
      <c r="AK52" s="61">
        <v>2012</v>
      </c>
      <c r="AL52" s="61">
        <v>2013</v>
      </c>
      <c r="AM52" s="61">
        <v>2014</v>
      </c>
      <c r="AN52" s="61">
        <v>2015</v>
      </c>
      <c r="AO52" s="61">
        <v>2016</v>
      </c>
      <c r="AP52" s="61">
        <v>2017</v>
      </c>
      <c r="AQ52" s="61">
        <v>2018</v>
      </c>
      <c r="AR52" s="61">
        <v>2019</v>
      </c>
      <c r="AS52" s="61">
        <v>2020</v>
      </c>
      <c r="AT52" s="61">
        <v>2021</v>
      </c>
      <c r="AU52" s="61">
        <v>2022</v>
      </c>
    </row>
    <row r="53" spans="1:70" x14ac:dyDescent="0.2">
      <c r="B53" s="209" t="s">
        <v>232</v>
      </c>
      <c r="C53" s="210">
        <f>'VA 2DGT'!D$113+'VA 2DGT'!D$143</f>
        <v>37689.697500000002</v>
      </c>
      <c r="D53" s="211">
        <f>'VA 2DGT'!E$113+'VA 2DGT'!E$143</f>
        <v>33445.456030000001</v>
      </c>
      <c r="E53" s="211">
        <f>'VA 2DGT'!F$113+'VA 2DGT'!F$143</f>
        <v>36191.531950000004</v>
      </c>
      <c r="F53" s="211">
        <f>'VA 2DGT'!G$113+'VA 2DGT'!G$143</f>
        <v>37699.887029999998</v>
      </c>
      <c r="G53" s="211">
        <f>'VA 2DGT'!H$113+'VA 2DGT'!H$143</f>
        <v>33742.836129999996</v>
      </c>
      <c r="H53" s="211">
        <f>'VA 2DGT'!I$113+'VA 2DGT'!I$143</f>
        <v>36346.882149999998</v>
      </c>
      <c r="I53" s="211">
        <f>'VA 2DGT'!J$113+'VA 2DGT'!J$143</f>
        <v>36121.628779999999</v>
      </c>
      <c r="J53" s="211">
        <f>'VA 2DGT'!K$113+'VA 2DGT'!K$143</f>
        <v>37596.62167</v>
      </c>
      <c r="K53" s="211">
        <f>'VA 2DGT'!L$113+'VA 2DGT'!L$143</f>
        <v>37397.670730000005</v>
      </c>
      <c r="L53" s="212">
        <f>'VA 2DGT'!M$113+'VA 2DGT'!M$143</f>
        <v>36958.667799999996</v>
      </c>
      <c r="M53" s="212">
        <f>'VA 2DGT'!N$113+'VA 2DGT'!N$143</f>
        <v>33814.540909999996</v>
      </c>
      <c r="N53" s="212">
        <f>'VA 2DGT'!O$113+'VA 2DGT'!O$143</f>
        <v>36240.71514</v>
      </c>
      <c r="O53" s="212">
        <f>'VA 2DGT'!P$113+'VA 2DGT'!P$143</f>
        <v>33974.903910000001</v>
      </c>
      <c r="P53" s="212">
        <f>'VA 2DGT'!Q$113+'VA 2DGT'!Q$143</f>
        <v>36972.311529999999</v>
      </c>
      <c r="Q53" s="212">
        <f>'VA 2DGT'!R$113+'VA 2DGT'!R$143</f>
        <v>39201.59145</v>
      </c>
      <c r="AG53" s="59">
        <f>100</f>
        <v>100</v>
      </c>
      <c r="AH53" s="59">
        <f t="shared" ref="AH53:AU57" si="62">D53*100/$C53</f>
        <v>88.738987703469888</v>
      </c>
      <c r="AI53" s="59">
        <f t="shared" si="62"/>
        <v>96.024999802664908</v>
      </c>
      <c r="AJ53" s="59">
        <f t="shared" si="62"/>
        <v>100.02703531913461</v>
      </c>
      <c r="AK53" s="59">
        <f t="shared" si="62"/>
        <v>89.528009955505723</v>
      </c>
      <c r="AL53" s="59">
        <f t="shared" si="62"/>
        <v>96.437181938114506</v>
      </c>
      <c r="AM53" s="59">
        <f t="shared" si="62"/>
        <v>95.839529569055301</v>
      </c>
      <c r="AN53" s="59">
        <f t="shared" si="62"/>
        <v>99.753047022996128</v>
      </c>
      <c r="AO53" s="59">
        <f t="shared" si="62"/>
        <v>99.225181443814989</v>
      </c>
      <c r="AP53" s="59">
        <f t="shared" si="62"/>
        <v>98.060399131619434</v>
      </c>
      <c r="AQ53" s="59">
        <f t="shared" si="62"/>
        <v>89.718260301770783</v>
      </c>
      <c r="AR53" s="59">
        <f t="shared" si="62"/>
        <v>96.155494853732904</v>
      </c>
      <c r="AS53" s="59">
        <f t="shared" si="62"/>
        <v>90.143742623564435</v>
      </c>
      <c r="AT53" s="59">
        <f t="shared" si="62"/>
        <v>98.096599289500787</v>
      </c>
      <c r="AU53" s="59">
        <f t="shared" si="62"/>
        <v>104.01142500546734</v>
      </c>
    </row>
    <row r="54" spans="1:70" x14ac:dyDescent="0.2">
      <c r="B54" s="213" t="s">
        <v>126</v>
      </c>
      <c r="C54" s="214">
        <f>'VA 2DGT'!D$107+'VA 2DGT'!D$149+'VA 2DGT'!D$155+'VA 2DGT'!D$161+'VA 2DGT'!D$167</f>
        <v>163574.50308000002</v>
      </c>
      <c r="D54" s="215">
        <f>'VA 2DGT'!E$107+'VA 2DGT'!E$149+'VA 2DGT'!E$155+'VA 2DGT'!E$161+'VA 2DGT'!E$167</f>
        <v>133489.73905</v>
      </c>
      <c r="E54" s="215">
        <f>'VA 2DGT'!F$107+'VA 2DGT'!F$149+'VA 2DGT'!F$155+'VA 2DGT'!F$161+'VA 2DGT'!F$167</f>
        <v>153300.3921</v>
      </c>
      <c r="F54" s="215">
        <f>'VA 2DGT'!G$107+'VA 2DGT'!G$149+'VA 2DGT'!G$155+'VA 2DGT'!G$161+'VA 2DGT'!G$167</f>
        <v>164032.17920000001</v>
      </c>
      <c r="G54" s="215">
        <f>'VA 2DGT'!H$107+'VA 2DGT'!H$149+'VA 2DGT'!H$155+'VA 2DGT'!H$161+'VA 2DGT'!H$167</f>
        <v>157418.48394999999</v>
      </c>
      <c r="H54" s="215">
        <f>'VA 2DGT'!I$107+'VA 2DGT'!I$149+'VA 2DGT'!I$155+'VA 2DGT'!I$161+'VA 2DGT'!I$167</f>
        <v>158628.74720000001</v>
      </c>
      <c r="I54" s="215">
        <f>'VA 2DGT'!J$107+'VA 2DGT'!J$149+'VA 2DGT'!J$155+'VA 2DGT'!J$161+'VA 2DGT'!J$167</f>
        <v>164780.02212000001</v>
      </c>
      <c r="J54" s="215">
        <f>'VA 2DGT'!K$107+'VA 2DGT'!K$149+'VA 2DGT'!K$155+'VA 2DGT'!K$161+'VA 2DGT'!K$167</f>
        <v>168698.16701</v>
      </c>
      <c r="K54" s="215">
        <f>'VA 2DGT'!L$107+'VA 2DGT'!L$149+'VA 2DGT'!L$155+'VA 2DGT'!L$161+'VA 2DGT'!L$167</f>
        <v>177371.12839000003</v>
      </c>
      <c r="L54" s="216">
        <f>'VA 2DGT'!M$107+'VA 2DGT'!M$149+'VA 2DGT'!M$155+'VA 2DGT'!M$161+'VA 2DGT'!M$167</f>
        <v>175977.44313</v>
      </c>
      <c r="M54" s="216">
        <f>'VA 2DGT'!N$107+'VA 2DGT'!N$149+'VA 2DGT'!N$155+'VA 2DGT'!N$161+'VA 2DGT'!N$167</f>
        <v>169636.26576999997</v>
      </c>
      <c r="N54" s="216">
        <f>'VA 2DGT'!O$107+'VA 2DGT'!O$149+'VA 2DGT'!O$155+'VA 2DGT'!O$161+'VA 2DGT'!O$167</f>
        <v>171124.4178</v>
      </c>
      <c r="O54" s="216">
        <f>'VA 2DGT'!P$107+'VA 2DGT'!P$149+'VA 2DGT'!P$155+'VA 2DGT'!P$161+'VA 2DGT'!P$167</f>
        <v>159927.09529000003</v>
      </c>
      <c r="P54" s="216">
        <f>'VA 2DGT'!Q$107+'VA 2DGT'!Q$149+'VA 2DGT'!Q$155+'VA 2DGT'!Q$161+'VA 2DGT'!Q$167</f>
        <v>174952.91740000001</v>
      </c>
      <c r="Q54" s="216">
        <f>'VA 2DGT'!R$107+'VA 2DGT'!R$149+'VA 2DGT'!R$155+'VA 2DGT'!R$161+'VA 2DGT'!R$167</f>
        <v>184475.07569999999</v>
      </c>
      <c r="AG54" s="59">
        <f>100</f>
        <v>100</v>
      </c>
      <c r="AH54" s="59">
        <f t="shared" si="62"/>
        <v>81.607913541827273</v>
      </c>
      <c r="AI54" s="59">
        <f t="shared" si="62"/>
        <v>93.719002175433644</v>
      </c>
      <c r="AJ54" s="59">
        <f t="shared" si="62"/>
        <v>100.27979673566617</v>
      </c>
      <c r="AK54" s="59">
        <f t="shared" si="62"/>
        <v>96.236565592995092</v>
      </c>
      <c r="AL54" s="59">
        <f t="shared" si="62"/>
        <v>96.97645061615674</v>
      </c>
      <c r="AM54" s="59">
        <f t="shared" si="62"/>
        <v>100.73698468728369</v>
      </c>
      <c r="AN54" s="59">
        <f t="shared" si="62"/>
        <v>103.13231208625108</v>
      </c>
      <c r="AO54" s="59">
        <f t="shared" si="62"/>
        <v>108.43445955831663</v>
      </c>
      <c r="AP54" s="59">
        <f t="shared" si="62"/>
        <v>107.58244091619464</v>
      </c>
      <c r="AQ54" s="59">
        <f t="shared" si="62"/>
        <v>103.70581146563856</v>
      </c>
      <c r="AR54" s="59">
        <f t="shared" si="62"/>
        <v>104.61558163273619</v>
      </c>
      <c r="AS54" s="59">
        <f t="shared" si="62"/>
        <v>97.770185621034017</v>
      </c>
      <c r="AT54" s="59">
        <f t="shared" si="62"/>
        <v>106.95610508101933</v>
      </c>
      <c r="AU54" s="59">
        <f t="shared" si="62"/>
        <v>112.77740248416225</v>
      </c>
    </row>
    <row r="55" spans="1:70" x14ac:dyDescent="0.2">
      <c r="B55" s="213" t="s">
        <v>127</v>
      </c>
      <c r="C55" s="214">
        <f>'VA 2DGT'!D$101+'VA 2DGT'!D$119+'VA 2DGT'!D$125+'VA 2DGT'!D$131+'VA 2DGT'!D$137+'VA 2DGT'!D$185</f>
        <v>252628.41635000001</v>
      </c>
      <c r="D55" s="215">
        <f>'VA 2DGT'!E$101+'VA 2DGT'!E$119+'VA 2DGT'!E$125+'VA 2DGT'!E$131+'VA 2DGT'!E$137+'VA 2DGT'!E$185</f>
        <v>210876.13172</v>
      </c>
      <c r="E55" s="215">
        <f>'VA 2DGT'!F$101+'VA 2DGT'!F$119+'VA 2DGT'!F$125+'VA 2DGT'!F$131+'VA 2DGT'!F$137+'VA 2DGT'!F$185</f>
        <v>226327.96254000001</v>
      </c>
      <c r="F55" s="215">
        <f>'VA 2DGT'!G$101+'VA 2DGT'!G$119+'VA 2DGT'!G$125+'VA 2DGT'!G$131+'VA 2DGT'!G$137+'VA 2DGT'!G$185</f>
        <v>234771.4088</v>
      </c>
      <c r="G55" s="215">
        <f>'VA 2DGT'!H$101+'VA 2DGT'!H$119+'VA 2DGT'!H$125+'VA 2DGT'!H$131+'VA 2DGT'!H$137+'VA 2DGT'!H$185</f>
        <v>225952.518515</v>
      </c>
      <c r="H55" s="215">
        <f>'VA 2DGT'!I$101+'VA 2DGT'!I$119+'VA 2DGT'!I$125+'VA 2DGT'!I$131+'VA 2DGT'!I$137+'VA 2DGT'!I$185</f>
        <v>226413.23315999997</v>
      </c>
      <c r="I55" s="215">
        <f>'VA 2DGT'!J$101+'VA 2DGT'!J$119+'VA 2DGT'!J$125+'VA 2DGT'!J$131+'VA 2DGT'!J$137+'VA 2DGT'!J$185</f>
        <v>231389.05377</v>
      </c>
      <c r="J55" s="215">
        <f>'VA 2DGT'!K$101+'VA 2DGT'!K$119+'VA 2DGT'!K$125+'VA 2DGT'!K$131+'VA 2DGT'!K$137+'VA 2DGT'!K$185</f>
        <v>236617.8726</v>
      </c>
      <c r="K55" s="215">
        <f>'VA 2DGT'!L$101+'VA 2DGT'!L$119+'VA 2DGT'!L$125+'VA 2DGT'!L$131+'VA 2DGT'!L$137+'VA 2DGT'!L$185</f>
        <v>248141.67884000001</v>
      </c>
      <c r="L55" s="216">
        <f>'VA 2DGT'!M$101+'VA 2DGT'!M$119+'VA 2DGT'!M$125+'VA 2DGT'!M$131+'VA 2DGT'!M$137+'VA 2DGT'!M$185</f>
        <v>251425.13035000002</v>
      </c>
      <c r="M55" s="216">
        <f>'VA 2DGT'!N$101+'VA 2DGT'!N$119+'VA 2DGT'!N$125+'VA 2DGT'!N$131+'VA 2DGT'!N$137+'VA 2DGT'!N$185</f>
        <v>251056.44812000002</v>
      </c>
      <c r="N55" s="216">
        <f>'VA 2DGT'!O$101+'VA 2DGT'!O$119+'VA 2DGT'!O$125+'VA 2DGT'!O$131+'VA 2DGT'!O$137+'VA 2DGT'!O$185</f>
        <v>257262.16480699996</v>
      </c>
      <c r="O55" s="216">
        <f>'VA 2DGT'!P$101+'VA 2DGT'!P$119+'VA 2DGT'!P$125+'VA 2DGT'!P$131+'VA 2DGT'!P$137+'VA 2DGT'!P$185</f>
        <v>238640.712825</v>
      </c>
      <c r="P55" s="216">
        <f>'VA 2DGT'!Q$101+'VA 2DGT'!Q$119+'VA 2DGT'!Q$125+'VA 2DGT'!Q$131+'VA 2DGT'!Q$137+'VA 2DGT'!Q$185</f>
        <v>261863.17361200001</v>
      </c>
      <c r="Q55" s="216">
        <f>'VA 2DGT'!R$101+'VA 2DGT'!R$119+'VA 2DGT'!R$125+'VA 2DGT'!R$131+'VA 2DGT'!R$137+'VA 2DGT'!R$185</f>
        <v>277092.17987999995</v>
      </c>
      <c r="AG55" s="59">
        <f>100</f>
        <v>100</v>
      </c>
      <c r="AH55" s="59">
        <f t="shared" si="62"/>
        <v>83.47284710356773</v>
      </c>
      <c r="AI55" s="59">
        <f t="shared" si="62"/>
        <v>89.589273372334148</v>
      </c>
      <c r="AJ55" s="59">
        <f t="shared" si="62"/>
        <v>92.931512690456671</v>
      </c>
      <c r="AK55" s="59">
        <f t="shared" si="62"/>
        <v>89.440658251982896</v>
      </c>
      <c r="AL55" s="59">
        <f t="shared" si="62"/>
        <v>89.623026748629641</v>
      </c>
      <c r="AM55" s="59">
        <f t="shared" si="62"/>
        <v>91.59264706367226</v>
      </c>
      <c r="AN55" s="59">
        <f t="shared" si="62"/>
        <v>93.662413761158817</v>
      </c>
      <c r="AO55" s="59">
        <f t="shared" si="62"/>
        <v>98.223977502283859</v>
      </c>
      <c r="AP55" s="59">
        <f t="shared" si="62"/>
        <v>99.523693328967042</v>
      </c>
      <c r="AQ55" s="59">
        <f t="shared" si="62"/>
        <v>99.37775478597699</v>
      </c>
      <c r="AR55" s="59">
        <f t="shared" si="62"/>
        <v>101.83421505939387</v>
      </c>
      <c r="AS55" s="59">
        <f t="shared" si="62"/>
        <v>94.463131374096491</v>
      </c>
      <c r="AT55" s="59">
        <f t="shared" si="62"/>
        <v>103.65547051096812</v>
      </c>
      <c r="AU55" s="59">
        <f t="shared" si="62"/>
        <v>109.68369429039487</v>
      </c>
    </row>
    <row r="56" spans="1:70" x14ac:dyDescent="0.2">
      <c r="B56" s="213" t="s">
        <v>128</v>
      </c>
      <c r="C56" s="214">
        <f>'VA 2DGT'!D$47+'VA 2DGT'!D$53+'VA 2DGT'!D$59+'VA 2DGT'!D$65+'VA 2DGT'!D$71+'VA 2DGT'!D$77+'VA 2DGT'!D$83+'VA 2DGT'!D$89+'VA 2DGT'!D$95+'VA 2DGT'!D$173+'VA 2DGT'!D$179</f>
        <v>243973.99870599998</v>
      </c>
      <c r="D56" s="215">
        <f>'VA 2DGT'!E$47+'VA 2DGT'!E$53+'VA 2DGT'!E$59+'VA 2DGT'!E$65+'VA 2DGT'!E$71+'VA 2DGT'!E$77+'VA 2DGT'!E$83+'VA 2DGT'!E$89+'VA 2DGT'!E$95+'VA 2DGT'!E$173+'VA 2DGT'!E$179</f>
        <v>220853.89136499999</v>
      </c>
      <c r="E56" s="215">
        <f>'VA 2DGT'!F$47+'VA 2DGT'!F$53+'VA 2DGT'!F$59+'VA 2DGT'!F$65+'VA 2DGT'!F$71+'VA 2DGT'!F$77+'VA 2DGT'!F$83+'VA 2DGT'!F$89+'VA 2DGT'!F$95+'VA 2DGT'!F$173+'VA 2DGT'!F$179</f>
        <v>233903.79541600001</v>
      </c>
      <c r="F56" s="215">
        <f>'VA 2DGT'!G$47+'VA 2DGT'!G$53+'VA 2DGT'!G$59+'VA 2DGT'!G$65+'VA 2DGT'!G$71+'VA 2DGT'!G$77+'VA 2DGT'!G$83+'VA 2DGT'!G$89+'VA 2DGT'!G$95+'VA 2DGT'!G$173+'VA 2DGT'!G$179</f>
        <v>237008.20905</v>
      </c>
      <c r="G56" s="215">
        <f>'VA 2DGT'!H$47+'VA 2DGT'!H$53+'VA 2DGT'!H$59+'VA 2DGT'!H$65+'VA 2DGT'!H$71+'VA 2DGT'!H$77+'VA 2DGT'!H$83+'VA 2DGT'!H$89+'VA 2DGT'!H$95+'VA 2DGT'!H$173+'VA 2DGT'!H$179</f>
        <v>227091.84299999999</v>
      </c>
      <c r="H56" s="215">
        <f>'VA 2DGT'!I$47+'VA 2DGT'!I$53+'VA 2DGT'!I$59+'VA 2DGT'!I$65+'VA 2DGT'!I$71+'VA 2DGT'!I$77+'VA 2DGT'!I$83+'VA 2DGT'!I$89+'VA 2DGT'!I$95+'VA 2DGT'!I$173+'VA 2DGT'!I$179</f>
        <v>226705.28036</v>
      </c>
      <c r="I56" s="215">
        <f>'VA 2DGT'!J$47+'VA 2DGT'!J$53+'VA 2DGT'!J$59+'VA 2DGT'!J$65+'VA 2DGT'!J$71+'VA 2DGT'!J$77+'VA 2DGT'!J$83+'VA 2DGT'!J$89+'VA 2DGT'!J$95+'VA 2DGT'!J$173+'VA 2DGT'!J$179</f>
        <v>231372.53221</v>
      </c>
      <c r="J56" s="215">
        <f>'VA 2DGT'!K$47+'VA 2DGT'!K$53+'VA 2DGT'!K$59+'VA 2DGT'!K$65+'VA 2DGT'!K$71+'VA 2DGT'!K$77+'VA 2DGT'!K$83+'VA 2DGT'!K$89+'VA 2DGT'!K$95+'VA 2DGT'!K$173+'VA 2DGT'!K$179</f>
        <v>235407.23156599994</v>
      </c>
      <c r="K56" s="215">
        <f>'VA 2DGT'!L$47+'VA 2DGT'!L$53+'VA 2DGT'!L$59+'VA 2DGT'!L$65+'VA 2DGT'!L$71+'VA 2DGT'!L$77+'VA 2DGT'!L$83+'VA 2DGT'!L$89+'VA 2DGT'!L$95+'VA 2DGT'!L$173+'VA 2DGT'!L$179</f>
        <v>241017.13481999998</v>
      </c>
      <c r="L56" s="216">
        <f>'VA 2DGT'!M$47+'VA 2DGT'!M$53+'VA 2DGT'!M$59+'VA 2DGT'!M$65+'VA 2DGT'!M$71+'VA 2DGT'!M$77+'VA 2DGT'!M$83+'VA 2DGT'!M$89+'VA 2DGT'!M$95+'VA 2DGT'!M$173+'VA 2DGT'!M$179</f>
        <v>238451.72897899998</v>
      </c>
      <c r="M56" s="216">
        <f>'VA 2DGT'!N$47+'VA 2DGT'!N$53+'VA 2DGT'!N$59+'VA 2DGT'!N$65+'VA 2DGT'!N$71+'VA 2DGT'!N$77+'VA 2DGT'!N$83+'VA 2DGT'!N$89+'VA 2DGT'!N$95+'VA 2DGT'!N$173+'VA 2DGT'!N$179</f>
        <v>232146.94298700002</v>
      </c>
      <c r="N56" s="216">
        <f>'VA 2DGT'!O$47+'VA 2DGT'!O$53+'VA 2DGT'!O$59+'VA 2DGT'!O$65+'VA 2DGT'!O$71+'VA 2DGT'!O$77+'VA 2DGT'!O$83+'VA 2DGT'!O$89+'VA 2DGT'!O$95+'VA 2DGT'!O$173+'VA 2DGT'!O$179</f>
        <v>238621.52103500001</v>
      </c>
      <c r="O56" s="216">
        <f>'VA 2DGT'!P$47+'VA 2DGT'!P$53+'VA 2DGT'!P$59+'VA 2DGT'!P$65+'VA 2DGT'!P$71+'VA 2DGT'!P$77+'VA 2DGT'!P$83+'VA 2DGT'!P$89+'VA 2DGT'!P$95+'VA 2DGT'!P$173+'VA 2DGT'!P$179</f>
        <v>224669.47468999997</v>
      </c>
      <c r="P56" s="216">
        <f>'VA 2DGT'!Q$47+'VA 2DGT'!Q$53+'VA 2DGT'!Q$59+'VA 2DGT'!Q$65+'VA 2DGT'!Q$71+'VA 2DGT'!Q$77+'VA 2DGT'!Q$83+'VA 2DGT'!Q$89+'VA 2DGT'!Q$95+'VA 2DGT'!Q$173+'VA 2DGT'!Q$179</f>
        <v>247307.48333000002</v>
      </c>
      <c r="Q56" s="216">
        <f>'VA 2DGT'!R$47+'VA 2DGT'!R$53+'VA 2DGT'!R$59+'VA 2DGT'!R$65+'VA 2DGT'!R$71+'VA 2DGT'!R$77+'VA 2DGT'!R$83+'VA 2DGT'!R$89+'VA 2DGT'!R$95+'VA 2DGT'!R$173+'VA 2DGT'!R$179</f>
        <v>261769.36435000005</v>
      </c>
      <c r="AG56" s="59">
        <f>100</f>
        <v>100</v>
      </c>
      <c r="AH56" s="59">
        <f t="shared" si="62"/>
        <v>90.523536334353068</v>
      </c>
      <c r="AI56" s="59">
        <f t="shared" si="62"/>
        <v>95.872427658926455</v>
      </c>
      <c r="AJ56" s="59">
        <f t="shared" si="62"/>
        <v>97.144863922817422</v>
      </c>
      <c r="AK56" s="59">
        <f t="shared" si="62"/>
        <v>93.080346350209325</v>
      </c>
      <c r="AL56" s="59">
        <f t="shared" si="62"/>
        <v>92.92190215449574</v>
      </c>
      <c r="AM56" s="59">
        <f t="shared" si="62"/>
        <v>94.834914145426893</v>
      </c>
      <c r="AN56" s="59">
        <f t="shared" si="62"/>
        <v>96.488655682393684</v>
      </c>
      <c r="AO56" s="59">
        <f t="shared" si="62"/>
        <v>98.788041388966548</v>
      </c>
      <c r="AP56" s="59">
        <f t="shared" si="62"/>
        <v>97.736533500992209</v>
      </c>
      <c r="AQ56" s="59">
        <f t="shared" si="62"/>
        <v>95.152329436034648</v>
      </c>
      <c r="AR56" s="59">
        <f t="shared" si="62"/>
        <v>97.806127825346678</v>
      </c>
      <c r="AS56" s="59">
        <f t="shared" si="62"/>
        <v>92.087466648746101</v>
      </c>
      <c r="AT56" s="59">
        <f t="shared" si="62"/>
        <v>101.3663278225058</v>
      </c>
      <c r="AU56" s="59">
        <f t="shared" si="62"/>
        <v>107.29395990490131</v>
      </c>
    </row>
    <row r="57" spans="1:70" ht="10.8" thickBot="1" x14ac:dyDescent="0.25">
      <c r="B57" s="217" t="s">
        <v>129</v>
      </c>
      <c r="C57" s="218">
        <f>SUM(C53:C56)</f>
        <v>697866.61563599994</v>
      </c>
      <c r="D57" s="219">
        <f t="shared" ref="D57:K57" si="63">SUM(D53:D56)</f>
        <v>598665.21816499997</v>
      </c>
      <c r="E57" s="219">
        <f t="shared" si="63"/>
        <v>649723.68200600008</v>
      </c>
      <c r="F57" s="219">
        <f t="shared" si="63"/>
        <v>673511.68408000004</v>
      </c>
      <c r="G57" s="219">
        <f t="shared" si="63"/>
        <v>644205.68159499997</v>
      </c>
      <c r="H57" s="219">
        <f t="shared" si="63"/>
        <v>648094.14286999998</v>
      </c>
      <c r="I57" s="219">
        <f t="shared" si="63"/>
        <v>663663.23687999998</v>
      </c>
      <c r="J57" s="219">
        <f t="shared" si="63"/>
        <v>678319.89284599992</v>
      </c>
      <c r="K57" s="219">
        <f t="shared" si="63"/>
        <v>703927.61278000008</v>
      </c>
      <c r="L57" s="220">
        <f>SUM(L53:L56)</f>
        <v>702812.97025899997</v>
      </c>
      <c r="M57" s="220">
        <f t="shared" ref="M57:N57" si="64">SUM(M53:M56)</f>
        <v>686654.19778699998</v>
      </c>
      <c r="N57" s="220">
        <f t="shared" si="64"/>
        <v>703248.81878199999</v>
      </c>
      <c r="O57" s="220">
        <f t="shared" ref="O57:P57" si="65">SUM(O53:O56)</f>
        <v>657212.18671499996</v>
      </c>
      <c r="P57" s="220">
        <f t="shared" si="65"/>
        <v>721095.88587200013</v>
      </c>
      <c r="Q57" s="220">
        <f t="shared" ref="Q57" si="66">SUM(Q53:Q56)</f>
        <v>762538.21137999999</v>
      </c>
      <c r="AG57" s="59">
        <f>100</f>
        <v>100</v>
      </c>
      <c r="AH57" s="59">
        <f t="shared" si="62"/>
        <v>85.78504899813943</v>
      </c>
      <c r="AI57" s="59">
        <f t="shared" si="62"/>
        <v>93.101413285671384</v>
      </c>
      <c r="AJ57" s="59">
        <f t="shared" si="62"/>
        <v>96.510087886378685</v>
      </c>
      <c r="AK57" s="59">
        <f t="shared" si="62"/>
        <v>92.310717716150364</v>
      </c>
      <c r="AL57" s="59">
        <f t="shared" si="62"/>
        <v>92.867910335467201</v>
      </c>
      <c r="AM57" s="59">
        <f t="shared" si="62"/>
        <v>95.098865887884784</v>
      </c>
      <c r="AN57" s="59">
        <f t="shared" si="62"/>
        <v>97.199074672430612</v>
      </c>
      <c r="AO57" s="59">
        <f t="shared" si="62"/>
        <v>100.86850366648883</v>
      </c>
      <c r="AP57" s="59">
        <f t="shared" si="62"/>
        <v>100.70878223892285</v>
      </c>
      <c r="AQ57" s="59">
        <f t="shared" si="62"/>
        <v>98.39332938447248</v>
      </c>
      <c r="AR57" s="59">
        <f t="shared" si="62"/>
        <v>100.77123665545957</v>
      </c>
      <c r="AS57" s="59">
        <f t="shared" si="62"/>
        <v>94.174470019038012</v>
      </c>
      <c r="AT57" s="59">
        <f t="shared" si="62"/>
        <v>103.32861175983182</v>
      </c>
      <c r="AU57" s="59">
        <f t="shared" si="62"/>
        <v>109.26704248276178</v>
      </c>
    </row>
    <row r="58" spans="1:70" s="57" customFormat="1" ht="10.8" thickBot="1" x14ac:dyDescent="0.25">
      <c r="A58" s="62"/>
      <c r="B58" s="221"/>
      <c r="C58" s="222"/>
      <c r="D58" s="222"/>
      <c r="E58" s="222"/>
      <c r="F58" s="222"/>
      <c r="G58" s="222"/>
      <c r="H58" s="222"/>
      <c r="I58" s="222"/>
      <c r="J58" s="222"/>
      <c r="K58" s="222"/>
      <c r="L58" s="222"/>
      <c r="M58" s="222"/>
      <c r="N58" s="223"/>
      <c r="O58" s="223"/>
      <c r="P58" s="223"/>
      <c r="Q58" s="223"/>
      <c r="R58" s="62"/>
      <c r="S58" s="62"/>
      <c r="T58" s="62"/>
      <c r="U58" s="62"/>
      <c r="V58" s="62"/>
      <c r="W58" s="62"/>
      <c r="X58" s="62"/>
      <c r="Y58" s="62"/>
      <c r="Z58" s="62"/>
      <c r="AA58" s="62"/>
      <c r="AB58" s="62"/>
      <c r="AC58" s="62"/>
      <c r="AD58" s="62"/>
      <c r="AE58" s="62"/>
      <c r="AF58" s="62"/>
      <c r="AG58" s="63"/>
      <c r="AH58" s="63"/>
      <c r="AI58" s="63"/>
      <c r="AJ58" s="63"/>
      <c r="AK58" s="63"/>
      <c r="AL58" s="63"/>
      <c r="AM58" s="63"/>
      <c r="AN58" s="63"/>
      <c r="AO58" s="63"/>
      <c r="AP58" s="63"/>
      <c r="AQ58" s="63"/>
      <c r="AR58" s="63"/>
      <c r="AS58" s="63"/>
      <c r="AT58" s="63"/>
      <c r="AU58" s="63"/>
      <c r="AV58" s="62"/>
      <c r="AW58" s="62"/>
      <c r="AX58" s="62"/>
      <c r="AY58" s="62"/>
      <c r="AZ58" s="62"/>
      <c r="BA58" s="62"/>
      <c r="BB58" s="62"/>
      <c r="BC58" s="62"/>
      <c r="BD58" s="62"/>
      <c r="BE58" s="62"/>
      <c r="BF58" s="62"/>
      <c r="BG58" s="62"/>
      <c r="BH58" s="62"/>
      <c r="BI58" s="62"/>
      <c r="BJ58" s="62"/>
      <c r="BK58" s="62"/>
      <c r="BL58" s="62"/>
      <c r="BM58" s="62"/>
      <c r="BN58" s="62"/>
      <c r="BO58" s="62"/>
      <c r="BP58" s="62"/>
      <c r="BQ58" s="62"/>
      <c r="BR58" s="62"/>
    </row>
    <row r="59" spans="1:70" ht="10.8" thickBot="1" x14ac:dyDescent="0.25">
      <c r="B59" s="224" t="s">
        <v>130</v>
      </c>
      <c r="C59" s="225">
        <v>2008</v>
      </c>
      <c r="D59" s="226">
        <v>2009</v>
      </c>
      <c r="E59" s="226">
        <v>2010</v>
      </c>
      <c r="F59" s="226">
        <v>2011</v>
      </c>
      <c r="G59" s="226">
        <v>2012</v>
      </c>
      <c r="H59" s="226">
        <v>2013</v>
      </c>
      <c r="I59" s="226">
        <v>2014</v>
      </c>
      <c r="J59" s="226">
        <v>2015</v>
      </c>
      <c r="K59" s="226">
        <v>2016</v>
      </c>
      <c r="L59" s="227">
        <v>2017</v>
      </c>
      <c r="M59" s="227">
        <v>2018</v>
      </c>
      <c r="N59" s="227">
        <v>2019</v>
      </c>
      <c r="O59" s="227">
        <v>2020</v>
      </c>
      <c r="P59" s="227">
        <v>2021</v>
      </c>
      <c r="Q59" s="227">
        <v>2022</v>
      </c>
      <c r="AR59" s="59"/>
      <c r="AS59" s="59"/>
      <c r="AT59" s="59"/>
      <c r="AU59" s="59"/>
    </row>
    <row r="60" spans="1:70" x14ac:dyDescent="0.2">
      <c r="B60" s="209" t="s">
        <v>131</v>
      </c>
      <c r="C60" s="228">
        <f>SUM(C61:C63)</f>
        <v>567342.67015999998</v>
      </c>
      <c r="D60" s="229">
        <f t="shared" ref="D60:K60" si="67">SUM(D61:D63)</f>
        <v>521526.7909299999</v>
      </c>
      <c r="E60" s="229">
        <f t="shared" si="67"/>
        <v>561471.95495000004</v>
      </c>
      <c r="F60" s="229">
        <f t="shared" si="67"/>
        <v>584588.37051000004</v>
      </c>
      <c r="G60" s="229">
        <f t="shared" si="67"/>
        <v>588764.28658999992</v>
      </c>
      <c r="H60" s="229">
        <f t="shared" si="67"/>
        <v>607688.77914</v>
      </c>
      <c r="I60" s="229">
        <f t="shared" si="67"/>
        <v>628774.66195999994</v>
      </c>
      <c r="J60" s="229">
        <f t="shared" si="67"/>
        <v>659644.96793000016</v>
      </c>
      <c r="K60" s="229">
        <f t="shared" si="67"/>
        <v>693245.87430999998</v>
      </c>
      <c r="L60" s="230">
        <f>SUM(L61:L63)</f>
        <v>704903.82929999998</v>
      </c>
      <c r="M60" s="230">
        <f t="shared" ref="M60:N60" si="68">SUM(M61:M63)</f>
        <v>694529.22444999998</v>
      </c>
      <c r="N60" s="230">
        <f t="shared" si="68"/>
        <v>718358.17746000004</v>
      </c>
      <c r="O60" s="230">
        <f t="shared" ref="O60:P60" si="69">SUM(O61:O63)</f>
        <v>691177.79502000008</v>
      </c>
      <c r="P60" s="230">
        <f t="shared" si="69"/>
        <v>737173.99109000002</v>
      </c>
      <c r="Q60" s="230">
        <f t="shared" ref="Q60" si="70">SUM(Q61:Q63)</f>
        <v>793304.73846000002</v>
      </c>
      <c r="AG60" s="59">
        <f>100</f>
        <v>100</v>
      </c>
      <c r="AH60" s="59">
        <f t="shared" ref="AH60:AU67" si="71">D60*100/$C60</f>
        <v>91.924478513650442</v>
      </c>
      <c r="AI60" s="59">
        <f t="shared" si="71"/>
        <v>98.96522586458299</v>
      </c>
      <c r="AJ60" s="59">
        <f t="shared" si="71"/>
        <v>103.03973264431821</v>
      </c>
      <c r="AK60" s="59">
        <f t="shared" si="71"/>
        <v>103.77578094451431</v>
      </c>
      <c r="AL60" s="59">
        <f t="shared" si="71"/>
        <v>107.11141803746609</v>
      </c>
      <c r="AM60" s="59">
        <f t="shared" si="71"/>
        <v>110.82802246879741</v>
      </c>
      <c r="AN60" s="59">
        <f t="shared" si="71"/>
        <v>116.26923244535254</v>
      </c>
      <c r="AO60" s="59">
        <f t="shared" si="71"/>
        <v>122.19173892111679</v>
      </c>
      <c r="AP60" s="59">
        <f t="shared" si="71"/>
        <v>124.24657378603401</v>
      </c>
      <c r="AQ60" s="59">
        <f t="shared" si="71"/>
        <v>122.41794262612598</v>
      </c>
      <c r="AR60" s="59">
        <f t="shared" si="71"/>
        <v>126.61804148406662</v>
      </c>
      <c r="AS60" s="59">
        <f t="shared" si="71"/>
        <v>121.8272186058342</v>
      </c>
      <c r="AT60" s="59">
        <f t="shared" si="71"/>
        <v>129.93452279591534</v>
      </c>
      <c r="AU60" s="59">
        <f t="shared" si="71"/>
        <v>139.82814623061492</v>
      </c>
    </row>
    <row r="61" spans="1:70" x14ac:dyDescent="0.2">
      <c r="B61" s="213" t="s">
        <v>132</v>
      </c>
      <c r="C61" s="214">
        <f>'VA 2DGT'!D$263+'VA 2DGT'!D$269+'VA 2DGT'!D$341+'VA 2DGT'!D$347+'VA 2DGT'!D$353+'VA 2DGT'!D$365+'VA 2DGT'!D$371+'VA 2DGT'!D$389+'VA 2DGT'!D$401</f>
        <v>409553.52550999995</v>
      </c>
      <c r="D61" s="215">
        <f>'VA 2DGT'!E$263+'VA 2DGT'!E$269+'VA 2DGT'!E$341+'VA 2DGT'!E$347+'VA 2DGT'!E$353+'VA 2DGT'!E$365+'VA 2DGT'!E$371+'VA 2DGT'!E$389+'VA 2DGT'!E$401</f>
        <v>365127.15335999994</v>
      </c>
      <c r="E61" s="215">
        <f>'VA 2DGT'!F$263+'VA 2DGT'!F$269+'VA 2DGT'!F$341+'VA 2DGT'!F$347+'VA 2DGT'!F$353+'VA 2DGT'!F$365+'VA 2DGT'!F$371+'VA 2DGT'!F$389+'VA 2DGT'!F$401</f>
        <v>395624.00661000004</v>
      </c>
      <c r="F61" s="215">
        <f>'VA 2DGT'!G$263+'VA 2DGT'!G$269+'VA 2DGT'!G$341+'VA 2DGT'!G$347+'VA 2DGT'!G$353+'VA 2DGT'!G$365+'VA 2DGT'!G$371+'VA 2DGT'!G$389+'VA 2DGT'!G$401</f>
        <v>410234.82611000002</v>
      </c>
      <c r="G61" s="215">
        <f>'VA 2DGT'!H$263+'VA 2DGT'!H$269+'VA 2DGT'!H$341+'VA 2DGT'!H$347+'VA 2DGT'!H$353+'VA 2DGT'!H$365+'VA 2DGT'!H$371+'VA 2DGT'!H$389+'VA 2DGT'!H$401</f>
        <v>408166.53002999997</v>
      </c>
      <c r="H61" s="215">
        <f>'VA 2DGT'!I$263+'VA 2DGT'!I$269+'VA 2DGT'!I$341+'VA 2DGT'!I$347+'VA 2DGT'!I$353+'VA 2DGT'!I$365+'VA 2DGT'!I$371+'VA 2DGT'!I$389+'VA 2DGT'!I$401</f>
        <v>418488.11297999992</v>
      </c>
      <c r="I61" s="215">
        <f>'VA 2DGT'!J$263+'VA 2DGT'!J$269+'VA 2DGT'!J$341+'VA 2DGT'!J$347+'VA 2DGT'!J$353+'VA 2DGT'!J$365+'VA 2DGT'!J$371+'VA 2DGT'!J$389+'VA 2DGT'!J$401</f>
        <v>430596.10552999994</v>
      </c>
      <c r="J61" s="215">
        <f>'VA 2DGT'!K$263+'VA 2DGT'!K$269+'VA 2DGT'!K$341+'VA 2DGT'!K$347+'VA 2DGT'!K$353+'VA 2DGT'!K$365+'VA 2DGT'!K$371+'VA 2DGT'!K$389+'VA 2DGT'!K$401</f>
        <v>451627.75600000005</v>
      </c>
      <c r="K61" s="215">
        <f>'VA 2DGT'!L$263+'VA 2DGT'!L$269+'VA 2DGT'!L$341+'VA 2DGT'!L$347+'VA 2DGT'!L$353+'VA 2DGT'!L$365+'VA 2DGT'!L$371+'VA 2DGT'!L$389+'VA 2DGT'!L$401</f>
        <v>474539.20620000002</v>
      </c>
      <c r="L61" s="216">
        <f>'VA 2DGT'!M$263+'VA 2DGT'!M$269+'VA 2DGT'!M$341+'VA 2DGT'!M$347+'VA 2DGT'!M$353+'VA 2DGT'!M$365+'VA 2DGT'!M$371+'VA 2DGT'!M$389+'VA 2DGT'!M$401</f>
        <v>480815.03319999995</v>
      </c>
      <c r="M61" s="216">
        <f>'VA 2DGT'!N$263+'VA 2DGT'!N$269+'VA 2DGT'!N$341+'VA 2DGT'!N$347+'VA 2DGT'!N$353+'VA 2DGT'!N$365+'VA 2DGT'!N$371+'VA 2DGT'!N$389+'VA 2DGT'!N$401</f>
        <v>475212.33500000002</v>
      </c>
      <c r="N61" s="216">
        <f>'VA 2DGT'!O$263+'VA 2DGT'!O$269+'VA 2DGT'!O$341+'VA 2DGT'!O$347+'VA 2DGT'!O$353+'VA 2DGT'!O$365+'VA 2DGT'!O$371+'VA 2DGT'!O$389+'VA 2DGT'!O$401</f>
        <v>485961.26786000002</v>
      </c>
      <c r="O61" s="216">
        <f>'VA 2DGT'!P$263+'VA 2DGT'!P$269+'VA 2DGT'!P$341+'VA 2DGT'!P$347+'VA 2DGT'!P$353+'VA 2DGT'!P$365+'VA 2DGT'!P$371+'VA 2DGT'!P$389+'VA 2DGT'!P$401</f>
        <v>456106.89104999998</v>
      </c>
      <c r="P61" s="216">
        <f>'VA 2DGT'!Q$263+'VA 2DGT'!Q$269+'VA 2DGT'!Q$341+'VA 2DGT'!Q$347+'VA 2DGT'!Q$353+'VA 2DGT'!Q$365+'VA 2DGT'!Q$371+'VA 2DGT'!Q$389+'VA 2DGT'!Q$401</f>
        <v>487207.18946000002</v>
      </c>
      <c r="Q61" s="216">
        <f>'VA 2DGT'!R$263+'VA 2DGT'!R$269+'VA 2DGT'!R$341+'VA 2DGT'!R$347+'VA 2DGT'!R$353+'VA 2DGT'!R$365+'VA 2DGT'!R$371+'VA 2DGT'!R$389+'VA 2DGT'!R$401</f>
        <v>523815.70630999998</v>
      </c>
      <c r="AG61" s="59">
        <f>100</f>
        <v>100</v>
      </c>
      <c r="AH61" s="59">
        <f t="shared" si="71"/>
        <v>89.152486944245524</v>
      </c>
      <c r="AI61" s="59">
        <f t="shared" si="71"/>
        <v>96.59885264504706</v>
      </c>
      <c r="AJ61" s="59">
        <f t="shared" si="71"/>
        <v>100.16635202911553</v>
      </c>
      <c r="AK61" s="59">
        <f t="shared" si="71"/>
        <v>99.661339631181832</v>
      </c>
      <c r="AL61" s="59">
        <f t="shared" si="71"/>
        <v>102.18154329373044</v>
      </c>
      <c r="AM61" s="59">
        <f t="shared" si="71"/>
        <v>105.13793160339581</v>
      </c>
      <c r="AN61" s="59">
        <f t="shared" si="71"/>
        <v>110.27319455683036</v>
      </c>
      <c r="AO61" s="59">
        <f t="shared" si="71"/>
        <v>115.86744506937796</v>
      </c>
      <c r="AP61" s="59">
        <f t="shared" si="71"/>
        <v>117.39980326167648</v>
      </c>
      <c r="AQ61" s="59">
        <f t="shared" si="71"/>
        <v>116.03180180374174</v>
      </c>
      <c r="AR61" s="59">
        <f t="shared" si="71"/>
        <v>118.65635077975526</v>
      </c>
      <c r="AS61" s="59">
        <f t="shared" si="71"/>
        <v>111.36685747779342</v>
      </c>
      <c r="AT61" s="59">
        <f t="shared" si="71"/>
        <v>118.96056537501447</v>
      </c>
      <c r="AU61" s="59">
        <f t="shared" si="71"/>
        <v>127.89920576503745</v>
      </c>
    </row>
    <row r="62" spans="1:70" x14ac:dyDescent="0.2">
      <c r="B62" s="213" t="s">
        <v>133</v>
      </c>
      <c r="C62" s="214">
        <f>'VA 2DGT'!D$305+'VA 2DGT'!D$311+'VA 2DGT'!D$317+'VA 2DGT'!D$323+'VA 2DGT'!D$329+'VA 2DGT'!D$359</f>
        <v>125887.34540000001</v>
      </c>
      <c r="D62" s="215">
        <f>'VA 2DGT'!E$305+'VA 2DGT'!E$311+'VA 2DGT'!E$317+'VA 2DGT'!E$323+'VA 2DGT'!E$329+'VA 2DGT'!E$359</f>
        <v>125725.26579999999</v>
      </c>
      <c r="E62" s="215">
        <f>'VA 2DGT'!F$305+'VA 2DGT'!F$311+'VA 2DGT'!F$317+'VA 2DGT'!F$323+'VA 2DGT'!F$329+'VA 2DGT'!F$359</f>
        <v>132203.27235000001</v>
      </c>
      <c r="F62" s="215">
        <f>'VA 2DGT'!G$305+'VA 2DGT'!G$311+'VA 2DGT'!G$317+'VA 2DGT'!G$323+'VA 2DGT'!G$329+'VA 2DGT'!G$359</f>
        <v>140931.26874999999</v>
      </c>
      <c r="G62" s="215">
        <f>'VA 2DGT'!H$305+'VA 2DGT'!H$311+'VA 2DGT'!H$317+'VA 2DGT'!H$323+'VA 2DGT'!H$329+'VA 2DGT'!H$359</f>
        <v>147371.34093999999</v>
      </c>
      <c r="H62" s="215">
        <f>'VA 2DGT'!I$305+'VA 2DGT'!I$311+'VA 2DGT'!I$317+'VA 2DGT'!I$323+'VA 2DGT'!I$329+'VA 2DGT'!I$359</f>
        <v>156518.41010000001</v>
      </c>
      <c r="I62" s="215">
        <f>'VA 2DGT'!J$305+'VA 2DGT'!J$311+'VA 2DGT'!J$317+'VA 2DGT'!J$323+'VA 2DGT'!J$329+'VA 2DGT'!J$359</f>
        <v>165454.01344000004</v>
      </c>
      <c r="J62" s="215">
        <f>'VA 2DGT'!K$305+'VA 2DGT'!K$311+'VA 2DGT'!K$317+'VA 2DGT'!K$323+'VA 2DGT'!K$329+'VA 2DGT'!K$359</f>
        <v>174473.60076</v>
      </c>
      <c r="K62" s="215">
        <f>'VA 2DGT'!L$305+'VA 2DGT'!L$311+'VA 2DGT'!L$317+'VA 2DGT'!L$323+'VA 2DGT'!L$329+'VA 2DGT'!L$359</f>
        <v>183678.59139999998</v>
      </c>
      <c r="L62" s="216">
        <f>'VA 2DGT'!M$305+'VA 2DGT'!M$311+'VA 2DGT'!M$317+'VA 2DGT'!M$323+'VA 2DGT'!M$329+'VA 2DGT'!M$359</f>
        <v>189456.28526999999</v>
      </c>
      <c r="M62" s="216">
        <f>'VA 2DGT'!N$305+'VA 2DGT'!N$311+'VA 2DGT'!N$317+'VA 2DGT'!N$323+'VA 2DGT'!N$329+'VA 2DGT'!N$359</f>
        <v>188618.88890999998</v>
      </c>
      <c r="N62" s="216">
        <f>'VA 2DGT'!O$305+'VA 2DGT'!O$311+'VA 2DGT'!O$317+'VA 2DGT'!O$323+'VA 2DGT'!O$329+'VA 2DGT'!O$359</f>
        <v>198719.91270000002</v>
      </c>
      <c r="O62" s="216">
        <f>'VA 2DGT'!P$305+'VA 2DGT'!P$311+'VA 2DGT'!P$317+'VA 2DGT'!P$323+'VA 2DGT'!P$329+'VA 2DGT'!P$359</f>
        <v>202179.28343000001</v>
      </c>
      <c r="P62" s="216">
        <f>'VA 2DGT'!Q$305+'VA 2DGT'!Q$311+'VA 2DGT'!Q$317+'VA 2DGT'!Q$323+'VA 2DGT'!Q$329+'VA 2DGT'!Q$359</f>
        <v>214894.37344999998</v>
      </c>
      <c r="Q62" s="216">
        <f>'VA 2DGT'!R$305+'VA 2DGT'!R$311+'VA 2DGT'!R$317+'VA 2DGT'!R$323+'VA 2DGT'!R$329+'VA 2DGT'!R$359</f>
        <v>231685.44930000004</v>
      </c>
      <c r="AG62" s="59">
        <f>100</f>
        <v>100</v>
      </c>
      <c r="AH62" s="59">
        <f t="shared" si="71"/>
        <v>99.871250283747742</v>
      </c>
      <c r="AI62" s="59">
        <f t="shared" si="71"/>
        <v>105.01712616937905</v>
      </c>
      <c r="AJ62" s="59">
        <f t="shared" si="71"/>
        <v>111.95030628551166</v>
      </c>
      <c r="AK62" s="59">
        <f t="shared" si="71"/>
        <v>117.06604859426957</v>
      </c>
      <c r="AL62" s="59">
        <f t="shared" si="71"/>
        <v>124.33212377516701</v>
      </c>
      <c r="AM62" s="59">
        <f t="shared" si="71"/>
        <v>131.43021875175711</v>
      </c>
      <c r="AN62" s="59">
        <f t="shared" si="71"/>
        <v>138.59502732829887</v>
      </c>
      <c r="AO62" s="59">
        <f t="shared" si="71"/>
        <v>145.90711307508431</v>
      </c>
      <c r="AP62" s="59">
        <f t="shared" si="71"/>
        <v>150.49668786645174</v>
      </c>
      <c r="AQ62" s="59">
        <f t="shared" si="71"/>
        <v>149.83149284042332</v>
      </c>
      <c r="AR62" s="59">
        <f t="shared" si="71"/>
        <v>157.85535239350597</v>
      </c>
      <c r="AS62" s="59">
        <f t="shared" si="71"/>
        <v>160.60334165248037</v>
      </c>
      <c r="AT62" s="59">
        <f t="shared" si="71"/>
        <v>170.70371352035832</v>
      </c>
      <c r="AU62" s="59">
        <f t="shared" si="71"/>
        <v>184.04188964651885</v>
      </c>
    </row>
    <row r="63" spans="1:70" x14ac:dyDescent="0.2">
      <c r="B63" s="213" t="s">
        <v>134</v>
      </c>
      <c r="C63" s="214">
        <f>'VA 2DGT'!D$299+'VA 2DGT'!D$377</f>
        <v>31901.799249999996</v>
      </c>
      <c r="D63" s="215">
        <f>'VA 2DGT'!E$299+'VA 2DGT'!E$377</f>
        <v>30674.371769999998</v>
      </c>
      <c r="E63" s="215">
        <f>'VA 2DGT'!F$299+'VA 2DGT'!F$377</f>
        <v>33644.675990000003</v>
      </c>
      <c r="F63" s="215">
        <f>'VA 2DGT'!G$299+'VA 2DGT'!G$377</f>
        <v>33422.275650000003</v>
      </c>
      <c r="G63" s="215">
        <f>'VA 2DGT'!H$299+'VA 2DGT'!H$377</f>
        <v>33226.41562</v>
      </c>
      <c r="H63" s="215">
        <f>'VA 2DGT'!I$299+'VA 2DGT'!I$377</f>
        <v>32682.25606</v>
      </c>
      <c r="I63" s="215">
        <f>'VA 2DGT'!J$299+'VA 2DGT'!J$377</f>
        <v>32724.542989999998</v>
      </c>
      <c r="J63" s="215">
        <f>'VA 2DGT'!K$299+'VA 2DGT'!K$377</f>
        <v>33543.611169999996</v>
      </c>
      <c r="K63" s="215">
        <f>'VA 2DGT'!L$299+'VA 2DGT'!L$377</f>
        <v>35028.076710000001</v>
      </c>
      <c r="L63" s="216">
        <f>'VA 2DGT'!M$299+'VA 2DGT'!M$377</f>
        <v>34632.510829999999</v>
      </c>
      <c r="M63" s="216">
        <f>'VA 2DGT'!N$299+'VA 2DGT'!N$377</f>
        <v>30698.000540000001</v>
      </c>
      <c r="N63" s="216">
        <f>'VA 2DGT'!O$299+'VA 2DGT'!O$377</f>
        <v>33676.996899999998</v>
      </c>
      <c r="O63" s="216">
        <f>'VA 2DGT'!P$299+'VA 2DGT'!P$377</f>
        <v>32891.620539999996</v>
      </c>
      <c r="P63" s="216">
        <f>'VA 2DGT'!Q$299+'VA 2DGT'!Q$377</f>
        <v>35072.428180000003</v>
      </c>
      <c r="Q63" s="216">
        <f>'VA 2DGT'!R$299+'VA 2DGT'!R$377</f>
        <v>37803.582849999999</v>
      </c>
      <c r="AG63" s="59">
        <f>100</f>
        <v>100</v>
      </c>
      <c r="AH63" s="59">
        <f t="shared" si="71"/>
        <v>96.152481963850363</v>
      </c>
      <c r="AI63" s="59">
        <f t="shared" si="71"/>
        <v>105.46325530526309</v>
      </c>
      <c r="AJ63" s="59">
        <f t="shared" si="71"/>
        <v>104.76611487673382</v>
      </c>
      <c r="AK63" s="59">
        <f t="shared" si="71"/>
        <v>104.15216821979094</v>
      </c>
      <c r="AL63" s="59">
        <f t="shared" si="71"/>
        <v>102.4464350862593</v>
      </c>
      <c r="AM63" s="59">
        <f t="shared" si="71"/>
        <v>102.57898851896262</v>
      </c>
      <c r="AN63" s="59">
        <f t="shared" si="71"/>
        <v>105.14645555610785</v>
      </c>
      <c r="AO63" s="59">
        <f t="shared" si="71"/>
        <v>109.79969009114745</v>
      </c>
      <c r="AP63" s="59">
        <f t="shared" si="71"/>
        <v>108.55974159513904</v>
      </c>
      <c r="AQ63" s="59">
        <f t="shared" si="71"/>
        <v>96.226549165561579</v>
      </c>
      <c r="AR63" s="59">
        <f t="shared" si="71"/>
        <v>105.56456905796622</v>
      </c>
      <c r="AS63" s="59">
        <f t="shared" si="71"/>
        <v>103.10271305465631</v>
      </c>
      <c r="AT63" s="59">
        <f t="shared" si="71"/>
        <v>109.93871507106299</v>
      </c>
      <c r="AU63" s="59">
        <f t="shared" si="71"/>
        <v>118.49984558472826</v>
      </c>
    </row>
    <row r="64" spans="1:70" x14ac:dyDescent="0.2">
      <c r="B64" s="213" t="s">
        <v>135</v>
      </c>
      <c r="C64" s="231">
        <f>SUM(C65:C66)</f>
        <v>1319583.6001000002</v>
      </c>
      <c r="D64" s="232">
        <f t="shared" ref="D64:K64" si="72">SUM(D65:D66)</f>
        <v>1285187.6207000003</v>
      </c>
      <c r="E64" s="232">
        <f t="shared" si="72"/>
        <v>1317736.3653000002</v>
      </c>
      <c r="F64" s="232">
        <f t="shared" si="72"/>
        <v>1376910.2703999998</v>
      </c>
      <c r="G64" s="232">
        <f t="shared" si="72"/>
        <v>1343563.943</v>
      </c>
      <c r="H64" s="232">
        <f t="shared" si="72"/>
        <v>1351820.6582000002</v>
      </c>
      <c r="I64" s="232">
        <f t="shared" si="72"/>
        <v>1393414.0831000002</v>
      </c>
      <c r="J64" s="232">
        <f t="shared" si="72"/>
        <v>1453309.3383000002</v>
      </c>
      <c r="K64" s="232">
        <f t="shared" si="72"/>
        <v>1543120.3040000002</v>
      </c>
      <c r="L64" s="233">
        <f>SUM(L65:L66)</f>
        <v>1555811.3155</v>
      </c>
      <c r="M64" s="233">
        <f t="shared" ref="M64:N64" si="73">SUM(M65:M66)</f>
        <v>1539111.3383000002</v>
      </c>
      <c r="N64" s="233">
        <f t="shared" si="73"/>
        <v>1596050.6545000002</v>
      </c>
      <c r="O64" s="233">
        <f t="shared" ref="O64:P64" si="74">SUM(O65:O66)</f>
        <v>1463785.9599999997</v>
      </c>
      <c r="P64" s="233">
        <f t="shared" si="74"/>
        <v>1571395.4544000004</v>
      </c>
      <c r="Q64" s="233">
        <f t="shared" ref="Q64" si="75">SUM(Q65:Q66)</f>
        <v>1679911.4822</v>
      </c>
      <c r="AG64" s="59">
        <f>100</f>
        <v>100</v>
      </c>
      <c r="AH64" s="59">
        <f t="shared" si="71"/>
        <v>97.393421728082004</v>
      </c>
      <c r="AI64" s="59">
        <f t="shared" si="71"/>
        <v>99.860013810427773</v>
      </c>
      <c r="AJ64" s="59">
        <f t="shared" si="71"/>
        <v>104.34429999703357</v>
      </c>
      <c r="AK64" s="59">
        <f t="shared" si="71"/>
        <v>101.81726590859289</v>
      </c>
      <c r="AL64" s="59">
        <f t="shared" si="71"/>
        <v>102.44297201765444</v>
      </c>
      <c r="AM64" s="59">
        <f t="shared" si="71"/>
        <v>105.59498337160335</v>
      </c>
      <c r="AN64" s="59">
        <f t="shared" si="71"/>
        <v>110.13393453736967</v>
      </c>
      <c r="AO64" s="59">
        <f t="shared" si="71"/>
        <v>116.93994256090029</v>
      </c>
      <c r="AP64" s="59">
        <f t="shared" si="71"/>
        <v>117.90168621238536</v>
      </c>
      <c r="AQ64" s="59">
        <f t="shared" si="71"/>
        <v>116.63613720141443</v>
      </c>
      <c r="AR64" s="59">
        <f t="shared" si="71"/>
        <v>120.95108293093737</v>
      </c>
      <c r="AS64" s="59">
        <f t="shared" si="71"/>
        <v>110.92786844949207</v>
      </c>
      <c r="AT64" s="59">
        <f t="shared" si="71"/>
        <v>119.08267534401894</v>
      </c>
      <c r="AU64" s="59">
        <f t="shared" si="71"/>
        <v>127.30618068250421</v>
      </c>
    </row>
    <row r="65" spans="1:70" x14ac:dyDescent="0.2">
      <c r="B65" s="213" t="s">
        <v>132</v>
      </c>
      <c r="C65" s="214">
        <f>'VA 2DGT'!D$239+'VA 2DGT'!D$245+'VA 2DGT'!D$251+'VA 2DGT'!D$257+'VA 2DGT'!D$275+'VA 2DGT'!D$287+'VA 2DGT'!D$293+'VA 2DGT'!D$335+'VA 2DGT'!D$383+'VA 2DGT'!D$395+'VA 2DGT'!D$407+'VA 2DGT'!D$413</f>
        <v>1314480.3769000003</v>
      </c>
      <c r="D65" s="215">
        <f>'VA 2DGT'!E$239+'VA 2DGT'!E$245+'VA 2DGT'!E$251+'VA 2DGT'!E$257+'VA 2DGT'!E$275+'VA 2DGT'!E$287+'VA 2DGT'!E$293+'VA 2DGT'!E$335+'VA 2DGT'!E$383+'VA 2DGT'!E$395+'VA 2DGT'!E$407+'VA 2DGT'!E$413</f>
        <v>1280515.4712000003</v>
      </c>
      <c r="E65" s="215">
        <f>'VA 2DGT'!F$239+'VA 2DGT'!F$245+'VA 2DGT'!F$251+'VA 2DGT'!F$257+'VA 2DGT'!F$275+'VA 2DGT'!F$287+'VA 2DGT'!F$293+'VA 2DGT'!F$335+'VA 2DGT'!F$383+'VA 2DGT'!F$395+'VA 2DGT'!F$407+'VA 2DGT'!F$413</f>
        <v>1313097.7916000001</v>
      </c>
      <c r="F65" s="215">
        <f>'VA 2DGT'!G$239+'VA 2DGT'!G$245+'VA 2DGT'!G$251+'VA 2DGT'!G$257+'VA 2DGT'!G$275+'VA 2DGT'!G$287+'VA 2DGT'!G$293+'VA 2DGT'!G$335+'VA 2DGT'!G$383+'VA 2DGT'!G$395+'VA 2DGT'!G$407+'VA 2DGT'!G$413</f>
        <v>1371969.3184999998</v>
      </c>
      <c r="G65" s="215">
        <f>'VA 2DGT'!H$239+'VA 2DGT'!H$245+'VA 2DGT'!H$251+'VA 2DGT'!H$257+'VA 2DGT'!H$275+'VA 2DGT'!H$287+'VA 2DGT'!H$293+'VA 2DGT'!H$335+'VA 2DGT'!H$383+'VA 2DGT'!H$395+'VA 2DGT'!H$407+'VA 2DGT'!H$413</f>
        <v>1338960.1109</v>
      </c>
      <c r="H65" s="215">
        <f>'VA 2DGT'!I$239+'VA 2DGT'!I$245+'VA 2DGT'!I$251+'VA 2DGT'!I$257+'VA 2DGT'!I$275+'VA 2DGT'!I$287+'VA 2DGT'!I$293+'VA 2DGT'!I$335+'VA 2DGT'!I$383+'VA 2DGT'!I$395+'VA 2DGT'!I$407+'VA 2DGT'!I$413</f>
        <v>1346972.8195000002</v>
      </c>
      <c r="I65" s="215">
        <f>'VA 2DGT'!J$239+'VA 2DGT'!J$245+'VA 2DGT'!J$251+'VA 2DGT'!J$257+'VA 2DGT'!J$275+'VA 2DGT'!J$287+'VA 2DGT'!J$293+'VA 2DGT'!J$335+'VA 2DGT'!J$383+'VA 2DGT'!J$395+'VA 2DGT'!J$407+'VA 2DGT'!J$413</f>
        <v>1387829.0635000002</v>
      </c>
      <c r="J65" s="215">
        <f>'VA 2DGT'!K$239+'VA 2DGT'!K$245+'VA 2DGT'!K$251+'VA 2DGT'!K$257+'VA 2DGT'!K$275+'VA 2DGT'!K$287+'VA 2DGT'!K$293+'VA 2DGT'!K$335+'VA 2DGT'!K$383+'VA 2DGT'!K$395+'VA 2DGT'!K$407+'VA 2DGT'!K$413</f>
        <v>1446163.6851000001</v>
      </c>
      <c r="K65" s="215">
        <f>'VA 2DGT'!L$239+'VA 2DGT'!L$245+'VA 2DGT'!L$251+'VA 2DGT'!L$257+'VA 2DGT'!L$275+'VA 2DGT'!L$287+'VA 2DGT'!L$293+'VA 2DGT'!L$335+'VA 2DGT'!L$383+'VA 2DGT'!L$395+'VA 2DGT'!L$407+'VA 2DGT'!L$413</f>
        <v>1535588.0316000003</v>
      </c>
      <c r="L65" s="216">
        <f>'VA 2DGT'!M$239+'VA 2DGT'!M$245+'VA 2DGT'!M$251+'VA 2DGT'!M$257+'VA 2DGT'!M$275+'VA 2DGT'!M$287+'VA 2DGT'!M$293+'VA 2DGT'!M$335+'VA 2DGT'!M$383+'VA 2DGT'!M$395+'VA 2DGT'!M$407+'VA 2DGT'!M$413</f>
        <v>1548481.7376999999</v>
      </c>
      <c r="M65" s="216">
        <f>'VA 2DGT'!N$239+'VA 2DGT'!N$245+'VA 2DGT'!N$251+'VA 2DGT'!N$257+'VA 2DGT'!N$275+'VA 2DGT'!N$287+'VA 2DGT'!N$293+'VA 2DGT'!N$335+'VA 2DGT'!N$383+'VA 2DGT'!N$395+'VA 2DGT'!N$407+'VA 2DGT'!N$413</f>
        <v>1533295.8641000001</v>
      </c>
      <c r="N65" s="216">
        <f>'VA 2DGT'!O$239+'VA 2DGT'!O$245+'VA 2DGT'!O$251+'VA 2DGT'!O$257+'VA 2DGT'!O$275+'VA 2DGT'!O$287+'VA 2DGT'!O$293+'VA 2DGT'!O$335+'VA 2DGT'!O$383+'VA 2DGT'!O$395+'VA 2DGT'!O$407+'VA 2DGT'!O$413</f>
        <v>1589940.0186000001</v>
      </c>
      <c r="O65" s="216">
        <f>'VA 2DGT'!P$239+'VA 2DGT'!P$245+'VA 2DGT'!P$251+'VA 2DGT'!P$257+'VA 2DGT'!P$275+'VA 2DGT'!P$287+'VA 2DGT'!P$293+'VA 2DGT'!P$335+'VA 2DGT'!P$383+'VA 2DGT'!P$395+'VA 2DGT'!P$407+'VA 2DGT'!P$413</f>
        <v>1458335.8332999998</v>
      </c>
      <c r="P65" s="216">
        <f>'VA 2DGT'!Q$239+'VA 2DGT'!Q$245+'VA 2DGT'!Q$251+'VA 2DGT'!Q$257+'VA 2DGT'!Q$275+'VA 2DGT'!Q$287+'VA 2DGT'!Q$293+'VA 2DGT'!Q$335+'VA 2DGT'!Q$383+'VA 2DGT'!Q$395+'VA 2DGT'!Q$407+'VA 2DGT'!Q$413</f>
        <v>1565494.7339000003</v>
      </c>
      <c r="Q65" s="216">
        <f>'VA 2DGT'!R$239+'VA 2DGT'!R$245+'VA 2DGT'!R$251+'VA 2DGT'!R$257+'VA 2DGT'!R$275+'VA 2DGT'!R$287+'VA 2DGT'!R$293+'VA 2DGT'!R$335+'VA 2DGT'!R$383+'VA 2DGT'!R$395+'VA 2DGT'!R$407+'VA 2DGT'!R$413</f>
        <v>1673602.5937000001</v>
      </c>
      <c r="AG65" s="59">
        <f>100</f>
        <v>100</v>
      </c>
      <c r="AH65" s="59">
        <f t="shared" si="71"/>
        <v>97.416096406087007</v>
      </c>
      <c r="AI65" s="59">
        <f t="shared" si="71"/>
        <v>99.894818871068978</v>
      </c>
      <c r="AJ65" s="59">
        <f t="shared" si="71"/>
        <v>104.37351082680888</v>
      </c>
      <c r="AK65" s="59">
        <f t="shared" si="71"/>
        <v>101.86231262407519</v>
      </c>
      <c r="AL65" s="59">
        <f t="shared" si="71"/>
        <v>102.47188494944507</v>
      </c>
      <c r="AM65" s="59">
        <f t="shared" si="71"/>
        <v>105.58005185082958</v>
      </c>
      <c r="AN65" s="59">
        <f t="shared" si="71"/>
        <v>110.01789836608704</v>
      </c>
      <c r="AO65" s="59">
        <f t="shared" si="71"/>
        <v>116.82091711566272</v>
      </c>
      <c r="AP65" s="59">
        <f t="shared" si="71"/>
        <v>117.80181468755401</v>
      </c>
      <c r="AQ65" s="59">
        <f t="shared" si="71"/>
        <v>116.64653889440652</v>
      </c>
      <c r="AR65" s="59">
        <f t="shared" si="71"/>
        <v>120.95578196074932</v>
      </c>
      <c r="AS65" s="59">
        <f t="shared" si="71"/>
        <v>110.94390292377437</v>
      </c>
      <c r="AT65" s="59">
        <f t="shared" si="71"/>
        <v>119.09609009089804</v>
      </c>
      <c r="AU65" s="59">
        <f t="shared" si="71"/>
        <v>127.3204699827421</v>
      </c>
    </row>
    <row r="66" spans="1:70" ht="10.8" thickBot="1" x14ac:dyDescent="0.25">
      <c r="B66" s="234" t="s">
        <v>136</v>
      </c>
      <c r="C66" s="235">
        <f>'VA 2DGT'!D$281</f>
        <v>5103.2232000000004</v>
      </c>
      <c r="D66" s="236">
        <f>'VA 2DGT'!E$281</f>
        <v>4672.1495000000004</v>
      </c>
      <c r="E66" s="236">
        <f>'VA 2DGT'!F$281</f>
        <v>4638.5736999999999</v>
      </c>
      <c r="F66" s="236">
        <f>'VA 2DGT'!G$281</f>
        <v>4940.9519</v>
      </c>
      <c r="G66" s="236">
        <f>'VA 2DGT'!H$281</f>
        <v>4603.8320999999996</v>
      </c>
      <c r="H66" s="236">
        <f>'VA 2DGT'!I$281</f>
        <v>4847.8387000000002</v>
      </c>
      <c r="I66" s="236">
        <f>'VA 2DGT'!J$281</f>
        <v>5585.0195999999996</v>
      </c>
      <c r="J66" s="236">
        <f>'VA 2DGT'!K$281</f>
        <v>7145.6532000000007</v>
      </c>
      <c r="K66" s="236">
        <f>'VA 2DGT'!L$281</f>
        <v>7532.2723999999998</v>
      </c>
      <c r="L66" s="237">
        <f>'VA 2DGT'!M$281</f>
        <v>7329.5778000000009</v>
      </c>
      <c r="M66" s="237">
        <f>'VA 2DGT'!N$281</f>
        <v>5815.4741999999997</v>
      </c>
      <c r="N66" s="237">
        <f>'VA 2DGT'!O$281</f>
        <v>6110.6359000000002</v>
      </c>
      <c r="O66" s="237">
        <f>'VA 2DGT'!P$281</f>
        <v>5450.1266999999998</v>
      </c>
      <c r="P66" s="237">
        <f>'VA 2DGT'!Q$281</f>
        <v>5900.7205000000004</v>
      </c>
      <c r="Q66" s="237">
        <f>'VA 2DGT'!R$281</f>
        <v>6308.8885000000009</v>
      </c>
      <c r="AG66" s="59">
        <f>100</f>
        <v>100</v>
      </c>
      <c r="AH66" s="59">
        <f t="shared" si="71"/>
        <v>91.552913068744488</v>
      </c>
      <c r="AI66" s="59">
        <f t="shared" si="71"/>
        <v>90.89497986292271</v>
      </c>
      <c r="AJ66" s="59">
        <f t="shared" si="71"/>
        <v>96.820219425244801</v>
      </c>
      <c r="AK66" s="59">
        <f t="shared" si="71"/>
        <v>90.2142022712234</v>
      </c>
      <c r="AL66" s="59">
        <f t="shared" si="71"/>
        <v>94.995623550229979</v>
      </c>
      <c r="AM66" s="59">
        <f t="shared" si="71"/>
        <v>109.44102150969998</v>
      </c>
      <c r="AN66" s="59">
        <f t="shared" si="71"/>
        <v>140.02235293177066</v>
      </c>
      <c r="AO66" s="59">
        <f t="shared" si="71"/>
        <v>147.59833353947755</v>
      </c>
      <c r="AP66" s="59">
        <f t="shared" si="71"/>
        <v>143.62643985471772</v>
      </c>
      <c r="AQ66" s="59">
        <f t="shared" si="71"/>
        <v>113.95688513095016</v>
      </c>
      <c r="AR66" s="59">
        <f t="shared" si="71"/>
        <v>119.74071406478947</v>
      </c>
      <c r="AS66" s="59">
        <f t="shared" si="71"/>
        <v>106.79773324435425</v>
      </c>
      <c r="AT66" s="59">
        <f t="shared" si="71"/>
        <v>115.62732549107396</v>
      </c>
      <c r="AU66" s="59">
        <f t="shared" si="71"/>
        <v>123.62556472152738</v>
      </c>
    </row>
    <row r="67" spans="1:70" ht="10.8" thickBot="1" x14ac:dyDescent="0.25">
      <c r="B67" s="205" t="s">
        <v>137</v>
      </c>
      <c r="C67" s="238">
        <f>C60+C64</f>
        <v>1886926.2702600001</v>
      </c>
      <c r="D67" s="239">
        <f t="shared" ref="D67:K67" si="76">D60+D64</f>
        <v>1806714.4116300002</v>
      </c>
      <c r="E67" s="239">
        <f t="shared" si="76"/>
        <v>1879208.3202500003</v>
      </c>
      <c r="F67" s="239">
        <f t="shared" si="76"/>
        <v>1961498.6409099998</v>
      </c>
      <c r="G67" s="239">
        <f t="shared" si="76"/>
        <v>1932328.2295899999</v>
      </c>
      <c r="H67" s="239">
        <f t="shared" si="76"/>
        <v>1959509.4373400002</v>
      </c>
      <c r="I67" s="239">
        <f t="shared" si="76"/>
        <v>2022188.7450600001</v>
      </c>
      <c r="J67" s="239">
        <f t="shared" si="76"/>
        <v>2112954.3062300002</v>
      </c>
      <c r="K67" s="239">
        <f t="shared" si="76"/>
        <v>2236366.1783100003</v>
      </c>
      <c r="L67" s="240">
        <f>L60+L64</f>
        <v>2260715.1447999999</v>
      </c>
      <c r="M67" s="240">
        <f t="shared" ref="M67:N67" si="77">M60+M64</f>
        <v>2233640.56275</v>
      </c>
      <c r="N67" s="240">
        <f t="shared" si="77"/>
        <v>2314408.8319600001</v>
      </c>
      <c r="O67" s="240">
        <f t="shared" ref="O67:P67" si="78">O60+O64</f>
        <v>2154963.75502</v>
      </c>
      <c r="P67" s="240">
        <f t="shared" si="78"/>
        <v>2308569.4454900003</v>
      </c>
      <c r="Q67" s="240">
        <f t="shared" ref="Q67" si="79">Q60+Q64</f>
        <v>2473216.2206600001</v>
      </c>
      <c r="AG67" s="59">
        <f>100</f>
        <v>100</v>
      </c>
      <c r="AH67" s="59">
        <f t="shared" si="71"/>
        <v>95.749072982117767</v>
      </c>
      <c r="AI67" s="59">
        <f t="shared" si="71"/>
        <v>99.590977658658787</v>
      </c>
      <c r="AJ67" s="59">
        <f t="shared" si="71"/>
        <v>103.95205535188846</v>
      </c>
      <c r="AK67" s="59">
        <f t="shared" si="71"/>
        <v>102.40613319373331</v>
      </c>
      <c r="AL67" s="59">
        <f t="shared" si="71"/>
        <v>103.84663503942838</v>
      </c>
      <c r="AM67" s="59">
        <f t="shared" si="71"/>
        <v>107.16840275806655</v>
      </c>
      <c r="AN67" s="59">
        <f t="shared" si="71"/>
        <v>111.97863634273615</v>
      </c>
      <c r="AO67" s="59">
        <f t="shared" si="71"/>
        <v>118.51900169908869</v>
      </c>
      <c r="AP67" s="59">
        <f t="shared" si="71"/>
        <v>119.80940540344989</v>
      </c>
      <c r="AQ67" s="59">
        <f t="shared" si="71"/>
        <v>118.37455431908455</v>
      </c>
      <c r="AR67" s="59">
        <f t="shared" si="71"/>
        <v>122.65496900634581</v>
      </c>
      <c r="AS67" s="59">
        <f t="shared" si="71"/>
        <v>114.20497922916017</v>
      </c>
      <c r="AT67" s="59">
        <f t="shared" si="71"/>
        <v>122.34550347173352</v>
      </c>
      <c r="AU67" s="59">
        <f t="shared" si="71"/>
        <v>131.07116370366791</v>
      </c>
    </row>
    <row r="68" spans="1:70" ht="10.8" thickBot="1" x14ac:dyDescent="0.25">
      <c r="B68" s="241"/>
      <c r="C68" s="242"/>
      <c r="D68" s="242"/>
      <c r="E68" s="242"/>
      <c r="F68" s="242"/>
      <c r="G68" s="242"/>
      <c r="H68" s="242"/>
      <c r="I68" s="242"/>
      <c r="J68" s="242"/>
      <c r="K68" s="242"/>
      <c r="L68" s="242"/>
      <c r="M68" s="242"/>
      <c r="N68" s="243"/>
      <c r="O68" s="243"/>
      <c r="P68" s="243"/>
      <c r="Q68" s="243"/>
      <c r="AR68" s="59"/>
      <c r="AS68" s="59"/>
      <c r="AT68" s="59"/>
      <c r="AU68" s="59"/>
    </row>
    <row r="69" spans="1:70" ht="10.8" thickBot="1" x14ac:dyDescent="0.25">
      <c r="B69" s="244" t="s">
        <v>138</v>
      </c>
      <c r="C69" s="245">
        <f>C57+C67</f>
        <v>2584792.8858960001</v>
      </c>
      <c r="D69" s="246">
        <f t="shared" ref="D69:K69" si="80">D57+D67</f>
        <v>2405379.629795</v>
      </c>
      <c r="E69" s="246">
        <f t="shared" si="80"/>
        <v>2528932.0022560004</v>
      </c>
      <c r="F69" s="246">
        <f t="shared" si="80"/>
        <v>2635010.3249899996</v>
      </c>
      <c r="G69" s="246">
        <f t="shared" si="80"/>
        <v>2576533.9111850001</v>
      </c>
      <c r="H69" s="246">
        <f t="shared" si="80"/>
        <v>2607603.5802100003</v>
      </c>
      <c r="I69" s="246">
        <f t="shared" si="80"/>
        <v>2685851.9819400003</v>
      </c>
      <c r="J69" s="246">
        <f t="shared" si="80"/>
        <v>2791274.1990760001</v>
      </c>
      <c r="K69" s="246">
        <f t="shared" si="80"/>
        <v>2940293.7910900004</v>
      </c>
      <c r="L69" s="247">
        <f>L57+L67</f>
        <v>2963528.115059</v>
      </c>
      <c r="M69" s="247">
        <f t="shared" ref="M69:N69" si="81">M57+M67</f>
        <v>2920294.7605369999</v>
      </c>
      <c r="N69" s="247">
        <f t="shared" si="81"/>
        <v>3017657.650742</v>
      </c>
      <c r="O69" s="247">
        <f t="shared" ref="O69:P69" si="82">O57+O67</f>
        <v>2812175.9417349999</v>
      </c>
      <c r="P69" s="247">
        <f t="shared" si="82"/>
        <v>3029665.3313620007</v>
      </c>
      <c r="Q69" s="247">
        <f t="shared" ref="Q69" si="83">Q57+Q67</f>
        <v>3235754.4320400003</v>
      </c>
      <c r="AG69" s="59">
        <f>100</f>
        <v>100</v>
      </c>
      <c r="AH69" s="59">
        <f t="shared" ref="AH69:AU69" si="84">D69*100/$C69</f>
        <v>93.05889237470538</v>
      </c>
      <c r="AI69" s="59">
        <f t="shared" si="84"/>
        <v>97.83886422990382</v>
      </c>
      <c r="AJ69" s="59">
        <f t="shared" si="84"/>
        <v>101.94280320748376</v>
      </c>
      <c r="AK69" s="59">
        <f t="shared" si="84"/>
        <v>99.680478279089002</v>
      </c>
      <c r="AL69" s="59">
        <f t="shared" si="84"/>
        <v>100.88249601886741</v>
      </c>
      <c r="AM69" s="59">
        <f t="shared" si="84"/>
        <v>103.90975604256077</v>
      </c>
      <c r="AN69" s="59">
        <f t="shared" si="84"/>
        <v>107.98831172534834</v>
      </c>
      <c r="AO69" s="59">
        <f t="shared" si="84"/>
        <v>113.75355476772633</v>
      </c>
      <c r="AP69" s="59">
        <f t="shared" si="84"/>
        <v>114.65244009412051</v>
      </c>
      <c r="AQ69" s="59">
        <f t="shared" si="84"/>
        <v>112.9798358882708</v>
      </c>
      <c r="AR69" s="59">
        <f t="shared" si="84"/>
        <v>116.74659378737613</v>
      </c>
      <c r="AS69" s="59">
        <f t="shared" si="84"/>
        <v>108.79695456760665</v>
      </c>
      <c r="AT69" s="59">
        <f t="shared" si="84"/>
        <v>117.21114476496204</v>
      </c>
      <c r="AU69" s="59">
        <f t="shared" si="84"/>
        <v>125.1842826439206</v>
      </c>
    </row>
    <row r="70" spans="1:70" ht="10.8" thickBot="1" x14ac:dyDescent="0.25">
      <c r="B70" s="248"/>
      <c r="C70" s="249"/>
      <c r="D70" s="249"/>
      <c r="E70" s="249"/>
      <c r="F70" s="249"/>
      <c r="G70" s="249"/>
      <c r="H70" s="249"/>
      <c r="I70" s="249"/>
      <c r="J70" s="249"/>
      <c r="K70" s="249"/>
      <c r="L70" s="249"/>
      <c r="M70" s="249"/>
      <c r="N70" s="250"/>
      <c r="O70" s="250"/>
      <c r="P70" s="250"/>
      <c r="Q70" s="250"/>
    </row>
    <row r="71" spans="1:70" ht="21" thickBot="1" x14ac:dyDescent="0.25">
      <c r="B71" s="224" t="s">
        <v>139</v>
      </c>
      <c r="C71" s="251">
        <f>(C53+C54+C60)/C69</f>
        <v>0.29735723698944178</v>
      </c>
      <c r="D71" s="251">
        <f t="shared" ref="D71:I71" si="85">(D53+D54+D60)/D69</f>
        <v>0.28621760053263379</v>
      </c>
      <c r="E71" s="251">
        <f t="shared" si="85"/>
        <v>0.29694901971665627</v>
      </c>
      <c r="F71" s="251">
        <f t="shared" si="85"/>
        <v>0.29841265868397848</v>
      </c>
      <c r="G71" s="251">
        <f t="shared" si="85"/>
        <v>0.30270341224086444</v>
      </c>
      <c r="H71" s="251">
        <f t="shared" si="85"/>
        <v>0.30781688389358569</v>
      </c>
      <c r="I71" s="251">
        <f t="shared" si="85"/>
        <v>0.30890619380324968</v>
      </c>
      <c r="J71" s="251">
        <f>(J53+J54+J60)/J69</f>
        <v>0.31023098945157501</v>
      </c>
      <c r="K71" s="251">
        <f>(K53+K54+K60)/K69</f>
        <v>0.30881766855460679</v>
      </c>
      <c r="L71" s="251">
        <f>(L53+L54+L60)/L69</f>
        <v>0.3097119057403398</v>
      </c>
      <c r="M71" s="504">
        <f t="shared" ref="M71:N71" si="86">(M53+M54+M60)/M69</f>
        <v>0.30749636758067345</v>
      </c>
      <c r="N71" s="360">
        <f t="shared" si="86"/>
        <v>0.30676883117353543</v>
      </c>
      <c r="O71" s="360">
        <f t="shared" ref="O71:P71" si="87">(O53+O54+O60)/O69</f>
        <v>0.31473130151093648</v>
      </c>
      <c r="P71" s="360">
        <f t="shared" si="87"/>
        <v>0.31326866706869166</v>
      </c>
      <c r="Q71" s="360">
        <f t="shared" ref="Q71" si="88">(Q53+Q54+Q60)/Q69</f>
        <v>0.31429498961354685</v>
      </c>
    </row>
    <row r="72" spans="1:70" ht="21" thickBot="1" x14ac:dyDescent="0.25">
      <c r="B72" s="205" t="s">
        <v>140</v>
      </c>
      <c r="C72" s="251">
        <f t="shared" ref="C72:K72" si="89">(C55+C56+C64)/C69</f>
        <v>0.70264276301055828</v>
      </c>
      <c r="D72" s="251">
        <f t="shared" si="89"/>
        <v>0.71378239946736632</v>
      </c>
      <c r="E72" s="251">
        <f t="shared" si="89"/>
        <v>0.70305098028334367</v>
      </c>
      <c r="F72" s="251">
        <f t="shared" si="89"/>
        <v>0.70158734131602163</v>
      </c>
      <c r="G72" s="251">
        <f t="shared" si="89"/>
        <v>0.6972965877591355</v>
      </c>
      <c r="H72" s="251">
        <f t="shared" si="89"/>
        <v>0.69218311610641425</v>
      </c>
      <c r="I72" s="251">
        <f t="shared" si="89"/>
        <v>0.6910938061967502</v>
      </c>
      <c r="J72" s="251">
        <f t="shared" si="89"/>
        <v>0.68976901054842499</v>
      </c>
      <c r="K72" s="251">
        <f t="shared" si="89"/>
        <v>0.69118233144539309</v>
      </c>
      <c r="L72" s="251">
        <f>(L55+L56+L64)/L69</f>
        <v>0.6902880942596602</v>
      </c>
      <c r="M72" s="504">
        <f t="shared" ref="M72:N72" si="90">(M55+M56+M64)/M69</f>
        <v>0.69250363241932678</v>
      </c>
      <c r="N72" s="360">
        <f t="shared" si="90"/>
        <v>0.69323116882646463</v>
      </c>
      <c r="O72" s="360">
        <f t="shared" ref="O72:P72" si="91">(O55+O56+O64)/O69</f>
        <v>0.68526869848906347</v>
      </c>
      <c r="P72" s="360">
        <f t="shared" si="91"/>
        <v>0.68673133293130817</v>
      </c>
      <c r="Q72" s="360">
        <f t="shared" ref="Q72" si="92">(Q55+Q56+Q64)/Q69</f>
        <v>0.68570501038645315</v>
      </c>
    </row>
    <row r="73" spans="1:70" s="34" customFormat="1" x14ac:dyDescent="0.2">
      <c r="A73" s="60"/>
      <c r="B73" s="131"/>
      <c r="C73" s="142"/>
      <c r="D73" s="142"/>
      <c r="E73" s="142"/>
      <c r="F73" s="142"/>
      <c r="G73" s="142"/>
      <c r="H73" s="142"/>
      <c r="I73" s="142"/>
      <c r="J73" s="142"/>
      <c r="K73" s="142"/>
      <c r="L73" s="142"/>
      <c r="M73" s="142"/>
      <c r="N73" s="142"/>
      <c r="O73" s="142"/>
      <c r="P73" s="58"/>
      <c r="Q73" s="60"/>
      <c r="R73" s="60"/>
      <c r="S73" s="60"/>
      <c r="T73" s="60"/>
      <c r="U73" s="60"/>
      <c r="V73" s="60"/>
      <c r="W73" s="60"/>
      <c r="X73" s="60"/>
      <c r="Y73" s="60"/>
      <c r="Z73" s="60"/>
      <c r="AA73" s="60"/>
      <c r="AB73" s="60"/>
      <c r="AC73" s="60"/>
      <c r="AD73" s="60"/>
      <c r="AE73" s="60"/>
      <c r="AF73" s="60"/>
      <c r="AG73" s="61"/>
      <c r="AH73" s="61"/>
      <c r="AI73" s="61"/>
      <c r="AJ73" s="61"/>
      <c r="AK73" s="61"/>
      <c r="AL73" s="61"/>
      <c r="AM73" s="61"/>
      <c r="AN73" s="61"/>
      <c r="AO73" s="61"/>
      <c r="AP73" s="61"/>
      <c r="AQ73" s="61"/>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row>
    <row r="74" spans="1:70" s="34" customFormat="1" ht="12" customHeight="1" thickBot="1" x14ac:dyDescent="0.25">
      <c r="A74" s="60"/>
      <c r="B74" s="131"/>
      <c r="C74" s="142"/>
      <c r="D74" s="142"/>
      <c r="E74" s="142"/>
      <c r="F74" s="142"/>
      <c r="G74" s="142"/>
      <c r="H74" s="142"/>
      <c r="I74" s="142"/>
      <c r="J74" s="142"/>
      <c r="K74" s="142"/>
      <c r="L74" s="142"/>
      <c r="M74" s="142"/>
      <c r="N74" s="142"/>
      <c r="O74" s="142"/>
      <c r="P74" s="58"/>
      <c r="Q74" s="60"/>
      <c r="R74" s="60"/>
      <c r="S74" s="60"/>
      <c r="T74" s="60"/>
      <c r="U74" s="60"/>
      <c r="V74" s="60"/>
      <c r="W74" s="60"/>
      <c r="X74" s="60"/>
      <c r="Y74" s="60"/>
      <c r="Z74" s="60"/>
      <c r="AA74" s="60"/>
      <c r="AB74" s="60"/>
      <c r="AC74" s="60"/>
      <c r="AD74" s="60"/>
      <c r="AE74" s="60"/>
      <c r="AF74" s="60"/>
      <c r="AG74" s="61"/>
      <c r="AH74" s="61"/>
      <c r="AI74" s="61"/>
      <c r="AJ74" s="61"/>
      <c r="AK74" s="61"/>
      <c r="AL74" s="61"/>
      <c r="AM74" s="61"/>
      <c r="AN74" s="61"/>
      <c r="AO74" s="61"/>
      <c r="AP74" s="61"/>
      <c r="AQ74" s="61"/>
      <c r="AR74" s="60"/>
      <c r="AS74" s="60"/>
      <c r="AT74" s="60"/>
      <c r="AU74" s="60"/>
      <c r="AV74" s="60"/>
      <c r="AW74" s="60"/>
      <c r="AX74" s="60"/>
      <c r="AY74" s="60"/>
      <c r="AZ74" s="60"/>
      <c r="BA74" s="60"/>
      <c r="BB74" s="60"/>
      <c r="BC74" s="60"/>
      <c r="BD74" s="60"/>
      <c r="BE74" s="60"/>
      <c r="BF74" s="60"/>
      <c r="BG74" s="60"/>
      <c r="BH74" s="60"/>
      <c r="BI74" s="60"/>
      <c r="BJ74" s="60"/>
      <c r="BK74" s="60"/>
      <c r="BL74" s="60"/>
      <c r="BM74" s="60"/>
      <c r="BN74" s="60"/>
      <c r="BO74" s="60"/>
      <c r="BP74" s="60"/>
      <c r="BQ74" s="60"/>
      <c r="BR74" s="60"/>
    </row>
    <row r="75" spans="1:70" ht="15.75" customHeight="1" thickBot="1" x14ac:dyDescent="0.3">
      <c r="B75" s="408" t="s">
        <v>189</v>
      </c>
      <c r="C75" s="409"/>
      <c r="D75" s="409"/>
      <c r="E75" s="409"/>
      <c r="F75" s="409"/>
      <c r="G75" s="409"/>
      <c r="H75" s="409"/>
      <c r="I75" s="409"/>
      <c r="J75" s="409"/>
      <c r="K75" s="410"/>
      <c r="L75" s="58"/>
      <c r="M75" s="58"/>
      <c r="N75" s="58"/>
      <c r="O75" s="58"/>
      <c r="AD75" s="59"/>
      <c r="AE75" s="59"/>
      <c r="AF75" s="59"/>
      <c r="AP75" s="58"/>
      <c r="AQ75" s="58"/>
      <c r="BQ75" s="33"/>
      <c r="BR75" s="33"/>
    </row>
    <row r="76" spans="1:70" ht="15.75" customHeight="1" thickBot="1" x14ac:dyDescent="0.25">
      <c r="B76" s="411" t="s">
        <v>124</v>
      </c>
      <c r="C76" s="412" t="s">
        <v>231</v>
      </c>
      <c r="D76" s="412"/>
      <c r="E76" s="412"/>
      <c r="F76" s="412"/>
      <c r="G76" s="412"/>
      <c r="H76" s="412"/>
      <c r="I76" s="412"/>
      <c r="J76" s="412"/>
      <c r="K76" s="413"/>
      <c r="L76" s="58"/>
      <c r="M76" s="58"/>
      <c r="N76" s="58"/>
      <c r="O76" s="58"/>
      <c r="AD76" s="59"/>
      <c r="AE76" s="59"/>
      <c r="AF76" s="59"/>
      <c r="AP76" s="58"/>
      <c r="AQ76" s="58"/>
      <c r="BQ76" s="33"/>
      <c r="BR76" s="33"/>
    </row>
    <row r="77" spans="1:70" ht="15.75" customHeight="1" x14ac:dyDescent="0.2">
      <c r="B77" s="816" t="s">
        <v>232</v>
      </c>
      <c r="C77" s="414" t="s">
        <v>34</v>
      </c>
      <c r="D77" s="414"/>
      <c r="E77" s="414"/>
      <c r="F77" s="414"/>
      <c r="G77" s="414"/>
      <c r="H77" s="414"/>
      <c r="I77" s="414"/>
      <c r="J77" s="414"/>
      <c r="K77" s="415"/>
      <c r="L77" s="58"/>
      <c r="M77" s="58"/>
      <c r="N77" s="58"/>
      <c r="O77" s="58"/>
      <c r="AD77" s="59"/>
      <c r="AE77" s="59"/>
      <c r="AF77" s="59"/>
      <c r="AP77" s="58"/>
      <c r="AQ77" s="58"/>
      <c r="BQ77" s="33"/>
      <c r="BR77" s="33"/>
    </row>
    <row r="78" spans="1:70" ht="15.75" customHeight="1" x14ac:dyDescent="0.2">
      <c r="B78" s="815"/>
      <c r="C78" s="405" t="s">
        <v>39</v>
      </c>
      <c r="D78" s="405"/>
      <c r="E78" s="405"/>
      <c r="F78" s="405"/>
      <c r="G78" s="405"/>
      <c r="H78" s="405"/>
      <c r="I78" s="405"/>
      <c r="J78" s="405"/>
      <c r="K78" s="416"/>
      <c r="L78" s="58"/>
      <c r="M78" s="58"/>
      <c r="N78" s="58"/>
      <c r="O78" s="58"/>
      <c r="AD78" s="59"/>
      <c r="AE78" s="59"/>
      <c r="AF78" s="59"/>
      <c r="AP78" s="58"/>
      <c r="AQ78" s="58"/>
      <c r="BQ78" s="33"/>
      <c r="BR78" s="33"/>
    </row>
    <row r="79" spans="1:70" ht="15.75" customHeight="1" x14ac:dyDescent="0.2">
      <c r="B79" s="813" t="s">
        <v>126</v>
      </c>
      <c r="C79" s="414" t="s">
        <v>87</v>
      </c>
      <c r="D79" s="414"/>
      <c r="E79" s="414"/>
      <c r="F79" s="414"/>
      <c r="G79" s="414"/>
      <c r="H79" s="414"/>
      <c r="I79" s="414"/>
      <c r="J79" s="414"/>
      <c r="K79" s="415"/>
      <c r="L79" s="58"/>
      <c r="M79" s="58"/>
      <c r="N79" s="58"/>
      <c r="O79" s="58"/>
      <c r="AD79" s="59"/>
      <c r="AE79" s="59"/>
      <c r="AF79" s="59"/>
      <c r="AP79" s="58"/>
      <c r="AQ79" s="58"/>
      <c r="BQ79" s="33"/>
      <c r="BR79" s="33"/>
    </row>
    <row r="80" spans="1:70" ht="15.75" customHeight="1" x14ac:dyDescent="0.2">
      <c r="B80" s="814"/>
      <c r="C80" s="405" t="s">
        <v>40</v>
      </c>
      <c r="D80" s="405"/>
      <c r="E80" s="405"/>
      <c r="F80" s="405"/>
      <c r="G80" s="405"/>
      <c r="H80" s="405"/>
      <c r="I80" s="405"/>
      <c r="J80" s="405"/>
      <c r="K80" s="416"/>
      <c r="L80" s="58"/>
      <c r="M80" s="58"/>
      <c r="N80" s="58"/>
      <c r="O80" s="58"/>
      <c r="AD80" s="59"/>
      <c r="AE80" s="59"/>
      <c r="AF80" s="59"/>
      <c r="AP80" s="58"/>
      <c r="AQ80" s="58"/>
      <c r="BQ80" s="33"/>
      <c r="BR80" s="33"/>
    </row>
    <row r="81" spans="2:70" ht="15.75" customHeight="1" x14ac:dyDescent="0.2">
      <c r="B81" s="814"/>
      <c r="C81" s="405" t="s">
        <v>41</v>
      </c>
      <c r="D81" s="405"/>
      <c r="E81" s="405"/>
      <c r="F81" s="405"/>
      <c r="G81" s="405"/>
      <c r="H81" s="405"/>
      <c r="I81" s="405"/>
      <c r="J81" s="405"/>
      <c r="K81" s="416"/>
      <c r="L81" s="58"/>
      <c r="M81" s="58"/>
      <c r="N81" s="58"/>
      <c r="O81" s="58"/>
      <c r="AD81" s="59"/>
      <c r="AE81" s="59"/>
      <c r="AF81" s="59"/>
      <c r="AP81" s="58"/>
      <c r="AQ81" s="58"/>
      <c r="BQ81" s="33"/>
      <c r="BR81" s="33"/>
    </row>
    <row r="82" spans="2:70" ht="15.75" customHeight="1" x14ac:dyDescent="0.2">
      <c r="B82" s="814"/>
      <c r="C82" s="405" t="s">
        <v>42</v>
      </c>
      <c r="D82" s="405"/>
      <c r="E82" s="405"/>
      <c r="F82" s="405"/>
      <c r="G82" s="405"/>
      <c r="H82" s="405"/>
      <c r="I82" s="405"/>
      <c r="J82" s="405"/>
      <c r="K82" s="416"/>
      <c r="L82" s="58"/>
      <c r="M82" s="58"/>
      <c r="N82" s="58"/>
      <c r="O82" s="58"/>
      <c r="AD82" s="59"/>
      <c r="AE82" s="59"/>
      <c r="AF82" s="59"/>
      <c r="AP82" s="58"/>
      <c r="AQ82" s="58"/>
      <c r="BQ82" s="33"/>
      <c r="BR82" s="33"/>
    </row>
    <row r="83" spans="2:70" ht="15.75" customHeight="1" x14ac:dyDescent="0.2">
      <c r="B83" s="815"/>
      <c r="C83" s="405" t="s">
        <v>43</v>
      </c>
      <c r="D83" s="405"/>
      <c r="E83" s="405"/>
      <c r="F83" s="405"/>
      <c r="G83" s="405"/>
      <c r="H83" s="405"/>
      <c r="I83" s="405"/>
      <c r="J83" s="405"/>
      <c r="K83" s="416"/>
      <c r="L83" s="58"/>
      <c r="M83" s="58"/>
      <c r="N83" s="58"/>
      <c r="O83" s="58"/>
      <c r="AD83" s="59"/>
      <c r="AE83" s="59"/>
      <c r="AF83" s="59"/>
      <c r="AP83" s="58"/>
      <c r="AQ83" s="58"/>
      <c r="BQ83" s="33"/>
      <c r="BR83" s="33"/>
    </row>
    <row r="84" spans="2:70" ht="15.75" customHeight="1" x14ac:dyDescent="0.2">
      <c r="B84" s="813" t="s">
        <v>127</v>
      </c>
      <c r="C84" s="414" t="s">
        <v>33</v>
      </c>
      <c r="D84" s="414"/>
      <c r="E84" s="414"/>
      <c r="F84" s="414"/>
      <c r="G84" s="414"/>
      <c r="H84" s="414"/>
      <c r="I84" s="414"/>
      <c r="J84" s="414"/>
      <c r="K84" s="415"/>
      <c r="L84" s="58"/>
      <c r="M84" s="58"/>
      <c r="N84" s="58"/>
      <c r="O84" s="58"/>
      <c r="AD84" s="59"/>
      <c r="AE84" s="59"/>
      <c r="AF84" s="59"/>
      <c r="AP84" s="58"/>
      <c r="AQ84" s="58"/>
      <c r="BQ84" s="33"/>
      <c r="BR84" s="33"/>
    </row>
    <row r="85" spans="2:70" ht="15.75" customHeight="1" x14ac:dyDescent="0.2">
      <c r="B85" s="814"/>
      <c r="C85" s="405" t="s">
        <v>35</v>
      </c>
      <c r="D85" s="405"/>
      <c r="E85" s="405"/>
      <c r="F85" s="405"/>
      <c r="G85" s="405"/>
      <c r="H85" s="405"/>
      <c r="I85" s="405"/>
      <c r="J85" s="405"/>
      <c r="K85" s="416"/>
      <c r="L85" s="58"/>
      <c r="M85" s="58"/>
      <c r="N85" s="58"/>
      <c r="O85" s="58"/>
      <c r="AD85" s="59"/>
      <c r="AE85" s="59"/>
      <c r="AF85" s="59"/>
      <c r="AP85" s="58"/>
      <c r="AQ85" s="58"/>
      <c r="BQ85" s="33"/>
      <c r="BR85" s="33"/>
    </row>
    <row r="86" spans="2:70" ht="15.75" customHeight="1" x14ac:dyDescent="0.2">
      <c r="B86" s="814"/>
      <c r="C86" s="405" t="s">
        <v>36</v>
      </c>
      <c r="D86" s="405"/>
      <c r="E86" s="405"/>
      <c r="F86" s="405"/>
      <c r="G86" s="405"/>
      <c r="H86" s="405"/>
      <c r="I86" s="405"/>
      <c r="J86" s="405"/>
      <c r="K86" s="416"/>
      <c r="L86" s="58"/>
      <c r="M86" s="58"/>
      <c r="N86" s="58"/>
      <c r="O86" s="58"/>
      <c r="AD86" s="59"/>
      <c r="AE86" s="59"/>
      <c r="AF86" s="59"/>
      <c r="AP86" s="58"/>
      <c r="AQ86" s="58"/>
      <c r="BQ86" s="33"/>
      <c r="BR86" s="33"/>
    </row>
    <row r="87" spans="2:70" ht="15.75" customHeight="1" x14ac:dyDescent="0.2">
      <c r="B87" s="814"/>
      <c r="C87" s="405" t="s">
        <v>37</v>
      </c>
      <c r="D87" s="405"/>
      <c r="E87" s="405"/>
      <c r="F87" s="405"/>
      <c r="G87" s="405"/>
      <c r="H87" s="405"/>
      <c r="I87" s="405"/>
      <c r="J87" s="405"/>
      <c r="K87" s="416"/>
      <c r="L87" s="58"/>
      <c r="M87" s="58"/>
      <c r="N87" s="58"/>
      <c r="O87" s="58"/>
      <c r="AD87" s="59"/>
      <c r="AE87" s="59"/>
      <c r="AF87" s="59"/>
      <c r="AP87" s="58"/>
      <c r="AQ87" s="58"/>
      <c r="BQ87" s="33"/>
      <c r="BR87" s="33"/>
    </row>
    <row r="88" spans="2:70" ht="15.75" customHeight="1" x14ac:dyDescent="0.2">
      <c r="B88" s="814"/>
      <c r="C88" s="405" t="s">
        <v>38</v>
      </c>
      <c r="D88" s="405"/>
      <c r="E88" s="405"/>
      <c r="F88" s="405"/>
      <c r="G88" s="405"/>
      <c r="H88" s="405"/>
      <c r="I88" s="405"/>
      <c r="J88" s="405"/>
      <c r="K88" s="416"/>
      <c r="L88" s="58"/>
      <c r="M88" s="58"/>
      <c r="N88" s="58"/>
      <c r="O88" s="58"/>
      <c r="AD88" s="59"/>
      <c r="AE88" s="59"/>
      <c r="AF88" s="59"/>
      <c r="AP88" s="58"/>
      <c r="AQ88" s="58"/>
      <c r="BQ88" s="33"/>
      <c r="BR88" s="33"/>
    </row>
    <row r="89" spans="2:70" ht="15.75" customHeight="1" x14ac:dyDescent="0.2">
      <c r="B89" s="815"/>
      <c r="C89" s="405" t="s">
        <v>46</v>
      </c>
      <c r="D89" s="405"/>
      <c r="E89" s="405"/>
      <c r="F89" s="405"/>
      <c r="G89" s="405"/>
      <c r="H89" s="405"/>
      <c r="I89" s="405"/>
      <c r="J89" s="405"/>
      <c r="K89" s="416"/>
      <c r="L89" s="58"/>
      <c r="M89" s="58"/>
      <c r="N89" s="58"/>
      <c r="O89" s="58"/>
      <c r="AD89" s="59"/>
      <c r="AE89" s="59"/>
      <c r="AF89" s="59"/>
      <c r="AP89" s="58"/>
      <c r="AQ89" s="58"/>
      <c r="BQ89" s="33"/>
      <c r="BR89" s="33"/>
    </row>
    <row r="90" spans="2:70" ht="15.75" customHeight="1" x14ac:dyDescent="0.2">
      <c r="B90" s="813" t="s">
        <v>128</v>
      </c>
      <c r="C90" s="414" t="s">
        <v>24</v>
      </c>
      <c r="D90" s="414"/>
      <c r="E90" s="414"/>
      <c r="F90" s="414"/>
      <c r="G90" s="414"/>
      <c r="H90" s="414"/>
      <c r="I90" s="414"/>
      <c r="J90" s="414"/>
      <c r="K90" s="415"/>
      <c r="L90" s="58"/>
      <c r="M90" s="58"/>
      <c r="N90" s="58"/>
      <c r="O90" s="58"/>
      <c r="AD90" s="59"/>
      <c r="AE90" s="59"/>
      <c r="AF90" s="59"/>
      <c r="AP90" s="58"/>
      <c r="AQ90" s="58"/>
      <c r="BQ90" s="33"/>
      <c r="BR90" s="33"/>
    </row>
    <row r="91" spans="2:70" ht="15.75" customHeight="1" x14ac:dyDescent="0.2">
      <c r="B91" s="814"/>
      <c r="C91" s="405" t="s">
        <v>25</v>
      </c>
      <c r="D91" s="405"/>
      <c r="E91" s="405"/>
      <c r="F91" s="405"/>
      <c r="G91" s="405"/>
      <c r="H91" s="405"/>
      <c r="I91" s="405"/>
      <c r="J91" s="405"/>
      <c r="K91" s="416"/>
      <c r="L91" s="58"/>
      <c r="M91" s="58"/>
      <c r="N91" s="58"/>
      <c r="O91" s="58"/>
      <c r="AD91" s="59"/>
      <c r="AE91" s="59"/>
      <c r="AF91" s="59"/>
      <c r="AP91" s="58"/>
      <c r="AQ91" s="58"/>
      <c r="BQ91" s="33"/>
      <c r="BR91" s="33"/>
    </row>
    <row r="92" spans="2:70" ht="15.75" customHeight="1" x14ac:dyDescent="0.2">
      <c r="B92" s="814"/>
      <c r="C92" s="405" t="s">
        <v>26</v>
      </c>
      <c r="D92" s="405"/>
      <c r="E92" s="405"/>
      <c r="F92" s="405"/>
      <c r="G92" s="405"/>
      <c r="H92" s="405"/>
      <c r="I92" s="405"/>
      <c r="J92" s="405"/>
      <c r="K92" s="416"/>
      <c r="L92" s="58"/>
      <c r="M92" s="58"/>
      <c r="N92" s="58"/>
      <c r="O92" s="58"/>
      <c r="AD92" s="59"/>
      <c r="AE92" s="59"/>
      <c r="AF92" s="59"/>
      <c r="AP92" s="58"/>
      <c r="AQ92" s="58"/>
      <c r="BQ92" s="33"/>
      <c r="BR92" s="33"/>
    </row>
    <row r="93" spans="2:70" ht="15.75" customHeight="1" x14ac:dyDescent="0.2">
      <c r="B93" s="814"/>
      <c r="C93" s="405" t="s">
        <v>27</v>
      </c>
      <c r="D93" s="405"/>
      <c r="E93" s="405"/>
      <c r="F93" s="405"/>
      <c r="G93" s="405"/>
      <c r="H93" s="405"/>
      <c r="I93" s="405"/>
      <c r="J93" s="405"/>
      <c r="K93" s="416"/>
      <c r="L93" s="58"/>
      <c r="M93" s="58"/>
      <c r="N93" s="58"/>
      <c r="O93" s="58"/>
      <c r="AD93" s="59"/>
      <c r="AE93" s="59"/>
      <c r="AF93" s="59"/>
      <c r="AP93" s="58"/>
      <c r="AQ93" s="58"/>
      <c r="BQ93" s="33"/>
      <c r="BR93" s="33"/>
    </row>
    <row r="94" spans="2:70" ht="15.75" customHeight="1" x14ac:dyDescent="0.2">
      <c r="B94" s="814"/>
      <c r="C94" s="405" t="s">
        <v>28</v>
      </c>
      <c r="D94" s="405"/>
      <c r="E94" s="405"/>
      <c r="F94" s="405"/>
      <c r="G94" s="405"/>
      <c r="H94" s="405"/>
      <c r="I94" s="405"/>
      <c r="J94" s="405"/>
      <c r="K94" s="416"/>
      <c r="L94" s="58"/>
      <c r="M94" s="58"/>
      <c r="N94" s="58"/>
      <c r="O94" s="58"/>
      <c r="AD94" s="59"/>
      <c r="AE94" s="59"/>
      <c r="AF94" s="59"/>
      <c r="AP94" s="58"/>
      <c r="AQ94" s="58"/>
      <c r="BQ94" s="33"/>
      <c r="BR94" s="33"/>
    </row>
    <row r="95" spans="2:70" ht="15.75" customHeight="1" x14ac:dyDescent="0.2">
      <c r="B95" s="814"/>
      <c r="C95" s="405" t="s">
        <v>29</v>
      </c>
      <c r="D95" s="405"/>
      <c r="E95" s="405"/>
      <c r="F95" s="405"/>
      <c r="G95" s="405"/>
      <c r="H95" s="405"/>
      <c r="I95" s="405"/>
      <c r="J95" s="405"/>
      <c r="K95" s="416"/>
      <c r="L95" s="58"/>
      <c r="M95" s="58"/>
      <c r="N95" s="58"/>
      <c r="O95" s="58"/>
      <c r="AD95" s="59"/>
      <c r="AE95" s="59"/>
      <c r="AF95" s="59"/>
      <c r="AP95" s="58"/>
      <c r="AQ95" s="58"/>
      <c r="BQ95" s="33"/>
      <c r="BR95" s="33"/>
    </row>
    <row r="96" spans="2:70" ht="15.75" customHeight="1" x14ac:dyDescent="0.2">
      <c r="B96" s="814"/>
      <c r="C96" s="405" t="s">
        <v>30</v>
      </c>
      <c r="D96" s="405"/>
      <c r="E96" s="405"/>
      <c r="F96" s="405"/>
      <c r="G96" s="405"/>
      <c r="H96" s="405"/>
      <c r="I96" s="405"/>
      <c r="J96" s="405"/>
      <c r="K96" s="416"/>
      <c r="L96" s="58"/>
      <c r="M96" s="58"/>
      <c r="N96" s="58"/>
      <c r="O96" s="58"/>
      <c r="AD96" s="59"/>
      <c r="AE96" s="59"/>
      <c r="AF96" s="59"/>
      <c r="AP96" s="58"/>
      <c r="AQ96" s="58"/>
      <c r="BQ96" s="33"/>
      <c r="BR96" s="33"/>
    </row>
    <row r="97" spans="2:70" ht="15.75" customHeight="1" x14ac:dyDescent="0.2">
      <c r="B97" s="814"/>
      <c r="C97" s="405" t="s">
        <v>31</v>
      </c>
      <c r="D97" s="405"/>
      <c r="E97" s="405"/>
      <c r="F97" s="405"/>
      <c r="G97" s="405"/>
      <c r="H97" s="405"/>
      <c r="I97" s="405"/>
      <c r="J97" s="405"/>
      <c r="K97" s="416"/>
      <c r="L97" s="58"/>
      <c r="M97" s="58"/>
      <c r="N97" s="58"/>
      <c r="O97" s="58"/>
      <c r="AD97" s="59"/>
      <c r="AE97" s="59"/>
      <c r="AF97" s="59"/>
      <c r="AP97" s="58"/>
      <c r="AQ97" s="58"/>
      <c r="BQ97" s="33"/>
      <c r="BR97" s="33"/>
    </row>
    <row r="98" spans="2:70" ht="15.75" customHeight="1" x14ac:dyDescent="0.2">
      <c r="B98" s="814"/>
      <c r="C98" s="405" t="s">
        <v>32</v>
      </c>
      <c r="D98" s="405"/>
      <c r="E98" s="405"/>
      <c r="F98" s="405"/>
      <c r="G98" s="405"/>
      <c r="H98" s="405"/>
      <c r="I98" s="405"/>
      <c r="J98" s="405"/>
      <c r="K98" s="416"/>
      <c r="L98" s="58"/>
      <c r="M98" s="58"/>
      <c r="N98" s="58"/>
      <c r="O98" s="58"/>
      <c r="AD98" s="59"/>
      <c r="AE98" s="59"/>
      <c r="AF98" s="59"/>
      <c r="AP98" s="58"/>
      <c r="AQ98" s="58"/>
      <c r="BQ98" s="33"/>
      <c r="BR98" s="33"/>
    </row>
    <row r="99" spans="2:70" ht="15.75" customHeight="1" x14ac:dyDescent="0.2">
      <c r="B99" s="814"/>
      <c r="C99" s="405" t="s">
        <v>44</v>
      </c>
      <c r="D99" s="405"/>
      <c r="E99" s="405"/>
      <c r="F99" s="405"/>
      <c r="G99" s="405"/>
      <c r="H99" s="405"/>
      <c r="I99" s="405"/>
      <c r="J99" s="405"/>
      <c r="K99" s="416"/>
      <c r="L99" s="58"/>
      <c r="M99" s="58"/>
      <c r="N99" s="58"/>
      <c r="O99" s="58"/>
      <c r="AD99" s="59"/>
      <c r="AE99" s="59"/>
      <c r="AF99" s="59"/>
      <c r="AP99" s="58"/>
      <c r="AQ99" s="58"/>
      <c r="BQ99" s="33"/>
      <c r="BR99" s="33"/>
    </row>
    <row r="100" spans="2:70" ht="15.75" customHeight="1" thickBot="1" x14ac:dyDescent="0.25">
      <c r="B100" s="814"/>
      <c r="C100" s="405" t="s">
        <v>45</v>
      </c>
      <c r="D100" s="405"/>
      <c r="E100" s="405"/>
      <c r="F100" s="405"/>
      <c r="G100" s="405"/>
      <c r="H100" s="405"/>
      <c r="I100" s="405"/>
      <c r="J100" s="405"/>
      <c r="K100" s="416"/>
      <c r="L100" s="58"/>
      <c r="M100" s="58"/>
      <c r="N100" s="58"/>
      <c r="O100" s="58"/>
      <c r="AD100" s="59"/>
      <c r="AE100" s="59"/>
      <c r="AF100" s="59"/>
      <c r="AP100" s="58"/>
      <c r="AQ100" s="58"/>
      <c r="BQ100" s="33"/>
      <c r="BR100" s="33"/>
    </row>
    <row r="101" spans="2:70" ht="30.75" customHeight="1" thickBot="1" x14ac:dyDescent="0.25">
      <c r="B101" s="417"/>
      <c r="C101" s="418"/>
      <c r="D101" s="418"/>
      <c r="E101" s="418"/>
      <c r="F101" s="418"/>
      <c r="G101" s="418"/>
      <c r="H101" s="418"/>
      <c r="I101" s="418"/>
      <c r="J101" s="418"/>
      <c r="K101" s="419"/>
      <c r="L101" s="58"/>
      <c r="M101" s="58"/>
      <c r="N101" s="58"/>
      <c r="O101" s="58"/>
      <c r="AD101" s="59"/>
      <c r="AE101" s="59"/>
      <c r="AF101" s="59"/>
      <c r="AP101" s="58"/>
      <c r="AQ101" s="58"/>
      <c r="BQ101" s="33"/>
      <c r="BR101" s="33"/>
    </row>
    <row r="102" spans="2:70" ht="15.75" customHeight="1" thickBot="1" x14ac:dyDescent="0.25">
      <c r="B102" s="411" t="s">
        <v>130</v>
      </c>
      <c r="C102" s="412" t="s">
        <v>186</v>
      </c>
      <c r="D102" s="412"/>
      <c r="E102" s="412"/>
      <c r="F102" s="412"/>
      <c r="G102" s="412"/>
      <c r="H102" s="412"/>
      <c r="I102" s="412"/>
      <c r="J102" s="412"/>
      <c r="K102" s="413"/>
      <c r="L102" s="58"/>
      <c r="M102" s="58"/>
      <c r="N102" s="58"/>
      <c r="O102" s="58"/>
      <c r="AD102" s="59"/>
      <c r="AE102" s="59"/>
      <c r="AF102" s="59"/>
      <c r="AP102" s="58"/>
      <c r="AQ102" s="58"/>
      <c r="BQ102" s="33"/>
      <c r="BR102" s="33"/>
    </row>
    <row r="103" spans="2:70" ht="15" customHeight="1" x14ac:dyDescent="0.2">
      <c r="B103" s="420" t="s">
        <v>187</v>
      </c>
      <c r="C103" s="421"/>
      <c r="D103" s="421"/>
      <c r="E103" s="421"/>
      <c r="F103" s="421"/>
      <c r="G103" s="421"/>
      <c r="H103" s="421"/>
      <c r="I103" s="421"/>
      <c r="J103" s="421"/>
      <c r="K103" s="422"/>
      <c r="L103" s="58"/>
      <c r="M103" s="58"/>
      <c r="N103" s="58"/>
      <c r="O103" s="58"/>
      <c r="AD103" s="59"/>
      <c r="AE103" s="59"/>
      <c r="AF103" s="59"/>
      <c r="AP103" s="58"/>
      <c r="AQ103" s="58"/>
      <c r="BQ103" s="33"/>
      <c r="BR103" s="33"/>
    </row>
    <row r="104" spans="2:70" ht="15.75" customHeight="1" x14ac:dyDescent="0.2">
      <c r="B104" s="813" t="s">
        <v>132</v>
      </c>
      <c r="C104" s="414" t="s">
        <v>57</v>
      </c>
      <c r="D104" s="414"/>
      <c r="E104" s="414"/>
      <c r="F104" s="414"/>
      <c r="G104" s="414"/>
      <c r="H104" s="414"/>
      <c r="I104" s="414"/>
      <c r="J104" s="414"/>
      <c r="K104" s="415"/>
      <c r="L104" s="58"/>
      <c r="M104" s="58"/>
      <c r="N104" s="58"/>
      <c r="O104" s="58"/>
      <c r="AD104" s="59"/>
      <c r="AE104" s="59"/>
      <c r="AF104" s="59"/>
      <c r="AP104" s="58"/>
      <c r="AQ104" s="58"/>
      <c r="BQ104" s="33"/>
      <c r="BR104" s="33"/>
    </row>
    <row r="105" spans="2:70" ht="15.75" customHeight="1" x14ac:dyDescent="0.2">
      <c r="B105" s="814"/>
      <c r="C105" s="405" t="s">
        <v>58</v>
      </c>
      <c r="D105" s="405"/>
      <c r="E105" s="405"/>
      <c r="F105" s="405"/>
      <c r="G105" s="405"/>
      <c r="H105" s="405"/>
      <c r="I105" s="405"/>
      <c r="J105" s="405"/>
      <c r="K105" s="416"/>
      <c r="L105" s="58"/>
      <c r="M105" s="58"/>
      <c r="N105" s="58"/>
      <c r="O105" s="58"/>
      <c r="AD105" s="59"/>
      <c r="AE105" s="59"/>
      <c r="AF105" s="59"/>
      <c r="AP105" s="58"/>
      <c r="AQ105" s="58"/>
      <c r="BQ105" s="33"/>
      <c r="BR105" s="33"/>
    </row>
    <row r="106" spans="2:70" ht="15.75" customHeight="1" x14ac:dyDescent="0.2">
      <c r="B106" s="814"/>
      <c r="C106" s="405" t="s">
        <v>67</v>
      </c>
      <c r="D106" s="405"/>
      <c r="E106" s="405"/>
      <c r="F106" s="405"/>
      <c r="G106" s="405"/>
      <c r="H106" s="405"/>
      <c r="I106" s="405"/>
      <c r="J106" s="405"/>
      <c r="K106" s="416"/>
      <c r="L106" s="58"/>
      <c r="M106" s="58"/>
      <c r="N106" s="58"/>
      <c r="O106" s="58"/>
      <c r="AD106" s="59"/>
      <c r="AE106" s="59"/>
      <c r="AF106" s="59"/>
      <c r="AP106" s="58"/>
      <c r="AQ106" s="58"/>
      <c r="BQ106" s="33"/>
      <c r="BR106" s="33"/>
    </row>
    <row r="107" spans="2:70" ht="15.75" customHeight="1" x14ac:dyDescent="0.2">
      <c r="B107" s="814"/>
      <c r="C107" s="573" t="s">
        <v>68</v>
      </c>
      <c r="D107" s="405"/>
      <c r="E107" s="405"/>
      <c r="F107" s="405"/>
      <c r="G107" s="405"/>
      <c r="H107" s="405"/>
      <c r="I107" s="405"/>
      <c r="J107" s="405"/>
      <c r="K107" s="416"/>
      <c r="L107" s="58"/>
      <c r="M107" s="58"/>
      <c r="N107" s="58"/>
      <c r="O107" s="58"/>
      <c r="AD107" s="59"/>
      <c r="AE107" s="59"/>
      <c r="AF107" s="59"/>
      <c r="AP107" s="58"/>
      <c r="AQ107" s="58"/>
      <c r="BQ107" s="33"/>
      <c r="BR107" s="33"/>
    </row>
    <row r="108" spans="2:70" ht="15.75" customHeight="1" x14ac:dyDescent="0.2">
      <c r="B108" s="814"/>
      <c r="C108" s="405" t="s">
        <v>69</v>
      </c>
      <c r="D108" s="405"/>
      <c r="E108" s="405"/>
      <c r="F108" s="405"/>
      <c r="G108" s="405"/>
      <c r="H108" s="405"/>
      <c r="I108" s="405"/>
      <c r="J108" s="405"/>
      <c r="K108" s="416"/>
      <c r="L108" s="58"/>
      <c r="M108" s="58"/>
      <c r="N108" s="58"/>
      <c r="O108" s="58"/>
      <c r="AD108" s="59"/>
      <c r="AE108" s="59"/>
      <c r="AF108" s="59"/>
      <c r="AP108" s="58"/>
      <c r="AQ108" s="58"/>
      <c r="BQ108" s="33"/>
      <c r="BR108" s="33"/>
    </row>
    <row r="109" spans="2:70" ht="15.75" customHeight="1" x14ac:dyDescent="0.2">
      <c r="B109" s="814"/>
      <c r="C109" s="405" t="s">
        <v>71</v>
      </c>
      <c r="D109" s="405"/>
      <c r="E109" s="405"/>
      <c r="F109" s="405"/>
      <c r="G109" s="405"/>
      <c r="H109" s="405"/>
      <c r="I109" s="405"/>
      <c r="J109" s="405"/>
      <c r="K109" s="416"/>
      <c r="L109" s="58"/>
      <c r="M109" s="58"/>
      <c r="N109" s="58"/>
      <c r="O109" s="58"/>
      <c r="AD109" s="59"/>
      <c r="AE109" s="59"/>
      <c r="AF109" s="59"/>
      <c r="AP109" s="58"/>
      <c r="AQ109" s="58"/>
      <c r="BQ109" s="33"/>
      <c r="BR109" s="33"/>
    </row>
    <row r="110" spans="2:70" ht="15.75" customHeight="1" x14ac:dyDescent="0.2">
      <c r="B110" s="814"/>
      <c r="C110" s="405" t="s">
        <v>92</v>
      </c>
      <c r="D110" s="405"/>
      <c r="E110" s="405"/>
      <c r="F110" s="405"/>
      <c r="G110" s="405"/>
      <c r="H110" s="405"/>
      <c r="I110" s="405"/>
      <c r="J110" s="405"/>
      <c r="K110" s="416"/>
      <c r="L110" s="58"/>
      <c r="M110" s="58"/>
      <c r="N110" s="58"/>
      <c r="O110" s="58"/>
      <c r="AD110" s="59"/>
      <c r="AE110" s="59"/>
      <c r="AF110" s="59"/>
      <c r="AP110" s="58"/>
      <c r="AQ110" s="58"/>
      <c r="BQ110" s="33"/>
      <c r="BR110" s="33"/>
    </row>
    <row r="111" spans="2:70" ht="15.75" customHeight="1" x14ac:dyDescent="0.2">
      <c r="B111" s="814"/>
      <c r="C111" s="405" t="s">
        <v>74</v>
      </c>
      <c r="D111" s="405"/>
      <c r="E111" s="405"/>
      <c r="F111" s="405"/>
      <c r="G111" s="405"/>
      <c r="H111" s="405"/>
      <c r="I111" s="405"/>
      <c r="J111" s="405"/>
      <c r="K111" s="416"/>
      <c r="L111" s="58"/>
      <c r="M111" s="58"/>
      <c r="N111" s="58"/>
      <c r="O111" s="58"/>
      <c r="AD111" s="59"/>
      <c r="AE111" s="59"/>
      <c r="AF111" s="59"/>
      <c r="AP111" s="58"/>
      <c r="AQ111" s="58"/>
      <c r="BQ111" s="33"/>
      <c r="BR111" s="33"/>
    </row>
    <row r="112" spans="2:70" ht="15.75" customHeight="1" x14ac:dyDescent="0.2">
      <c r="B112" s="815"/>
      <c r="C112" s="407" t="s">
        <v>76</v>
      </c>
      <c r="D112" s="407"/>
      <c r="E112" s="407"/>
      <c r="F112" s="407"/>
      <c r="G112" s="407"/>
      <c r="H112" s="407"/>
      <c r="I112" s="407"/>
      <c r="J112" s="407"/>
      <c r="K112" s="423"/>
      <c r="L112" s="58"/>
      <c r="M112" s="58"/>
      <c r="N112" s="58"/>
      <c r="O112" s="58"/>
      <c r="AD112" s="59"/>
      <c r="AE112" s="59"/>
      <c r="AF112" s="59"/>
      <c r="AP112" s="58"/>
      <c r="AQ112" s="58"/>
      <c r="BQ112" s="33"/>
      <c r="BR112" s="33"/>
    </row>
    <row r="113" spans="2:70" ht="15.75" customHeight="1" x14ac:dyDescent="0.2">
      <c r="B113" s="813" t="s">
        <v>133</v>
      </c>
      <c r="C113" s="414" t="s">
        <v>62</v>
      </c>
      <c r="D113" s="414"/>
      <c r="E113" s="414"/>
      <c r="F113" s="414"/>
      <c r="G113" s="414"/>
      <c r="H113" s="414"/>
      <c r="I113" s="414"/>
      <c r="J113" s="414"/>
      <c r="K113" s="415"/>
      <c r="L113" s="58"/>
      <c r="M113" s="58"/>
      <c r="N113" s="58"/>
      <c r="O113" s="58"/>
      <c r="AD113" s="59"/>
      <c r="AE113" s="59"/>
      <c r="AF113" s="59"/>
      <c r="AP113" s="58"/>
      <c r="AQ113" s="58"/>
      <c r="BQ113" s="33"/>
      <c r="BR113" s="33"/>
    </row>
    <row r="114" spans="2:70" ht="15.75" customHeight="1" x14ac:dyDescent="0.2">
      <c r="B114" s="814"/>
      <c r="C114" s="405" t="s">
        <v>91</v>
      </c>
      <c r="D114" s="405"/>
      <c r="E114" s="405"/>
      <c r="F114" s="405"/>
      <c r="G114" s="405"/>
      <c r="H114" s="405"/>
      <c r="I114" s="405"/>
      <c r="J114" s="405"/>
      <c r="K114" s="416"/>
      <c r="L114" s="58"/>
      <c r="M114" s="58"/>
      <c r="N114" s="58"/>
      <c r="O114" s="58"/>
      <c r="AD114" s="59"/>
      <c r="AE114" s="59"/>
      <c r="AF114" s="59"/>
      <c r="AP114" s="58"/>
      <c r="AQ114" s="58"/>
      <c r="BQ114" s="33"/>
      <c r="BR114" s="33"/>
    </row>
    <row r="115" spans="2:70" ht="15.75" customHeight="1" x14ac:dyDescent="0.2">
      <c r="B115" s="814"/>
      <c r="C115" s="405" t="s">
        <v>63</v>
      </c>
      <c r="D115" s="405"/>
      <c r="E115" s="405"/>
      <c r="F115" s="405"/>
      <c r="G115" s="405"/>
      <c r="H115" s="405"/>
      <c r="I115" s="405"/>
      <c r="J115" s="405"/>
      <c r="K115" s="416"/>
      <c r="L115" s="58"/>
      <c r="M115" s="58"/>
      <c r="N115" s="58"/>
      <c r="O115" s="58"/>
      <c r="AD115" s="59"/>
      <c r="AE115" s="59"/>
      <c r="AF115" s="59"/>
      <c r="AP115" s="58"/>
      <c r="AQ115" s="58"/>
      <c r="BQ115" s="33"/>
      <c r="BR115" s="33"/>
    </row>
    <row r="116" spans="2:70" ht="15.75" customHeight="1" x14ac:dyDescent="0.2">
      <c r="B116" s="814"/>
      <c r="C116" s="406" t="s">
        <v>64</v>
      </c>
      <c r="D116" s="405"/>
      <c r="E116" s="405"/>
      <c r="F116" s="405"/>
      <c r="G116" s="405"/>
      <c r="H116" s="405"/>
      <c r="I116" s="405"/>
      <c r="J116" s="405"/>
      <c r="K116" s="416"/>
      <c r="L116" s="58"/>
      <c r="M116" s="58"/>
      <c r="N116" s="58"/>
      <c r="O116" s="58"/>
      <c r="AD116" s="59"/>
      <c r="AE116" s="59"/>
      <c r="AF116" s="59"/>
      <c r="AP116" s="58"/>
      <c r="AQ116" s="58"/>
      <c r="BQ116" s="33"/>
      <c r="BR116" s="33"/>
    </row>
    <row r="117" spans="2:70" ht="15.75" customHeight="1" x14ac:dyDescent="0.2">
      <c r="B117" s="814"/>
      <c r="C117" s="405" t="s">
        <v>65</v>
      </c>
      <c r="D117" s="405"/>
      <c r="E117" s="405"/>
      <c r="F117" s="405"/>
      <c r="G117" s="405"/>
      <c r="H117" s="405"/>
      <c r="I117" s="405"/>
      <c r="J117" s="405"/>
      <c r="K117" s="416"/>
      <c r="L117" s="58"/>
      <c r="M117" s="58"/>
      <c r="N117" s="58"/>
      <c r="O117" s="58"/>
      <c r="AD117" s="59"/>
      <c r="AE117" s="59"/>
      <c r="AF117" s="59"/>
      <c r="AP117" s="58"/>
      <c r="AQ117" s="58"/>
      <c r="BQ117" s="33"/>
      <c r="BR117" s="33"/>
    </row>
    <row r="118" spans="2:70" ht="15.75" customHeight="1" x14ac:dyDescent="0.2">
      <c r="B118" s="815"/>
      <c r="C118" s="407" t="s">
        <v>70</v>
      </c>
      <c r="D118" s="407"/>
      <c r="E118" s="407"/>
      <c r="F118" s="407"/>
      <c r="G118" s="407"/>
      <c r="H118" s="407"/>
      <c r="I118" s="407"/>
      <c r="J118" s="407"/>
      <c r="K118" s="423"/>
      <c r="L118" s="58"/>
      <c r="M118" s="58"/>
      <c r="N118" s="58"/>
      <c r="O118" s="58"/>
      <c r="AD118" s="59"/>
      <c r="AE118" s="59"/>
      <c r="AF118" s="59"/>
      <c r="AP118" s="58"/>
      <c r="AQ118" s="58"/>
      <c r="BQ118" s="33"/>
      <c r="BR118" s="33"/>
    </row>
    <row r="119" spans="2:70" ht="15.75" customHeight="1" x14ac:dyDescent="0.2">
      <c r="B119" s="813" t="s">
        <v>134</v>
      </c>
      <c r="C119" s="414" t="s">
        <v>61</v>
      </c>
      <c r="D119" s="414"/>
      <c r="E119" s="414"/>
      <c r="F119" s="414"/>
      <c r="G119" s="414"/>
      <c r="H119" s="414"/>
      <c r="I119" s="414"/>
      <c r="J119" s="414"/>
      <c r="K119" s="415"/>
      <c r="L119" s="58"/>
      <c r="M119" s="58"/>
      <c r="N119" s="58"/>
      <c r="O119" s="58"/>
      <c r="AD119" s="59"/>
      <c r="AE119" s="59"/>
      <c r="AF119" s="59"/>
      <c r="AP119" s="58"/>
      <c r="AQ119" s="58"/>
      <c r="BQ119" s="33"/>
      <c r="BR119" s="33"/>
    </row>
    <row r="120" spans="2:70" ht="15.75" customHeight="1" x14ac:dyDescent="0.2">
      <c r="B120" s="815"/>
      <c r="C120" s="407" t="s">
        <v>72</v>
      </c>
      <c r="D120" s="407"/>
      <c r="E120" s="407"/>
      <c r="F120" s="407"/>
      <c r="G120" s="407"/>
      <c r="H120" s="407"/>
      <c r="I120" s="407"/>
      <c r="J120" s="407"/>
      <c r="K120" s="423"/>
      <c r="L120" s="58"/>
      <c r="M120" s="58"/>
      <c r="N120" s="58"/>
      <c r="O120" s="58"/>
      <c r="AD120" s="59"/>
      <c r="AE120" s="59"/>
      <c r="AF120" s="59"/>
      <c r="AP120" s="58"/>
      <c r="AQ120" s="58"/>
      <c r="BQ120" s="33"/>
      <c r="BR120" s="33"/>
    </row>
    <row r="121" spans="2:70" x14ac:dyDescent="0.2">
      <c r="B121" s="424" t="s">
        <v>188</v>
      </c>
      <c r="C121" s="421"/>
      <c r="D121" s="421"/>
      <c r="E121" s="421"/>
      <c r="F121" s="421"/>
      <c r="G121" s="421"/>
      <c r="H121" s="421"/>
      <c r="I121" s="421"/>
      <c r="J121" s="421"/>
      <c r="K121" s="422"/>
      <c r="L121" s="58"/>
      <c r="M121" s="58"/>
      <c r="N121" s="58"/>
      <c r="O121" s="58"/>
      <c r="AD121" s="59"/>
      <c r="AE121" s="59"/>
      <c r="AF121" s="59"/>
      <c r="AP121" s="58"/>
      <c r="AQ121" s="58"/>
      <c r="BQ121" s="33"/>
      <c r="BR121" s="33"/>
    </row>
    <row r="122" spans="2:70" ht="15.75" customHeight="1" x14ac:dyDescent="0.2">
      <c r="B122" s="813" t="s">
        <v>132</v>
      </c>
      <c r="C122" s="414" t="s">
        <v>54</v>
      </c>
      <c r="D122" s="414"/>
      <c r="E122" s="414"/>
      <c r="F122" s="414"/>
      <c r="G122" s="414"/>
      <c r="H122" s="414"/>
      <c r="I122" s="414"/>
      <c r="J122" s="414"/>
      <c r="K122" s="415"/>
      <c r="L122" s="58"/>
      <c r="M122" s="58"/>
      <c r="N122" s="58"/>
      <c r="O122" s="58"/>
      <c r="AD122" s="59"/>
      <c r="AE122" s="59"/>
      <c r="AF122" s="59"/>
      <c r="AP122" s="58"/>
      <c r="AQ122" s="58"/>
      <c r="BQ122" s="33"/>
      <c r="BR122" s="33"/>
    </row>
    <row r="123" spans="2:70" ht="15.75" customHeight="1" x14ac:dyDescent="0.2">
      <c r="B123" s="814"/>
      <c r="C123" s="405" t="s">
        <v>89</v>
      </c>
      <c r="D123" s="405"/>
      <c r="E123" s="405"/>
      <c r="F123" s="405"/>
      <c r="G123" s="405"/>
      <c r="H123" s="405"/>
      <c r="I123" s="405"/>
      <c r="J123" s="405"/>
      <c r="K123" s="416"/>
      <c r="L123" s="58"/>
      <c r="M123" s="58"/>
      <c r="N123" s="58"/>
      <c r="O123" s="58"/>
      <c r="AD123" s="59"/>
      <c r="AE123" s="59"/>
      <c r="AF123" s="59"/>
      <c r="AP123" s="58"/>
      <c r="AQ123" s="58"/>
      <c r="BQ123" s="33"/>
      <c r="BR123" s="33"/>
    </row>
    <row r="124" spans="2:70" ht="15.75" customHeight="1" x14ac:dyDescent="0.2">
      <c r="B124" s="814"/>
      <c r="C124" s="405" t="s">
        <v>55</v>
      </c>
      <c r="D124" s="405"/>
      <c r="E124" s="405"/>
      <c r="F124" s="405"/>
      <c r="G124" s="405"/>
      <c r="H124" s="405"/>
      <c r="I124" s="405"/>
      <c r="J124" s="405"/>
      <c r="K124" s="416"/>
      <c r="L124" s="58"/>
      <c r="M124" s="58"/>
      <c r="N124" s="58"/>
      <c r="O124" s="58"/>
      <c r="AD124" s="59"/>
      <c r="AE124" s="59"/>
      <c r="AF124" s="59"/>
      <c r="AP124" s="58"/>
      <c r="AQ124" s="58"/>
      <c r="BQ124" s="33"/>
      <c r="BR124" s="33"/>
    </row>
    <row r="125" spans="2:70" ht="15.75" customHeight="1" x14ac:dyDescent="0.2">
      <c r="B125" s="814"/>
      <c r="C125" s="405" t="s">
        <v>56</v>
      </c>
      <c r="D125" s="405"/>
      <c r="E125" s="405"/>
      <c r="F125" s="405"/>
      <c r="G125" s="405"/>
      <c r="H125" s="405"/>
      <c r="I125" s="405"/>
      <c r="J125" s="405"/>
      <c r="K125" s="416"/>
      <c r="L125" s="58"/>
      <c r="M125" s="58"/>
      <c r="N125" s="58"/>
      <c r="O125" s="58"/>
      <c r="AD125" s="59"/>
      <c r="AE125" s="59"/>
      <c r="AF125" s="59"/>
      <c r="AP125" s="58"/>
      <c r="AQ125" s="58"/>
      <c r="BQ125" s="33"/>
      <c r="BR125" s="33"/>
    </row>
    <row r="126" spans="2:70" ht="15.75" customHeight="1" x14ac:dyDescent="0.2">
      <c r="B126" s="814"/>
      <c r="C126" s="405" t="s">
        <v>59</v>
      </c>
      <c r="D126" s="405"/>
      <c r="E126" s="405"/>
      <c r="F126" s="405"/>
      <c r="G126" s="405"/>
      <c r="H126" s="405"/>
      <c r="I126" s="405"/>
      <c r="J126" s="405"/>
      <c r="K126" s="416"/>
      <c r="L126" s="58"/>
      <c r="M126" s="58"/>
      <c r="N126" s="58"/>
      <c r="O126" s="58"/>
      <c r="AD126" s="59"/>
      <c r="AE126" s="59"/>
      <c r="AF126" s="59"/>
      <c r="AP126" s="58"/>
      <c r="AQ126" s="58"/>
      <c r="BQ126" s="33"/>
      <c r="BR126" s="33"/>
    </row>
    <row r="127" spans="2:70" ht="15.75" customHeight="1" x14ac:dyDescent="0.2">
      <c r="B127" s="814"/>
      <c r="C127" s="405" t="s">
        <v>79</v>
      </c>
      <c r="D127" s="405"/>
      <c r="E127" s="405"/>
      <c r="F127" s="405"/>
      <c r="G127" s="405"/>
      <c r="H127" s="405"/>
      <c r="I127" s="405"/>
      <c r="J127" s="405"/>
      <c r="K127" s="416"/>
      <c r="L127" s="58"/>
      <c r="M127" s="58"/>
      <c r="N127" s="58"/>
      <c r="O127" s="58"/>
      <c r="AD127" s="59"/>
      <c r="AE127" s="59"/>
      <c r="AF127" s="59"/>
      <c r="AP127" s="58"/>
      <c r="AQ127" s="58"/>
      <c r="BQ127" s="33"/>
      <c r="BR127" s="33"/>
    </row>
    <row r="128" spans="2:70" ht="15.75" customHeight="1" x14ac:dyDescent="0.2">
      <c r="B128" s="814"/>
      <c r="C128" s="425" t="s">
        <v>60</v>
      </c>
      <c r="D128" s="425"/>
      <c r="E128" s="425"/>
      <c r="F128" s="425"/>
      <c r="G128" s="425"/>
      <c r="H128" s="425"/>
      <c r="I128" s="425"/>
      <c r="J128" s="425"/>
      <c r="K128" s="426"/>
      <c r="L128" s="58"/>
      <c r="M128" s="58"/>
      <c r="N128" s="58"/>
      <c r="O128" s="58"/>
      <c r="AD128" s="59"/>
      <c r="AE128" s="59"/>
      <c r="AF128" s="59"/>
      <c r="AP128" s="58"/>
      <c r="AQ128" s="58"/>
      <c r="BQ128" s="33"/>
      <c r="BR128" s="33"/>
    </row>
    <row r="129" spans="2:70" ht="15.75" customHeight="1" x14ac:dyDescent="0.2">
      <c r="B129" s="814"/>
      <c r="C129" s="405" t="s">
        <v>66</v>
      </c>
      <c r="D129" s="405"/>
      <c r="E129" s="405"/>
      <c r="F129" s="405"/>
      <c r="G129" s="405"/>
      <c r="H129" s="405"/>
      <c r="I129" s="405"/>
      <c r="J129" s="405"/>
      <c r="K129" s="416"/>
      <c r="L129" s="58"/>
      <c r="M129" s="58"/>
      <c r="N129" s="58"/>
      <c r="O129" s="58"/>
      <c r="AD129" s="59"/>
      <c r="AE129" s="59"/>
      <c r="AF129" s="59"/>
      <c r="AP129" s="58"/>
      <c r="AQ129" s="58"/>
      <c r="BQ129" s="33"/>
      <c r="BR129" s="33"/>
    </row>
    <row r="130" spans="2:70" ht="15.75" customHeight="1" x14ac:dyDescent="0.2">
      <c r="B130" s="814"/>
      <c r="C130" s="405" t="s">
        <v>73</v>
      </c>
      <c r="D130" s="405"/>
      <c r="E130" s="405"/>
      <c r="F130" s="405"/>
      <c r="G130" s="405"/>
      <c r="H130" s="405"/>
      <c r="I130" s="405"/>
      <c r="J130" s="405"/>
      <c r="K130" s="416"/>
      <c r="L130" s="58"/>
      <c r="M130" s="58"/>
      <c r="N130" s="58"/>
      <c r="O130" s="58"/>
      <c r="AD130" s="59"/>
      <c r="AE130" s="59"/>
      <c r="AF130" s="59"/>
      <c r="AP130" s="58"/>
      <c r="AQ130" s="58"/>
      <c r="BQ130" s="33"/>
      <c r="BR130" s="33"/>
    </row>
    <row r="131" spans="2:70" ht="15.75" customHeight="1" x14ac:dyDescent="0.2">
      <c r="B131" s="814"/>
      <c r="C131" s="406" t="s">
        <v>75</v>
      </c>
      <c r="D131" s="405"/>
      <c r="E131" s="405"/>
      <c r="F131" s="405"/>
      <c r="G131" s="405"/>
      <c r="H131" s="405"/>
      <c r="I131" s="405"/>
      <c r="J131" s="405"/>
      <c r="K131" s="416"/>
      <c r="L131" s="58"/>
      <c r="M131" s="58"/>
      <c r="N131" s="58"/>
      <c r="O131" s="58"/>
      <c r="AD131" s="59"/>
      <c r="AE131" s="59"/>
      <c r="AF131" s="59"/>
      <c r="AP131" s="58"/>
      <c r="AQ131" s="58"/>
      <c r="BQ131" s="33"/>
      <c r="BR131" s="33"/>
    </row>
    <row r="132" spans="2:70" ht="15.75" customHeight="1" x14ac:dyDescent="0.2">
      <c r="B132" s="814"/>
      <c r="C132" s="405" t="s">
        <v>77</v>
      </c>
      <c r="D132" s="405"/>
      <c r="E132" s="405"/>
      <c r="F132" s="405"/>
      <c r="G132" s="405"/>
      <c r="H132" s="405"/>
      <c r="I132" s="405"/>
      <c r="J132" s="405"/>
      <c r="K132" s="416"/>
      <c r="L132" s="58"/>
      <c r="M132" s="58"/>
      <c r="N132" s="58"/>
      <c r="O132" s="58"/>
      <c r="AD132" s="59"/>
      <c r="AE132" s="59"/>
      <c r="AF132" s="59"/>
      <c r="AP132" s="58"/>
      <c r="AQ132" s="58"/>
      <c r="BQ132" s="33"/>
      <c r="BR132" s="33"/>
    </row>
    <row r="133" spans="2:70" ht="15.75" customHeight="1" x14ac:dyDescent="0.2">
      <c r="B133" s="815"/>
      <c r="C133" s="407" t="s">
        <v>78</v>
      </c>
      <c r="D133" s="407"/>
      <c r="E133" s="407"/>
      <c r="F133" s="407"/>
      <c r="G133" s="407"/>
      <c r="H133" s="407"/>
      <c r="I133" s="407"/>
      <c r="J133" s="407"/>
      <c r="K133" s="423"/>
      <c r="L133" s="58"/>
      <c r="M133" s="58"/>
      <c r="N133" s="58"/>
      <c r="O133" s="58"/>
      <c r="AD133" s="59"/>
      <c r="AE133" s="59"/>
      <c r="AF133" s="59"/>
      <c r="AP133" s="58"/>
      <c r="AQ133" s="58"/>
      <c r="BQ133" s="33"/>
      <c r="BR133" s="33"/>
    </row>
    <row r="134" spans="2:70" ht="15.75" customHeight="1" thickBot="1" x14ac:dyDescent="0.25">
      <c r="B134" s="427" t="s">
        <v>136</v>
      </c>
      <c r="C134" s="428" t="s">
        <v>90</v>
      </c>
      <c r="D134" s="428"/>
      <c r="E134" s="428"/>
      <c r="F134" s="428"/>
      <c r="G134" s="428"/>
      <c r="H134" s="428"/>
      <c r="I134" s="428"/>
      <c r="J134" s="428"/>
      <c r="K134" s="429"/>
      <c r="L134" s="58"/>
      <c r="M134" s="58"/>
      <c r="N134" s="58"/>
      <c r="O134" s="58"/>
      <c r="AD134" s="59"/>
      <c r="AE134" s="59"/>
      <c r="AF134" s="59"/>
      <c r="AP134" s="58"/>
      <c r="AQ134" s="58"/>
      <c r="BQ134" s="33"/>
      <c r="BR134" s="33"/>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70" zoomScaleNormal="70" workbookViewId="0">
      <selection activeCell="R25" sqref="R25"/>
    </sheetView>
  </sheetViews>
  <sheetFormatPr defaultColWidth="11.44140625" defaultRowHeight="14.4" x14ac:dyDescent="0.3"/>
  <cols>
    <col min="1" max="1" width="11.44140625" style="373" customWidth="1"/>
    <col min="2" max="21" width="11.44140625" style="373"/>
    <col min="22" max="22" width="20.21875" style="373" customWidth="1"/>
    <col min="23" max="23" width="11.44140625" style="373"/>
    <col min="24" max="24" width="12.21875" style="373" customWidth="1"/>
    <col min="25" max="25" width="56.44140625" style="373" bestFit="1" customWidth="1"/>
    <col min="26" max="16384" width="11.44140625" style="373"/>
  </cols>
  <sheetData>
    <row r="1" spans="1:25" ht="15" thickBot="1" x14ac:dyDescent="0.35">
      <c r="A1" s="487" t="s">
        <v>233</v>
      </c>
    </row>
    <row r="2" spans="1:25" x14ac:dyDescent="0.3">
      <c r="B2" s="473"/>
      <c r="X2" s="789" t="s">
        <v>105</v>
      </c>
      <c r="Y2" s="790"/>
    </row>
    <row r="3" spans="1:25" x14ac:dyDescent="0.3">
      <c r="X3" s="121" t="s">
        <v>245</v>
      </c>
      <c r="Y3" s="118" t="s">
        <v>191</v>
      </c>
    </row>
    <row r="4" spans="1:25" x14ac:dyDescent="0.3">
      <c r="X4" s="121" t="s">
        <v>246</v>
      </c>
      <c r="Y4" s="118" t="s">
        <v>110</v>
      </c>
    </row>
    <row r="5" spans="1:25" x14ac:dyDescent="0.3">
      <c r="X5" s="121" t="s">
        <v>247</v>
      </c>
      <c r="Y5" s="118" t="s">
        <v>171</v>
      </c>
    </row>
    <row r="6" spans="1:25" ht="15" customHeight="1" x14ac:dyDescent="0.3">
      <c r="X6" s="121" t="s">
        <v>248</v>
      </c>
      <c r="Y6" s="118" t="s">
        <v>172</v>
      </c>
    </row>
    <row r="7" spans="1:25" x14ac:dyDescent="0.3">
      <c r="X7" s="121" t="s">
        <v>249</v>
      </c>
      <c r="Y7" s="118" t="s">
        <v>113</v>
      </c>
    </row>
    <row r="8" spans="1:25" x14ac:dyDescent="0.3">
      <c r="X8" s="121" t="s">
        <v>250</v>
      </c>
      <c r="Y8" s="118" t="s">
        <v>173</v>
      </c>
    </row>
    <row r="9" spans="1:25" x14ac:dyDescent="0.3">
      <c r="X9" s="121" t="s">
        <v>251</v>
      </c>
      <c r="Y9" s="118" t="s">
        <v>174</v>
      </c>
    </row>
    <row r="10" spans="1:25" x14ac:dyDescent="0.3">
      <c r="X10" s="121" t="s">
        <v>252</v>
      </c>
      <c r="Y10" s="118" t="s">
        <v>192</v>
      </c>
    </row>
    <row r="11" spans="1:25" x14ac:dyDescent="0.3">
      <c r="X11" s="121" t="s">
        <v>253</v>
      </c>
      <c r="Y11" s="118" t="s">
        <v>175</v>
      </c>
    </row>
    <row r="12" spans="1:25" x14ac:dyDescent="0.3">
      <c r="X12" s="121" t="s">
        <v>254</v>
      </c>
      <c r="Y12" s="118" t="s">
        <v>176</v>
      </c>
    </row>
    <row r="13" spans="1:25" x14ac:dyDescent="0.3">
      <c r="X13" s="121" t="s">
        <v>255</v>
      </c>
      <c r="Y13" s="118" t="s">
        <v>177</v>
      </c>
    </row>
    <row r="14" spans="1:25" ht="15" thickBot="1" x14ac:dyDescent="0.35">
      <c r="X14" s="122" t="s">
        <v>256</v>
      </c>
      <c r="Y14" s="119" t="s">
        <v>178</v>
      </c>
    </row>
    <row r="15" spans="1:25" ht="15" customHeight="1" x14ac:dyDescent="0.3">
      <c r="X15" s="818"/>
      <c r="Y15" s="818"/>
    </row>
    <row r="16" spans="1:25" x14ac:dyDescent="0.3">
      <c r="X16" s="818"/>
      <c r="Y16" s="818"/>
    </row>
    <row r="17" spans="1:25" ht="24.75" customHeight="1" x14ac:dyDescent="0.3">
      <c r="X17" s="819"/>
      <c r="Y17" s="819"/>
    </row>
    <row r="18" spans="1:25" ht="15" customHeight="1" x14ac:dyDescent="0.3">
      <c r="X18" s="819"/>
      <c r="Y18" s="819"/>
    </row>
    <row r="19" spans="1:25" ht="15" customHeight="1" x14ac:dyDescent="0.3">
      <c r="A19" s="817" t="s">
        <v>261</v>
      </c>
      <c r="B19" s="817"/>
      <c r="C19" s="817"/>
      <c r="D19" s="817"/>
      <c r="E19" s="817"/>
      <c r="F19" s="817"/>
      <c r="G19" s="817"/>
      <c r="H19" s="817"/>
      <c r="I19" s="817" t="s">
        <v>259</v>
      </c>
      <c r="J19" s="817"/>
      <c r="K19" s="817"/>
      <c r="L19" s="817"/>
      <c r="M19" s="817"/>
      <c r="N19" s="817"/>
      <c r="O19" s="817"/>
      <c r="P19" s="817"/>
      <c r="Q19" s="820"/>
      <c r="R19" s="820"/>
      <c r="S19" s="820"/>
      <c r="T19" s="820"/>
      <c r="U19" s="820"/>
      <c r="V19" s="820"/>
      <c r="W19" s="495"/>
      <c r="X19" s="495"/>
    </row>
    <row r="20" spans="1:25" x14ac:dyDescent="0.3">
      <c r="A20" s="817"/>
      <c r="B20" s="817"/>
      <c r="C20" s="817"/>
      <c r="D20" s="817"/>
      <c r="E20" s="817"/>
      <c r="F20" s="817"/>
      <c r="G20" s="817"/>
      <c r="H20" s="817"/>
      <c r="I20" s="817"/>
      <c r="J20" s="817"/>
      <c r="K20" s="817"/>
      <c r="L20" s="817"/>
      <c r="M20" s="817"/>
      <c r="N20" s="817"/>
      <c r="O20" s="817"/>
      <c r="P20" s="817"/>
      <c r="Q20" s="820"/>
      <c r="R20" s="820"/>
      <c r="S20" s="820"/>
      <c r="T20" s="820"/>
      <c r="U20" s="820"/>
      <c r="V20" s="820"/>
      <c r="W20" s="495"/>
      <c r="X20" s="495"/>
    </row>
    <row r="21" spans="1:25" x14ac:dyDescent="0.3">
      <c r="A21" s="817"/>
      <c r="B21" s="817"/>
      <c r="C21" s="817"/>
      <c r="D21" s="817"/>
      <c r="E21" s="817"/>
      <c r="F21" s="817"/>
      <c r="G21" s="817"/>
      <c r="H21" s="817"/>
      <c r="I21" s="817"/>
      <c r="J21" s="817"/>
      <c r="K21" s="817"/>
      <c r="L21" s="817"/>
      <c r="M21" s="817"/>
      <c r="N21" s="817"/>
      <c r="O21" s="817"/>
      <c r="P21" s="817"/>
      <c r="Q21" s="820"/>
      <c r="R21" s="820"/>
      <c r="S21" s="820"/>
      <c r="T21" s="820"/>
      <c r="U21" s="820"/>
      <c r="V21" s="820"/>
      <c r="W21" s="495"/>
      <c r="X21" s="495"/>
    </row>
    <row r="22" spans="1:25" x14ac:dyDescent="0.3">
      <c r="A22" s="817"/>
      <c r="B22" s="817"/>
      <c r="C22" s="817"/>
      <c r="D22" s="817"/>
      <c r="E22" s="817"/>
      <c r="F22" s="817"/>
      <c r="G22" s="817"/>
      <c r="H22" s="817"/>
      <c r="I22" s="817"/>
      <c r="J22" s="817"/>
      <c r="K22" s="817"/>
      <c r="L22" s="817"/>
      <c r="M22" s="817"/>
      <c r="N22" s="817"/>
      <c r="O22" s="817"/>
      <c r="P22" s="817"/>
      <c r="Q22" s="820"/>
      <c r="R22" s="820"/>
      <c r="S22" s="820"/>
      <c r="T22" s="820"/>
      <c r="U22" s="820"/>
      <c r="V22" s="820"/>
      <c r="W22" s="495"/>
      <c r="X22" s="495"/>
    </row>
    <row r="23" spans="1:25" ht="27.75" customHeight="1" x14ac:dyDescent="0.3">
      <c r="A23" s="817"/>
      <c r="B23" s="817"/>
      <c r="C23" s="817"/>
      <c r="D23" s="817"/>
      <c r="E23" s="817"/>
      <c r="F23" s="817"/>
      <c r="G23" s="817"/>
      <c r="H23" s="817"/>
      <c r="I23" s="817"/>
      <c r="J23" s="817"/>
      <c r="K23" s="817"/>
      <c r="L23" s="817"/>
      <c r="M23" s="817"/>
      <c r="N23" s="817"/>
      <c r="O23" s="817"/>
      <c r="P23" s="817"/>
      <c r="Q23" s="820"/>
      <c r="R23" s="820"/>
      <c r="S23" s="820"/>
      <c r="T23" s="820"/>
      <c r="U23" s="820"/>
      <c r="V23" s="820"/>
    </row>
    <row r="24" spans="1:25" x14ac:dyDescent="0.3">
      <c r="A24" s="499"/>
      <c r="B24" s="499"/>
      <c r="C24" s="499"/>
      <c r="D24" s="499"/>
      <c r="E24" s="499"/>
      <c r="F24" s="499"/>
      <c r="G24" s="499"/>
      <c r="H24" s="499"/>
      <c r="I24" s="499"/>
      <c r="J24" s="499"/>
      <c r="K24" s="499"/>
      <c r="L24" s="499"/>
      <c r="M24" s="499"/>
      <c r="N24" s="499"/>
      <c r="O24" s="499"/>
      <c r="P24" s="499"/>
      <c r="Q24" s="500"/>
      <c r="R24" s="500"/>
      <c r="S24" s="500"/>
      <c r="T24" s="500"/>
      <c r="U24" s="500"/>
      <c r="V24" s="500"/>
    </row>
    <row r="44" spans="1:22" x14ac:dyDescent="0.3">
      <c r="A44" s="817"/>
      <c r="B44" s="817"/>
      <c r="C44" s="817"/>
      <c r="D44" s="817"/>
      <c r="E44" s="817"/>
      <c r="F44" s="817"/>
      <c r="G44" s="817"/>
      <c r="H44" s="817"/>
      <c r="I44" s="817"/>
      <c r="J44" s="817"/>
      <c r="K44" s="817"/>
      <c r="L44" s="817"/>
      <c r="M44" s="817"/>
      <c r="N44" s="817"/>
      <c r="O44" s="817"/>
      <c r="P44" s="817"/>
      <c r="Q44" s="817"/>
      <c r="R44" s="817"/>
      <c r="S44" s="817"/>
      <c r="T44" s="817"/>
      <c r="U44" s="817"/>
      <c r="V44" s="817"/>
    </row>
    <row r="45" spans="1:22" x14ac:dyDescent="0.3">
      <c r="A45" s="817"/>
      <c r="B45" s="817"/>
      <c r="C45" s="817"/>
      <c r="D45" s="817"/>
      <c r="E45" s="817"/>
      <c r="F45" s="817"/>
      <c r="G45" s="817"/>
      <c r="H45" s="817"/>
      <c r="I45" s="817"/>
      <c r="J45" s="817"/>
      <c r="K45" s="817"/>
      <c r="L45" s="817"/>
      <c r="M45" s="817"/>
      <c r="N45" s="817"/>
      <c r="O45" s="817"/>
      <c r="P45" s="817"/>
      <c r="Q45" s="817"/>
      <c r="R45" s="817"/>
      <c r="S45" s="817"/>
      <c r="T45" s="817"/>
      <c r="U45" s="817"/>
      <c r="V45" s="817"/>
    </row>
    <row r="46" spans="1:22" x14ac:dyDescent="0.3">
      <c r="A46" s="817"/>
      <c r="B46" s="817"/>
      <c r="C46" s="817"/>
      <c r="D46" s="817"/>
      <c r="E46" s="817"/>
      <c r="F46" s="817"/>
      <c r="G46" s="817"/>
      <c r="H46" s="817"/>
      <c r="I46" s="817"/>
      <c r="J46" s="817"/>
      <c r="K46" s="817"/>
      <c r="L46" s="817"/>
      <c r="M46" s="817"/>
      <c r="N46" s="817"/>
      <c r="O46" s="817"/>
      <c r="P46" s="817"/>
      <c r="Q46" s="817"/>
      <c r="R46" s="817"/>
      <c r="S46" s="817"/>
      <c r="T46" s="817"/>
      <c r="U46" s="817"/>
      <c r="V46" s="817"/>
    </row>
    <row r="47" spans="1:22" x14ac:dyDescent="0.3">
      <c r="A47" s="817"/>
      <c r="B47" s="817"/>
      <c r="C47" s="817"/>
      <c r="D47" s="817"/>
      <c r="E47" s="817"/>
      <c r="F47" s="817"/>
      <c r="G47" s="817"/>
      <c r="H47" s="817"/>
      <c r="I47" s="817"/>
      <c r="J47" s="817"/>
      <c r="K47" s="817"/>
      <c r="L47" s="817"/>
      <c r="M47" s="817"/>
      <c r="N47" s="817"/>
      <c r="O47" s="817"/>
      <c r="P47" s="817"/>
      <c r="Q47" s="817"/>
      <c r="R47" s="817"/>
      <c r="S47" s="817"/>
      <c r="T47" s="817"/>
      <c r="U47" s="817"/>
      <c r="V47" s="817"/>
    </row>
    <row r="48" spans="1:22" x14ac:dyDescent="0.3">
      <c r="A48" s="817"/>
      <c r="B48" s="817"/>
      <c r="C48" s="817"/>
      <c r="D48" s="817"/>
      <c r="E48" s="817"/>
      <c r="F48" s="817"/>
      <c r="G48" s="817"/>
      <c r="H48" s="817"/>
      <c r="I48" s="817"/>
      <c r="J48" s="817"/>
      <c r="K48" s="817"/>
      <c r="L48" s="817"/>
      <c r="M48" s="817"/>
      <c r="N48" s="817"/>
      <c r="O48" s="817"/>
      <c r="P48" s="817"/>
      <c r="Q48" s="817"/>
      <c r="R48" s="817"/>
      <c r="S48" s="817"/>
      <c r="T48" s="817"/>
      <c r="U48" s="817"/>
      <c r="V48" s="817"/>
    </row>
    <row r="49" spans="17:22" x14ac:dyDescent="0.3">
      <c r="Q49" s="817"/>
      <c r="R49" s="817"/>
      <c r="S49" s="817"/>
      <c r="T49" s="817"/>
      <c r="U49" s="817"/>
      <c r="V49" s="817"/>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G367"/>
  <sheetViews>
    <sheetView topLeftCell="A9" zoomScale="40" zoomScaleNormal="40" zoomScalePageLayoutView="85" workbookViewId="0">
      <selection activeCell="R88" sqref="D11:R88"/>
    </sheetView>
  </sheetViews>
  <sheetFormatPr defaultColWidth="11.44140625" defaultRowHeight="13.8" x14ac:dyDescent="0.25"/>
  <cols>
    <col min="1" max="1" width="3.44140625" style="7" customWidth="1"/>
    <col min="2" max="2" width="27.21875" style="5" customWidth="1"/>
    <col min="3" max="3" width="11.44140625" style="7"/>
    <col min="4" max="17" width="10.6640625" style="7" customWidth="1"/>
    <col min="18" max="18" width="13.109375" style="7" customWidth="1"/>
    <col min="19" max="19" width="7" style="7" customWidth="1"/>
    <col min="20" max="31" width="6.44140625" style="7" customWidth="1"/>
    <col min="32" max="32" width="5.44140625" style="7" customWidth="1"/>
    <col min="33" max="34" width="11.44140625" style="7" customWidth="1"/>
    <col min="35" max="16384" width="11.44140625" style="7"/>
  </cols>
  <sheetData>
    <row r="1" spans="1:33" ht="36.75" customHeight="1" x14ac:dyDescent="0.25">
      <c r="A1" s="488" t="s">
        <v>234</v>
      </c>
    </row>
    <row r="2" spans="1:33" x14ac:dyDescent="0.25">
      <c r="C2" s="6"/>
      <c r="D2" s="493"/>
      <c r="F2" s="6"/>
      <c r="G2" s="6"/>
      <c r="H2" s="6"/>
      <c r="I2" s="21"/>
      <c r="J2" s="6"/>
      <c r="K2" s="6"/>
      <c r="L2" s="6"/>
      <c r="M2" s="6"/>
      <c r="N2" s="6"/>
      <c r="O2" s="6"/>
      <c r="P2" s="6"/>
      <c r="Q2" s="6"/>
      <c r="R2" s="6"/>
      <c r="S2" s="6"/>
      <c r="T2" s="6"/>
      <c r="U2" s="6"/>
      <c r="V2" s="6"/>
      <c r="W2" s="6"/>
      <c r="X2" s="6"/>
      <c r="Y2" s="6"/>
      <c r="Z2" s="6"/>
      <c r="AA2" s="6"/>
      <c r="AB2" s="6"/>
      <c r="AC2" s="6"/>
      <c r="AD2" s="6"/>
      <c r="AE2" s="6"/>
      <c r="AF2" s="6"/>
      <c r="AG2" s="6"/>
    </row>
    <row r="3" spans="1:33" ht="21" x14ac:dyDescent="0.25">
      <c r="A3" s="491"/>
      <c r="B3" s="9" t="s">
        <v>0</v>
      </c>
      <c r="C3" s="6"/>
      <c r="G3" s="6"/>
      <c r="H3" s="6"/>
      <c r="I3" s="21"/>
      <c r="J3" s="6"/>
      <c r="K3" s="6"/>
      <c r="L3" s="6"/>
      <c r="M3" s="6"/>
      <c r="N3" s="6"/>
      <c r="O3" s="6"/>
      <c r="P3" s="6"/>
      <c r="Q3" s="6"/>
      <c r="R3" s="6"/>
      <c r="S3" s="6"/>
      <c r="T3" s="6"/>
      <c r="U3" s="6"/>
      <c r="V3" s="6"/>
      <c r="W3" s="6"/>
      <c r="X3" s="6"/>
      <c r="Y3" s="6"/>
      <c r="Z3" s="6"/>
      <c r="AA3" s="6"/>
      <c r="AB3" s="6"/>
      <c r="AC3" s="6"/>
      <c r="AD3" s="6"/>
      <c r="AE3" s="6"/>
      <c r="AF3" s="6"/>
      <c r="AG3" s="6"/>
    </row>
    <row r="4" spans="1:33" x14ac:dyDescent="0.25">
      <c r="B4" s="5" t="s">
        <v>292</v>
      </c>
      <c r="C4" s="6"/>
      <c r="D4" s="404"/>
      <c r="F4" s="6"/>
      <c r="H4" s="6"/>
      <c r="I4" s="21"/>
      <c r="J4" s="6"/>
      <c r="K4" s="6"/>
      <c r="L4" s="6"/>
      <c r="M4" s="6"/>
      <c r="N4" s="6"/>
      <c r="O4" s="6"/>
      <c r="P4" s="6"/>
      <c r="Q4" s="6"/>
      <c r="R4" s="6"/>
      <c r="S4" s="404" t="s">
        <v>227</v>
      </c>
      <c r="T4" s="6"/>
      <c r="U4" s="476"/>
      <c r="V4" s="476"/>
      <c r="W4" s="476"/>
      <c r="X4" s="476"/>
      <c r="Y4" s="477"/>
      <c r="Z4" s="476"/>
      <c r="AA4" s="476"/>
      <c r="AB4" s="476"/>
      <c r="AC4" s="6"/>
      <c r="AD4" s="6"/>
      <c r="AE4" s="6"/>
      <c r="AF4" s="6"/>
      <c r="AG4" s="6"/>
    </row>
    <row r="5" spans="1:33" ht="14.25" customHeight="1" x14ac:dyDescent="0.25">
      <c r="B5" s="5" t="s">
        <v>84</v>
      </c>
      <c r="C5" s="6"/>
      <c r="E5" s="10"/>
      <c r="F5" s="475" t="s">
        <v>85</v>
      </c>
      <c r="H5" s="6"/>
      <c r="I5" s="21"/>
      <c r="J5" s="6"/>
      <c r="K5" s="6"/>
      <c r="L5" s="6"/>
      <c r="M5" s="6"/>
      <c r="N5" s="6"/>
      <c r="O5" s="6"/>
      <c r="P5" s="6"/>
      <c r="Q5" s="6"/>
      <c r="R5" s="6"/>
      <c r="S5" s="479"/>
      <c r="T5" s="480"/>
      <c r="U5" s="825" t="s">
        <v>228</v>
      </c>
      <c r="V5" s="825"/>
      <c r="W5" s="825"/>
      <c r="X5" s="481"/>
      <c r="Y5" s="482"/>
      <c r="Z5" s="825" t="s">
        <v>184</v>
      </c>
      <c r="AA5" s="825"/>
      <c r="AB5" s="825"/>
      <c r="AC5" s="6"/>
      <c r="AD5" s="6"/>
      <c r="AE5" s="6"/>
      <c r="AF5" s="6"/>
      <c r="AG5" s="6"/>
    </row>
    <row r="6" spans="1:33" x14ac:dyDescent="0.25">
      <c r="B6" s="7"/>
      <c r="C6" s="6"/>
      <c r="E6" s="11"/>
      <c r="F6" s="475" t="s">
        <v>86</v>
      </c>
      <c r="H6" s="6"/>
      <c r="I6" s="21"/>
      <c r="J6" s="21"/>
      <c r="K6" s="6"/>
      <c r="L6" s="6"/>
      <c r="M6" s="6"/>
      <c r="N6" s="6"/>
      <c r="O6" s="6"/>
      <c r="P6" s="6"/>
      <c r="Q6" s="6"/>
      <c r="R6" s="6"/>
      <c r="S6" s="479"/>
      <c r="T6" s="478"/>
      <c r="U6" s="498" t="s">
        <v>183</v>
      </c>
      <c r="V6" s="498"/>
      <c r="W6" s="498"/>
      <c r="X6" s="498"/>
      <c r="Y6" s="483"/>
      <c r="Z6" s="498" t="s">
        <v>182</v>
      </c>
      <c r="AA6" s="498"/>
      <c r="AB6" s="498"/>
      <c r="AC6" s="6"/>
      <c r="AD6" s="6"/>
      <c r="AE6" s="6"/>
      <c r="AF6" s="6"/>
      <c r="AG6" s="6"/>
    </row>
    <row r="7" spans="1:33" ht="14.25" customHeight="1" x14ac:dyDescent="0.25">
      <c r="C7" s="6"/>
      <c r="E7" s="12"/>
      <c r="F7" s="475" t="s">
        <v>274</v>
      </c>
      <c r="H7" s="6"/>
      <c r="I7" s="21"/>
      <c r="J7" s="21"/>
      <c r="K7" s="6"/>
      <c r="L7" s="6"/>
      <c r="M7" s="6"/>
      <c r="N7" s="6"/>
      <c r="O7" s="6"/>
      <c r="P7" s="6"/>
      <c r="Q7" s="6"/>
      <c r="R7" s="6"/>
      <c r="T7" s="6"/>
      <c r="U7" s="6"/>
      <c r="V7" s="6"/>
      <c r="W7" s="6"/>
      <c r="X7" s="6"/>
      <c r="Y7" s="6"/>
      <c r="Z7" s="6"/>
      <c r="AA7" s="6"/>
      <c r="AB7" s="6"/>
      <c r="AC7" s="21"/>
      <c r="AD7" s="21"/>
      <c r="AE7" s="21"/>
      <c r="AF7" s="6"/>
      <c r="AG7" s="6"/>
    </row>
    <row r="8" spans="1:33" ht="15.6" x14ac:dyDescent="0.25">
      <c r="B8" s="13"/>
      <c r="C8" s="14"/>
      <c r="D8" s="14"/>
      <c r="E8" s="14"/>
      <c r="F8" s="14"/>
      <c r="G8" s="15"/>
      <c r="H8" s="14"/>
      <c r="I8" s="15"/>
      <c r="J8" s="15"/>
      <c r="K8" s="14"/>
      <c r="L8" s="14"/>
      <c r="M8" s="14"/>
      <c r="N8" s="15"/>
      <c r="O8" s="15"/>
      <c r="P8" s="15"/>
      <c r="Q8" s="14"/>
      <c r="R8" s="14"/>
      <c r="S8" s="16"/>
      <c r="AC8" s="8"/>
      <c r="AD8" s="8"/>
      <c r="AE8" s="8"/>
      <c r="AF8" s="14"/>
      <c r="AG8" s="14"/>
    </row>
    <row r="9" spans="1:33" ht="16.2" thickBot="1" x14ac:dyDescent="0.3">
      <c r="B9" s="13"/>
      <c r="C9" s="14"/>
      <c r="D9" s="14"/>
      <c r="E9" s="14"/>
      <c r="F9" s="14"/>
      <c r="G9" s="14"/>
      <c r="H9" s="14"/>
      <c r="I9" s="15"/>
      <c r="J9" s="15"/>
      <c r="K9" s="14"/>
      <c r="L9" s="14"/>
      <c r="M9" s="14"/>
      <c r="N9" s="15"/>
      <c r="O9" s="15"/>
      <c r="P9" s="15"/>
      <c r="Q9" s="14"/>
      <c r="R9" s="14"/>
      <c r="S9" s="16"/>
      <c r="AC9" s="8"/>
      <c r="AD9" s="8"/>
      <c r="AE9" s="8"/>
      <c r="AF9" s="14"/>
      <c r="AG9" s="14"/>
    </row>
    <row r="10" spans="1:33" ht="36.75" customHeight="1" thickBot="1" x14ac:dyDescent="0.3">
      <c r="B10" s="17" t="s">
        <v>83</v>
      </c>
      <c r="C10" s="18" t="s">
        <v>1</v>
      </c>
      <c r="D10" s="881">
        <v>2008</v>
      </c>
      <c r="E10" s="882">
        <v>2009</v>
      </c>
      <c r="F10" s="882">
        <v>2010</v>
      </c>
      <c r="G10" s="882">
        <v>2011</v>
      </c>
      <c r="H10" s="882">
        <v>2012</v>
      </c>
      <c r="I10" s="882">
        <v>2013</v>
      </c>
      <c r="J10" s="882">
        <v>2014</v>
      </c>
      <c r="K10" s="882">
        <v>2015</v>
      </c>
      <c r="L10" s="882">
        <v>2016</v>
      </c>
      <c r="M10" s="882">
        <v>2017</v>
      </c>
      <c r="N10" s="882">
        <v>2018</v>
      </c>
      <c r="O10" s="882">
        <v>2019</v>
      </c>
      <c r="P10" s="882">
        <v>2020</v>
      </c>
      <c r="Q10" s="882">
        <v>2021</v>
      </c>
      <c r="R10" s="883">
        <v>2022</v>
      </c>
      <c r="S10" s="474" t="s">
        <v>226</v>
      </c>
      <c r="T10" s="330">
        <v>2009</v>
      </c>
      <c r="U10" s="330">
        <v>2010</v>
      </c>
      <c r="V10" s="330">
        <v>2011</v>
      </c>
      <c r="W10" s="330">
        <v>2012</v>
      </c>
      <c r="X10" s="330">
        <v>2013</v>
      </c>
      <c r="Y10" s="330">
        <v>2014</v>
      </c>
      <c r="Z10" s="330">
        <v>2015</v>
      </c>
      <c r="AA10" s="330">
        <v>2016</v>
      </c>
      <c r="AB10" s="330">
        <v>2017</v>
      </c>
      <c r="AC10" s="330">
        <v>2018</v>
      </c>
      <c r="AD10" s="330">
        <v>2019</v>
      </c>
      <c r="AE10" s="330">
        <v>2020</v>
      </c>
      <c r="AF10" s="330">
        <v>2021</v>
      </c>
      <c r="AG10" s="331">
        <v>2022</v>
      </c>
    </row>
    <row r="11" spans="1:33" ht="15.75" customHeight="1" thickTop="1" x14ac:dyDescent="0.25">
      <c r="B11" s="826" t="s">
        <v>82</v>
      </c>
      <c r="C11" s="35" t="s">
        <v>2</v>
      </c>
      <c r="D11" s="884">
        <f>SUM(D17,D23,D29,D35,D41,D47,D53,D59,D65,D71,D77,D83)</f>
        <v>18119727</v>
      </c>
      <c r="E11" s="885">
        <f t="shared" ref="E11:R11" si="0">SUM(E17,E23,E29,E35,E41,E47,E53,E59,E65,E71,E77,E83)</f>
        <v>17926526</v>
      </c>
      <c r="F11" s="885">
        <f t="shared" si="0"/>
        <v>18756824</v>
      </c>
      <c r="G11" s="885">
        <f t="shared" si="0"/>
        <v>18809280</v>
      </c>
      <c r="H11" s="885">
        <f t="shared" si="0"/>
        <v>19114750</v>
      </c>
      <c r="I11" s="885">
        <f t="shared" si="0"/>
        <v>19282840</v>
      </c>
      <c r="J11" s="885">
        <f t="shared" si="0"/>
        <v>20068071</v>
      </c>
      <c r="K11" s="885">
        <f t="shared" si="0"/>
        <v>19909318</v>
      </c>
      <c r="L11" s="885">
        <f t="shared" si="0"/>
        <v>20586944</v>
      </c>
      <c r="M11" s="885">
        <f t="shared" si="0"/>
        <v>20517535</v>
      </c>
      <c r="N11" s="885">
        <f t="shared" si="0"/>
        <v>20964583</v>
      </c>
      <c r="O11" s="885">
        <f t="shared" si="0"/>
        <v>21369466</v>
      </c>
      <c r="P11" s="885">
        <f t="shared" si="0"/>
        <v>20982741</v>
      </c>
      <c r="Q11" s="885">
        <f t="shared" si="0"/>
        <v>21264305</v>
      </c>
      <c r="R11" s="886">
        <f t="shared" si="0"/>
        <v>21623410</v>
      </c>
      <c r="S11" s="695">
        <f>100</f>
        <v>100</v>
      </c>
      <c r="T11" s="333">
        <f t="shared" ref="T11:T42" si="1">E11*100/$D11</f>
        <v>98.93375325135969</v>
      </c>
      <c r="U11" s="333">
        <f t="shared" ref="U11:U42" si="2">F11*100/$D11</f>
        <v>103.51604083218251</v>
      </c>
      <c r="V11" s="333">
        <f t="shared" ref="V11:V42" si="3">G11*100/$D11</f>
        <v>103.80553746753469</v>
      </c>
      <c r="W11" s="333">
        <f t="shared" ref="W11:W42" si="4">H11*100/$D11</f>
        <v>105.49137964385446</v>
      </c>
      <c r="X11" s="333">
        <f t="shared" ref="X11:X42" si="5">I11*100/$D11</f>
        <v>106.41904262685635</v>
      </c>
      <c r="Y11" s="333">
        <f t="shared" ref="Y11:Y42" si="6">J11*100/$D11</f>
        <v>110.75261233240434</v>
      </c>
      <c r="Z11" s="333">
        <f t="shared" ref="Z11:Z42" si="7">K11*100/$D11</f>
        <v>109.87647882332885</v>
      </c>
      <c r="AA11" s="333">
        <f t="shared" ref="AA11:AA42" si="8">L11*100/$D11</f>
        <v>113.61619300334934</v>
      </c>
      <c r="AB11" s="333">
        <f t="shared" ref="AB11:AB42" si="9">M11*100/$D11</f>
        <v>113.23313535573688</v>
      </c>
      <c r="AC11" s="333">
        <f t="shared" ref="AC11:AC42" si="10">N11*100/$D11</f>
        <v>115.70032484485003</v>
      </c>
      <c r="AD11" s="333">
        <f t="shared" ref="AD11:AD42" si="11">O11*100/$D11</f>
        <v>117.93481215252305</v>
      </c>
      <c r="AE11" s="333">
        <f t="shared" ref="AE11:AE42" si="12">P11*100/$D11</f>
        <v>115.80053606767916</v>
      </c>
      <c r="AF11" s="333">
        <f t="shared" ref="AF11:AG11" si="13">Q11*100/$D11</f>
        <v>117.35444468892936</v>
      </c>
      <c r="AG11" s="334">
        <f t="shared" si="13"/>
        <v>119.33629022114958</v>
      </c>
    </row>
    <row r="12" spans="1:33" x14ac:dyDescent="0.25">
      <c r="B12" s="822"/>
      <c r="C12" s="1" t="s">
        <v>3</v>
      </c>
      <c r="D12" s="887">
        <f t="shared" ref="D12:Q16" si="14">SUM(D18,D24,D30,D36,D42,D48,D54,D60,D66,D72,D78,D84)</f>
        <v>1252067</v>
      </c>
      <c r="E12" s="36">
        <f t="shared" si="14"/>
        <v>1223131</v>
      </c>
      <c r="F12" s="36">
        <f t="shared" si="14"/>
        <v>1215995</v>
      </c>
      <c r="G12" s="36">
        <f t="shared" si="14"/>
        <v>1227565</v>
      </c>
      <c r="H12" s="36">
        <f t="shared" si="14"/>
        <v>1203931</v>
      </c>
      <c r="I12" s="36">
        <f t="shared" si="14"/>
        <v>1186441</v>
      </c>
      <c r="J12" s="36">
        <f t="shared" si="14"/>
        <v>1204594</v>
      </c>
      <c r="K12" s="36">
        <f t="shared" si="14"/>
        <v>1223903</v>
      </c>
      <c r="L12" s="36">
        <f t="shared" si="14"/>
        <v>1281193</v>
      </c>
      <c r="M12" s="36">
        <f t="shared" si="14"/>
        <v>1274935</v>
      </c>
      <c r="N12" s="36">
        <f t="shared" si="14"/>
        <v>1311821</v>
      </c>
      <c r="O12" s="36">
        <f t="shared" si="14"/>
        <v>1359191</v>
      </c>
      <c r="P12" s="36">
        <f t="shared" si="14"/>
        <v>1340460</v>
      </c>
      <c r="Q12" s="36">
        <f t="shared" si="14"/>
        <v>1339629</v>
      </c>
      <c r="R12" s="38">
        <f t="shared" ref="R12" si="15">SUM(R18,R24,R30,R36,R42,R48,R54,R60,R66,R72,R78,R84)</f>
        <v>1350103</v>
      </c>
      <c r="S12" s="695">
        <f>100</f>
        <v>100</v>
      </c>
      <c r="T12" s="333">
        <f t="shared" si="1"/>
        <v>97.688941566226092</v>
      </c>
      <c r="U12" s="333">
        <f t="shared" si="2"/>
        <v>97.119004014960865</v>
      </c>
      <c r="V12" s="333">
        <f t="shared" si="3"/>
        <v>98.043075969576705</v>
      </c>
      <c r="W12" s="333">
        <f t="shared" si="4"/>
        <v>96.155477302732208</v>
      </c>
      <c r="X12" s="333">
        <f t="shared" si="5"/>
        <v>94.758587200205739</v>
      </c>
      <c r="Y12" s="333">
        <f t="shared" si="6"/>
        <v>96.208429740580982</v>
      </c>
      <c r="Z12" s="333">
        <f t="shared" si="7"/>
        <v>97.750599608487406</v>
      </c>
      <c r="AA12" s="333">
        <f t="shared" si="8"/>
        <v>102.32623334054807</v>
      </c>
      <c r="AB12" s="333">
        <f t="shared" si="9"/>
        <v>101.82641983216553</v>
      </c>
      <c r="AC12" s="333">
        <f t="shared" si="10"/>
        <v>104.77242831254237</v>
      </c>
      <c r="AD12" s="333">
        <f t="shared" si="11"/>
        <v>108.55577217513121</v>
      </c>
      <c r="AE12" s="333">
        <f t="shared" si="12"/>
        <v>107.05976597099037</v>
      </c>
      <c r="AF12" s="333">
        <f t="shared" ref="AF12:AG12" si="16">Q12*100/$D12</f>
        <v>106.99339572083602</v>
      </c>
      <c r="AG12" s="334">
        <f t="shared" si="16"/>
        <v>107.8299324237441</v>
      </c>
    </row>
    <row r="13" spans="1:33" x14ac:dyDescent="0.25">
      <c r="B13" s="822"/>
      <c r="C13" s="1" t="s">
        <v>4</v>
      </c>
      <c r="D13" s="887">
        <f t="shared" si="14"/>
        <v>202586</v>
      </c>
      <c r="E13" s="36">
        <f t="shared" si="14"/>
        <v>200516</v>
      </c>
      <c r="F13" s="36">
        <f t="shared" si="14"/>
        <v>197231</v>
      </c>
      <c r="G13" s="36">
        <f t="shared" si="14"/>
        <v>199709</v>
      </c>
      <c r="H13" s="36">
        <f t="shared" si="14"/>
        <v>196862</v>
      </c>
      <c r="I13" s="36">
        <f t="shared" si="14"/>
        <v>193035</v>
      </c>
      <c r="J13" s="36">
        <f t="shared" si="14"/>
        <v>195298</v>
      </c>
      <c r="K13" s="36">
        <f t="shared" si="14"/>
        <v>199566</v>
      </c>
      <c r="L13" s="36">
        <f t="shared" si="14"/>
        <v>205905</v>
      </c>
      <c r="M13" s="36">
        <f t="shared" si="14"/>
        <v>207489</v>
      </c>
      <c r="N13" s="36">
        <f t="shared" si="14"/>
        <v>203360</v>
      </c>
      <c r="O13" s="36">
        <f t="shared" si="14"/>
        <v>210428</v>
      </c>
      <c r="P13" s="36">
        <f t="shared" si="14"/>
        <v>205693</v>
      </c>
      <c r="Q13" s="36">
        <f t="shared" si="14"/>
        <v>204862</v>
      </c>
      <c r="R13" s="38">
        <f t="shared" ref="R13" si="17">SUM(R19,R25,R31,R37,R43,R49,R55,R61,R67,R73,R79,R85)</f>
        <v>206477</v>
      </c>
      <c r="S13" s="695">
        <f>100</f>
        <v>100</v>
      </c>
      <c r="T13" s="333">
        <f t="shared" si="1"/>
        <v>98.978211722428995</v>
      </c>
      <c r="U13" s="333">
        <f t="shared" si="2"/>
        <v>97.356678151501086</v>
      </c>
      <c r="V13" s="333">
        <f t="shared" si="3"/>
        <v>98.579862379433919</v>
      </c>
      <c r="W13" s="333">
        <f t="shared" si="4"/>
        <v>97.174533284629732</v>
      </c>
      <c r="X13" s="333">
        <f t="shared" si="5"/>
        <v>95.285459014936862</v>
      </c>
      <c r="Y13" s="333">
        <f t="shared" si="6"/>
        <v>96.402515474909421</v>
      </c>
      <c r="Z13" s="333">
        <f t="shared" si="7"/>
        <v>98.509275073302206</v>
      </c>
      <c r="AA13" s="333">
        <f t="shared" si="8"/>
        <v>101.63831656679139</v>
      </c>
      <c r="AB13" s="333">
        <f t="shared" si="9"/>
        <v>102.42020672701963</v>
      </c>
      <c r="AC13" s="333">
        <f t="shared" si="10"/>
        <v>100.38205996465699</v>
      </c>
      <c r="AD13" s="333">
        <f t="shared" si="11"/>
        <v>103.87094863416031</v>
      </c>
      <c r="AE13" s="333">
        <f t="shared" si="12"/>
        <v>101.53366965140731</v>
      </c>
      <c r="AF13" s="333">
        <f t="shared" ref="AF13:AG13" si="18">Q13*100/$D13</f>
        <v>101.12347348780271</v>
      </c>
      <c r="AG13" s="334">
        <f t="shared" si="18"/>
        <v>101.92066579131826</v>
      </c>
    </row>
    <row r="14" spans="1:33" x14ac:dyDescent="0.25">
      <c r="B14" s="822"/>
      <c r="C14" s="1" t="s">
        <v>5</v>
      </c>
      <c r="D14" s="887">
        <f t="shared" si="14"/>
        <v>38563</v>
      </c>
      <c r="E14" s="36">
        <f t="shared" si="14"/>
        <v>37001</v>
      </c>
      <c r="F14" s="36">
        <f t="shared" si="14"/>
        <v>36919</v>
      </c>
      <c r="G14" s="36">
        <f t="shared" si="14"/>
        <v>37737</v>
      </c>
      <c r="H14" s="36">
        <f t="shared" si="14"/>
        <v>37613</v>
      </c>
      <c r="I14" s="36">
        <f t="shared" si="14"/>
        <v>37576</v>
      </c>
      <c r="J14" s="36">
        <f t="shared" si="14"/>
        <v>38121</v>
      </c>
      <c r="K14" s="36">
        <f t="shared" si="14"/>
        <v>39034</v>
      </c>
      <c r="L14" s="36">
        <f t="shared" si="14"/>
        <v>40223</v>
      </c>
      <c r="M14" s="36">
        <f t="shared" si="14"/>
        <v>41398</v>
      </c>
      <c r="N14" s="36">
        <f t="shared" si="14"/>
        <v>41460</v>
      </c>
      <c r="O14" s="36">
        <f t="shared" si="14"/>
        <v>43419</v>
      </c>
      <c r="P14" s="36">
        <f t="shared" si="14"/>
        <v>42253</v>
      </c>
      <c r="Q14" s="36">
        <f t="shared" si="14"/>
        <v>42263</v>
      </c>
      <c r="R14" s="38">
        <f t="shared" ref="R14" si="19">SUM(R20,R26,R32,R38,R44,R50,R56,R62,R68,R74,R80,R86)</f>
        <v>42855</v>
      </c>
      <c r="S14" s="695">
        <f>100</f>
        <v>100</v>
      </c>
      <c r="T14" s="333">
        <f t="shared" si="1"/>
        <v>95.949485257889691</v>
      </c>
      <c r="U14" s="333">
        <f t="shared" si="2"/>
        <v>95.736846199725122</v>
      </c>
      <c r="V14" s="333">
        <f t="shared" si="3"/>
        <v>97.858050462878921</v>
      </c>
      <c r="W14" s="333">
        <f t="shared" si="4"/>
        <v>97.536498716386177</v>
      </c>
      <c r="X14" s="333">
        <f t="shared" si="5"/>
        <v>97.440551824287525</v>
      </c>
      <c r="Y14" s="333">
        <f t="shared" si="6"/>
        <v>98.853823613308094</v>
      </c>
      <c r="Z14" s="333">
        <f t="shared" si="7"/>
        <v>101.22137800482328</v>
      </c>
      <c r="AA14" s="333">
        <f t="shared" si="8"/>
        <v>104.30464434820942</v>
      </c>
      <c r="AB14" s="333">
        <f t="shared" si="9"/>
        <v>107.35160646215284</v>
      </c>
      <c r="AC14" s="333">
        <f t="shared" si="10"/>
        <v>107.51238233539922</v>
      </c>
      <c r="AD14" s="333">
        <f t="shared" si="11"/>
        <v>112.59238129813552</v>
      </c>
      <c r="AE14" s="333">
        <f t="shared" si="12"/>
        <v>109.56875761740528</v>
      </c>
      <c r="AF14" s="333">
        <f t="shared" ref="AF14:AG14" si="20">Q14*100/$D14</f>
        <v>109.59468920986438</v>
      </c>
      <c r="AG14" s="334">
        <f t="shared" si="20"/>
        <v>111.12983948344268</v>
      </c>
    </row>
    <row r="15" spans="1:33" x14ac:dyDescent="0.25">
      <c r="B15" s="822"/>
      <c r="C15" s="1" t="s">
        <v>6</v>
      </c>
      <c r="D15" s="887">
        <f t="shared" si="14"/>
        <v>19612943</v>
      </c>
      <c r="E15" s="36">
        <f t="shared" si="14"/>
        <v>19387174</v>
      </c>
      <c r="F15" s="36">
        <f t="shared" si="14"/>
        <v>20206969</v>
      </c>
      <c r="G15" s="36">
        <f t="shared" si="14"/>
        <v>20274291</v>
      </c>
      <c r="H15" s="36">
        <f t="shared" si="14"/>
        <v>20553156</v>
      </c>
      <c r="I15" s="36">
        <f t="shared" si="14"/>
        <v>20699892</v>
      </c>
      <c r="J15" s="36">
        <f t="shared" si="14"/>
        <v>21506084</v>
      </c>
      <c r="K15" s="36">
        <f t="shared" si="14"/>
        <v>21371821</v>
      </c>
      <c r="L15" s="36">
        <f t="shared" si="14"/>
        <v>22114265</v>
      </c>
      <c r="M15" s="36">
        <f t="shared" si="14"/>
        <v>22041357</v>
      </c>
      <c r="N15" s="36">
        <f t="shared" si="14"/>
        <v>22521224</v>
      </c>
      <c r="O15" s="36">
        <f t="shared" si="14"/>
        <v>22982504</v>
      </c>
      <c r="P15" s="36">
        <f t="shared" si="14"/>
        <v>22571147</v>
      </c>
      <c r="Q15" s="36">
        <f t="shared" si="14"/>
        <v>22851059</v>
      </c>
      <c r="R15" s="38">
        <f t="shared" ref="R15" si="21">SUM(R21,R27,R33,R39,R45,R51,R57,R63,R69,R75,R81,R87)</f>
        <v>23222845</v>
      </c>
      <c r="S15" s="695">
        <f>100</f>
        <v>100</v>
      </c>
      <c r="T15" s="333">
        <f t="shared" si="1"/>
        <v>98.84887749890467</v>
      </c>
      <c r="U15" s="333">
        <f t="shared" si="2"/>
        <v>103.02874484466712</v>
      </c>
      <c r="V15" s="333">
        <f t="shared" si="3"/>
        <v>103.37199776698479</v>
      </c>
      <c r="W15" s="333">
        <f t="shared" si="4"/>
        <v>104.79383945591439</v>
      </c>
      <c r="X15" s="333">
        <f t="shared" si="5"/>
        <v>105.54199846499324</v>
      </c>
      <c r="Y15" s="333">
        <f t="shared" si="6"/>
        <v>109.65250855009369</v>
      </c>
      <c r="Z15" s="333">
        <f t="shared" si="7"/>
        <v>108.96794530020304</v>
      </c>
      <c r="AA15" s="333">
        <f t="shared" si="8"/>
        <v>112.75342512339938</v>
      </c>
      <c r="AB15" s="333">
        <f t="shared" si="9"/>
        <v>112.38169100884043</v>
      </c>
      <c r="AC15" s="333">
        <f t="shared" si="10"/>
        <v>114.82837634311178</v>
      </c>
      <c r="AD15" s="333">
        <f t="shared" si="11"/>
        <v>117.18029262614999</v>
      </c>
      <c r="AE15" s="333">
        <f t="shared" si="12"/>
        <v>115.08291743875461</v>
      </c>
      <c r="AF15" s="333">
        <f t="shared" ref="AF15:AG15" si="22">Q15*100/$D15</f>
        <v>116.51009743922674</v>
      </c>
      <c r="AG15" s="334">
        <f t="shared" si="22"/>
        <v>118.40571300288794</v>
      </c>
    </row>
    <row r="16" spans="1:33" x14ac:dyDescent="0.25">
      <c r="B16" s="823"/>
      <c r="C16" s="3" t="s">
        <v>7</v>
      </c>
      <c r="D16" s="39">
        <f t="shared" si="14"/>
        <v>19574380</v>
      </c>
      <c r="E16" s="40">
        <f t="shared" si="14"/>
        <v>19350173</v>
      </c>
      <c r="F16" s="40">
        <f t="shared" si="14"/>
        <v>20170050</v>
      </c>
      <c r="G16" s="40">
        <f t="shared" si="14"/>
        <v>20236554</v>
      </c>
      <c r="H16" s="40">
        <f t="shared" si="14"/>
        <v>20515543</v>
      </c>
      <c r="I16" s="40">
        <f t="shared" si="14"/>
        <v>20662316</v>
      </c>
      <c r="J16" s="40">
        <f t="shared" si="14"/>
        <v>21467963</v>
      </c>
      <c r="K16" s="40">
        <f t="shared" si="14"/>
        <v>21332787</v>
      </c>
      <c r="L16" s="40">
        <f t="shared" si="14"/>
        <v>22074042</v>
      </c>
      <c r="M16" s="40">
        <f t="shared" si="14"/>
        <v>21999959</v>
      </c>
      <c r="N16" s="40">
        <f t="shared" si="14"/>
        <v>22479764</v>
      </c>
      <c r="O16" s="40">
        <f t="shared" si="14"/>
        <v>22939085</v>
      </c>
      <c r="P16" s="40">
        <f t="shared" si="14"/>
        <v>22528894</v>
      </c>
      <c r="Q16" s="40">
        <f t="shared" si="14"/>
        <v>22808796</v>
      </c>
      <c r="R16" s="41">
        <f t="shared" ref="R16" si="23">SUM(R22,R28,R34,R40,R46,R52,R58,R64,R70,R76,R82,R88)</f>
        <v>23179990</v>
      </c>
      <c r="S16" s="695">
        <f>100</f>
        <v>100</v>
      </c>
      <c r="T16" s="333">
        <f t="shared" si="1"/>
        <v>98.854589519565877</v>
      </c>
      <c r="U16" s="333">
        <f t="shared" si="2"/>
        <v>103.04311043312738</v>
      </c>
      <c r="V16" s="333">
        <f t="shared" si="3"/>
        <v>103.38286065765557</v>
      </c>
      <c r="W16" s="333">
        <f t="shared" si="4"/>
        <v>104.80813696270329</v>
      </c>
      <c r="X16" s="333">
        <f t="shared" si="5"/>
        <v>105.55795892385864</v>
      </c>
      <c r="Y16" s="333">
        <f t="shared" si="6"/>
        <v>109.6737827711529</v>
      </c>
      <c r="Z16" s="333">
        <f t="shared" si="7"/>
        <v>108.98320662008196</v>
      </c>
      <c r="AA16" s="333">
        <f t="shared" si="8"/>
        <v>112.7700698566187</v>
      </c>
      <c r="AB16" s="333">
        <f t="shared" si="9"/>
        <v>112.39160065350728</v>
      </c>
      <c r="AC16" s="333">
        <f t="shared" si="10"/>
        <v>114.84278940124796</v>
      </c>
      <c r="AD16" s="333">
        <f t="shared" si="11"/>
        <v>117.18933115633803</v>
      </c>
      <c r="AE16" s="333">
        <f t="shared" si="12"/>
        <v>115.09378074810033</v>
      </c>
      <c r="AF16" s="333">
        <f t="shared" ref="AF16:AG16" si="24">Q16*100/$D16</f>
        <v>116.52372131326764</v>
      </c>
      <c r="AG16" s="334">
        <f t="shared" si="24"/>
        <v>118.42004702064638</v>
      </c>
    </row>
    <row r="17" spans="2:33" ht="15" customHeight="1" x14ac:dyDescent="0.3">
      <c r="B17" s="821" t="s">
        <v>185</v>
      </c>
      <c r="C17" s="1" t="s">
        <v>2</v>
      </c>
      <c r="D17" s="888">
        <v>14169</v>
      </c>
      <c r="E17" s="755">
        <v>14157</v>
      </c>
      <c r="F17" s="755">
        <v>14269</v>
      </c>
      <c r="G17" s="755">
        <v>14037</v>
      </c>
      <c r="H17" s="755">
        <v>14055</v>
      </c>
      <c r="I17" s="755">
        <v>13297</v>
      </c>
      <c r="J17" s="755">
        <v>14071</v>
      </c>
      <c r="K17" s="755">
        <v>14479</v>
      </c>
      <c r="L17" s="755">
        <v>13883</v>
      </c>
      <c r="M17" s="755">
        <v>13530</v>
      </c>
      <c r="N17" s="755">
        <v>13580</v>
      </c>
      <c r="O17" s="755">
        <v>13138</v>
      </c>
      <c r="P17" s="755">
        <v>13119</v>
      </c>
      <c r="Q17" s="755">
        <v>13156</v>
      </c>
      <c r="R17" s="889">
        <v>13058</v>
      </c>
      <c r="S17" s="695">
        <f>100</f>
        <v>100</v>
      </c>
      <c r="T17" s="333">
        <f t="shared" si="1"/>
        <v>99.915308066906633</v>
      </c>
      <c r="U17" s="333">
        <f t="shared" si="2"/>
        <v>100.70576610911144</v>
      </c>
      <c r="V17" s="333">
        <f t="shared" si="3"/>
        <v>99.068388735972903</v>
      </c>
      <c r="W17" s="333">
        <f t="shared" si="4"/>
        <v>99.195426635612961</v>
      </c>
      <c r="X17" s="333">
        <f t="shared" si="5"/>
        <v>93.845719528548244</v>
      </c>
      <c r="Y17" s="333">
        <f t="shared" si="6"/>
        <v>99.308349213070784</v>
      </c>
      <c r="Z17" s="333">
        <f t="shared" si="7"/>
        <v>102.18787493824547</v>
      </c>
      <c r="AA17" s="333">
        <f t="shared" si="8"/>
        <v>97.981508927941277</v>
      </c>
      <c r="AB17" s="333">
        <f t="shared" si="9"/>
        <v>95.490154562777889</v>
      </c>
      <c r="AC17" s="333">
        <f t="shared" si="10"/>
        <v>95.843037617333621</v>
      </c>
      <c r="AD17" s="333">
        <f t="shared" si="11"/>
        <v>92.723551415061053</v>
      </c>
      <c r="AE17" s="333">
        <f t="shared" si="12"/>
        <v>92.58945585432987</v>
      </c>
      <c r="AF17" s="333">
        <f t="shared" ref="AF17:AG17" si="25">Q17*100/$D17</f>
        <v>92.850589314701111</v>
      </c>
      <c r="AG17" s="334">
        <f t="shared" si="25"/>
        <v>92.158938527771895</v>
      </c>
    </row>
    <row r="18" spans="2:33" ht="14.4" x14ac:dyDescent="0.3">
      <c r="B18" s="822"/>
      <c r="C18" s="1" t="s">
        <v>3</v>
      </c>
      <c r="D18" s="888">
        <v>4181</v>
      </c>
      <c r="E18" s="755">
        <v>3926</v>
      </c>
      <c r="F18" s="755">
        <v>3773</v>
      </c>
      <c r="G18" s="755">
        <v>3812</v>
      </c>
      <c r="H18" s="755">
        <v>3517</v>
      </c>
      <c r="I18" s="755">
        <v>3520</v>
      </c>
      <c r="J18" s="755">
        <v>3497</v>
      </c>
      <c r="K18" s="755">
        <v>3430</v>
      </c>
      <c r="L18" s="755">
        <v>3336</v>
      </c>
      <c r="M18" s="755">
        <v>3181</v>
      </c>
      <c r="N18" s="755">
        <v>2951</v>
      </c>
      <c r="O18" s="755">
        <v>2994</v>
      </c>
      <c r="P18" s="755">
        <v>2973</v>
      </c>
      <c r="Q18" s="755">
        <v>2963</v>
      </c>
      <c r="R18" s="889">
        <v>2890</v>
      </c>
      <c r="S18" s="695">
        <f>100</f>
        <v>100</v>
      </c>
      <c r="T18" s="333">
        <f t="shared" si="1"/>
        <v>93.900980626644341</v>
      </c>
      <c r="U18" s="333">
        <f t="shared" si="2"/>
        <v>90.241569002630953</v>
      </c>
      <c r="V18" s="333">
        <f t="shared" si="3"/>
        <v>91.174360200908879</v>
      </c>
      <c r="W18" s="333">
        <f t="shared" si="4"/>
        <v>84.118631906242527</v>
      </c>
      <c r="X18" s="333">
        <f t="shared" si="5"/>
        <v>84.190385075340828</v>
      </c>
      <c r="Y18" s="333">
        <f>J18*100/$D18</f>
        <v>83.640277445587174</v>
      </c>
      <c r="Z18" s="333">
        <f t="shared" si="7"/>
        <v>82.037790002391773</v>
      </c>
      <c r="AA18" s="333">
        <f t="shared" si="8"/>
        <v>79.789524037311651</v>
      </c>
      <c r="AB18" s="333">
        <f t="shared" si="9"/>
        <v>76.082276967232715</v>
      </c>
      <c r="AC18" s="333">
        <f t="shared" si="10"/>
        <v>70.581200669696244</v>
      </c>
      <c r="AD18" s="333">
        <f t="shared" si="11"/>
        <v>71.609662760105238</v>
      </c>
      <c r="AE18" s="333">
        <f t="shared" si="12"/>
        <v>71.107390576417131</v>
      </c>
      <c r="AF18" s="333">
        <f t="shared" ref="AF18:AG18" si="26">Q18*100/$D18</f>
        <v>70.868213346089448</v>
      </c>
      <c r="AG18" s="334">
        <f t="shared" si="26"/>
        <v>69.122219564697446</v>
      </c>
    </row>
    <row r="19" spans="2:33" ht="14.4" x14ac:dyDescent="0.3">
      <c r="B19" s="822"/>
      <c r="C19" s="1" t="s">
        <v>4</v>
      </c>
      <c r="D19" s="888">
        <v>819</v>
      </c>
      <c r="E19" s="755">
        <v>772</v>
      </c>
      <c r="F19" s="755">
        <v>742</v>
      </c>
      <c r="G19" s="755">
        <v>751</v>
      </c>
      <c r="H19" s="755">
        <v>711</v>
      </c>
      <c r="I19" s="755">
        <v>697</v>
      </c>
      <c r="J19" s="755">
        <v>670</v>
      </c>
      <c r="K19" s="755">
        <v>660</v>
      </c>
      <c r="L19" s="755">
        <v>642</v>
      </c>
      <c r="M19" s="755">
        <v>628</v>
      </c>
      <c r="N19" s="755">
        <v>644</v>
      </c>
      <c r="O19" s="755">
        <v>659</v>
      </c>
      <c r="P19" s="755">
        <v>642</v>
      </c>
      <c r="Q19" s="755">
        <v>631</v>
      </c>
      <c r="R19" s="889">
        <v>609</v>
      </c>
      <c r="S19" s="695">
        <f>100</f>
        <v>100</v>
      </c>
      <c r="T19" s="333">
        <f t="shared" si="1"/>
        <v>94.261294261294267</v>
      </c>
      <c r="U19" s="333">
        <f t="shared" si="2"/>
        <v>90.598290598290603</v>
      </c>
      <c r="V19" s="333">
        <f t="shared" si="3"/>
        <v>91.697191697191698</v>
      </c>
      <c r="W19" s="333">
        <f t="shared" si="4"/>
        <v>86.813186813186817</v>
      </c>
      <c r="X19" s="333">
        <f t="shared" si="5"/>
        <v>85.1037851037851</v>
      </c>
      <c r="Y19" s="333">
        <f t="shared" si="6"/>
        <v>81.807081807081801</v>
      </c>
      <c r="Z19" s="333">
        <f t="shared" si="7"/>
        <v>80.586080586080584</v>
      </c>
      <c r="AA19" s="333">
        <f t="shared" si="8"/>
        <v>78.388278388278394</v>
      </c>
      <c r="AB19" s="333">
        <f t="shared" si="9"/>
        <v>76.678876678876676</v>
      </c>
      <c r="AC19" s="333">
        <f t="shared" si="10"/>
        <v>78.632478632478637</v>
      </c>
      <c r="AD19" s="333">
        <f t="shared" si="11"/>
        <v>80.463980463980462</v>
      </c>
      <c r="AE19" s="333">
        <f t="shared" si="12"/>
        <v>78.388278388278394</v>
      </c>
      <c r="AF19" s="333">
        <f t="shared" ref="AF19:AG19" si="27">Q19*100/$D19</f>
        <v>77.045177045177041</v>
      </c>
      <c r="AG19" s="334">
        <f t="shared" si="27"/>
        <v>74.358974358974365</v>
      </c>
    </row>
    <row r="20" spans="2:33" ht="14.4" x14ac:dyDescent="0.3">
      <c r="B20" s="822"/>
      <c r="C20" s="1" t="s">
        <v>5</v>
      </c>
      <c r="D20" s="888">
        <v>190</v>
      </c>
      <c r="E20" s="755">
        <v>184</v>
      </c>
      <c r="F20" s="755">
        <v>189</v>
      </c>
      <c r="G20" s="755">
        <v>176</v>
      </c>
      <c r="H20" s="755">
        <v>185</v>
      </c>
      <c r="I20" s="755">
        <v>192</v>
      </c>
      <c r="J20" s="755">
        <v>201</v>
      </c>
      <c r="K20" s="755">
        <v>192</v>
      </c>
      <c r="L20" s="755">
        <v>178</v>
      </c>
      <c r="M20" s="755">
        <v>168</v>
      </c>
      <c r="N20" s="755">
        <v>159</v>
      </c>
      <c r="O20" s="755">
        <v>150</v>
      </c>
      <c r="P20" s="755">
        <v>149</v>
      </c>
      <c r="Q20" s="755">
        <v>145</v>
      </c>
      <c r="R20" s="889">
        <v>138</v>
      </c>
      <c r="S20" s="695">
        <f>100</f>
        <v>100</v>
      </c>
      <c r="T20" s="333">
        <f t="shared" si="1"/>
        <v>96.84210526315789</v>
      </c>
      <c r="U20" s="333">
        <f t="shared" si="2"/>
        <v>99.473684210526315</v>
      </c>
      <c r="V20" s="333">
        <f t="shared" si="3"/>
        <v>92.631578947368425</v>
      </c>
      <c r="W20" s="333">
        <f t="shared" si="4"/>
        <v>97.368421052631575</v>
      </c>
      <c r="X20" s="333">
        <f t="shared" si="5"/>
        <v>101.05263157894737</v>
      </c>
      <c r="Y20" s="333">
        <f t="shared" si="6"/>
        <v>105.78947368421052</v>
      </c>
      <c r="Z20" s="333">
        <f t="shared" si="7"/>
        <v>101.05263157894737</v>
      </c>
      <c r="AA20" s="333">
        <f t="shared" si="8"/>
        <v>93.684210526315795</v>
      </c>
      <c r="AB20" s="333">
        <f t="shared" si="9"/>
        <v>88.421052631578945</v>
      </c>
      <c r="AC20" s="333">
        <f t="shared" si="10"/>
        <v>83.684210526315795</v>
      </c>
      <c r="AD20" s="333">
        <f t="shared" si="11"/>
        <v>78.94736842105263</v>
      </c>
      <c r="AE20" s="333">
        <f t="shared" si="12"/>
        <v>78.421052631578945</v>
      </c>
      <c r="AF20" s="333">
        <f t="shared" ref="AF20:AG20" si="28">Q20*100/$D20</f>
        <v>76.315789473684205</v>
      </c>
      <c r="AG20" s="334">
        <f t="shared" si="28"/>
        <v>72.631578947368425</v>
      </c>
    </row>
    <row r="21" spans="2:33" ht="14.4" x14ac:dyDescent="0.3">
      <c r="B21" s="822"/>
      <c r="C21" s="1" t="s">
        <v>6</v>
      </c>
      <c r="D21" s="888">
        <v>19359</v>
      </c>
      <c r="E21" s="755">
        <v>19039</v>
      </c>
      <c r="F21" s="755">
        <v>18973</v>
      </c>
      <c r="G21" s="755">
        <v>18776</v>
      </c>
      <c r="H21" s="755">
        <v>18468</v>
      </c>
      <c r="I21" s="755">
        <v>17706</v>
      </c>
      <c r="J21" s="755">
        <v>18439</v>
      </c>
      <c r="K21" s="755">
        <v>18761</v>
      </c>
      <c r="L21" s="755">
        <v>18039</v>
      </c>
      <c r="M21" s="755">
        <v>17507</v>
      </c>
      <c r="N21" s="755">
        <v>17334</v>
      </c>
      <c r="O21" s="755">
        <v>16941</v>
      </c>
      <c r="P21" s="755">
        <v>16883</v>
      </c>
      <c r="Q21" s="755">
        <v>16895</v>
      </c>
      <c r="R21" s="889">
        <v>16695</v>
      </c>
      <c r="S21" s="695">
        <f>100</f>
        <v>100</v>
      </c>
      <c r="T21" s="333">
        <f t="shared" si="1"/>
        <v>98.34702205692443</v>
      </c>
      <c r="U21" s="333">
        <f t="shared" si="2"/>
        <v>98.00609535616509</v>
      </c>
      <c r="V21" s="333">
        <f t="shared" si="3"/>
        <v>96.988480809959185</v>
      </c>
      <c r="W21" s="333">
        <f t="shared" si="4"/>
        <v>95.39748953974896</v>
      </c>
      <c r="X21" s="333">
        <f t="shared" si="5"/>
        <v>91.461335812800243</v>
      </c>
      <c r="Y21" s="333">
        <f t="shared" si="6"/>
        <v>95.247688413657727</v>
      </c>
      <c r="Z21" s="333">
        <f t="shared" si="7"/>
        <v>96.910997468877525</v>
      </c>
      <c r="AA21" s="333">
        <f t="shared" si="8"/>
        <v>93.181465984813272</v>
      </c>
      <c r="AB21" s="333">
        <f t="shared" si="9"/>
        <v>90.433390154450123</v>
      </c>
      <c r="AC21" s="333">
        <f t="shared" si="10"/>
        <v>89.539748953974893</v>
      </c>
      <c r="AD21" s="333">
        <f t="shared" si="11"/>
        <v>87.509685417635211</v>
      </c>
      <c r="AE21" s="333">
        <f t="shared" si="12"/>
        <v>87.210083165452758</v>
      </c>
      <c r="AF21" s="333">
        <f t="shared" ref="AF21:AG21" si="29">Q21*100/$D21</f>
        <v>87.272069838318089</v>
      </c>
      <c r="AG21" s="334">
        <f t="shared" si="29"/>
        <v>86.238958623895869</v>
      </c>
    </row>
    <row r="22" spans="2:33" ht="14.4" x14ac:dyDescent="0.3">
      <c r="B22" s="823"/>
      <c r="C22" s="3" t="s">
        <v>7</v>
      </c>
      <c r="D22" s="890">
        <v>19169</v>
      </c>
      <c r="E22" s="753">
        <v>18855</v>
      </c>
      <c r="F22" s="753">
        <v>18784</v>
      </c>
      <c r="G22" s="753">
        <v>18600</v>
      </c>
      <c r="H22" s="753">
        <v>18283</v>
      </c>
      <c r="I22" s="753">
        <v>17514</v>
      </c>
      <c r="J22" s="753">
        <v>18238</v>
      </c>
      <c r="K22" s="753">
        <v>18569</v>
      </c>
      <c r="L22" s="753">
        <v>17861</v>
      </c>
      <c r="M22" s="753">
        <v>17339</v>
      </c>
      <c r="N22" s="753">
        <v>17175</v>
      </c>
      <c r="O22" s="753">
        <v>16791</v>
      </c>
      <c r="P22" s="753">
        <v>16734</v>
      </c>
      <c r="Q22" s="753">
        <v>16750</v>
      </c>
      <c r="R22" s="754">
        <v>16557</v>
      </c>
      <c r="S22" s="695">
        <f>100</f>
        <v>100</v>
      </c>
      <c r="T22" s="333">
        <f t="shared" si="1"/>
        <v>98.361938546611711</v>
      </c>
      <c r="U22" s="333">
        <f t="shared" si="2"/>
        <v>97.991548854922016</v>
      </c>
      <c r="V22" s="333">
        <f t="shared" si="3"/>
        <v>97.031665710261365</v>
      </c>
      <c r="W22" s="333">
        <f t="shared" si="4"/>
        <v>95.377953988210137</v>
      </c>
      <c r="X22" s="333">
        <f t="shared" si="5"/>
        <v>91.366268454275129</v>
      </c>
      <c r="Y22" s="333">
        <f t="shared" si="6"/>
        <v>95.143199958265953</v>
      </c>
      <c r="Z22" s="333">
        <f t="shared" si="7"/>
        <v>96.869946267410924</v>
      </c>
      <c r="AA22" s="333">
        <f t="shared" si="8"/>
        <v>93.176482862955808</v>
      </c>
      <c r="AB22" s="333">
        <f t="shared" si="9"/>
        <v>90.453336115603321</v>
      </c>
      <c r="AC22" s="333">
        <f t="shared" si="10"/>
        <v>89.597788095362304</v>
      </c>
      <c r="AD22" s="333">
        <f t="shared" si="11"/>
        <v>87.594553706505295</v>
      </c>
      <c r="AE22" s="333">
        <f t="shared" si="12"/>
        <v>87.297198601909329</v>
      </c>
      <c r="AF22" s="333">
        <f t="shared" ref="AF22:AG22" si="30">Q22*100/$D22</f>
        <v>87.380666701445037</v>
      </c>
      <c r="AG22" s="334">
        <f t="shared" si="30"/>
        <v>86.373832750795557</v>
      </c>
    </row>
    <row r="23" spans="2:33" ht="14.4" x14ac:dyDescent="0.3">
      <c r="B23" s="822" t="s">
        <v>8</v>
      </c>
      <c r="C23" s="1" t="s">
        <v>2</v>
      </c>
      <c r="D23" s="888">
        <v>1638938</v>
      </c>
      <c r="E23" s="755">
        <v>1589399</v>
      </c>
      <c r="F23" s="755">
        <v>1673072</v>
      </c>
      <c r="G23" s="755">
        <v>1656239</v>
      </c>
      <c r="H23" s="755">
        <v>1638164</v>
      </c>
      <c r="I23" s="755">
        <v>1623942</v>
      </c>
      <c r="J23" s="755">
        <v>1658356</v>
      </c>
      <c r="K23" s="755">
        <v>1632512</v>
      </c>
      <c r="L23" s="755">
        <v>1645159</v>
      </c>
      <c r="M23" s="755">
        <v>1635774</v>
      </c>
      <c r="N23" s="755">
        <v>1689605</v>
      </c>
      <c r="O23" s="755">
        <v>1711535</v>
      </c>
      <c r="P23" s="755">
        <v>1677727</v>
      </c>
      <c r="Q23" s="755">
        <v>1671863</v>
      </c>
      <c r="R23" s="889">
        <v>1684046</v>
      </c>
      <c r="S23" s="695">
        <f>100</f>
        <v>100</v>
      </c>
      <c r="T23" s="333">
        <f t="shared" si="1"/>
        <v>96.977371932312266</v>
      </c>
      <c r="U23" s="333">
        <f t="shared" si="2"/>
        <v>102.08269013226858</v>
      </c>
      <c r="V23" s="333">
        <f t="shared" si="3"/>
        <v>101.05562260439382</v>
      </c>
      <c r="W23" s="333">
        <f t="shared" si="4"/>
        <v>99.952774296526158</v>
      </c>
      <c r="X23" s="333">
        <f t="shared" si="5"/>
        <v>99.085017248974637</v>
      </c>
      <c r="Y23" s="333">
        <f t="shared" si="6"/>
        <v>101.18479161505805</v>
      </c>
      <c r="Z23" s="333">
        <f t="shared" si="7"/>
        <v>99.607916833949787</v>
      </c>
      <c r="AA23" s="333">
        <f t="shared" si="8"/>
        <v>100.37957506629293</v>
      </c>
      <c r="AB23" s="333">
        <f t="shared" si="9"/>
        <v>99.806948157892492</v>
      </c>
      <c r="AC23" s="333">
        <f t="shared" si="10"/>
        <v>103.09145312391317</v>
      </c>
      <c r="AD23" s="333">
        <f t="shared" si="11"/>
        <v>104.4295147223385</v>
      </c>
      <c r="AE23" s="333">
        <f t="shared" si="12"/>
        <v>102.36671551944002</v>
      </c>
      <c r="AF23" s="333">
        <f t="shared" ref="AF23:AG23" si="31">Q23*100/$D23</f>
        <v>102.008922851261</v>
      </c>
      <c r="AG23" s="334">
        <f t="shared" si="31"/>
        <v>102.75227006756815</v>
      </c>
    </row>
    <row r="24" spans="2:33" ht="14.4" x14ac:dyDescent="0.3">
      <c r="B24" s="822"/>
      <c r="C24" s="1" t="s">
        <v>3</v>
      </c>
      <c r="D24" s="888">
        <v>300923</v>
      </c>
      <c r="E24" s="755">
        <v>279618</v>
      </c>
      <c r="F24" s="755">
        <v>276619</v>
      </c>
      <c r="G24" s="755">
        <v>274690</v>
      </c>
      <c r="H24" s="755">
        <v>264886</v>
      </c>
      <c r="I24" s="755">
        <v>259093</v>
      </c>
      <c r="J24" s="755">
        <v>254622</v>
      </c>
      <c r="K24" s="755">
        <v>253286</v>
      </c>
      <c r="L24" s="755">
        <v>259265</v>
      </c>
      <c r="M24" s="755">
        <v>248617</v>
      </c>
      <c r="N24" s="755">
        <v>256887</v>
      </c>
      <c r="O24" s="755">
        <v>260441</v>
      </c>
      <c r="P24" s="755">
        <v>253339</v>
      </c>
      <c r="Q24" s="755">
        <v>249736</v>
      </c>
      <c r="R24" s="889">
        <v>248767</v>
      </c>
      <c r="S24" s="695">
        <f>100</f>
        <v>100</v>
      </c>
      <c r="T24" s="333">
        <f t="shared" si="1"/>
        <v>92.920115777125716</v>
      </c>
      <c r="U24" s="333">
        <f t="shared" si="2"/>
        <v>91.923515317872017</v>
      </c>
      <c r="V24" s="333">
        <f t="shared" si="3"/>
        <v>91.282487546648142</v>
      </c>
      <c r="W24" s="333">
        <f t="shared" si="4"/>
        <v>88.02451125370942</v>
      </c>
      <c r="X24" s="333">
        <f t="shared" si="5"/>
        <v>86.099434074497466</v>
      </c>
      <c r="Y24" s="333">
        <f t="shared" si="6"/>
        <v>84.613671936010206</v>
      </c>
      <c r="Z24" s="333">
        <f t="shared" si="7"/>
        <v>84.169704542358005</v>
      </c>
      <c r="AA24" s="333">
        <f t="shared" si="8"/>
        <v>86.156591553320951</v>
      </c>
      <c r="AB24" s="333">
        <f t="shared" si="9"/>
        <v>82.618144841039069</v>
      </c>
      <c r="AC24" s="333">
        <f t="shared" si="10"/>
        <v>85.366356177493913</v>
      </c>
      <c r="AD24" s="333">
        <f t="shared" si="11"/>
        <v>86.547389199230366</v>
      </c>
      <c r="AE24" s="333">
        <f t="shared" si="12"/>
        <v>84.187317021297801</v>
      </c>
      <c r="AF24" s="333">
        <f t="shared" ref="AF24:AG24" si="32">Q24*100/$D24</f>
        <v>82.990000764315127</v>
      </c>
      <c r="AG24" s="334">
        <f t="shared" si="32"/>
        <v>82.667991479547922</v>
      </c>
    </row>
    <row r="25" spans="2:33" ht="14.4" x14ac:dyDescent="0.3">
      <c r="B25" s="822"/>
      <c r="C25" s="1" t="s">
        <v>4</v>
      </c>
      <c r="D25" s="888">
        <v>72888</v>
      </c>
      <c r="E25" s="755">
        <v>68278</v>
      </c>
      <c r="F25" s="755">
        <v>66336</v>
      </c>
      <c r="G25" s="755">
        <v>66931</v>
      </c>
      <c r="H25" s="755">
        <v>65786</v>
      </c>
      <c r="I25" s="755">
        <v>64909</v>
      </c>
      <c r="J25" s="755">
        <v>64916</v>
      </c>
      <c r="K25" s="755">
        <v>65031</v>
      </c>
      <c r="L25" s="755">
        <v>65861</v>
      </c>
      <c r="M25" s="755">
        <v>65157</v>
      </c>
      <c r="N25" s="755">
        <v>63288</v>
      </c>
      <c r="O25" s="755">
        <v>63312</v>
      </c>
      <c r="P25" s="755">
        <v>60712</v>
      </c>
      <c r="Q25" s="755">
        <v>59285</v>
      </c>
      <c r="R25" s="889">
        <v>58832</v>
      </c>
      <c r="S25" s="695">
        <f>100</f>
        <v>100</v>
      </c>
      <c r="T25" s="333">
        <f t="shared" si="1"/>
        <v>93.675227746679838</v>
      </c>
      <c r="U25" s="333">
        <f t="shared" si="2"/>
        <v>91.010865986170558</v>
      </c>
      <c r="V25" s="333">
        <f t="shared" si="3"/>
        <v>91.827186916913618</v>
      </c>
      <c r="W25" s="333">
        <f t="shared" si="4"/>
        <v>90.256283613214791</v>
      </c>
      <c r="X25" s="333">
        <f t="shared" si="5"/>
        <v>89.053067720338049</v>
      </c>
      <c r="Y25" s="333">
        <f t="shared" si="6"/>
        <v>89.062671495993854</v>
      </c>
      <c r="Z25" s="333">
        <f t="shared" si="7"/>
        <v>89.220447810339152</v>
      </c>
      <c r="AA25" s="333">
        <f t="shared" si="8"/>
        <v>90.359181209526952</v>
      </c>
      <c r="AB25" s="333">
        <f t="shared" si="9"/>
        <v>89.393315772143566</v>
      </c>
      <c r="AC25" s="333">
        <f t="shared" si="10"/>
        <v>86.829107672044785</v>
      </c>
      <c r="AD25" s="333">
        <f t="shared" si="11"/>
        <v>86.862034902864664</v>
      </c>
      <c r="AE25" s="333">
        <f t="shared" si="12"/>
        <v>83.294918230710124</v>
      </c>
      <c r="AF25" s="333">
        <f t="shared" ref="AF25:AG25" si="33">Q25*100/$D25</f>
        <v>81.337119964877616</v>
      </c>
      <c r="AG25" s="334">
        <f t="shared" si="33"/>
        <v>80.715618483152227</v>
      </c>
    </row>
    <row r="26" spans="2:33" ht="14.4" x14ac:dyDescent="0.3">
      <c r="B26" s="822"/>
      <c r="C26" s="1" t="s">
        <v>5</v>
      </c>
      <c r="D26" s="888">
        <v>15960</v>
      </c>
      <c r="E26" s="755">
        <v>14747</v>
      </c>
      <c r="F26" s="755">
        <v>14449</v>
      </c>
      <c r="G26" s="755">
        <v>14638</v>
      </c>
      <c r="H26" s="755">
        <v>14529</v>
      </c>
      <c r="I26" s="755">
        <v>14463</v>
      </c>
      <c r="J26" s="755">
        <v>14499</v>
      </c>
      <c r="K26" s="755">
        <v>14739</v>
      </c>
      <c r="L26" s="755">
        <v>14910</v>
      </c>
      <c r="M26" s="755">
        <v>15398</v>
      </c>
      <c r="N26" s="755">
        <v>15536</v>
      </c>
      <c r="O26" s="755">
        <v>15805</v>
      </c>
      <c r="P26" s="755">
        <v>15136</v>
      </c>
      <c r="Q26" s="755">
        <v>14800</v>
      </c>
      <c r="R26" s="889">
        <v>14785</v>
      </c>
      <c r="S26" s="695">
        <f>100</f>
        <v>100</v>
      </c>
      <c r="T26" s="333">
        <f t="shared" si="1"/>
        <v>92.399749373433579</v>
      </c>
      <c r="U26" s="333">
        <f t="shared" si="2"/>
        <v>90.53258145363408</v>
      </c>
      <c r="V26" s="333">
        <f t="shared" si="3"/>
        <v>91.716791979949875</v>
      </c>
      <c r="W26" s="333">
        <f t="shared" si="4"/>
        <v>91.03383458646617</v>
      </c>
      <c r="X26" s="333">
        <f t="shared" si="5"/>
        <v>90.620300751879697</v>
      </c>
      <c r="Y26" s="333">
        <f t="shared" si="6"/>
        <v>90.845864661654133</v>
      </c>
      <c r="Z26" s="333">
        <f t="shared" si="7"/>
        <v>92.349624060150376</v>
      </c>
      <c r="AA26" s="333">
        <f t="shared" si="8"/>
        <v>93.421052631578945</v>
      </c>
      <c r="AB26" s="333">
        <f t="shared" si="9"/>
        <v>96.478696741854634</v>
      </c>
      <c r="AC26" s="333">
        <f t="shared" si="10"/>
        <v>97.343358395989981</v>
      </c>
      <c r="AD26" s="333">
        <f t="shared" si="11"/>
        <v>99.028822055137852</v>
      </c>
      <c r="AE26" s="333">
        <f t="shared" si="12"/>
        <v>94.837092731829571</v>
      </c>
      <c r="AF26" s="333">
        <f t="shared" ref="AF26:AG26" si="34">Q26*100/$D26</f>
        <v>92.731829573934832</v>
      </c>
      <c r="AG26" s="334">
        <f t="shared" si="34"/>
        <v>92.63784461152882</v>
      </c>
    </row>
    <row r="27" spans="2:33" ht="14.4" x14ac:dyDescent="0.3">
      <c r="B27" s="822"/>
      <c r="C27" s="1" t="s">
        <v>6</v>
      </c>
      <c r="D27" s="888">
        <v>2028709</v>
      </c>
      <c r="E27" s="755">
        <v>1952042</v>
      </c>
      <c r="F27" s="755">
        <v>2030476</v>
      </c>
      <c r="G27" s="755">
        <v>2012498</v>
      </c>
      <c r="H27" s="755">
        <v>1983365</v>
      </c>
      <c r="I27" s="755">
        <v>1962407</v>
      </c>
      <c r="J27" s="755">
        <v>1992393</v>
      </c>
      <c r="K27" s="755">
        <v>1965568</v>
      </c>
      <c r="L27" s="755">
        <v>1985195</v>
      </c>
      <c r="M27" s="755">
        <v>1964946</v>
      </c>
      <c r="N27" s="755">
        <v>2025316</v>
      </c>
      <c r="O27" s="755">
        <v>2051093</v>
      </c>
      <c r="P27" s="755">
        <v>2006914</v>
      </c>
      <c r="Q27" s="755">
        <v>1995684</v>
      </c>
      <c r="R27" s="889">
        <v>2006430</v>
      </c>
      <c r="S27" s="695">
        <f>100</f>
        <v>100</v>
      </c>
      <c r="T27" s="333">
        <f t="shared" si="1"/>
        <v>96.220897132117031</v>
      </c>
      <c r="U27" s="333">
        <f t="shared" si="2"/>
        <v>100.08709972696921</v>
      </c>
      <c r="V27" s="333">
        <f t="shared" si="3"/>
        <v>99.200920388286349</v>
      </c>
      <c r="W27" s="333">
        <f t="shared" si="4"/>
        <v>97.764883973009432</v>
      </c>
      <c r="X27" s="333">
        <f t="shared" si="5"/>
        <v>96.731813187598618</v>
      </c>
      <c r="Y27" s="333">
        <f t="shared" si="6"/>
        <v>98.209896047190597</v>
      </c>
      <c r="Z27" s="333">
        <f t="shared" si="7"/>
        <v>96.887626564480172</v>
      </c>
      <c r="AA27" s="333">
        <f t="shared" si="8"/>
        <v>97.855089123181301</v>
      </c>
      <c r="AB27" s="333">
        <f t="shared" si="9"/>
        <v>96.856966671908097</v>
      </c>
      <c r="AC27" s="333">
        <f t="shared" si="10"/>
        <v>99.832750778943648</v>
      </c>
      <c r="AD27" s="333">
        <f t="shared" si="11"/>
        <v>101.10336179314037</v>
      </c>
      <c r="AE27" s="333">
        <f t="shared" si="12"/>
        <v>98.925671449182701</v>
      </c>
      <c r="AF27" s="333">
        <f t="shared" ref="AF27:AG27" si="35">Q27*100/$D27</f>
        <v>98.37211744020459</v>
      </c>
      <c r="AG27" s="334">
        <f t="shared" si="35"/>
        <v>98.901813912197369</v>
      </c>
    </row>
    <row r="28" spans="2:33" ht="14.4" x14ac:dyDescent="0.3">
      <c r="B28" s="822"/>
      <c r="C28" s="1" t="s">
        <v>7</v>
      </c>
      <c r="D28" s="890">
        <v>2012749</v>
      </c>
      <c r="E28" s="753">
        <v>1937295</v>
      </c>
      <c r="F28" s="753">
        <v>2016027</v>
      </c>
      <c r="G28" s="753">
        <v>1997860</v>
      </c>
      <c r="H28" s="753">
        <v>1968836</v>
      </c>
      <c r="I28" s="753">
        <v>1947944</v>
      </c>
      <c r="J28" s="753">
        <v>1977894</v>
      </c>
      <c r="K28" s="753">
        <v>1950829</v>
      </c>
      <c r="L28" s="753">
        <v>1970285</v>
      </c>
      <c r="M28" s="753">
        <v>1949548</v>
      </c>
      <c r="N28" s="753">
        <v>2009780</v>
      </c>
      <c r="O28" s="753">
        <v>2035288</v>
      </c>
      <c r="P28" s="753">
        <v>1991778</v>
      </c>
      <c r="Q28" s="753">
        <v>1980884</v>
      </c>
      <c r="R28" s="754">
        <v>1991645</v>
      </c>
      <c r="S28" s="695">
        <f>100</f>
        <v>100</v>
      </c>
      <c r="T28" s="333">
        <f t="shared" si="1"/>
        <v>96.251196746340455</v>
      </c>
      <c r="U28" s="333">
        <f t="shared" si="2"/>
        <v>100.16286183721866</v>
      </c>
      <c r="V28" s="333">
        <f t="shared" si="3"/>
        <v>99.260265437965685</v>
      </c>
      <c r="W28" s="333">
        <f t="shared" si="4"/>
        <v>97.818257517454981</v>
      </c>
      <c r="X28" s="333">
        <f t="shared" si="5"/>
        <v>96.780274142478774</v>
      </c>
      <c r="Y28" s="333">
        <f t="shared" si="6"/>
        <v>98.268288793088459</v>
      </c>
      <c r="Z28" s="333">
        <f t="shared" si="7"/>
        <v>96.923610445216966</v>
      </c>
      <c r="AA28" s="333">
        <f t="shared" si="8"/>
        <v>97.890248610234067</v>
      </c>
      <c r="AB28" s="333">
        <f t="shared" si="9"/>
        <v>96.859966145803568</v>
      </c>
      <c r="AC28" s="333">
        <f t="shared" si="10"/>
        <v>99.852490300578964</v>
      </c>
      <c r="AD28" s="333">
        <f t="shared" si="11"/>
        <v>101.11981175993628</v>
      </c>
      <c r="AE28" s="333">
        <f t="shared" si="12"/>
        <v>98.958091644810153</v>
      </c>
      <c r="AF28" s="333">
        <f t="shared" ref="AF28:AG28" si="36">Q28*100/$D28</f>
        <v>98.41684184168021</v>
      </c>
      <c r="AG28" s="334">
        <f t="shared" si="36"/>
        <v>98.951483766728984</v>
      </c>
    </row>
    <row r="29" spans="2:33" ht="15" customHeight="1" x14ac:dyDescent="0.3">
      <c r="B29" s="821" t="s">
        <v>9</v>
      </c>
      <c r="C29" s="2" t="s">
        <v>2</v>
      </c>
      <c r="D29" s="888">
        <v>28971</v>
      </c>
      <c r="E29" s="755">
        <v>34497</v>
      </c>
      <c r="F29" s="755">
        <v>46998</v>
      </c>
      <c r="G29" s="755">
        <v>57342</v>
      </c>
      <c r="H29" s="755">
        <v>63887</v>
      </c>
      <c r="I29" s="755">
        <v>71658</v>
      </c>
      <c r="J29" s="755">
        <v>87929</v>
      </c>
      <c r="K29" s="755">
        <v>92068</v>
      </c>
      <c r="L29" s="755">
        <v>100196</v>
      </c>
      <c r="M29" s="755">
        <v>93692</v>
      </c>
      <c r="N29" s="755">
        <v>158786</v>
      </c>
      <c r="O29" s="755">
        <v>167772</v>
      </c>
      <c r="P29" s="755">
        <v>167630</v>
      </c>
      <c r="Q29" s="755">
        <v>168192</v>
      </c>
      <c r="R29" s="889">
        <v>174266</v>
      </c>
      <c r="S29" s="695">
        <f>100</f>
        <v>100</v>
      </c>
      <c r="T29" s="333">
        <f t="shared" si="1"/>
        <v>119.07424666045355</v>
      </c>
      <c r="U29" s="333">
        <f t="shared" si="2"/>
        <v>162.22429325877602</v>
      </c>
      <c r="V29" s="333">
        <f t="shared" si="3"/>
        <v>197.92896344620482</v>
      </c>
      <c r="W29" s="333">
        <f t="shared" si="4"/>
        <v>220.52052052052053</v>
      </c>
      <c r="X29" s="333">
        <f t="shared" si="5"/>
        <v>247.34389561975769</v>
      </c>
      <c r="Y29" s="333">
        <f t="shared" si="6"/>
        <v>303.50695523109317</v>
      </c>
      <c r="Z29" s="333">
        <f t="shared" si="7"/>
        <v>317.79365572469021</v>
      </c>
      <c r="AA29" s="333">
        <f t="shared" si="8"/>
        <v>345.84929757343548</v>
      </c>
      <c r="AB29" s="333">
        <f t="shared" si="9"/>
        <v>323.39926133029581</v>
      </c>
      <c r="AC29" s="333">
        <f t="shared" si="10"/>
        <v>548.08601705153433</v>
      </c>
      <c r="AD29" s="333">
        <f t="shared" si="11"/>
        <v>579.10324117220671</v>
      </c>
      <c r="AE29" s="333">
        <f t="shared" si="12"/>
        <v>578.6130958544752</v>
      </c>
      <c r="AF29" s="333">
        <f t="shared" ref="AF29:AG29" si="37">Q29*100/$D29</f>
        <v>580.55296675986335</v>
      </c>
      <c r="AG29" s="334">
        <f t="shared" si="37"/>
        <v>601.5187601394498</v>
      </c>
    </row>
    <row r="30" spans="2:33" ht="14.4" x14ac:dyDescent="0.3">
      <c r="B30" s="822"/>
      <c r="C30" s="1" t="s">
        <v>3</v>
      </c>
      <c r="D30" s="888">
        <v>2389</v>
      </c>
      <c r="E30" s="755">
        <v>2408</v>
      </c>
      <c r="F30" s="755">
        <v>2549</v>
      </c>
      <c r="G30" s="755">
        <v>2786</v>
      </c>
      <c r="H30" s="755">
        <v>2647</v>
      </c>
      <c r="I30" s="755">
        <v>2674</v>
      </c>
      <c r="J30" s="755">
        <v>2768</v>
      </c>
      <c r="K30" s="755">
        <v>2865</v>
      </c>
      <c r="L30" s="755">
        <v>2905</v>
      </c>
      <c r="M30" s="755">
        <v>2889</v>
      </c>
      <c r="N30" s="755">
        <v>3248</v>
      </c>
      <c r="O30" s="755">
        <v>3315</v>
      </c>
      <c r="P30" s="755">
        <v>3256</v>
      </c>
      <c r="Q30" s="755">
        <v>3212</v>
      </c>
      <c r="R30" s="889">
        <v>3230</v>
      </c>
      <c r="S30" s="695">
        <f>100</f>
        <v>100</v>
      </c>
      <c r="T30" s="333">
        <f t="shared" si="1"/>
        <v>100.79531184596065</v>
      </c>
      <c r="U30" s="333">
        <f t="shared" si="2"/>
        <v>106.69736291335286</v>
      </c>
      <c r="V30" s="333">
        <f t="shared" si="3"/>
        <v>116.6178317287568</v>
      </c>
      <c r="W30" s="333">
        <f t="shared" si="4"/>
        <v>110.7994976977815</v>
      </c>
      <c r="X30" s="333">
        <f t="shared" si="5"/>
        <v>111.9296776894098</v>
      </c>
      <c r="Y30" s="333">
        <f t="shared" si="6"/>
        <v>115.8643784010046</v>
      </c>
      <c r="Z30" s="333">
        <f t="shared" si="7"/>
        <v>119.92465466722479</v>
      </c>
      <c r="AA30" s="333">
        <f t="shared" si="8"/>
        <v>121.59899539556299</v>
      </c>
      <c r="AB30" s="333">
        <f t="shared" si="9"/>
        <v>120.92925910422771</v>
      </c>
      <c r="AC30" s="333">
        <f t="shared" si="10"/>
        <v>135.9564671410632</v>
      </c>
      <c r="AD30" s="333">
        <f t="shared" si="11"/>
        <v>138.76098786102972</v>
      </c>
      <c r="AE30" s="333">
        <f t="shared" si="12"/>
        <v>136.29133528673086</v>
      </c>
      <c r="AF30" s="333">
        <f t="shared" ref="AF30:AG30" si="38">Q30*100/$D30</f>
        <v>134.44956048555881</v>
      </c>
      <c r="AG30" s="334">
        <f t="shared" si="38"/>
        <v>135.203013813311</v>
      </c>
    </row>
    <row r="31" spans="2:33" ht="14.4" x14ac:dyDescent="0.3">
      <c r="B31" s="822"/>
      <c r="C31" s="1" t="s">
        <v>4</v>
      </c>
      <c r="D31" s="888">
        <v>1311</v>
      </c>
      <c r="E31" s="755">
        <v>1318</v>
      </c>
      <c r="F31" s="755">
        <v>1305</v>
      </c>
      <c r="G31" s="755">
        <v>1396</v>
      </c>
      <c r="H31" s="755">
        <v>1357</v>
      </c>
      <c r="I31" s="755">
        <v>1356</v>
      </c>
      <c r="J31" s="755">
        <v>1350</v>
      </c>
      <c r="K31" s="755">
        <v>1384</v>
      </c>
      <c r="L31" s="755">
        <v>1376</v>
      </c>
      <c r="M31" s="755">
        <v>1389</v>
      </c>
      <c r="N31" s="755">
        <v>1284</v>
      </c>
      <c r="O31" s="755">
        <v>1270</v>
      </c>
      <c r="P31" s="755">
        <v>1240</v>
      </c>
      <c r="Q31" s="755">
        <v>1218</v>
      </c>
      <c r="R31" s="889">
        <v>1238</v>
      </c>
      <c r="S31" s="695">
        <f>100</f>
        <v>100</v>
      </c>
      <c r="T31" s="333">
        <f t="shared" si="1"/>
        <v>100.53394355453852</v>
      </c>
      <c r="U31" s="333">
        <f t="shared" si="2"/>
        <v>99.54233409610984</v>
      </c>
      <c r="V31" s="333">
        <f t="shared" si="3"/>
        <v>106.4836003051106</v>
      </c>
      <c r="W31" s="333">
        <f t="shared" si="4"/>
        <v>103.50877192982456</v>
      </c>
      <c r="X31" s="333">
        <f t="shared" si="5"/>
        <v>103.4324942791762</v>
      </c>
      <c r="Y31" s="333">
        <f t="shared" si="6"/>
        <v>102.97482837528604</v>
      </c>
      <c r="Z31" s="333">
        <f t="shared" si="7"/>
        <v>105.56826849733028</v>
      </c>
      <c r="AA31" s="333">
        <f t="shared" si="8"/>
        <v>104.95804729214341</v>
      </c>
      <c r="AB31" s="333">
        <f t="shared" si="9"/>
        <v>105.94965675057209</v>
      </c>
      <c r="AC31" s="333">
        <f t="shared" si="10"/>
        <v>97.940503432494282</v>
      </c>
      <c r="AD31" s="333">
        <f t="shared" si="11"/>
        <v>96.872616323417233</v>
      </c>
      <c r="AE31" s="333">
        <f t="shared" si="12"/>
        <v>94.584286803966435</v>
      </c>
      <c r="AF31" s="333">
        <f t="shared" ref="AF31:AG31" si="39">Q31*100/$D31</f>
        <v>92.906178489702512</v>
      </c>
      <c r="AG31" s="334">
        <f t="shared" si="39"/>
        <v>94.43173150266972</v>
      </c>
    </row>
    <row r="32" spans="2:33" ht="14.4" x14ac:dyDescent="0.3">
      <c r="B32" s="822"/>
      <c r="C32" s="1" t="s">
        <v>5</v>
      </c>
      <c r="D32" s="888">
        <v>605</v>
      </c>
      <c r="E32" s="755">
        <v>613</v>
      </c>
      <c r="F32" s="755">
        <v>599</v>
      </c>
      <c r="G32" s="755">
        <v>639</v>
      </c>
      <c r="H32" s="755">
        <v>594</v>
      </c>
      <c r="I32" s="755">
        <v>589</v>
      </c>
      <c r="J32" s="755">
        <v>579</v>
      </c>
      <c r="K32" s="755">
        <v>578</v>
      </c>
      <c r="L32" s="755">
        <v>573</v>
      </c>
      <c r="M32" s="755">
        <v>576</v>
      </c>
      <c r="N32" s="755">
        <v>541</v>
      </c>
      <c r="O32" s="755">
        <v>562</v>
      </c>
      <c r="P32" s="755">
        <v>561</v>
      </c>
      <c r="Q32" s="755">
        <v>553</v>
      </c>
      <c r="R32" s="889">
        <v>563</v>
      </c>
      <c r="S32" s="695">
        <f>100</f>
        <v>100</v>
      </c>
      <c r="T32" s="333">
        <f t="shared" si="1"/>
        <v>101.32231404958678</v>
      </c>
      <c r="U32" s="333">
        <f t="shared" si="2"/>
        <v>99.008264462809919</v>
      </c>
      <c r="V32" s="333">
        <f t="shared" si="3"/>
        <v>105.6198347107438</v>
      </c>
      <c r="W32" s="333">
        <f t="shared" si="4"/>
        <v>98.181818181818187</v>
      </c>
      <c r="X32" s="333">
        <f t="shared" si="5"/>
        <v>97.355371900826441</v>
      </c>
      <c r="Y32" s="333">
        <f t="shared" si="6"/>
        <v>95.702479338842977</v>
      </c>
      <c r="Z32" s="333">
        <f t="shared" si="7"/>
        <v>95.537190082644628</v>
      </c>
      <c r="AA32" s="333">
        <f t="shared" si="8"/>
        <v>94.710743801652896</v>
      </c>
      <c r="AB32" s="333">
        <f t="shared" si="9"/>
        <v>95.206611570247929</v>
      </c>
      <c r="AC32" s="333">
        <f t="shared" si="10"/>
        <v>89.421487603305792</v>
      </c>
      <c r="AD32" s="333">
        <f t="shared" si="11"/>
        <v>92.892561983471069</v>
      </c>
      <c r="AE32" s="333">
        <f t="shared" si="12"/>
        <v>92.727272727272734</v>
      </c>
      <c r="AF32" s="333">
        <f t="shared" ref="AF32:AG32" si="40">Q32*100/$D32</f>
        <v>91.404958677685954</v>
      </c>
      <c r="AG32" s="334">
        <f t="shared" si="40"/>
        <v>93.057851239669418</v>
      </c>
    </row>
    <row r="33" spans="2:33" ht="14.4" x14ac:dyDescent="0.3">
      <c r="B33" s="822"/>
      <c r="C33" s="1" t="s">
        <v>6</v>
      </c>
      <c r="D33" s="888">
        <v>33276</v>
      </c>
      <c r="E33" s="755">
        <v>38836</v>
      </c>
      <c r="F33" s="755">
        <v>51451</v>
      </c>
      <c r="G33" s="755">
        <v>62163</v>
      </c>
      <c r="H33" s="755">
        <v>68485</v>
      </c>
      <c r="I33" s="755">
        <v>76277</v>
      </c>
      <c r="J33" s="755">
        <v>92626</v>
      </c>
      <c r="K33" s="755">
        <v>96895</v>
      </c>
      <c r="L33" s="755">
        <v>105050</v>
      </c>
      <c r="M33" s="755">
        <v>98546</v>
      </c>
      <c r="N33" s="755">
        <v>163859</v>
      </c>
      <c r="O33" s="755">
        <v>172919</v>
      </c>
      <c r="P33" s="755">
        <v>172687</v>
      </c>
      <c r="Q33" s="755">
        <v>173175</v>
      </c>
      <c r="R33" s="889">
        <v>179297</v>
      </c>
      <c r="S33" s="695">
        <f>100</f>
        <v>100</v>
      </c>
      <c r="T33" s="333">
        <f t="shared" si="1"/>
        <v>116.70873903113355</v>
      </c>
      <c r="U33" s="333">
        <f t="shared" si="2"/>
        <v>154.61894458468566</v>
      </c>
      <c r="V33" s="333">
        <f t="shared" si="3"/>
        <v>186.81031373963216</v>
      </c>
      <c r="W33" s="333">
        <f t="shared" si="4"/>
        <v>205.80899146532036</v>
      </c>
      <c r="X33" s="333">
        <f t="shared" si="5"/>
        <v>229.22526746003126</v>
      </c>
      <c r="Y33" s="333">
        <f t="shared" si="6"/>
        <v>278.35677365067914</v>
      </c>
      <c r="Z33" s="333">
        <f t="shared" si="7"/>
        <v>291.18583964418798</v>
      </c>
      <c r="AA33" s="333">
        <f t="shared" si="8"/>
        <v>315.6929919461474</v>
      </c>
      <c r="AB33" s="333">
        <f t="shared" si="9"/>
        <v>296.1473734823897</v>
      </c>
      <c r="AC33" s="333">
        <f t="shared" si="10"/>
        <v>492.42396922707059</v>
      </c>
      <c r="AD33" s="333">
        <f t="shared" si="11"/>
        <v>519.65079937492487</v>
      </c>
      <c r="AE33" s="333">
        <f t="shared" si="12"/>
        <v>518.95360019233078</v>
      </c>
      <c r="AF33" s="333">
        <f t="shared" ref="AF33:AG33" si="41">Q33*100/$D33</f>
        <v>520.42012261089076</v>
      </c>
      <c r="AG33" s="334">
        <f t="shared" si="41"/>
        <v>538.81776655848057</v>
      </c>
    </row>
    <row r="34" spans="2:33" ht="14.4" x14ac:dyDescent="0.3">
      <c r="B34" s="823"/>
      <c r="C34" s="3" t="s">
        <v>7</v>
      </c>
      <c r="D34" s="890">
        <v>32671</v>
      </c>
      <c r="E34" s="753">
        <v>38223</v>
      </c>
      <c r="F34" s="753">
        <v>50852</v>
      </c>
      <c r="G34" s="753">
        <v>61524</v>
      </c>
      <c r="H34" s="753">
        <v>67891</v>
      </c>
      <c r="I34" s="753">
        <v>75688</v>
      </c>
      <c r="J34" s="753">
        <v>92047</v>
      </c>
      <c r="K34" s="753">
        <v>96317</v>
      </c>
      <c r="L34" s="753">
        <v>104477</v>
      </c>
      <c r="M34" s="753">
        <v>97970</v>
      </c>
      <c r="N34" s="753">
        <v>163318</v>
      </c>
      <c r="O34" s="753">
        <v>172357</v>
      </c>
      <c r="P34" s="753">
        <v>172126</v>
      </c>
      <c r="Q34" s="753">
        <v>172622</v>
      </c>
      <c r="R34" s="754">
        <v>178734</v>
      </c>
      <c r="S34" s="695">
        <f>100</f>
        <v>100</v>
      </c>
      <c r="T34" s="333">
        <f t="shared" si="1"/>
        <v>116.99366410578189</v>
      </c>
      <c r="U34" s="333">
        <f t="shared" si="2"/>
        <v>155.64874047320254</v>
      </c>
      <c r="V34" s="333">
        <f t="shared" si="3"/>
        <v>188.31379510881209</v>
      </c>
      <c r="W34" s="333">
        <f t="shared" si="4"/>
        <v>207.80202626182242</v>
      </c>
      <c r="X34" s="333">
        <f t="shared" si="5"/>
        <v>231.6672278167182</v>
      </c>
      <c r="Y34" s="333">
        <f t="shared" si="6"/>
        <v>281.73915705059534</v>
      </c>
      <c r="Z34" s="333">
        <f t="shared" si="7"/>
        <v>294.8088518869946</v>
      </c>
      <c r="AA34" s="333">
        <f t="shared" si="8"/>
        <v>319.78513054390743</v>
      </c>
      <c r="AB34" s="333">
        <f t="shared" si="9"/>
        <v>299.86838480609714</v>
      </c>
      <c r="AC34" s="333">
        <f t="shared" si="10"/>
        <v>499.88674971687431</v>
      </c>
      <c r="AD34" s="333">
        <f t="shared" si="11"/>
        <v>527.55348780263841</v>
      </c>
      <c r="AE34" s="333">
        <f t="shared" si="12"/>
        <v>526.84643873771847</v>
      </c>
      <c r="AF34" s="333">
        <f t="shared" ref="AF34:AG34" si="42">Q34*100/$D34</f>
        <v>528.3646046952955</v>
      </c>
      <c r="AG34" s="334">
        <f t="shared" si="42"/>
        <v>547.07232714027737</v>
      </c>
    </row>
    <row r="35" spans="2:33" ht="15" customHeight="1" x14ac:dyDescent="0.3">
      <c r="B35" s="822" t="s">
        <v>10</v>
      </c>
      <c r="C35" s="1" t="s">
        <v>2</v>
      </c>
      <c r="D35" s="888">
        <v>43096</v>
      </c>
      <c r="E35" s="755">
        <v>40540</v>
      </c>
      <c r="F35" s="755">
        <v>50153</v>
      </c>
      <c r="G35" s="755">
        <v>50797</v>
      </c>
      <c r="H35" s="755">
        <v>53703</v>
      </c>
      <c r="I35" s="755">
        <v>54502</v>
      </c>
      <c r="J35" s="755">
        <v>55757</v>
      </c>
      <c r="K35" s="755">
        <v>56251</v>
      </c>
      <c r="L35" s="755">
        <v>57345</v>
      </c>
      <c r="M35" s="755">
        <v>56283</v>
      </c>
      <c r="N35" s="755">
        <v>61265</v>
      </c>
      <c r="O35" s="755">
        <v>61642</v>
      </c>
      <c r="P35" s="755">
        <v>62034</v>
      </c>
      <c r="Q35" s="755">
        <v>62261</v>
      </c>
      <c r="R35" s="889">
        <v>63796</v>
      </c>
      <c r="S35" s="695">
        <f>100</f>
        <v>100</v>
      </c>
      <c r="T35" s="333">
        <f t="shared" si="1"/>
        <v>94.06905513272693</v>
      </c>
      <c r="U35" s="333">
        <f t="shared" si="2"/>
        <v>116.37506961202895</v>
      </c>
      <c r="V35" s="333">
        <f t="shared" si="3"/>
        <v>117.86940783367366</v>
      </c>
      <c r="W35" s="333">
        <f t="shared" si="4"/>
        <v>124.6124930387971</v>
      </c>
      <c r="X35" s="333">
        <f t="shared" si="5"/>
        <v>126.46649341006126</v>
      </c>
      <c r="Y35" s="333">
        <f t="shared" si="6"/>
        <v>129.3785966214962</v>
      </c>
      <c r="Z35" s="333">
        <f t="shared" si="7"/>
        <v>130.52487469834787</v>
      </c>
      <c r="AA35" s="333">
        <f t="shared" si="8"/>
        <v>133.06339335437164</v>
      </c>
      <c r="AB35" s="333">
        <f t="shared" si="9"/>
        <v>130.59912752923705</v>
      </c>
      <c r="AC35" s="333">
        <f t="shared" si="10"/>
        <v>142.1593651382959</v>
      </c>
      <c r="AD35" s="333">
        <f t="shared" si="11"/>
        <v>143.03415630220903</v>
      </c>
      <c r="AE35" s="333">
        <f t="shared" si="12"/>
        <v>143.94375348060146</v>
      </c>
      <c r="AF35" s="333">
        <f t="shared" ref="AF35:AG35" si="43">Q35*100/$D35</f>
        <v>144.47048449972155</v>
      </c>
      <c r="AG35" s="334">
        <f t="shared" si="43"/>
        <v>148.03229998143678</v>
      </c>
    </row>
    <row r="36" spans="2:33" ht="14.4" x14ac:dyDescent="0.3">
      <c r="B36" s="822"/>
      <c r="C36" s="1" t="s">
        <v>3</v>
      </c>
      <c r="D36" s="888">
        <v>9034</v>
      </c>
      <c r="E36" s="755">
        <v>9150</v>
      </c>
      <c r="F36" s="755">
        <v>9400</v>
      </c>
      <c r="G36" s="755">
        <v>9985</v>
      </c>
      <c r="H36" s="755">
        <v>10147</v>
      </c>
      <c r="I36" s="755">
        <v>10213</v>
      </c>
      <c r="J36" s="755">
        <v>10459</v>
      </c>
      <c r="K36" s="755">
        <v>10604</v>
      </c>
      <c r="L36" s="755">
        <v>10955</v>
      </c>
      <c r="M36" s="755">
        <v>10550</v>
      </c>
      <c r="N36" s="755">
        <v>10792</v>
      </c>
      <c r="O36" s="755">
        <v>10870</v>
      </c>
      <c r="P36" s="755">
        <v>10740</v>
      </c>
      <c r="Q36" s="755">
        <v>10638</v>
      </c>
      <c r="R36" s="889">
        <v>10760</v>
      </c>
      <c r="S36" s="695">
        <f>100</f>
        <v>100</v>
      </c>
      <c r="T36" s="333">
        <f t="shared" si="1"/>
        <v>101.2840380783706</v>
      </c>
      <c r="U36" s="333">
        <f t="shared" si="2"/>
        <v>104.05136152313483</v>
      </c>
      <c r="V36" s="333">
        <f t="shared" si="3"/>
        <v>110.52689838388311</v>
      </c>
      <c r="W36" s="333">
        <f t="shared" si="4"/>
        <v>112.32012397609033</v>
      </c>
      <c r="X36" s="333">
        <f t="shared" si="5"/>
        <v>113.05069736550809</v>
      </c>
      <c r="Y36" s="333">
        <f t="shared" si="6"/>
        <v>115.77374363515608</v>
      </c>
      <c r="Z36" s="333">
        <f t="shared" si="7"/>
        <v>117.37879123311933</v>
      </c>
      <c r="AA36" s="333">
        <f t="shared" si="8"/>
        <v>121.26411334956829</v>
      </c>
      <c r="AB36" s="333">
        <f t="shared" si="9"/>
        <v>116.78104936905025</v>
      </c>
      <c r="AC36" s="333">
        <f t="shared" si="10"/>
        <v>119.45981846358202</v>
      </c>
      <c r="AD36" s="333">
        <f t="shared" si="11"/>
        <v>120.32322337834846</v>
      </c>
      <c r="AE36" s="333">
        <f t="shared" si="12"/>
        <v>118.88421518707106</v>
      </c>
      <c r="AF36" s="333">
        <f t="shared" ref="AF36:AG36" si="44">Q36*100/$D36</f>
        <v>117.75514722160726</v>
      </c>
      <c r="AG36" s="334">
        <f t="shared" si="44"/>
        <v>119.1056010626522</v>
      </c>
    </row>
    <row r="37" spans="2:33" ht="14.4" x14ac:dyDescent="0.3">
      <c r="B37" s="822"/>
      <c r="C37" s="1" t="s">
        <v>4</v>
      </c>
      <c r="D37" s="888">
        <v>3357</v>
      </c>
      <c r="E37" s="755">
        <v>3275</v>
      </c>
      <c r="F37" s="755">
        <v>3432</v>
      </c>
      <c r="G37" s="755">
        <v>3613</v>
      </c>
      <c r="H37" s="755">
        <v>3608</v>
      </c>
      <c r="I37" s="755">
        <v>3562</v>
      </c>
      <c r="J37" s="755">
        <v>3583</v>
      </c>
      <c r="K37" s="755">
        <v>3652</v>
      </c>
      <c r="L37" s="755">
        <v>3753</v>
      </c>
      <c r="M37" s="755">
        <v>3649</v>
      </c>
      <c r="N37" s="755">
        <v>3456</v>
      </c>
      <c r="O37" s="755">
        <v>3505</v>
      </c>
      <c r="P37" s="755">
        <v>3408</v>
      </c>
      <c r="Q37" s="755">
        <v>3316</v>
      </c>
      <c r="R37" s="889">
        <v>3317</v>
      </c>
      <c r="S37" s="695">
        <f>100</f>
        <v>100</v>
      </c>
      <c r="T37" s="333">
        <f t="shared" si="1"/>
        <v>97.557342865653851</v>
      </c>
      <c r="U37" s="333">
        <f t="shared" si="2"/>
        <v>102.23413762287757</v>
      </c>
      <c r="V37" s="333">
        <f t="shared" si="3"/>
        <v>107.62585641942211</v>
      </c>
      <c r="W37" s="333">
        <f t="shared" si="4"/>
        <v>107.47691391123027</v>
      </c>
      <c r="X37" s="333">
        <f t="shared" si="5"/>
        <v>106.10664283586536</v>
      </c>
      <c r="Y37" s="333">
        <f t="shared" si="6"/>
        <v>106.73220137027107</v>
      </c>
      <c r="Z37" s="333">
        <f t="shared" si="7"/>
        <v>108.78760798331844</v>
      </c>
      <c r="AA37" s="333">
        <f t="shared" si="8"/>
        <v>111.79624664879357</v>
      </c>
      <c r="AB37" s="333">
        <f t="shared" si="9"/>
        <v>108.69824247840333</v>
      </c>
      <c r="AC37" s="333">
        <f t="shared" si="10"/>
        <v>102.94906166219839</v>
      </c>
      <c r="AD37" s="333">
        <f t="shared" si="11"/>
        <v>104.40869824247841</v>
      </c>
      <c r="AE37" s="333">
        <f t="shared" si="12"/>
        <v>101.51921358355675</v>
      </c>
      <c r="AF37" s="333">
        <f t="shared" ref="AF37:AG88" si="45">Q37*100/$D37</f>
        <v>98.778671432826926</v>
      </c>
      <c r="AG37" s="334">
        <f t="shared" si="45"/>
        <v>98.80845993446529</v>
      </c>
    </row>
    <row r="38" spans="2:33" ht="14.4" x14ac:dyDescent="0.3">
      <c r="B38" s="822"/>
      <c r="C38" s="1" t="s">
        <v>5</v>
      </c>
      <c r="D38" s="888">
        <v>759</v>
      </c>
      <c r="E38" s="755">
        <v>733</v>
      </c>
      <c r="F38" s="755">
        <v>755</v>
      </c>
      <c r="G38" s="755">
        <v>770</v>
      </c>
      <c r="H38" s="755">
        <v>797</v>
      </c>
      <c r="I38" s="755">
        <v>799</v>
      </c>
      <c r="J38" s="755">
        <v>808</v>
      </c>
      <c r="K38" s="755">
        <v>837</v>
      </c>
      <c r="L38" s="755">
        <v>869</v>
      </c>
      <c r="M38" s="755">
        <v>864</v>
      </c>
      <c r="N38" s="755">
        <v>846</v>
      </c>
      <c r="O38" s="755">
        <v>865</v>
      </c>
      <c r="P38" s="755">
        <v>856</v>
      </c>
      <c r="Q38" s="755">
        <v>845</v>
      </c>
      <c r="R38" s="889">
        <v>859</v>
      </c>
      <c r="S38" s="695">
        <f>100</f>
        <v>100</v>
      </c>
      <c r="T38" s="333">
        <f t="shared" si="1"/>
        <v>96.574440052700922</v>
      </c>
      <c r="U38" s="333">
        <f t="shared" si="2"/>
        <v>99.472990777338609</v>
      </c>
      <c r="V38" s="333">
        <f t="shared" si="3"/>
        <v>101.44927536231884</v>
      </c>
      <c r="W38" s="333">
        <f t="shared" si="4"/>
        <v>105.00658761528327</v>
      </c>
      <c r="X38" s="333">
        <f t="shared" si="5"/>
        <v>105.27009222661397</v>
      </c>
      <c r="Y38" s="333">
        <f t="shared" si="6"/>
        <v>106.45586297760211</v>
      </c>
      <c r="Z38" s="333">
        <f t="shared" si="7"/>
        <v>110.27667984189723</v>
      </c>
      <c r="AA38" s="333">
        <f t="shared" si="8"/>
        <v>114.49275362318841</v>
      </c>
      <c r="AB38" s="333">
        <f t="shared" si="9"/>
        <v>113.83399209486166</v>
      </c>
      <c r="AC38" s="333">
        <f t="shared" si="10"/>
        <v>111.46245059288538</v>
      </c>
      <c r="AD38" s="333">
        <f t="shared" si="11"/>
        <v>113.96574440052702</v>
      </c>
      <c r="AE38" s="333">
        <f t="shared" si="12"/>
        <v>112.77997364953886</v>
      </c>
      <c r="AF38" s="333">
        <f t="shared" si="45"/>
        <v>111.33069828722003</v>
      </c>
      <c r="AG38" s="334">
        <f t="shared" si="45"/>
        <v>113.17523056653492</v>
      </c>
    </row>
    <row r="39" spans="2:33" ht="14.4" x14ac:dyDescent="0.3">
      <c r="B39" s="822"/>
      <c r="C39" s="1" t="s">
        <v>6</v>
      </c>
      <c r="D39" s="888">
        <v>56246</v>
      </c>
      <c r="E39" s="755">
        <v>53698</v>
      </c>
      <c r="F39" s="755">
        <v>63740</v>
      </c>
      <c r="G39" s="755">
        <v>65165</v>
      </c>
      <c r="H39" s="755">
        <v>68255</v>
      </c>
      <c r="I39" s="755">
        <v>69076</v>
      </c>
      <c r="J39" s="755">
        <v>70607</v>
      </c>
      <c r="K39" s="755">
        <v>71344</v>
      </c>
      <c r="L39" s="755">
        <v>72922</v>
      </c>
      <c r="M39" s="755">
        <v>71346</v>
      </c>
      <c r="N39" s="755">
        <v>76359</v>
      </c>
      <c r="O39" s="755">
        <v>76882</v>
      </c>
      <c r="P39" s="755">
        <v>77038</v>
      </c>
      <c r="Q39" s="755">
        <v>77060</v>
      </c>
      <c r="R39" s="889">
        <v>78732</v>
      </c>
      <c r="S39" s="695">
        <f>100</f>
        <v>100</v>
      </c>
      <c r="T39" s="333">
        <f t="shared" si="1"/>
        <v>95.469900081783592</v>
      </c>
      <c r="U39" s="333">
        <f t="shared" si="2"/>
        <v>113.32361412367102</v>
      </c>
      <c r="V39" s="333">
        <f t="shared" si="3"/>
        <v>115.85712761796394</v>
      </c>
      <c r="W39" s="333">
        <f t="shared" si="4"/>
        <v>121.35085161611492</v>
      </c>
      <c r="X39" s="333">
        <f t="shared" si="5"/>
        <v>122.81051096966895</v>
      </c>
      <c r="Y39" s="333">
        <f t="shared" si="6"/>
        <v>125.53248230985315</v>
      </c>
      <c r="Z39" s="333">
        <f t="shared" si="7"/>
        <v>126.84279771005939</v>
      </c>
      <c r="AA39" s="333">
        <f t="shared" si="8"/>
        <v>129.64833054795008</v>
      </c>
      <c r="AB39" s="333">
        <f t="shared" si="9"/>
        <v>126.84635351847243</v>
      </c>
      <c r="AC39" s="333">
        <f t="shared" si="10"/>
        <v>135.75898730576395</v>
      </c>
      <c r="AD39" s="333">
        <f t="shared" si="11"/>
        <v>136.68883120577462</v>
      </c>
      <c r="AE39" s="333">
        <f t="shared" si="12"/>
        <v>136.96618426199197</v>
      </c>
      <c r="AF39" s="333">
        <f t="shared" si="45"/>
        <v>137.00529815453544</v>
      </c>
      <c r="AG39" s="334">
        <f t="shared" si="45"/>
        <v>139.97795398783913</v>
      </c>
    </row>
    <row r="40" spans="2:33" ht="14.4" x14ac:dyDescent="0.3">
      <c r="B40" s="822"/>
      <c r="C40" s="1" t="s">
        <v>7</v>
      </c>
      <c r="D40" s="890">
        <v>55487</v>
      </c>
      <c r="E40" s="753">
        <v>52965</v>
      </c>
      <c r="F40" s="753">
        <v>62985</v>
      </c>
      <c r="G40" s="753">
        <v>64395</v>
      </c>
      <c r="H40" s="753">
        <v>67458</v>
      </c>
      <c r="I40" s="753">
        <v>68277</v>
      </c>
      <c r="J40" s="753">
        <v>69799</v>
      </c>
      <c r="K40" s="753">
        <v>70507</v>
      </c>
      <c r="L40" s="753">
        <v>72053</v>
      </c>
      <c r="M40" s="753">
        <v>70482</v>
      </c>
      <c r="N40" s="753">
        <v>75513</v>
      </c>
      <c r="O40" s="753">
        <v>76017</v>
      </c>
      <c r="P40" s="753">
        <v>76182</v>
      </c>
      <c r="Q40" s="753">
        <v>76215</v>
      </c>
      <c r="R40" s="754">
        <v>77873</v>
      </c>
      <c r="S40" s="695">
        <f>100</f>
        <v>100</v>
      </c>
      <c r="T40" s="333">
        <f t="shared" si="1"/>
        <v>95.454791212356042</v>
      </c>
      <c r="U40" s="333">
        <f t="shared" si="2"/>
        <v>113.51307513471625</v>
      </c>
      <c r="V40" s="333">
        <f t="shared" si="3"/>
        <v>116.05421089624596</v>
      </c>
      <c r="W40" s="333">
        <f t="shared" si="4"/>
        <v>121.57442283778182</v>
      </c>
      <c r="X40" s="333">
        <f t="shared" si="5"/>
        <v>123.05044424820228</v>
      </c>
      <c r="Y40" s="333">
        <f t="shared" si="6"/>
        <v>125.79342909149891</v>
      </c>
      <c r="Z40" s="333">
        <f t="shared" si="7"/>
        <v>127.06940364409681</v>
      </c>
      <c r="AA40" s="333">
        <f t="shared" si="8"/>
        <v>129.85564186205778</v>
      </c>
      <c r="AB40" s="333">
        <f t="shared" si="9"/>
        <v>127.02434804548814</v>
      </c>
      <c r="AC40" s="333">
        <f t="shared" si="10"/>
        <v>136.09133670949953</v>
      </c>
      <c r="AD40" s="333">
        <f t="shared" si="11"/>
        <v>136.99965757745056</v>
      </c>
      <c r="AE40" s="333">
        <f t="shared" si="12"/>
        <v>137.29702452826788</v>
      </c>
      <c r="AF40" s="333">
        <f t="shared" si="45"/>
        <v>137.35649791843133</v>
      </c>
      <c r="AG40" s="334">
        <f t="shared" si="45"/>
        <v>140.34458521815921</v>
      </c>
    </row>
    <row r="41" spans="2:33" ht="14.4" x14ac:dyDescent="0.3">
      <c r="B41" s="821" t="s">
        <v>11</v>
      </c>
      <c r="C41" s="2" t="s">
        <v>2</v>
      </c>
      <c r="D41" s="888">
        <v>2842489</v>
      </c>
      <c r="E41" s="755">
        <v>2743140</v>
      </c>
      <c r="F41" s="755">
        <v>2875014</v>
      </c>
      <c r="G41" s="755">
        <v>2827811</v>
      </c>
      <c r="H41" s="755">
        <v>2856777</v>
      </c>
      <c r="I41" s="755">
        <v>2845939</v>
      </c>
      <c r="J41" s="755">
        <v>2993217</v>
      </c>
      <c r="K41" s="755">
        <v>2936771</v>
      </c>
      <c r="L41" s="755">
        <v>3011431</v>
      </c>
      <c r="M41" s="755">
        <v>3004881</v>
      </c>
      <c r="N41" s="755">
        <v>3080261</v>
      </c>
      <c r="O41" s="755">
        <v>3193995</v>
      </c>
      <c r="P41" s="755">
        <v>3225603</v>
      </c>
      <c r="Q41" s="755">
        <v>3323247</v>
      </c>
      <c r="R41" s="889">
        <v>3343995</v>
      </c>
      <c r="S41" s="695">
        <f>100</f>
        <v>100</v>
      </c>
      <c r="T41" s="333">
        <f t="shared" si="1"/>
        <v>96.504858945804187</v>
      </c>
      <c r="U41" s="333">
        <f t="shared" si="2"/>
        <v>101.14424365406515</v>
      </c>
      <c r="V41" s="333">
        <f t="shared" si="3"/>
        <v>99.48362157250213</v>
      </c>
      <c r="W41" s="333">
        <f t="shared" si="4"/>
        <v>100.50265805777964</v>
      </c>
      <c r="X41" s="333">
        <f t="shared" si="5"/>
        <v>100.12137250135356</v>
      </c>
      <c r="Y41" s="333">
        <f t="shared" si="6"/>
        <v>105.30267663304942</v>
      </c>
      <c r="Z41" s="333">
        <f t="shared" si="7"/>
        <v>103.31688178916436</v>
      </c>
      <c r="AA41" s="333">
        <f t="shared" si="8"/>
        <v>105.94345307932591</v>
      </c>
      <c r="AB41" s="333">
        <f t="shared" si="9"/>
        <v>105.71302122893</v>
      </c>
      <c r="AC41" s="333">
        <f t="shared" si="10"/>
        <v>108.3649224324175</v>
      </c>
      <c r="AD41" s="333">
        <f t="shared" si="11"/>
        <v>112.36613404660493</v>
      </c>
      <c r="AE41" s="333">
        <f t="shared" si="12"/>
        <v>113.47811724161465</v>
      </c>
      <c r="AF41" s="333">
        <f t="shared" si="45"/>
        <v>116.91327565383719</v>
      </c>
      <c r="AG41" s="334">
        <f t="shared" si="45"/>
        <v>117.64319932284698</v>
      </c>
    </row>
    <row r="42" spans="2:33" ht="14.4" x14ac:dyDescent="0.3">
      <c r="B42" s="822"/>
      <c r="C42" s="1" t="s">
        <v>3</v>
      </c>
      <c r="D42" s="888">
        <v>202403</v>
      </c>
      <c r="E42" s="755">
        <v>186370</v>
      </c>
      <c r="F42" s="755">
        <v>178296</v>
      </c>
      <c r="G42" s="755">
        <v>177956</v>
      </c>
      <c r="H42" s="755">
        <v>169883</v>
      </c>
      <c r="I42" s="755">
        <v>164302</v>
      </c>
      <c r="J42" s="755">
        <v>164802</v>
      </c>
      <c r="K42" s="755">
        <v>164922</v>
      </c>
      <c r="L42" s="755">
        <v>169132</v>
      </c>
      <c r="M42" s="755">
        <v>170407</v>
      </c>
      <c r="N42" s="755">
        <v>184030</v>
      </c>
      <c r="O42" s="755">
        <v>199072</v>
      </c>
      <c r="P42" s="755">
        <v>199947</v>
      </c>
      <c r="Q42" s="755">
        <v>202796</v>
      </c>
      <c r="R42" s="889">
        <v>203766</v>
      </c>
      <c r="S42" s="695">
        <f>100</f>
        <v>100</v>
      </c>
      <c r="T42" s="333">
        <f t="shared" si="1"/>
        <v>92.078674723200749</v>
      </c>
      <c r="U42" s="333">
        <f t="shared" si="2"/>
        <v>88.089603414969147</v>
      </c>
      <c r="V42" s="333">
        <f t="shared" si="3"/>
        <v>87.921621715093153</v>
      </c>
      <c r="W42" s="333">
        <f t="shared" si="4"/>
        <v>83.93304447068472</v>
      </c>
      <c r="X42" s="333">
        <f t="shared" si="5"/>
        <v>81.175674273602667</v>
      </c>
      <c r="Y42" s="333">
        <f t="shared" si="6"/>
        <v>81.422706185185007</v>
      </c>
      <c r="Z42" s="333">
        <f t="shared" si="7"/>
        <v>81.481993843964759</v>
      </c>
      <c r="AA42" s="333">
        <f t="shared" si="8"/>
        <v>83.562002539488049</v>
      </c>
      <c r="AB42" s="333">
        <f t="shared" si="9"/>
        <v>84.191933914023011</v>
      </c>
      <c r="AC42" s="333">
        <f t="shared" si="10"/>
        <v>90.922565376995394</v>
      </c>
      <c r="AD42" s="333">
        <f t="shared" si="11"/>
        <v>98.354273405038469</v>
      </c>
      <c r="AE42" s="333">
        <f t="shared" si="12"/>
        <v>98.786579250307554</v>
      </c>
      <c r="AF42" s="333">
        <f t="shared" si="45"/>
        <v>100.19416708250371</v>
      </c>
      <c r="AG42" s="334">
        <f t="shared" si="45"/>
        <v>100.67340899097346</v>
      </c>
    </row>
    <row r="43" spans="2:33" ht="14.4" x14ac:dyDescent="0.3">
      <c r="B43" s="822"/>
      <c r="C43" s="1" t="s">
        <v>4</v>
      </c>
      <c r="D43" s="888">
        <v>22332</v>
      </c>
      <c r="E43" s="755">
        <v>19943</v>
      </c>
      <c r="F43" s="755">
        <v>18311</v>
      </c>
      <c r="G43" s="755">
        <v>17767</v>
      </c>
      <c r="H43" s="755">
        <v>16620</v>
      </c>
      <c r="I43" s="755">
        <v>15725</v>
      </c>
      <c r="J43" s="755">
        <v>15210</v>
      </c>
      <c r="K43" s="755">
        <v>15426</v>
      </c>
      <c r="L43" s="755">
        <v>15587</v>
      </c>
      <c r="M43" s="755">
        <v>16142</v>
      </c>
      <c r="N43" s="755">
        <v>17154</v>
      </c>
      <c r="O43" s="755">
        <v>18364</v>
      </c>
      <c r="P43" s="755">
        <v>18152</v>
      </c>
      <c r="Q43" s="755">
        <v>18209</v>
      </c>
      <c r="R43" s="889">
        <v>18214</v>
      </c>
      <c r="S43" s="695">
        <f>100</f>
        <v>100</v>
      </c>
      <c r="T43" s="333">
        <f t="shared" ref="T43:T74" si="46">E43*100/$D43</f>
        <v>89.302346408740817</v>
      </c>
      <c r="U43" s="333">
        <f t="shared" ref="U43:U74" si="47">F43*100/$D43</f>
        <v>81.994447429697288</v>
      </c>
      <c r="V43" s="333">
        <f t="shared" ref="V43:V74" si="48">G43*100/$D43</f>
        <v>79.55848110334945</v>
      </c>
      <c r="W43" s="333">
        <f t="shared" ref="W43:W74" si="49">H43*100/$D43</f>
        <v>74.422353573347664</v>
      </c>
      <c r="X43" s="333">
        <f t="shared" ref="X43:X74" si="50">I43*100/$D43</f>
        <v>70.414651620992302</v>
      </c>
      <c r="Y43" s="333">
        <f t="shared" ref="Y43:Y74" si="51">J43*100/$D43</f>
        <v>68.108543793659322</v>
      </c>
      <c r="Z43" s="333">
        <f t="shared" ref="Z43:Z74" si="52">K43*100/$D43</f>
        <v>69.075765717356262</v>
      </c>
      <c r="AA43" s="333">
        <f t="shared" ref="AA43:AA74" si="53">L43*100/$D43</f>
        <v>69.796704280852595</v>
      </c>
      <c r="AB43" s="333">
        <f t="shared" ref="AB43:AB74" si="54">M43*100/$D43</f>
        <v>72.281927279240549</v>
      </c>
      <c r="AC43" s="333">
        <f t="shared" ref="AC43:AC74" si="55">N43*100/$D43</f>
        <v>76.813541106931751</v>
      </c>
      <c r="AD43" s="333">
        <f t="shared" ref="AD43:AD74" si="56">O43*100/$D43</f>
        <v>82.231775031345151</v>
      </c>
      <c r="AE43" s="333">
        <f t="shared" ref="AE43:AE74" si="57">P43*100/$D43</f>
        <v>81.282464624753715</v>
      </c>
      <c r="AF43" s="333">
        <f t="shared" si="45"/>
        <v>81.53770374350708</v>
      </c>
      <c r="AG43" s="334">
        <f t="shared" si="45"/>
        <v>81.560093139888949</v>
      </c>
    </row>
    <row r="44" spans="2:33" ht="14.4" x14ac:dyDescent="0.3">
      <c r="B44" s="822"/>
      <c r="C44" s="1" t="s">
        <v>5</v>
      </c>
      <c r="D44" s="888">
        <v>2216</v>
      </c>
      <c r="E44" s="755">
        <v>1993</v>
      </c>
      <c r="F44" s="755">
        <v>1913</v>
      </c>
      <c r="G44" s="755">
        <v>1848</v>
      </c>
      <c r="H44" s="755">
        <v>1778</v>
      </c>
      <c r="I44" s="755">
        <v>1704</v>
      </c>
      <c r="J44" s="755">
        <v>1604</v>
      </c>
      <c r="K44" s="755">
        <v>1565</v>
      </c>
      <c r="L44" s="755">
        <v>1594</v>
      </c>
      <c r="M44" s="755">
        <v>1582</v>
      </c>
      <c r="N44" s="755">
        <v>1767</v>
      </c>
      <c r="O44" s="755">
        <v>1859</v>
      </c>
      <c r="P44" s="755">
        <v>1856</v>
      </c>
      <c r="Q44" s="755">
        <v>1880</v>
      </c>
      <c r="R44" s="889">
        <v>1894</v>
      </c>
      <c r="S44" s="695">
        <f>100</f>
        <v>100</v>
      </c>
      <c r="T44" s="333">
        <f t="shared" si="46"/>
        <v>89.936823104693147</v>
      </c>
      <c r="U44" s="333">
        <f t="shared" si="47"/>
        <v>86.326714801444041</v>
      </c>
      <c r="V44" s="333">
        <f t="shared" si="48"/>
        <v>83.393501805054157</v>
      </c>
      <c r="W44" s="333">
        <f t="shared" si="49"/>
        <v>80.234657039711195</v>
      </c>
      <c r="X44" s="333">
        <f t="shared" si="50"/>
        <v>76.895306859205775</v>
      </c>
      <c r="Y44" s="333">
        <f t="shared" si="51"/>
        <v>72.38267148014441</v>
      </c>
      <c r="Z44" s="333">
        <f t="shared" si="52"/>
        <v>70.622743682310471</v>
      </c>
      <c r="AA44" s="333">
        <f t="shared" si="53"/>
        <v>71.931407942238266</v>
      </c>
      <c r="AB44" s="333">
        <f t="shared" si="54"/>
        <v>71.389891696750908</v>
      </c>
      <c r="AC44" s="333">
        <f t="shared" si="55"/>
        <v>79.738267148014444</v>
      </c>
      <c r="AD44" s="333">
        <f t="shared" si="56"/>
        <v>83.889891696750908</v>
      </c>
      <c r="AE44" s="333">
        <f t="shared" si="57"/>
        <v>83.754512635379058</v>
      </c>
      <c r="AF44" s="333">
        <f t="shared" si="45"/>
        <v>84.837545126353788</v>
      </c>
      <c r="AG44" s="334">
        <f t="shared" si="45"/>
        <v>85.469314079422389</v>
      </c>
    </row>
    <row r="45" spans="2:33" ht="14.4" x14ac:dyDescent="0.3">
      <c r="B45" s="822"/>
      <c r="C45" s="1" t="s">
        <v>6</v>
      </c>
      <c r="D45" s="888">
        <v>3069440</v>
      </c>
      <c r="E45" s="755">
        <v>2951446</v>
      </c>
      <c r="F45" s="755">
        <v>3073534</v>
      </c>
      <c r="G45" s="755">
        <v>3025382</v>
      </c>
      <c r="H45" s="755">
        <v>3045058</v>
      </c>
      <c r="I45" s="755">
        <v>3027670</v>
      </c>
      <c r="J45" s="755">
        <v>3174833</v>
      </c>
      <c r="K45" s="755">
        <v>3118684</v>
      </c>
      <c r="L45" s="755">
        <v>3197744</v>
      </c>
      <c r="M45" s="755">
        <v>3193012</v>
      </c>
      <c r="N45" s="755">
        <v>3283212</v>
      </c>
      <c r="O45" s="755">
        <v>3413290</v>
      </c>
      <c r="P45" s="755">
        <v>3445558</v>
      </c>
      <c r="Q45" s="755">
        <v>3546132</v>
      </c>
      <c r="R45" s="889">
        <v>3567869</v>
      </c>
      <c r="S45" s="695">
        <f>100</f>
        <v>100</v>
      </c>
      <c r="T45" s="333">
        <f t="shared" si="46"/>
        <v>96.155846017514591</v>
      </c>
      <c r="U45" s="333">
        <f t="shared" si="47"/>
        <v>100.13337937864887</v>
      </c>
      <c r="V45" s="333">
        <f t="shared" si="48"/>
        <v>98.564624165971637</v>
      </c>
      <c r="W45" s="333">
        <f t="shared" si="49"/>
        <v>99.205653148457046</v>
      </c>
      <c r="X45" s="333">
        <f t="shared" si="50"/>
        <v>98.639165450375316</v>
      </c>
      <c r="Y45" s="333">
        <f t="shared" si="51"/>
        <v>103.43362307130943</v>
      </c>
      <c r="Z45" s="333">
        <f t="shared" si="52"/>
        <v>101.60433173477898</v>
      </c>
      <c r="AA45" s="333">
        <f t="shared" si="53"/>
        <v>104.18004587155963</v>
      </c>
      <c r="AB45" s="333">
        <f t="shared" si="54"/>
        <v>104.02588094245205</v>
      </c>
      <c r="AC45" s="333">
        <f t="shared" si="55"/>
        <v>106.96452773144287</v>
      </c>
      <c r="AD45" s="333">
        <f t="shared" si="56"/>
        <v>111.2023691618015</v>
      </c>
      <c r="AE45" s="333">
        <f t="shared" si="57"/>
        <v>112.25363584236864</v>
      </c>
      <c r="AF45" s="333">
        <f t="shared" si="45"/>
        <v>115.5302595913261</v>
      </c>
      <c r="AG45" s="334">
        <f t="shared" si="45"/>
        <v>116.23843437239366</v>
      </c>
    </row>
    <row r="46" spans="2:33" ht="14.4" x14ac:dyDescent="0.3">
      <c r="B46" s="823"/>
      <c r="C46" s="3" t="s">
        <v>7</v>
      </c>
      <c r="D46" s="890">
        <v>3067224</v>
      </c>
      <c r="E46" s="753">
        <v>2949453</v>
      </c>
      <c r="F46" s="753">
        <v>3071621</v>
      </c>
      <c r="G46" s="753">
        <v>3023534</v>
      </c>
      <c r="H46" s="753">
        <v>3043280</v>
      </c>
      <c r="I46" s="753">
        <v>3025966</v>
      </c>
      <c r="J46" s="753">
        <v>3173229</v>
      </c>
      <c r="K46" s="753">
        <v>3117119</v>
      </c>
      <c r="L46" s="753">
        <v>3196150</v>
      </c>
      <c r="M46" s="753">
        <v>3191430</v>
      </c>
      <c r="N46" s="753">
        <v>3281445</v>
      </c>
      <c r="O46" s="753">
        <v>3411431</v>
      </c>
      <c r="P46" s="753">
        <v>3443702</v>
      </c>
      <c r="Q46" s="753">
        <v>3544252</v>
      </c>
      <c r="R46" s="754">
        <v>3565975</v>
      </c>
      <c r="S46" s="695">
        <f>100</f>
        <v>100</v>
      </c>
      <c r="T46" s="333">
        <f t="shared" si="46"/>
        <v>96.160339120977142</v>
      </c>
      <c r="U46" s="333">
        <f t="shared" si="47"/>
        <v>100.14335438168193</v>
      </c>
      <c r="V46" s="333">
        <f t="shared" si="48"/>
        <v>98.57558495890747</v>
      </c>
      <c r="W46" s="333">
        <f t="shared" si="49"/>
        <v>99.219359264272839</v>
      </c>
      <c r="X46" s="333">
        <f t="shared" si="50"/>
        <v>98.654874896649218</v>
      </c>
      <c r="Y46" s="333">
        <f t="shared" si="51"/>
        <v>103.4560566818726</v>
      </c>
      <c r="Z46" s="333">
        <f t="shared" si="52"/>
        <v>101.62671523175354</v>
      </c>
      <c r="AA46" s="333">
        <f t="shared" si="53"/>
        <v>104.20334478342632</v>
      </c>
      <c r="AB46" s="333">
        <f t="shared" si="54"/>
        <v>104.04945970688806</v>
      </c>
      <c r="AC46" s="333">
        <f t="shared" si="55"/>
        <v>106.98419808921683</v>
      </c>
      <c r="AD46" s="333">
        <f t="shared" si="56"/>
        <v>111.22210180932335</v>
      </c>
      <c r="AE46" s="333">
        <f t="shared" si="57"/>
        <v>112.27422581461282</v>
      </c>
      <c r="AF46" s="333">
        <f t="shared" si="45"/>
        <v>115.55243438366419</v>
      </c>
      <c r="AG46" s="334">
        <f t="shared" si="45"/>
        <v>116.26066436621518</v>
      </c>
    </row>
    <row r="47" spans="2:33" ht="15" customHeight="1" x14ac:dyDescent="0.3">
      <c r="B47" s="822" t="s">
        <v>12</v>
      </c>
      <c r="C47" s="1" t="s">
        <v>2</v>
      </c>
      <c r="D47" s="888">
        <v>5443663</v>
      </c>
      <c r="E47" s="755">
        <v>5391282</v>
      </c>
      <c r="F47" s="755">
        <v>5541742</v>
      </c>
      <c r="G47" s="755">
        <v>5511396</v>
      </c>
      <c r="H47" s="755">
        <v>5524773</v>
      </c>
      <c r="I47" s="755">
        <v>5509723</v>
      </c>
      <c r="J47" s="755">
        <v>5577134</v>
      </c>
      <c r="K47" s="755">
        <v>5485138</v>
      </c>
      <c r="L47" s="755">
        <v>5574052</v>
      </c>
      <c r="M47" s="755">
        <v>5401096</v>
      </c>
      <c r="N47" s="755">
        <v>5410070</v>
      </c>
      <c r="O47" s="755">
        <v>5346468</v>
      </c>
      <c r="P47" s="755">
        <v>5148819</v>
      </c>
      <c r="Q47" s="755">
        <v>5197657</v>
      </c>
      <c r="R47" s="889">
        <v>5249099</v>
      </c>
      <c r="S47" s="695">
        <f>100</f>
        <v>100</v>
      </c>
      <c r="T47" s="333">
        <f t="shared" si="46"/>
        <v>99.037761889374863</v>
      </c>
      <c r="U47" s="333">
        <f t="shared" si="47"/>
        <v>101.80170962089313</v>
      </c>
      <c r="V47" s="333">
        <f t="shared" si="48"/>
        <v>101.24425409875667</v>
      </c>
      <c r="W47" s="333">
        <f t="shared" si="49"/>
        <v>101.4899893692905</v>
      </c>
      <c r="X47" s="333">
        <f t="shared" si="50"/>
        <v>101.21352111620429</v>
      </c>
      <c r="Y47" s="333">
        <f t="shared" si="51"/>
        <v>102.45186008024376</v>
      </c>
      <c r="Z47" s="333">
        <f t="shared" si="52"/>
        <v>100.76189506955151</v>
      </c>
      <c r="AA47" s="333">
        <f t="shared" si="53"/>
        <v>102.39524379080777</v>
      </c>
      <c r="AB47" s="333">
        <f t="shared" si="54"/>
        <v>99.218044908364092</v>
      </c>
      <c r="AC47" s="333">
        <f t="shared" si="55"/>
        <v>99.382897141134563</v>
      </c>
      <c r="AD47" s="333">
        <f t="shared" si="56"/>
        <v>98.214529444603755</v>
      </c>
      <c r="AE47" s="333">
        <f t="shared" si="57"/>
        <v>94.583720557279165</v>
      </c>
      <c r="AF47" s="333">
        <f t="shared" si="45"/>
        <v>95.48087381603159</v>
      </c>
      <c r="AG47" s="334">
        <f t="shared" si="45"/>
        <v>96.425862512062196</v>
      </c>
    </row>
    <row r="48" spans="2:33" ht="14.4" x14ac:dyDescent="0.3">
      <c r="B48" s="822"/>
      <c r="C48" s="1" t="s">
        <v>3</v>
      </c>
      <c r="D48" s="888">
        <v>320953</v>
      </c>
      <c r="E48" s="755">
        <v>320168</v>
      </c>
      <c r="F48" s="755">
        <v>320727</v>
      </c>
      <c r="G48" s="755">
        <v>327666</v>
      </c>
      <c r="H48" s="755">
        <v>318423</v>
      </c>
      <c r="I48" s="755">
        <v>309209</v>
      </c>
      <c r="J48" s="755">
        <v>308610</v>
      </c>
      <c r="K48" s="755">
        <v>312380</v>
      </c>
      <c r="L48" s="755">
        <v>322028</v>
      </c>
      <c r="M48" s="755">
        <v>317000</v>
      </c>
      <c r="N48" s="755">
        <v>314562</v>
      </c>
      <c r="O48" s="755">
        <v>323769</v>
      </c>
      <c r="P48" s="755">
        <v>317384</v>
      </c>
      <c r="Q48" s="755">
        <v>319714</v>
      </c>
      <c r="R48" s="889">
        <v>322039</v>
      </c>
      <c r="S48" s="695">
        <f>100</f>
        <v>100</v>
      </c>
      <c r="T48" s="333">
        <f t="shared" si="46"/>
        <v>99.755415902016807</v>
      </c>
      <c r="U48" s="333">
        <f t="shared" si="47"/>
        <v>99.929584705548791</v>
      </c>
      <c r="V48" s="333">
        <f t="shared" si="48"/>
        <v>102.09158350288048</v>
      </c>
      <c r="W48" s="333">
        <f t="shared" si="49"/>
        <v>99.211722588665637</v>
      </c>
      <c r="X48" s="333">
        <f t="shared" si="50"/>
        <v>96.340897265331691</v>
      </c>
      <c r="Y48" s="333">
        <f t="shared" si="51"/>
        <v>96.154265577826038</v>
      </c>
      <c r="Z48" s="333">
        <f t="shared" si="52"/>
        <v>97.328892392344045</v>
      </c>
      <c r="AA48" s="333">
        <f t="shared" si="53"/>
        <v>100.33494000679227</v>
      </c>
      <c r="AB48" s="333">
        <f t="shared" si="54"/>
        <v>98.768355491302458</v>
      </c>
      <c r="AC48" s="333">
        <f t="shared" si="55"/>
        <v>98.008742713107523</v>
      </c>
      <c r="AD48" s="333">
        <f t="shared" si="56"/>
        <v>100.87738703174608</v>
      </c>
      <c r="AE48" s="333">
        <f t="shared" si="57"/>
        <v>98.887999177449657</v>
      </c>
      <c r="AF48" s="333">
        <f t="shared" si="45"/>
        <v>99.613962168915691</v>
      </c>
      <c r="AG48" s="334">
        <f t="shared" si="45"/>
        <v>100.33836729988504</v>
      </c>
    </row>
    <row r="49" spans="2:33" ht="14.4" x14ac:dyDescent="0.3">
      <c r="B49" s="822"/>
      <c r="C49" s="1" t="s">
        <v>4</v>
      </c>
      <c r="D49" s="888">
        <v>38387</v>
      </c>
      <c r="E49" s="755">
        <v>42081</v>
      </c>
      <c r="F49" s="755">
        <v>41628</v>
      </c>
      <c r="G49" s="755">
        <v>42190</v>
      </c>
      <c r="H49" s="755">
        <v>40875</v>
      </c>
      <c r="I49" s="755">
        <v>38437</v>
      </c>
      <c r="J49" s="755">
        <v>38620</v>
      </c>
      <c r="K49" s="755">
        <v>39740</v>
      </c>
      <c r="L49" s="755">
        <v>40410</v>
      </c>
      <c r="M49" s="755">
        <v>40921</v>
      </c>
      <c r="N49" s="755">
        <v>39802</v>
      </c>
      <c r="O49" s="755">
        <v>41234</v>
      </c>
      <c r="P49" s="755">
        <v>40379</v>
      </c>
      <c r="Q49" s="755">
        <v>40793</v>
      </c>
      <c r="R49" s="889">
        <v>41246</v>
      </c>
      <c r="S49" s="695">
        <f>100</f>
        <v>100</v>
      </c>
      <c r="T49" s="333">
        <f t="shared" si="46"/>
        <v>109.62304946987261</v>
      </c>
      <c r="U49" s="333">
        <f t="shared" si="47"/>
        <v>108.44296246124991</v>
      </c>
      <c r="V49" s="333">
        <f t="shared" si="48"/>
        <v>109.90699976554562</v>
      </c>
      <c r="W49" s="333">
        <f t="shared" si="49"/>
        <v>106.48136087738037</v>
      </c>
      <c r="X49" s="333">
        <f t="shared" si="50"/>
        <v>100.1302524292078</v>
      </c>
      <c r="Y49" s="333">
        <f t="shared" si="51"/>
        <v>100.60697632010837</v>
      </c>
      <c r="Z49" s="333">
        <f t="shared" si="52"/>
        <v>103.5246307343632</v>
      </c>
      <c r="AA49" s="333">
        <f t="shared" si="53"/>
        <v>105.27001328574778</v>
      </c>
      <c r="AB49" s="333">
        <f t="shared" si="54"/>
        <v>106.60119311225155</v>
      </c>
      <c r="AC49" s="333">
        <f t="shared" si="55"/>
        <v>103.68614374658087</v>
      </c>
      <c r="AD49" s="333">
        <f t="shared" si="56"/>
        <v>107.41657331909241</v>
      </c>
      <c r="AE49" s="333">
        <f t="shared" si="57"/>
        <v>105.18925677963894</v>
      </c>
      <c r="AF49" s="333">
        <f t="shared" si="45"/>
        <v>106.26774689347957</v>
      </c>
      <c r="AG49" s="334">
        <f t="shared" si="45"/>
        <v>107.44783390210227</v>
      </c>
    </row>
    <row r="50" spans="2:33" ht="14.4" x14ac:dyDescent="0.3">
      <c r="B50" s="822"/>
      <c r="C50" s="1" t="s">
        <v>5</v>
      </c>
      <c r="D50" s="888">
        <v>6153</v>
      </c>
      <c r="E50" s="755">
        <v>6171</v>
      </c>
      <c r="F50" s="755">
        <v>6067</v>
      </c>
      <c r="G50" s="755">
        <v>6315</v>
      </c>
      <c r="H50" s="755">
        <v>6348</v>
      </c>
      <c r="I50" s="755">
        <v>6347</v>
      </c>
      <c r="J50" s="755">
        <v>6402</v>
      </c>
      <c r="K50" s="755">
        <v>6571</v>
      </c>
      <c r="L50" s="755">
        <v>6745</v>
      </c>
      <c r="M50" s="755">
        <v>6962</v>
      </c>
      <c r="N50" s="755">
        <v>7011</v>
      </c>
      <c r="O50" s="755">
        <v>7423</v>
      </c>
      <c r="P50" s="755">
        <v>7199</v>
      </c>
      <c r="Q50" s="755">
        <v>7302</v>
      </c>
      <c r="R50" s="889">
        <v>7406</v>
      </c>
      <c r="S50" s="695">
        <f>100</f>
        <v>100</v>
      </c>
      <c r="T50" s="333">
        <f t="shared" si="46"/>
        <v>100.29254022428084</v>
      </c>
      <c r="U50" s="333">
        <f t="shared" si="47"/>
        <v>98.602307817324885</v>
      </c>
      <c r="V50" s="333">
        <f t="shared" si="48"/>
        <v>102.63286201852755</v>
      </c>
      <c r="W50" s="333">
        <f t="shared" si="49"/>
        <v>103.16918576304242</v>
      </c>
      <c r="X50" s="333">
        <f t="shared" si="50"/>
        <v>103.15293352836015</v>
      </c>
      <c r="Y50" s="333">
        <f t="shared" si="51"/>
        <v>104.04680643588493</v>
      </c>
      <c r="Z50" s="333">
        <f t="shared" si="52"/>
        <v>106.79343409718837</v>
      </c>
      <c r="AA50" s="333">
        <f t="shared" si="53"/>
        <v>109.62132293190314</v>
      </c>
      <c r="AB50" s="333">
        <f t="shared" si="54"/>
        <v>113.14805785795546</v>
      </c>
      <c r="AC50" s="333">
        <f t="shared" si="55"/>
        <v>113.94441735738664</v>
      </c>
      <c r="AD50" s="333">
        <f t="shared" si="56"/>
        <v>120.64033804648139</v>
      </c>
      <c r="AE50" s="333">
        <f t="shared" si="57"/>
        <v>116.99983747765317</v>
      </c>
      <c r="AF50" s="333">
        <f t="shared" si="45"/>
        <v>118.67381764992686</v>
      </c>
      <c r="AG50" s="334">
        <f t="shared" si="45"/>
        <v>120.36405005688282</v>
      </c>
    </row>
    <row r="51" spans="2:33" ht="14.4" x14ac:dyDescent="0.3">
      <c r="B51" s="822"/>
      <c r="C51" s="1" t="s">
        <v>6</v>
      </c>
      <c r="D51" s="888">
        <v>5809156</v>
      </c>
      <c r="E51" s="755">
        <v>5759702</v>
      </c>
      <c r="F51" s="755">
        <v>5910164</v>
      </c>
      <c r="G51" s="755">
        <v>5887567</v>
      </c>
      <c r="H51" s="755">
        <v>5890419</v>
      </c>
      <c r="I51" s="755">
        <v>5863716</v>
      </c>
      <c r="J51" s="755">
        <v>5930766</v>
      </c>
      <c r="K51" s="755">
        <v>5843829</v>
      </c>
      <c r="L51" s="755">
        <v>5943235</v>
      </c>
      <c r="M51" s="755">
        <v>5765979</v>
      </c>
      <c r="N51" s="755">
        <v>5771445</v>
      </c>
      <c r="O51" s="755">
        <v>5718894</v>
      </c>
      <c r="P51" s="755">
        <v>5513781</v>
      </c>
      <c r="Q51" s="755">
        <v>5565466</v>
      </c>
      <c r="R51" s="889">
        <v>5619790</v>
      </c>
      <c r="S51" s="695">
        <f>100</f>
        <v>100</v>
      </c>
      <c r="T51" s="333">
        <f t="shared" si="46"/>
        <v>99.148688725177976</v>
      </c>
      <c r="U51" s="333">
        <f t="shared" si="47"/>
        <v>101.7387723793267</v>
      </c>
      <c r="V51" s="333">
        <f t="shared" si="48"/>
        <v>101.34978299773668</v>
      </c>
      <c r="W51" s="333">
        <f t="shared" si="49"/>
        <v>101.39887790928665</v>
      </c>
      <c r="X51" s="333">
        <f t="shared" si="50"/>
        <v>100.93920700356472</v>
      </c>
      <c r="Y51" s="333">
        <f t="shared" si="51"/>
        <v>102.0934194227182</v>
      </c>
      <c r="Z51" s="333">
        <f t="shared" si="52"/>
        <v>100.59686811646993</v>
      </c>
      <c r="AA51" s="333">
        <f t="shared" si="53"/>
        <v>102.30806334001015</v>
      </c>
      <c r="AB51" s="333">
        <f t="shared" si="54"/>
        <v>99.256742287519913</v>
      </c>
      <c r="AC51" s="333">
        <f t="shared" si="55"/>
        <v>99.350835129922487</v>
      </c>
      <c r="AD51" s="333">
        <f t="shared" si="56"/>
        <v>98.446211463420852</v>
      </c>
      <c r="AE51" s="333">
        <f t="shared" si="57"/>
        <v>94.915354313087818</v>
      </c>
      <c r="AF51" s="333">
        <f t="shared" si="45"/>
        <v>95.805070478396516</v>
      </c>
      <c r="AG51" s="334">
        <f t="shared" si="45"/>
        <v>96.740214929673087</v>
      </c>
    </row>
    <row r="52" spans="2:33" ht="14.4" x14ac:dyDescent="0.3">
      <c r="B52" s="822"/>
      <c r="C52" s="1" t="s">
        <v>7</v>
      </c>
      <c r="D52" s="890">
        <v>5803003</v>
      </c>
      <c r="E52" s="753">
        <v>5753531</v>
      </c>
      <c r="F52" s="753">
        <v>5904097</v>
      </c>
      <c r="G52" s="753">
        <v>5881252</v>
      </c>
      <c r="H52" s="753">
        <v>5884071</v>
      </c>
      <c r="I52" s="753">
        <v>5857369</v>
      </c>
      <c r="J52" s="753">
        <v>5924364</v>
      </c>
      <c r="K52" s="753">
        <v>5837258</v>
      </c>
      <c r="L52" s="753">
        <v>5936490</v>
      </c>
      <c r="M52" s="753">
        <v>5759017</v>
      </c>
      <c r="N52" s="753">
        <v>5764434</v>
      </c>
      <c r="O52" s="753">
        <v>5711471</v>
      </c>
      <c r="P52" s="753">
        <v>5506582</v>
      </c>
      <c r="Q52" s="753">
        <v>5558164</v>
      </c>
      <c r="R52" s="754">
        <v>5612384</v>
      </c>
      <c r="S52" s="695">
        <f>100</f>
        <v>100</v>
      </c>
      <c r="T52" s="333">
        <f t="shared" si="46"/>
        <v>99.14747588446879</v>
      </c>
      <c r="U52" s="333">
        <f t="shared" si="47"/>
        <v>101.7420980137353</v>
      </c>
      <c r="V52" s="333">
        <f t="shared" si="48"/>
        <v>101.34842253226476</v>
      </c>
      <c r="W52" s="333">
        <f t="shared" si="49"/>
        <v>101.39700082870885</v>
      </c>
      <c r="X52" s="333">
        <f t="shared" si="50"/>
        <v>100.9368597603689</v>
      </c>
      <c r="Y52" s="333">
        <f t="shared" si="51"/>
        <v>102.09134822091252</v>
      </c>
      <c r="Z52" s="333">
        <f t="shared" si="52"/>
        <v>100.59029781649259</v>
      </c>
      <c r="AA52" s="333">
        <f t="shared" si="53"/>
        <v>102.30030899518749</v>
      </c>
      <c r="AB52" s="333">
        <f t="shared" si="54"/>
        <v>99.242013143884293</v>
      </c>
      <c r="AC52" s="333">
        <f t="shared" si="55"/>
        <v>99.335361363762871</v>
      </c>
      <c r="AD52" s="333">
        <f t="shared" si="56"/>
        <v>98.422678740645139</v>
      </c>
      <c r="AE52" s="333">
        <f t="shared" si="57"/>
        <v>94.891937846663183</v>
      </c>
      <c r="AF52" s="333">
        <f t="shared" si="45"/>
        <v>95.780822446584978</v>
      </c>
      <c r="AG52" s="334">
        <f t="shared" si="45"/>
        <v>96.715166268223541</v>
      </c>
    </row>
    <row r="53" spans="2:33" ht="15" customHeight="1" x14ac:dyDescent="0.3">
      <c r="B53" s="821" t="s">
        <v>13</v>
      </c>
      <c r="C53" s="2" t="s">
        <v>2</v>
      </c>
      <c r="D53" s="888">
        <v>1011380</v>
      </c>
      <c r="E53" s="755">
        <v>980208</v>
      </c>
      <c r="F53" s="755">
        <v>991125</v>
      </c>
      <c r="G53" s="755">
        <v>994574</v>
      </c>
      <c r="H53" s="755">
        <v>987634</v>
      </c>
      <c r="I53" s="755">
        <v>983325</v>
      </c>
      <c r="J53" s="755">
        <v>999072</v>
      </c>
      <c r="K53" s="755">
        <v>997797</v>
      </c>
      <c r="L53" s="755">
        <v>1034808</v>
      </c>
      <c r="M53" s="755">
        <v>1049642</v>
      </c>
      <c r="N53" s="755">
        <v>1095994</v>
      </c>
      <c r="O53" s="755">
        <v>1140020</v>
      </c>
      <c r="P53" s="755">
        <v>1104693</v>
      </c>
      <c r="Q53" s="755">
        <v>1112616</v>
      </c>
      <c r="R53" s="889">
        <v>1130286</v>
      </c>
      <c r="S53" s="695">
        <f>100</f>
        <v>100</v>
      </c>
      <c r="T53" s="333">
        <f t="shared" si="46"/>
        <v>96.917874587197687</v>
      </c>
      <c r="U53" s="333">
        <f t="shared" si="47"/>
        <v>97.997290830350607</v>
      </c>
      <c r="V53" s="333">
        <f t="shared" si="48"/>
        <v>98.338310031837693</v>
      </c>
      <c r="W53" s="333">
        <f t="shared" si="49"/>
        <v>97.6521188870652</v>
      </c>
      <c r="X53" s="333">
        <f t="shared" si="50"/>
        <v>97.226067353516981</v>
      </c>
      <c r="Y53" s="333">
        <f t="shared" si="51"/>
        <v>98.783048903478416</v>
      </c>
      <c r="Z53" s="333">
        <f t="shared" si="52"/>
        <v>98.656983527457527</v>
      </c>
      <c r="AA53" s="333">
        <f t="shared" si="53"/>
        <v>102.31643892503313</v>
      </c>
      <c r="AB53" s="333">
        <f t="shared" si="54"/>
        <v>103.78314777828314</v>
      </c>
      <c r="AC53" s="333">
        <f t="shared" si="55"/>
        <v>108.36619272676937</v>
      </c>
      <c r="AD53" s="333">
        <f t="shared" si="56"/>
        <v>112.71925487947161</v>
      </c>
      <c r="AE53" s="333">
        <f t="shared" si="57"/>
        <v>109.22630465304832</v>
      </c>
      <c r="AF53" s="333">
        <f t="shared" si="45"/>
        <v>110.00968973086277</v>
      </c>
      <c r="AG53" s="334">
        <f t="shared" si="45"/>
        <v>111.75680753030512</v>
      </c>
    </row>
    <row r="54" spans="2:33" ht="14.4" x14ac:dyDescent="0.3">
      <c r="B54" s="822"/>
      <c r="C54" s="1" t="s">
        <v>3</v>
      </c>
      <c r="D54" s="888">
        <v>79946</v>
      </c>
      <c r="E54" s="755">
        <v>78159</v>
      </c>
      <c r="F54" s="755">
        <v>77367</v>
      </c>
      <c r="G54" s="755">
        <v>78817</v>
      </c>
      <c r="H54" s="755">
        <v>78180</v>
      </c>
      <c r="I54" s="755">
        <v>78689</v>
      </c>
      <c r="J54" s="755">
        <v>81237</v>
      </c>
      <c r="K54" s="755">
        <v>83187</v>
      </c>
      <c r="L54" s="755">
        <v>86449</v>
      </c>
      <c r="M54" s="755">
        <v>87708</v>
      </c>
      <c r="N54" s="755">
        <v>92015</v>
      </c>
      <c r="O54" s="755">
        <v>91422</v>
      </c>
      <c r="P54" s="755">
        <v>89378</v>
      </c>
      <c r="Q54" s="755">
        <v>89933</v>
      </c>
      <c r="R54" s="889">
        <v>90746</v>
      </c>
      <c r="S54" s="695">
        <f>100</f>
        <v>100</v>
      </c>
      <c r="T54" s="333">
        <f t="shared" si="46"/>
        <v>97.764741200310212</v>
      </c>
      <c r="U54" s="333">
        <f t="shared" si="47"/>
        <v>96.774072498936789</v>
      </c>
      <c r="V54" s="333">
        <f t="shared" si="48"/>
        <v>98.587796762814904</v>
      </c>
      <c r="W54" s="333">
        <f t="shared" si="49"/>
        <v>97.791008931028443</v>
      </c>
      <c r="X54" s="333">
        <f t="shared" si="50"/>
        <v>98.427688689865661</v>
      </c>
      <c r="Y54" s="333">
        <f t="shared" si="51"/>
        <v>101.61484001701149</v>
      </c>
      <c r="Z54" s="333">
        <f t="shared" si="52"/>
        <v>104.05398644084757</v>
      </c>
      <c r="AA54" s="333">
        <f t="shared" si="53"/>
        <v>108.13424061241338</v>
      </c>
      <c r="AB54" s="333">
        <f t="shared" si="54"/>
        <v>109.70905361118756</v>
      </c>
      <c r="AC54" s="333">
        <f t="shared" si="55"/>
        <v>115.09644009706552</v>
      </c>
      <c r="AD54" s="333">
        <f t="shared" si="56"/>
        <v>114.35468941535537</v>
      </c>
      <c r="AE54" s="333">
        <f t="shared" si="57"/>
        <v>111.79796362544718</v>
      </c>
      <c r="AF54" s="333">
        <f t="shared" si="45"/>
        <v>112.49218222300053</v>
      </c>
      <c r="AG54" s="334">
        <f t="shared" si="45"/>
        <v>113.50911865509218</v>
      </c>
    </row>
    <row r="55" spans="2:33" ht="14.4" x14ac:dyDescent="0.3">
      <c r="B55" s="822"/>
      <c r="C55" s="1" t="s">
        <v>4</v>
      </c>
      <c r="D55" s="888">
        <v>14420</v>
      </c>
      <c r="E55" s="755">
        <v>14178</v>
      </c>
      <c r="F55" s="755">
        <v>14276</v>
      </c>
      <c r="G55" s="755">
        <v>14671</v>
      </c>
      <c r="H55" s="755">
        <v>14696</v>
      </c>
      <c r="I55" s="755">
        <v>15008</v>
      </c>
      <c r="J55" s="755">
        <v>15289</v>
      </c>
      <c r="K55" s="755">
        <v>15810</v>
      </c>
      <c r="L55" s="755">
        <v>16779</v>
      </c>
      <c r="M55" s="755">
        <v>16647</v>
      </c>
      <c r="N55" s="755">
        <v>15748</v>
      </c>
      <c r="O55" s="755">
        <v>16247</v>
      </c>
      <c r="P55" s="755">
        <v>15910</v>
      </c>
      <c r="Q55" s="755">
        <v>16021</v>
      </c>
      <c r="R55" s="889">
        <v>16207</v>
      </c>
      <c r="S55" s="695">
        <f>100</f>
        <v>100</v>
      </c>
      <c r="T55" s="333">
        <f t="shared" si="46"/>
        <v>98.321775312066578</v>
      </c>
      <c r="U55" s="333">
        <f t="shared" si="47"/>
        <v>99.001386962552004</v>
      </c>
      <c r="V55" s="333">
        <f t="shared" si="48"/>
        <v>101.74063800277392</v>
      </c>
      <c r="W55" s="333">
        <f t="shared" si="49"/>
        <v>101.91400832177531</v>
      </c>
      <c r="X55" s="333">
        <f t="shared" si="50"/>
        <v>104.07766990291262</v>
      </c>
      <c r="Y55" s="333">
        <f t="shared" si="51"/>
        <v>106.02635228848821</v>
      </c>
      <c r="Z55" s="333">
        <f t="shared" si="52"/>
        <v>109.63938973647711</v>
      </c>
      <c r="AA55" s="333">
        <f t="shared" si="53"/>
        <v>116.35922330097087</v>
      </c>
      <c r="AB55" s="333">
        <f t="shared" si="54"/>
        <v>115.44382801664355</v>
      </c>
      <c r="AC55" s="333">
        <f t="shared" si="55"/>
        <v>109.20943134535368</v>
      </c>
      <c r="AD55" s="333">
        <f t="shared" si="56"/>
        <v>112.66990291262135</v>
      </c>
      <c r="AE55" s="333">
        <f t="shared" si="57"/>
        <v>110.33287101248267</v>
      </c>
      <c r="AF55" s="333">
        <f t="shared" si="45"/>
        <v>111.10263522884883</v>
      </c>
      <c r="AG55" s="334">
        <f t="shared" si="45"/>
        <v>112.39251040221914</v>
      </c>
    </row>
    <row r="56" spans="2:33" ht="14.4" x14ac:dyDescent="0.3">
      <c r="B56" s="822"/>
      <c r="C56" s="1" t="s">
        <v>5</v>
      </c>
      <c r="D56" s="888">
        <v>2907</v>
      </c>
      <c r="E56" s="755">
        <v>2844</v>
      </c>
      <c r="F56" s="755">
        <v>2870</v>
      </c>
      <c r="G56" s="755">
        <v>2961</v>
      </c>
      <c r="H56" s="755">
        <v>3019</v>
      </c>
      <c r="I56" s="755">
        <v>3054</v>
      </c>
      <c r="J56" s="755">
        <v>3090</v>
      </c>
      <c r="K56" s="755">
        <v>3165</v>
      </c>
      <c r="L56" s="755">
        <v>3266</v>
      </c>
      <c r="M56" s="755">
        <v>3426</v>
      </c>
      <c r="N56" s="755">
        <v>3205</v>
      </c>
      <c r="O56" s="755">
        <v>3330</v>
      </c>
      <c r="P56" s="755">
        <v>3252</v>
      </c>
      <c r="Q56" s="755">
        <v>3271</v>
      </c>
      <c r="R56" s="889">
        <v>3315</v>
      </c>
      <c r="S56" s="695">
        <f>100</f>
        <v>100</v>
      </c>
      <c r="T56" s="333">
        <f t="shared" si="46"/>
        <v>97.832817337461307</v>
      </c>
      <c r="U56" s="333">
        <f t="shared" si="47"/>
        <v>98.727210182318544</v>
      </c>
      <c r="V56" s="333">
        <f t="shared" si="48"/>
        <v>101.85758513931889</v>
      </c>
      <c r="W56" s="333">
        <f t="shared" si="49"/>
        <v>103.85276917784658</v>
      </c>
      <c r="X56" s="333">
        <f t="shared" si="50"/>
        <v>105.05675954592363</v>
      </c>
      <c r="Y56" s="333">
        <f t="shared" si="51"/>
        <v>106.29514963880288</v>
      </c>
      <c r="Z56" s="333">
        <f t="shared" si="52"/>
        <v>108.87512899896801</v>
      </c>
      <c r="AA56" s="333">
        <f t="shared" si="53"/>
        <v>112.34950120399037</v>
      </c>
      <c r="AB56" s="333">
        <f t="shared" si="54"/>
        <v>117.85345717234262</v>
      </c>
      <c r="AC56" s="333">
        <f t="shared" si="55"/>
        <v>110.25111799105608</v>
      </c>
      <c r="AD56" s="333">
        <f t="shared" si="56"/>
        <v>114.55108359133126</v>
      </c>
      <c r="AE56" s="333">
        <f t="shared" si="57"/>
        <v>111.86790505675954</v>
      </c>
      <c r="AF56" s="333">
        <f t="shared" si="45"/>
        <v>112.52149982800138</v>
      </c>
      <c r="AG56" s="334">
        <f t="shared" si="45"/>
        <v>114.03508771929825</v>
      </c>
    </row>
    <row r="57" spans="2:33" ht="14.4" x14ac:dyDescent="0.3">
      <c r="B57" s="822"/>
      <c r="C57" s="1" t="s">
        <v>6</v>
      </c>
      <c r="D57" s="888">
        <v>1108653</v>
      </c>
      <c r="E57" s="755">
        <v>1075389</v>
      </c>
      <c r="F57" s="755">
        <v>1085638</v>
      </c>
      <c r="G57" s="755">
        <v>1091023</v>
      </c>
      <c r="H57" s="755">
        <v>1083529</v>
      </c>
      <c r="I57" s="755">
        <v>1080076</v>
      </c>
      <c r="J57" s="755">
        <v>1098688</v>
      </c>
      <c r="K57" s="755">
        <v>1099959</v>
      </c>
      <c r="L57" s="755">
        <v>1141302</v>
      </c>
      <c r="M57" s="755">
        <v>1157423</v>
      </c>
      <c r="N57" s="755">
        <v>1206962</v>
      </c>
      <c r="O57" s="755">
        <v>1251019</v>
      </c>
      <c r="P57" s="755">
        <v>1213233</v>
      </c>
      <c r="Q57" s="755">
        <v>1221841</v>
      </c>
      <c r="R57" s="889">
        <v>1240554</v>
      </c>
      <c r="S57" s="695">
        <f>100</f>
        <v>100</v>
      </c>
      <c r="T57" s="333">
        <f t="shared" si="46"/>
        <v>96.999602219991289</v>
      </c>
      <c r="U57" s="333">
        <f t="shared" si="47"/>
        <v>97.924057392168692</v>
      </c>
      <c r="V57" s="333">
        <f t="shared" si="48"/>
        <v>98.409781960631506</v>
      </c>
      <c r="W57" s="333">
        <f t="shared" si="49"/>
        <v>97.733826544464321</v>
      </c>
      <c r="X57" s="333">
        <f t="shared" si="50"/>
        <v>97.42236750362828</v>
      </c>
      <c r="Y57" s="333">
        <f t="shared" si="51"/>
        <v>99.10116149958553</v>
      </c>
      <c r="Z57" s="333">
        <f t="shared" si="52"/>
        <v>99.215805125679537</v>
      </c>
      <c r="AA57" s="333">
        <f t="shared" si="53"/>
        <v>102.94492505770516</v>
      </c>
      <c r="AB57" s="333">
        <f t="shared" si="54"/>
        <v>104.39903197844592</v>
      </c>
      <c r="AC57" s="333">
        <f t="shared" si="55"/>
        <v>108.86742740965839</v>
      </c>
      <c r="AD57" s="333">
        <f t="shared" si="56"/>
        <v>112.84134891620732</v>
      </c>
      <c r="AE57" s="333">
        <f t="shared" si="57"/>
        <v>109.4330687780577</v>
      </c>
      <c r="AF57" s="333">
        <f t="shared" si="45"/>
        <v>110.2095064912105</v>
      </c>
      <c r="AG57" s="334">
        <f t="shared" si="45"/>
        <v>111.89741064156233</v>
      </c>
    </row>
    <row r="58" spans="2:33" ht="14.4" x14ac:dyDescent="0.3">
      <c r="B58" s="823"/>
      <c r="C58" s="3" t="s">
        <v>7</v>
      </c>
      <c r="D58" s="890">
        <v>1105746</v>
      </c>
      <c r="E58" s="753">
        <v>1072545</v>
      </c>
      <c r="F58" s="753">
        <v>1082768</v>
      </c>
      <c r="G58" s="753">
        <v>1088062</v>
      </c>
      <c r="H58" s="753">
        <v>1080510</v>
      </c>
      <c r="I58" s="753">
        <v>1077022</v>
      </c>
      <c r="J58" s="753">
        <v>1095598</v>
      </c>
      <c r="K58" s="753">
        <v>1096794</v>
      </c>
      <c r="L58" s="753">
        <v>1138036</v>
      </c>
      <c r="M58" s="753">
        <v>1153997</v>
      </c>
      <c r="N58" s="753">
        <v>1203757</v>
      </c>
      <c r="O58" s="753">
        <v>1247689</v>
      </c>
      <c r="P58" s="753">
        <v>1209981</v>
      </c>
      <c r="Q58" s="753">
        <v>1218570</v>
      </c>
      <c r="R58" s="754">
        <v>1237239</v>
      </c>
      <c r="S58" s="695">
        <f>100</f>
        <v>100</v>
      </c>
      <c r="T58" s="333">
        <f t="shared" si="46"/>
        <v>96.997411702144973</v>
      </c>
      <c r="U58" s="333">
        <f t="shared" si="47"/>
        <v>97.921945908011423</v>
      </c>
      <c r="V58" s="333">
        <f t="shared" si="48"/>
        <v>98.400717705512832</v>
      </c>
      <c r="W58" s="333">
        <f t="shared" si="49"/>
        <v>97.717739878778673</v>
      </c>
      <c r="X58" s="333">
        <f t="shared" si="50"/>
        <v>97.402296729990425</v>
      </c>
      <c r="Y58" s="333">
        <f t="shared" si="51"/>
        <v>99.082248545325967</v>
      </c>
      <c r="Z58" s="333">
        <f t="shared" si="52"/>
        <v>99.19041081767422</v>
      </c>
      <c r="AA58" s="333">
        <f t="shared" si="53"/>
        <v>102.92020048003791</v>
      </c>
      <c r="AB58" s="333">
        <f t="shared" si="54"/>
        <v>104.36366037046483</v>
      </c>
      <c r="AC58" s="333">
        <f t="shared" si="55"/>
        <v>108.8637896949209</v>
      </c>
      <c r="AD58" s="333">
        <f t="shared" si="56"/>
        <v>112.83685403338561</v>
      </c>
      <c r="AE58" s="333">
        <f t="shared" si="57"/>
        <v>109.42666760720816</v>
      </c>
      <c r="AF58" s="333">
        <f t="shared" si="45"/>
        <v>110.2034282737627</v>
      </c>
      <c r="AG58" s="334">
        <f t="shared" si="45"/>
        <v>111.89179070057681</v>
      </c>
    </row>
    <row r="59" spans="2:33" ht="15" customHeight="1" x14ac:dyDescent="0.3">
      <c r="B59" s="822" t="s">
        <v>193</v>
      </c>
      <c r="C59" s="1" t="s">
        <v>2</v>
      </c>
      <c r="D59" s="888">
        <v>1496420</v>
      </c>
      <c r="E59" s="755">
        <v>1511477</v>
      </c>
      <c r="F59" s="755">
        <v>1538958</v>
      </c>
      <c r="G59" s="755">
        <v>1551177</v>
      </c>
      <c r="H59" s="755">
        <v>1553139</v>
      </c>
      <c r="I59" s="755">
        <v>1553199</v>
      </c>
      <c r="J59" s="755">
        <v>1610008</v>
      </c>
      <c r="K59" s="755">
        <v>1619188</v>
      </c>
      <c r="L59" s="755">
        <v>1663833</v>
      </c>
      <c r="M59" s="755">
        <v>1656044</v>
      </c>
      <c r="N59" s="755">
        <v>1660694</v>
      </c>
      <c r="O59" s="755">
        <v>1673048</v>
      </c>
      <c r="P59" s="755">
        <v>1604320</v>
      </c>
      <c r="Q59" s="755">
        <v>1526157</v>
      </c>
      <c r="R59" s="889">
        <v>1561716</v>
      </c>
      <c r="S59" s="695">
        <f>100</f>
        <v>100</v>
      </c>
      <c r="T59" s="333">
        <f t="shared" si="46"/>
        <v>101.00620146750244</v>
      </c>
      <c r="U59" s="333">
        <f t="shared" si="47"/>
        <v>102.84265112735729</v>
      </c>
      <c r="V59" s="333">
        <f t="shared" si="48"/>
        <v>103.65919995723125</v>
      </c>
      <c r="W59" s="333">
        <f t="shared" si="49"/>
        <v>103.79031288007377</v>
      </c>
      <c r="X59" s="333">
        <f t="shared" si="50"/>
        <v>103.79432244957967</v>
      </c>
      <c r="Y59" s="333">
        <f t="shared" si="51"/>
        <v>107.59064968391228</v>
      </c>
      <c r="Z59" s="333">
        <f t="shared" si="52"/>
        <v>108.20411381831305</v>
      </c>
      <c r="AA59" s="333">
        <f t="shared" si="53"/>
        <v>111.18756766148542</v>
      </c>
      <c r="AB59" s="333">
        <f t="shared" si="54"/>
        <v>110.66705871346279</v>
      </c>
      <c r="AC59" s="333">
        <f t="shared" si="55"/>
        <v>110.97780035016908</v>
      </c>
      <c r="AD59" s="333">
        <f t="shared" si="56"/>
        <v>111.80337071143128</v>
      </c>
      <c r="AE59" s="333">
        <f t="shared" si="57"/>
        <v>107.21054249475415</v>
      </c>
      <c r="AF59" s="333">
        <f t="shared" si="45"/>
        <v>101.98720947327622</v>
      </c>
      <c r="AG59" s="334">
        <f t="shared" si="45"/>
        <v>104.36348084094038</v>
      </c>
    </row>
    <row r="60" spans="2:33" ht="14.4" x14ac:dyDescent="0.3">
      <c r="B60" s="822"/>
      <c r="C60" s="1" t="s">
        <v>3</v>
      </c>
      <c r="D60" s="888">
        <v>115243</v>
      </c>
      <c r="E60" s="755">
        <v>126549</v>
      </c>
      <c r="F60" s="755">
        <v>129065</v>
      </c>
      <c r="G60" s="755">
        <v>133606</v>
      </c>
      <c r="H60" s="755">
        <v>134531</v>
      </c>
      <c r="I60" s="755">
        <v>133828</v>
      </c>
      <c r="J60" s="755">
        <v>144905</v>
      </c>
      <c r="K60" s="755">
        <v>153909</v>
      </c>
      <c r="L60" s="755">
        <v>171556</v>
      </c>
      <c r="M60" s="755">
        <v>178240</v>
      </c>
      <c r="N60" s="755">
        <v>185442</v>
      </c>
      <c r="O60" s="755">
        <v>197035</v>
      </c>
      <c r="P60" s="755">
        <v>194765</v>
      </c>
      <c r="Q60" s="755">
        <v>187771</v>
      </c>
      <c r="R60" s="889">
        <v>189026</v>
      </c>
      <c r="S60" s="695">
        <f>100</f>
        <v>100</v>
      </c>
      <c r="T60" s="333">
        <f t="shared" si="46"/>
        <v>109.81057417804118</v>
      </c>
      <c r="U60" s="333">
        <f t="shared" si="47"/>
        <v>111.99378704129535</v>
      </c>
      <c r="V60" s="333">
        <f t="shared" si="48"/>
        <v>115.93415652143732</v>
      </c>
      <c r="W60" s="333">
        <f t="shared" si="49"/>
        <v>116.7368083093984</v>
      </c>
      <c r="X60" s="333">
        <f t="shared" si="50"/>
        <v>116.12679295054797</v>
      </c>
      <c r="Y60" s="333">
        <f t="shared" si="51"/>
        <v>125.73865657783986</v>
      </c>
      <c r="Z60" s="333">
        <f t="shared" si="52"/>
        <v>133.55171246843625</v>
      </c>
      <c r="AA60" s="333">
        <f t="shared" si="53"/>
        <v>148.86457311940856</v>
      </c>
      <c r="AB60" s="333">
        <f t="shared" si="54"/>
        <v>154.66449155263226</v>
      </c>
      <c r="AC60" s="333">
        <f t="shared" si="55"/>
        <v>160.91389498711419</v>
      </c>
      <c r="AD60" s="333">
        <f t="shared" si="56"/>
        <v>170.97350815233898</v>
      </c>
      <c r="AE60" s="333">
        <f t="shared" si="57"/>
        <v>169.00375727809933</v>
      </c>
      <c r="AF60" s="333">
        <f t="shared" si="45"/>
        <v>162.93484202945081</v>
      </c>
      <c r="AG60" s="334">
        <f t="shared" si="45"/>
        <v>164.02384526608992</v>
      </c>
    </row>
    <row r="61" spans="2:33" ht="14.4" x14ac:dyDescent="0.3">
      <c r="B61" s="822"/>
      <c r="C61" s="1" t="s">
        <v>4</v>
      </c>
      <c r="D61" s="888">
        <v>9418</v>
      </c>
      <c r="E61" s="755">
        <v>11005</v>
      </c>
      <c r="F61" s="755">
        <v>10783</v>
      </c>
      <c r="G61" s="755">
        <v>10656</v>
      </c>
      <c r="H61" s="755">
        <v>11163</v>
      </c>
      <c r="I61" s="755">
        <v>10692</v>
      </c>
      <c r="J61" s="755">
        <v>11614</v>
      </c>
      <c r="K61" s="755">
        <v>12385</v>
      </c>
      <c r="L61" s="755">
        <v>13799</v>
      </c>
      <c r="M61" s="755">
        <v>14679</v>
      </c>
      <c r="N61" s="755">
        <v>15497</v>
      </c>
      <c r="O61" s="755">
        <v>16227</v>
      </c>
      <c r="P61" s="755">
        <v>15924</v>
      </c>
      <c r="Q61" s="755">
        <v>15177</v>
      </c>
      <c r="R61" s="889">
        <v>15238</v>
      </c>
      <c r="S61" s="695">
        <f>100</f>
        <v>100</v>
      </c>
      <c r="T61" s="333">
        <f t="shared" si="46"/>
        <v>116.85071140369506</v>
      </c>
      <c r="U61" s="333">
        <f t="shared" si="47"/>
        <v>114.49352304098535</v>
      </c>
      <c r="V61" s="333">
        <f t="shared" si="48"/>
        <v>113.14504141006583</v>
      </c>
      <c r="W61" s="333">
        <f t="shared" si="49"/>
        <v>118.5283499681461</v>
      </c>
      <c r="X61" s="333">
        <f t="shared" si="50"/>
        <v>113.52728817158632</v>
      </c>
      <c r="Y61" s="333">
        <f t="shared" si="51"/>
        <v>123.31705245275005</v>
      </c>
      <c r="Z61" s="333">
        <f t="shared" si="52"/>
        <v>131.50350392864726</v>
      </c>
      <c r="AA61" s="333">
        <f t="shared" si="53"/>
        <v>146.5173072839244</v>
      </c>
      <c r="AB61" s="333">
        <f t="shared" si="54"/>
        <v>155.86111700998089</v>
      </c>
      <c r="AC61" s="333">
        <f t="shared" si="55"/>
        <v>164.54661286897431</v>
      </c>
      <c r="AD61" s="333">
        <f t="shared" si="56"/>
        <v>172.29772775536208</v>
      </c>
      <c r="AE61" s="333">
        <f t="shared" si="57"/>
        <v>169.08048417923126</v>
      </c>
      <c r="AF61" s="333">
        <f t="shared" si="45"/>
        <v>161.14886387768104</v>
      </c>
      <c r="AG61" s="334">
        <f t="shared" si="45"/>
        <v>161.79655977914632</v>
      </c>
    </row>
    <row r="62" spans="2:33" ht="14.4" x14ac:dyDescent="0.3">
      <c r="B62" s="822"/>
      <c r="C62" s="1" t="s">
        <v>5</v>
      </c>
      <c r="D62" s="888">
        <v>1086</v>
      </c>
      <c r="E62" s="755">
        <v>1127</v>
      </c>
      <c r="F62" s="755">
        <v>1122</v>
      </c>
      <c r="G62" s="755">
        <v>1247</v>
      </c>
      <c r="H62" s="755">
        <v>1135</v>
      </c>
      <c r="I62" s="755">
        <v>1146</v>
      </c>
      <c r="J62" s="755">
        <v>1226</v>
      </c>
      <c r="K62" s="755">
        <v>1300</v>
      </c>
      <c r="L62" s="755">
        <v>1405</v>
      </c>
      <c r="M62" s="755">
        <v>1497</v>
      </c>
      <c r="N62" s="755">
        <v>1691</v>
      </c>
      <c r="O62" s="755">
        <v>1831</v>
      </c>
      <c r="P62" s="755">
        <v>1760</v>
      </c>
      <c r="Q62" s="755">
        <v>1669</v>
      </c>
      <c r="R62" s="889">
        <v>1689</v>
      </c>
      <c r="S62" s="695">
        <f>100</f>
        <v>100</v>
      </c>
      <c r="T62" s="333">
        <f t="shared" si="46"/>
        <v>103.77532228360958</v>
      </c>
      <c r="U62" s="333">
        <f t="shared" si="47"/>
        <v>103.31491712707182</v>
      </c>
      <c r="V62" s="333">
        <f t="shared" si="48"/>
        <v>114.82504604051566</v>
      </c>
      <c r="W62" s="333">
        <f t="shared" si="49"/>
        <v>104.51197053406999</v>
      </c>
      <c r="X62" s="333">
        <f t="shared" si="50"/>
        <v>105.52486187845304</v>
      </c>
      <c r="Y62" s="333">
        <f t="shared" si="51"/>
        <v>112.89134438305709</v>
      </c>
      <c r="Z62" s="333">
        <f t="shared" si="52"/>
        <v>119.70534069981584</v>
      </c>
      <c r="AA62" s="333">
        <f t="shared" si="53"/>
        <v>129.37384898710866</v>
      </c>
      <c r="AB62" s="333">
        <f t="shared" si="54"/>
        <v>137.84530386740332</v>
      </c>
      <c r="AC62" s="333">
        <f t="shared" si="55"/>
        <v>155.70902394106815</v>
      </c>
      <c r="AD62" s="333">
        <f t="shared" si="56"/>
        <v>168.60036832412524</v>
      </c>
      <c r="AE62" s="333">
        <f t="shared" si="57"/>
        <v>162.06261510128914</v>
      </c>
      <c r="AF62" s="333">
        <f t="shared" si="45"/>
        <v>153.68324125230203</v>
      </c>
      <c r="AG62" s="334">
        <f t="shared" si="45"/>
        <v>155.52486187845304</v>
      </c>
    </row>
    <row r="63" spans="2:33" ht="14.4" x14ac:dyDescent="0.3">
      <c r="B63" s="822"/>
      <c r="C63" s="1" t="s">
        <v>6</v>
      </c>
      <c r="D63" s="888">
        <v>1622167</v>
      </c>
      <c r="E63" s="755">
        <v>1650158</v>
      </c>
      <c r="F63" s="755">
        <v>1679928</v>
      </c>
      <c r="G63" s="755">
        <v>1696686</v>
      </c>
      <c r="H63" s="755">
        <v>1699968</v>
      </c>
      <c r="I63" s="755">
        <v>1698865</v>
      </c>
      <c r="J63" s="755">
        <v>1767753</v>
      </c>
      <c r="K63" s="755">
        <v>1786782</v>
      </c>
      <c r="L63" s="755">
        <v>1850593</v>
      </c>
      <c r="M63" s="755">
        <v>1850460</v>
      </c>
      <c r="N63" s="755">
        <v>1863324</v>
      </c>
      <c r="O63" s="755">
        <v>1888141</v>
      </c>
      <c r="P63" s="755">
        <v>1816769</v>
      </c>
      <c r="Q63" s="755">
        <v>1730774</v>
      </c>
      <c r="R63" s="889">
        <v>1767669</v>
      </c>
      <c r="S63" s="695">
        <f>100</f>
        <v>100</v>
      </c>
      <c r="T63" s="333">
        <f t="shared" si="46"/>
        <v>101.7255313417176</v>
      </c>
      <c r="U63" s="333">
        <f t="shared" si="47"/>
        <v>103.5607308002197</v>
      </c>
      <c r="V63" s="333">
        <f t="shared" si="48"/>
        <v>104.59379336406178</v>
      </c>
      <c r="W63" s="333">
        <f t="shared" si="49"/>
        <v>104.79611531981602</v>
      </c>
      <c r="X63" s="333">
        <f t="shared" si="50"/>
        <v>104.72811985449094</v>
      </c>
      <c r="Y63" s="333">
        <f t="shared" si="51"/>
        <v>108.97478496357033</v>
      </c>
      <c r="Z63" s="333">
        <f t="shared" si="52"/>
        <v>110.14784544377983</v>
      </c>
      <c r="AA63" s="333">
        <f t="shared" si="53"/>
        <v>114.08153414537468</v>
      </c>
      <c r="AB63" s="333">
        <f t="shared" si="54"/>
        <v>114.07333523613784</v>
      </c>
      <c r="AC63" s="333">
        <f t="shared" si="55"/>
        <v>114.86634853254937</v>
      </c>
      <c r="AD63" s="333">
        <f t="shared" si="56"/>
        <v>116.39621567939676</v>
      </c>
      <c r="AE63" s="333">
        <f t="shared" si="57"/>
        <v>111.99642206998416</v>
      </c>
      <c r="AF63" s="333">
        <f t="shared" si="45"/>
        <v>106.69517996605775</v>
      </c>
      <c r="AG63" s="334">
        <f t="shared" si="45"/>
        <v>108.96960670510497</v>
      </c>
    </row>
    <row r="64" spans="2:33" ht="14.4" x14ac:dyDescent="0.3">
      <c r="B64" s="822"/>
      <c r="C64" s="1" t="s">
        <v>7</v>
      </c>
      <c r="D64" s="890">
        <v>1621081</v>
      </c>
      <c r="E64" s="753">
        <v>1649031</v>
      </c>
      <c r="F64" s="753">
        <v>1678806</v>
      </c>
      <c r="G64" s="753">
        <v>1695439</v>
      </c>
      <c r="H64" s="753">
        <v>1698833</v>
      </c>
      <c r="I64" s="753">
        <v>1697719</v>
      </c>
      <c r="J64" s="753">
        <v>1766527</v>
      </c>
      <c r="K64" s="753">
        <v>1785482</v>
      </c>
      <c r="L64" s="753">
        <v>1849188</v>
      </c>
      <c r="M64" s="753">
        <v>1848963</v>
      </c>
      <c r="N64" s="753">
        <v>1861633</v>
      </c>
      <c r="O64" s="753">
        <v>1886310</v>
      </c>
      <c r="P64" s="753">
        <v>1815009</v>
      </c>
      <c r="Q64" s="753">
        <v>1729105</v>
      </c>
      <c r="R64" s="754">
        <v>1765980</v>
      </c>
      <c r="S64" s="695">
        <f>100</f>
        <v>100</v>
      </c>
      <c r="T64" s="333">
        <f t="shared" si="46"/>
        <v>101.72415813892088</v>
      </c>
      <c r="U64" s="333">
        <f t="shared" si="47"/>
        <v>103.56089547653696</v>
      </c>
      <c r="V64" s="333">
        <f t="shared" si="48"/>
        <v>104.58693920908333</v>
      </c>
      <c r="W64" s="333">
        <f t="shared" si="49"/>
        <v>104.7963056750403</v>
      </c>
      <c r="X64" s="333">
        <f t="shared" si="50"/>
        <v>104.7275860984121</v>
      </c>
      <c r="Y64" s="333">
        <f t="shared" si="51"/>
        <v>108.97216116899773</v>
      </c>
      <c r="Z64" s="333">
        <f t="shared" si="52"/>
        <v>110.14144265462367</v>
      </c>
      <c r="AA64" s="333">
        <f t="shared" si="53"/>
        <v>114.07128946672005</v>
      </c>
      <c r="AB64" s="333">
        <f t="shared" si="54"/>
        <v>114.05740983948365</v>
      </c>
      <c r="AC64" s="333">
        <f t="shared" si="55"/>
        <v>114.838987070973</v>
      </c>
      <c r="AD64" s="333">
        <f t="shared" si="56"/>
        <v>116.36124289902848</v>
      </c>
      <c r="AE64" s="333">
        <f t="shared" si="57"/>
        <v>111.96288155866364</v>
      </c>
      <c r="AF64" s="333">
        <f t="shared" si="45"/>
        <v>106.66370156704076</v>
      </c>
      <c r="AG64" s="334">
        <f t="shared" si="45"/>
        <v>108.93841825300525</v>
      </c>
    </row>
    <row r="65" spans="2:33" ht="15" customHeight="1" x14ac:dyDescent="0.3">
      <c r="B65" s="821" t="s">
        <v>15</v>
      </c>
      <c r="C65" s="2" t="s">
        <v>2</v>
      </c>
      <c r="D65" s="888">
        <v>609576</v>
      </c>
      <c r="E65" s="755">
        <v>612215</v>
      </c>
      <c r="F65" s="755">
        <v>686342</v>
      </c>
      <c r="G65" s="755">
        <v>709641</v>
      </c>
      <c r="H65" s="755">
        <v>749094</v>
      </c>
      <c r="I65" s="755">
        <v>793882</v>
      </c>
      <c r="J65" s="755">
        <v>859127</v>
      </c>
      <c r="K65" s="755">
        <v>868917</v>
      </c>
      <c r="L65" s="755">
        <v>916234</v>
      </c>
      <c r="M65" s="755">
        <v>960259</v>
      </c>
      <c r="N65" s="755">
        <v>1003678</v>
      </c>
      <c r="O65" s="755">
        <v>1056294</v>
      </c>
      <c r="P65" s="755">
        <v>1081633</v>
      </c>
      <c r="Q65" s="755">
        <v>1137156</v>
      </c>
      <c r="R65" s="889">
        <v>1174485</v>
      </c>
      <c r="S65" s="695">
        <f>100</f>
        <v>100</v>
      </c>
      <c r="T65" s="333">
        <f t="shared" si="46"/>
        <v>100.43292386839377</v>
      </c>
      <c r="U65" s="333">
        <f t="shared" si="47"/>
        <v>112.59334356995683</v>
      </c>
      <c r="V65" s="333">
        <f t="shared" si="48"/>
        <v>116.41550848458601</v>
      </c>
      <c r="W65" s="333">
        <f t="shared" si="49"/>
        <v>122.88771211465018</v>
      </c>
      <c r="X65" s="333">
        <f t="shared" si="50"/>
        <v>130.23511424334291</v>
      </c>
      <c r="Y65" s="333">
        <f t="shared" si="51"/>
        <v>140.93845558224078</v>
      </c>
      <c r="Z65" s="333">
        <f t="shared" si="52"/>
        <v>142.54448994054883</v>
      </c>
      <c r="AA65" s="333">
        <f t="shared" si="53"/>
        <v>150.30677060776671</v>
      </c>
      <c r="AB65" s="333">
        <f t="shared" si="54"/>
        <v>157.52900376655248</v>
      </c>
      <c r="AC65" s="333">
        <f t="shared" si="55"/>
        <v>164.65182356260746</v>
      </c>
      <c r="AD65" s="333">
        <f t="shared" si="56"/>
        <v>173.28339698413325</v>
      </c>
      <c r="AE65" s="333">
        <f t="shared" si="57"/>
        <v>177.44022074359884</v>
      </c>
      <c r="AF65" s="333">
        <f t="shared" si="45"/>
        <v>186.54868301901649</v>
      </c>
      <c r="AG65" s="334">
        <f t="shared" si="45"/>
        <v>192.67244773416277</v>
      </c>
    </row>
    <row r="66" spans="2:33" ht="14.4" x14ac:dyDescent="0.3">
      <c r="B66" s="822"/>
      <c r="C66" s="1" t="s">
        <v>3</v>
      </c>
      <c r="D66" s="888">
        <v>39410</v>
      </c>
      <c r="E66" s="755">
        <v>39448</v>
      </c>
      <c r="F66" s="755">
        <v>39703</v>
      </c>
      <c r="G66" s="755">
        <v>40374</v>
      </c>
      <c r="H66" s="755">
        <v>41365</v>
      </c>
      <c r="I66" s="755">
        <v>41707</v>
      </c>
      <c r="J66" s="755">
        <v>42901</v>
      </c>
      <c r="K66" s="755">
        <v>44310</v>
      </c>
      <c r="L66" s="755">
        <v>47472</v>
      </c>
      <c r="M66" s="755">
        <v>47606</v>
      </c>
      <c r="N66" s="755">
        <v>47263</v>
      </c>
      <c r="O66" s="755">
        <v>49254</v>
      </c>
      <c r="P66" s="755">
        <v>50422</v>
      </c>
      <c r="Q66" s="755">
        <v>52377</v>
      </c>
      <c r="R66" s="889">
        <v>53789</v>
      </c>
      <c r="S66" s="695">
        <f>100</f>
        <v>100</v>
      </c>
      <c r="T66" s="333">
        <f t="shared" si="46"/>
        <v>100.09642222786096</v>
      </c>
      <c r="U66" s="333">
        <f t="shared" si="47"/>
        <v>100.7434661253489</v>
      </c>
      <c r="V66" s="333">
        <f t="shared" si="48"/>
        <v>102.44607967520933</v>
      </c>
      <c r="W66" s="333">
        <f t="shared" si="49"/>
        <v>104.96066988074092</v>
      </c>
      <c r="X66" s="333">
        <f t="shared" si="50"/>
        <v>105.82846993148947</v>
      </c>
      <c r="Y66" s="333">
        <f t="shared" si="51"/>
        <v>108.85815782796244</v>
      </c>
      <c r="Z66" s="333">
        <f t="shared" si="52"/>
        <v>112.43339253996447</v>
      </c>
      <c r="AA66" s="333">
        <f t="shared" si="53"/>
        <v>120.45673686881503</v>
      </c>
      <c r="AB66" s="333">
        <f t="shared" si="54"/>
        <v>120.79675209337732</v>
      </c>
      <c r="AC66" s="333">
        <f t="shared" si="55"/>
        <v>119.9264146155798</v>
      </c>
      <c r="AD66" s="333">
        <f t="shared" si="56"/>
        <v>124.97843187008374</v>
      </c>
      <c r="AE66" s="333">
        <f t="shared" si="57"/>
        <v>127.94214666328342</v>
      </c>
      <c r="AF66" s="333">
        <f t="shared" si="45"/>
        <v>132.90281654402435</v>
      </c>
      <c r="AG66" s="334">
        <f t="shared" si="45"/>
        <v>136.48566353717331</v>
      </c>
    </row>
    <row r="67" spans="2:33" ht="14.4" x14ac:dyDescent="0.3">
      <c r="B67" s="822"/>
      <c r="C67" s="1" t="s">
        <v>4</v>
      </c>
      <c r="D67" s="888">
        <v>8241</v>
      </c>
      <c r="E67" s="755">
        <v>8453</v>
      </c>
      <c r="F67" s="755">
        <v>8318</v>
      </c>
      <c r="G67" s="755">
        <v>8631</v>
      </c>
      <c r="H67" s="755">
        <v>8765</v>
      </c>
      <c r="I67" s="755">
        <v>8957</v>
      </c>
      <c r="J67" s="755">
        <v>9337</v>
      </c>
      <c r="K67" s="755">
        <v>9671</v>
      </c>
      <c r="L67" s="755">
        <v>10079</v>
      </c>
      <c r="M67" s="755">
        <v>10337</v>
      </c>
      <c r="N67" s="755">
        <v>9949</v>
      </c>
      <c r="O67" s="755">
        <v>10585</v>
      </c>
      <c r="P67" s="755">
        <v>10893</v>
      </c>
      <c r="Q67" s="755">
        <v>11335</v>
      </c>
      <c r="R67" s="889">
        <v>11698</v>
      </c>
      <c r="S67" s="695">
        <f>100</f>
        <v>100</v>
      </c>
      <c r="T67" s="333">
        <f t="shared" si="46"/>
        <v>102.57250333697367</v>
      </c>
      <c r="U67" s="333">
        <f t="shared" si="47"/>
        <v>100.93435262710837</v>
      </c>
      <c r="V67" s="333">
        <f t="shared" si="48"/>
        <v>104.73243538405534</v>
      </c>
      <c r="W67" s="333">
        <f t="shared" si="49"/>
        <v>106.35845164421794</v>
      </c>
      <c r="X67" s="333">
        <f t="shared" si="50"/>
        <v>108.68826598713748</v>
      </c>
      <c r="Y67" s="333">
        <f t="shared" si="51"/>
        <v>113.29935687416575</v>
      </c>
      <c r="Z67" s="333">
        <f t="shared" si="52"/>
        <v>117.35226307486955</v>
      </c>
      <c r="AA67" s="333">
        <f t="shared" si="53"/>
        <v>122.3031185535736</v>
      </c>
      <c r="AB67" s="333">
        <f t="shared" si="54"/>
        <v>125.43380657687175</v>
      </c>
      <c r="AC67" s="333">
        <f t="shared" si="55"/>
        <v>120.72564009222182</v>
      </c>
      <c r="AD67" s="333">
        <f t="shared" si="56"/>
        <v>128.44315010314281</v>
      </c>
      <c r="AE67" s="333">
        <f t="shared" si="57"/>
        <v>132.18056061157625</v>
      </c>
      <c r="AF67" s="333">
        <f t="shared" si="45"/>
        <v>137.5439873801723</v>
      </c>
      <c r="AG67" s="334">
        <f t="shared" si="45"/>
        <v>141.94879262225459</v>
      </c>
    </row>
    <row r="68" spans="2:33" ht="14.4" x14ac:dyDescent="0.3">
      <c r="B68" s="822"/>
      <c r="C68" s="1" t="s">
        <v>5</v>
      </c>
      <c r="D68" s="888">
        <v>1885</v>
      </c>
      <c r="E68" s="755">
        <v>1890</v>
      </c>
      <c r="F68" s="755">
        <v>1879</v>
      </c>
      <c r="G68" s="755">
        <v>1942</v>
      </c>
      <c r="H68" s="755">
        <v>1935</v>
      </c>
      <c r="I68" s="755">
        <v>1950</v>
      </c>
      <c r="J68" s="755">
        <v>2018</v>
      </c>
      <c r="K68" s="755">
        <v>2076</v>
      </c>
      <c r="L68" s="755">
        <v>2174</v>
      </c>
      <c r="M68" s="755">
        <v>2245</v>
      </c>
      <c r="N68" s="755">
        <v>2363</v>
      </c>
      <c r="O68" s="755">
        <v>2585</v>
      </c>
      <c r="P68" s="755">
        <v>2673</v>
      </c>
      <c r="Q68" s="755">
        <v>2820</v>
      </c>
      <c r="R68" s="889">
        <v>2934</v>
      </c>
      <c r="S68" s="695">
        <f>100</f>
        <v>100</v>
      </c>
      <c r="T68" s="333">
        <f t="shared" si="46"/>
        <v>100.26525198938992</v>
      </c>
      <c r="U68" s="333">
        <f t="shared" si="47"/>
        <v>99.681697612732094</v>
      </c>
      <c r="V68" s="333">
        <f t="shared" si="48"/>
        <v>103.0238726790451</v>
      </c>
      <c r="W68" s="333">
        <f t="shared" si="49"/>
        <v>102.65251989389921</v>
      </c>
      <c r="X68" s="333">
        <f t="shared" si="50"/>
        <v>103.44827586206897</v>
      </c>
      <c r="Y68" s="333">
        <f t="shared" si="51"/>
        <v>107.05570291777188</v>
      </c>
      <c r="Z68" s="333">
        <f t="shared" si="52"/>
        <v>110.13262599469496</v>
      </c>
      <c r="AA68" s="333">
        <f t="shared" si="53"/>
        <v>115.3315649867374</v>
      </c>
      <c r="AB68" s="333">
        <f t="shared" si="54"/>
        <v>119.09814323607426</v>
      </c>
      <c r="AC68" s="333">
        <f t="shared" si="55"/>
        <v>125.35809018567639</v>
      </c>
      <c r="AD68" s="333">
        <f t="shared" si="56"/>
        <v>137.13527851458886</v>
      </c>
      <c r="AE68" s="333">
        <f t="shared" si="57"/>
        <v>141.80371352785147</v>
      </c>
      <c r="AF68" s="333">
        <f t="shared" si="45"/>
        <v>149.60212201591511</v>
      </c>
      <c r="AG68" s="334">
        <f t="shared" si="45"/>
        <v>155.64986737400531</v>
      </c>
    </row>
    <row r="69" spans="2:33" ht="14.4" x14ac:dyDescent="0.3">
      <c r="B69" s="822"/>
      <c r="C69" s="1" t="s">
        <v>6</v>
      </c>
      <c r="D69" s="888">
        <v>659112</v>
      </c>
      <c r="E69" s="755">
        <v>662006</v>
      </c>
      <c r="F69" s="755">
        <v>736242</v>
      </c>
      <c r="G69" s="755">
        <v>760588</v>
      </c>
      <c r="H69" s="755">
        <v>801159</v>
      </c>
      <c r="I69" s="755">
        <v>846496</v>
      </c>
      <c r="J69" s="755">
        <v>913383</v>
      </c>
      <c r="K69" s="755">
        <v>924974</v>
      </c>
      <c r="L69" s="755">
        <v>975959</v>
      </c>
      <c r="M69" s="755">
        <v>1020447</v>
      </c>
      <c r="N69" s="755">
        <v>1063253</v>
      </c>
      <c r="O69" s="755">
        <v>1118718</v>
      </c>
      <c r="P69" s="755">
        <v>1145621</v>
      </c>
      <c r="Q69" s="755">
        <v>1203688</v>
      </c>
      <c r="R69" s="889">
        <v>1242906</v>
      </c>
      <c r="S69" s="695">
        <f>100</f>
        <v>100</v>
      </c>
      <c r="T69" s="333">
        <f t="shared" si="46"/>
        <v>100.43907560475306</v>
      </c>
      <c r="U69" s="333">
        <f t="shared" si="47"/>
        <v>111.70210829115537</v>
      </c>
      <c r="V69" s="333">
        <f t="shared" si="48"/>
        <v>115.39586595297916</v>
      </c>
      <c r="W69" s="333">
        <f t="shared" si="49"/>
        <v>121.5512689800823</v>
      </c>
      <c r="X69" s="333">
        <f t="shared" si="50"/>
        <v>128.42976610955347</v>
      </c>
      <c r="Y69" s="333">
        <f t="shared" si="51"/>
        <v>138.57781378582092</v>
      </c>
      <c r="Z69" s="333">
        <f t="shared" si="52"/>
        <v>140.33639199407688</v>
      </c>
      <c r="AA69" s="333">
        <f t="shared" si="53"/>
        <v>148.0717996334462</v>
      </c>
      <c r="AB69" s="333">
        <f t="shared" si="54"/>
        <v>154.82148709172341</v>
      </c>
      <c r="AC69" s="333">
        <f t="shared" si="55"/>
        <v>161.3159827161393</v>
      </c>
      <c r="AD69" s="333">
        <f t="shared" si="56"/>
        <v>169.73109274296326</v>
      </c>
      <c r="AE69" s="333">
        <f t="shared" si="57"/>
        <v>173.81279661119811</v>
      </c>
      <c r="AF69" s="333">
        <f t="shared" si="45"/>
        <v>182.62268021216425</v>
      </c>
      <c r="AG69" s="334">
        <f t="shared" si="45"/>
        <v>188.57280704948477</v>
      </c>
    </row>
    <row r="70" spans="2:33" ht="14.4" x14ac:dyDescent="0.3">
      <c r="B70" s="823"/>
      <c r="C70" s="3" t="s">
        <v>7</v>
      </c>
      <c r="D70" s="890">
        <v>657227</v>
      </c>
      <c r="E70" s="753">
        <v>660116</v>
      </c>
      <c r="F70" s="753">
        <v>734363</v>
      </c>
      <c r="G70" s="753">
        <v>758646</v>
      </c>
      <c r="H70" s="753">
        <v>799224</v>
      </c>
      <c r="I70" s="753">
        <v>844546</v>
      </c>
      <c r="J70" s="753">
        <v>911365</v>
      </c>
      <c r="K70" s="753">
        <v>922898</v>
      </c>
      <c r="L70" s="753">
        <v>973785</v>
      </c>
      <c r="M70" s="753">
        <v>1018202</v>
      </c>
      <c r="N70" s="753">
        <v>1060890</v>
      </c>
      <c r="O70" s="753">
        <v>1116133</v>
      </c>
      <c r="P70" s="753">
        <v>1142948</v>
      </c>
      <c r="Q70" s="753">
        <v>1200868</v>
      </c>
      <c r="R70" s="754">
        <v>1239972</v>
      </c>
      <c r="S70" s="695">
        <f>100</f>
        <v>100</v>
      </c>
      <c r="T70" s="333">
        <f t="shared" si="46"/>
        <v>100.43957415017947</v>
      </c>
      <c r="U70" s="333">
        <f t="shared" si="47"/>
        <v>111.73658416346255</v>
      </c>
      <c r="V70" s="333">
        <f t="shared" si="48"/>
        <v>115.43135020320224</v>
      </c>
      <c r="W70" s="333">
        <f t="shared" si="49"/>
        <v>121.60547269056201</v>
      </c>
      <c r="X70" s="333">
        <f t="shared" si="50"/>
        <v>128.50141579697731</v>
      </c>
      <c r="Y70" s="333">
        <f t="shared" si="51"/>
        <v>138.66822269931089</v>
      </c>
      <c r="Z70" s="333">
        <f t="shared" si="52"/>
        <v>140.42301974812355</v>
      </c>
      <c r="AA70" s="333">
        <f t="shared" si="53"/>
        <v>148.16570226116698</v>
      </c>
      <c r="AB70" s="333">
        <f t="shared" si="54"/>
        <v>154.92394560783413</v>
      </c>
      <c r="AC70" s="333">
        <f t="shared" si="55"/>
        <v>161.41911394388848</v>
      </c>
      <c r="AD70" s="333">
        <f t="shared" si="56"/>
        <v>169.82458115689099</v>
      </c>
      <c r="AE70" s="333">
        <f t="shared" si="57"/>
        <v>173.90460221506419</v>
      </c>
      <c r="AF70" s="333">
        <f t="shared" si="45"/>
        <v>182.71738683894606</v>
      </c>
      <c r="AG70" s="334">
        <f t="shared" si="45"/>
        <v>188.66723369551158</v>
      </c>
    </row>
    <row r="71" spans="2:33" ht="15" customHeight="1" x14ac:dyDescent="0.3">
      <c r="B71" s="822" t="s">
        <v>16</v>
      </c>
      <c r="C71" s="1" t="s">
        <v>2</v>
      </c>
      <c r="D71" s="888">
        <v>1017313</v>
      </c>
      <c r="E71" s="755">
        <v>1017279</v>
      </c>
      <c r="F71" s="755">
        <v>1055937</v>
      </c>
      <c r="G71" s="755">
        <v>1098850</v>
      </c>
      <c r="H71" s="755">
        <v>1196875</v>
      </c>
      <c r="I71" s="755">
        <v>1204847</v>
      </c>
      <c r="J71" s="755">
        <v>1268558</v>
      </c>
      <c r="K71" s="755">
        <v>1199081</v>
      </c>
      <c r="L71" s="755">
        <v>1320623</v>
      </c>
      <c r="M71" s="755">
        <v>1297403</v>
      </c>
      <c r="N71" s="755">
        <v>1259339</v>
      </c>
      <c r="O71" s="755">
        <v>1296890</v>
      </c>
      <c r="P71" s="755">
        <v>1294114</v>
      </c>
      <c r="Q71" s="755">
        <v>1320276</v>
      </c>
      <c r="R71" s="889">
        <v>1350233</v>
      </c>
      <c r="S71" s="695">
        <f>100</f>
        <v>100</v>
      </c>
      <c r="T71" s="333">
        <f t="shared" si="46"/>
        <v>99.996657862427782</v>
      </c>
      <c r="U71" s="333">
        <f t="shared" si="47"/>
        <v>103.79666828203317</v>
      </c>
      <c r="V71" s="333">
        <f t="shared" si="48"/>
        <v>108.01493738898451</v>
      </c>
      <c r="W71" s="333">
        <f t="shared" si="49"/>
        <v>117.6506149041642</v>
      </c>
      <c r="X71" s="333">
        <f t="shared" si="50"/>
        <v>118.4342478666841</v>
      </c>
      <c r="Y71" s="333">
        <f t="shared" si="51"/>
        <v>124.69692218619048</v>
      </c>
      <c r="Z71" s="333">
        <f t="shared" si="52"/>
        <v>117.86746065370245</v>
      </c>
      <c r="AA71" s="333">
        <f t="shared" si="53"/>
        <v>129.81481608905028</v>
      </c>
      <c r="AB71" s="333">
        <f t="shared" si="54"/>
        <v>127.53233272355706</v>
      </c>
      <c r="AC71" s="333">
        <f t="shared" si="55"/>
        <v>123.79071141330151</v>
      </c>
      <c r="AD71" s="333">
        <f t="shared" si="56"/>
        <v>127.48190576548221</v>
      </c>
      <c r="AE71" s="333">
        <f t="shared" si="57"/>
        <v>127.20903006252746</v>
      </c>
      <c r="AF71" s="333">
        <f t="shared" si="45"/>
        <v>129.78070662618092</v>
      </c>
      <c r="AG71" s="334">
        <f t="shared" si="45"/>
        <v>132.72542472179163</v>
      </c>
    </row>
    <row r="72" spans="2:33" ht="14.4" x14ac:dyDescent="0.3">
      <c r="B72" s="822"/>
      <c r="C72" s="1" t="s">
        <v>3</v>
      </c>
      <c r="D72" s="888">
        <v>17631</v>
      </c>
      <c r="E72" s="755">
        <v>16460</v>
      </c>
      <c r="F72" s="755">
        <v>16467</v>
      </c>
      <c r="G72" s="755">
        <v>16275</v>
      </c>
      <c r="H72" s="755">
        <v>16658</v>
      </c>
      <c r="I72" s="755">
        <v>16816</v>
      </c>
      <c r="J72" s="755">
        <v>17997</v>
      </c>
      <c r="K72" s="755">
        <v>17419</v>
      </c>
      <c r="L72" s="755">
        <v>19246</v>
      </c>
      <c r="M72" s="755">
        <v>19409</v>
      </c>
      <c r="N72" s="755">
        <v>20658</v>
      </c>
      <c r="O72" s="755">
        <v>21475</v>
      </c>
      <c r="P72" s="755">
        <v>21662</v>
      </c>
      <c r="Q72" s="755">
        <v>21973</v>
      </c>
      <c r="R72" s="889">
        <v>22472</v>
      </c>
      <c r="S72" s="695">
        <f>100</f>
        <v>100</v>
      </c>
      <c r="T72" s="333">
        <f t="shared" si="46"/>
        <v>93.358289376666093</v>
      </c>
      <c r="U72" s="333">
        <f t="shared" si="47"/>
        <v>93.397992172877323</v>
      </c>
      <c r="V72" s="333">
        <f t="shared" si="48"/>
        <v>92.30900119108388</v>
      </c>
      <c r="W72" s="333">
        <f t="shared" si="49"/>
        <v>94.481311326640579</v>
      </c>
      <c r="X72" s="333">
        <f t="shared" si="50"/>
        <v>95.377460155408087</v>
      </c>
      <c r="Y72" s="333">
        <f t="shared" si="51"/>
        <v>102.07588905904373</v>
      </c>
      <c r="Z72" s="333">
        <f t="shared" si="52"/>
        <v>98.797572457603081</v>
      </c>
      <c r="AA72" s="333">
        <f t="shared" si="53"/>
        <v>109.16000226873122</v>
      </c>
      <c r="AB72" s="333">
        <f t="shared" si="54"/>
        <v>110.0845102376496</v>
      </c>
      <c r="AC72" s="333">
        <f t="shared" si="55"/>
        <v>117.16862344733708</v>
      </c>
      <c r="AD72" s="333">
        <f t="shared" si="56"/>
        <v>121.80250694798934</v>
      </c>
      <c r="AE72" s="333">
        <f t="shared" si="57"/>
        <v>122.8631387896319</v>
      </c>
      <c r="AF72" s="333">
        <f t="shared" si="45"/>
        <v>124.62707730701605</v>
      </c>
      <c r="AG72" s="334">
        <f t="shared" si="45"/>
        <v>127.45731949407293</v>
      </c>
    </row>
    <row r="73" spans="2:33" ht="14.4" x14ac:dyDescent="0.3">
      <c r="B73" s="822"/>
      <c r="C73" s="1" t="s">
        <v>4</v>
      </c>
      <c r="D73" s="888">
        <v>2744</v>
      </c>
      <c r="E73" s="755">
        <v>2646</v>
      </c>
      <c r="F73" s="755">
        <v>2594</v>
      </c>
      <c r="G73" s="755">
        <v>2563</v>
      </c>
      <c r="H73" s="755">
        <v>2536</v>
      </c>
      <c r="I73" s="755">
        <v>2513</v>
      </c>
      <c r="J73" s="755">
        <v>2569</v>
      </c>
      <c r="K73" s="755">
        <v>2601</v>
      </c>
      <c r="L73" s="755">
        <v>2778</v>
      </c>
      <c r="M73" s="755">
        <v>2641</v>
      </c>
      <c r="N73" s="755">
        <v>2692</v>
      </c>
      <c r="O73" s="755">
        <v>2861</v>
      </c>
      <c r="P73" s="755">
        <v>2906</v>
      </c>
      <c r="Q73" s="755">
        <v>2981</v>
      </c>
      <c r="R73" s="889">
        <v>3078</v>
      </c>
      <c r="S73" s="695">
        <f>100</f>
        <v>100</v>
      </c>
      <c r="T73" s="333">
        <f t="shared" si="46"/>
        <v>96.428571428571431</v>
      </c>
      <c r="U73" s="333">
        <f t="shared" si="47"/>
        <v>94.533527696793001</v>
      </c>
      <c r="V73" s="333">
        <f t="shared" si="48"/>
        <v>93.403790087463562</v>
      </c>
      <c r="W73" s="333">
        <f t="shared" si="49"/>
        <v>92.419825072886297</v>
      </c>
      <c r="X73" s="333">
        <f t="shared" si="50"/>
        <v>91.58163265306122</v>
      </c>
      <c r="Y73" s="333">
        <f t="shared" si="51"/>
        <v>93.622448979591837</v>
      </c>
      <c r="Z73" s="333">
        <f t="shared" si="52"/>
        <v>94.788629737609327</v>
      </c>
      <c r="AA73" s="333">
        <f t="shared" si="53"/>
        <v>101.23906705539359</v>
      </c>
      <c r="AB73" s="333">
        <f t="shared" si="54"/>
        <v>96.246355685131192</v>
      </c>
      <c r="AC73" s="333">
        <f t="shared" si="55"/>
        <v>98.104956268221571</v>
      </c>
      <c r="AD73" s="333">
        <f t="shared" si="56"/>
        <v>104.26384839650146</v>
      </c>
      <c r="AE73" s="333">
        <f t="shared" si="57"/>
        <v>105.90379008746356</v>
      </c>
      <c r="AF73" s="333">
        <f t="shared" si="45"/>
        <v>108.63702623906705</v>
      </c>
      <c r="AG73" s="334">
        <f t="shared" si="45"/>
        <v>112.17201166180757</v>
      </c>
    </row>
    <row r="74" spans="2:33" ht="14.4" x14ac:dyDescent="0.3">
      <c r="B74" s="822"/>
      <c r="C74" s="1" t="s">
        <v>5</v>
      </c>
      <c r="D74" s="888">
        <v>362</v>
      </c>
      <c r="E74" s="755">
        <v>350</v>
      </c>
      <c r="F74" s="755">
        <v>339</v>
      </c>
      <c r="G74" s="755">
        <v>321</v>
      </c>
      <c r="H74" s="755">
        <v>312</v>
      </c>
      <c r="I74" s="755">
        <v>302</v>
      </c>
      <c r="J74" s="755">
        <v>376</v>
      </c>
      <c r="K74" s="755">
        <v>340</v>
      </c>
      <c r="L74" s="755">
        <v>349</v>
      </c>
      <c r="M74" s="755">
        <v>333</v>
      </c>
      <c r="N74" s="755">
        <v>386</v>
      </c>
      <c r="O74" s="755">
        <v>415</v>
      </c>
      <c r="P74" s="755">
        <v>425</v>
      </c>
      <c r="Q74" s="755">
        <v>438</v>
      </c>
      <c r="R74" s="889">
        <v>455</v>
      </c>
      <c r="S74" s="695">
        <f>100</f>
        <v>100</v>
      </c>
      <c r="T74" s="333">
        <f t="shared" si="46"/>
        <v>96.685082872928177</v>
      </c>
      <c r="U74" s="333">
        <f t="shared" si="47"/>
        <v>93.646408839778999</v>
      </c>
      <c r="V74" s="333">
        <f t="shared" si="48"/>
        <v>88.674033149171265</v>
      </c>
      <c r="W74" s="333">
        <f t="shared" si="49"/>
        <v>86.187845303867405</v>
      </c>
      <c r="X74" s="333">
        <f t="shared" si="50"/>
        <v>83.425414364640886</v>
      </c>
      <c r="Y74" s="333">
        <f t="shared" si="51"/>
        <v>103.86740331491713</v>
      </c>
      <c r="Z74" s="333">
        <f t="shared" si="52"/>
        <v>93.922651933701658</v>
      </c>
      <c r="AA74" s="333">
        <f t="shared" si="53"/>
        <v>96.408839779005518</v>
      </c>
      <c r="AB74" s="333">
        <f t="shared" si="54"/>
        <v>91.988950276243088</v>
      </c>
      <c r="AC74" s="333">
        <f t="shared" si="55"/>
        <v>106.62983425414365</v>
      </c>
      <c r="AD74" s="333">
        <f t="shared" si="56"/>
        <v>114.64088397790056</v>
      </c>
      <c r="AE74" s="333">
        <f t="shared" si="57"/>
        <v>117.40331491712708</v>
      </c>
      <c r="AF74" s="333">
        <f t="shared" si="45"/>
        <v>120.99447513812154</v>
      </c>
      <c r="AG74" s="334">
        <f t="shared" si="45"/>
        <v>125.69060773480663</v>
      </c>
    </row>
    <row r="75" spans="2:33" ht="14.4" x14ac:dyDescent="0.3">
      <c r="B75" s="822"/>
      <c r="C75" s="1" t="s">
        <v>6</v>
      </c>
      <c r="D75" s="888">
        <v>1038050</v>
      </c>
      <c r="E75" s="755">
        <v>1036735</v>
      </c>
      <c r="F75" s="755">
        <v>1075337</v>
      </c>
      <c r="G75" s="755">
        <v>1118009</v>
      </c>
      <c r="H75" s="755">
        <v>1216381</v>
      </c>
      <c r="I75" s="755">
        <v>1224478</v>
      </c>
      <c r="J75" s="755">
        <v>1289500</v>
      </c>
      <c r="K75" s="755">
        <v>1219441</v>
      </c>
      <c r="L75" s="755">
        <v>1342996</v>
      </c>
      <c r="M75" s="755">
        <v>1319786</v>
      </c>
      <c r="N75" s="755">
        <v>1283075</v>
      </c>
      <c r="O75" s="755">
        <v>1321641</v>
      </c>
      <c r="P75" s="755">
        <v>1319107</v>
      </c>
      <c r="Q75" s="755">
        <v>1345668</v>
      </c>
      <c r="R75" s="889">
        <v>1376238</v>
      </c>
      <c r="S75" s="695">
        <f>100</f>
        <v>100</v>
      </c>
      <c r="T75" s="333">
        <f t="shared" ref="T75:T88" si="58">E75*100/$D75</f>
        <v>99.873320167621984</v>
      </c>
      <c r="U75" s="333">
        <f t="shared" ref="U75:U88" si="59">F75*100/$D75</f>
        <v>103.59202350561148</v>
      </c>
      <c r="V75" s="333">
        <f t="shared" ref="V75:V88" si="60">G75*100/$D75</f>
        <v>107.70280814989644</v>
      </c>
      <c r="W75" s="333">
        <f t="shared" ref="W75:W88" si="61">H75*100/$D75</f>
        <v>117.17942295650498</v>
      </c>
      <c r="X75" s="333">
        <f t="shared" ref="X75:X88" si="62">I75*100/$D75</f>
        <v>117.95944318674438</v>
      </c>
      <c r="Y75" s="333">
        <f t="shared" ref="Y75:Y88" si="63">J75*100/$D75</f>
        <v>124.22330330908916</v>
      </c>
      <c r="Z75" s="333">
        <f t="shared" ref="Z75:Z88" si="64">K75*100/$D75</f>
        <v>117.47420644477626</v>
      </c>
      <c r="AA75" s="333">
        <f t="shared" ref="AA75:AA88" si="65">L75*100/$D75</f>
        <v>129.3768122922788</v>
      </c>
      <c r="AB75" s="333">
        <f t="shared" ref="AB75:AB88" si="66">M75*100/$D75</f>
        <v>127.14088916718848</v>
      </c>
      <c r="AC75" s="333">
        <f t="shared" ref="AC75:AC88" si="67">N75*100/$D75</f>
        <v>123.60435431819276</v>
      </c>
      <c r="AD75" s="333">
        <f t="shared" ref="AD75:AD88" si="68">O75*100/$D75</f>
        <v>127.31958961514378</v>
      </c>
      <c r="AE75" s="333">
        <f t="shared" ref="AE75:AE88" si="69">P75*100/$D75</f>
        <v>127.07547805982371</v>
      </c>
      <c r="AF75" s="333">
        <f t="shared" si="45"/>
        <v>129.63421800491307</v>
      </c>
      <c r="AG75" s="334">
        <f t="shared" si="45"/>
        <v>132.57916285342711</v>
      </c>
    </row>
    <row r="76" spans="2:33" ht="14.4" x14ac:dyDescent="0.3">
      <c r="B76" s="822"/>
      <c r="C76" s="1" t="s">
        <v>7</v>
      </c>
      <c r="D76" s="890">
        <v>1037688</v>
      </c>
      <c r="E76" s="753">
        <v>1036385</v>
      </c>
      <c r="F76" s="753">
        <v>1074998</v>
      </c>
      <c r="G76" s="753">
        <v>1117688</v>
      </c>
      <c r="H76" s="753">
        <v>1216069</v>
      </c>
      <c r="I76" s="753">
        <v>1224176</v>
      </c>
      <c r="J76" s="753">
        <v>1289124</v>
      </c>
      <c r="K76" s="753">
        <v>1219101</v>
      </c>
      <c r="L76" s="753">
        <v>1342647</v>
      </c>
      <c r="M76" s="753">
        <v>1319453</v>
      </c>
      <c r="N76" s="753">
        <v>1282689</v>
      </c>
      <c r="O76" s="753">
        <v>1321226</v>
      </c>
      <c r="P76" s="753">
        <v>1318682</v>
      </c>
      <c r="Q76" s="753">
        <v>1345230</v>
      </c>
      <c r="R76" s="754">
        <v>1375783</v>
      </c>
      <c r="S76" s="695">
        <f>100</f>
        <v>100</v>
      </c>
      <c r="T76" s="333">
        <f t="shared" si="58"/>
        <v>99.874432392009936</v>
      </c>
      <c r="U76" s="333">
        <f t="shared" si="59"/>
        <v>103.59549305764354</v>
      </c>
      <c r="V76" s="333">
        <f t="shared" si="60"/>
        <v>107.70944638465512</v>
      </c>
      <c r="W76" s="333">
        <f t="shared" si="61"/>
        <v>117.19023444426456</v>
      </c>
      <c r="X76" s="333">
        <f t="shared" si="62"/>
        <v>117.97149046726955</v>
      </c>
      <c r="Y76" s="333">
        <f t="shared" si="63"/>
        <v>124.23040451465181</v>
      </c>
      <c r="Z76" s="333">
        <f t="shared" si="64"/>
        <v>117.48242246224298</v>
      </c>
      <c r="AA76" s="333">
        <f t="shared" si="65"/>
        <v>129.38831325022551</v>
      </c>
      <c r="AB76" s="333">
        <f t="shared" si="66"/>
        <v>127.15315200715436</v>
      </c>
      <c r="AC76" s="333">
        <f t="shared" si="67"/>
        <v>123.61027592108611</v>
      </c>
      <c r="AD76" s="333">
        <f t="shared" si="68"/>
        <v>127.32401261265429</v>
      </c>
      <c r="AE76" s="333">
        <f t="shared" si="69"/>
        <v>127.07885221762226</v>
      </c>
      <c r="AF76" s="333">
        <f t="shared" si="45"/>
        <v>129.63723200037006</v>
      </c>
      <c r="AG76" s="334">
        <f t="shared" si="45"/>
        <v>132.58156594274965</v>
      </c>
    </row>
    <row r="77" spans="2:33" ht="15" customHeight="1" x14ac:dyDescent="0.3">
      <c r="B77" s="821" t="s">
        <v>17</v>
      </c>
      <c r="C77" s="2" t="s">
        <v>2</v>
      </c>
      <c r="D77" s="888">
        <v>3025010</v>
      </c>
      <c r="E77" s="755">
        <v>3044493</v>
      </c>
      <c r="F77" s="755">
        <v>3290680</v>
      </c>
      <c r="G77" s="755">
        <v>3338207</v>
      </c>
      <c r="H77" s="755">
        <v>3445610</v>
      </c>
      <c r="I77" s="755">
        <v>3554152</v>
      </c>
      <c r="J77" s="755">
        <v>3778920</v>
      </c>
      <c r="K77" s="755">
        <v>3820243</v>
      </c>
      <c r="L77" s="755">
        <v>3985917</v>
      </c>
      <c r="M77" s="755">
        <v>4053854</v>
      </c>
      <c r="N77" s="755">
        <v>4184513</v>
      </c>
      <c r="O77" s="755">
        <v>4294522</v>
      </c>
      <c r="P77" s="755">
        <v>4218185</v>
      </c>
      <c r="Q77" s="755">
        <v>4298433</v>
      </c>
      <c r="R77" s="889">
        <v>4405549</v>
      </c>
      <c r="S77" s="695">
        <f>100</f>
        <v>100</v>
      </c>
      <c r="T77" s="333">
        <f t="shared" si="58"/>
        <v>100.64406398656533</v>
      </c>
      <c r="U77" s="333">
        <f t="shared" si="59"/>
        <v>108.7824503059494</v>
      </c>
      <c r="V77" s="333">
        <f t="shared" si="60"/>
        <v>110.35358560798146</v>
      </c>
      <c r="W77" s="333">
        <f t="shared" si="61"/>
        <v>113.90408626748341</v>
      </c>
      <c r="X77" s="333">
        <f t="shared" si="62"/>
        <v>117.49223969507538</v>
      </c>
      <c r="Y77" s="333">
        <f t="shared" si="63"/>
        <v>124.92256223946367</v>
      </c>
      <c r="Z77" s="333">
        <f t="shared" si="64"/>
        <v>126.28860731038905</v>
      </c>
      <c r="AA77" s="333">
        <f t="shared" si="65"/>
        <v>131.76541565151851</v>
      </c>
      <c r="AB77" s="333">
        <f t="shared" si="66"/>
        <v>134.01125946691084</v>
      </c>
      <c r="AC77" s="333">
        <f t="shared" si="67"/>
        <v>138.33055097338521</v>
      </c>
      <c r="AD77" s="333">
        <f t="shared" si="68"/>
        <v>141.96720010842938</v>
      </c>
      <c r="AE77" s="333">
        <f t="shared" si="69"/>
        <v>139.44367126059086</v>
      </c>
      <c r="AF77" s="333">
        <f t="shared" si="45"/>
        <v>142.09648893722667</v>
      </c>
      <c r="AG77" s="334">
        <f t="shared" si="45"/>
        <v>145.6375020247867</v>
      </c>
    </row>
    <row r="78" spans="2:33" ht="14.4" x14ac:dyDescent="0.3">
      <c r="B78" s="822"/>
      <c r="C78" s="1" t="s">
        <v>3</v>
      </c>
      <c r="D78" s="888">
        <v>95921</v>
      </c>
      <c r="E78" s="755">
        <v>95662</v>
      </c>
      <c r="F78" s="755">
        <v>97062</v>
      </c>
      <c r="G78" s="755">
        <v>96009</v>
      </c>
      <c r="H78" s="755">
        <v>96739</v>
      </c>
      <c r="I78" s="755">
        <v>96984</v>
      </c>
      <c r="J78" s="755">
        <v>99892</v>
      </c>
      <c r="K78" s="755">
        <v>103021</v>
      </c>
      <c r="L78" s="755">
        <v>109327</v>
      </c>
      <c r="M78" s="755">
        <v>110273</v>
      </c>
      <c r="N78" s="755">
        <v>111152</v>
      </c>
      <c r="O78" s="755">
        <v>114051</v>
      </c>
      <c r="P78" s="755">
        <v>112329</v>
      </c>
      <c r="Q78" s="755">
        <v>113219</v>
      </c>
      <c r="R78" s="889">
        <v>115357</v>
      </c>
      <c r="S78" s="695">
        <f>100</f>
        <v>100</v>
      </c>
      <c r="T78" s="333">
        <f t="shared" si="58"/>
        <v>99.729986134423115</v>
      </c>
      <c r="U78" s="333">
        <f t="shared" si="59"/>
        <v>101.18952054294679</v>
      </c>
      <c r="V78" s="333">
        <f t="shared" si="60"/>
        <v>100.09174216282149</v>
      </c>
      <c r="W78" s="333">
        <f t="shared" si="61"/>
        <v>100.85278510440884</v>
      </c>
      <c r="X78" s="333">
        <f t="shared" si="62"/>
        <v>101.10820362590049</v>
      </c>
      <c r="Y78" s="333">
        <f t="shared" si="63"/>
        <v>104.13986509731967</v>
      </c>
      <c r="Z78" s="333">
        <f t="shared" si="64"/>
        <v>107.4019245003701</v>
      </c>
      <c r="AA78" s="333">
        <f t="shared" si="65"/>
        <v>113.97608448619177</v>
      </c>
      <c r="AB78" s="333">
        <f t="shared" si="66"/>
        <v>114.96231273652276</v>
      </c>
      <c r="AC78" s="333">
        <f t="shared" si="67"/>
        <v>115.87869184016013</v>
      </c>
      <c r="AD78" s="333">
        <f t="shared" si="68"/>
        <v>118.90097059038168</v>
      </c>
      <c r="AE78" s="333">
        <f t="shared" si="69"/>
        <v>117.10574326789754</v>
      </c>
      <c r="AF78" s="333">
        <f t="shared" si="45"/>
        <v>118.0335901418876</v>
      </c>
      <c r="AG78" s="334">
        <f t="shared" si="45"/>
        <v>120.26250768861875</v>
      </c>
    </row>
    <row r="79" spans="2:33" ht="14.4" x14ac:dyDescent="0.3">
      <c r="B79" s="822"/>
      <c r="C79" s="1" t="s">
        <v>4</v>
      </c>
      <c r="D79" s="888">
        <v>11074</v>
      </c>
      <c r="E79" s="755">
        <v>10984</v>
      </c>
      <c r="F79" s="755">
        <v>11035</v>
      </c>
      <c r="G79" s="755">
        <v>11283</v>
      </c>
      <c r="H79" s="755">
        <v>11582</v>
      </c>
      <c r="I79" s="755">
        <v>11842</v>
      </c>
      <c r="J79" s="755">
        <v>12194</v>
      </c>
      <c r="K79" s="755">
        <v>12606</v>
      </c>
      <c r="L79" s="755">
        <v>13255</v>
      </c>
      <c r="M79" s="755">
        <v>13454</v>
      </c>
      <c r="N79" s="755">
        <v>12800</v>
      </c>
      <c r="O79" s="755">
        <v>13814</v>
      </c>
      <c r="P79" s="755">
        <v>13587</v>
      </c>
      <c r="Q79" s="755">
        <v>13723</v>
      </c>
      <c r="R79" s="889">
        <v>14045</v>
      </c>
      <c r="S79" s="695">
        <f>100</f>
        <v>100</v>
      </c>
      <c r="T79" s="333">
        <f t="shared" si="58"/>
        <v>99.187285533682498</v>
      </c>
      <c r="U79" s="333">
        <f t="shared" si="59"/>
        <v>99.64782373126242</v>
      </c>
      <c r="V79" s="333">
        <f t="shared" si="60"/>
        <v>101.88730359400397</v>
      </c>
      <c r="W79" s="333">
        <f t="shared" si="61"/>
        <v>104.58732165432545</v>
      </c>
      <c r="X79" s="333">
        <f t="shared" si="62"/>
        <v>106.93516344590934</v>
      </c>
      <c r="Y79" s="333">
        <f t="shared" si="63"/>
        <v>110.11378002528446</v>
      </c>
      <c r="Z79" s="333">
        <f t="shared" si="64"/>
        <v>113.83420624887123</v>
      </c>
      <c r="AA79" s="333">
        <f t="shared" si="65"/>
        <v>119.6947805670941</v>
      </c>
      <c r="AB79" s="333">
        <f t="shared" si="66"/>
        <v>121.49178255372945</v>
      </c>
      <c r="AC79" s="333">
        <f t="shared" si="67"/>
        <v>115.58605743182228</v>
      </c>
      <c r="AD79" s="333">
        <f t="shared" si="68"/>
        <v>124.74264041899946</v>
      </c>
      <c r="AE79" s="333">
        <f t="shared" si="69"/>
        <v>122.69279393173198</v>
      </c>
      <c r="AF79" s="333">
        <f t="shared" si="45"/>
        <v>123.9208957919451</v>
      </c>
      <c r="AG79" s="334">
        <f t="shared" si="45"/>
        <v>126.82860754921438</v>
      </c>
    </row>
    <row r="80" spans="2:33" ht="14.4" x14ac:dyDescent="0.3">
      <c r="B80" s="822"/>
      <c r="C80" s="1" t="s">
        <v>5</v>
      </c>
      <c r="D80" s="888">
        <v>1791</v>
      </c>
      <c r="E80" s="755">
        <v>1754</v>
      </c>
      <c r="F80" s="755">
        <v>1871</v>
      </c>
      <c r="G80" s="755">
        <v>1939</v>
      </c>
      <c r="H80" s="755">
        <v>1979</v>
      </c>
      <c r="I80" s="755">
        <v>2004</v>
      </c>
      <c r="J80" s="755">
        <v>2113</v>
      </c>
      <c r="K80" s="755">
        <v>2167</v>
      </c>
      <c r="L80" s="755">
        <v>2289</v>
      </c>
      <c r="M80" s="755">
        <v>2329</v>
      </c>
      <c r="N80" s="755">
        <v>2318</v>
      </c>
      <c r="O80" s="755">
        <v>2492</v>
      </c>
      <c r="P80" s="755">
        <v>2451</v>
      </c>
      <c r="Q80" s="755">
        <v>2487</v>
      </c>
      <c r="R80" s="889">
        <v>2561</v>
      </c>
      <c r="S80" s="695">
        <f>100</f>
        <v>100</v>
      </c>
      <c r="T80" s="333">
        <f t="shared" si="58"/>
        <v>97.934115019542162</v>
      </c>
      <c r="U80" s="333">
        <f t="shared" si="59"/>
        <v>104.46677833612507</v>
      </c>
      <c r="V80" s="333">
        <f t="shared" si="60"/>
        <v>108.26353992183138</v>
      </c>
      <c r="W80" s="333">
        <f t="shared" si="61"/>
        <v>110.49692908989391</v>
      </c>
      <c r="X80" s="333">
        <f t="shared" si="62"/>
        <v>111.892797319933</v>
      </c>
      <c r="Y80" s="333">
        <f t="shared" si="63"/>
        <v>117.97878280290341</v>
      </c>
      <c r="Z80" s="333">
        <f t="shared" si="64"/>
        <v>120.99385817978782</v>
      </c>
      <c r="AA80" s="333">
        <f t="shared" si="65"/>
        <v>127.80569514237855</v>
      </c>
      <c r="AB80" s="333">
        <f t="shared" si="66"/>
        <v>130.0390843104411</v>
      </c>
      <c r="AC80" s="333">
        <f t="shared" si="67"/>
        <v>129.42490228922389</v>
      </c>
      <c r="AD80" s="333">
        <f t="shared" si="68"/>
        <v>139.14014517029594</v>
      </c>
      <c r="AE80" s="333">
        <f t="shared" si="69"/>
        <v>136.85092127303182</v>
      </c>
      <c r="AF80" s="333">
        <f t="shared" si="45"/>
        <v>138.86097152428812</v>
      </c>
      <c r="AG80" s="334">
        <f t="shared" si="45"/>
        <v>142.99274148520379</v>
      </c>
    </row>
    <row r="81" spans="2:33" ht="14.4" x14ac:dyDescent="0.3">
      <c r="B81" s="822"/>
      <c r="C81" s="1" t="s">
        <v>6</v>
      </c>
      <c r="D81" s="888">
        <v>3133796</v>
      </c>
      <c r="E81" s="755">
        <v>3152893</v>
      </c>
      <c r="F81" s="755">
        <v>3400648</v>
      </c>
      <c r="G81" s="755">
        <v>3447438</v>
      </c>
      <c r="H81" s="755">
        <v>3555910</v>
      </c>
      <c r="I81" s="755">
        <v>3664982</v>
      </c>
      <c r="J81" s="755">
        <v>3893119</v>
      </c>
      <c r="K81" s="755">
        <v>3938037</v>
      </c>
      <c r="L81" s="755">
        <v>4110788</v>
      </c>
      <c r="M81" s="755">
        <v>4179910</v>
      </c>
      <c r="N81" s="755">
        <v>4310783</v>
      </c>
      <c r="O81" s="755">
        <v>4424879</v>
      </c>
      <c r="P81" s="755">
        <v>4346552</v>
      </c>
      <c r="Q81" s="755">
        <v>4427862</v>
      </c>
      <c r="R81" s="889">
        <v>4537512</v>
      </c>
      <c r="S81" s="695">
        <f>100</f>
        <v>100</v>
      </c>
      <c r="T81" s="333">
        <f t="shared" si="58"/>
        <v>100.60938874132202</v>
      </c>
      <c r="U81" s="333">
        <f t="shared" si="59"/>
        <v>108.51529582653114</v>
      </c>
      <c r="V81" s="333">
        <f t="shared" si="60"/>
        <v>110.00837323169728</v>
      </c>
      <c r="W81" s="333">
        <f t="shared" si="61"/>
        <v>113.46973446899543</v>
      </c>
      <c r="X81" s="333">
        <f t="shared" si="62"/>
        <v>116.95024181535747</v>
      </c>
      <c r="Y81" s="333">
        <f t="shared" si="63"/>
        <v>124.23013495454076</v>
      </c>
      <c r="Z81" s="333">
        <f t="shared" si="64"/>
        <v>125.66347649942753</v>
      </c>
      <c r="AA81" s="333">
        <f t="shared" si="65"/>
        <v>131.1759923109226</v>
      </c>
      <c r="AB81" s="333">
        <f t="shared" si="66"/>
        <v>133.38168789544693</v>
      </c>
      <c r="AC81" s="333">
        <f t="shared" si="67"/>
        <v>137.55786911464563</v>
      </c>
      <c r="AD81" s="333">
        <f t="shared" si="68"/>
        <v>141.19869321423602</v>
      </c>
      <c r="AE81" s="333">
        <f t="shared" si="69"/>
        <v>138.69926440648976</v>
      </c>
      <c r="AF81" s="333">
        <f t="shared" si="45"/>
        <v>141.29388128646536</v>
      </c>
      <c r="AG81" s="334">
        <f t="shared" si="45"/>
        <v>144.79283271789228</v>
      </c>
    </row>
    <row r="82" spans="2:33" ht="14.4" x14ac:dyDescent="0.3">
      <c r="B82" s="823"/>
      <c r="C82" s="3" t="s">
        <v>7</v>
      </c>
      <c r="D82" s="890">
        <v>3132005</v>
      </c>
      <c r="E82" s="753">
        <v>3151139</v>
      </c>
      <c r="F82" s="753">
        <v>3398777</v>
      </c>
      <c r="G82" s="753">
        <v>3445499</v>
      </c>
      <c r="H82" s="753">
        <v>3553931</v>
      </c>
      <c r="I82" s="753">
        <v>3662978</v>
      </c>
      <c r="J82" s="753">
        <v>3891006</v>
      </c>
      <c r="K82" s="753">
        <v>3935870</v>
      </c>
      <c r="L82" s="753">
        <v>4108499</v>
      </c>
      <c r="M82" s="753">
        <v>4177581</v>
      </c>
      <c r="N82" s="753">
        <v>4308465</v>
      </c>
      <c r="O82" s="753">
        <v>4422387</v>
      </c>
      <c r="P82" s="753">
        <v>4344101</v>
      </c>
      <c r="Q82" s="753">
        <v>4425375</v>
      </c>
      <c r="R82" s="754">
        <v>4534951</v>
      </c>
      <c r="S82" s="695">
        <f>100</f>
        <v>100</v>
      </c>
      <c r="T82" s="333">
        <f t="shared" si="58"/>
        <v>100.61091856494482</v>
      </c>
      <c r="U82" s="333">
        <f t="shared" si="59"/>
        <v>108.51761092335421</v>
      </c>
      <c r="V82" s="333">
        <f t="shared" si="60"/>
        <v>110.0093709939799</v>
      </c>
      <c r="W82" s="333">
        <f t="shared" si="61"/>
        <v>113.47143443257593</v>
      </c>
      <c r="X82" s="333">
        <f t="shared" si="62"/>
        <v>116.9531338551503</v>
      </c>
      <c r="Y82" s="333">
        <f t="shared" si="63"/>
        <v>124.23370971629994</v>
      </c>
      <c r="Z82" s="333">
        <f t="shared" si="64"/>
        <v>125.66614676541066</v>
      </c>
      <c r="AA82" s="333">
        <f t="shared" si="65"/>
        <v>131.17791957547959</v>
      </c>
      <c r="AB82" s="333">
        <f t="shared" si="66"/>
        <v>133.38359932375587</v>
      </c>
      <c r="AC82" s="333">
        <f t="shared" si="67"/>
        <v>137.56251985549193</v>
      </c>
      <c r="AD82" s="333">
        <f t="shared" si="68"/>
        <v>141.19987037057732</v>
      </c>
      <c r="AE82" s="333">
        <f t="shared" si="69"/>
        <v>138.70032135964024</v>
      </c>
      <c r="AF82" s="333">
        <f t="shared" si="45"/>
        <v>141.29527251712562</v>
      </c>
      <c r="AG82" s="334">
        <f t="shared" si="45"/>
        <v>144.79386207876425</v>
      </c>
    </row>
    <row r="83" spans="2:33" ht="15" customHeight="1" x14ac:dyDescent="0.3">
      <c r="B83" s="822" t="s">
        <v>18</v>
      </c>
      <c r="C83" s="1" t="s">
        <v>2</v>
      </c>
      <c r="D83" s="888">
        <v>948702</v>
      </c>
      <c r="E83" s="755">
        <v>947839</v>
      </c>
      <c r="F83" s="755">
        <v>992534</v>
      </c>
      <c r="G83" s="755">
        <v>999209</v>
      </c>
      <c r="H83" s="755">
        <v>1031039</v>
      </c>
      <c r="I83" s="755">
        <v>1074374</v>
      </c>
      <c r="J83" s="755">
        <v>1165922</v>
      </c>
      <c r="K83" s="755">
        <v>1186873</v>
      </c>
      <c r="L83" s="755">
        <v>1263463</v>
      </c>
      <c r="M83" s="755">
        <v>1295077</v>
      </c>
      <c r="N83" s="755">
        <v>1346798</v>
      </c>
      <c r="O83" s="755">
        <v>1414142</v>
      </c>
      <c r="P83" s="755">
        <v>1384864</v>
      </c>
      <c r="Q83" s="755">
        <v>1433291</v>
      </c>
      <c r="R83" s="889">
        <v>1472881</v>
      </c>
      <c r="S83" s="695">
        <f>100</f>
        <v>100</v>
      </c>
      <c r="T83" s="333">
        <f t="shared" si="58"/>
        <v>99.909033605916292</v>
      </c>
      <c r="U83" s="333">
        <f t="shared" si="59"/>
        <v>104.62020739916223</v>
      </c>
      <c r="V83" s="333">
        <f t="shared" si="60"/>
        <v>105.32380030821059</v>
      </c>
      <c r="W83" s="333">
        <f t="shared" si="61"/>
        <v>108.67891076439177</v>
      </c>
      <c r="X83" s="333">
        <f t="shared" si="62"/>
        <v>113.24673079639339</v>
      </c>
      <c r="Y83" s="333">
        <f t="shared" si="63"/>
        <v>122.8965470716832</v>
      </c>
      <c r="Z83" s="333">
        <f t="shared" si="64"/>
        <v>125.10493284508729</v>
      </c>
      <c r="AA83" s="333">
        <f t="shared" si="65"/>
        <v>133.17806856104446</v>
      </c>
      <c r="AB83" s="333">
        <f t="shared" si="66"/>
        <v>136.51041106691036</v>
      </c>
      <c r="AC83" s="333">
        <f t="shared" si="67"/>
        <v>141.96217568846697</v>
      </c>
      <c r="AD83" s="333">
        <f t="shared" si="68"/>
        <v>149.0607166423176</v>
      </c>
      <c r="AE83" s="333">
        <f t="shared" si="69"/>
        <v>145.97460530282427</v>
      </c>
      <c r="AF83" s="333">
        <f t="shared" si="45"/>
        <v>151.07915868207297</v>
      </c>
      <c r="AG83" s="334">
        <f t="shared" si="45"/>
        <v>155.25222883476582</v>
      </c>
    </row>
    <row r="84" spans="2:33" ht="14.4" x14ac:dyDescent="0.3">
      <c r="B84" s="822"/>
      <c r="C84" s="1" t="s">
        <v>3</v>
      </c>
      <c r="D84" s="888">
        <v>64033</v>
      </c>
      <c r="E84" s="755">
        <v>65213</v>
      </c>
      <c r="F84" s="755">
        <v>64967</v>
      </c>
      <c r="G84" s="755">
        <v>65589</v>
      </c>
      <c r="H84" s="755">
        <v>66955</v>
      </c>
      <c r="I84" s="755">
        <v>69406</v>
      </c>
      <c r="J84" s="755">
        <v>72904</v>
      </c>
      <c r="K84" s="755">
        <v>74570</v>
      </c>
      <c r="L84" s="755">
        <v>79522</v>
      </c>
      <c r="M84" s="755">
        <v>79055</v>
      </c>
      <c r="N84" s="755">
        <v>82821</v>
      </c>
      <c r="O84" s="755">
        <v>85493</v>
      </c>
      <c r="P84" s="755">
        <v>84265</v>
      </c>
      <c r="Q84" s="755">
        <v>85297</v>
      </c>
      <c r="R84" s="889">
        <v>87261</v>
      </c>
      <c r="S84" s="695">
        <f>100</f>
        <v>100</v>
      </c>
      <c r="T84" s="333">
        <f t="shared" si="58"/>
        <v>101.84279980634984</v>
      </c>
      <c r="U84" s="333">
        <f t="shared" si="59"/>
        <v>101.45862289756845</v>
      </c>
      <c r="V84" s="333">
        <f t="shared" si="60"/>
        <v>102.42999703277998</v>
      </c>
      <c r="W84" s="333">
        <f t="shared" si="61"/>
        <v>104.5632720628426</v>
      </c>
      <c r="X84" s="333">
        <f t="shared" si="62"/>
        <v>108.3909858978964</v>
      </c>
      <c r="Y84" s="333">
        <f t="shared" si="63"/>
        <v>113.8537941373979</v>
      </c>
      <c r="Z84" s="333">
        <f t="shared" si="64"/>
        <v>116.45557759280371</v>
      </c>
      <c r="AA84" s="333">
        <f t="shared" si="65"/>
        <v>124.18909000046851</v>
      </c>
      <c r="AB84" s="333">
        <f t="shared" si="66"/>
        <v>123.45977855168429</v>
      </c>
      <c r="AC84" s="333">
        <f t="shared" si="67"/>
        <v>129.34112098449236</v>
      </c>
      <c r="AD84" s="333">
        <f t="shared" si="68"/>
        <v>133.51396935954898</v>
      </c>
      <c r="AE84" s="333">
        <f t="shared" si="69"/>
        <v>131.59620820514422</v>
      </c>
      <c r="AF84" s="333">
        <f t="shared" si="45"/>
        <v>133.20787718832477</v>
      </c>
      <c r="AG84" s="334">
        <f t="shared" si="45"/>
        <v>136.27504567957146</v>
      </c>
    </row>
    <row r="85" spans="2:33" ht="14.4" x14ac:dyDescent="0.3">
      <c r="B85" s="822"/>
      <c r="C85" s="1" t="s">
        <v>4</v>
      </c>
      <c r="D85" s="888">
        <v>17595</v>
      </c>
      <c r="E85" s="755">
        <v>17583</v>
      </c>
      <c r="F85" s="755">
        <v>18471</v>
      </c>
      <c r="G85" s="755">
        <v>19257</v>
      </c>
      <c r="H85" s="755">
        <v>19163</v>
      </c>
      <c r="I85" s="755">
        <v>19337</v>
      </c>
      <c r="J85" s="755">
        <v>19946</v>
      </c>
      <c r="K85" s="755">
        <v>20600</v>
      </c>
      <c r="L85" s="755">
        <v>21586</v>
      </c>
      <c r="M85" s="755">
        <v>21845</v>
      </c>
      <c r="N85" s="755">
        <v>21046</v>
      </c>
      <c r="O85" s="755">
        <v>22350</v>
      </c>
      <c r="P85" s="755">
        <v>21940</v>
      </c>
      <c r="Q85" s="755">
        <v>22173</v>
      </c>
      <c r="R85" s="889">
        <v>22755</v>
      </c>
      <c r="S85" s="695">
        <f>100</f>
        <v>100</v>
      </c>
      <c r="T85" s="333">
        <f t="shared" si="58"/>
        <v>99.931798806479108</v>
      </c>
      <c r="U85" s="333">
        <f t="shared" si="59"/>
        <v>104.97868712702473</v>
      </c>
      <c r="V85" s="333">
        <f t="shared" si="60"/>
        <v>109.4458653026428</v>
      </c>
      <c r="W85" s="333">
        <f t="shared" si="61"/>
        <v>108.91162262006252</v>
      </c>
      <c r="X85" s="333">
        <f t="shared" si="62"/>
        <v>109.90053992611537</v>
      </c>
      <c r="Y85" s="333">
        <f t="shared" si="63"/>
        <v>113.36175049730036</v>
      </c>
      <c r="Z85" s="333">
        <f t="shared" si="64"/>
        <v>117.0787155441887</v>
      </c>
      <c r="AA85" s="333">
        <f t="shared" si="65"/>
        <v>122.6825802784882</v>
      </c>
      <c r="AB85" s="333">
        <f t="shared" si="66"/>
        <v>124.15458937198068</v>
      </c>
      <c r="AC85" s="333">
        <f t="shared" si="67"/>
        <v>119.61352657004831</v>
      </c>
      <c r="AD85" s="333">
        <f t="shared" si="68"/>
        <v>127.02472293265131</v>
      </c>
      <c r="AE85" s="333">
        <f t="shared" si="69"/>
        <v>124.69451548735437</v>
      </c>
      <c r="AF85" s="333">
        <f t="shared" si="45"/>
        <v>126.01875532821825</v>
      </c>
      <c r="AG85" s="334">
        <f t="shared" si="45"/>
        <v>129.32651321398126</v>
      </c>
    </row>
    <row r="86" spans="2:33" ht="14.4" x14ac:dyDescent="0.3">
      <c r="B86" s="822"/>
      <c r="C86" s="1" t="s">
        <v>5</v>
      </c>
      <c r="D86" s="888">
        <v>4649</v>
      </c>
      <c r="E86" s="755">
        <v>4595</v>
      </c>
      <c r="F86" s="755">
        <v>4866</v>
      </c>
      <c r="G86" s="755">
        <v>4941</v>
      </c>
      <c r="H86" s="755">
        <v>5002</v>
      </c>
      <c r="I86" s="755">
        <v>5026</v>
      </c>
      <c r="J86" s="755">
        <v>5205</v>
      </c>
      <c r="K86" s="755">
        <v>5504</v>
      </c>
      <c r="L86" s="755">
        <v>5871</v>
      </c>
      <c r="M86" s="755">
        <v>6018</v>
      </c>
      <c r="N86" s="755">
        <v>5637</v>
      </c>
      <c r="O86" s="755">
        <v>6102</v>
      </c>
      <c r="P86" s="755">
        <v>5935</v>
      </c>
      <c r="Q86" s="755">
        <v>6053</v>
      </c>
      <c r="R86" s="889">
        <v>6256</v>
      </c>
      <c r="S86" s="695">
        <f>100</f>
        <v>100</v>
      </c>
      <c r="T86" s="333">
        <f t="shared" si="58"/>
        <v>98.838459883845985</v>
      </c>
      <c r="U86" s="333">
        <f t="shared" si="59"/>
        <v>104.66767046676705</v>
      </c>
      <c r="V86" s="333">
        <f t="shared" si="60"/>
        <v>106.28092062809206</v>
      </c>
      <c r="W86" s="333">
        <f t="shared" si="61"/>
        <v>107.59303075930308</v>
      </c>
      <c r="X86" s="333">
        <f t="shared" si="62"/>
        <v>108.10927081092709</v>
      </c>
      <c r="Y86" s="333">
        <f t="shared" si="63"/>
        <v>111.95956119595611</v>
      </c>
      <c r="Z86" s="333">
        <f t="shared" si="64"/>
        <v>118.39105183910519</v>
      </c>
      <c r="AA86" s="333">
        <f t="shared" si="65"/>
        <v>126.28522262852226</v>
      </c>
      <c r="AB86" s="333">
        <f t="shared" si="66"/>
        <v>129.44719294471929</v>
      </c>
      <c r="AC86" s="333">
        <f t="shared" si="67"/>
        <v>121.25188212518822</v>
      </c>
      <c r="AD86" s="333">
        <f t="shared" si="68"/>
        <v>131.25403312540331</v>
      </c>
      <c r="AE86" s="333">
        <f t="shared" si="69"/>
        <v>127.66186276618627</v>
      </c>
      <c r="AF86" s="333">
        <f t="shared" si="45"/>
        <v>130.2000430200043</v>
      </c>
      <c r="AG86" s="334">
        <f t="shared" si="45"/>
        <v>134.56657345665735</v>
      </c>
    </row>
    <row r="87" spans="2:33" ht="14.4" x14ac:dyDescent="0.3">
      <c r="B87" s="822"/>
      <c r="C87" s="1" t="s">
        <v>6</v>
      </c>
      <c r="D87" s="888">
        <v>1034979</v>
      </c>
      <c r="E87" s="755">
        <v>1035230</v>
      </c>
      <c r="F87" s="755">
        <v>1080838</v>
      </c>
      <c r="G87" s="755">
        <v>1088996</v>
      </c>
      <c r="H87" s="755">
        <v>1122159</v>
      </c>
      <c r="I87" s="755">
        <v>1168143</v>
      </c>
      <c r="J87" s="755">
        <v>1263977</v>
      </c>
      <c r="K87" s="755">
        <v>1287547</v>
      </c>
      <c r="L87" s="755">
        <v>1370442</v>
      </c>
      <c r="M87" s="755">
        <v>1401995</v>
      </c>
      <c r="N87" s="755">
        <v>1456302</v>
      </c>
      <c r="O87" s="755">
        <v>1528087</v>
      </c>
      <c r="P87" s="755">
        <v>1497004</v>
      </c>
      <c r="Q87" s="755">
        <v>1546814</v>
      </c>
      <c r="R87" s="889">
        <v>1589153</v>
      </c>
      <c r="S87" s="695">
        <f>100</f>
        <v>100</v>
      </c>
      <c r="T87" s="333">
        <f t="shared" si="58"/>
        <v>100.02425169979294</v>
      </c>
      <c r="U87" s="333">
        <f t="shared" si="59"/>
        <v>104.4309111585839</v>
      </c>
      <c r="V87" s="333">
        <f t="shared" si="60"/>
        <v>105.21913971201349</v>
      </c>
      <c r="W87" s="333">
        <f t="shared" si="61"/>
        <v>108.42335931453681</v>
      </c>
      <c r="X87" s="333">
        <f t="shared" si="62"/>
        <v>112.86634801285823</v>
      </c>
      <c r="Y87" s="333">
        <f t="shared" si="63"/>
        <v>122.12585955850312</v>
      </c>
      <c r="Z87" s="333">
        <f t="shared" si="64"/>
        <v>124.40320045141013</v>
      </c>
      <c r="AA87" s="333">
        <f t="shared" si="65"/>
        <v>132.41254170374472</v>
      </c>
      <c r="AB87" s="333">
        <f t="shared" si="66"/>
        <v>135.46120259444876</v>
      </c>
      <c r="AC87" s="333">
        <f t="shared" si="67"/>
        <v>140.7083621986533</v>
      </c>
      <c r="AD87" s="333">
        <f t="shared" si="68"/>
        <v>147.64425171911699</v>
      </c>
      <c r="AE87" s="333">
        <f t="shared" si="69"/>
        <v>144.64100237782603</v>
      </c>
      <c r="AF87" s="333">
        <f t="shared" si="45"/>
        <v>149.45366041243349</v>
      </c>
      <c r="AG87" s="334">
        <f t="shared" si="45"/>
        <v>153.5444680520088</v>
      </c>
    </row>
    <row r="88" spans="2:33" ht="15" thickBot="1" x14ac:dyDescent="0.35">
      <c r="B88" s="824"/>
      <c r="C88" s="4" t="s">
        <v>7</v>
      </c>
      <c r="D88" s="891">
        <v>1030330</v>
      </c>
      <c r="E88" s="892">
        <v>1030635</v>
      </c>
      <c r="F88" s="892">
        <v>1075972</v>
      </c>
      <c r="G88" s="892">
        <v>1084055</v>
      </c>
      <c r="H88" s="892">
        <v>1117157</v>
      </c>
      <c r="I88" s="892">
        <v>1163117</v>
      </c>
      <c r="J88" s="892">
        <v>1258772</v>
      </c>
      <c r="K88" s="892">
        <v>1282043</v>
      </c>
      <c r="L88" s="892">
        <v>1364571</v>
      </c>
      <c r="M88" s="892">
        <v>1395977</v>
      </c>
      <c r="N88" s="892">
        <v>1450665</v>
      </c>
      <c r="O88" s="892">
        <v>1521985</v>
      </c>
      <c r="P88" s="892">
        <v>1491069</v>
      </c>
      <c r="Q88" s="892">
        <v>1540761</v>
      </c>
      <c r="R88" s="893">
        <v>1582897</v>
      </c>
      <c r="S88" s="696">
        <f>100</f>
        <v>100</v>
      </c>
      <c r="T88" s="335">
        <f t="shared" si="58"/>
        <v>100.02960216629623</v>
      </c>
      <c r="U88" s="335">
        <f t="shared" si="59"/>
        <v>104.42984286587792</v>
      </c>
      <c r="V88" s="335">
        <f t="shared" si="60"/>
        <v>105.21434880086963</v>
      </c>
      <c r="W88" s="335">
        <f t="shared" si="61"/>
        <v>108.42710587869905</v>
      </c>
      <c r="X88" s="335">
        <f t="shared" si="62"/>
        <v>112.88781264255141</v>
      </c>
      <c r="Y88" s="335">
        <f t="shared" si="63"/>
        <v>122.17173138703134</v>
      </c>
      <c r="Z88" s="335">
        <f t="shared" si="64"/>
        <v>124.43032814729261</v>
      </c>
      <c r="AA88" s="335">
        <f t="shared" si="65"/>
        <v>132.44018906563917</v>
      </c>
      <c r="AB88" s="335">
        <f t="shared" si="66"/>
        <v>135.48833868760494</v>
      </c>
      <c r="AC88" s="335">
        <f t="shared" si="67"/>
        <v>140.79615268894432</v>
      </c>
      <c r="AD88" s="335">
        <f t="shared" si="68"/>
        <v>147.71820678811642</v>
      </c>
      <c r="AE88" s="335">
        <f t="shared" si="69"/>
        <v>144.7176147447905</v>
      </c>
      <c r="AF88" s="335">
        <f t="shared" si="45"/>
        <v>149.54053555656927</v>
      </c>
      <c r="AG88" s="336">
        <f t="shared" si="45"/>
        <v>153.63009909446487</v>
      </c>
    </row>
    <row r="89" spans="2:33" x14ac:dyDescent="0.25">
      <c r="N89" s="8"/>
      <c r="O89" s="8"/>
      <c r="P89" s="8"/>
      <c r="AC89" s="8"/>
      <c r="AD89" s="8"/>
      <c r="AE89" s="8"/>
    </row>
    <row r="90" spans="2:33" x14ac:dyDescent="0.25">
      <c r="N90" s="8"/>
      <c r="O90" s="8"/>
      <c r="P90" s="8"/>
    </row>
    <row r="91" spans="2:33" x14ac:dyDescent="0.25">
      <c r="G91" s="8"/>
      <c r="H91" s="8"/>
      <c r="I91" s="8"/>
      <c r="N91" s="8"/>
      <c r="O91" s="8"/>
      <c r="P91" s="8"/>
    </row>
    <row r="92" spans="2:33" x14ac:dyDescent="0.25">
      <c r="G92" s="8"/>
      <c r="H92" s="8"/>
      <c r="I92" s="8"/>
      <c r="N92" s="8"/>
      <c r="O92" s="8"/>
      <c r="P92" s="8"/>
    </row>
    <row r="93" spans="2:33" x14ac:dyDescent="0.25">
      <c r="G93" s="8"/>
      <c r="H93" s="8"/>
      <c r="I93" s="8"/>
      <c r="N93" s="8"/>
      <c r="O93" s="8"/>
      <c r="P93" s="8"/>
    </row>
    <row r="94" spans="2:33" x14ac:dyDescent="0.25">
      <c r="N94" s="8"/>
      <c r="O94" s="8"/>
      <c r="P94" s="8"/>
    </row>
    <row r="95" spans="2:33" x14ac:dyDescent="0.25">
      <c r="N95" s="8"/>
      <c r="O95" s="8"/>
      <c r="P95" s="8"/>
    </row>
    <row r="96" spans="2:33" x14ac:dyDescent="0.25">
      <c r="N96" s="8"/>
      <c r="O96" s="8"/>
      <c r="P96" s="8"/>
    </row>
    <row r="97" spans="7:16" x14ac:dyDescent="0.25">
      <c r="N97" s="8"/>
      <c r="O97" s="8"/>
      <c r="P97" s="8"/>
    </row>
    <row r="98" spans="7:16" x14ac:dyDescent="0.25">
      <c r="N98" s="8"/>
      <c r="O98" s="8"/>
      <c r="P98" s="8"/>
    </row>
    <row r="99" spans="7:16" x14ac:dyDescent="0.25">
      <c r="N99" s="8"/>
      <c r="O99" s="8"/>
      <c r="P99" s="8"/>
    </row>
    <row r="100" spans="7:16" x14ac:dyDescent="0.25">
      <c r="G100" s="8"/>
      <c r="H100" s="8"/>
      <c r="I100" s="8"/>
      <c r="N100" s="8"/>
      <c r="O100" s="8"/>
      <c r="P100" s="8"/>
    </row>
    <row r="101" spans="7:16" x14ac:dyDescent="0.25">
      <c r="G101" s="8"/>
      <c r="H101" s="8"/>
      <c r="I101" s="8"/>
      <c r="N101" s="8"/>
      <c r="O101" s="8"/>
      <c r="P101" s="8"/>
    </row>
    <row r="102" spans="7:16" x14ac:dyDescent="0.25">
      <c r="G102" s="8"/>
      <c r="H102" s="8"/>
      <c r="I102" s="8"/>
      <c r="N102" s="8"/>
      <c r="O102" s="8"/>
      <c r="P102" s="8"/>
    </row>
    <row r="103" spans="7:16" x14ac:dyDescent="0.25">
      <c r="G103" s="8"/>
      <c r="H103" s="8"/>
      <c r="I103" s="8"/>
      <c r="N103" s="8"/>
      <c r="O103" s="8"/>
      <c r="P103" s="8"/>
    </row>
    <row r="104" spans="7:16" x14ac:dyDescent="0.25">
      <c r="G104" s="8"/>
      <c r="H104" s="8"/>
      <c r="I104" s="8"/>
      <c r="N104" s="8"/>
      <c r="O104" s="8"/>
      <c r="P104" s="8"/>
    </row>
    <row r="105" spans="7:16" x14ac:dyDescent="0.25">
      <c r="G105" s="8"/>
      <c r="H105" s="8"/>
      <c r="I105" s="8"/>
      <c r="N105" s="8"/>
      <c r="O105" s="8"/>
      <c r="P105" s="8"/>
    </row>
    <row r="106" spans="7:16" x14ac:dyDescent="0.25">
      <c r="G106" s="8"/>
      <c r="H106" s="8"/>
      <c r="I106" s="8"/>
      <c r="N106" s="8"/>
      <c r="O106" s="8"/>
      <c r="P106" s="8"/>
    </row>
    <row r="107" spans="7:16" x14ac:dyDescent="0.25">
      <c r="G107" s="8"/>
      <c r="H107" s="8"/>
      <c r="I107" s="8"/>
      <c r="N107" s="8"/>
      <c r="O107" s="8"/>
      <c r="P107" s="8"/>
    </row>
    <row r="108" spans="7:16" x14ac:dyDescent="0.25">
      <c r="G108" s="8"/>
      <c r="H108" s="8"/>
      <c r="I108" s="8"/>
      <c r="N108" s="8"/>
      <c r="O108" s="8"/>
      <c r="P108" s="8"/>
    </row>
    <row r="109" spans="7:16" x14ac:dyDescent="0.25">
      <c r="G109" s="8"/>
      <c r="H109" s="8"/>
      <c r="I109" s="8"/>
      <c r="N109" s="8"/>
      <c r="O109" s="8"/>
      <c r="P109" s="8"/>
    </row>
    <row r="110" spans="7:16" x14ac:dyDescent="0.25">
      <c r="G110" s="8"/>
      <c r="H110" s="8"/>
      <c r="I110" s="8"/>
      <c r="N110" s="8"/>
      <c r="O110" s="8"/>
      <c r="P110" s="8"/>
    </row>
    <row r="111" spans="7:16" x14ac:dyDescent="0.25">
      <c r="G111" s="8"/>
      <c r="H111" s="8"/>
      <c r="I111" s="8"/>
      <c r="N111" s="8"/>
      <c r="O111" s="8"/>
      <c r="P111" s="8"/>
    </row>
    <row r="112" spans="7:16" x14ac:dyDescent="0.25">
      <c r="G112" s="8"/>
      <c r="H112" s="8"/>
      <c r="I112" s="8"/>
      <c r="N112" s="8"/>
      <c r="O112" s="8"/>
      <c r="P112" s="8"/>
    </row>
    <row r="113" spans="7:16" x14ac:dyDescent="0.25">
      <c r="G113" s="8"/>
      <c r="H113" s="8"/>
      <c r="I113" s="8"/>
      <c r="N113" s="8"/>
      <c r="O113" s="8"/>
      <c r="P113" s="8"/>
    </row>
    <row r="114" spans="7:16" x14ac:dyDescent="0.25">
      <c r="G114" s="8"/>
      <c r="H114" s="8"/>
      <c r="I114" s="8"/>
      <c r="N114" s="8"/>
      <c r="O114" s="8"/>
      <c r="P114" s="8"/>
    </row>
    <row r="115" spans="7:16" x14ac:dyDescent="0.25">
      <c r="G115" s="8"/>
      <c r="H115" s="8"/>
      <c r="I115" s="8"/>
      <c r="N115" s="8"/>
      <c r="O115" s="8"/>
      <c r="P115" s="8"/>
    </row>
    <row r="116" spans="7:16" x14ac:dyDescent="0.25">
      <c r="G116" s="8"/>
      <c r="H116" s="8"/>
      <c r="I116" s="8"/>
      <c r="N116" s="8"/>
      <c r="O116" s="8"/>
      <c r="P116" s="8"/>
    </row>
    <row r="117" spans="7:16" x14ac:dyDescent="0.25">
      <c r="G117" s="8"/>
      <c r="H117" s="8"/>
      <c r="I117" s="8"/>
      <c r="N117" s="8"/>
      <c r="O117" s="8"/>
      <c r="P117" s="8"/>
    </row>
    <row r="118" spans="7:16" x14ac:dyDescent="0.25">
      <c r="G118" s="8"/>
      <c r="H118" s="8"/>
      <c r="I118" s="8"/>
      <c r="N118" s="8"/>
      <c r="O118" s="8"/>
      <c r="P118" s="8"/>
    </row>
    <row r="119" spans="7:16" x14ac:dyDescent="0.25">
      <c r="G119" s="8"/>
      <c r="H119" s="8"/>
      <c r="I119" s="8"/>
      <c r="N119" s="8"/>
      <c r="O119" s="8"/>
      <c r="P119" s="8"/>
    </row>
    <row r="120" spans="7:16" x14ac:dyDescent="0.25">
      <c r="G120" s="8"/>
      <c r="H120" s="8"/>
      <c r="I120" s="8"/>
      <c r="N120" s="8"/>
      <c r="O120" s="8"/>
      <c r="P120" s="8"/>
    </row>
    <row r="121" spans="7:16" x14ac:dyDescent="0.25">
      <c r="G121" s="8"/>
      <c r="H121" s="8"/>
      <c r="I121" s="8"/>
      <c r="N121" s="8"/>
      <c r="O121" s="8"/>
      <c r="P121" s="8"/>
    </row>
    <row r="122" spans="7:16" x14ac:dyDescent="0.25">
      <c r="G122" s="8"/>
      <c r="H122" s="8"/>
      <c r="I122" s="8"/>
      <c r="N122" s="8"/>
      <c r="O122" s="8"/>
      <c r="P122" s="8"/>
    </row>
    <row r="123" spans="7:16" x14ac:dyDescent="0.25">
      <c r="G123" s="8"/>
      <c r="H123" s="8"/>
      <c r="I123" s="8"/>
      <c r="N123" s="8"/>
      <c r="O123" s="8"/>
      <c r="P123" s="8"/>
    </row>
    <row r="124" spans="7:16" x14ac:dyDescent="0.25">
      <c r="G124" s="8"/>
      <c r="H124" s="8"/>
      <c r="I124" s="8"/>
      <c r="N124" s="8"/>
      <c r="O124" s="8"/>
      <c r="P124" s="8"/>
    </row>
    <row r="125" spans="7:16" x14ac:dyDescent="0.25">
      <c r="G125" s="8"/>
      <c r="H125" s="8"/>
      <c r="I125" s="8"/>
      <c r="N125" s="8"/>
      <c r="O125" s="8"/>
      <c r="P125" s="8"/>
    </row>
    <row r="126" spans="7:16" x14ac:dyDescent="0.25">
      <c r="G126" s="8"/>
      <c r="H126" s="8"/>
      <c r="I126" s="8"/>
      <c r="N126" s="8"/>
      <c r="O126" s="8"/>
      <c r="P126" s="8"/>
    </row>
    <row r="127" spans="7:16" x14ac:dyDescent="0.25">
      <c r="G127" s="8"/>
      <c r="H127" s="8"/>
      <c r="I127" s="8"/>
      <c r="N127" s="8"/>
      <c r="O127" s="8"/>
      <c r="P127" s="8"/>
    </row>
    <row r="128" spans="7:16" x14ac:dyDescent="0.25">
      <c r="G128" s="8"/>
      <c r="H128" s="8"/>
      <c r="I128" s="8"/>
      <c r="N128" s="8"/>
      <c r="O128" s="8"/>
      <c r="P128" s="8"/>
    </row>
    <row r="129" spans="7:16" x14ac:dyDescent="0.25">
      <c r="G129" s="8"/>
      <c r="H129" s="8"/>
      <c r="I129" s="8"/>
      <c r="N129" s="8"/>
      <c r="O129" s="8"/>
      <c r="P129" s="8"/>
    </row>
    <row r="130" spans="7:16" x14ac:dyDescent="0.25">
      <c r="G130" s="8"/>
      <c r="H130" s="8"/>
      <c r="I130" s="8"/>
      <c r="N130" s="8"/>
      <c r="O130" s="8"/>
      <c r="P130" s="8"/>
    </row>
    <row r="131" spans="7:16" x14ac:dyDescent="0.25">
      <c r="G131" s="8"/>
      <c r="H131" s="8"/>
      <c r="I131" s="8"/>
      <c r="N131" s="8"/>
      <c r="O131" s="8"/>
      <c r="P131" s="8"/>
    </row>
    <row r="132" spans="7:16" x14ac:dyDescent="0.25">
      <c r="G132" s="8"/>
      <c r="H132" s="8"/>
      <c r="I132" s="8"/>
      <c r="N132" s="8"/>
      <c r="O132" s="8"/>
      <c r="P132" s="8"/>
    </row>
    <row r="133" spans="7:16" x14ac:dyDescent="0.25">
      <c r="G133" s="8"/>
      <c r="H133" s="8"/>
      <c r="I133" s="8"/>
      <c r="N133" s="8"/>
      <c r="O133" s="8"/>
      <c r="P133" s="8"/>
    </row>
    <row r="134" spans="7:16" x14ac:dyDescent="0.25">
      <c r="G134" s="8"/>
      <c r="H134" s="8"/>
      <c r="I134" s="8"/>
      <c r="N134" s="8"/>
      <c r="O134" s="8"/>
      <c r="P134" s="8"/>
    </row>
    <row r="135" spans="7:16" x14ac:dyDescent="0.25">
      <c r="G135" s="8"/>
      <c r="H135" s="8"/>
      <c r="I135" s="8"/>
      <c r="N135" s="8"/>
      <c r="O135" s="8"/>
      <c r="P135" s="8"/>
    </row>
    <row r="136" spans="7:16" x14ac:dyDescent="0.25">
      <c r="G136" s="8"/>
      <c r="H136" s="8"/>
      <c r="I136" s="8"/>
      <c r="N136" s="8"/>
      <c r="O136" s="8"/>
      <c r="P136" s="8"/>
    </row>
    <row r="137" spans="7:16" x14ac:dyDescent="0.25">
      <c r="G137" s="8"/>
      <c r="H137" s="8"/>
      <c r="I137" s="8"/>
      <c r="N137" s="8"/>
      <c r="O137" s="8"/>
      <c r="P137" s="8"/>
    </row>
    <row r="138" spans="7:16" x14ac:dyDescent="0.25">
      <c r="G138" s="8"/>
      <c r="H138" s="8"/>
      <c r="I138" s="8"/>
      <c r="N138" s="8"/>
      <c r="O138" s="8"/>
      <c r="P138" s="8"/>
    </row>
    <row r="139" spans="7:16" x14ac:dyDescent="0.25">
      <c r="G139" s="8"/>
      <c r="H139" s="8"/>
      <c r="I139" s="8"/>
      <c r="N139" s="8"/>
      <c r="O139" s="8"/>
      <c r="P139" s="8"/>
    </row>
    <row r="140" spans="7:16" x14ac:dyDescent="0.25">
      <c r="G140" s="8"/>
      <c r="H140" s="8"/>
      <c r="I140" s="8"/>
      <c r="N140" s="8"/>
      <c r="O140" s="8"/>
      <c r="P140" s="8"/>
    </row>
    <row r="141" spans="7:16" x14ac:dyDescent="0.25">
      <c r="G141" s="8"/>
      <c r="H141" s="8"/>
      <c r="I141" s="8"/>
      <c r="N141" s="8"/>
      <c r="O141" s="8"/>
      <c r="P141" s="8"/>
    </row>
    <row r="142" spans="7:16" x14ac:dyDescent="0.25">
      <c r="G142" s="8"/>
      <c r="H142" s="8"/>
      <c r="I142" s="8"/>
      <c r="N142" s="8"/>
      <c r="O142" s="8"/>
      <c r="P142" s="8"/>
    </row>
    <row r="143" spans="7:16" x14ac:dyDescent="0.25">
      <c r="G143" s="8"/>
      <c r="H143" s="8"/>
      <c r="I143" s="8"/>
      <c r="N143" s="8"/>
      <c r="O143" s="8"/>
      <c r="P143" s="8"/>
    </row>
    <row r="144" spans="7:16" x14ac:dyDescent="0.25">
      <c r="G144" s="8"/>
      <c r="H144" s="8"/>
      <c r="I144" s="8"/>
      <c r="N144" s="8"/>
      <c r="O144" s="8"/>
      <c r="P144" s="8"/>
    </row>
    <row r="145" spans="7:16" x14ac:dyDescent="0.25">
      <c r="G145" s="8"/>
      <c r="H145" s="8"/>
      <c r="I145" s="8"/>
      <c r="N145" s="8"/>
      <c r="O145" s="8"/>
      <c r="P145" s="8"/>
    </row>
    <row r="146" spans="7:16" x14ac:dyDescent="0.25">
      <c r="G146" s="8"/>
      <c r="H146" s="8"/>
      <c r="I146" s="8"/>
      <c r="N146" s="8"/>
      <c r="O146" s="8"/>
      <c r="P146" s="8"/>
    </row>
    <row r="147" spans="7:16" x14ac:dyDescent="0.25">
      <c r="G147" s="8"/>
      <c r="H147" s="8"/>
      <c r="I147" s="8"/>
      <c r="N147" s="8"/>
      <c r="O147" s="8"/>
      <c r="P147" s="8"/>
    </row>
    <row r="148" spans="7:16" x14ac:dyDescent="0.25">
      <c r="G148" s="8"/>
      <c r="H148" s="8"/>
      <c r="I148" s="8"/>
      <c r="N148" s="8"/>
      <c r="O148" s="8"/>
      <c r="P148" s="8"/>
    </row>
    <row r="149" spans="7:16" x14ac:dyDescent="0.25">
      <c r="G149" s="8"/>
      <c r="H149" s="8"/>
      <c r="I149" s="8"/>
      <c r="N149" s="8"/>
      <c r="O149" s="8"/>
      <c r="P149" s="8"/>
    </row>
    <row r="150" spans="7:16" x14ac:dyDescent="0.25">
      <c r="G150" s="8"/>
      <c r="H150" s="8"/>
      <c r="I150" s="8"/>
      <c r="N150" s="8"/>
      <c r="O150" s="8"/>
      <c r="P150" s="8"/>
    </row>
    <row r="151" spans="7:16" x14ac:dyDescent="0.25">
      <c r="G151" s="8"/>
      <c r="H151" s="8"/>
      <c r="I151" s="8"/>
      <c r="N151" s="8"/>
      <c r="O151" s="8"/>
      <c r="P151" s="8"/>
    </row>
    <row r="152" spans="7:16" x14ac:dyDescent="0.25">
      <c r="G152" s="8"/>
      <c r="H152" s="8"/>
      <c r="I152" s="8"/>
      <c r="N152" s="8"/>
      <c r="O152" s="8"/>
      <c r="P152" s="8"/>
    </row>
    <row r="153" spans="7:16" x14ac:dyDescent="0.25">
      <c r="G153" s="8"/>
      <c r="H153" s="8"/>
      <c r="I153" s="8"/>
      <c r="N153" s="8"/>
      <c r="O153" s="8"/>
      <c r="P153" s="8"/>
    </row>
    <row r="154" spans="7:16" x14ac:dyDescent="0.25">
      <c r="G154" s="8"/>
      <c r="I154" s="8"/>
      <c r="N154" s="8"/>
      <c r="O154" s="8"/>
      <c r="P154" s="8"/>
    </row>
    <row r="155" spans="7:16" x14ac:dyDescent="0.25">
      <c r="G155" s="8"/>
      <c r="I155" s="8"/>
      <c r="N155" s="8"/>
      <c r="O155" s="8"/>
      <c r="P155" s="8"/>
    </row>
    <row r="156" spans="7:16" x14ac:dyDescent="0.25">
      <c r="G156" s="8"/>
      <c r="I156" s="8"/>
      <c r="N156" s="8"/>
      <c r="O156" s="8"/>
      <c r="P156" s="8"/>
    </row>
    <row r="157" spans="7:16" x14ac:dyDescent="0.25">
      <c r="G157" s="8"/>
      <c r="N157" s="8"/>
      <c r="O157" s="8"/>
      <c r="P157" s="8"/>
    </row>
    <row r="158" spans="7:16" x14ac:dyDescent="0.25">
      <c r="G158" s="8"/>
      <c r="N158" s="8"/>
      <c r="O158" s="8"/>
      <c r="P158" s="8"/>
    </row>
    <row r="159" spans="7:16" x14ac:dyDescent="0.25">
      <c r="G159" s="8"/>
      <c r="N159" s="8"/>
      <c r="O159" s="8"/>
      <c r="P159" s="8"/>
    </row>
    <row r="160" spans="7:16" x14ac:dyDescent="0.25">
      <c r="G160" s="8"/>
      <c r="N160" s="8"/>
      <c r="O160" s="8"/>
      <c r="P160" s="8"/>
    </row>
    <row r="161" spans="7:16" x14ac:dyDescent="0.25">
      <c r="G161" s="8"/>
      <c r="N161" s="8"/>
      <c r="O161" s="8"/>
      <c r="P161" s="8"/>
    </row>
    <row r="162" spans="7:16" x14ac:dyDescent="0.25">
      <c r="G162" s="8"/>
      <c r="N162" s="8"/>
      <c r="O162" s="8"/>
      <c r="P162" s="8"/>
    </row>
    <row r="163" spans="7:16" x14ac:dyDescent="0.25">
      <c r="G163" s="8"/>
      <c r="N163" s="8"/>
      <c r="O163" s="8"/>
      <c r="P163" s="8"/>
    </row>
    <row r="164" spans="7:16" x14ac:dyDescent="0.25">
      <c r="G164" s="8"/>
      <c r="N164" s="8"/>
      <c r="O164" s="8"/>
      <c r="P164" s="8"/>
    </row>
    <row r="165" spans="7:16" x14ac:dyDescent="0.25">
      <c r="G165" s="8"/>
      <c r="N165" s="8"/>
      <c r="O165" s="8"/>
      <c r="P165" s="8"/>
    </row>
    <row r="166" spans="7:16" x14ac:dyDescent="0.25">
      <c r="G166" s="8"/>
      <c r="N166" s="8"/>
      <c r="O166" s="8"/>
      <c r="P166" s="8"/>
    </row>
    <row r="167" spans="7:16" x14ac:dyDescent="0.25">
      <c r="G167" s="8"/>
    </row>
    <row r="168" spans="7:16" x14ac:dyDescent="0.25">
      <c r="G168" s="8"/>
    </row>
    <row r="169" spans="7:16" x14ac:dyDescent="0.25">
      <c r="G169" s="8"/>
    </row>
    <row r="170" spans="7:16" x14ac:dyDescent="0.25">
      <c r="G170" s="8"/>
    </row>
    <row r="171" spans="7:16" x14ac:dyDescent="0.25">
      <c r="G171" s="8"/>
    </row>
    <row r="172" spans="7:16" x14ac:dyDescent="0.25">
      <c r="G172" s="8"/>
    </row>
    <row r="173" spans="7:16" x14ac:dyDescent="0.25">
      <c r="G173" s="8"/>
    </row>
    <row r="174" spans="7:16" x14ac:dyDescent="0.25">
      <c r="G174" s="8"/>
    </row>
    <row r="175" spans="7:16" x14ac:dyDescent="0.25">
      <c r="G175" s="8"/>
    </row>
    <row r="176" spans="7:16" x14ac:dyDescent="0.25">
      <c r="G176" s="8"/>
    </row>
    <row r="177" spans="7:7" x14ac:dyDescent="0.25">
      <c r="G177" s="8"/>
    </row>
    <row r="178" spans="7:7" x14ac:dyDescent="0.25">
      <c r="G178" s="8"/>
    </row>
    <row r="179" spans="7:7" x14ac:dyDescent="0.25">
      <c r="G179" s="8"/>
    </row>
    <row r="180" spans="7:7" x14ac:dyDescent="0.25">
      <c r="G180" s="8"/>
    </row>
    <row r="181" spans="7:7" x14ac:dyDescent="0.25">
      <c r="G181" s="8"/>
    </row>
    <row r="182" spans="7:7" x14ac:dyDescent="0.25">
      <c r="G182" s="8"/>
    </row>
    <row r="183" spans="7:7" x14ac:dyDescent="0.25">
      <c r="G183" s="8"/>
    </row>
    <row r="184" spans="7:7" x14ac:dyDescent="0.25">
      <c r="G184" s="8"/>
    </row>
    <row r="185" spans="7:7" x14ac:dyDescent="0.25">
      <c r="G185" s="8"/>
    </row>
    <row r="186" spans="7:7" x14ac:dyDescent="0.25">
      <c r="G186" s="8"/>
    </row>
    <row r="187" spans="7:7" x14ac:dyDescent="0.25">
      <c r="G187" s="8"/>
    </row>
    <row r="188" spans="7:7" x14ac:dyDescent="0.25">
      <c r="G188" s="8"/>
    </row>
    <row r="189" spans="7:7" x14ac:dyDescent="0.25">
      <c r="G189" s="8"/>
    </row>
    <row r="190" spans="7:7" x14ac:dyDescent="0.25">
      <c r="G190" s="8"/>
    </row>
    <row r="191" spans="7:7" x14ac:dyDescent="0.25">
      <c r="G191" s="8"/>
    </row>
    <row r="192" spans="7:7" x14ac:dyDescent="0.25">
      <c r="G192" s="8"/>
    </row>
    <row r="193" spans="7:7" x14ac:dyDescent="0.25">
      <c r="G193" s="8"/>
    </row>
    <row r="194" spans="7:7" x14ac:dyDescent="0.25">
      <c r="G194" s="8"/>
    </row>
    <row r="195" spans="7:7" x14ac:dyDescent="0.25">
      <c r="G195" s="8"/>
    </row>
    <row r="196" spans="7:7" x14ac:dyDescent="0.25">
      <c r="G196" s="8"/>
    </row>
    <row r="197" spans="7:7" x14ac:dyDescent="0.25">
      <c r="G197" s="8"/>
    </row>
    <row r="198" spans="7:7" x14ac:dyDescent="0.25">
      <c r="G198" s="8"/>
    </row>
    <row r="199" spans="7:7" x14ac:dyDescent="0.25">
      <c r="G199" s="8"/>
    </row>
    <row r="200" spans="7:7" x14ac:dyDescent="0.25">
      <c r="G200" s="8"/>
    </row>
    <row r="201" spans="7:7" x14ac:dyDescent="0.25">
      <c r="G201" s="8"/>
    </row>
    <row r="202" spans="7:7" x14ac:dyDescent="0.25">
      <c r="G202" s="8"/>
    </row>
    <row r="203" spans="7:7" x14ac:dyDescent="0.25">
      <c r="G203" s="8"/>
    </row>
    <row r="204" spans="7:7" x14ac:dyDescent="0.25">
      <c r="G204" s="8"/>
    </row>
    <row r="205" spans="7:7" x14ac:dyDescent="0.25">
      <c r="G205" s="8"/>
    </row>
    <row r="206" spans="7:7" x14ac:dyDescent="0.25">
      <c r="G206" s="8"/>
    </row>
    <row r="207" spans="7:7" x14ac:dyDescent="0.25">
      <c r="G207" s="8"/>
    </row>
    <row r="208" spans="7:7" x14ac:dyDescent="0.25">
      <c r="G208" s="8"/>
    </row>
    <row r="209" spans="7:7" x14ac:dyDescent="0.25">
      <c r="G209" s="8"/>
    </row>
    <row r="210" spans="7:7" x14ac:dyDescent="0.25">
      <c r="G210" s="8"/>
    </row>
    <row r="211" spans="7:7" x14ac:dyDescent="0.25">
      <c r="G211" s="8"/>
    </row>
    <row r="212" spans="7:7" x14ac:dyDescent="0.25">
      <c r="G212" s="8"/>
    </row>
    <row r="213" spans="7:7" x14ac:dyDescent="0.25">
      <c r="G213" s="8"/>
    </row>
    <row r="214" spans="7:7" x14ac:dyDescent="0.25">
      <c r="G214" s="8"/>
    </row>
    <row r="215" spans="7:7" x14ac:dyDescent="0.25">
      <c r="G215" s="8"/>
    </row>
    <row r="216" spans="7:7" x14ac:dyDescent="0.25">
      <c r="G216" s="8"/>
    </row>
    <row r="217" spans="7:7" x14ac:dyDescent="0.25">
      <c r="G217" s="8"/>
    </row>
    <row r="218" spans="7:7" x14ac:dyDescent="0.25">
      <c r="G218" s="8"/>
    </row>
    <row r="219" spans="7:7" x14ac:dyDescent="0.25">
      <c r="G219" s="8"/>
    </row>
    <row r="220" spans="7:7" x14ac:dyDescent="0.25">
      <c r="G220" s="8"/>
    </row>
    <row r="221" spans="7:7" x14ac:dyDescent="0.25">
      <c r="G221" s="8"/>
    </row>
    <row r="222" spans="7:7" x14ac:dyDescent="0.25">
      <c r="G222" s="8"/>
    </row>
    <row r="223" spans="7:7" x14ac:dyDescent="0.25">
      <c r="G223" s="8"/>
    </row>
    <row r="224" spans="7:7" x14ac:dyDescent="0.25">
      <c r="G224" s="8"/>
    </row>
    <row r="225" spans="7:7" x14ac:dyDescent="0.25">
      <c r="G225" s="8"/>
    </row>
    <row r="226" spans="7:7" x14ac:dyDescent="0.25">
      <c r="G226" s="8"/>
    </row>
    <row r="227" spans="7:7" x14ac:dyDescent="0.25">
      <c r="G227" s="8"/>
    </row>
    <row r="228" spans="7:7" x14ac:dyDescent="0.25">
      <c r="G228" s="8"/>
    </row>
    <row r="229" spans="7:7" x14ac:dyDescent="0.25">
      <c r="G229" s="8"/>
    </row>
    <row r="230" spans="7:7" x14ac:dyDescent="0.25">
      <c r="G230" s="8"/>
    </row>
    <row r="231" spans="7:7" x14ac:dyDescent="0.25">
      <c r="G231" s="8"/>
    </row>
    <row r="232" spans="7:7" x14ac:dyDescent="0.25">
      <c r="G232" s="8"/>
    </row>
    <row r="233" spans="7:7" x14ac:dyDescent="0.25">
      <c r="G233" s="8"/>
    </row>
    <row r="234" spans="7:7" x14ac:dyDescent="0.25">
      <c r="G234" s="8"/>
    </row>
    <row r="235" spans="7:7" x14ac:dyDescent="0.25">
      <c r="G235" s="8"/>
    </row>
    <row r="236" spans="7:7" x14ac:dyDescent="0.25">
      <c r="G236" s="8"/>
    </row>
    <row r="237" spans="7:7" x14ac:dyDescent="0.25">
      <c r="G237" s="8"/>
    </row>
    <row r="238" spans="7:7" x14ac:dyDescent="0.25">
      <c r="G238" s="8"/>
    </row>
    <row r="239" spans="7:7" x14ac:dyDescent="0.25">
      <c r="G239" s="8"/>
    </row>
    <row r="240" spans="7:7" x14ac:dyDescent="0.25">
      <c r="G240" s="8"/>
    </row>
    <row r="241" spans="7:7" x14ac:dyDescent="0.25">
      <c r="G241" s="8"/>
    </row>
    <row r="242" spans="7:7" x14ac:dyDescent="0.25">
      <c r="G242" s="8"/>
    </row>
    <row r="243" spans="7:7" x14ac:dyDescent="0.25">
      <c r="G243" s="8"/>
    </row>
    <row r="244" spans="7:7" x14ac:dyDescent="0.25">
      <c r="G244" s="8"/>
    </row>
    <row r="245" spans="7:7" x14ac:dyDescent="0.25">
      <c r="G245" s="8"/>
    </row>
    <row r="246" spans="7:7" x14ac:dyDescent="0.25">
      <c r="G246" s="8"/>
    </row>
    <row r="247" spans="7:7" x14ac:dyDescent="0.25">
      <c r="G247" s="8"/>
    </row>
    <row r="248" spans="7:7" x14ac:dyDescent="0.25">
      <c r="G248" s="8"/>
    </row>
    <row r="249" spans="7:7" x14ac:dyDescent="0.25">
      <c r="G249" s="8"/>
    </row>
    <row r="250" spans="7:7" x14ac:dyDescent="0.25">
      <c r="G250" s="8"/>
    </row>
    <row r="251" spans="7:7" x14ac:dyDescent="0.25">
      <c r="G251" s="8"/>
    </row>
    <row r="252" spans="7:7" x14ac:dyDescent="0.25">
      <c r="G252" s="8"/>
    </row>
    <row r="253" spans="7:7" x14ac:dyDescent="0.25">
      <c r="G253" s="8"/>
    </row>
    <row r="254" spans="7:7" x14ac:dyDescent="0.25">
      <c r="G254" s="8"/>
    </row>
    <row r="255" spans="7:7" x14ac:dyDescent="0.25">
      <c r="G255" s="8"/>
    </row>
    <row r="256" spans="7:7" x14ac:dyDescent="0.25">
      <c r="G256" s="8"/>
    </row>
    <row r="257" spans="7:7" x14ac:dyDescent="0.25">
      <c r="G257" s="8"/>
    </row>
    <row r="258" spans="7:7" x14ac:dyDescent="0.25">
      <c r="G258" s="8"/>
    </row>
    <row r="259" spans="7:7" x14ac:dyDescent="0.25">
      <c r="G259" s="8"/>
    </row>
    <row r="260" spans="7:7" x14ac:dyDescent="0.25">
      <c r="G260" s="8"/>
    </row>
    <row r="261" spans="7:7" x14ac:dyDescent="0.25">
      <c r="G261" s="8"/>
    </row>
    <row r="262" spans="7:7" x14ac:dyDescent="0.25">
      <c r="G262" s="8"/>
    </row>
    <row r="263" spans="7:7" x14ac:dyDescent="0.25">
      <c r="G263" s="8"/>
    </row>
    <row r="264" spans="7:7" x14ac:dyDescent="0.25">
      <c r="G264" s="8"/>
    </row>
    <row r="265" spans="7:7" x14ac:dyDescent="0.25">
      <c r="G265" s="8"/>
    </row>
    <row r="266" spans="7:7" x14ac:dyDescent="0.25">
      <c r="G266" s="8"/>
    </row>
    <row r="267" spans="7:7" x14ac:dyDescent="0.25">
      <c r="G267" s="8"/>
    </row>
    <row r="268" spans="7:7" x14ac:dyDescent="0.25">
      <c r="G268" s="8"/>
    </row>
    <row r="269" spans="7:7" x14ac:dyDescent="0.25">
      <c r="G269" s="8"/>
    </row>
    <row r="270" spans="7:7" x14ac:dyDescent="0.25">
      <c r="G270" s="8"/>
    </row>
    <row r="271" spans="7:7" x14ac:dyDescent="0.25">
      <c r="G271" s="8"/>
    </row>
    <row r="272" spans="7:7" x14ac:dyDescent="0.25">
      <c r="G272" s="8"/>
    </row>
    <row r="273" spans="7:7" x14ac:dyDescent="0.25">
      <c r="G273" s="8"/>
    </row>
    <row r="274" spans="7:7" x14ac:dyDescent="0.25">
      <c r="G274" s="8"/>
    </row>
    <row r="275" spans="7:7" x14ac:dyDescent="0.25">
      <c r="G275" s="8"/>
    </row>
    <row r="276" spans="7:7" x14ac:dyDescent="0.25">
      <c r="G276" s="8"/>
    </row>
    <row r="277" spans="7:7" x14ac:dyDescent="0.25">
      <c r="G277" s="8"/>
    </row>
    <row r="278" spans="7:7" x14ac:dyDescent="0.25">
      <c r="G278" s="8"/>
    </row>
    <row r="279" spans="7:7" x14ac:dyDescent="0.25">
      <c r="G279" s="8"/>
    </row>
    <row r="280" spans="7:7" x14ac:dyDescent="0.25">
      <c r="G280" s="8"/>
    </row>
    <row r="281" spans="7:7" x14ac:dyDescent="0.25">
      <c r="G281" s="8"/>
    </row>
    <row r="282" spans="7:7" x14ac:dyDescent="0.25">
      <c r="G282" s="8"/>
    </row>
    <row r="283" spans="7:7" x14ac:dyDescent="0.25">
      <c r="G283" s="8"/>
    </row>
    <row r="284" spans="7:7" x14ac:dyDescent="0.25">
      <c r="G284" s="8"/>
    </row>
    <row r="285" spans="7:7" x14ac:dyDescent="0.25">
      <c r="G285" s="8"/>
    </row>
    <row r="286" spans="7:7" x14ac:dyDescent="0.25">
      <c r="G286" s="8"/>
    </row>
    <row r="287" spans="7:7" x14ac:dyDescent="0.25">
      <c r="G287" s="8"/>
    </row>
    <row r="288" spans="7:7" x14ac:dyDescent="0.25">
      <c r="G288" s="8"/>
    </row>
    <row r="289" spans="7:7" x14ac:dyDescent="0.25">
      <c r="G289" s="8"/>
    </row>
    <row r="290" spans="7:7" x14ac:dyDescent="0.25">
      <c r="G290" s="8"/>
    </row>
    <row r="291" spans="7:7" x14ac:dyDescent="0.25">
      <c r="G291" s="8"/>
    </row>
    <row r="292" spans="7:7" x14ac:dyDescent="0.25">
      <c r="G292" s="8"/>
    </row>
    <row r="293" spans="7:7" x14ac:dyDescent="0.25">
      <c r="G293" s="8"/>
    </row>
    <row r="294" spans="7:7" x14ac:dyDescent="0.25">
      <c r="G294" s="8"/>
    </row>
    <row r="295" spans="7:7" x14ac:dyDescent="0.25">
      <c r="G295" s="8"/>
    </row>
    <row r="296" spans="7:7" x14ac:dyDescent="0.25">
      <c r="G296" s="8"/>
    </row>
    <row r="297" spans="7:7" x14ac:dyDescent="0.25">
      <c r="G297" s="8"/>
    </row>
    <row r="298" spans="7:7" x14ac:dyDescent="0.25">
      <c r="G298" s="8"/>
    </row>
    <row r="299" spans="7:7" x14ac:dyDescent="0.25">
      <c r="G299" s="8"/>
    </row>
    <row r="300" spans="7:7" x14ac:dyDescent="0.25">
      <c r="G300" s="8"/>
    </row>
    <row r="301" spans="7:7" x14ac:dyDescent="0.25">
      <c r="G301" s="8"/>
    </row>
    <row r="302" spans="7:7" x14ac:dyDescent="0.25">
      <c r="G302" s="8"/>
    </row>
    <row r="303" spans="7:7" x14ac:dyDescent="0.25">
      <c r="G303" s="8"/>
    </row>
    <row r="304" spans="7:7" x14ac:dyDescent="0.25">
      <c r="G304" s="8"/>
    </row>
    <row r="305" spans="7:7" x14ac:dyDescent="0.25">
      <c r="G305" s="8"/>
    </row>
    <row r="306" spans="7:7" x14ac:dyDescent="0.25">
      <c r="G306" s="8"/>
    </row>
    <row r="307" spans="7:7" x14ac:dyDescent="0.25">
      <c r="G307" s="8"/>
    </row>
    <row r="308" spans="7:7" x14ac:dyDescent="0.25">
      <c r="G308" s="8"/>
    </row>
    <row r="309" spans="7:7" x14ac:dyDescent="0.25">
      <c r="G309" s="8"/>
    </row>
    <row r="310" spans="7:7" x14ac:dyDescent="0.25">
      <c r="G310" s="8"/>
    </row>
    <row r="311" spans="7:7" x14ac:dyDescent="0.25">
      <c r="G311" s="8"/>
    </row>
    <row r="312" spans="7:7" x14ac:dyDescent="0.25">
      <c r="G312" s="8"/>
    </row>
    <row r="313" spans="7:7" x14ac:dyDescent="0.25">
      <c r="G313" s="8"/>
    </row>
    <row r="314" spans="7:7" x14ac:dyDescent="0.25">
      <c r="G314" s="8"/>
    </row>
    <row r="315" spans="7:7" x14ac:dyDescent="0.25">
      <c r="G315" s="8"/>
    </row>
    <row r="316" spans="7:7" x14ac:dyDescent="0.25">
      <c r="G316" s="8"/>
    </row>
    <row r="317" spans="7:7" x14ac:dyDescent="0.25">
      <c r="G317" s="8"/>
    </row>
    <row r="318" spans="7:7" x14ac:dyDescent="0.25">
      <c r="G318" s="8"/>
    </row>
    <row r="319" spans="7:7" x14ac:dyDescent="0.25">
      <c r="G319" s="8"/>
    </row>
    <row r="320" spans="7:7" x14ac:dyDescent="0.25">
      <c r="G320" s="8"/>
    </row>
    <row r="321" spans="7:7" x14ac:dyDescent="0.25">
      <c r="G321" s="8"/>
    </row>
    <row r="322" spans="7:7" x14ac:dyDescent="0.25">
      <c r="G322" s="8"/>
    </row>
    <row r="323" spans="7:7" x14ac:dyDescent="0.25">
      <c r="G323" s="8"/>
    </row>
    <row r="324" spans="7:7" x14ac:dyDescent="0.25">
      <c r="G324" s="8"/>
    </row>
    <row r="325" spans="7:7" x14ac:dyDescent="0.25">
      <c r="G325" s="8"/>
    </row>
    <row r="326" spans="7:7" x14ac:dyDescent="0.25">
      <c r="G326" s="8"/>
    </row>
    <row r="327" spans="7:7" x14ac:dyDescent="0.25">
      <c r="G327" s="8"/>
    </row>
    <row r="328" spans="7:7" x14ac:dyDescent="0.25">
      <c r="G328" s="8"/>
    </row>
    <row r="329" spans="7:7" x14ac:dyDescent="0.25">
      <c r="G329" s="8"/>
    </row>
    <row r="330" spans="7:7" x14ac:dyDescent="0.25">
      <c r="G330" s="8"/>
    </row>
    <row r="331" spans="7:7" x14ac:dyDescent="0.25">
      <c r="G331" s="8"/>
    </row>
    <row r="332" spans="7:7" x14ac:dyDescent="0.25">
      <c r="G332" s="8"/>
    </row>
    <row r="333" spans="7:7" x14ac:dyDescent="0.25">
      <c r="G333" s="8"/>
    </row>
    <row r="334" spans="7:7" x14ac:dyDescent="0.25">
      <c r="G334" s="8"/>
    </row>
    <row r="335" spans="7:7" x14ac:dyDescent="0.25">
      <c r="G335" s="8"/>
    </row>
    <row r="336" spans="7:7" x14ac:dyDescent="0.25">
      <c r="G336" s="8"/>
    </row>
    <row r="337" spans="7:7" x14ac:dyDescent="0.25">
      <c r="G337" s="8"/>
    </row>
    <row r="338" spans="7:7" x14ac:dyDescent="0.25">
      <c r="G338" s="8"/>
    </row>
    <row r="339" spans="7:7" x14ac:dyDescent="0.25">
      <c r="G339" s="8"/>
    </row>
    <row r="340" spans="7:7" x14ac:dyDescent="0.25">
      <c r="G340" s="8"/>
    </row>
    <row r="341" spans="7:7" x14ac:dyDescent="0.25">
      <c r="G341" s="8"/>
    </row>
    <row r="342" spans="7:7" x14ac:dyDescent="0.25">
      <c r="G342" s="8"/>
    </row>
    <row r="343" spans="7:7" x14ac:dyDescent="0.25">
      <c r="G343" s="8"/>
    </row>
    <row r="344" spans="7:7" x14ac:dyDescent="0.25">
      <c r="G344" s="8"/>
    </row>
    <row r="345" spans="7:7" x14ac:dyDescent="0.25">
      <c r="G345" s="8"/>
    </row>
    <row r="346" spans="7:7" x14ac:dyDescent="0.25">
      <c r="G346" s="8"/>
    </row>
    <row r="347" spans="7:7" x14ac:dyDescent="0.25">
      <c r="G347" s="8"/>
    </row>
    <row r="348" spans="7:7" x14ac:dyDescent="0.25">
      <c r="G348" s="8"/>
    </row>
    <row r="349" spans="7:7" x14ac:dyDescent="0.25">
      <c r="G349" s="8"/>
    </row>
    <row r="350" spans="7:7" x14ac:dyDescent="0.25">
      <c r="G350" s="8"/>
    </row>
    <row r="351" spans="7:7" x14ac:dyDescent="0.25">
      <c r="G351" s="8"/>
    </row>
    <row r="352" spans="7:7" x14ac:dyDescent="0.25">
      <c r="G352" s="8"/>
    </row>
    <row r="353" spans="7:7" x14ac:dyDescent="0.25">
      <c r="G353" s="8"/>
    </row>
    <row r="354" spans="7:7" x14ac:dyDescent="0.25">
      <c r="G354" s="8"/>
    </row>
    <row r="355" spans="7:7" x14ac:dyDescent="0.25">
      <c r="G355" s="8"/>
    </row>
    <row r="356" spans="7:7" x14ac:dyDescent="0.25">
      <c r="G356" s="8"/>
    </row>
    <row r="357" spans="7:7" x14ac:dyDescent="0.25">
      <c r="G357" s="8"/>
    </row>
    <row r="358" spans="7:7" x14ac:dyDescent="0.25">
      <c r="G358" s="8"/>
    </row>
    <row r="359" spans="7:7" x14ac:dyDescent="0.25">
      <c r="G359" s="8"/>
    </row>
    <row r="360" spans="7:7" x14ac:dyDescent="0.25">
      <c r="G360" s="8"/>
    </row>
    <row r="361" spans="7:7" x14ac:dyDescent="0.25">
      <c r="G361" s="8"/>
    </row>
    <row r="362" spans="7:7" x14ac:dyDescent="0.25">
      <c r="G362" s="8"/>
    </row>
    <row r="363" spans="7:7" x14ac:dyDescent="0.25">
      <c r="G363" s="8"/>
    </row>
    <row r="364" spans="7:7" x14ac:dyDescent="0.25">
      <c r="G364" s="8"/>
    </row>
    <row r="365" spans="7:7" x14ac:dyDescent="0.25">
      <c r="G365" s="8"/>
    </row>
    <row r="366" spans="7:7" x14ac:dyDescent="0.25">
      <c r="G366" s="8"/>
    </row>
    <row r="367" spans="7:7" x14ac:dyDescent="0.25">
      <c r="G367" s="8"/>
    </row>
  </sheetData>
  <mergeCells count="15">
    <mergeCell ref="Z5:AB5"/>
    <mergeCell ref="U5:W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38" priority="93" stopIfTrue="1" operator="lessThan">
      <formula>80</formula>
    </cfRule>
  </conditionalFormatting>
  <conditionalFormatting sqref="AA11:AC88 AE11:AE88 AG11:AG88">
    <cfRule type="cellIs" dxfId="237" priority="74" stopIfTrue="1" operator="greaterThan">
      <formula>110</formula>
    </cfRule>
    <cfRule type="cellIs" dxfId="236" priority="75" stopIfTrue="1" operator="between">
      <formula>100</formula>
      <formula>110</formula>
    </cfRule>
    <cfRule type="cellIs" dxfId="235" priority="76" stopIfTrue="1" operator="between">
      <formula>80</formula>
      <formula>100</formula>
    </cfRule>
    <cfRule type="cellIs" dxfId="234" priority="77" stopIfTrue="1" operator="lessThan">
      <formula>80</formula>
    </cfRule>
  </conditionalFormatting>
  <conditionalFormatting sqref="S11:AC88 AE11:AE88 AG11:AG88">
    <cfRule type="cellIs" dxfId="233" priority="90" stopIfTrue="1" operator="greaterThan">
      <formula>110</formula>
    </cfRule>
    <cfRule type="cellIs" dxfId="232" priority="91" stopIfTrue="1" operator="between">
      <formula>100</formula>
      <formula>110</formula>
    </cfRule>
    <cfRule type="cellIs" dxfId="231" priority="92" stopIfTrue="1" operator="between">
      <formula>80</formula>
      <formula>100</formula>
    </cfRule>
  </conditionalFormatting>
  <conditionalFormatting sqref="AD11:AD88">
    <cfRule type="cellIs" dxfId="230" priority="63" stopIfTrue="1" operator="greaterThan">
      <formula>110</formula>
    </cfRule>
    <cfRule type="cellIs" dxfId="229" priority="64" stopIfTrue="1" operator="between">
      <formula>100</formula>
      <formula>110</formula>
    </cfRule>
    <cfRule type="cellIs" dxfId="228" priority="65" stopIfTrue="1" operator="between">
      <formula>80</formula>
      <formula>100</formula>
    </cfRule>
    <cfRule type="cellIs" dxfId="227" priority="66" stopIfTrue="1" operator="lessThan">
      <formula>80</formula>
    </cfRule>
  </conditionalFormatting>
  <conditionalFormatting sqref="AD11:AD88">
    <cfRule type="cellIs" dxfId="226" priority="67" stopIfTrue="1" operator="greaterThan">
      <formula>110</formula>
    </cfRule>
    <cfRule type="cellIs" dxfId="225" priority="68" stopIfTrue="1" operator="between">
      <formula>100</formula>
      <formula>110</formula>
    </cfRule>
    <cfRule type="cellIs" dxfId="224" priority="69" stopIfTrue="1" operator="between">
      <formula>80</formula>
      <formula>100</formula>
    </cfRule>
  </conditionalFormatting>
  <conditionalFormatting sqref="AE11:AE88">
    <cfRule type="cellIs" dxfId="223" priority="52" stopIfTrue="1" operator="greaterThan">
      <formula>110</formula>
    </cfRule>
    <cfRule type="cellIs" dxfId="222" priority="53" stopIfTrue="1" operator="between">
      <formula>100</formula>
      <formula>110</formula>
    </cfRule>
    <cfRule type="cellIs" dxfId="221" priority="54" stopIfTrue="1" operator="between">
      <formula>80</formula>
      <formula>100</formula>
    </cfRule>
    <cfRule type="cellIs" dxfId="220" priority="55" stopIfTrue="1" operator="lessThan">
      <formula>80</formula>
    </cfRule>
  </conditionalFormatting>
  <conditionalFormatting sqref="AE11:AE88">
    <cfRule type="cellIs" dxfId="219" priority="56" stopIfTrue="1" operator="greaterThan">
      <formula>110</formula>
    </cfRule>
    <cfRule type="cellIs" dxfId="218" priority="57" stopIfTrue="1" operator="between">
      <formula>100</formula>
      <formula>110</formula>
    </cfRule>
    <cfRule type="cellIs" dxfId="217" priority="58" stopIfTrue="1" operator="between">
      <formula>80</formula>
      <formula>100</formula>
    </cfRule>
  </conditionalFormatting>
  <conditionalFormatting sqref="D11:P16">
    <cfRule type="expression" dxfId="216" priority="49">
      <formula>IF(#REF!=3,TRUE,FALSE)</formula>
    </cfRule>
    <cfRule type="expression" dxfId="215" priority="50">
      <formula>IF(#REF!=2,TRUE,FALSE)</formula>
    </cfRule>
    <cfRule type="expression" dxfId="214" priority="51">
      <formula>IF(#REF!=1,TRUE,FALSE)</formula>
    </cfRule>
  </conditionalFormatting>
  <conditionalFormatting sqref="D11:P16">
    <cfRule type="expression" dxfId="213" priority="48">
      <formula>IF(#REF!&gt;=4,TRUE,FALSE)</formula>
    </cfRule>
  </conditionalFormatting>
  <conditionalFormatting sqref="Q11:R16">
    <cfRule type="expression" dxfId="212" priority="28">
      <formula>IF(#REF!=3,TRUE,FALSE)</formula>
    </cfRule>
    <cfRule type="expression" dxfId="211" priority="29">
      <formula>IF(#REF!=2,TRUE,FALSE)</formula>
    </cfRule>
    <cfRule type="expression" dxfId="210" priority="30">
      <formula>IF(#REF!=1,TRUE,FALSE)</formula>
    </cfRule>
  </conditionalFormatting>
  <conditionalFormatting sqref="Q11:R16">
    <cfRule type="expression" dxfId="209" priority="27">
      <formula>IF(#REF!&gt;=4,TRUE,FALSE)</formula>
    </cfRule>
  </conditionalFormatting>
  <conditionalFormatting sqref="AF11:AF88">
    <cfRule type="cellIs" dxfId="208" priority="12" stopIfTrue="1" operator="greaterThan">
      <formula>110</formula>
    </cfRule>
    <cfRule type="cellIs" dxfId="207" priority="13" stopIfTrue="1" operator="between">
      <formula>100</formula>
      <formula>110</formula>
    </cfRule>
    <cfRule type="cellIs" dxfId="206" priority="14" stopIfTrue="1" operator="between">
      <formula>80</formula>
      <formula>100</formula>
    </cfRule>
    <cfRule type="cellIs" dxfId="205" priority="15" stopIfTrue="1" operator="lessThan">
      <formula>80</formula>
    </cfRule>
  </conditionalFormatting>
  <conditionalFormatting sqref="AF11:AF88">
    <cfRule type="cellIs" dxfId="204" priority="16" stopIfTrue="1" operator="greaterThan">
      <formula>110</formula>
    </cfRule>
    <cfRule type="cellIs" dxfId="203" priority="17" stopIfTrue="1" operator="between">
      <formula>100</formula>
      <formula>110</formula>
    </cfRule>
    <cfRule type="cellIs" dxfId="202" priority="18" stopIfTrue="1" operator="between">
      <formula>80</formula>
      <formula>100</formula>
    </cfRule>
  </conditionalFormatting>
  <conditionalFormatting sqref="AF11:AF88">
    <cfRule type="cellIs" dxfId="201" priority="5" stopIfTrue="1" operator="greaterThan">
      <formula>110</formula>
    </cfRule>
    <cfRule type="cellIs" dxfId="200" priority="6" stopIfTrue="1" operator="between">
      <formula>100</formula>
      <formula>110</formula>
    </cfRule>
    <cfRule type="cellIs" dxfId="199" priority="7" stopIfTrue="1" operator="between">
      <formula>80</formula>
      <formula>100</formula>
    </cfRule>
    <cfRule type="cellIs" dxfId="198" priority="8" stopIfTrue="1" operator="lessThan">
      <formula>80</formula>
    </cfRule>
  </conditionalFormatting>
  <conditionalFormatting sqref="AF11:AF88">
    <cfRule type="cellIs" dxfId="197" priority="9" stopIfTrue="1" operator="greaterThan">
      <formula>110</formula>
    </cfRule>
    <cfRule type="cellIs" dxfId="196" priority="10" stopIfTrue="1" operator="between">
      <formula>100</formula>
      <formula>110</formula>
    </cfRule>
    <cfRule type="cellIs" dxfId="195" priority="11"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CF494"/>
  <sheetViews>
    <sheetView topLeftCell="A344" zoomScale="40" zoomScaleNormal="40" workbookViewId="0">
      <selection activeCell="D12" sqref="D12:R413"/>
    </sheetView>
  </sheetViews>
  <sheetFormatPr defaultColWidth="11.44140625" defaultRowHeight="13.8" x14ac:dyDescent="0.25"/>
  <cols>
    <col min="1" max="1" width="3.44140625" style="7" customWidth="1"/>
    <col min="2" max="2" width="27.21875" style="5" customWidth="1"/>
    <col min="3" max="3" width="11.44140625" style="7"/>
    <col min="4" max="17" width="10.6640625" style="7" customWidth="1"/>
    <col min="18" max="18" width="11.44140625" style="7" customWidth="1"/>
    <col min="19" max="19" width="7" style="7" customWidth="1"/>
    <col min="20" max="31" width="6.44140625" style="7" customWidth="1"/>
    <col min="32" max="32" width="7" style="7" customWidth="1"/>
    <col min="33" max="34" width="11.44140625" style="7" customWidth="1"/>
    <col min="35" max="16384" width="11.44140625" style="7"/>
  </cols>
  <sheetData>
    <row r="1" spans="1:33" ht="36.75" customHeight="1" x14ac:dyDescent="0.25">
      <c r="A1" s="488" t="s">
        <v>235</v>
      </c>
    </row>
    <row r="2" spans="1:33" x14ac:dyDescent="0.25">
      <c r="B2" s="6"/>
      <c r="C2" s="6"/>
      <c r="D2" s="6"/>
      <c r="E2" s="6"/>
      <c r="F2" s="6"/>
      <c r="G2" s="6"/>
      <c r="H2" s="6"/>
      <c r="I2" s="21"/>
      <c r="J2" s="6"/>
      <c r="K2" s="6"/>
      <c r="L2" s="6"/>
      <c r="M2" s="6"/>
      <c r="N2" s="6"/>
      <c r="O2" s="6"/>
      <c r="P2" s="6"/>
      <c r="Q2" s="6"/>
      <c r="R2" s="6"/>
      <c r="S2" s="6"/>
      <c r="T2" s="6"/>
      <c r="U2" s="6"/>
      <c r="V2" s="6"/>
      <c r="W2" s="6"/>
      <c r="X2" s="6"/>
      <c r="Y2" s="6"/>
      <c r="Z2" s="6"/>
      <c r="AA2" s="6"/>
      <c r="AB2" s="6"/>
      <c r="AC2" s="6"/>
      <c r="AD2" s="6"/>
      <c r="AE2" s="6"/>
      <c r="AF2" s="6"/>
      <c r="AG2" s="6"/>
    </row>
    <row r="3" spans="1:33" ht="21" x14ac:dyDescent="0.25">
      <c r="A3" s="491"/>
      <c r="B3" s="9" t="s">
        <v>0</v>
      </c>
      <c r="C3" s="6"/>
      <c r="G3" s="6"/>
      <c r="H3" s="6"/>
      <c r="I3" s="21"/>
      <c r="J3" s="6"/>
      <c r="K3" s="6"/>
      <c r="L3" s="6"/>
      <c r="M3" s="6"/>
      <c r="N3" s="6"/>
      <c r="O3" s="6"/>
      <c r="P3" s="6"/>
      <c r="Q3" s="6"/>
      <c r="R3" s="6"/>
      <c r="S3" s="6"/>
      <c r="T3" s="6"/>
      <c r="U3" s="6"/>
      <c r="V3" s="6"/>
      <c r="W3" s="6"/>
      <c r="X3" s="6"/>
      <c r="Y3" s="6"/>
      <c r="Z3" s="6"/>
      <c r="AA3" s="6"/>
      <c r="AB3" s="6"/>
      <c r="AC3" s="6"/>
      <c r="AD3" s="6"/>
      <c r="AE3" s="6"/>
      <c r="AF3" s="6"/>
      <c r="AG3" s="6"/>
    </row>
    <row r="4" spans="1:33" x14ac:dyDescent="0.25">
      <c r="B4" s="5" t="s">
        <v>292</v>
      </c>
      <c r="C4" s="6"/>
      <c r="D4" s="404"/>
      <c r="F4" s="6"/>
      <c r="H4" s="6"/>
      <c r="I4" s="21"/>
      <c r="J4" s="6"/>
      <c r="K4" s="6"/>
      <c r="L4" s="6"/>
      <c r="M4" s="6"/>
      <c r="N4" s="6"/>
      <c r="O4" s="6"/>
      <c r="P4" s="6"/>
      <c r="Q4" s="6"/>
      <c r="R4" s="6"/>
      <c r="S4" s="404" t="s">
        <v>243</v>
      </c>
      <c r="T4" s="6"/>
      <c r="U4" s="476"/>
      <c r="V4" s="476"/>
      <c r="W4" s="476"/>
      <c r="X4" s="476"/>
      <c r="Y4" s="477"/>
      <c r="Z4" s="476"/>
      <c r="AA4" s="476"/>
      <c r="AB4" s="476"/>
      <c r="AC4" s="6"/>
      <c r="AD4" s="6"/>
      <c r="AE4" s="6"/>
      <c r="AF4" s="6"/>
      <c r="AG4" s="6"/>
    </row>
    <row r="5" spans="1:33" ht="14.25" customHeight="1" x14ac:dyDescent="0.25">
      <c r="B5" s="5" t="s">
        <v>84</v>
      </c>
      <c r="C5" s="6"/>
      <c r="E5" s="10"/>
      <c r="F5" s="475" t="s">
        <v>85</v>
      </c>
      <c r="H5" s="6"/>
      <c r="I5" s="21"/>
      <c r="J5" s="6"/>
      <c r="K5" s="6"/>
      <c r="L5" s="6"/>
      <c r="M5" s="6"/>
      <c r="N5" s="6"/>
      <c r="O5" s="6"/>
      <c r="P5" s="6"/>
      <c r="Q5" s="6"/>
      <c r="R5" s="6"/>
      <c r="S5" s="479"/>
      <c r="T5" s="480"/>
      <c r="U5" s="825" t="s">
        <v>228</v>
      </c>
      <c r="V5" s="825"/>
      <c r="W5" s="825"/>
      <c r="X5" s="481"/>
      <c r="Y5" s="482"/>
      <c r="Z5" s="825" t="s">
        <v>184</v>
      </c>
      <c r="AA5" s="825"/>
      <c r="AB5" s="825"/>
      <c r="AC5" s="6"/>
      <c r="AD5" s="6"/>
      <c r="AE5" s="6"/>
      <c r="AF5" s="6"/>
      <c r="AG5" s="6"/>
    </row>
    <row r="6" spans="1:33" x14ac:dyDescent="0.25">
      <c r="B6" s="7"/>
      <c r="C6" s="6"/>
      <c r="E6" s="11"/>
      <c r="F6" s="475" t="s">
        <v>86</v>
      </c>
      <c r="H6" s="6"/>
      <c r="I6" s="21"/>
      <c r="J6" s="21"/>
      <c r="K6" s="6"/>
      <c r="L6" s="6"/>
      <c r="M6" s="6"/>
      <c r="N6" s="6"/>
      <c r="O6" s="6"/>
      <c r="P6" s="6"/>
      <c r="Q6" s="6"/>
      <c r="R6" s="6"/>
      <c r="S6" s="479"/>
      <c r="T6" s="478"/>
      <c r="U6" s="481" t="s">
        <v>183</v>
      </c>
      <c r="V6" s="481"/>
      <c r="W6" s="481"/>
      <c r="X6" s="481"/>
      <c r="Y6" s="483"/>
      <c r="Z6" s="481" t="s">
        <v>182</v>
      </c>
      <c r="AA6" s="481"/>
      <c r="AB6" s="481"/>
      <c r="AC6" s="6"/>
      <c r="AD6" s="6"/>
      <c r="AE6" s="6"/>
      <c r="AF6" s="6"/>
      <c r="AG6" s="6"/>
    </row>
    <row r="7" spans="1:33" x14ac:dyDescent="0.25">
      <c r="C7" s="6"/>
      <c r="E7" s="12"/>
      <c r="F7" s="475" t="s">
        <v>274</v>
      </c>
      <c r="H7" s="6"/>
      <c r="I7" s="21"/>
      <c r="J7" s="21"/>
      <c r="K7" s="6"/>
      <c r="L7" s="6"/>
      <c r="M7" s="6"/>
      <c r="N7" s="6"/>
      <c r="O7" s="6"/>
      <c r="P7" s="6"/>
      <c r="Q7" s="6"/>
      <c r="R7" s="6"/>
      <c r="T7" s="6"/>
      <c r="U7" s="6"/>
      <c r="V7" s="6"/>
      <c r="W7" s="6"/>
      <c r="X7" s="6"/>
      <c r="Y7" s="6"/>
      <c r="Z7" s="6"/>
      <c r="AA7" s="6"/>
      <c r="AB7" s="6"/>
      <c r="AC7" s="6"/>
      <c r="AD7" s="6"/>
      <c r="AE7" s="6"/>
      <c r="AF7" s="6"/>
      <c r="AG7" s="6"/>
    </row>
    <row r="8" spans="1:33" ht="15.6" x14ac:dyDescent="0.25">
      <c r="B8" s="13"/>
      <c r="C8" s="14"/>
      <c r="D8" s="14"/>
      <c r="E8" s="14"/>
      <c r="F8" s="14"/>
      <c r="G8" s="14"/>
      <c r="H8" s="14"/>
      <c r="I8" s="15"/>
      <c r="J8" s="15"/>
      <c r="K8" s="14"/>
      <c r="L8" s="14"/>
      <c r="M8" s="14"/>
      <c r="N8" s="14"/>
      <c r="O8" s="14"/>
      <c r="P8" s="14"/>
      <c r="Q8" s="14"/>
      <c r="R8" s="14"/>
      <c r="S8" s="16"/>
      <c r="AC8" s="8"/>
      <c r="AD8" s="8"/>
      <c r="AE8" s="8"/>
      <c r="AF8" s="14"/>
      <c r="AG8" s="14"/>
    </row>
    <row r="9" spans="1:33" ht="16.2" thickBot="1" x14ac:dyDescent="0.3">
      <c r="B9" s="13"/>
      <c r="C9" s="14"/>
      <c r="D9" s="14"/>
      <c r="E9" s="14"/>
      <c r="F9" s="14"/>
      <c r="G9" s="14"/>
      <c r="H9" s="14"/>
      <c r="I9" s="15"/>
      <c r="J9" s="15"/>
      <c r="K9" s="14"/>
      <c r="L9" s="14"/>
      <c r="M9" s="14"/>
      <c r="N9" s="15"/>
      <c r="O9" s="15"/>
      <c r="P9" s="15"/>
      <c r="Q9" s="14"/>
      <c r="R9" s="14"/>
      <c r="S9" s="16"/>
      <c r="AC9" s="8"/>
      <c r="AD9" s="8"/>
      <c r="AE9" s="8"/>
      <c r="AF9" s="14"/>
      <c r="AG9" s="14"/>
    </row>
    <row r="10" spans="1:33" ht="45" customHeight="1" thickBot="1" x14ac:dyDescent="0.3">
      <c r="B10" s="17" t="s">
        <v>80</v>
      </c>
      <c r="C10" s="18" t="s">
        <v>1</v>
      </c>
      <c r="D10" s="19">
        <v>2008</v>
      </c>
      <c r="E10" s="20">
        <v>2009</v>
      </c>
      <c r="F10" s="20">
        <v>2010</v>
      </c>
      <c r="G10" s="20">
        <v>2011</v>
      </c>
      <c r="H10" s="20">
        <v>2012</v>
      </c>
      <c r="I10" s="20">
        <v>2013</v>
      </c>
      <c r="J10" s="20">
        <v>2014</v>
      </c>
      <c r="K10" s="20">
        <v>2015</v>
      </c>
      <c r="L10" s="20">
        <v>2016</v>
      </c>
      <c r="M10" s="20">
        <v>2017</v>
      </c>
      <c r="N10" s="20">
        <v>2018</v>
      </c>
      <c r="O10" s="20">
        <v>2019</v>
      </c>
      <c r="P10" s="20">
        <v>2020</v>
      </c>
      <c r="Q10" s="20">
        <v>2021</v>
      </c>
      <c r="R10" s="18">
        <v>2022</v>
      </c>
      <c r="S10" s="474" t="s">
        <v>226</v>
      </c>
      <c r="T10" s="330">
        <v>2009</v>
      </c>
      <c r="U10" s="330">
        <v>2010</v>
      </c>
      <c r="V10" s="330">
        <v>2011</v>
      </c>
      <c r="W10" s="330">
        <v>2012</v>
      </c>
      <c r="X10" s="330">
        <v>2013</v>
      </c>
      <c r="Y10" s="330">
        <v>2014</v>
      </c>
      <c r="Z10" s="330">
        <v>2015</v>
      </c>
      <c r="AA10" s="330">
        <v>2016</v>
      </c>
      <c r="AB10" s="330">
        <v>2017</v>
      </c>
      <c r="AC10" s="330">
        <v>2018</v>
      </c>
      <c r="AD10" s="330">
        <v>2019</v>
      </c>
      <c r="AE10" s="330">
        <v>2020</v>
      </c>
      <c r="AF10" s="330">
        <v>2021</v>
      </c>
      <c r="AG10" s="331">
        <v>2022</v>
      </c>
    </row>
    <row r="11" spans="1:33" ht="14.4" thickTop="1" x14ac:dyDescent="0.25">
      <c r="B11" s="26"/>
      <c r="C11" s="27"/>
      <c r="D11" s="28"/>
      <c r="E11" s="27"/>
      <c r="F11" s="27"/>
      <c r="G11" s="27"/>
      <c r="H11" s="27"/>
      <c r="I11" s="27"/>
      <c r="J11" s="27"/>
      <c r="K11" s="27"/>
      <c r="L11" s="27"/>
      <c r="M11" s="27"/>
      <c r="N11" s="27"/>
      <c r="O11" s="27"/>
      <c r="P11" s="27"/>
      <c r="Q11" s="27"/>
      <c r="S11" s="147"/>
      <c r="T11" s="332"/>
      <c r="U11" s="332"/>
      <c r="V11" s="332"/>
      <c r="W11" s="332"/>
      <c r="X11" s="332"/>
      <c r="Y11" s="332"/>
      <c r="Z11" s="332"/>
      <c r="AA11" s="332"/>
      <c r="AB11" s="332"/>
      <c r="AC11" s="332"/>
      <c r="AD11" s="332"/>
      <c r="AE11" s="332"/>
      <c r="AF11" s="332"/>
      <c r="AG11" s="337"/>
    </row>
    <row r="12" spans="1:33" ht="15" customHeight="1" x14ac:dyDescent="0.3">
      <c r="B12" s="821" t="s">
        <v>19</v>
      </c>
      <c r="C12" s="2" t="s">
        <v>2</v>
      </c>
      <c r="D12" s="541">
        <v>138</v>
      </c>
      <c r="E12" s="541">
        <v>83</v>
      </c>
      <c r="F12" s="541">
        <v>83</v>
      </c>
      <c r="G12" s="541">
        <v>85</v>
      </c>
      <c r="H12" s="541">
        <v>93</v>
      </c>
      <c r="I12" s="541">
        <v>101</v>
      </c>
      <c r="J12" s="541">
        <v>103</v>
      </c>
      <c r="K12" s="541">
        <v>152</v>
      </c>
      <c r="L12" s="541">
        <v>140</v>
      </c>
      <c r="M12" s="541">
        <v>124</v>
      </c>
      <c r="N12" s="541">
        <v>131</v>
      </c>
      <c r="O12" s="541">
        <v>91</v>
      </c>
      <c r="P12" s="541">
        <v>138</v>
      </c>
      <c r="Q12" s="541">
        <v>141</v>
      </c>
      <c r="R12" s="541">
        <v>141</v>
      </c>
      <c r="S12" s="147">
        <f>100</f>
        <v>100</v>
      </c>
      <c r="T12" s="333">
        <f>E12*100/$D12</f>
        <v>60.144927536231883</v>
      </c>
      <c r="U12" s="333">
        <f t="shared" ref="U12:AD12" si="0">F12*100/$D12</f>
        <v>60.144927536231883</v>
      </c>
      <c r="V12" s="333">
        <f t="shared" si="0"/>
        <v>61.594202898550726</v>
      </c>
      <c r="W12" s="333">
        <f t="shared" si="0"/>
        <v>67.391304347826093</v>
      </c>
      <c r="X12" s="333">
        <f t="shared" si="0"/>
        <v>73.188405797101453</v>
      </c>
      <c r="Y12" s="333">
        <f t="shared" si="0"/>
        <v>74.637681159420296</v>
      </c>
      <c r="Z12" s="333">
        <f t="shared" si="0"/>
        <v>110.14492753623189</v>
      </c>
      <c r="AA12" s="333">
        <f t="shared" si="0"/>
        <v>101.44927536231884</v>
      </c>
      <c r="AB12" s="333">
        <f t="shared" si="0"/>
        <v>89.85507246376811</v>
      </c>
      <c r="AC12" s="333">
        <f t="shared" si="0"/>
        <v>94.927536231884062</v>
      </c>
      <c r="AD12" s="333">
        <f t="shared" si="0"/>
        <v>65.94202898550725</v>
      </c>
      <c r="AE12" s="333">
        <f t="shared" ref="AE12" si="1">P12*100/$D12</f>
        <v>100</v>
      </c>
      <c r="AF12" s="333">
        <f t="shared" ref="AF12:AG12" si="2">Q12*100/$D12</f>
        <v>102.17391304347827</v>
      </c>
      <c r="AG12" s="334">
        <f t="shared" si="2"/>
        <v>102.17391304347827</v>
      </c>
    </row>
    <row r="13" spans="1:33" ht="14.4" x14ac:dyDescent="0.3">
      <c r="B13" s="822"/>
      <c r="C13" s="1" t="s">
        <v>3</v>
      </c>
      <c r="D13" s="541">
        <v>53</v>
      </c>
      <c r="E13" s="541">
        <v>47</v>
      </c>
      <c r="F13" s="541">
        <v>41</v>
      </c>
      <c r="G13" s="541">
        <v>40</v>
      </c>
      <c r="H13" s="541">
        <v>31</v>
      </c>
      <c r="I13" s="541">
        <v>41</v>
      </c>
      <c r="J13" s="541">
        <v>26</v>
      </c>
      <c r="K13" s="541">
        <v>27</v>
      </c>
      <c r="L13" s="541">
        <v>30</v>
      </c>
      <c r="M13" s="541">
        <v>25</v>
      </c>
      <c r="N13" s="541">
        <v>20</v>
      </c>
      <c r="O13" s="541">
        <v>26</v>
      </c>
      <c r="P13" s="541">
        <v>20</v>
      </c>
      <c r="Q13" s="541">
        <v>20</v>
      </c>
      <c r="R13" s="541">
        <v>20</v>
      </c>
      <c r="S13" s="147">
        <f>100</f>
        <v>100</v>
      </c>
      <c r="T13" s="333">
        <f t="shared" ref="T13:T76" si="3">E13*100/$D13</f>
        <v>88.679245283018872</v>
      </c>
      <c r="U13" s="333">
        <f t="shared" ref="U13:U76" si="4">F13*100/$D13</f>
        <v>77.35849056603773</v>
      </c>
      <c r="V13" s="333">
        <f t="shared" ref="V13:V76" si="5">G13*100/$D13</f>
        <v>75.471698113207552</v>
      </c>
      <c r="W13" s="333">
        <f t="shared" ref="W13:W76" si="6">H13*100/$D13</f>
        <v>58.490566037735846</v>
      </c>
      <c r="X13" s="333">
        <f t="shared" ref="X13:X76" si="7">I13*100/$D13</f>
        <v>77.35849056603773</v>
      </c>
      <c r="Y13" s="333">
        <f t="shared" ref="Y13:Y76" si="8">J13*100/$D13</f>
        <v>49.056603773584904</v>
      </c>
      <c r="Z13" s="333">
        <f t="shared" ref="Z13:Z76" si="9">K13*100/$D13</f>
        <v>50.943396226415096</v>
      </c>
      <c r="AA13" s="333">
        <f t="shared" ref="AA13:AD76" si="10">L13*100/$D13</f>
        <v>56.60377358490566</v>
      </c>
      <c r="AB13" s="333">
        <f t="shared" si="10"/>
        <v>47.169811320754718</v>
      </c>
      <c r="AC13" s="333">
        <f t="shared" si="10"/>
        <v>37.735849056603776</v>
      </c>
      <c r="AD13" s="333">
        <f t="shared" si="10"/>
        <v>49.056603773584904</v>
      </c>
      <c r="AE13" s="333">
        <f t="shared" ref="AE13:AG13" si="11">P13*100/$D13</f>
        <v>37.735849056603776</v>
      </c>
      <c r="AF13" s="333">
        <f t="shared" si="11"/>
        <v>37.735849056603776</v>
      </c>
      <c r="AG13" s="334">
        <f t="shared" si="11"/>
        <v>37.735849056603776</v>
      </c>
    </row>
    <row r="14" spans="1:33" ht="14.4" x14ac:dyDescent="0.3">
      <c r="B14" s="822"/>
      <c r="C14" s="1" t="s">
        <v>4</v>
      </c>
      <c r="D14" s="541">
        <v>31</v>
      </c>
      <c r="E14" s="541">
        <v>33</v>
      </c>
      <c r="F14" s="541">
        <v>31</v>
      </c>
      <c r="G14" s="541">
        <v>23</v>
      </c>
      <c r="H14" s="541">
        <v>29</v>
      </c>
      <c r="I14" s="541">
        <v>29</v>
      </c>
      <c r="J14" s="541">
        <v>31</v>
      </c>
      <c r="K14" s="541">
        <v>25</v>
      </c>
      <c r="L14" s="541">
        <v>23</v>
      </c>
      <c r="M14" s="541">
        <v>19</v>
      </c>
      <c r="N14" s="541">
        <v>27</v>
      </c>
      <c r="O14" s="541">
        <v>22</v>
      </c>
      <c r="P14" s="541">
        <v>23</v>
      </c>
      <c r="Q14" s="541">
        <v>18</v>
      </c>
      <c r="R14" s="541">
        <v>17</v>
      </c>
      <c r="S14" s="147">
        <f>100</f>
        <v>100</v>
      </c>
      <c r="T14" s="333">
        <f t="shared" si="3"/>
        <v>106.45161290322581</v>
      </c>
      <c r="U14" s="333">
        <f t="shared" si="4"/>
        <v>100</v>
      </c>
      <c r="V14" s="333">
        <f t="shared" si="5"/>
        <v>74.193548387096769</v>
      </c>
      <c r="W14" s="333">
        <f t="shared" si="6"/>
        <v>93.548387096774192</v>
      </c>
      <c r="X14" s="333">
        <f t="shared" si="7"/>
        <v>93.548387096774192</v>
      </c>
      <c r="Y14" s="333">
        <f t="shared" si="8"/>
        <v>100</v>
      </c>
      <c r="Z14" s="333">
        <f t="shared" si="9"/>
        <v>80.645161290322577</v>
      </c>
      <c r="AA14" s="333">
        <f t="shared" si="10"/>
        <v>74.193548387096769</v>
      </c>
      <c r="AB14" s="333">
        <f t="shared" si="10"/>
        <v>61.29032258064516</v>
      </c>
      <c r="AC14" s="333">
        <f t="shared" si="10"/>
        <v>87.096774193548384</v>
      </c>
      <c r="AD14" s="333">
        <f t="shared" si="10"/>
        <v>70.967741935483872</v>
      </c>
      <c r="AE14" s="333">
        <f t="shared" ref="AE14:AG14" si="12">P14*100/$D14</f>
        <v>74.193548387096769</v>
      </c>
      <c r="AF14" s="333">
        <f t="shared" si="12"/>
        <v>58.064516129032256</v>
      </c>
      <c r="AG14" s="334">
        <f t="shared" si="12"/>
        <v>54.838709677419352</v>
      </c>
    </row>
    <row r="15" spans="1:33" ht="14.4" x14ac:dyDescent="0.3">
      <c r="B15" s="822"/>
      <c r="C15" s="1" t="s">
        <v>5</v>
      </c>
      <c r="D15" s="541">
        <v>47</v>
      </c>
      <c r="E15" s="541">
        <v>45</v>
      </c>
      <c r="F15" s="541">
        <v>42</v>
      </c>
      <c r="G15" s="541">
        <v>40</v>
      </c>
      <c r="H15" s="541">
        <v>38</v>
      </c>
      <c r="I15" s="541">
        <v>40</v>
      </c>
      <c r="J15" s="541">
        <v>39</v>
      </c>
      <c r="K15" s="541">
        <v>39</v>
      </c>
      <c r="L15" s="541">
        <v>37</v>
      </c>
      <c r="M15" s="541">
        <v>35</v>
      </c>
      <c r="N15" s="541">
        <v>26</v>
      </c>
      <c r="O15" s="541">
        <v>22</v>
      </c>
      <c r="P15" s="541">
        <v>21</v>
      </c>
      <c r="Q15" s="541">
        <v>21</v>
      </c>
      <c r="R15" s="541">
        <v>21</v>
      </c>
      <c r="S15" s="147">
        <f>100</f>
        <v>100</v>
      </c>
      <c r="T15" s="333">
        <f t="shared" si="3"/>
        <v>95.744680851063833</v>
      </c>
      <c r="U15" s="333">
        <f t="shared" si="4"/>
        <v>89.361702127659569</v>
      </c>
      <c r="V15" s="333">
        <f t="shared" si="5"/>
        <v>85.106382978723403</v>
      </c>
      <c r="W15" s="333">
        <f t="shared" si="6"/>
        <v>80.851063829787236</v>
      </c>
      <c r="X15" s="333">
        <f t="shared" si="7"/>
        <v>85.106382978723403</v>
      </c>
      <c r="Y15" s="333">
        <f t="shared" si="8"/>
        <v>82.978723404255319</v>
      </c>
      <c r="Z15" s="333">
        <f t="shared" si="9"/>
        <v>82.978723404255319</v>
      </c>
      <c r="AA15" s="333">
        <f t="shared" si="10"/>
        <v>78.723404255319153</v>
      </c>
      <c r="AB15" s="333">
        <f t="shared" si="10"/>
        <v>74.468085106382972</v>
      </c>
      <c r="AC15" s="333">
        <f t="shared" si="10"/>
        <v>55.319148936170215</v>
      </c>
      <c r="AD15" s="333">
        <f t="shared" si="10"/>
        <v>46.808510638297875</v>
      </c>
      <c r="AE15" s="333">
        <f t="shared" ref="AE15:AG15" si="13">P15*100/$D15</f>
        <v>44.680851063829785</v>
      </c>
      <c r="AF15" s="333">
        <f t="shared" si="13"/>
        <v>44.680851063829785</v>
      </c>
      <c r="AG15" s="334">
        <f t="shared" si="13"/>
        <v>44.680851063829785</v>
      </c>
    </row>
    <row r="16" spans="1:33" ht="14.4" x14ac:dyDescent="0.3">
      <c r="B16" s="822"/>
      <c r="C16" s="1" t="s">
        <v>6</v>
      </c>
      <c r="D16" s="541">
        <v>269</v>
      </c>
      <c r="E16" s="541">
        <v>208</v>
      </c>
      <c r="F16" s="541">
        <v>197</v>
      </c>
      <c r="G16" s="541">
        <v>188</v>
      </c>
      <c r="H16" s="541">
        <v>191</v>
      </c>
      <c r="I16" s="541">
        <v>211</v>
      </c>
      <c r="J16" s="541">
        <v>199</v>
      </c>
      <c r="K16" s="541">
        <v>243</v>
      </c>
      <c r="L16" s="541">
        <v>230</v>
      </c>
      <c r="M16" s="541">
        <v>203</v>
      </c>
      <c r="N16" s="541">
        <v>204</v>
      </c>
      <c r="O16" s="541">
        <v>161</v>
      </c>
      <c r="P16" s="541">
        <v>202</v>
      </c>
      <c r="Q16" s="541">
        <v>200</v>
      </c>
      <c r="R16" s="541">
        <v>199</v>
      </c>
      <c r="S16" s="147">
        <f>100</f>
        <v>100</v>
      </c>
      <c r="T16" s="333">
        <f t="shared" si="3"/>
        <v>77.323420074349443</v>
      </c>
      <c r="U16" s="333">
        <f t="shared" si="4"/>
        <v>73.234200743494426</v>
      </c>
      <c r="V16" s="333">
        <f t="shared" si="5"/>
        <v>69.888475836431226</v>
      </c>
      <c r="W16" s="333">
        <f t="shared" si="6"/>
        <v>71.003717472118964</v>
      </c>
      <c r="X16" s="333">
        <f t="shared" si="7"/>
        <v>78.438661710037181</v>
      </c>
      <c r="Y16" s="333">
        <f t="shared" si="8"/>
        <v>73.977695167286242</v>
      </c>
      <c r="Z16" s="333">
        <f t="shared" si="9"/>
        <v>90.334572490706321</v>
      </c>
      <c r="AA16" s="333">
        <f t="shared" si="10"/>
        <v>85.501858736059475</v>
      </c>
      <c r="AB16" s="333">
        <f t="shared" si="10"/>
        <v>75.464684014869889</v>
      </c>
      <c r="AC16" s="333">
        <f t="shared" si="10"/>
        <v>75.836431226765797</v>
      </c>
      <c r="AD16" s="333">
        <f t="shared" si="10"/>
        <v>59.851301115241633</v>
      </c>
      <c r="AE16" s="333">
        <f t="shared" ref="AE16:AG16" si="14">P16*100/$D16</f>
        <v>75.092936802973981</v>
      </c>
      <c r="AF16" s="333">
        <f t="shared" si="14"/>
        <v>74.34944237918215</v>
      </c>
      <c r="AG16" s="334">
        <f t="shared" si="14"/>
        <v>73.977695167286242</v>
      </c>
    </row>
    <row r="17" spans="2:33" ht="14.4" x14ac:dyDescent="0.3">
      <c r="B17" s="823"/>
      <c r="C17" s="3" t="s">
        <v>7</v>
      </c>
      <c r="D17" s="753">
        <v>222</v>
      </c>
      <c r="E17" s="753">
        <v>163</v>
      </c>
      <c r="F17" s="753">
        <v>155</v>
      </c>
      <c r="G17" s="753">
        <v>148</v>
      </c>
      <c r="H17" s="753">
        <v>153</v>
      </c>
      <c r="I17" s="753">
        <v>171</v>
      </c>
      <c r="J17" s="753">
        <v>160</v>
      </c>
      <c r="K17" s="753">
        <v>204</v>
      </c>
      <c r="L17" s="753">
        <v>193</v>
      </c>
      <c r="M17" s="753">
        <v>168</v>
      </c>
      <c r="N17" s="753">
        <v>178</v>
      </c>
      <c r="O17" s="753">
        <v>139</v>
      </c>
      <c r="P17" s="753">
        <v>181</v>
      </c>
      <c r="Q17" s="753">
        <v>179</v>
      </c>
      <c r="R17" s="754">
        <v>178</v>
      </c>
      <c r="S17" s="147">
        <f>100</f>
        <v>100</v>
      </c>
      <c r="T17" s="333">
        <f t="shared" si="3"/>
        <v>73.423423423423429</v>
      </c>
      <c r="U17" s="333">
        <f t="shared" si="4"/>
        <v>69.819819819819813</v>
      </c>
      <c r="V17" s="333">
        <f t="shared" si="5"/>
        <v>66.666666666666671</v>
      </c>
      <c r="W17" s="333">
        <f t="shared" si="6"/>
        <v>68.918918918918919</v>
      </c>
      <c r="X17" s="333">
        <f t="shared" si="7"/>
        <v>77.027027027027032</v>
      </c>
      <c r="Y17" s="333">
        <f t="shared" si="8"/>
        <v>72.072072072072075</v>
      </c>
      <c r="Z17" s="333">
        <f t="shared" si="9"/>
        <v>91.891891891891888</v>
      </c>
      <c r="AA17" s="333">
        <f t="shared" si="10"/>
        <v>86.936936936936931</v>
      </c>
      <c r="AB17" s="333">
        <f t="shared" si="10"/>
        <v>75.675675675675677</v>
      </c>
      <c r="AC17" s="333">
        <f t="shared" si="10"/>
        <v>80.180180180180187</v>
      </c>
      <c r="AD17" s="333">
        <f t="shared" si="10"/>
        <v>62.612612612612615</v>
      </c>
      <c r="AE17" s="333">
        <f t="shared" ref="AE17:AG17" si="15">P17*100/$D17</f>
        <v>81.531531531531527</v>
      </c>
      <c r="AF17" s="333">
        <f t="shared" si="15"/>
        <v>80.630630630630634</v>
      </c>
      <c r="AG17" s="334">
        <f t="shared" si="15"/>
        <v>80.180180180180187</v>
      </c>
    </row>
    <row r="18" spans="2:33" ht="15" customHeight="1" x14ac:dyDescent="0.3">
      <c r="B18" s="821" t="s">
        <v>20</v>
      </c>
      <c r="C18" s="1" t="s">
        <v>2</v>
      </c>
      <c r="D18" s="541">
        <v>155</v>
      </c>
      <c r="E18" s="541">
        <v>150</v>
      </c>
      <c r="F18" s="541">
        <v>181</v>
      </c>
      <c r="G18" s="541">
        <v>207</v>
      </c>
      <c r="H18" s="541">
        <v>182</v>
      </c>
      <c r="I18" s="541">
        <v>201</v>
      </c>
      <c r="J18" s="541">
        <v>202</v>
      </c>
      <c r="K18" s="541">
        <v>204</v>
      </c>
      <c r="L18" s="541">
        <v>207</v>
      </c>
      <c r="M18" s="541">
        <v>212</v>
      </c>
      <c r="N18" s="541">
        <v>169</v>
      </c>
      <c r="O18" s="541">
        <v>152</v>
      </c>
      <c r="P18" s="541">
        <v>162</v>
      </c>
      <c r="Q18" s="541">
        <v>164</v>
      </c>
      <c r="R18" s="541">
        <v>164</v>
      </c>
      <c r="S18" s="147">
        <f>100</f>
        <v>100</v>
      </c>
      <c r="T18" s="333">
        <f t="shared" si="3"/>
        <v>96.774193548387103</v>
      </c>
      <c r="U18" s="333">
        <f t="shared" si="4"/>
        <v>116.7741935483871</v>
      </c>
      <c r="V18" s="333">
        <f t="shared" si="5"/>
        <v>133.54838709677421</v>
      </c>
      <c r="W18" s="333">
        <f t="shared" si="6"/>
        <v>117.41935483870968</v>
      </c>
      <c r="X18" s="333">
        <f t="shared" si="7"/>
        <v>129.67741935483872</v>
      </c>
      <c r="Y18" s="333">
        <f t="shared" si="8"/>
        <v>130.32258064516128</v>
      </c>
      <c r="Z18" s="333">
        <f t="shared" si="9"/>
        <v>131.61290322580646</v>
      </c>
      <c r="AA18" s="333">
        <f t="shared" si="10"/>
        <v>133.54838709677421</v>
      </c>
      <c r="AB18" s="333">
        <f t="shared" si="10"/>
        <v>136.7741935483871</v>
      </c>
      <c r="AC18" s="333">
        <f t="shared" si="10"/>
        <v>109.03225806451613</v>
      </c>
      <c r="AD18" s="333">
        <f t="shared" si="10"/>
        <v>98.064516129032256</v>
      </c>
      <c r="AE18" s="333">
        <f t="shared" ref="AE18:AG18" si="16">P18*100/$D18</f>
        <v>104.51612903225806</v>
      </c>
      <c r="AF18" s="333">
        <f t="shared" si="16"/>
        <v>105.80645161290323</v>
      </c>
      <c r="AG18" s="334">
        <f t="shared" si="16"/>
        <v>105.80645161290323</v>
      </c>
    </row>
    <row r="19" spans="2:33" ht="14.4" x14ac:dyDescent="0.3">
      <c r="B19" s="822"/>
      <c r="C19" s="1" t="s">
        <v>3</v>
      </c>
      <c r="D19" s="541">
        <v>21</v>
      </c>
      <c r="E19" s="541">
        <v>25</v>
      </c>
      <c r="F19" s="541">
        <v>26</v>
      </c>
      <c r="G19" s="541">
        <v>29</v>
      </c>
      <c r="H19" s="541">
        <v>36</v>
      </c>
      <c r="I19" s="541">
        <v>35</v>
      </c>
      <c r="J19" s="541">
        <v>36</v>
      </c>
      <c r="K19" s="541">
        <v>33</v>
      </c>
      <c r="L19" s="541">
        <v>33</v>
      </c>
      <c r="M19" s="541">
        <v>32</v>
      </c>
      <c r="N19" s="541">
        <v>21</v>
      </c>
      <c r="O19" s="541">
        <v>28</v>
      </c>
      <c r="P19" s="541">
        <v>23</v>
      </c>
      <c r="Q19" s="541">
        <v>22</v>
      </c>
      <c r="R19" s="541">
        <v>21</v>
      </c>
      <c r="S19" s="147">
        <f>100</f>
        <v>100</v>
      </c>
      <c r="T19" s="333">
        <f t="shared" si="3"/>
        <v>119.04761904761905</v>
      </c>
      <c r="U19" s="333">
        <f t="shared" si="4"/>
        <v>123.80952380952381</v>
      </c>
      <c r="V19" s="333">
        <f t="shared" si="5"/>
        <v>138.0952380952381</v>
      </c>
      <c r="W19" s="333">
        <f t="shared" si="6"/>
        <v>171.42857142857142</v>
      </c>
      <c r="X19" s="333">
        <f t="shared" si="7"/>
        <v>166.66666666666666</v>
      </c>
      <c r="Y19" s="333">
        <f t="shared" si="8"/>
        <v>171.42857142857142</v>
      </c>
      <c r="Z19" s="333">
        <f t="shared" si="9"/>
        <v>157.14285714285714</v>
      </c>
      <c r="AA19" s="333">
        <f t="shared" si="10"/>
        <v>157.14285714285714</v>
      </c>
      <c r="AB19" s="333">
        <f t="shared" si="10"/>
        <v>152.38095238095238</v>
      </c>
      <c r="AC19" s="333">
        <f t="shared" si="10"/>
        <v>100</v>
      </c>
      <c r="AD19" s="333">
        <f t="shared" si="10"/>
        <v>133.33333333333334</v>
      </c>
      <c r="AE19" s="333">
        <f t="shared" ref="AE19:AG19" si="17">P19*100/$D19</f>
        <v>109.52380952380952</v>
      </c>
      <c r="AF19" s="333">
        <f t="shared" si="17"/>
        <v>104.76190476190476</v>
      </c>
      <c r="AG19" s="334">
        <f t="shared" si="17"/>
        <v>100</v>
      </c>
    </row>
    <row r="20" spans="2:33" ht="14.4" x14ac:dyDescent="0.3">
      <c r="B20" s="822"/>
      <c r="C20" s="1" t="s">
        <v>4</v>
      </c>
      <c r="D20" s="541">
        <v>19</v>
      </c>
      <c r="E20" s="541">
        <v>21</v>
      </c>
      <c r="F20" s="541">
        <v>13</v>
      </c>
      <c r="G20" s="541">
        <v>15</v>
      </c>
      <c r="H20" s="541">
        <v>15</v>
      </c>
      <c r="I20" s="541">
        <v>19</v>
      </c>
      <c r="J20" s="541">
        <v>18</v>
      </c>
      <c r="K20" s="541">
        <v>21</v>
      </c>
      <c r="L20" s="541">
        <v>18</v>
      </c>
      <c r="M20" s="541">
        <v>18</v>
      </c>
      <c r="N20" s="541">
        <v>20</v>
      </c>
      <c r="O20" s="541">
        <v>19</v>
      </c>
      <c r="P20" s="541">
        <v>19</v>
      </c>
      <c r="Q20" s="541">
        <v>20</v>
      </c>
      <c r="R20" s="541">
        <v>21</v>
      </c>
      <c r="S20" s="147">
        <f>100</f>
        <v>100</v>
      </c>
      <c r="T20" s="333">
        <f t="shared" si="3"/>
        <v>110.52631578947368</v>
      </c>
      <c r="U20" s="333">
        <f t="shared" si="4"/>
        <v>68.421052631578945</v>
      </c>
      <c r="V20" s="333">
        <f t="shared" si="5"/>
        <v>78.94736842105263</v>
      </c>
      <c r="W20" s="333">
        <f t="shared" si="6"/>
        <v>78.94736842105263</v>
      </c>
      <c r="X20" s="333">
        <f t="shared" si="7"/>
        <v>100</v>
      </c>
      <c r="Y20" s="333">
        <f t="shared" si="8"/>
        <v>94.736842105263165</v>
      </c>
      <c r="Z20" s="333">
        <f t="shared" si="9"/>
        <v>110.52631578947368</v>
      </c>
      <c r="AA20" s="333">
        <f t="shared" si="10"/>
        <v>94.736842105263165</v>
      </c>
      <c r="AB20" s="333">
        <f t="shared" si="10"/>
        <v>94.736842105263165</v>
      </c>
      <c r="AC20" s="333">
        <f t="shared" si="10"/>
        <v>105.26315789473684</v>
      </c>
      <c r="AD20" s="333">
        <f t="shared" si="10"/>
        <v>100</v>
      </c>
      <c r="AE20" s="333">
        <f t="shared" ref="AE20:AG20" si="18">P20*100/$D20</f>
        <v>100</v>
      </c>
      <c r="AF20" s="333">
        <f t="shared" si="18"/>
        <v>105.26315789473684</v>
      </c>
      <c r="AG20" s="334">
        <f t="shared" si="18"/>
        <v>110.52631578947368</v>
      </c>
    </row>
    <row r="21" spans="2:33" ht="14.4" x14ac:dyDescent="0.3">
      <c r="B21" s="822"/>
      <c r="C21" s="1" t="s">
        <v>5</v>
      </c>
      <c r="D21" s="541">
        <v>18</v>
      </c>
      <c r="E21" s="541">
        <v>17</v>
      </c>
      <c r="F21" s="541">
        <v>16</v>
      </c>
      <c r="G21" s="541">
        <v>20</v>
      </c>
      <c r="H21" s="541">
        <v>23</v>
      </c>
      <c r="I21" s="541">
        <v>20</v>
      </c>
      <c r="J21" s="541">
        <v>21</v>
      </c>
      <c r="K21" s="541">
        <v>21</v>
      </c>
      <c r="L21" s="541">
        <v>19</v>
      </c>
      <c r="M21" s="541">
        <v>19</v>
      </c>
      <c r="N21" s="541">
        <v>16</v>
      </c>
      <c r="O21" s="541">
        <v>15</v>
      </c>
      <c r="P21" s="541">
        <v>17</v>
      </c>
      <c r="Q21" s="541">
        <v>18</v>
      </c>
      <c r="R21" s="541">
        <v>18</v>
      </c>
      <c r="S21" s="147">
        <f>100</f>
        <v>100</v>
      </c>
      <c r="T21" s="333">
        <f t="shared" si="3"/>
        <v>94.444444444444443</v>
      </c>
      <c r="U21" s="333">
        <f t="shared" si="4"/>
        <v>88.888888888888886</v>
      </c>
      <c r="V21" s="333">
        <f t="shared" si="5"/>
        <v>111.11111111111111</v>
      </c>
      <c r="W21" s="333">
        <f t="shared" si="6"/>
        <v>127.77777777777777</v>
      </c>
      <c r="X21" s="333">
        <f t="shared" si="7"/>
        <v>111.11111111111111</v>
      </c>
      <c r="Y21" s="333">
        <f t="shared" si="8"/>
        <v>116.66666666666667</v>
      </c>
      <c r="Z21" s="333">
        <f t="shared" si="9"/>
        <v>116.66666666666667</v>
      </c>
      <c r="AA21" s="333">
        <f t="shared" si="10"/>
        <v>105.55555555555556</v>
      </c>
      <c r="AB21" s="333">
        <f t="shared" si="10"/>
        <v>105.55555555555556</v>
      </c>
      <c r="AC21" s="333">
        <f t="shared" si="10"/>
        <v>88.888888888888886</v>
      </c>
      <c r="AD21" s="333">
        <f t="shared" si="10"/>
        <v>83.333333333333329</v>
      </c>
      <c r="AE21" s="333">
        <f t="shared" ref="AE21:AG21" si="19">P21*100/$D21</f>
        <v>94.444444444444443</v>
      </c>
      <c r="AF21" s="333">
        <f t="shared" si="19"/>
        <v>100</v>
      </c>
      <c r="AG21" s="334">
        <f t="shared" si="19"/>
        <v>100</v>
      </c>
    </row>
    <row r="22" spans="2:33" ht="14.4" x14ac:dyDescent="0.3">
      <c r="B22" s="822"/>
      <c r="C22" s="1" t="s">
        <v>6</v>
      </c>
      <c r="D22" s="541">
        <v>213</v>
      </c>
      <c r="E22" s="541">
        <v>213</v>
      </c>
      <c r="F22" s="541">
        <v>236</v>
      </c>
      <c r="G22" s="541">
        <v>271</v>
      </c>
      <c r="H22" s="541">
        <v>256</v>
      </c>
      <c r="I22" s="541">
        <v>275</v>
      </c>
      <c r="J22" s="541">
        <v>277</v>
      </c>
      <c r="K22" s="541">
        <v>279</v>
      </c>
      <c r="L22" s="541">
        <v>277</v>
      </c>
      <c r="M22" s="541">
        <v>281</v>
      </c>
      <c r="N22" s="541">
        <v>226</v>
      </c>
      <c r="O22" s="541">
        <v>214</v>
      </c>
      <c r="P22" s="541">
        <v>221</v>
      </c>
      <c r="Q22" s="541">
        <v>224</v>
      </c>
      <c r="R22" s="541">
        <v>224</v>
      </c>
      <c r="S22" s="147">
        <f>100</f>
        <v>100</v>
      </c>
      <c r="T22" s="333">
        <f t="shared" si="3"/>
        <v>100</v>
      </c>
      <c r="U22" s="333">
        <f t="shared" si="4"/>
        <v>110.7981220657277</v>
      </c>
      <c r="V22" s="333">
        <f t="shared" si="5"/>
        <v>127.2300469483568</v>
      </c>
      <c r="W22" s="333">
        <f t="shared" si="6"/>
        <v>120.18779342723005</v>
      </c>
      <c r="X22" s="333">
        <f t="shared" si="7"/>
        <v>129.10798122065728</v>
      </c>
      <c r="Y22" s="333">
        <f t="shared" si="8"/>
        <v>130.04694835680752</v>
      </c>
      <c r="Z22" s="333">
        <f t="shared" si="9"/>
        <v>130.98591549295776</v>
      </c>
      <c r="AA22" s="333">
        <f t="shared" si="10"/>
        <v>130.04694835680752</v>
      </c>
      <c r="AB22" s="333">
        <f t="shared" si="10"/>
        <v>131.92488262910797</v>
      </c>
      <c r="AC22" s="333">
        <f t="shared" si="10"/>
        <v>106.10328638497653</v>
      </c>
      <c r="AD22" s="333">
        <f t="shared" si="10"/>
        <v>100.46948356807512</v>
      </c>
      <c r="AE22" s="333">
        <f t="shared" ref="AE22:AG22" si="20">P22*100/$D22</f>
        <v>103.75586854460094</v>
      </c>
      <c r="AF22" s="333">
        <f t="shared" si="20"/>
        <v>105.16431924882629</v>
      </c>
      <c r="AG22" s="334">
        <f t="shared" si="20"/>
        <v>105.16431924882629</v>
      </c>
    </row>
    <row r="23" spans="2:33" ht="14.4" x14ac:dyDescent="0.3">
      <c r="B23" s="823"/>
      <c r="C23" s="1" t="s">
        <v>7</v>
      </c>
      <c r="D23" s="753">
        <v>195</v>
      </c>
      <c r="E23" s="753">
        <v>196</v>
      </c>
      <c r="F23" s="753">
        <v>220</v>
      </c>
      <c r="G23" s="753">
        <v>251</v>
      </c>
      <c r="H23" s="753">
        <v>233</v>
      </c>
      <c r="I23" s="753">
        <v>255</v>
      </c>
      <c r="J23" s="753">
        <v>256</v>
      </c>
      <c r="K23" s="753">
        <v>258</v>
      </c>
      <c r="L23" s="753">
        <v>258</v>
      </c>
      <c r="M23" s="753">
        <v>262</v>
      </c>
      <c r="N23" s="753">
        <v>210</v>
      </c>
      <c r="O23" s="753">
        <v>199</v>
      </c>
      <c r="P23" s="753">
        <v>204</v>
      </c>
      <c r="Q23" s="753">
        <v>206</v>
      </c>
      <c r="R23" s="754">
        <v>206</v>
      </c>
      <c r="S23" s="147">
        <f>100</f>
        <v>100</v>
      </c>
      <c r="T23" s="333">
        <f t="shared" si="3"/>
        <v>100.51282051282051</v>
      </c>
      <c r="U23" s="333">
        <f t="shared" si="4"/>
        <v>112.82051282051282</v>
      </c>
      <c r="V23" s="333">
        <f t="shared" si="5"/>
        <v>128.71794871794873</v>
      </c>
      <c r="W23" s="333">
        <f t="shared" si="6"/>
        <v>119.48717948717949</v>
      </c>
      <c r="X23" s="333">
        <f t="shared" si="7"/>
        <v>130.76923076923077</v>
      </c>
      <c r="Y23" s="333">
        <f t="shared" si="8"/>
        <v>131.28205128205127</v>
      </c>
      <c r="Z23" s="333">
        <f t="shared" si="9"/>
        <v>132.30769230769232</v>
      </c>
      <c r="AA23" s="333">
        <f t="shared" si="10"/>
        <v>132.30769230769232</v>
      </c>
      <c r="AB23" s="333">
        <f t="shared" si="10"/>
        <v>134.35897435897436</v>
      </c>
      <c r="AC23" s="333">
        <f t="shared" si="10"/>
        <v>107.69230769230769</v>
      </c>
      <c r="AD23" s="333">
        <f t="shared" si="10"/>
        <v>102.05128205128206</v>
      </c>
      <c r="AE23" s="333">
        <f t="shared" ref="AE23:AG23" si="21">P23*100/$D23</f>
        <v>104.61538461538461</v>
      </c>
      <c r="AF23" s="333">
        <f t="shared" si="21"/>
        <v>105.64102564102564</v>
      </c>
      <c r="AG23" s="334">
        <f t="shared" si="21"/>
        <v>105.64102564102564</v>
      </c>
    </row>
    <row r="24" spans="2:33" ht="15" customHeight="1" x14ac:dyDescent="0.3">
      <c r="B24" s="821" t="s">
        <v>21</v>
      </c>
      <c r="C24" s="2" t="s">
        <v>2</v>
      </c>
      <c r="D24" s="541">
        <v>143</v>
      </c>
      <c r="E24" s="541">
        <v>156</v>
      </c>
      <c r="F24" s="541">
        <v>194</v>
      </c>
      <c r="G24" s="541">
        <v>175</v>
      </c>
      <c r="H24" s="541">
        <v>205</v>
      </c>
      <c r="I24" s="541">
        <v>219</v>
      </c>
      <c r="J24" s="541">
        <v>260</v>
      </c>
      <c r="K24" s="541">
        <v>326</v>
      </c>
      <c r="L24" s="541">
        <v>314</v>
      </c>
      <c r="M24" s="541">
        <v>301</v>
      </c>
      <c r="N24" s="541">
        <v>305</v>
      </c>
      <c r="O24" s="541">
        <v>255</v>
      </c>
      <c r="P24" s="541">
        <v>271</v>
      </c>
      <c r="Q24" s="541">
        <v>270</v>
      </c>
      <c r="R24" s="541">
        <v>269</v>
      </c>
      <c r="S24" s="147">
        <f>100</f>
        <v>100</v>
      </c>
      <c r="T24" s="333">
        <f t="shared" si="3"/>
        <v>109.09090909090909</v>
      </c>
      <c r="U24" s="333">
        <f t="shared" si="4"/>
        <v>135.66433566433565</v>
      </c>
      <c r="V24" s="333">
        <f t="shared" si="5"/>
        <v>122.37762237762237</v>
      </c>
      <c r="W24" s="333">
        <f t="shared" si="6"/>
        <v>143.35664335664336</v>
      </c>
      <c r="X24" s="333">
        <f t="shared" si="7"/>
        <v>153.14685314685315</v>
      </c>
      <c r="Y24" s="333">
        <f t="shared" si="8"/>
        <v>181.81818181818181</v>
      </c>
      <c r="Z24" s="333">
        <f t="shared" si="9"/>
        <v>227.97202797202797</v>
      </c>
      <c r="AA24" s="333">
        <f t="shared" si="10"/>
        <v>219.58041958041957</v>
      </c>
      <c r="AB24" s="333">
        <f t="shared" si="10"/>
        <v>210.48951048951048</v>
      </c>
      <c r="AC24" s="333">
        <f t="shared" si="10"/>
        <v>213.28671328671328</v>
      </c>
      <c r="AD24" s="333">
        <f t="shared" si="10"/>
        <v>178.32167832167832</v>
      </c>
      <c r="AE24" s="333">
        <f t="shared" ref="AE24:AG24" si="22">P24*100/$D24</f>
        <v>189.51048951048952</v>
      </c>
      <c r="AF24" s="333">
        <f t="shared" si="22"/>
        <v>188.8111888111888</v>
      </c>
      <c r="AG24" s="334">
        <f t="shared" si="22"/>
        <v>188.11188811188811</v>
      </c>
    </row>
    <row r="25" spans="2:33" ht="14.4" x14ac:dyDescent="0.3">
      <c r="B25" s="822"/>
      <c r="C25" s="1" t="s">
        <v>3</v>
      </c>
      <c r="D25" s="541">
        <v>39</v>
      </c>
      <c r="E25" s="541">
        <v>48</v>
      </c>
      <c r="F25" s="541">
        <v>34</v>
      </c>
      <c r="G25" s="541">
        <v>41</v>
      </c>
      <c r="H25" s="541">
        <v>35</v>
      </c>
      <c r="I25" s="541">
        <v>26</v>
      </c>
      <c r="J25" s="541">
        <v>31</v>
      </c>
      <c r="K25" s="541">
        <v>36</v>
      </c>
      <c r="L25" s="541">
        <v>35</v>
      </c>
      <c r="M25" s="541">
        <v>37</v>
      </c>
      <c r="N25" s="541">
        <v>28</v>
      </c>
      <c r="O25" s="541">
        <v>48</v>
      </c>
      <c r="P25" s="541">
        <v>23</v>
      </c>
      <c r="Q25" s="541">
        <v>23</v>
      </c>
      <c r="R25" s="541">
        <v>23</v>
      </c>
      <c r="S25" s="147">
        <f>100</f>
        <v>100</v>
      </c>
      <c r="T25" s="333">
        <f t="shared" si="3"/>
        <v>123.07692307692308</v>
      </c>
      <c r="U25" s="333">
        <f t="shared" si="4"/>
        <v>87.179487179487182</v>
      </c>
      <c r="V25" s="333">
        <f t="shared" si="5"/>
        <v>105.12820512820512</v>
      </c>
      <c r="W25" s="333">
        <f t="shared" si="6"/>
        <v>89.743589743589737</v>
      </c>
      <c r="X25" s="333">
        <f t="shared" si="7"/>
        <v>66.666666666666671</v>
      </c>
      <c r="Y25" s="333">
        <f t="shared" si="8"/>
        <v>79.487179487179489</v>
      </c>
      <c r="Z25" s="333">
        <f t="shared" si="9"/>
        <v>92.307692307692307</v>
      </c>
      <c r="AA25" s="333">
        <f t="shared" si="10"/>
        <v>89.743589743589737</v>
      </c>
      <c r="AB25" s="333">
        <f t="shared" si="10"/>
        <v>94.871794871794876</v>
      </c>
      <c r="AC25" s="333">
        <f t="shared" si="10"/>
        <v>71.794871794871796</v>
      </c>
      <c r="AD25" s="333">
        <f t="shared" si="10"/>
        <v>123.07692307692308</v>
      </c>
      <c r="AE25" s="333">
        <f t="shared" ref="AE25:AG25" si="23">P25*100/$D25</f>
        <v>58.974358974358971</v>
      </c>
      <c r="AF25" s="333">
        <f t="shared" si="23"/>
        <v>58.974358974358971</v>
      </c>
      <c r="AG25" s="334">
        <f t="shared" si="23"/>
        <v>58.974358974358971</v>
      </c>
    </row>
    <row r="26" spans="2:33" ht="14.4" x14ac:dyDescent="0.3">
      <c r="B26" s="822"/>
      <c r="C26" s="1" t="s">
        <v>4</v>
      </c>
      <c r="D26" s="541">
        <v>31</v>
      </c>
      <c r="E26" s="541">
        <v>24</v>
      </c>
      <c r="F26" s="541">
        <v>23</v>
      </c>
      <c r="G26" s="541">
        <v>34</v>
      </c>
      <c r="H26" s="541">
        <v>37</v>
      </c>
      <c r="I26" s="541">
        <v>32</v>
      </c>
      <c r="J26" s="541">
        <v>32</v>
      </c>
      <c r="K26" s="541">
        <v>26</v>
      </c>
      <c r="L26" s="541">
        <v>26</v>
      </c>
      <c r="M26" s="541">
        <v>25</v>
      </c>
      <c r="N26" s="541">
        <v>22</v>
      </c>
      <c r="O26" s="541">
        <v>25</v>
      </c>
      <c r="P26" s="541">
        <v>22</v>
      </c>
      <c r="Q26" s="541">
        <v>22</v>
      </c>
      <c r="R26" s="541">
        <v>22</v>
      </c>
      <c r="S26" s="147">
        <f>100</f>
        <v>100</v>
      </c>
      <c r="T26" s="333">
        <f t="shared" si="3"/>
        <v>77.41935483870968</v>
      </c>
      <c r="U26" s="333">
        <f t="shared" si="4"/>
        <v>74.193548387096769</v>
      </c>
      <c r="V26" s="333">
        <f t="shared" si="5"/>
        <v>109.6774193548387</v>
      </c>
      <c r="W26" s="333">
        <f t="shared" si="6"/>
        <v>119.35483870967742</v>
      </c>
      <c r="X26" s="333">
        <f t="shared" si="7"/>
        <v>103.2258064516129</v>
      </c>
      <c r="Y26" s="333">
        <f t="shared" si="8"/>
        <v>103.2258064516129</v>
      </c>
      <c r="Z26" s="333">
        <f t="shared" si="9"/>
        <v>83.870967741935488</v>
      </c>
      <c r="AA26" s="333">
        <f t="shared" si="10"/>
        <v>83.870967741935488</v>
      </c>
      <c r="AB26" s="333">
        <f t="shared" si="10"/>
        <v>80.645161290322577</v>
      </c>
      <c r="AC26" s="333">
        <f t="shared" si="10"/>
        <v>70.967741935483872</v>
      </c>
      <c r="AD26" s="333">
        <f t="shared" si="10"/>
        <v>80.645161290322577</v>
      </c>
      <c r="AE26" s="333">
        <f t="shared" ref="AE26:AG26" si="24">P26*100/$D26</f>
        <v>70.967741935483872</v>
      </c>
      <c r="AF26" s="333">
        <f t="shared" si="24"/>
        <v>70.967741935483872</v>
      </c>
      <c r="AG26" s="334">
        <f t="shared" si="24"/>
        <v>70.967741935483872</v>
      </c>
    </row>
    <row r="27" spans="2:33" ht="14.4" x14ac:dyDescent="0.3">
      <c r="B27" s="822"/>
      <c r="C27" s="1" t="s">
        <v>5</v>
      </c>
      <c r="D27" s="541">
        <v>26</v>
      </c>
      <c r="E27" s="541">
        <v>23</v>
      </c>
      <c r="F27" s="541">
        <v>23</v>
      </c>
      <c r="G27" s="541">
        <v>21</v>
      </c>
      <c r="H27" s="541">
        <v>23</v>
      </c>
      <c r="I27" s="541">
        <v>22</v>
      </c>
      <c r="J27" s="541">
        <v>21</v>
      </c>
      <c r="K27" s="541">
        <v>19</v>
      </c>
      <c r="L27" s="541">
        <v>30</v>
      </c>
      <c r="M27" s="541">
        <v>24</v>
      </c>
      <c r="N27" s="541">
        <v>22</v>
      </c>
      <c r="O27" s="541">
        <v>22</v>
      </c>
      <c r="P27" s="541">
        <v>21</v>
      </c>
      <c r="Q27" s="541">
        <v>21</v>
      </c>
      <c r="R27" s="541">
        <v>21</v>
      </c>
      <c r="S27" s="147">
        <f>100</f>
        <v>100</v>
      </c>
      <c r="T27" s="333">
        <f t="shared" si="3"/>
        <v>88.461538461538467</v>
      </c>
      <c r="U27" s="333">
        <f t="shared" si="4"/>
        <v>88.461538461538467</v>
      </c>
      <c r="V27" s="333">
        <f t="shared" si="5"/>
        <v>80.769230769230774</v>
      </c>
      <c r="W27" s="333">
        <f t="shared" si="6"/>
        <v>88.461538461538467</v>
      </c>
      <c r="X27" s="333">
        <f t="shared" si="7"/>
        <v>84.615384615384613</v>
      </c>
      <c r="Y27" s="333">
        <f t="shared" si="8"/>
        <v>80.769230769230774</v>
      </c>
      <c r="Z27" s="333">
        <f t="shared" si="9"/>
        <v>73.07692307692308</v>
      </c>
      <c r="AA27" s="333">
        <f t="shared" si="10"/>
        <v>115.38461538461539</v>
      </c>
      <c r="AB27" s="333">
        <f t="shared" si="10"/>
        <v>92.307692307692307</v>
      </c>
      <c r="AC27" s="333">
        <f t="shared" si="10"/>
        <v>84.615384615384613</v>
      </c>
      <c r="AD27" s="333">
        <f t="shared" si="10"/>
        <v>84.615384615384613</v>
      </c>
      <c r="AE27" s="333">
        <f t="shared" ref="AE27:AG27" si="25">P27*100/$D27</f>
        <v>80.769230769230774</v>
      </c>
      <c r="AF27" s="333">
        <f t="shared" si="25"/>
        <v>80.769230769230774</v>
      </c>
      <c r="AG27" s="334">
        <f t="shared" si="25"/>
        <v>80.769230769230774</v>
      </c>
    </row>
    <row r="28" spans="2:33" ht="14.4" x14ac:dyDescent="0.3">
      <c r="B28" s="822"/>
      <c r="C28" s="1" t="s">
        <v>6</v>
      </c>
      <c r="D28" s="541">
        <v>239</v>
      </c>
      <c r="E28" s="541">
        <v>251</v>
      </c>
      <c r="F28" s="541">
        <v>274</v>
      </c>
      <c r="G28" s="541">
        <v>271</v>
      </c>
      <c r="H28" s="541">
        <v>300</v>
      </c>
      <c r="I28" s="541">
        <v>299</v>
      </c>
      <c r="J28" s="541">
        <v>344</v>
      </c>
      <c r="K28" s="541">
        <v>407</v>
      </c>
      <c r="L28" s="541">
        <v>405</v>
      </c>
      <c r="M28" s="541">
        <v>387</v>
      </c>
      <c r="N28" s="541">
        <v>377</v>
      </c>
      <c r="O28" s="541">
        <v>350</v>
      </c>
      <c r="P28" s="541">
        <v>337</v>
      </c>
      <c r="Q28" s="541">
        <v>336</v>
      </c>
      <c r="R28" s="541">
        <v>335</v>
      </c>
      <c r="S28" s="147">
        <f>100</f>
        <v>100</v>
      </c>
      <c r="T28" s="333">
        <f t="shared" si="3"/>
        <v>105.02092050209205</v>
      </c>
      <c r="U28" s="333">
        <f t="shared" si="4"/>
        <v>114.64435146443515</v>
      </c>
      <c r="V28" s="333">
        <f t="shared" si="5"/>
        <v>113.38912133891213</v>
      </c>
      <c r="W28" s="333">
        <f t="shared" si="6"/>
        <v>125.52301255230125</v>
      </c>
      <c r="X28" s="333">
        <f t="shared" si="7"/>
        <v>125.10460251046025</v>
      </c>
      <c r="Y28" s="333">
        <f t="shared" si="8"/>
        <v>143.93305439330544</v>
      </c>
      <c r="Z28" s="333">
        <f t="shared" si="9"/>
        <v>170.29288702928869</v>
      </c>
      <c r="AA28" s="333">
        <f t="shared" si="10"/>
        <v>169.45606694560669</v>
      </c>
      <c r="AB28" s="333">
        <f t="shared" si="10"/>
        <v>161.92468619246861</v>
      </c>
      <c r="AC28" s="333">
        <f t="shared" si="10"/>
        <v>157.74058577405859</v>
      </c>
      <c r="AD28" s="333">
        <f t="shared" si="10"/>
        <v>146.44351464435147</v>
      </c>
      <c r="AE28" s="333">
        <f t="shared" ref="AE28:AE76" si="26">P28*100/$D28</f>
        <v>141.0041841004184</v>
      </c>
      <c r="AF28" s="333">
        <f t="shared" ref="AF28:AG76" si="27">Q28*100/$D28</f>
        <v>140.58577405857741</v>
      </c>
      <c r="AG28" s="334">
        <f t="shared" si="27"/>
        <v>140.1673640167364</v>
      </c>
    </row>
    <row r="29" spans="2:33" ht="14.4" x14ac:dyDescent="0.3">
      <c r="B29" s="823"/>
      <c r="C29" s="3" t="s">
        <v>7</v>
      </c>
      <c r="D29" s="753">
        <v>213</v>
      </c>
      <c r="E29" s="753">
        <v>228</v>
      </c>
      <c r="F29" s="753">
        <v>251</v>
      </c>
      <c r="G29" s="753">
        <v>250</v>
      </c>
      <c r="H29" s="753">
        <v>277</v>
      </c>
      <c r="I29" s="753">
        <v>277</v>
      </c>
      <c r="J29" s="753">
        <v>323</v>
      </c>
      <c r="K29" s="753">
        <v>388</v>
      </c>
      <c r="L29" s="753">
        <v>375</v>
      </c>
      <c r="M29" s="753">
        <v>363</v>
      </c>
      <c r="N29" s="753">
        <v>355</v>
      </c>
      <c r="O29" s="753">
        <v>328</v>
      </c>
      <c r="P29" s="753">
        <v>316</v>
      </c>
      <c r="Q29" s="753">
        <v>315</v>
      </c>
      <c r="R29" s="754">
        <v>314</v>
      </c>
      <c r="S29" s="147">
        <f>100</f>
        <v>100</v>
      </c>
      <c r="T29" s="333">
        <f t="shared" si="3"/>
        <v>107.04225352112677</v>
      </c>
      <c r="U29" s="333">
        <f t="shared" si="4"/>
        <v>117.84037558685446</v>
      </c>
      <c r="V29" s="333">
        <f t="shared" si="5"/>
        <v>117.37089201877934</v>
      </c>
      <c r="W29" s="333">
        <f t="shared" si="6"/>
        <v>130.04694835680752</v>
      </c>
      <c r="X29" s="333">
        <f t="shared" si="7"/>
        <v>130.04694835680752</v>
      </c>
      <c r="Y29" s="333">
        <f t="shared" si="8"/>
        <v>151.64319248826291</v>
      </c>
      <c r="Z29" s="333">
        <f t="shared" si="9"/>
        <v>182.15962441314554</v>
      </c>
      <c r="AA29" s="333">
        <f t="shared" si="10"/>
        <v>176.05633802816902</v>
      </c>
      <c r="AB29" s="333">
        <f t="shared" si="10"/>
        <v>170.42253521126761</v>
      </c>
      <c r="AC29" s="333">
        <f t="shared" si="10"/>
        <v>166.66666666666666</v>
      </c>
      <c r="AD29" s="333">
        <f t="shared" si="10"/>
        <v>153.9906103286385</v>
      </c>
      <c r="AE29" s="333">
        <f t="shared" si="26"/>
        <v>148.35680751173709</v>
      </c>
      <c r="AF29" s="333">
        <f t="shared" si="27"/>
        <v>147.88732394366198</v>
      </c>
      <c r="AG29" s="334">
        <f t="shared" si="27"/>
        <v>147.41784037558685</v>
      </c>
    </row>
    <row r="30" spans="2:33" ht="15" customHeight="1" x14ac:dyDescent="0.3">
      <c r="B30" s="821" t="s">
        <v>22</v>
      </c>
      <c r="C30" s="1" t="s">
        <v>2</v>
      </c>
      <c r="D30" s="541">
        <v>12913</v>
      </c>
      <c r="E30" s="541">
        <v>13014</v>
      </c>
      <c r="F30" s="541">
        <v>12949</v>
      </c>
      <c r="G30" s="541">
        <v>12617</v>
      </c>
      <c r="H30" s="541">
        <v>12493</v>
      </c>
      <c r="I30" s="541">
        <v>11659</v>
      </c>
      <c r="J30" s="541">
        <v>12315</v>
      </c>
      <c r="K30" s="541">
        <v>12548</v>
      </c>
      <c r="L30" s="541">
        <v>11892</v>
      </c>
      <c r="M30" s="541">
        <v>11418</v>
      </c>
      <c r="N30" s="541">
        <v>11376</v>
      </c>
      <c r="O30" s="541">
        <v>10990</v>
      </c>
      <c r="P30" s="541">
        <v>10931</v>
      </c>
      <c r="Q30" s="541">
        <v>10953</v>
      </c>
      <c r="R30" s="541">
        <v>10857</v>
      </c>
      <c r="S30" s="147">
        <f>100</f>
        <v>100</v>
      </c>
      <c r="T30" s="333">
        <f t="shared" si="3"/>
        <v>100.78215751568187</v>
      </c>
      <c r="U30" s="333">
        <f t="shared" si="4"/>
        <v>100.27878881747077</v>
      </c>
      <c r="V30" s="333">
        <f t="shared" si="5"/>
        <v>97.707736389684811</v>
      </c>
      <c r="W30" s="333">
        <f t="shared" si="6"/>
        <v>96.747463796174401</v>
      </c>
      <c r="X30" s="333">
        <f t="shared" si="7"/>
        <v>90.288856191434988</v>
      </c>
      <c r="Y30" s="333">
        <f t="shared" si="8"/>
        <v>95.369007976457837</v>
      </c>
      <c r="Z30" s="333">
        <f t="shared" si="9"/>
        <v>97.173391156199173</v>
      </c>
      <c r="AA30" s="333">
        <f t="shared" si="10"/>
        <v>92.093239371176338</v>
      </c>
      <c r="AB30" s="333">
        <f t="shared" si="10"/>
        <v>88.422519941144586</v>
      </c>
      <c r="AC30" s="333">
        <f t="shared" si="10"/>
        <v>88.097266320762017</v>
      </c>
      <c r="AD30" s="333">
        <f t="shared" si="10"/>
        <v>85.10803066676992</v>
      </c>
      <c r="AE30" s="333">
        <f t="shared" si="26"/>
        <v>84.651126771470615</v>
      </c>
      <c r="AF30" s="333">
        <f t="shared" si="27"/>
        <v>84.821497715480518</v>
      </c>
      <c r="AG30" s="334">
        <f t="shared" si="27"/>
        <v>84.078060868891811</v>
      </c>
    </row>
    <row r="31" spans="2:33" ht="14.4" x14ac:dyDescent="0.3">
      <c r="B31" s="822"/>
      <c r="C31" s="1" t="s">
        <v>3</v>
      </c>
      <c r="D31" s="541">
        <v>3979</v>
      </c>
      <c r="E31" s="541">
        <v>3668</v>
      </c>
      <c r="F31" s="541">
        <v>3554</v>
      </c>
      <c r="G31" s="541">
        <v>3544</v>
      </c>
      <c r="H31" s="541">
        <v>3205</v>
      </c>
      <c r="I31" s="541">
        <v>3207</v>
      </c>
      <c r="J31" s="541">
        <v>3227</v>
      </c>
      <c r="K31" s="541">
        <v>3148</v>
      </c>
      <c r="L31" s="541">
        <v>3013</v>
      </c>
      <c r="M31" s="541">
        <v>2912</v>
      </c>
      <c r="N31" s="541">
        <v>2702</v>
      </c>
      <c r="O31" s="541">
        <v>2694</v>
      </c>
      <c r="P31" s="541">
        <v>2706</v>
      </c>
      <c r="Q31" s="541">
        <v>2672</v>
      </c>
      <c r="R31" s="541">
        <v>2607</v>
      </c>
      <c r="S31" s="147">
        <f>100</f>
        <v>100</v>
      </c>
      <c r="T31" s="333">
        <f t="shared" si="3"/>
        <v>92.18396582055793</v>
      </c>
      <c r="U31" s="333">
        <f t="shared" si="4"/>
        <v>89.318924352852477</v>
      </c>
      <c r="V31" s="333">
        <f t="shared" si="5"/>
        <v>89.067604925860763</v>
      </c>
      <c r="W31" s="333">
        <f t="shared" si="6"/>
        <v>80.547876350841918</v>
      </c>
      <c r="X31" s="333">
        <f t="shared" si="7"/>
        <v>80.598140236240255</v>
      </c>
      <c r="Y31" s="333">
        <f t="shared" si="8"/>
        <v>81.100779090223668</v>
      </c>
      <c r="Z31" s="333">
        <f t="shared" si="9"/>
        <v>79.115355616989191</v>
      </c>
      <c r="AA31" s="333">
        <f t="shared" si="10"/>
        <v>75.72254335260115</v>
      </c>
      <c r="AB31" s="333">
        <f t="shared" si="10"/>
        <v>73.184217139984924</v>
      </c>
      <c r="AC31" s="333">
        <f t="shared" si="10"/>
        <v>67.90650917315908</v>
      </c>
      <c r="AD31" s="333">
        <f t="shared" si="10"/>
        <v>67.705453631565717</v>
      </c>
      <c r="AE31" s="333">
        <f t="shared" si="26"/>
        <v>68.007036943955768</v>
      </c>
      <c r="AF31" s="333">
        <f t="shared" si="27"/>
        <v>67.152550892183967</v>
      </c>
      <c r="AG31" s="334">
        <f t="shared" si="27"/>
        <v>65.518974616737879</v>
      </c>
    </row>
    <row r="32" spans="2:33" ht="14.4" x14ac:dyDescent="0.3">
      <c r="B32" s="822"/>
      <c r="C32" s="1" t="s">
        <v>4</v>
      </c>
      <c r="D32" s="541">
        <v>739</v>
      </c>
      <c r="E32" s="541">
        <v>624</v>
      </c>
      <c r="F32" s="541">
        <v>586</v>
      </c>
      <c r="G32" s="541">
        <v>568</v>
      </c>
      <c r="H32" s="541">
        <v>515</v>
      </c>
      <c r="I32" s="541">
        <v>502</v>
      </c>
      <c r="J32" s="541">
        <v>502</v>
      </c>
      <c r="K32" s="541">
        <v>491</v>
      </c>
      <c r="L32" s="541">
        <v>487</v>
      </c>
      <c r="M32" s="541">
        <v>471</v>
      </c>
      <c r="N32" s="541">
        <v>486</v>
      </c>
      <c r="O32" s="541">
        <v>497</v>
      </c>
      <c r="P32" s="541">
        <v>490</v>
      </c>
      <c r="Q32" s="541">
        <v>479</v>
      </c>
      <c r="R32" s="541">
        <v>463</v>
      </c>
      <c r="S32" s="147">
        <f>100</f>
        <v>100</v>
      </c>
      <c r="T32" s="333">
        <f t="shared" si="3"/>
        <v>84.4384303112314</v>
      </c>
      <c r="U32" s="333">
        <f t="shared" si="4"/>
        <v>79.296346414073071</v>
      </c>
      <c r="V32" s="333">
        <f t="shared" si="5"/>
        <v>76.860622462787546</v>
      </c>
      <c r="W32" s="333">
        <f t="shared" si="6"/>
        <v>69.688768606224627</v>
      </c>
      <c r="X32" s="333">
        <f t="shared" si="7"/>
        <v>67.929634641407304</v>
      </c>
      <c r="Y32" s="333">
        <f t="shared" si="8"/>
        <v>67.929634641407304</v>
      </c>
      <c r="Z32" s="333">
        <f t="shared" si="9"/>
        <v>66.441136671177262</v>
      </c>
      <c r="AA32" s="333">
        <f t="shared" si="10"/>
        <v>65.899864682002701</v>
      </c>
      <c r="AB32" s="333">
        <f t="shared" si="10"/>
        <v>63.734776725304464</v>
      </c>
      <c r="AC32" s="333">
        <f t="shared" si="10"/>
        <v>65.76454668470906</v>
      </c>
      <c r="AD32" s="333">
        <f t="shared" si="10"/>
        <v>67.253044654939103</v>
      </c>
      <c r="AE32" s="333">
        <f t="shared" si="26"/>
        <v>66.305818673883621</v>
      </c>
      <c r="AF32" s="333">
        <f t="shared" si="27"/>
        <v>64.817320703653593</v>
      </c>
      <c r="AG32" s="334">
        <f t="shared" si="27"/>
        <v>62.652232746955342</v>
      </c>
    </row>
    <row r="33" spans="2:33" ht="14.4" x14ac:dyDescent="0.3">
      <c r="B33" s="822"/>
      <c r="C33" s="1" t="s">
        <v>5</v>
      </c>
      <c r="D33" s="541">
        <v>75</v>
      </c>
      <c r="E33" s="541">
        <v>67</v>
      </c>
      <c r="F33" s="541">
        <v>75</v>
      </c>
      <c r="G33" s="541">
        <v>73</v>
      </c>
      <c r="H33" s="541">
        <v>66</v>
      </c>
      <c r="I33" s="541">
        <v>64</v>
      </c>
      <c r="J33" s="541">
        <v>66</v>
      </c>
      <c r="K33" s="541">
        <v>72</v>
      </c>
      <c r="L33" s="541">
        <v>61</v>
      </c>
      <c r="M33" s="541">
        <v>70</v>
      </c>
      <c r="N33" s="541">
        <v>66</v>
      </c>
      <c r="O33" s="541">
        <v>65</v>
      </c>
      <c r="P33" s="541">
        <v>61</v>
      </c>
      <c r="Q33" s="541">
        <v>58</v>
      </c>
      <c r="R33" s="541">
        <v>55</v>
      </c>
      <c r="S33" s="147">
        <f>100</f>
        <v>100</v>
      </c>
      <c r="T33" s="333">
        <f t="shared" si="3"/>
        <v>89.333333333333329</v>
      </c>
      <c r="U33" s="333">
        <f t="shared" si="4"/>
        <v>100</v>
      </c>
      <c r="V33" s="333">
        <f t="shared" si="5"/>
        <v>97.333333333333329</v>
      </c>
      <c r="W33" s="333">
        <f t="shared" si="6"/>
        <v>88</v>
      </c>
      <c r="X33" s="333">
        <f t="shared" si="7"/>
        <v>85.333333333333329</v>
      </c>
      <c r="Y33" s="333">
        <f t="shared" si="8"/>
        <v>88</v>
      </c>
      <c r="Z33" s="333">
        <f t="shared" si="9"/>
        <v>96</v>
      </c>
      <c r="AA33" s="333">
        <f t="shared" si="10"/>
        <v>81.333333333333329</v>
      </c>
      <c r="AB33" s="333">
        <f t="shared" si="10"/>
        <v>93.333333333333329</v>
      </c>
      <c r="AC33" s="333">
        <f t="shared" si="10"/>
        <v>88</v>
      </c>
      <c r="AD33" s="333">
        <f t="shared" si="10"/>
        <v>86.666666666666671</v>
      </c>
      <c r="AE33" s="333">
        <f t="shared" si="26"/>
        <v>81.333333333333329</v>
      </c>
      <c r="AF33" s="333">
        <f t="shared" si="27"/>
        <v>77.333333333333329</v>
      </c>
      <c r="AG33" s="334">
        <f t="shared" si="27"/>
        <v>73.333333333333329</v>
      </c>
    </row>
    <row r="34" spans="2:33" ht="14.4" x14ac:dyDescent="0.3">
      <c r="B34" s="822"/>
      <c r="C34" s="1" t="s">
        <v>6</v>
      </c>
      <c r="D34" s="541">
        <v>17706</v>
      </c>
      <c r="E34" s="541">
        <v>17373</v>
      </c>
      <c r="F34" s="541">
        <v>17164</v>
      </c>
      <c r="G34" s="541">
        <v>16802</v>
      </c>
      <c r="H34" s="541">
        <v>16279</v>
      </c>
      <c r="I34" s="541">
        <v>15432</v>
      </c>
      <c r="J34" s="541">
        <v>16110</v>
      </c>
      <c r="K34" s="541">
        <v>16259</v>
      </c>
      <c r="L34" s="541">
        <v>15453</v>
      </c>
      <c r="M34" s="541">
        <v>14871</v>
      </c>
      <c r="N34" s="541">
        <v>14630</v>
      </c>
      <c r="O34" s="541">
        <v>14246</v>
      </c>
      <c r="P34" s="541">
        <v>14188</v>
      </c>
      <c r="Q34" s="541">
        <v>14162</v>
      </c>
      <c r="R34" s="541">
        <v>13982</v>
      </c>
      <c r="S34" s="147">
        <f>100</f>
        <v>100</v>
      </c>
      <c r="T34" s="333">
        <f t="shared" si="3"/>
        <v>98.119281599457807</v>
      </c>
      <c r="U34" s="333">
        <f t="shared" si="4"/>
        <v>96.938890771489895</v>
      </c>
      <c r="V34" s="333">
        <f t="shared" si="5"/>
        <v>94.894386083813401</v>
      </c>
      <c r="W34" s="333">
        <f t="shared" si="6"/>
        <v>91.940585112391275</v>
      </c>
      <c r="X34" s="333">
        <f t="shared" si="7"/>
        <v>87.156895967468657</v>
      </c>
      <c r="Y34" s="333">
        <f t="shared" si="8"/>
        <v>90.986106404608606</v>
      </c>
      <c r="Z34" s="333">
        <f t="shared" si="9"/>
        <v>91.827629052298661</v>
      </c>
      <c r="AA34" s="333">
        <f t="shared" si="10"/>
        <v>87.275499830565906</v>
      </c>
      <c r="AB34" s="333">
        <f t="shared" si="10"/>
        <v>83.988478481870558</v>
      </c>
      <c r="AC34" s="333">
        <f t="shared" si="10"/>
        <v>82.627357957754427</v>
      </c>
      <c r="AD34" s="333">
        <f t="shared" si="10"/>
        <v>80.458601603976049</v>
      </c>
      <c r="AE34" s="333">
        <f t="shared" si="26"/>
        <v>80.131029029707449</v>
      </c>
      <c r="AF34" s="333">
        <f t="shared" si="27"/>
        <v>79.984186151587039</v>
      </c>
      <c r="AG34" s="334">
        <f t="shared" si="27"/>
        <v>78.967581610753413</v>
      </c>
    </row>
    <row r="35" spans="2:33" ht="14.4" x14ac:dyDescent="0.3">
      <c r="B35" s="823"/>
      <c r="C35" s="1" t="s">
        <v>7</v>
      </c>
      <c r="D35" s="753">
        <v>17631</v>
      </c>
      <c r="E35" s="753">
        <v>17306</v>
      </c>
      <c r="F35" s="753">
        <v>17089</v>
      </c>
      <c r="G35" s="753">
        <v>16729</v>
      </c>
      <c r="H35" s="753">
        <v>16213</v>
      </c>
      <c r="I35" s="753">
        <v>15368</v>
      </c>
      <c r="J35" s="753">
        <v>16044</v>
      </c>
      <c r="K35" s="753">
        <v>16187</v>
      </c>
      <c r="L35" s="753">
        <v>15392</v>
      </c>
      <c r="M35" s="753">
        <v>14801</v>
      </c>
      <c r="N35" s="753">
        <v>14564</v>
      </c>
      <c r="O35" s="753">
        <v>14181</v>
      </c>
      <c r="P35" s="753">
        <v>14127</v>
      </c>
      <c r="Q35" s="753">
        <v>14104</v>
      </c>
      <c r="R35" s="754">
        <v>13927</v>
      </c>
      <c r="S35" s="147">
        <f>100</f>
        <v>100</v>
      </c>
      <c r="T35" s="333">
        <f t="shared" si="3"/>
        <v>98.156655890193406</v>
      </c>
      <c r="U35" s="333">
        <f t="shared" si="4"/>
        <v>96.925869207645619</v>
      </c>
      <c r="V35" s="333">
        <f t="shared" si="5"/>
        <v>94.884011116782943</v>
      </c>
      <c r="W35" s="333">
        <f t="shared" si="6"/>
        <v>91.957347853213093</v>
      </c>
      <c r="X35" s="333">
        <f t="shared" si="7"/>
        <v>87.164653167715954</v>
      </c>
      <c r="Y35" s="333">
        <f t="shared" si="8"/>
        <v>90.99880891611366</v>
      </c>
      <c r="Z35" s="333">
        <f t="shared" si="9"/>
        <v>91.809880324428562</v>
      </c>
      <c r="AA35" s="333">
        <f t="shared" si="10"/>
        <v>87.300777040440138</v>
      </c>
      <c r="AB35" s="333">
        <f t="shared" si="10"/>
        <v>83.948726674607229</v>
      </c>
      <c r="AC35" s="333">
        <f t="shared" si="10"/>
        <v>82.604503431455953</v>
      </c>
      <c r="AD35" s="333">
        <f t="shared" si="10"/>
        <v>80.432193295899268</v>
      </c>
      <c r="AE35" s="333">
        <f t="shared" si="26"/>
        <v>80.125914582269871</v>
      </c>
      <c r="AF35" s="333">
        <f t="shared" si="27"/>
        <v>79.995462537575861</v>
      </c>
      <c r="AG35" s="334">
        <f t="shared" si="27"/>
        <v>78.991548976235038</v>
      </c>
    </row>
    <row r="36" spans="2:33" ht="15" customHeight="1" x14ac:dyDescent="0.3">
      <c r="B36" s="821" t="s">
        <v>23</v>
      </c>
      <c r="C36" s="2" t="s">
        <v>2</v>
      </c>
      <c r="D36" s="541">
        <v>690</v>
      </c>
      <c r="E36" s="541">
        <v>730</v>
      </c>
      <c r="F36" s="541">
        <v>864</v>
      </c>
      <c r="G36" s="541">
        <v>952</v>
      </c>
      <c r="H36" s="541">
        <v>1064</v>
      </c>
      <c r="I36" s="541">
        <v>1101</v>
      </c>
      <c r="J36" s="541">
        <v>1141</v>
      </c>
      <c r="K36" s="541">
        <v>1248</v>
      </c>
      <c r="L36" s="541">
        <v>1358</v>
      </c>
      <c r="M36" s="541">
        <v>1428</v>
      </c>
      <c r="N36" s="541">
        <v>1570</v>
      </c>
      <c r="O36" s="541">
        <v>1610</v>
      </c>
      <c r="P36" s="541">
        <v>1606</v>
      </c>
      <c r="Q36" s="541">
        <v>1628</v>
      </c>
      <c r="R36" s="541">
        <v>1628</v>
      </c>
      <c r="S36" s="147">
        <f>100</f>
        <v>100</v>
      </c>
      <c r="T36" s="333">
        <f t="shared" si="3"/>
        <v>105.79710144927536</v>
      </c>
      <c r="U36" s="333">
        <f t="shared" si="4"/>
        <v>125.21739130434783</v>
      </c>
      <c r="V36" s="333">
        <f t="shared" si="5"/>
        <v>137.97101449275362</v>
      </c>
      <c r="W36" s="333">
        <f t="shared" si="6"/>
        <v>154.20289855072463</v>
      </c>
      <c r="X36" s="333">
        <f t="shared" si="7"/>
        <v>159.56521739130434</v>
      </c>
      <c r="Y36" s="333">
        <f t="shared" si="8"/>
        <v>165.36231884057972</v>
      </c>
      <c r="Z36" s="333">
        <f t="shared" si="9"/>
        <v>180.86956521739131</v>
      </c>
      <c r="AA36" s="333">
        <f t="shared" si="10"/>
        <v>196.81159420289856</v>
      </c>
      <c r="AB36" s="333">
        <f t="shared" si="10"/>
        <v>206.95652173913044</v>
      </c>
      <c r="AC36" s="333">
        <f t="shared" si="10"/>
        <v>227.53623188405797</v>
      </c>
      <c r="AD36" s="333">
        <f t="shared" si="10"/>
        <v>233.33333333333334</v>
      </c>
      <c r="AE36" s="333">
        <f t="shared" si="26"/>
        <v>232.75362318840581</v>
      </c>
      <c r="AF36" s="333">
        <f t="shared" si="27"/>
        <v>235.94202898550725</v>
      </c>
      <c r="AG36" s="334">
        <f t="shared" si="27"/>
        <v>235.94202898550725</v>
      </c>
    </row>
    <row r="37" spans="2:33" ht="14.4" x14ac:dyDescent="0.3">
      <c r="B37" s="822"/>
      <c r="C37" s="1" t="s">
        <v>3</v>
      </c>
      <c r="D37" s="541">
        <v>154</v>
      </c>
      <c r="E37" s="541">
        <v>153</v>
      </c>
      <c r="F37" s="541">
        <v>141</v>
      </c>
      <c r="G37" s="541">
        <v>155</v>
      </c>
      <c r="H37" s="541">
        <v>152</v>
      </c>
      <c r="I37" s="541">
        <v>165</v>
      </c>
      <c r="J37" s="541">
        <v>167</v>
      </c>
      <c r="K37" s="541">
        <v>164</v>
      </c>
      <c r="L37" s="541">
        <v>185</v>
      </c>
      <c r="M37" s="541">
        <v>192</v>
      </c>
      <c r="N37" s="541">
        <v>212</v>
      </c>
      <c r="O37" s="541">
        <v>195</v>
      </c>
      <c r="P37" s="541">
        <v>225</v>
      </c>
      <c r="Q37" s="541">
        <v>225</v>
      </c>
      <c r="R37" s="541">
        <v>219</v>
      </c>
      <c r="S37" s="147">
        <f>100</f>
        <v>100</v>
      </c>
      <c r="T37" s="333">
        <f t="shared" si="3"/>
        <v>99.350649350649348</v>
      </c>
      <c r="U37" s="333">
        <f t="shared" si="4"/>
        <v>91.558441558441558</v>
      </c>
      <c r="V37" s="333">
        <f t="shared" si="5"/>
        <v>100.64935064935065</v>
      </c>
      <c r="W37" s="333">
        <f t="shared" si="6"/>
        <v>98.701298701298697</v>
      </c>
      <c r="X37" s="333">
        <f t="shared" si="7"/>
        <v>107.14285714285714</v>
      </c>
      <c r="Y37" s="333">
        <f t="shared" si="8"/>
        <v>108.44155844155844</v>
      </c>
      <c r="Z37" s="333">
        <f t="shared" si="9"/>
        <v>106.49350649350649</v>
      </c>
      <c r="AA37" s="333">
        <f t="shared" si="10"/>
        <v>120.12987012987013</v>
      </c>
      <c r="AB37" s="333">
        <f t="shared" si="10"/>
        <v>124.67532467532467</v>
      </c>
      <c r="AC37" s="333">
        <f t="shared" si="10"/>
        <v>137.66233766233765</v>
      </c>
      <c r="AD37" s="333">
        <f t="shared" si="10"/>
        <v>126.62337662337663</v>
      </c>
      <c r="AE37" s="333">
        <f t="shared" si="26"/>
        <v>146.10389610389609</v>
      </c>
      <c r="AF37" s="333">
        <f t="shared" si="27"/>
        <v>146.10389610389609</v>
      </c>
      <c r="AG37" s="334">
        <f t="shared" si="27"/>
        <v>142.20779220779221</v>
      </c>
    </row>
    <row r="38" spans="2:33" ht="14.4" x14ac:dyDescent="0.3">
      <c r="B38" s="822"/>
      <c r="C38" s="1" t="s">
        <v>4</v>
      </c>
      <c r="D38" s="541">
        <v>61</v>
      </c>
      <c r="E38" s="541">
        <v>69</v>
      </c>
      <c r="F38" s="541">
        <v>72</v>
      </c>
      <c r="G38" s="541">
        <v>94</v>
      </c>
      <c r="H38" s="541">
        <v>109</v>
      </c>
      <c r="I38" s="541">
        <v>112</v>
      </c>
      <c r="J38" s="541">
        <v>97</v>
      </c>
      <c r="K38" s="541">
        <v>99</v>
      </c>
      <c r="L38" s="541">
        <v>88</v>
      </c>
      <c r="M38" s="541">
        <v>87</v>
      </c>
      <c r="N38" s="541">
        <v>94</v>
      </c>
      <c r="O38" s="541">
        <v>100</v>
      </c>
      <c r="P38" s="541">
        <v>93</v>
      </c>
      <c r="Q38" s="541">
        <v>92</v>
      </c>
      <c r="R38" s="541">
        <v>90</v>
      </c>
      <c r="S38" s="147">
        <f>100</f>
        <v>100</v>
      </c>
      <c r="T38" s="333">
        <f t="shared" si="3"/>
        <v>113.11475409836065</v>
      </c>
      <c r="U38" s="333">
        <f t="shared" si="4"/>
        <v>118.0327868852459</v>
      </c>
      <c r="V38" s="333">
        <f t="shared" si="5"/>
        <v>154.09836065573771</v>
      </c>
      <c r="W38" s="333">
        <f t="shared" si="6"/>
        <v>178.68852459016392</v>
      </c>
      <c r="X38" s="333">
        <f t="shared" si="7"/>
        <v>183.60655737704917</v>
      </c>
      <c r="Y38" s="333">
        <f t="shared" si="8"/>
        <v>159.01639344262296</v>
      </c>
      <c r="Z38" s="333">
        <f t="shared" si="9"/>
        <v>162.29508196721312</v>
      </c>
      <c r="AA38" s="333">
        <f t="shared" si="10"/>
        <v>144.26229508196721</v>
      </c>
      <c r="AB38" s="333">
        <f t="shared" si="10"/>
        <v>142.62295081967213</v>
      </c>
      <c r="AC38" s="333">
        <f t="shared" si="10"/>
        <v>154.09836065573771</v>
      </c>
      <c r="AD38" s="333">
        <f t="shared" si="10"/>
        <v>163.9344262295082</v>
      </c>
      <c r="AE38" s="333">
        <f t="shared" si="26"/>
        <v>152.45901639344262</v>
      </c>
      <c r="AF38" s="333">
        <f t="shared" si="27"/>
        <v>150.81967213114754</v>
      </c>
      <c r="AG38" s="334">
        <f t="shared" si="27"/>
        <v>147.54098360655738</v>
      </c>
    </row>
    <row r="39" spans="2:33" ht="14.4" x14ac:dyDescent="0.3">
      <c r="B39" s="822"/>
      <c r="C39" s="1" t="s">
        <v>5</v>
      </c>
      <c r="D39" s="541">
        <v>26</v>
      </c>
      <c r="E39" s="541">
        <v>28</v>
      </c>
      <c r="F39" s="541">
        <v>34</v>
      </c>
      <c r="G39" s="541">
        <v>30</v>
      </c>
      <c r="H39" s="541">
        <v>33</v>
      </c>
      <c r="I39" s="541">
        <v>36</v>
      </c>
      <c r="J39" s="541">
        <v>41</v>
      </c>
      <c r="K39" s="541">
        <v>41</v>
      </c>
      <c r="L39" s="541">
        <v>41</v>
      </c>
      <c r="M39" s="541">
        <v>36</v>
      </c>
      <c r="N39" s="541">
        <v>30</v>
      </c>
      <c r="O39" s="541">
        <v>30</v>
      </c>
      <c r="P39" s="541">
        <v>27</v>
      </c>
      <c r="Q39" s="541">
        <v>26</v>
      </c>
      <c r="R39" s="541">
        <v>25</v>
      </c>
      <c r="S39" s="147">
        <f>100</f>
        <v>100</v>
      </c>
      <c r="T39" s="333">
        <f t="shared" si="3"/>
        <v>107.69230769230769</v>
      </c>
      <c r="U39" s="333">
        <f t="shared" si="4"/>
        <v>130.76923076923077</v>
      </c>
      <c r="V39" s="333">
        <f t="shared" si="5"/>
        <v>115.38461538461539</v>
      </c>
      <c r="W39" s="333">
        <f t="shared" si="6"/>
        <v>126.92307692307692</v>
      </c>
      <c r="X39" s="333">
        <f t="shared" si="7"/>
        <v>138.46153846153845</v>
      </c>
      <c r="Y39" s="333">
        <f t="shared" si="8"/>
        <v>157.69230769230768</v>
      </c>
      <c r="Z39" s="333">
        <f t="shared" si="9"/>
        <v>157.69230769230768</v>
      </c>
      <c r="AA39" s="333">
        <f t="shared" si="10"/>
        <v>157.69230769230768</v>
      </c>
      <c r="AB39" s="333">
        <f t="shared" si="10"/>
        <v>138.46153846153845</v>
      </c>
      <c r="AC39" s="333">
        <f t="shared" si="10"/>
        <v>115.38461538461539</v>
      </c>
      <c r="AD39" s="333">
        <f t="shared" si="10"/>
        <v>115.38461538461539</v>
      </c>
      <c r="AE39" s="333">
        <f t="shared" si="26"/>
        <v>103.84615384615384</v>
      </c>
      <c r="AF39" s="333">
        <f t="shared" si="27"/>
        <v>100</v>
      </c>
      <c r="AG39" s="334">
        <f t="shared" si="27"/>
        <v>96.15384615384616</v>
      </c>
    </row>
    <row r="40" spans="2:33" ht="14.4" x14ac:dyDescent="0.3">
      <c r="B40" s="822"/>
      <c r="C40" s="1" t="s">
        <v>6</v>
      </c>
      <c r="D40" s="541">
        <v>931</v>
      </c>
      <c r="E40" s="541">
        <v>980</v>
      </c>
      <c r="F40" s="541">
        <v>1111</v>
      </c>
      <c r="G40" s="541">
        <v>1231</v>
      </c>
      <c r="H40" s="541">
        <v>1358</v>
      </c>
      <c r="I40" s="541">
        <v>1414</v>
      </c>
      <c r="J40" s="541">
        <v>1446</v>
      </c>
      <c r="K40" s="541">
        <v>1552</v>
      </c>
      <c r="L40" s="541">
        <v>1672</v>
      </c>
      <c r="M40" s="541">
        <v>1743</v>
      </c>
      <c r="N40" s="541">
        <v>1906</v>
      </c>
      <c r="O40" s="541">
        <v>1935</v>
      </c>
      <c r="P40" s="541">
        <v>1951</v>
      </c>
      <c r="Q40" s="541">
        <v>1971</v>
      </c>
      <c r="R40" s="541">
        <v>1962</v>
      </c>
      <c r="S40" s="147">
        <f>100</f>
        <v>100</v>
      </c>
      <c r="T40" s="333">
        <f t="shared" si="3"/>
        <v>105.26315789473684</v>
      </c>
      <c r="U40" s="333">
        <f t="shared" si="4"/>
        <v>119.33404940923738</v>
      </c>
      <c r="V40" s="333">
        <f t="shared" si="5"/>
        <v>132.2234156820623</v>
      </c>
      <c r="W40" s="333">
        <f t="shared" si="6"/>
        <v>145.86466165413535</v>
      </c>
      <c r="X40" s="333">
        <f t="shared" si="7"/>
        <v>151.87969924812029</v>
      </c>
      <c r="Y40" s="333">
        <f t="shared" si="8"/>
        <v>155.31686358754027</v>
      </c>
      <c r="Z40" s="333">
        <f t="shared" si="9"/>
        <v>166.70247046186896</v>
      </c>
      <c r="AA40" s="333">
        <f t="shared" si="10"/>
        <v>179.59183673469389</v>
      </c>
      <c r="AB40" s="333">
        <f t="shared" si="10"/>
        <v>187.21804511278197</v>
      </c>
      <c r="AC40" s="333">
        <f t="shared" si="10"/>
        <v>204.72610096670246</v>
      </c>
      <c r="AD40" s="333">
        <f t="shared" si="10"/>
        <v>207.84103114930181</v>
      </c>
      <c r="AE40" s="333">
        <f t="shared" si="26"/>
        <v>209.55961331901182</v>
      </c>
      <c r="AF40" s="333">
        <f t="shared" si="27"/>
        <v>211.70784103114931</v>
      </c>
      <c r="AG40" s="334">
        <f t="shared" si="27"/>
        <v>210.74113856068743</v>
      </c>
    </row>
    <row r="41" spans="2:33" ht="14.4" x14ac:dyDescent="0.3">
      <c r="B41" s="823"/>
      <c r="C41" s="3" t="s">
        <v>7</v>
      </c>
      <c r="D41" s="753">
        <v>905</v>
      </c>
      <c r="E41" s="753">
        <v>952</v>
      </c>
      <c r="F41" s="753">
        <v>1077</v>
      </c>
      <c r="G41" s="753">
        <v>1201</v>
      </c>
      <c r="H41" s="753">
        <v>1325</v>
      </c>
      <c r="I41" s="753">
        <v>1378</v>
      </c>
      <c r="J41" s="753">
        <v>1405</v>
      </c>
      <c r="K41" s="753">
        <v>1511</v>
      </c>
      <c r="L41" s="753">
        <v>1631</v>
      </c>
      <c r="M41" s="753">
        <v>1707</v>
      </c>
      <c r="N41" s="753">
        <v>1876</v>
      </c>
      <c r="O41" s="753">
        <v>1905</v>
      </c>
      <c r="P41" s="753">
        <v>1924</v>
      </c>
      <c r="Q41" s="753">
        <v>1945</v>
      </c>
      <c r="R41" s="754">
        <v>1937</v>
      </c>
      <c r="S41" s="147">
        <f>100</f>
        <v>100</v>
      </c>
      <c r="T41" s="333">
        <f t="shared" si="3"/>
        <v>105.19337016574586</v>
      </c>
      <c r="U41" s="333">
        <f t="shared" si="4"/>
        <v>119.00552486187846</v>
      </c>
      <c r="V41" s="333">
        <f t="shared" si="5"/>
        <v>132.707182320442</v>
      </c>
      <c r="W41" s="333">
        <f t="shared" si="6"/>
        <v>146.40883977900552</v>
      </c>
      <c r="X41" s="333">
        <f t="shared" si="7"/>
        <v>152.26519337016575</v>
      </c>
      <c r="Y41" s="333">
        <f t="shared" si="8"/>
        <v>155.24861878453038</v>
      </c>
      <c r="Z41" s="333">
        <f t="shared" si="9"/>
        <v>166.96132596685084</v>
      </c>
      <c r="AA41" s="333">
        <f t="shared" si="10"/>
        <v>180.22099447513813</v>
      </c>
      <c r="AB41" s="333">
        <f t="shared" si="10"/>
        <v>188.61878453038673</v>
      </c>
      <c r="AC41" s="333">
        <f t="shared" si="10"/>
        <v>207.292817679558</v>
      </c>
      <c r="AD41" s="333">
        <f t="shared" si="10"/>
        <v>210.49723756906079</v>
      </c>
      <c r="AE41" s="333">
        <f t="shared" si="26"/>
        <v>212.59668508287294</v>
      </c>
      <c r="AF41" s="333">
        <f t="shared" si="27"/>
        <v>214.91712707182322</v>
      </c>
      <c r="AG41" s="334">
        <f t="shared" si="27"/>
        <v>214.03314917127071</v>
      </c>
    </row>
    <row r="42" spans="2:33" ht="15" customHeight="1" x14ac:dyDescent="0.3">
      <c r="B42" s="821" t="s">
        <v>24</v>
      </c>
      <c r="C42" s="1" t="s">
        <v>2</v>
      </c>
      <c r="D42" s="541">
        <v>211425</v>
      </c>
      <c r="E42" s="541">
        <v>197823</v>
      </c>
      <c r="F42" s="541">
        <v>206190</v>
      </c>
      <c r="G42" s="541">
        <v>205137</v>
      </c>
      <c r="H42" s="541">
        <v>203983</v>
      </c>
      <c r="I42" s="541">
        <v>204420</v>
      </c>
      <c r="J42" s="541">
        <v>210903</v>
      </c>
      <c r="K42" s="541">
        <v>205850</v>
      </c>
      <c r="L42" s="541">
        <v>203011</v>
      </c>
      <c r="M42" s="541">
        <v>200753</v>
      </c>
      <c r="N42" s="541">
        <v>206189</v>
      </c>
      <c r="O42" s="541">
        <v>207556</v>
      </c>
      <c r="P42" s="541">
        <v>204185</v>
      </c>
      <c r="Q42" s="541">
        <v>203770</v>
      </c>
      <c r="R42" s="541">
        <v>205267</v>
      </c>
      <c r="S42" s="147">
        <f>100</f>
        <v>100</v>
      </c>
      <c r="T42" s="333">
        <f t="shared" si="3"/>
        <v>93.566512947853852</v>
      </c>
      <c r="U42" s="333">
        <f t="shared" si="4"/>
        <v>97.523944661227389</v>
      </c>
      <c r="V42" s="333">
        <f t="shared" si="5"/>
        <v>97.025895707697771</v>
      </c>
      <c r="W42" s="333">
        <f t="shared" si="6"/>
        <v>96.480075676954002</v>
      </c>
      <c r="X42" s="333">
        <f t="shared" si="7"/>
        <v>96.686768357573612</v>
      </c>
      <c r="Y42" s="333">
        <f t="shared" si="8"/>
        <v>99.753103937566507</v>
      </c>
      <c r="Z42" s="333">
        <f t="shared" si="9"/>
        <v>97.363131133971862</v>
      </c>
      <c r="AA42" s="333">
        <f t="shared" si="10"/>
        <v>96.020338181388198</v>
      </c>
      <c r="AB42" s="333">
        <f t="shared" si="10"/>
        <v>94.952347168026492</v>
      </c>
      <c r="AC42" s="333">
        <f t="shared" si="10"/>
        <v>97.523471680264876</v>
      </c>
      <c r="AD42" s="333">
        <f t="shared" si="10"/>
        <v>98.170036656024593</v>
      </c>
      <c r="AE42" s="333">
        <f t="shared" si="26"/>
        <v>96.575617831382289</v>
      </c>
      <c r="AF42" s="333">
        <f t="shared" si="27"/>
        <v>96.37933073193804</v>
      </c>
      <c r="AG42" s="334">
        <f t="shared" si="27"/>
        <v>97.087383232824877</v>
      </c>
    </row>
    <row r="43" spans="2:33" ht="14.4" x14ac:dyDescent="0.3">
      <c r="B43" s="822"/>
      <c r="C43" s="1" t="s">
        <v>3</v>
      </c>
      <c r="D43" s="541">
        <v>42645</v>
      </c>
      <c r="E43" s="541">
        <v>40391</v>
      </c>
      <c r="F43" s="541">
        <v>42934</v>
      </c>
      <c r="G43" s="541">
        <v>43118</v>
      </c>
      <c r="H43" s="541">
        <v>43428</v>
      </c>
      <c r="I43" s="541">
        <v>41816</v>
      </c>
      <c r="J43" s="541">
        <v>38833</v>
      </c>
      <c r="K43" s="541">
        <v>40892</v>
      </c>
      <c r="L43" s="541">
        <v>42961</v>
      </c>
      <c r="M43" s="541">
        <v>39426</v>
      </c>
      <c r="N43" s="541">
        <v>43320</v>
      </c>
      <c r="O43" s="541">
        <v>44263</v>
      </c>
      <c r="P43" s="541">
        <v>42827</v>
      </c>
      <c r="Q43" s="541">
        <v>42209</v>
      </c>
      <c r="R43" s="541">
        <v>42049</v>
      </c>
      <c r="S43" s="147">
        <f>100</f>
        <v>100</v>
      </c>
      <c r="T43" s="333">
        <f t="shared" si="3"/>
        <v>94.714503458787661</v>
      </c>
      <c r="U43" s="333">
        <f t="shared" si="4"/>
        <v>100.67768788838082</v>
      </c>
      <c r="V43" s="333">
        <f t="shared" si="5"/>
        <v>101.1091569937859</v>
      </c>
      <c r="W43" s="333">
        <f t="shared" si="6"/>
        <v>101.83608863876186</v>
      </c>
      <c r="X43" s="333">
        <f t="shared" si="7"/>
        <v>98.05604408488685</v>
      </c>
      <c r="Y43" s="333">
        <f t="shared" si="8"/>
        <v>91.061085707585889</v>
      </c>
      <c r="Z43" s="333">
        <f t="shared" si="9"/>
        <v>95.889318794700429</v>
      </c>
      <c r="AA43" s="333">
        <f t="shared" si="10"/>
        <v>100.74100128971743</v>
      </c>
      <c r="AB43" s="333">
        <f t="shared" si="10"/>
        <v>92.4516355962012</v>
      </c>
      <c r="AC43" s="333">
        <f t="shared" si="10"/>
        <v>101.58283503341541</v>
      </c>
      <c r="AD43" s="333">
        <f t="shared" si="10"/>
        <v>103.79411419861648</v>
      </c>
      <c r="AE43" s="333">
        <f t="shared" si="26"/>
        <v>100.4267792238246</v>
      </c>
      <c r="AF43" s="333">
        <f t="shared" si="27"/>
        <v>98.97760581545316</v>
      </c>
      <c r="AG43" s="334">
        <f t="shared" si="27"/>
        <v>98.602415289013948</v>
      </c>
    </row>
    <row r="44" spans="2:33" ht="14.4" x14ac:dyDescent="0.3">
      <c r="B44" s="822"/>
      <c r="C44" s="1" t="s">
        <v>4</v>
      </c>
      <c r="D44" s="541">
        <v>9458</v>
      </c>
      <c r="E44" s="541">
        <v>9303</v>
      </c>
      <c r="F44" s="541">
        <v>9395</v>
      </c>
      <c r="G44" s="541">
        <v>9383</v>
      </c>
      <c r="H44" s="541">
        <v>9293</v>
      </c>
      <c r="I44" s="541">
        <v>9156</v>
      </c>
      <c r="J44" s="541">
        <v>9361</v>
      </c>
      <c r="K44" s="541">
        <v>9493</v>
      </c>
      <c r="L44" s="541">
        <v>9514</v>
      </c>
      <c r="M44" s="541">
        <v>9337</v>
      </c>
      <c r="N44" s="541">
        <v>9182</v>
      </c>
      <c r="O44" s="541">
        <v>9201</v>
      </c>
      <c r="P44" s="541">
        <v>8787</v>
      </c>
      <c r="Q44" s="541">
        <v>8568</v>
      </c>
      <c r="R44" s="541">
        <v>8497</v>
      </c>
      <c r="S44" s="147">
        <f>100</f>
        <v>100</v>
      </c>
      <c r="T44" s="333">
        <f t="shared" si="3"/>
        <v>98.361175724254593</v>
      </c>
      <c r="U44" s="333">
        <f t="shared" si="4"/>
        <v>99.333897229858323</v>
      </c>
      <c r="V44" s="333">
        <f t="shared" si="5"/>
        <v>99.20702051173609</v>
      </c>
      <c r="W44" s="333">
        <f t="shared" si="6"/>
        <v>98.255445125819406</v>
      </c>
      <c r="X44" s="333">
        <f t="shared" si="7"/>
        <v>96.806935927257342</v>
      </c>
      <c r="Y44" s="333">
        <f t="shared" si="8"/>
        <v>98.974413195178684</v>
      </c>
      <c r="Z44" s="333">
        <f t="shared" si="9"/>
        <v>100.37005709452316</v>
      </c>
      <c r="AA44" s="333">
        <f t="shared" si="10"/>
        <v>100.59209135123704</v>
      </c>
      <c r="AB44" s="333">
        <f t="shared" si="10"/>
        <v>98.720659758934232</v>
      </c>
      <c r="AC44" s="333">
        <f t="shared" si="10"/>
        <v>97.08183548318884</v>
      </c>
      <c r="AD44" s="333">
        <f t="shared" si="10"/>
        <v>97.282723620215691</v>
      </c>
      <c r="AE44" s="333">
        <f t="shared" si="26"/>
        <v>92.905476844998944</v>
      </c>
      <c r="AF44" s="333">
        <f t="shared" si="27"/>
        <v>90.589976739268337</v>
      </c>
      <c r="AG44" s="334">
        <f t="shared" si="27"/>
        <v>89.839289490378519</v>
      </c>
    </row>
    <row r="45" spans="2:33" ht="14.4" x14ac:dyDescent="0.3">
      <c r="B45" s="822"/>
      <c r="C45" s="1" t="s">
        <v>5</v>
      </c>
      <c r="D45" s="541">
        <v>1996</v>
      </c>
      <c r="E45" s="541">
        <v>2020</v>
      </c>
      <c r="F45" s="541">
        <v>2030</v>
      </c>
      <c r="G45" s="541">
        <v>1985</v>
      </c>
      <c r="H45" s="541">
        <v>1996</v>
      </c>
      <c r="I45" s="541">
        <v>2025</v>
      </c>
      <c r="J45" s="541">
        <v>2080</v>
      </c>
      <c r="K45" s="541">
        <v>2114</v>
      </c>
      <c r="L45" s="541">
        <v>2114</v>
      </c>
      <c r="M45" s="541">
        <v>2139</v>
      </c>
      <c r="N45" s="541">
        <v>2179</v>
      </c>
      <c r="O45" s="541">
        <v>2252</v>
      </c>
      <c r="P45" s="541">
        <v>2144</v>
      </c>
      <c r="Q45" s="541">
        <v>2095</v>
      </c>
      <c r="R45" s="541">
        <v>2087</v>
      </c>
      <c r="S45" s="147">
        <f>100</f>
        <v>100</v>
      </c>
      <c r="T45" s="333">
        <f t="shared" si="3"/>
        <v>101.20240480961924</v>
      </c>
      <c r="U45" s="333">
        <f t="shared" si="4"/>
        <v>101.70340681362725</v>
      </c>
      <c r="V45" s="333">
        <f t="shared" si="5"/>
        <v>99.448897795591179</v>
      </c>
      <c r="W45" s="333">
        <f t="shared" si="6"/>
        <v>100</v>
      </c>
      <c r="X45" s="333">
        <f t="shared" si="7"/>
        <v>101.45290581162325</v>
      </c>
      <c r="Y45" s="333">
        <f t="shared" si="8"/>
        <v>104.20841683366733</v>
      </c>
      <c r="Z45" s="333">
        <f t="shared" si="9"/>
        <v>105.91182364729458</v>
      </c>
      <c r="AA45" s="333">
        <f t="shared" si="10"/>
        <v>105.91182364729458</v>
      </c>
      <c r="AB45" s="333">
        <f t="shared" si="10"/>
        <v>107.16432865731463</v>
      </c>
      <c r="AC45" s="333">
        <f t="shared" si="10"/>
        <v>109.16833667334669</v>
      </c>
      <c r="AD45" s="333">
        <f t="shared" si="10"/>
        <v>112.82565130260521</v>
      </c>
      <c r="AE45" s="333">
        <f t="shared" si="26"/>
        <v>107.41482965931864</v>
      </c>
      <c r="AF45" s="333">
        <f t="shared" si="27"/>
        <v>104.95991983967936</v>
      </c>
      <c r="AG45" s="334">
        <f t="shared" si="27"/>
        <v>104.55911823647294</v>
      </c>
    </row>
    <row r="46" spans="2:33" ht="14.4" x14ac:dyDescent="0.3">
      <c r="B46" s="822"/>
      <c r="C46" s="1" t="s">
        <v>6</v>
      </c>
      <c r="D46" s="541">
        <v>265524</v>
      </c>
      <c r="E46" s="541">
        <v>249537</v>
      </c>
      <c r="F46" s="541">
        <v>260549</v>
      </c>
      <c r="G46" s="541">
        <v>259623</v>
      </c>
      <c r="H46" s="541">
        <v>258700</v>
      </c>
      <c r="I46" s="541">
        <v>257417</v>
      </c>
      <c r="J46" s="541">
        <v>261177</v>
      </c>
      <c r="K46" s="541">
        <v>258349</v>
      </c>
      <c r="L46" s="541">
        <v>257600</v>
      </c>
      <c r="M46" s="541">
        <v>251655</v>
      </c>
      <c r="N46" s="541">
        <v>260870</v>
      </c>
      <c r="O46" s="541">
        <v>263272</v>
      </c>
      <c r="P46" s="541">
        <v>257943</v>
      </c>
      <c r="Q46" s="541">
        <v>256642</v>
      </c>
      <c r="R46" s="541">
        <v>257900</v>
      </c>
      <c r="S46" s="147">
        <f>100</f>
        <v>100</v>
      </c>
      <c r="T46" s="333">
        <f t="shared" si="3"/>
        <v>93.979075337822565</v>
      </c>
      <c r="U46" s="333">
        <f t="shared" si="4"/>
        <v>98.126346394299574</v>
      </c>
      <c r="V46" s="333">
        <f t="shared" si="5"/>
        <v>97.77760202467573</v>
      </c>
      <c r="W46" s="333">
        <f t="shared" si="6"/>
        <v>97.429987496422171</v>
      </c>
      <c r="X46" s="333">
        <f t="shared" si="7"/>
        <v>96.946792003736007</v>
      </c>
      <c r="Y46" s="333">
        <f t="shared" si="8"/>
        <v>98.362859854476426</v>
      </c>
      <c r="Z46" s="333">
        <f t="shared" si="9"/>
        <v>97.297796056100395</v>
      </c>
      <c r="AA46" s="333">
        <f t="shared" si="10"/>
        <v>97.015712327322575</v>
      </c>
      <c r="AB46" s="333">
        <f t="shared" si="10"/>
        <v>94.776743345234323</v>
      </c>
      <c r="AC46" s="333">
        <f t="shared" si="10"/>
        <v>98.247239420918632</v>
      </c>
      <c r="AD46" s="333">
        <f t="shared" si="10"/>
        <v>99.151865744716105</v>
      </c>
      <c r="AE46" s="333">
        <f t="shared" si="26"/>
        <v>97.144890857323631</v>
      </c>
      <c r="AF46" s="333">
        <f t="shared" si="27"/>
        <v>96.654916316415836</v>
      </c>
      <c r="AG46" s="334">
        <f t="shared" si="27"/>
        <v>97.128696464349744</v>
      </c>
    </row>
    <row r="47" spans="2:33" ht="14.4" x14ac:dyDescent="0.3">
      <c r="B47" s="823"/>
      <c r="C47" s="1" t="s">
        <v>7</v>
      </c>
      <c r="D47" s="753">
        <v>263528</v>
      </c>
      <c r="E47" s="753">
        <v>247517</v>
      </c>
      <c r="F47" s="753">
        <v>258519</v>
      </c>
      <c r="G47" s="753">
        <v>257638</v>
      </c>
      <c r="H47" s="753">
        <v>256704</v>
      </c>
      <c r="I47" s="753">
        <v>255392</v>
      </c>
      <c r="J47" s="753">
        <v>259097</v>
      </c>
      <c r="K47" s="753">
        <v>256235</v>
      </c>
      <c r="L47" s="753">
        <v>255486</v>
      </c>
      <c r="M47" s="753">
        <v>249516</v>
      </c>
      <c r="N47" s="753">
        <v>258691</v>
      </c>
      <c r="O47" s="753">
        <v>261020</v>
      </c>
      <c r="P47" s="753">
        <v>255799</v>
      </c>
      <c r="Q47" s="753">
        <v>254547</v>
      </c>
      <c r="R47" s="754">
        <v>255813</v>
      </c>
      <c r="S47" s="147">
        <f>100</f>
        <v>100</v>
      </c>
      <c r="T47" s="333">
        <f t="shared" si="3"/>
        <v>93.92436477338272</v>
      </c>
      <c r="U47" s="333">
        <f t="shared" si="4"/>
        <v>98.099253210285056</v>
      </c>
      <c r="V47" s="333">
        <f t="shared" si="5"/>
        <v>97.764943383625265</v>
      </c>
      <c r="W47" s="333">
        <f t="shared" si="6"/>
        <v>97.410521842081295</v>
      </c>
      <c r="X47" s="333">
        <f t="shared" si="7"/>
        <v>96.912662032118035</v>
      </c>
      <c r="Y47" s="333">
        <f t="shared" si="8"/>
        <v>98.318584742418267</v>
      </c>
      <c r="Z47" s="333">
        <f t="shared" si="9"/>
        <v>97.232552138672176</v>
      </c>
      <c r="AA47" s="333">
        <f t="shared" si="10"/>
        <v>96.948331866063569</v>
      </c>
      <c r="AB47" s="333">
        <f t="shared" si="10"/>
        <v>94.682917944203268</v>
      </c>
      <c r="AC47" s="333">
        <f t="shared" si="10"/>
        <v>98.164521417079015</v>
      </c>
      <c r="AD47" s="333">
        <f t="shared" si="10"/>
        <v>99.048298473027529</v>
      </c>
      <c r="AE47" s="333">
        <f t="shared" si="26"/>
        <v>97.067104823775836</v>
      </c>
      <c r="AF47" s="333">
        <f t="shared" si="27"/>
        <v>96.592012992926755</v>
      </c>
      <c r="AG47" s="334">
        <f t="shared" si="27"/>
        <v>97.072417352235817</v>
      </c>
    </row>
    <row r="48" spans="2:33" ht="15" customHeight="1" x14ac:dyDescent="0.3">
      <c r="B48" s="821" t="s">
        <v>25</v>
      </c>
      <c r="C48" s="2" t="s">
        <v>2</v>
      </c>
      <c r="D48" s="541">
        <v>17692</v>
      </c>
      <c r="E48" s="541">
        <v>17786</v>
      </c>
      <c r="F48" s="541">
        <v>17960</v>
      </c>
      <c r="G48" s="541">
        <v>18211</v>
      </c>
      <c r="H48" s="541">
        <v>18511</v>
      </c>
      <c r="I48" s="541">
        <v>18716</v>
      </c>
      <c r="J48" s="541">
        <v>20698</v>
      </c>
      <c r="K48" s="541">
        <v>22167</v>
      </c>
      <c r="L48" s="541">
        <v>23151</v>
      </c>
      <c r="M48" s="541">
        <v>24002</v>
      </c>
      <c r="N48" s="541">
        <v>24550</v>
      </c>
      <c r="O48" s="541">
        <v>25690</v>
      </c>
      <c r="P48" s="541">
        <v>25054</v>
      </c>
      <c r="Q48" s="541">
        <v>25010</v>
      </c>
      <c r="R48" s="541">
        <v>25230</v>
      </c>
      <c r="S48" s="147">
        <f>100</f>
        <v>100</v>
      </c>
      <c r="T48" s="333">
        <f t="shared" si="3"/>
        <v>100.5313135880624</v>
      </c>
      <c r="U48" s="333">
        <f t="shared" si="4"/>
        <v>101.51480895319919</v>
      </c>
      <c r="V48" s="333">
        <f t="shared" si="5"/>
        <v>102.93352927877007</v>
      </c>
      <c r="W48" s="333">
        <f t="shared" si="6"/>
        <v>104.62921094279901</v>
      </c>
      <c r="X48" s="333">
        <f t="shared" si="7"/>
        <v>105.78792674655212</v>
      </c>
      <c r="Y48" s="333">
        <f t="shared" si="8"/>
        <v>116.99073027356998</v>
      </c>
      <c r="Z48" s="333">
        <f t="shared" si="9"/>
        <v>125.29391815509835</v>
      </c>
      <c r="AA48" s="333">
        <f t="shared" si="10"/>
        <v>130.85575401311328</v>
      </c>
      <c r="AB48" s="333">
        <f t="shared" si="10"/>
        <v>135.66583766674202</v>
      </c>
      <c r="AC48" s="333">
        <f t="shared" si="10"/>
        <v>138.76328283970156</v>
      </c>
      <c r="AD48" s="333">
        <f t="shared" si="10"/>
        <v>145.20687316301152</v>
      </c>
      <c r="AE48" s="333">
        <f t="shared" si="26"/>
        <v>141.61202803527019</v>
      </c>
      <c r="AF48" s="333">
        <f t="shared" si="27"/>
        <v>141.36332805787927</v>
      </c>
      <c r="AG48" s="334">
        <f t="shared" si="27"/>
        <v>142.60682794483381</v>
      </c>
    </row>
    <row r="49" spans="2:33" ht="14.4" x14ac:dyDescent="0.3">
      <c r="B49" s="822"/>
      <c r="C49" s="1" t="s">
        <v>3</v>
      </c>
      <c r="D49" s="541">
        <v>3597</v>
      </c>
      <c r="E49" s="541">
        <v>3479</v>
      </c>
      <c r="F49" s="541">
        <v>3482</v>
      </c>
      <c r="G49" s="541">
        <v>3319</v>
      </c>
      <c r="H49" s="541">
        <v>3297</v>
      </c>
      <c r="I49" s="541">
        <v>3365</v>
      </c>
      <c r="J49" s="541">
        <v>3283</v>
      </c>
      <c r="K49" s="541">
        <v>3454</v>
      </c>
      <c r="L49" s="541">
        <v>3567</v>
      </c>
      <c r="M49" s="541">
        <v>3496</v>
      </c>
      <c r="N49" s="541">
        <v>3430</v>
      </c>
      <c r="O49" s="541">
        <v>3598</v>
      </c>
      <c r="P49" s="541">
        <v>3462</v>
      </c>
      <c r="Q49" s="541">
        <v>3416</v>
      </c>
      <c r="R49" s="541">
        <v>3415</v>
      </c>
      <c r="S49" s="147">
        <f>100</f>
        <v>100</v>
      </c>
      <c r="T49" s="333">
        <f t="shared" si="3"/>
        <v>96.719488462607728</v>
      </c>
      <c r="U49" s="333">
        <f t="shared" si="4"/>
        <v>96.802891298304147</v>
      </c>
      <c r="V49" s="333">
        <f t="shared" si="5"/>
        <v>92.271337225465672</v>
      </c>
      <c r="W49" s="333">
        <f t="shared" si="6"/>
        <v>91.659716430358628</v>
      </c>
      <c r="X49" s="333">
        <f t="shared" si="7"/>
        <v>93.550180706144005</v>
      </c>
      <c r="Y49" s="333">
        <f t="shared" si="8"/>
        <v>91.270503197108695</v>
      </c>
      <c r="Z49" s="333">
        <f t="shared" si="9"/>
        <v>96.024464831804281</v>
      </c>
      <c r="AA49" s="333">
        <f t="shared" si="10"/>
        <v>99.16597164303586</v>
      </c>
      <c r="AB49" s="333">
        <f t="shared" si="10"/>
        <v>97.192104531554079</v>
      </c>
      <c r="AC49" s="333">
        <f t="shared" si="10"/>
        <v>95.357242146232977</v>
      </c>
      <c r="AD49" s="333">
        <f t="shared" si="10"/>
        <v>100.02780094523214</v>
      </c>
      <c r="AE49" s="333">
        <f t="shared" si="26"/>
        <v>96.246872393661391</v>
      </c>
      <c r="AF49" s="333">
        <f t="shared" si="27"/>
        <v>94.968028912983044</v>
      </c>
      <c r="AG49" s="334">
        <f t="shared" si="27"/>
        <v>94.9402279677509</v>
      </c>
    </row>
    <row r="50" spans="2:33" ht="14.4" x14ac:dyDescent="0.3">
      <c r="B50" s="822"/>
      <c r="C50" s="1" t="s">
        <v>4</v>
      </c>
      <c r="D50" s="541">
        <v>995</v>
      </c>
      <c r="E50" s="541">
        <v>955</v>
      </c>
      <c r="F50" s="541">
        <v>934</v>
      </c>
      <c r="G50" s="541">
        <v>933</v>
      </c>
      <c r="H50" s="541">
        <v>909</v>
      </c>
      <c r="I50" s="541">
        <v>888</v>
      </c>
      <c r="J50" s="541">
        <v>909</v>
      </c>
      <c r="K50" s="541">
        <v>933</v>
      </c>
      <c r="L50" s="541">
        <v>957</v>
      </c>
      <c r="M50" s="541">
        <v>929</v>
      </c>
      <c r="N50" s="541">
        <v>932</v>
      </c>
      <c r="O50" s="541">
        <v>932</v>
      </c>
      <c r="P50" s="541">
        <v>883</v>
      </c>
      <c r="Q50" s="541">
        <v>863</v>
      </c>
      <c r="R50" s="541">
        <v>857</v>
      </c>
      <c r="S50" s="147">
        <f>100</f>
        <v>100</v>
      </c>
      <c r="T50" s="333">
        <f t="shared" si="3"/>
        <v>95.979899497487438</v>
      </c>
      <c r="U50" s="333">
        <f t="shared" si="4"/>
        <v>93.869346733668337</v>
      </c>
      <c r="V50" s="333">
        <f t="shared" si="5"/>
        <v>93.768844221105525</v>
      </c>
      <c r="W50" s="333">
        <f t="shared" si="6"/>
        <v>91.356783919597987</v>
      </c>
      <c r="X50" s="333">
        <f t="shared" si="7"/>
        <v>89.246231155778901</v>
      </c>
      <c r="Y50" s="333">
        <f t="shared" si="8"/>
        <v>91.356783919597987</v>
      </c>
      <c r="Z50" s="333">
        <f t="shared" si="9"/>
        <v>93.768844221105525</v>
      </c>
      <c r="AA50" s="333">
        <f t="shared" si="10"/>
        <v>96.180904522613062</v>
      </c>
      <c r="AB50" s="333">
        <f t="shared" si="10"/>
        <v>93.366834170854275</v>
      </c>
      <c r="AC50" s="333">
        <f t="shared" si="10"/>
        <v>93.668341708542712</v>
      </c>
      <c r="AD50" s="333">
        <f t="shared" si="10"/>
        <v>93.668341708542712</v>
      </c>
      <c r="AE50" s="333">
        <f t="shared" si="26"/>
        <v>88.743718592964825</v>
      </c>
      <c r="AF50" s="333">
        <f t="shared" si="27"/>
        <v>86.733668341708537</v>
      </c>
      <c r="AG50" s="334">
        <f t="shared" si="27"/>
        <v>86.130653266331663</v>
      </c>
    </row>
    <row r="51" spans="2:33" ht="14.4" x14ac:dyDescent="0.3">
      <c r="B51" s="822"/>
      <c r="C51" s="1" t="s">
        <v>5</v>
      </c>
      <c r="D51" s="541">
        <v>275</v>
      </c>
      <c r="E51" s="541">
        <v>263</v>
      </c>
      <c r="F51" s="541">
        <v>243</v>
      </c>
      <c r="G51" s="541">
        <v>236</v>
      </c>
      <c r="H51" s="541">
        <v>232</v>
      </c>
      <c r="I51" s="541">
        <v>233</v>
      </c>
      <c r="J51" s="541">
        <v>225</v>
      </c>
      <c r="K51" s="541">
        <v>240</v>
      </c>
      <c r="L51" s="541">
        <v>240</v>
      </c>
      <c r="M51" s="541">
        <v>240</v>
      </c>
      <c r="N51" s="541">
        <v>247</v>
      </c>
      <c r="O51" s="541">
        <v>252</v>
      </c>
      <c r="P51" s="541">
        <v>241</v>
      </c>
      <c r="Q51" s="541">
        <v>237</v>
      </c>
      <c r="R51" s="541">
        <v>236</v>
      </c>
      <c r="S51" s="147">
        <f>100</f>
        <v>100</v>
      </c>
      <c r="T51" s="333">
        <f t="shared" si="3"/>
        <v>95.63636363636364</v>
      </c>
      <c r="U51" s="333">
        <f t="shared" si="4"/>
        <v>88.36363636363636</v>
      </c>
      <c r="V51" s="333">
        <f t="shared" si="5"/>
        <v>85.818181818181813</v>
      </c>
      <c r="W51" s="333">
        <f t="shared" si="6"/>
        <v>84.36363636363636</v>
      </c>
      <c r="X51" s="333">
        <f t="shared" si="7"/>
        <v>84.727272727272734</v>
      </c>
      <c r="Y51" s="333">
        <f t="shared" si="8"/>
        <v>81.818181818181813</v>
      </c>
      <c r="Z51" s="333">
        <f t="shared" si="9"/>
        <v>87.272727272727266</v>
      </c>
      <c r="AA51" s="333">
        <f t="shared" si="10"/>
        <v>87.272727272727266</v>
      </c>
      <c r="AB51" s="333">
        <f t="shared" si="10"/>
        <v>87.272727272727266</v>
      </c>
      <c r="AC51" s="333">
        <f t="shared" si="10"/>
        <v>89.818181818181813</v>
      </c>
      <c r="AD51" s="333">
        <f t="shared" si="10"/>
        <v>91.63636363636364</v>
      </c>
      <c r="AE51" s="333">
        <f t="shared" si="26"/>
        <v>87.63636363636364</v>
      </c>
      <c r="AF51" s="333">
        <f t="shared" si="27"/>
        <v>86.181818181818187</v>
      </c>
      <c r="AG51" s="334">
        <f t="shared" si="27"/>
        <v>85.818181818181813</v>
      </c>
    </row>
    <row r="52" spans="2:33" ht="14.4" x14ac:dyDescent="0.3">
      <c r="B52" s="822"/>
      <c r="C52" s="1" t="s">
        <v>6</v>
      </c>
      <c r="D52" s="541">
        <v>22559</v>
      </c>
      <c r="E52" s="541">
        <v>22483</v>
      </c>
      <c r="F52" s="541">
        <v>22619</v>
      </c>
      <c r="G52" s="541">
        <v>22699</v>
      </c>
      <c r="H52" s="541">
        <v>22949</v>
      </c>
      <c r="I52" s="541">
        <v>23202</v>
      </c>
      <c r="J52" s="541">
        <v>25115</v>
      </c>
      <c r="K52" s="541">
        <v>26794</v>
      </c>
      <c r="L52" s="541">
        <v>27915</v>
      </c>
      <c r="M52" s="541">
        <v>28667</v>
      </c>
      <c r="N52" s="541">
        <v>29159</v>
      </c>
      <c r="O52" s="541">
        <v>30472</v>
      </c>
      <c r="P52" s="541">
        <v>29640</v>
      </c>
      <c r="Q52" s="541">
        <v>29526</v>
      </c>
      <c r="R52" s="541">
        <v>29738</v>
      </c>
      <c r="S52" s="147">
        <f>100</f>
        <v>100</v>
      </c>
      <c r="T52" s="333">
        <f t="shared" si="3"/>
        <v>99.663105634114984</v>
      </c>
      <c r="U52" s="333">
        <f t="shared" si="4"/>
        <v>100.265969236225</v>
      </c>
      <c r="V52" s="333">
        <f t="shared" si="5"/>
        <v>100.62059488452502</v>
      </c>
      <c r="W52" s="333">
        <f t="shared" si="6"/>
        <v>101.72880003546257</v>
      </c>
      <c r="X52" s="333">
        <f t="shared" si="7"/>
        <v>102.85030364821135</v>
      </c>
      <c r="Y52" s="333">
        <f t="shared" si="8"/>
        <v>111.33028946318542</v>
      </c>
      <c r="Z52" s="333">
        <f t="shared" si="9"/>
        <v>118.77299525688196</v>
      </c>
      <c r="AA52" s="333">
        <f t="shared" si="10"/>
        <v>123.74218715368589</v>
      </c>
      <c r="AB52" s="333">
        <f t="shared" si="10"/>
        <v>127.07566824770602</v>
      </c>
      <c r="AC52" s="333">
        <f t="shared" si="10"/>
        <v>129.25661598475111</v>
      </c>
      <c r="AD52" s="333">
        <f t="shared" si="10"/>
        <v>135.07690943747505</v>
      </c>
      <c r="AE52" s="333">
        <f t="shared" si="26"/>
        <v>131.38880269515494</v>
      </c>
      <c r="AF52" s="333">
        <f t="shared" si="27"/>
        <v>130.88346114632742</v>
      </c>
      <c r="AG52" s="334">
        <f t="shared" si="27"/>
        <v>131.82321911432246</v>
      </c>
    </row>
    <row r="53" spans="2:33" ht="14.4" x14ac:dyDescent="0.3">
      <c r="B53" s="823"/>
      <c r="C53" s="3" t="s">
        <v>7</v>
      </c>
      <c r="D53" s="753">
        <v>22284</v>
      </c>
      <c r="E53" s="753">
        <v>22220</v>
      </c>
      <c r="F53" s="753">
        <v>22376</v>
      </c>
      <c r="G53" s="753">
        <v>22463</v>
      </c>
      <c r="H53" s="753">
        <v>22717</v>
      </c>
      <c r="I53" s="753">
        <v>22969</v>
      </c>
      <c r="J53" s="753">
        <v>24890</v>
      </c>
      <c r="K53" s="753">
        <v>26554</v>
      </c>
      <c r="L53" s="753">
        <v>27675</v>
      </c>
      <c r="M53" s="753">
        <v>28427</v>
      </c>
      <c r="N53" s="753">
        <v>28912</v>
      </c>
      <c r="O53" s="753">
        <v>30220</v>
      </c>
      <c r="P53" s="753">
        <v>29399</v>
      </c>
      <c r="Q53" s="753">
        <v>29289</v>
      </c>
      <c r="R53" s="754">
        <v>29502</v>
      </c>
      <c r="S53" s="147">
        <f>100</f>
        <v>100</v>
      </c>
      <c r="T53" s="333">
        <f t="shared" si="3"/>
        <v>99.712798420391309</v>
      </c>
      <c r="U53" s="333">
        <f t="shared" si="4"/>
        <v>100.41285227068749</v>
      </c>
      <c r="V53" s="333">
        <f t="shared" si="5"/>
        <v>100.80326691796805</v>
      </c>
      <c r="W53" s="333">
        <f t="shared" si="6"/>
        <v>101.94309818704002</v>
      </c>
      <c r="X53" s="333">
        <f t="shared" si="7"/>
        <v>103.07395440674924</v>
      </c>
      <c r="Y53" s="333">
        <f t="shared" si="8"/>
        <v>111.69448931969126</v>
      </c>
      <c r="Z53" s="333">
        <f t="shared" si="9"/>
        <v>119.16173038951715</v>
      </c>
      <c r="AA53" s="333">
        <f t="shared" si="10"/>
        <v>124.19224555735056</v>
      </c>
      <c r="AB53" s="333">
        <f t="shared" si="10"/>
        <v>127.56686411775264</v>
      </c>
      <c r="AC53" s="333">
        <f t="shared" si="10"/>
        <v>129.74331358822474</v>
      </c>
      <c r="AD53" s="333">
        <f t="shared" si="10"/>
        <v>135.6129958714773</v>
      </c>
      <c r="AE53" s="333">
        <f t="shared" si="26"/>
        <v>131.9287381080596</v>
      </c>
      <c r="AF53" s="333">
        <f t="shared" si="27"/>
        <v>131.43511039310715</v>
      </c>
      <c r="AG53" s="334">
        <f t="shared" si="27"/>
        <v>132.39095315024232</v>
      </c>
    </row>
    <row r="54" spans="2:33" ht="15" customHeight="1" x14ac:dyDescent="0.3">
      <c r="B54" s="821" t="s">
        <v>26</v>
      </c>
      <c r="C54" s="1" t="s">
        <v>2</v>
      </c>
      <c r="D54" s="541">
        <v>116</v>
      </c>
      <c r="E54" s="541">
        <v>96</v>
      </c>
      <c r="F54" s="541">
        <v>101</v>
      </c>
      <c r="G54" s="541">
        <v>113</v>
      </c>
      <c r="H54" s="541">
        <v>112</v>
      </c>
      <c r="I54" s="541">
        <v>121</v>
      </c>
      <c r="J54" s="541">
        <v>140</v>
      </c>
      <c r="K54" s="541">
        <v>148</v>
      </c>
      <c r="L54" s="541">
        <v>168</v>
      </c>
      <c r="M54" s="541">
        <v>169</v>
      </c>
      <c r="N54" s="541">
        <v>177</v>
      </c>
      <c r="O54" s="541">
        <v>175</v>
      </c>
      <c r="P54" s="541">
        <v>169</v>
      </c>
      <c r="Q54" s="541">
        <v>163</v>
      </c>
      <c r="R54" s="541">
        <v>164</v>
      </c>
      <c r="S54" s="147">
        <f>100</f>
        <v>100</v>
      </c>
      <c r="T54" s="333">
        <f t="shared" si="3"/>
        <v>82.758620689655174</v>
      </c>
      <c r="U54" s="333">
        <f t="shared" si="4"/>
        <v>87.068965517241381</v>
      </c>
      <c r="V54" s="333">
        <f t="shared" si="5"/>
        <v>97.41379310344827</v>
      </c>
      <c r="W54" s="333">
        <f t="shared" si="6"/>
        <v>96.551724137931032</v>
      </c>
      <c r="X54" s="333">
        <f t="shared" si="7"/>
        <v>104.31034482758621</v>
      </c>
      <c r="Y54" s="333">
        <f t="shared" si="8"/>
        <v>120.68965517241379</v>
      </c>
      <c r="Z54" s="333">
        <f t="shared" si="9"/>
        <v>127.58620689655173</v>
      </c>
      <c r="AA54" s="333">
        <f t="shared" si="10"/>
        <v>144.82758620689654</v>
      </c>
      <c r="AB54" s="333">
        <f t="shared" si="10"/>
        <v>145.68965517241378</v>
      </c>
      <c r="AC54" s="333">
        <f t="shared" si="10"/>
        <v>152.58620689655172</v>
      </c>
      <c r="AD54" s="333">
        <f t="shared" si="10"/>
        <v>150.86206896551724</v>
      </c>
      <c r="AE54" s="333">
        <f t="shared" si="26"/>
        <v>145.68965517241378</v>
      </c>
      <c r="AF54" s="333">
        <f t="shared" si="27"/>
        <v>140.51724137931035</v>
      </c>
      <c r="AG54" s="334">
        <f t="shared" si="27"/>
        <v>141.37931034482759</v>
      </c>
    </row>
    <row r="55" spans="2:33" ht="14.4" x14ac:dyDescent="0.3">
      <c r="B55" s="822"/>
      <c r="C55" s="1" t="s">
        <v>3</v>
      </c>
      <c r="D55" s="541">
        <v>65</v>
      </c>
      <c r="E55" s="541">
        <v>62</v>
      </c>
      <c r="F55" s="541">
        <v>57</v>
      </c>
      <c r="G55" s="541">
        <v>51</v>
      </c>
      <c r="H55" s="541">
        <v>50</v>
      </c>
      <c r="I55" s="541">
        <v>48</v>
      </c>
      <c r="J55" s="541">
        <v>63</v>
      </c>
      <c r="K55" s="541">
        <v>64</v>
      </c>
      <c r="L55" s="541">
        <v>69</v>
      </c>
      <c r="M55" s="541">
        <v>99</v>
      </c>
      <c r="N55" s="541">
        <v>84</v>
      </c>
      <c r="O55" s="541">
        <v>73</v>
      </c>
      <c r="P55" s="541">
        <v>87</v>
      </c>
      <c r="Q55" s="541">
        <v>88</v>
      </c>
      <c r="R55" s="541">
        <v>87</v>
      </c>
      <c r="S55" s="147">
        <f>100</f>
        <v>100</v>
      </c>
      <c r="T55" s="333">
        <f t="shared" si="3"/>
        <v>95.384615384615387</v>
      </c>
      <c r="U55" s="333">
        <f t="shared" si="4"/>
        <v>87.692307692307693</v>
      </c>
      <c r="V55" s="333">
        <f t="shared" si="5"/>
        <v>78.461538461538467</v>
      </c>
      <c r="W55" s="333">
        <f t="shared" si="6"/>
        <v>76.92307692307692</v>
      </c>
      <c r="X55" s="333">
        <f t="shared" si="7"/>
        <v>73.84615384615384</v>
      </c>
      <c r="Y55" s="333">
        <f t="shared" si="8"/>
        <v>96.92307692307692</v>
      </c>
      <c r="Z55" s="333">
        <f t="shared" si="9"/>
        <v>98.461538461538467</v>
      </c>
      <c r="AA55" s="333">
        <f t="shared" si="10"/>
        <v>106.15384615384616</v>
      </c>
      <c r="AB55" s="333">
        <f t="shared" si="10"/>
        <v>152.30769230769232</v>
      </c>
      <c r="AC55" s="333">
        <f t="shared" si="10"/>
        <v>129.23076923076923</v>
      </c>
      <c r="AD55" s="333">
        <f t="shared" si="10"/>
        <v>112.30769230769231</v>
      </c>
      <c r="AE55" s="333">
        <f t="shared" si="26"/>
        <v>133.84615384615384</v>
      </c>
      <c r="AF55" s="333">
        <f t="shared" si="27"/>
        <v>135.38461538461539</v>
      </c>
      <c r="AG55" s="334">
        <f t="shared" si="27"/>
        <v>133.84615384615384</v>
      </c>
    </row>
    <row r="56" spans="2:33" ht="14.4" x14ac:dyDescent="0.3">
      <c r="B56" s="822"/>
      <c r="C56" s="1" t="s">
        <v>4</v>
      </c>
      <c r="D56" s="541">
        <v>54</v>
      </c>
      <c r="E56" s="541">
        <v>56</v>
      </c>
      <c r="F56" s="541">
        <v>57</v>
      </c>
      <c r="G56" s="541">
        <v>45</v>
      </c>
      <c r="H56" s="541">
        <v>48</v>
      </c>
      <c r="I56" s="541">
        <v>51</v>
      </c>
      <c r="J56" s="541">
        <v>46</v>
      </c>
      <c r="K56" s="541">
        <v>48</v>
      </c>
      <c r="L56" s="541">
        <v>47</v>
      </c>
      <c r="M56" s="541">
        <v>47</v>
      </c>
      <c r="N56" s="541">
        <v>40</v>
      </c>
      <c r="O56" s="541">
        <v>43</v>
      </c>
      <c r="P56" s="541">
        <v>41</v>
      </c>
      <c r="Q56" s="541">
        <v>41</v>
      </c>
      <c r="R56" s="541">
        <v>41</v>
      </c>
      <c r="S56" s="147">
        <f>100</f>
        <v>100</v>
      </c>
      <c r="T56" s="333">
        <f t="shared" si="3"/>
        <v>103.70370370370371</v>
      </c>
      <c r="U56" s="333">
        <f t="shared" si="4"/>
        <v>105.55555555555556</v>
      </c>
      <c r="V56" s="333">
        <f t="shared" si="5"/>
        <v>83.333333333333329</v>
      </c>
      <c r="W56" s="333">
        <f t="shared" si="6"/>
        <v>88.888888888888886</v>
      </c>
      <c r="X56" s="333">
        <f t="shared" si="7"/>
        <v>94.444444444444443</v>
      </c>
      <c r="Y56" s="333">
        <f t="shared" si="8"/>
        <v>85.18518518518519</v>
      </c>
      <c r="Z56" s="333">
        <f t="shared" si="9"/>
        <v>88.888888888888886</v>
      </c>
      <c r="AA56" s="333">
        <f t="shared" si="10"/>
        <v>87.037037037037038</v>
      </c>
      <c r="AB56" s="333">
        <f t="shared" si="10"/>
        <v>87.037037037037038</v>
      </c>
      <c r="AC56" s="333">
        <f t="shared" si="10"/>
        <v>74.074074074074076</v>
      </c>
      <c r="AD56" s="333">
        <f t="shared" si="10"/>
        <v>79.629629629629633</v>
      </c>
      <c r="AE56" s="333">
        <f t="shared" si="26"/>
        <v>75.925925925925924</v>
      </c>
      <c r="AF56" s="333">
        <f t="shared" si="27"/>
        <v>75.925925925925924</v>
      </c>
      <c r="AG56" s="334">
        <f t="shared" si="27"/>
        <v>75.925925925925924</v>
      </c>
    </row>
    <row r="57" spans="2:33" ht="14.4" x14ac:dyDescent="0.3">
      <c r="B57" s="822"/>
      <c r="C57" s="1" t="s">
        <v>5</v>
      </c>
      <c r="D57" s="541">
        <v>59</v>
      </c>
      <c r="E57" s="541">
        <v>57</v>
      </c>
      <c r="F57" s="541">
        <v>57</v>
      </c>
      <c r="G57" s="541">
        <v>52</v>
      </c>
      <c r="H57" s="541">
        <v>52</v>
      </c>
      <c r="I57" s="541">
        <v>51</v>
      </c>
      <c r="J57" s="541">
        <v>49</v>
      </c>
      <c r="K57" s="541">
        <v>46</v>
      </c>
      <c r="L57" s="541">
        <v>48</v>
      </c>
      <c r="M57" s="541">
        <v>48</v>
      </c>
      <c r="N57" s="541">
        <v>44</v>
      </c>
      <c r="O57" s="541">
        <v>36</v>
      </c>
      <c r="P57" s="541">
        <v>40</v>
      </c>
      <c r="Q57" s="541">
        <v>40</v>
      </c>
      <c r="R57" s="541">
        <v>40</v>
      </c>
      <c r="S57" s="147">
        <f>100</f>
        <v>100</v>
      </c>
      <c r="T57" s="333">
        <f t="shared" si="3"/>
        <v>96.610169491525426</v>
      </c>
      <c r="U57" s="333">
        <f t="shared" si="4"/>
        <v>96.610169491525426</v>
      </c>
      <c r="V57" s="333">
        <f t="shared" si="5"/>
        <v>88.13559322033899</v>
      </c>
      <c r="W57" s="333">
        <f t="shared" si="6"/>
        <v>88.13559322033899</v>
      </c>
      <c r="X57" s="333">
        <f t="shared" si="7"/>
        <v>86.440677966101688</v>
      </c>
      <c r="Y57" s="333">
        <f t="shared" si="8"/>
        <v>83.050847457627114</v>
      </c>
      <c r="Z57" s="333">
        <f t="shared" si="9"/>
        <v>77.966101694915253</v>
      </c>
      <c r="AA57" s="333">
        <f t="shared" si="10"/>
        <v>81.355932203389827</v>
      </c>
      <c r="AB57" s="333">
        <f t="shared" si="10"/>
        <v>81.355932203389827</v>
      </c>
      <c r="AC57" s="333">
        <f t="shared" si="10"/>
        <v>74.576271186440678</v>
      </c>
      <c r="AD57" s="333">
        <f t="shared" si="10"/>
        <v>61.016949152542374</v>
      </c>
      <c r="AE57" s="333">
        <f t="shared" si="26"/>
        <v>67.79661016949153</v>
      </c>
      <c r="AF57" s="333">
        <f t="shared" si="27"/>
        <v>67.79661016949153</v>
      </c>
      <c r="AG57" s="334">
        <f t="shared" si="27"/>
        <v>67.79661016949153</v>
      </c>
    </row>
    <row r="58" spans="2:33" ht="14.4" x14ac:dyDescent="0.3">
      <c r="B58" s="822"/>
      <c r="C58" s="1" t="s">
        <v>6</v>
      </c>
      <c r="D58" s="541">
        <v>294</v>
      </c>
      <c r="E58" s="541">
        <v>271</v>
      </c>
      <c r="F58" s="541">
        <v>272</v>
      </c>
      <c r="G58" s="541">
        <v>261</v>
      </c>
      <c r="H58" s="541">
        <v>262</v>
      </c>
      <c r="I58" s="541">
        <v>271</v>
      </c>
      <c r="J58" s="541">
        <v>298</v>
      </c>
      <c r="K58" s="541">
        <v>306</v>
      </c>
      <c r="L58" s="541">
        <v>332</v>
      </c>
      <c r="M58" s="541">
        <v>363</v>
      </c>
      <c r="N58" s="541">
        <v>345</v>
      </c>
      <c r="O58" s="541">
        <v>327</v>
      </c>
      <c r="P58" s="541">
        <v>337</v>
      </c>
      <c r="Q58" s="541">
        <v>332</v>
      </c>
      <c r="R58" s="541">
        <v>332</v>
      </c>
      <c r="S58" s="147">
        <f>100</f>
        <v>100</v>
      </c>
      <c r="T58" s="333">
        <f t="shared" si="3"/>
        <v>92.176870748299322</v>
      </c>
      <c r="U58" s="333">
        <f t="shared" si="4"/>
        <v>92.517006802721085</v>
      </c>
      <c r="V58" s="333">
        <f t="shared" si="5"/>
        <v>88.775510204081627</v>
      </c>
      <c r="W58" s="333">
        <f t="shared" si="6"/>
        <v>89.115646258503403</v>
      </c>
      <c r="X58" s="333">
        <f t="shared" si="7"/>
        <v>92.176870748299322</v>
      </c>
      <c r="Y58" s="333">
        <f t="shared" si="8"/>
        <v>101.36054421768708</v>
      </c>
      <c r="Z58" s="333">
        <f t="shared" si="9"/>
        <v>104.08163265306122</v>
      </c>
      <c r="AA58" s="333">
        <f t="shared" si="10"/>
        <v>112.92517006802721</v>
      </c>
      <c r="AB58" s="333">
        <f t="shared" si="10"/>
        <v>123.46938775510205</v>
      </c>
      <c r="AC58" s="333">
        <f t="shared" si="10"/>
        <v>117.34693877551021</v>
      </c>
      <c r="AD58" s="333">
        <f t="shared" si="10"/>
        <v>111.22448979591837</v>
      </c>
      <c r="AE58" s="333">
        <f t="shared" si="26"/>
        <v>114.62585034013605</v>
      </c>
      <c r="AF58" s="333">
        <f t="shared" si="27"/>
        <v>112.92517006802721</v>
      </c>
      <c r="AG58" s="334">
        <f t="shared" si="27"/>
        <v>112.92517006802721</v>
      </c>
    </row>
    <row r="59" spans="2:33" ht="14.4" x14ac:dyDescent="0.3">
      <c r="B59" s="823"/>
      <c r="C59" s="1" t="s">
        <v>7</v>
      </c>
      <c r="D59" s="753">
        <v>235</v>
      </c>
      <c r="E59" s="753">
        <v>214</v>
      </c>
      <c r="F59" s="753">
        <v>215</v>
      </c>
      <c r="G59" s="753">
        <v>209</v>
      </c>
      <c r="H59" s="753">
        <v>210</v>
      </c>
      <c r="I59" s="753">
        <v>220</v>
      </c>
      <c r="J59" s="753">
        <v>249</v>
      </c>
      <c r="K59" s="753">
        <v>260</v>
      </c>
      <c r="L59" s="753">
        <v>284</v>
      </c>
      <c r="M59" s="753">
        <v>315</v>
      </c>
      <c r="N59" s="753">
        <v>301</v>
      </c>
      <c r="O59" s="753">
        <v>291</v>
      </c>
      <c r="P59" s="753">
        <v>297</v>
      </c>
      <c r="Q59" s="753">
        <v>292</v>
      </c>
      <c r="R59" s="754">
        <v>292</v>
      </c>
      <c r="S59" s="147">
        <f>100</f>
        <v>100</v>
      </c>
      <c r="T59" s="333">
        <f t="shared" si="3"/>
        <v>91.063829787234042</v>
      </c>
      <c r="U59" s="333">
        <f t="shared" si="4"/>
        <v>91.489361702127653</v>
      </c>
      <c r="V59" s="333">
        <f t="shared" si="5"/>
        <v>88.936170212765958</v>
      </c>
      <c r="W59" s="333">
        <f t="shared" si="6"/>
        <v>89.361702127659569</v>
      </c>
      <c r="X59" s="333">
        <f t="shared" si="7"/>
        <v>93.61702127659575</v>
      </c>
      <c r="Y59" s="333">
        <f t="shared" si="8"/>
        <v>105.95744680851064</v>
      </c>
      <c r="Z59" s="333">
        <f t="shared" si="9"/>
        <v>110.63829787234043</v>
      </c>
      <c r="AA59" s="333">
        <f t="shared" si="10"/>
        <v>120.85106382978724</v>
      </c>
      <c r="AB59" s="333">
        <f t="shared" si="10"/>
        <v>134.04255319148936</v>
      </c>
      <c r="AC59" s="333">
        <f t="shared" si="10"/>
        <v>128.08510638297872</v>
      </c>
      <c r="AD59" s="333">
        <f t="shared" si="10"/>
        <v>123.82978723404256</v>
      </c>
      <c r="AE59" s="333">
        <f t="shared" si="26"/>
        <v>126.38297872340425</v>
      </c>
      <c r="AF59" s="333">
        <f t="shared" si="27"/>
        <v>124.25531914893617</v>
      </c>
      <c r="AG59" s="334">
        <f t="shared" si="27"/>
        <v>124.25531914893617</v>
      </c>
    </row>
    <row r="60" spans="2:33" ht="15" customHeight="1" x14ac:dyDescent="0.3">
      <c r="B60" s="821" t="s">
        <v>27</v>
      </c>
      <c r="C60" s="2" t="s">
        <v>2</v>
      </c>
      <c r="D60" s="541">
        <v>49112</v>
      </c>
      <c r="E60" s="541">
        <v>47009</v>
      </c>
      <c r="F60" s="541">
        <v>48661</v>
      </c>
      <c r="G60" s="541">
        <v>47571</v>
      </c>
      <c r="H60" s="541">
        <v>47355</v>
      </c>
      <c r="I60" s="541">
        <v>46720</v>
      </c>
      <c r="J60" s="541">
        <v>48565</v>
      </c>
      <c r="K60" s="541">
        <v>47869</v>
      </c>
      <c r="L60" s="541">
        <v>49057</v>
      </c>
      <c r="M60" s="541">
        <v>47667</v>
      </c>
      <c r="N60" s="541">
        <v>50003</v>
      </c>
      <c r="O60" s="541">
        <v>51118</v>
      </c>
      <c r="P60" s="541">
        <v>49824</v>
      </c>
      <c r="Q60" s="541">
        <v>49735</v>
      </c>
      <c r="R60" s="541">
        <v>50147</v>
      </c>
      <c r="S60" s="147">
        <f>100</f>
        <v>100</v>
      </c>
      <c r="T60" s="333">
        <f t="shared" si="3"/>
        <v>95.717950806320246</v>
      </c>
      <c r="U60" s="333">
        <f t="shared" si="4"/>
        <v>99.081690829125264</v>
      </c>
      <c r="V60" s="333">
        <f t="shared" si="5"/>
        <v>96.862273985991209</v>
      </c>
      <c r="W60" s="333">
        <f t="shared" si="6"/>
        <v>96.422462941847201</v>
      </c>
      <c r="X60" s="333">
        <f t="shared" si="7"/>
        <v>95.129499918553506</v>
      </c>
      <c r="Y60" s="333">
        <f t="shared" si="8"/>
        <v>98.886219253950159</v>
      </c>
      <c r="Z60" s="333">
        <f t="shared" si="9"/>
        <v>97.46905033393061</v>
      </c>
      <c r="AA60" s="333">
        <f t="shared" si="10"/>
        <v>99.888011076722591</v>
      </c>
      <c r="AB60" s="333">
        <f t="shared" si="10"/>
        <v>97.057745561166314</v>
      </c>
      <c r="AC60" s="333">
        <f t="shared" si="10"/>
        <v>101.81422055709399</v>
      </c>
      <c r="AD60" s="333">
        <f t="shared" si="10"/>
        <v>104.08454145626324</v>
      </c>
      <c r="AE60" s="333">
        <f t="shared" si="26"/>
        <v>101.44974751588207</v>
      </c>
      <c r="AF60" s="333">
        <f t="shared" si="27"/>
        <v>101.2685290763968</v>
      </c>
      <c r="AG60" s="334">
        <f t="shared" si="27"/>
        <v>102.10742791985665</v>
      </c>
    </row>
    <row r="61" spans="2:33" ht="14.4" x14ac:dyDescent="0.3">
      <c r="B61" s="822"/>
      <c r="C61" s="1" t="s">
        <v>3</v>
      </c>
      <c r="D61" s="541">
        <v>8889</v>
      </c>
      <c r="E61" s="541">
        <v>8126</v>
      </c>
      <c r="F61" s="541">
        <v>7566</v>
      </c>
      <c r="G61" s="541">
        <v>7593</v>
      </c>
      <c r="H61" s="541">
        <v>7077</v>
      </c>
      <c r="I61" s="541">
        <v>7003</v>
      </c>
      <c r="J61" s="541">
        <v>6869</v>
      </c>
      <c r="K61" s="541">
        <v>6781</v>
      </c>
      <c r="L61" s="541">
        <v>6863</v>
      </c>
      <c r="M61" s="541">
        <v>6619</v>
      </c>
      <c r="N61" s="541">
        <v>6850</v>
      </c>
      <c r="O61" s="541">
        <v>6775</v>
      </c>
      <c r="P61" s="541">
        <v>6647</v>
      </c>
      <c r="Q61" s="541">
        <v>6559</v>
      </c>
      <c r="R61" s="541">
        <v>6526</v>
      </c>
      <c r="S61" s="147">
        <f>100</f>
        <v>100</v>
      </c>
      <c r="T61" s="333">
        <f t="shared" si="3"/>
        <v>91.4163572955338</v>
      </c>
      <c r="U61" s="333">
        <f t="shared" si="4"/>
        <v>85.116436044549445</v>
      </c>
      <c r="V61" s="333">
        <f t="shared" si="5"/>
        <v>85.420182247721897</v>
      </c>
      <c r="W61" s="333">
        <f t="shared" si="6"/>
        <v>79.615254809314877</v>
      </c>
      <c r="X61" s="333">
        <f t="shared" si="7"/>
        <v>78.782765215434807</v>
      </c>
      <c r="Y61" s="333">
        <f t="shared" si="8"/>
        <v>77.275284058949268</v>
      </c>
      <c r="Z61" s="333">
        <f t="shared" si="9"/>
        <v>76.285296433794571</v>
      </c>
      <c r="AA61" s="333">
        <f t="shared" si="10"/>
        <v>77.207784902688715</v>
      </c>
      <c r="AB61" s="333">
        <f t="shared" si="10"/>
        <v>74.462819214759818</v>
      </c>
      <c r="AC61" s="333">
        <f t="shared" si="10"/>
        <v>77.061536730790863</v>
      </c>
      <c r="AD61" s="333">
        <f t="shared" si="10"/>
        <v>76.217797277534032</v>
      </c>
      <c r="AE61" s="333">
        <f t="shared" si="26"/>
        <v>74.777815277309031</v>
      </c>
      <c r="AF61" s="333">
        <f t="shared" si="27"/>
        <v>73.787827652154348</v>
      </c>
      <c r="AG61" s="334">
        <f t="shared" si="27"/>
        <v>73.416582292721344</v>
      </c>
    </row>
    <row r="62" spans="2:33" ht="14.4" x14ac:dyDescent="0.3">
      <c r="B62" s="822"/>
      <c r="C62" s="1" t="s">
        <v>4</v>
      </c>
      <c r="D62" s="541">
        <v>2294</v>
      </c>
      <c r="E62" s="541">
        <v>2114</v>
      </c>
      <c r="F62" s="541">
        <v>1991</v>
      </c>
      <c r="G62" s="541">
        <v>1951</v>
      </c>
      <c r="H62" s="541">
        <v>1846</v>
      </c>
      <c r="I62" s="541">
        <v>1801</v>
      </c>
      <c r="J62" s="541">
        <v>1795</v>
      </c>
      <c r="K62" s="541">
        <v>1793</v>
      </c>
      <c r="L62" s="541">
        <v>1787</v>
      </c>
      <c r="M62" s="541">
        <v>1793</v>
      </c>
      <c r="N62" s="541">
        <v>1744</v>
      </c>
      <c r="O62" s="541">
        <v>1696</v>
      </c>
      <c r="P62" s="541">
        <v>1649</v>
      </c>
      <c r="Q62" s="541">
        <v>1614</v>
      </c>
      <c r="R62" s="541">
        <v>1600</v>
      </c>
      <c r="S62" s="147">
        <f>100</f>
        <v>100</v>
      </c>
      <c r="T62" s="333">
        <f t="shared" si="3"/>
        <v>92.153443766346996</v>
      </c>
      <c r="U62" s="333">
        <f t="shared" si="4"/>
        <v>86.791630340017434</v>
      </c>
      <c r="V62" s="333">
        <f t="shared" si="5"/>
        <v>85.047951176983432</v>
      </c>
      <c r="W62" s="333">
        <f t="shared" si="6"/>
        <v>80.470793374019181</v>
      </c>
      <c r="X62" s="333">
        <f t="shared" si="7"/>
        <v>78.509154315605926</v>
      </c>
      <c r="Y62" s="333">
        <f t="shared" si="8"/>
        <v>78.247602441150832</v>
      </c>
      <c r="Z62" s="333">
        <f t="shared" si="9"/>
        <v>78.160418482999134</v>
      </c>
      <c r="AA62" s="333">
        <f t="shared" si="10"/>
        <v>77.898866608544026</v>
      </c>
      <c r="AB62" s="333">
        <f t="shared" si="10"/>
        <v>78.160418482999134</v>
      </c>
      <c r="AC62" s="333">
        <f t="shared" si="10"/>
        <v>76.024411508282469</v>
      </c>
      <c r="AD62" s="333">
        <f t="shared" si="10"/>
        <v>73.931996512641675</v>
      </c>
      <c r="AE62" s="333">
        <f t="shared" si="26"/>
        <v>71.883173496076722</v>
      </c>
      <c r="AF62" s="333">
        <f t="shared" si="27"/>
        <v>70.357454228421972</v>
      </c>
      <c r="AG62" s="334">
        <f t="shared" si="27"/>
        <v>69.747166521360072</v>
      </c>
    </row>
    <row r="63" spans="2:33" ht="14.4" x14ac:dyDescent="0.3">
      <c r="B63" s="822"/>
      <c r="C63" s="1" t="s">
        <v>5</v>
      </c>
      <c r="D63" s="541">
        <v>344</v>
      </c>
      <c r="E63" s="541">
        <v>281</v>
      </c>
      <c r="F63" s="541">
        <v>270</v>
      </c>
      <c r="G63" s="541">
        <v>265</v>
      </c>
      <c r="H63" s="541">
        <v>252</v>
      </c>
      <c r="I63" s="541">
        <v>251</v>
      </c>
      <c r="J63" s="541">
        <v>255</v>
      </c>
      <c r="K63" s="541">
        <v>249</v>
      </c>
      <c r="L63" s="541">
        <v>248</v>
      </c>
      <c r="M63" s="541">
        <v>260</v>
      </c>
      <c r="N63" s="541">
        <v>283</v>
      </c>
      <c r="O63" s="541">
        <v>280</v>
      </c>
      <c r="P63" s="541">
        <v>258</v>
      </c>
      <c r="Q63" s="541">
        <v>252</v>
      </c>
      <c r="R63" s="541">
        <v>250</v>
      </c>
      <c r="S63" s="147">
        <f>100</f>
        <v>100</v>
      </c>
      <c r="T63" s="333">
        <f t="shared" si="3"/>
        <v>81.686046511627907</v>
      </c>
      <c r="U63" s="333">
        <f t="shared" si="4"/>
        <v>78.488372093023258</v>
      </c>
      <c r="V63" s="333">
        <f t="shared" si="5"/>
        <v>77.034883720930239</v>
      </c>
      <c r="W63" s="333">
        <f t="shared" si="6"/>
        <v>73.255813953488371</v>
      </c>
      <c r="X63" s="333">
        <f t="shared" si="7"/>
        <v>72.965116279069761</v>
      </c>
      <c r="Y63" s="333">
        <f t="shared" si="8"/>
        <v>74.127906976744185</v>
      </c>
      <c r="Z63" s="333">
        <f t="shared" si="9"/>
        <v>72.383720930232556</v>
      </c>
      <c r="AA63" s="333">
        <f t="shared" si="10"/>
        <v>72.093023255813947</v>
      </c>
      <c r="AB63" s="333">
        <f t="shared" si="10"/>
        <v>75.581395348837205</v>
      </c>
      <c r="AC63" s="333">
        <f t="shared" si="10"/>
        <v>82.267441860465112</v>
      </c>
      <c r="AD63" s="333">
        <f t="shared" si="10"/>
        <v>81.395348837209298</v>
      </c>
      <c r="AE63" s="333">
        <f t="shared" si="26"/>
        <v>75</v>
      </c>
      <c r="AF63" s="333">
        <f t="shared" si="27"/>
        <v>73.255813953488371</v>
      </c>
      <c r="AG63" s="334">
        <f t="shared" si="27"/>
        <v>72.674418604651166</v>
      </c>
    </row>
    <row r="64" spans="2:33" ht="14.4" x14ac:dyDescent="0.3">
      <c r="B64" s="822"/>
      <c r="C64" s="1" t="s">
        <v>6</v>
      </c>
      <c r="D64" s="541">
        <v>60639</v>
      </c>
      <c r="E64" s="541">
        <v>57530</v>
      </c>
      <c r="F64" s="541">
        <v>58488</v>
      </c>
      <c r="G64" s="541">
        <v>57380</v>
      </c>
      <c r="H64" s="541">
        <v>56530</v>
      </c>
      <c r="I64" s="541">
        <v>55775</v>
      </c>
      <c r="J64" s="541">
        <v>57484</v>
      </c>
      <c r="K64" s="541">
        <v>56692</v>
      </c>
      <c r="L64" s="541">
        <v>57955</v>
      </c>
      <c r="M64" s="541">
        <v>56339</v>
      </c>
      <c r="N64" s="541">
        <v>58880</v>
      </c>
      <c r="O64" s="541">
        <v>59869</v>
      </c>
      <c r="P64" s="541">
        <v>58378</v>
      </c>
      <c r="Q64" s="541">
        <v>58160</v>
      </c>
      <c r="R64" s="541">
        <v>58523</v>
      </c>
      <c r="S64" s="147">
        <f>100</f>
        <v>100</v>
      </c>
      <c r="T64" s="333">
        <f t="shared" si="3"/>
        <v>94.8729365589802</v>
      </c>
      <c r="U64" s="333">
        <f t="shared" si="4"/>
        <v>96.452777915203086</v>
      </c>
      <c r="V64" s="333">
        <f t="shared" si="5"/>
        <v>94.625571002160328</v>
      </c>
      <c r="W64" s="333">
        <f t="shared" si="6"/>
        <v>93.223832846847742</v>
      </c>
      <c r="X64" s="333">
        <f t="shared" si="7"/>
        <v>91.978759544187739</v>
      </c>
      <c r="Y64" s="333">
        <f t="shared" si="8"/>
        <v>94.797077788222097</v>
      </c>
      <c r="Z64" s="333">
        <f t="shared" si="9"/>
        <v>93.490987648213192</v>
      </c>
      <c r="AA64" s="333">
        <f t="shared" si="10"/>
        <v>95.573805636636493</v>
      </c>
      <c r="AB64" s="333">
        <f t="shared" si="10"/>
        <v>92.908854037830437</v>
      </c>
      <c r="AC64" s="333">
        <f t="shared" si="10"/>
        <v>97.099226570359008</v>
      </c>
      <c r="AD64" s="333">
        <f t="shared" si="10"/>
        <v>98.730190141658014</v>
      </c>
      <c r="AE64" s="333">
        <f t="shared" si="26"/>
        <v>96.271376506868521</v>
      </c>
      <c r="AF64" s="333">
        <f t="shared" si="27"/>
        <v>95.911871897623641</v>
      </c>
      <c r="AG64" s="334">
        <f t="shared" si="27"/>
        <v>96.510496545127722</v>
      </c>
    </row>
    <row r="65" spans="2:33" ht="14.4" x14ac:dyDescent="0.3">
      <c r="B65" s="823"/>
      <c r="C65" s="3" t="s">
        <v>7</v>
      </c>
      <c r="D65" s="753">
        <v>60295</v>
      </c>
      <c r="E65" s="753">
        <v>57249</v>
      </c>
      <c r="F65" s="753">
        <v>58218</v>
      </c>
      <c r="G65" s="753">
        <v>57115</v>
      </c>
      <c r="H65" s="753">
        <v>56278</v>
      </c>
      <c r="I65" s="753">
        <v>55524</v>
      </c>
      <c r="J65" s="753">
        <v>57229</v>
      </c>
      <c r="K65" s="753">
        <v>56443</v>
      </c>
      <c r="L65" s="753">
        <v>57707</v>
      </c>
      <c r="M65" s="753">
        <v>56079</v>
      </c>
      <c r="N65" s="753">
        <v>58597</v>
      </c>
      <c r="O65" s="753">
        <v>59589</v>
      </c>
      <c r="P65" s="753">
        <v>58120</v>
      </c>
      <c r="Q65" s="753">
        <v>57908</v>
      </c>
      <c r="R65" s="754">
        <v>58273</v>
      </c>
      <c r="S65" s="147">
        <f>100</f>
        <v>100</v>
      </c>
      <c r="T65" s="333">
        <f t="shared" si="3"/>
        <v>94.948171490173308</v>
      </c>
      <c r="U65" s="333">
        <f t="shared" si="4"/>
        <v>96.555269922879177</v>
      </c>
      <c r="V65" s="333">
        <f t="shared" si="5"/>
        <v>94.725930840036483</v>
      </c>
      <c r="W65" s="333">
        <f t="shared" si="6"/>
        <v>93.337756032838541</v>
      </c>
      <c r="X65" s="333">
        <f t="shared" si="7"/>
        <v>92.087237747740275</v>
      </c>
      <c r="Y65" s="333">
        <f t="shared" si="8"/>
        <v>94.915001243884234</v>
      </c>
      <c r="Z65" s="333">
        <f t="shared" si="9"/>
        <v>93.611410564723442</v>
      </c>
      <c r="AA65" s="333">
        <f t="shared" si="10"/>
        <v>95.707770130193211</v>
      </c>
      <c r="AB65" s="333">
        <f t="shared" si="10"/>
        <v>93.007712082262216</v>
      </c>
      <c r="AC65" s="333">
        <f t="shared" si="10"/>
        <v>97.183846090057216</v>
      </c>
      <c r="AD65" s="333">
        <f t="shared" si="10"/>
        <v>98.829090305995521</v>
      </c>
      <c r="AE65" s="333">
        <f t="shared" si="26"/>
        <v>96.392735716062688</v>
      </c>
      <c r="AF65" s="333">
        <f t="shared" si="27"/>
        <v>96.041131105398463</v>
      </c>
      <c r="AG65" s="334">
        <f t="shared" si="27"/>
        <v>96.646488100174139</v>
      </c>
    </row>
    <row r="66" spans="2:33" ht="15" customHeight="1" x14ac:dyDescent="0.3">
      <c r="B66" s="821" t="s">
        <v>28</v>
      </c>
      <c r="C66" s="1" t="s">
        <v>2</v>
      </c>
      <c r="D66" s="541">
        <v>115255</v>
      </c>
      <c r="E66" s="541">
        <v>108261</v>
      </c>
      <c r="F66" s="541">
        <v>109545</v>
      </c>
      <c r="G66" s="541">
        <v>106616</v>
      </c>
      <c r="H66" s="541">
        <v>105648</v>
      </c>
      <c r="I66" s="541">
        <v>104672</v>
      </c>
      <c r="J66" s="541">
        <v>102905</v>
      </c>
      <c r="K66" s="541">
        <v>101751</v>
      </c>
      <c r="L66" s="541">
        <v>104156</v>
      </c>
      <c r="M66" s="541">
        <v>103979</v>
      </c>
      <c r="N66" s="541">
        <v>109482</v>
      </c>
      <c r="O66" s="541">
        <v>112427</v>
      </c>
      <c r="P66" s="541">
        <v>110089</v>
      </c>
      <c r="Q66" s="541">
        <v>110294</v>
      </c>
      <c r="R66" s="541">
        <v>111091</v>
      </c>
      <c r="S66" s="147">
        <f>100</f>
        <v>100</v>
      </c>
      <c r="T66" s="333">
        <f t="shared" si="3"/>
        <v>93.931716628345839</v>
      </c>
      <c r="U66" s="333">
        <f t="shared" si="4"/>
        <v>95.045768079475948</v>
      </c>
      <c r="V66" s="333">
        <f t="shared" si="5"/>
        <v>92.504446661750038</v>
      </c>
      <c r="W66" s="333">
        <f t="shared" si="6"/>
        <v>91.664569866817061</v>
      </c>
      <c r="X66" s="333">
        <f t="shared" si="7"/>
        <v>90.817751941347453</v>
      </c>
      <c r="Y66" s="333">
        <f t="shared" si="8"/>
        <v>89.284629734067934</v>
      </c>
      <c r="Z66" s="333">
        <f t="shared" si="9"/>
        <v>88.283371654158174</v>
      </c>
      <c r="AA66" s="333">
        <f t="shared" si="10"/>
        <v>90.370049021734417</v>
      </c>
      <c r="AB66" s="333">
        <f t="shared" si="10"/>
        <v>90.216476508611336</v>
      </c>
      <c r="AC66" s="333">
        <f t="shared" si="10"/>
        <v>94.991106676499939</v>
      </c>
      <c r="AD66" s="333">
        <f t="shared" si="10"/>
        <v>97.546310355299113</v>
      </c>
      <c r="AE66" s="333">
        <f t="shared" si="26"/>
        <v>95.517764955967209</v>
      </c>
      <c r="AF66" s="333">
        <f t="shared" si="27"/>
        <v>95.6956314259685</v>
      </c>
      <c r="AG66" s="334">
        <f t="shared" si="27"/>
        <v>96.387141555680884</v>
      </c>
    </row>
    <row r="67" spans="2:33" ht="14.4" x14ac:dyDescent="0.3">
      <c r="B67" s="822"/>
      <c r="C67" s="1" t="s">
        <v>3</v>
      </c>
      <c r="D67" s="541">
        <v>17194</v>
      </c>
      <c r="E67" s="541">
        <v>14898</v>
      </c>
      <c r="F67" s="541">
        <v>13729</v>
      </c>
      <c r="G67" s="541">
        <v>13285</v>
      </c>
      <c r="H67" s="541">
        <v>12564</v>
      </c>
      <c r="I67" s="541">
        <v>11975</v>
      </c>
      <c r="J67" s="541">
        <v>11995</v>
      </c>
      <c r="K67" s="541">
        <v>11804</v>
      </c>
      <c r="L67" s="541">
        <v>12088</v>
      </c>
      <c r="M67" s="541">
        <v>12009</v>
      </c>
      <c r="N67" s="541">
        <v>12849</v>
      </c>
      <c r="O67" s="541">
        <v>12395</v>
      </c>
      <c r="P67" s="541">
        <v>11978</v>
      </c>
      <c r="Q67" s="541">
        <v>11807</v>
      </c>
      <c r="R67" s="541">
        <v>11666</v>
      </c>
      <c r="S67" s="147">
        <f>100</f>
        <v>100</v>
      </c>
      <c r="T67" s="333">
        <f t="shared" si="3"/>
        <v>86.646504594626037</v>
      </c>
      <c r="U67" s="333">
        <f t="shared" si="4"/>
        <v>79.84762126323136</v>
      </c>
      <c r="V67" s="333">
        <f t="shared" si="5"/>
        <v>77.265325113411649</v>
      </c>
      <c r="W67" s="333">
        <f t="shared" si="6"/>
        <v>73.072001861114344</v>
      </c>
      <c r="X67" s="333">
        <f t="shared" si="7"/>
        <v>69.646388274979643</v>
      </c>
      <c r="Y67" s="333">
        <f t="shared" si="8"/>
        <v>69.76270792136792</v>
      </c>
      <c r="Z67" s="333">
        <f t="shared" si="9"/>
        <v>68.651855298359891</v>
      </c>
      <c r="AA67" s="333">
        <f t="shared" si="10"/>
        <v>70.303594277073401</v>
      </c>
      <c r="AB67" s="333">
        <f t="shared" si="10"/>
        <v>69.844131673839712</v>
      </c>
      <c r="AC67" s="333">
        <f t="shared" si="10"/>
        <v>74.729556822147259</v>
      </c>
      <c r="AD67" s="333">
        <f t="shared" si="10"/>
        <v>72.089100849133416</v>
      </c>
      <c r="AE67" s="333">
        <f t="shared" si="26"/>
        <v>69.663836221937885</v>
      </c>
      <c r="AF67" s="333">
        <f t="shared" si="27"/>
        <v>68.669303245318133</v>
      </c>
      <c r="AG67" s="334">
        <f t="shared" si="27"/>
        <v>67.84924973828079</v>
      </c>
    </row>
    <row r="68" spans="2:33" ht="14.4" x14ac:dyDescent="0.3">
      <c r="B68" s="822"/>
      <c r="C68" s="1" t="s">
        <v>4</v>
      </c>
      <c r="D68" s="541">
        <v>3811</v>
      </c>
      <c r="E68" s="541">
        <v>3305</v>
      </c>
      <c r="F68" s="541">
        <v>2977</v>
      </c>
      <c r="G68" s="541">
        <v>3001</v>
      </c>
      <c r="H68" s="541">
        <v>2835</v>
      </c>
      <c r="I68" s="541">
        <v>2736</v>
      </c>
      <c r="J68" s="541">
        <v>2644</v>
      </c>
      <c r="K68" s="541">
        <v>2607</v>
      </c>
      <c r="L68" s="541">
        <v>2519</v>
      </c>
      <c r="M68" s="541">
        <v>2437</v>
      </c>
      <c r="N68" s="541">
        <v>2371</v>
      </c>
      <c r="O68" s="541">
        <v>2252</v>
      </c>
      <c r="P68" s="541">
        <v>2115</v>
      </c>
      <c r="Q68" s="541">
        <v>2066</v>
      </c>
      <c r="R68" s="541">
        <v>2025</v>
      </c>
      <c r="S68" s="147">
        <f>100</f>
        <v>100</v>
      </c>
      <c r="T68" s="333">
        <f t="shared" si="3"/>
        <v>86.722644975072157</v>
      </c>
      <c r="U68" s="333">
        <f t="shared" si="4"/>
        <v>78.115980057727626</v>
      </c>
      <c r="V68" s="333">
        <f t="shared" si="5"/>
        <v>78.745736027289425</v>
      </c>
      <c r="W68" s="333">
        <f t="shared" si="6"/>
        <v>74.389923904487006</v>
      </c>
      <c r="X68" s="333">
        <f t="shared" si="7"/>
        <v>71.792180530044604</v>
      </c>
      <c r="Y68" s="333">
        <f t="shared" si="8"/>
        <v>69.378115980057729</v>
      </c>
      <c r="Z68" s="333">
        <f t="shared" si="9"/>
        <v>68.407242193649964</v>
      </c>
      <c r="AA68" s="333">
        <f t="shared" si="10"/>
        <v>66.098136971923381</v>
      </c>
      <c r="AB68" s="333">
        <f t="shared" si="10"/>
        <v>63.946470742587245</v>
      </c>
      <c r="AC68" s="333">
        <f t="shared" si="10"/>
        <v>62.214641826292315</v>
      </c>
      <c r="AD68" s="333">
        <f t="shared" si="10"/>
        <v>59.092101810548414</v>
      </c>
      <c r="AE68" s="333">
        <f t="shared" si="26"/>
        <v>55.497244817633167</v>
      </c>
      <c r="AF68" s="333">
        <f t="shared" si="27"/>
        <v>54.211493046444502</v>
      </c>
      <c r="AG68" s="334">
        <f t="shared" si="27"/>
        <v>53.135659931776438</v>
      </c>
    </row>
    <row r="69" spans="2:33" ht="14.4" x14ac:dyDescent="0.3">
      <c r="B69" s="822"/>
      <c r="C69" s="1" t="s">
        <v>5</v>
      </c>
      <c r="D69" s="541">
        <v>556</v>
      </c>
      <c r="E69" s="541">
        <v>482</v>
      </c>
      <c r="F69" s="541">
        <v>430</v>
      </c>
      <c r="G69" s="541">
        <v>433</v>
      </c>
      <c r="H69" s="541">
        <v>409</v>
      </c>
      <c r="I69" s="541">
        <v>397</v>
      </c>
      <c r="J69" s="541">
        <v>401</v>
      </c>
      <c r="K69" s="541">
        <v>386</v>
      </c>
      <c r="L69" s="541">
        <v>378</v>
      </c>
      <c r="M69" s="541">
        <v>358</v>
      </c>
      <c r="N69" s="541">
        <v>334</v>
      </c>
      <c r="O69" s="541">
        <v>321</v>
      </c>
      <c r="P69" s="541">
        <v>296</v>
      </c>
      <c r="Q69" s="541">
        <v>289</v>
      </c>
      <c r="R69" s="541">
        <v>284</v>
      </c>
      <c r="S69" s="147">
        <f>100</f>
        <v>100</v>
      </c>
      <c r="T69" s="333">
        <f t="shared" si="3"/>
        <v>86.690647482014384</v>
      </c>
      <c r="U69" s="333">
        <f t="shared" si="4"/>
        <v>77.338129496402871</v>
      </c>
      <c r="V69" s="333">
        <f t="shared" si="5"/>
        <v>77.877697841726615</v>
      </c>
      <c r="W69" s="333">
        <f t="shared" si="6"/>
        <v>73.561151079136692</v>
      </c>
      <c r="X69" s="333">
        <f t="shared" si="7"/>
        <v>71.402877697841731</v>
      </c>
      <c r="Y69" s="333">
        <f t="shared" si="8"/>
        <v>72.122302158273385</v>
      </c>
      <c r="Z69" s="333">
        <f t="shared" si="9"/>
        <v>69.42446043165468</v>
      </c>
      <c r="AA69" s="333">
        <f t="shared" si="10"/>
        <v>67.985611510791372</v>
      </c>
      <c r="AB69" s="333">
        <f t="shared" si="10"/>
        <v>64.388489208633089</v>
      </c>
      <c r="AC69" s="333">
        <f t="shared" si="10"/>
        <v>60.071942446043167</v>
      </c>
      <c r="AD69" s="333">
        <f t="shared" si="10"/>
        <v>57.733812949640289</v>
      </c>
      <c r="AE69" s="333">
        <f t="shared" si="26"/>
        <v>53.237410071942449</v>
      </c>
      <c r="AF69" s="333">
        <f t="shared" si="27"/>
        <v>51.978417266187051</v>
      </c>
      <c r="AG69" s="334">
        <f t="shared" si="27"/>
        <v>51.079136690647481</v>
      </c>
    </row>
    <row r="70" spans="2:33" ht="14.4" x14ac:dyDescent="0.3">
      <c r="B70" s="822"/>
      <c r="C70" s="1" t="s">
        <v>6</v>
      </c>
      <c r="D70" s="541">
        <v>136816</v>
      </c>
      <c r="E70" s="541">
        <v>126946</v>
      </c>
      <c r="F70" s="541">
        <v>126681</v>
      </c>
      <c r="G70" s="541">
        <v>123335</v>
      </c>
      <c r="H70" s="541">
        <v>121456</v>
      </c>
      <c r="I70" s="541">
        <v>119780</v>
      </c>
      <c r="J70" s="541">
        <v>117945</v>
      </c>
      <c r="K70" s="541">
        <v>116548</v>
      </c>
      <c r="L70" s="541">
        <v>119141</v>
      </c>
      <c r="M70" s="541">
        <v>118783</v>
      </c>
      <c r="N70" s="541">
        <v>125036</v>
      </c>
      <c r="O70" s="541">
        <v>127395</v>
      </c>
      <c r="P70" s="541">
        <v>124478</v>
      </c>
      <c r="Q70" s="541">
        <v>124456</v>
      </c>
      <c r="R70" s="541">
        <v>125066</v>
      </c>
      <c r="S70" s="147">
        <f>100</f>
        <v>100</v>
      </c>
      <c r="T70" s="333">
        <f t="shared" si="3"/>
        <v>92.785931470003504</v>
      </c>
      <c r="U70" s="333">
        <f t="shared" si="4"/>
        <v>92.592240673605431</v>
      </c>
      <c r="V70" s="333">
        <f t="shared" si="5"/>
        <v>90.146620278330019</v>
      </c>
      <c r="W70" s="333">
        <f t="shared" si="6"/>
        <v>88.773242895567776</v>
      </c>
      <c r="X70" s="333">
        <f t="shared" si="7"/>
        <v>87.548239971933114</v>
      </c>
      <c r="Y70" s="333">
        <f t="shared" si="8"/>
        <v>86.2070225704596</v>
      </c>
      <c r="Z70" s="333">
        <f t="shared" si="9"/>
        <v>85.185943164542152</v>
      </c>
      <c r="AA70" s="333">
        <f t="shared" si="10"/>
        <v>87.081189334580756</v>
      </c>
      <c r="AB70" s="333">
        <f t="shared" si="10"/>
        <v>86.819524032276931</v>
      </c>
      <c r="AC70" s="333">
        <f t="shared" si="10"/>
        <v>91.389895918606015</v>
      </c>
      <c r="AD70" s="333">
        <f t="shared" si="10"/>
        <v>93.114109460881764</v>
      </c>
      <c r="AE70" s="333">
        <f t="shared" si="26"/>
        <v>90.982048883171558</v>
      </c>
      <c r="AF70" s="333">
        <f t="shared" si="27"/>
        <v>90.965968892527187</v>
      </c>
      <c r="AG70" s="334">
        <f t="shared" si="27"/>
        <v>91.411823178575602</v>
      </c>
    </row>
    <row r="71" spans="2:33" ht="14.4" x14ac:dyDescent="0.3">
      <c r="B71" s="823"/>
      <c r="C71" s="1" t="s">
        <v>7</v>
      </c>
      <c r="D71" s="753">
        <v>136260</v>
      </c>
      <c r="E71" s="753">
        <v>126464</v>
      </c>
      <c r="F71" s="753">
        <v>126251</v>
      </c>
      <c r="G71" s="753">
        <v>122902</v>
      </c>
      <c r="H71" s="753">
        <v>121047</v>
      </c>
      <c r="I71" s="753">
        <v>119383</v>
      </c>
      <c r="J71" s="753">
        <v>117544</v>
      </c>
      <c r="K71" s="753">
        <v>116162</v>
      </c>
      <c r="L71" s="753">
        <v>118763</v>
      </c>
      <c r="M71" s="753">
        <v>118425</v>
      </c>
      <c r="N71" s="753">
        <v>124702</v>
      </c>
      <c r="O71" s="753">
        <v>127074</v>
      </c>
      <c r="P71" s="753">
        <v>124182</v>
      </c>
      <c r="Q71" s="753">
        <v>124167</v>
      </c>
      <c r="R71" s="754">
        <v>124782</v>
      </c>
      <c r="S71" s="147">
        <f>100</f>
        <v>100</v>
      </c>
      <c r="T71" s="333">
        <f t="shared" si="3"/>
        <v>92.810802876853074</v>
      </c>
      <c r="U71" s="333">
        <f t="shared" si="4"/>
        <v>92.654484074563328</v>
      </c>
      <c r="V71" s="333">
        <f t="shared" si="5"/>
        <v>90.196682812270666</v>
      </c>
      <c r="W71" s="333">
        <f t="shared" si="6"/>
        <v>88.835314839277856</v>
      </c>
      <c r="X71" s="333">
        <f t="shared" si="7"/>
        <v>87.614120064582423</v>
      </c>
      <c r="Y71" s="333">
        <f t="shared" si="8"/>
        <v>86.2644943490386</v>
      </c>
      <c r="Z71" s="333">
        <f t="shared" si="9"/>
        <v>85.250256861881695</v>
      </c>
      <c r="AA71" s="333">
        <f t="shared" si="10"/>
        <v>87.159107588433884</v>
      </c>
      <c r="AB71" s="333">
        <f t="shared" si="10"/>
        <v>86.911052399823859</v>
      </c>
      <c r="AC71" s="333">
        <f t="shared" si="10"/>
        <v>91.517686775282542</v>
      </c>
      <c r="AD71" s="333">
        <f t="shared" si="10"/>
        <v>93.258476442095997</v>
      </c>
      <c r="AE71" s="333">
        <f t="shared" si="26"/>
        <v>91.136063408190225</v>
      </c>
      <c r="AF71" s="333">
        <f t="shared" si="27"/>
        <v>91.125055041831786</v>
      </c>
      <c r="AG71" s="334">
        <f t="shared" si="27"/>
        <v>91.576398062527517</v>
      </c>
    </row>
    <row r="72" spans="2:33" ht="15" customHeight="1" x14ac:dyDescent="0.3">
      <c r="B72" s="821" t="s">
        <v>29</v>
      </c>
      <c r="C72" s="2" t="s">
        <v>2</v>
      </c>
      <c r="D72" s="541">
        <v>31211</v>
      </c>
      <c r="E72" s="541">
        <v>28790</v>
      </c>
      <c r="F72" s="541">
        <v>28280</v>
      </c>
      <c r="G72" s="541">
        <v>28167</v>
      </c>
      <c r="H72" s="541">
        <v>27630</v>
      </c>
      <c r="I72" s="541">
        <v>27661</v>
      </c>
      <c r="J72" s="541">
        <v>27943</v>
      </c>
      <c r="K72" s="541">
        <v>28274</v>
      </c>
      <c r="L72" s="541">
        <v>28547</v>
      </c>
      <c r="M72" s="541">
        <v>29455</v>
      </c>
      <c r="N72" s="541">
        <v>29057</v>
      </c>
      <c r="O72" s="541">
        <v>28664</v>
      </c>
      <c r="P72" s="541">
        <v>28367</v>
      </c>
      <c r="Q72" s="541">
        <v>28272</v>
      </c>
      <c r="R72" s="541">
        <v>28463</v>
      </c>
      <c r="S72" s="147">
        <f>100</f>
        <v>100</v>
      </c>
      <c r="T72" s="333">
        <f t="shared" si="3"/>
        <v>92.243119413027458</v>
      </c>
      <c r="U72" s="333">
        <f t="shared" si="4"/>
        <v>90.609080132004749</v>
      </c>
      <c r="V72" s="333">
        <f t="shared" si="5"/>
        <v>90.247028291307558</v>
      </c>
      <c r="W72" s="333">
        <f t="shared" si="6"/>
        <v>88.526481048348344</v>
      </c>
      <c r="X72" s="333">
        <f t="shared" si="7"/>
        <v>88.625805004645798</v>
      </c>
      <c r="Y72" s="333">
        <f t="shared" si="8"/>
        <v>89.52933260709365</v>
      </c>
      <c r="Z72" s="333">
        <f t="shared" si="9"/>
        <v>90.589856140463297</v>
      </c>
      <c r="AA72" s="333">
        <f t="shared" si="10"/>
        <v>91.464547755598986</v>
      </c>
      <c r="AB72" s="333">
        <f t="shared" si="10"/>
        <v>94.373778475537478</v>
      </c>
      <c r="AC72" s="333">
        <f t="shared" si="10"/>
        <v>93.098587036621709</v>
      </c>
      <c r="AD72" s="333">
        <f t="shared" si="10"/>
        <v>91.83941559065714</v>
      </c>
      <c r="AE72" s="333">
        <f t="shared" si="26"/>
        <v>90.887828009355673</v>
      </c>
      <c r="AF72" s="333">
        <f t="shared" si="27"/>
        <v>90.583448143282823</v>
      </c>
      <c r="AG72" s="334">
        <f t="shared" si="27"/>
        <v>91.195411874018774</v>
      </c>
    </row>
    <row r="73" spans="2:33" ht="14.4" x14ac:dyDescent="0.3">
      <c r="B73" s="822"/>
      <c r="C73" s="1" t="s">
        <v>3</v>
      </c>
      <c r="D73" s="541">
        <v>7465</v>
      </c>
      <c r="E73" s="541">
        <v>6624</v>
      </c>
      <c r="F73" s="541">
        <v>6398</v>
      </c>
      <c r="G73" s="541">
        <v>6575</v>
      </c>
      <c r="H73" s="541">
        <v>6741</v>
      </c>
      <c r="I73" s="541">
        <v>6628</v>
      </c>
      <c r="J73" s="541">
        <v>6835</v>
      </c>
      <c r="K73" s="541">
        <v>6650</v>
      </c>
      <c r="L73" s="541">
        <v>6656</v>
      </c>
      <c r="M73" s="541">
        <v>6342</v>
      </c>
      <c r="N73" s="541">
        <v>6290</v>
      </c>
      <c r="O73" s="541">
        <v>5959</v>
      </c>
      <c r="P73" s="541">
        <v>5804</v>
      </c>
      <c r="Q73" s="541">
        <v>5728</v>
      </c>
      <c r="R73" s="541">
        <v>5687</v>
      </c>
      <c r="S73" s="147">
        <f>100</f>
        <v>100</v>
      </c>
      <c r="T73" s="333">
        <f t="shared" si="3"/>
        <v>88.734092431346284</v>
      </c>
      <c r="U73" s="333">
        <f t="shared" si="4"/>
        <v>85.706630944407237</v>
      </c>
      <c r="V73" s="333">
        <f t="shared" si="5"/>
        <v>88.07769591426657</v>
      </c>
      <c r="W73" s="333">
        <f t="shared" si="6"/>
        <v>90.301406563965173</v>
      </c>
      <c r="X73" s="333">
        <f t="shared" si="7"/>
        <v>88.78767582049565</v>
      </c>
      <c r="Y73" s="333">
        <f t="shared" si="8"/>
        <v>91.560616208975219</v>
      </c>
      <c r="Z73" s="333">
        <f t="shared" si="9"/>
        <v>89.082384460817153</v>
      </c>
      <c r="AA73" s="333">
        <f t="shared" si="10"/>
        <v>89.162759544541188</v>
      </c>
      <c r="AB73" s="333">
        <f t="shared" si="10"/>
        <v>84.956463496316147</v>
      </c>
      <c r="AC73" s="333">
        <f t="shared" si="10"/>
        <v>84.259879437374408</v>
      </c>
      <c r="AD73" s="333">
        <f t="shared" si="10"/>
        <v>79.825853985264573</v>
      </c>
      <c r="AE73" s="333">
        <f t="shared" si="26"/>
        <v>77.749497655726728</v>
      </c>
      <c r="AF73" s="333">
        <f t="shared" si="27"/>
        <v>76.731413261888818</v>
      </c>
      <c r="AG73" s="334">
        <f t="shared" si="27"/>
        <v>76.182183523107838</v>
      </c>
    </row>
    <row r="74" spans="2:33" ht="14.4" x14ac:dyDescent="0.3">
      <c r="B74" s="822"/>
      <c r="C74" s="1" t="s">
        <v>4</v>
      </c>
      <c r="D74" s="541">
        <v>1483</v>
      </c>
      <c r="E74" s="541">
        <v>1345</v>
      </c>
      <c r="F74" s="541">
        <v>1287</v>
      </c>
      <c r="G74" s="541">
        <v>1348</v>
      </c>
      <c r="H74" s="541">
        <v>1294</v>
      </c>
      <c r="I74" s="541">
        <v>1296</v>
      </c>
      <c r="J74" s="541">
        <v>1302</v>
      </c>
      <c r="K74" s="541">
        <v>1299</v>
      </c>
      <c r="L74" s="541">
        <v>1313</v>
      </c>
      <c r="M74" s="541">
        <v>1284</v>
      </c>
      <c r="N74" s="541">
        <v>1261</v>
      </c>
      <c r="O74" s="541">
        <v>1211</v>
      </c>
      <c r="P74" s="541">
        <v>1145</v>
      </c>
      <c r="Q74" s="541">
        <v>1125</v>
      </c>
      <c r="R74" s="541">
        <v>1114</v>
      </c>
      <c r="S74" s="147">
        <f>100</f>
        <v>100</v>
      </c>
      <c r="T74" s="333">
        <f t="shared" si="3"/>
        <v>90.694538098449087</v>
      </c>
      <c r="U74" s="333">
        <f t="shared" si="4"/>
        <v>86.783546864463929</v>
      </c>
      <c r="V74" s="333">
        <f t="shared" si="5"/>
        <v>90.896830748482799</v>
      </c>
      <c r="W74" s="333">
        <f t="shared" si="6"/>
        <v>87.255563047875924</v>
      </c>
      <c r="X74" s="333">
        <f t="shared" si="7"/>
        <v>87.390424814565066</v>
      </c>
      <c r="Y74" s="333">
        <f t="shared" si="8"/>
        <v>87.795010114632504</v>
      </c>
      <c r="Z74" s="333">
        <f t="shared" si="9"/>
        <v>87.592717464598792</v>
      </c>
      <c r="AA74" s="333">
        <f t="shared" si="10"/>
        <v>88.536749831422796</v>
      </c>
      <c r="AB74" s="333">
        <f t="shared" si="10"/>
        <v>86.581254214430203</v>
      </c>
      <c r="AC74" s="333">
        <f t="shared" si="10"/>
        <v>85.030343897505063</v>
      </c>
      <c r="AD74" s="333">
        <f t="shared" si="10"/>
        <v>81.658799730276471</v>
      </c>
      <c r="AE74" s="333">
        <f t="shared" si="26"/>
        <v>77.208361429534733</v>
      </c>
      <c r="AF74" s="333">
        <f t="shared" si="27"/>
        <v>75.859743762643291</v>
      </c>
      <c r="AG74" s="334">
        <f t="shared" si="27"/>
        <v>75.118004045852999</v>
      </c>
    </row>
    <row r="75" spans="2:33" ht="14.4" x14ac:dyDescent="0.3">
      <c r="B75" s="822"/>
      <c r="C75" s="1" t="s">
        <v>5</v>
      </c>
      <c r="D75" s="541">
        <v>180</v>
      </c>
      <c r="E75" s="541">
        <v>146</v>
      </c>
      <c r="F75" s="541">
        <v>151</v>
      </c>
      <c r="G75" s="541">
        <v>162</v>
      </c>
      <c r="H75" s="541">
        <v>169</v>
      </c>
      <c r="I75" s="541">
        <v>157</v>
      </c>
      <c r="J75" s="541">
        <v>154</v>
      </c>
      <c r="K75" s="541">
        <v>162</v>
      </c>
      <c r="L75" s="541">
        <v>163</v>
      </c>
      <c r="M75" s="541">
        <v>169</v>
      </c>
      <c r="N75" s="541">
        <v>179</v>
      </c>
      <c r="O75" s="541">
        <v>171</v>
      </c>
      <c r="P75" s="541">
        <v>164</v>
      </c>
      <c r="Q75" s="541">
        <v>162</v>
      </c>
      <c r="R75" s="541">
        <v>160</v>
      </c>
      <c r="S75" s="147">
        <f>100</f>
        <v>100</v>
      </c>
      <c r="T75" s="333">
        <f t="shared" si="3"/>
        <v>81.111111111111114</v>
      </c>
      <c r="U75" s="333">
        <f t="shared" si="4"/>
        <v>83.888888888888886</v>
      </c>
      <c r="V75" s="333">
        <f t="shared" si="5"/>
        <v>90</v>
      </c>
      <c r="W75" s="333">
        <f t="shared" si="6"/>
        <v>93.888888888888886</v>
      </c>
      <c r="X75" s="333">
        <f t="shared" si="7"/>
        <v>87.222222222222229</v>
      </c>
      <c r="Y75" s="333">
        <f t="shared" si="8"/>
        <v>85.555555555555557</v>
      </c>
      <c r="Z75" s="333">
        <f t="shared" si="9"/>
        <v>90</v>
      </c>
      <c r="AA75" s="333">
        <f t="shared" si="10"/>
        <v>90.555555555555557</v>
      </c>
      <c r="AB75" s="333">
        <f t="shared" si="10"/>
        <v>93.888888888888886</v>
      </c>
      <c r="AC75" s="333">
        <f t="shared" si="10"/>
        <v>99.444444444444443</v>
      </c>
      <c r="AD75" s="333">
        <f t="shared" si="10"/>
        <v>95</v>
      </c>
      <c r="AE75" s="333">
        <f t="shared" si="26"/>
        <v>91.111111111111114</v>
      </c>
      <c r="AF75" s="333">
        <f t="shared" si="27"/>
        <v>90</v>
      </c>
      <c r="AG75" s="334">
        <f t="shared" si="27"/>
        <v>88.888888888888886</v>
      </c>
    </row>
    <row r="76" spans="2:33" ht="14.4" x14ac:dyDescent="0.3">
      <c r="B76" s="822"/>
      <c r="C76" s="1" t="s">
        <v>6</v>
      </c>
      <c r="D76" s="541">
        <v>40339</v>
      </c>
      <c r="E76" s="541">
        <v>36905</v>
      </c>
      <c r="F76" s="541">
        <v>36116</v>
      </c>
      <c r="G76" s="541">
        <v>36252</v>
      </c>
      <c r="H76" s="541">
        <v>35834</v>
      </c>
      <c r="I76" s="541">
        <v>35742</v>
      </c>
      <c r="J76" s="541">
        <v>36234</v>
      </c>
      <c r="K76" s="541">
        <v>36385</v>
      </c>
      <c r="L76" s="541">
        <v>36679</v>
      </c>
      <c r="M76" s="541">
        <v>37250</v>
      </c>
      <c r="N76" s="541">
        <v>36787</v>
      </c>
      <c r="O76" s="541">
        <v>36005</v>
      </c>
      <c r="P76" s="541">
        <v>35480</v>
      </c>
      <c r="Q76" s="541">
        <v>35287</v>
      </c>
      <c r="R76" s="541">
        <v>35424</v>
      </c>
      <c r="S76" s="147">
        <f>100</f>
        <v>100</v>
      </c>
      <c r="T76" s="333">
        <f t="shared" si="3"/>
        <v>91.487146433972086</v>
      </c>
      <c r="U76" s="333">
        <f t="shared" si="4"/>
        <v>89.531222886040808</v>
      </c>
      <c r="V76" s="333">
        <f t="shared" si="5"/>
        <v>89.86836560152706</v>
      </c>
      <c r="W76" s="333">
        <f t="shared" si="6"/>
        <v>88.832147549517842</v>
      </c>
      <c r="X76" s="333">
        <f t="shared" si="7"/>
        <v>88.604080418453606</v>
      </c>
      <c r="Y76" s="333">
        <f t="shared" si="8"/>
        <v>89.823743771536229</v>
      </c>
      <c r="Z76" s="333">
        <f t="shared" si="9"/>
        <v>90.198071345348168</v>
      </c>
      <c r="AA76" s="333">
        <f t="shared" si="10"/>
        <v>90.926894568531694</v>
      </c>
      <c r="AB76" s="333">
        <f t="shared" si="10"/>
        <v>92.342398175462947</v>
      </c>
      <c r="AC76" s="333">
        <f t="shared" si="10"/>
        <v>91.194625548476665</v>
      </c>
      <c r="AD76" s="333">
        <f t="shared" ref="AD76" si="28">O76*100/$D76</f>
        <v>89.256054934430693</v>
      </c>
      <c r="AE76" s="333">
        <f t="shared" si="26"/>
        <v>87.954584893031551</v>
      </c>
      <c r="AF76" s="333">
        <f t="shared" si="27"/>
        <v>87.476139715907678</v>
      </c>
      <c r="AG76" s="334">
        <f t="shared" si="27"/>
        <v>87.815761421948977</v>
      </c>
    </row>
    <row r="77" spans="2:33" ht="14.4" x14ac:dyDescent="0.3">
      <c r="B77" s="823"/>
      <c r="C77" s="3" t="s">
        <v>7</v>
      </c>
      <c r="D77" s="753">
        <v>40159</v>
      </c>
      <c r="E77" s="753">
        <v>36759</v>
      </c>
      <c r="F77" s="753">
        <v>35965</v>
      </c>
      <c r="G77" s="753">
        <v>36090</v>
      </c>
      <c r="H77" s="753">
        <v>35665</v>
      </c>
      <c r="I77" s="753">
        <v>35585</v>
      </c>
      <c r="J77" s="753">
        <v>36080</v>
      </c>
      <c r="K77" s="753">
        <v>36223</v>
      </c>
      <c r="L77" s="753">
        <v>36516</v>
      </c>
      <c r="M77" s="753">
        <v>37081</v>
      </c>
      <c r="N77" s="753">
        <v>36608</v>
      </c>
      <c r="O77" s="753">
        <v>35834</v>
      </c>
      <c r="P77" s="753">
        <v>35316</v>
      </c>
      <c r="Q77" s="753">
        <v>35125</v>
      </c>
      <c r="R77" s="754">
        <v>35264</v>
      </c>
      <c r="S77" s="147">
        <f>100</f>
        <v>100</v>
      </c>
      <c r="T77" s="333">
        <f t="shared" ref="T77:T140" si="29">E77*100/$D77</f>
        <v>91.533653726437407</v>
      </c>
      <c r="U77" s="333">
        <f t="shared" ref="U77:U140" si="30">F77*100/$D77</f>
        <v>89.556512861376035</v>
      </c>
      <c r="V77" s="333">
        <f t="shared" ref="V77:V140" si="31">G77*100/$D77</f>
        <v>89.867775592021715</v>
      </c>
      <c r="W77" s="333">
        <f t="shared" ref="W77:W140" si="32">H77*100/$D77</f>
        <v>88.809482307826386</v>
      </c>
      <c r="X77" s="333">
        <f t="shared" ref="X77:X140" si="33">I77*100/$D77</f>
        <v>88.610274160213152</v>
      </c>
      <c r="Y77" s="333">
        <f t="shared" ref="Y77:Y140" si="34">J77*100/$D77</f>
        <v>89.842874573570057</v>
      </c>
      <c r="Z77" s="333">
        <f t="shared" ref="Z77:Z140" si="35">K77*100/$D77</f>
        <v>90.198959137428716</v>
      </c>
      <c r="AA77" s="333">
        <f t="shared" ref="AA77:AD140" si="36">L77*100/$D77</f>
        <v>90.928558978062199</v>
      </c>
      <c r="AB77" s="333">
        <f t="shared" si="36"/>
        <v>92.335466520580695</v>
      </c>
      <c r="AC77" s="333">
        <f t="shared" si="36"/>
        <v>91.157648347817428</v>
      </c>
      <c r="AD77" s="333">
        <f t="shared" si="36"/>
        <v>89.230309519659357</v>
      </c>
      <c r="AE77" s="333">
        <f t="shared" ref="AE77:AG77" si="37">P77*100/$D77</f>
        <v>87.940436763863644</v>
      </c>
      <c r="AF77" s="333">
        <f t="shared" si="37"/>
        <v>87.464827311437034</v>
      </c>
      <c r="AG77" s="334">
        <f t="shared" si="37"/>
        <v>87.810951467915032</v>
      </c>
    </row>
    <row r="78" spans="2:33" ht="15" customHeight="1" x14ac:dyDescent="0.3">
      <c r="B78" s="821" t="s">
        <v>30</v>
      </c>
      <c r="C78" s="1" t="s">
        <v>2</v>
      </c>
      <c r="D78" s="541">
        <v>156335</v>
      </c>
      <c r="E78" s="541">
        <v>149317</v>
      </c>
      <c r="F78" s="541">
        <v>160637</v>
      </c>
      <c r="G78" s="541">
        <v>160208</v>
      </c>
      <c r="H78" s="541">
        <v>154723</v>
      </c>
      <c r="I78" s="541">
        <v>148965</v>
      </c>
      <c r="J78" s="541">
        <v>149538</v>
      </c>
      <c r="K78" s="541">
        <v>146439</v>
      </c>
      <c r="L78" s="541">
        <v>144478</v>
      </c>
      <c r="M78" s="541">
        <v>144864</v>
      </c>
      <c r="N78" s="541">
        <v>146691</v>
      </c>
      <c r="O78" s="541">
        <v>144456</v>
      </c>
      <c r="P78" s="541">
        <v>140514</v>
      </c>
      <c r="Q78" s="541">
        <v>140677</v>
      </c>
      <c r="R78" s="541">
        <v>141676</v>
      </c>
      <c r="S78" s="147">
        <f>100</f>
        <v>100</v>
      </c>
      <c r="T78" s="333">
        <f t="shared" si="29"/>
        <v>95.510922058400226</v>
      </c>
      <c r="U78" s="333">
        <f t="shared" si="30"/>
        <v>102.75178303003166</v>
      </c>
      <c r="V78" s="333">
        <f t="shared" si="31"/>
        <v>102.47737230946365</v>
      </c>
      <c r="W78" s="333">
        <f t="shared" si="32"/>
        <v>98.968880928774752</v>
      </c>
      <c r="X78" s="333">
        <f t="shared" si="33"/>
        <v>95.285764544088011</v>
      </c>
      <c r="Y78" s="333">
        <f t="shared" si="34"/>
        <v>95.652285156874655</v>
      </c>
      <c r="Z78" s="333">
        <f t="shared" si="35"/>
        <v>93.670003518086162</v>
      </c>
      <c r="AA78" s="333">
        <f t="shared" si="36"/>
        <v>92.415645888636575</v>
      </c>
      <c r="AB78" s="333">
        <f t="shared" si="36"/>
        <v>92.66255157194486</v>
      </c>
      <c r="AC78" s="333">
        <f t="shared" si="36"/>
        <v>93.831195829468768</v>
      </c>
      <c r="AD78" s="333">
        <f t="shared" si="36"/>
        <v>92.401573543992072</v>
      </c>
      <c r="AE78" s="333">
        <f t="shared" ref="AE78:AG78" si="38">P78*100/$D78</f>
        <v>89.880065244506994</v>
      </c>
      <c r="AF78" s="333">
        <f t="shared" si="38"/>
        <v>89.984328525282251</v>
      </c>
      <c r="AG78" s="334">
        <f t="shared" si="38"/>
        <v>90.623340902549018</v>
      </c>
    </row>
    <row r="79" spans="2:33" ht="14.4" x14ac:dyDescent="0.3">
      <c r="B79" s="822"/>
      <c r="C79" s="1" t="s">
        <v>3</v>
      </c>
      <c r="D79" s="541">
        <v>17061</v>
      </c>
      <c r="E79" s="541">
        <v>15236</v>
      </c>
      <c r="F79" s="541">
        <v>14982</v>
      </c>
      <c r="G79" s="541">
        <v>15392</v>
      </c>
      <c r="H79" s="541">
        <v>14047</v>
      </c>
      <c r="I79" s="541">
        <v>13722</v>
      </c>
      <c r="J79" s="541">
        <v>13175</v>
      </c>
      <c r="K79" s="541">
        <v>13405</v>
      </c>
      <c r="L79" s="541">
        <v>12753</v>
      </c>
      <c r="M79" s="541">
        <v>12919</v>
      </c>
      <c r="N79" s="541">
        <v>12990</v>
      </c>
      <c r="O79" s="541">
        <v>13099</v>
      </c>
      <c r="P79" s="541">
        <v>12684</v>
      </c>
      <c r="Q79" s="541">
        <v>12511</v>
      </c>
      <c r="R79" s="541">
        <v>12429</v>
      </c>
      <c r="S79" s="147">
        <f>100</f>
        <v>100</v>
      </c>
      <c r="T79" s="333">
        <f t="shared" si="29"/>
        <v>89.30308891624172</v>
      </c>
      <c r="U79" s="333">
        <f t="shared" si="30"/>
        <v>87.814313346228246</v>
      </c>
      <c r="V79" s="333">
        <f t="shared" si="31"/>
        <v>90.21745501436024</v>
      </c>
      <c r="W79" s="333">
        <f t="shared" si="32"/>
        <v>82.33397807865893</v>
      </c>
      <c r="X79" s="333">
        <f t="shared" si="33"/>
        <v>80.429048707578687</v>
      </c>
      <c r="Y79" s="333">
        <f t="shared" si="34"/>
        <v>77.222906043022093</v>
      </c>
      <c r="Z79" s="333">
        <f t="shared" si="35"/>
        <v>78.571009905632735</v>
      </c>
      <c r="AA79" s="333">
        <f t="shared" si="36"/>
        <v>74.749428521188676</v>
      </c>
      <c r="AB79" s="333">
        <f t="shared" si="36"/>
        <v>75.722407830725047</v>
      </c>
      <c r="AC79" s="333">
        <f t="shared" si="36"/>
        <v>76.138561631791802</v>
      </c>
      <c r="AD79" s="333">
        <f t="shared" si="36"/>
        <v>76.777445636246412</v>
      </c>
      <c r="AE79" s="333">
        <f t="shared" ref="AE79:AG79" si="39">P79*100/$D79</f>
        <v>74.344997362405479</v>
      </c>
      <c r="AF79" s="333">
        <f t="shared" si="39"/>
        <v>73.330988804876625</v>
      </c>
      <c r="AG79" s="334">
        <f t="shared" si="39"/>
        <v>72.850360471250227</v>
      </c>
    </row>
    <row r="80" spans="2:33" ht="14.4" x14ac:dyDescent="0.3">
      <c r="B80" s="822"/>
      <c r="C80" s="1" t="s">
        <v>4</v>
      </c>
      <c r="D80" s="541">
        <v>2602</v>
      </c>
      <c r="E80" s="541">
        <v>2266</v>
      </c>
      <c r="F80" s="541">
        <v>2241</v>
      </c>
      <c r="G80" s="541">
        <v>2282</v>
      </c>
      <c r="H80" s="541">
        <v>2194</v>
      </c>
      <c r="I80" s="541">
        <v>2116</v>
      </c>
      <c r="J80" s="541">
        <v>2094</v>
      </c>
      <c r="K80" s="541">
        <v>2048</v>
      </c>
      <c r="L80" s="541">
        <v>2046</v>
      </c>
      <c r="M80" s="541">
        <v>2109</v>
      </c>
      <c r="N80" s="541">
        <v>2039</v>
      </c>
      <c r="O80" s="541">
        <v>2039</v>
      </c>
      <c r="P80" s="541">
        <v>1960</v>
      </c>
      <c r="Q80" s="541">
        <v>1914</v>
      </c>
      <c r="R80" s="541">
        <v>1892</v>
      </c>
      <c r="S80" s="147">
        <f>100</f>
        <v>100</v>
      </c>
      <c r="T80" s="333">
        <f t="shared" si="29"/>
        <v>87.086856264411992</v>
      </c>
      <c r="U80" s="333">
        <f t="shared" si="30"/>
        <v>86.126056879323599</v>
      </c>
      <c r="V80" s="333">
        <f t="shared" si="31"/>
        <v>87.701767870868565</v>
      </c>
      <c r="W80" s="333">
        <f t="shared" si="32"/>
        <v>84.31975403535742</v>
      </c>
      <c r="X80" s="333">
        <f t="shared" si="33"/>
        <v>81.322059953881634</v>
      </c>
      <c r="Y80" s="333">
        <f t="shared" si="34"/>
        <v>80.476556495003848</v>
      </c>
      <c r="Z80" s="333">
        <f t="shared" si="35"/>
        <v>78.708685626441195</v>
      </c>
      <c r="AA80" s="333">
        <f t="shared" si="36"/>
        <v>78.631821675634129</v>
      </c>
      <c r="AB80" s="333">
        <f t="shared" si="36"/>
        <v>81.053036126056881</v>
      </c>
      <c r="AC80" s="333">
        <f t="shared" si="36"/>
        <v>78.362797847809375</v>
      </c>
      <c r="AD80" s="333">
        <f t="shared" si="36"/>
        <v>78.362797847809375</v>
      </c>
      <c r="AE80" s="333">
        <f t="shared" ref="AE80:AG80" si="40">P80*100/$D80</f>
        <v>75.32667179093005</v>
      </c>
      <c r="AF80" s="333">
        <f t="shared" si="40"/>
        <v>73.558800922367411</v>
      </c>
      <c r="AG80" s="334">
        <f t="shared" si="40"/>
        <v>72.713297463489624</v>
      </c>
    </row>
    <row r="81" spans="2:33" ht="14.4" x14ac:dyDescent="0.3">
      <c r="B81" s="822"/>
      <c r="C81" s="1" t="s">
        <v>5</v>
      </c>
      <c r="D81" s="541">
        <v>326</v>
      </c>
      <c r="E81" s="541">
        <v>285</v>
      </c>
      <c r="F81" s="541">
        <v>287</v>
      </c>
      <c r="G81" s="541">
        <v>293</v>
      </c>
      <c r="H81" s="541">
        <v>273</v>
      </c>
      <c r="I81" s="541">
        <v>272</v>
      </c>
      <c r="J81" s="541">
        <v>270</v>
      </c>
      <c r="K81" s="541">
        <v>285</v>
      </c>
      <c r="L81" s="541">
        <v>284</v>
      </c>
      <c r="M81" s="541">
        <v>297</v>
      </c>
      <c r="N81" s="541">
        <v>322</v>
      </c>
      <c r="O81" s="541">
        <v>311</v>
      </c>
      <c r="P81" s="541">
        <v>300</v>
      </c>
      <c r="Q81" s="541">
        <v>293</v>
      </c>
      <c r="R81" s="541">
        <v>292</v>
      </c>
      <c r="S81" s="147">
        <f>100</f>
        <v>100</v>
      </c>
      <c r="T81" s="333">
        <f t="shared" si="29"/>
        <v>87.423312883435585</v>
      </c>
      <c r="U81" s="333">
        <f t="shared" si="30"/>
        <v>88.036809815950917</v>
      </c>
      <c r="V81" s="333">
        <f t="shared" si="31"/>
        <v>89.877300613496928</v>
      </c>
      <c r="W81" s="333">
        <f t="shared" si="32"/>
        <v>83.742331288343564</v>
      </c>
      <c r="X81" s="333">
        <f t="shared" si="33"/>
        <v>83.435582822085891</v>
      </c>
      <c r="Y81" s="333">
        <f t="shared" si="34"/>
        <v>82.822085889570559</v>
      </c>
      <c r="Z81" s="333">
        <f t="shared" si="35"/>
        <v>87.423312883435585</v>
      </c>
      <c r="AA81" s="333">
        <f t="shared" si="36"/>
        <v>87.116564417177912</v>
      </c>
      <c r="AB81" s="333">
        <f t="shared" si="36"/>
        <v>91.104294478527606</v>
      </c>
      <c r="AC81" s="333">
        <f t="shared" si="36"/>
        <v>98.773006134969322</v>
      </c>
      <c r="AD81" s="333">
        <f t="shared" si="36"/>
        <v>95.398773006134974</v>
      </c>
      <c r="AE81" s="333">
        <f t="shared" ref="AE81:AG81" si="41">P81*100/$D81</f>
        <v>92.024539877300612</v>
      </c>
      <c r="AF81" s="333">
        <f t="shared" si="41"/>
        <v>89.877300613496928</v>
      </c>
      <c r="AG81" s="334">
        <f t="shared" si="41"/>
        <v>89.570552147239269</v>
      </c>
    </row>
    <row r="82" spans="2:33" ht="14.4" x14ac:dyDescent="0.3">
      <c r="B82" s="822"/>
      <c r="C82" s="1" t="s">
        <v>6</v>
      </c>
      <c r="D82" s="541">
        <v>176324</v>
      </c>
      <c r="E82" s="541">
        <v>167104</v>
      </c>
      <c r="F82" s="541">
        <v>178147</v>
      </c>
      <c r="G82" s="541">
        <v>178175</v>
      </c>
      <c r="H82" s="541">
        <v>171237</v>
      </c>
      <c r="I82" s="541">
        <v>165075</v>
      </c>
      <c r="J82" s="541">
        <v>165077</v>
      </c>
      <c r="K82" s="541">
        <v>162177</v>
      </c>
      <c r="L82" s="541">
        <v>159561</v>
      </c>
      <c r="M82" s="541">
        <v>160189</v>
      </c>
      <c r="N82" s="541">
        <v>162042</v>
      </c>
      <c r="O82" s="541">
        <v>159905</v>
      </c>
      <c r="P82" s="541">
        <v>155458</v>
      </c>
      <c r="Q82" s="541">
        <v>155395</v>
      </c>
      <c r="R82" s="541">
        <v>156289</v>
      </c>
      <c r="S82" s="147">
        <f>100</f>
        <v>100</v>
      </c>
      <c r="T82" s="333">
        <f t="shared" si="29"/>
        <v>94.770989768834639</v>
      </c>
      <c r="U82" s="333">
        <f t="shared" si="30"/>
        <v>101.03389215308182</v>
      </c>
      <c r="V82" s="333">
        <f t="shared" si="31"/>
        <v>101.04977201061682</v>
      </c>
      <c r="W82" s="333">
        <f t="shared" si="32"/>
        <v>97.114970168553342</v>
      </c>
      <c r="X82" s="333">
        <f t="shared" si="33"/>
        <v>93.620267235316803</v>
      </c>
      <c r="Y82" s="333">
        <f t="shared" si="34"/>
        <v>93.621401510855023</v>
      </c>
      <c r="Z82" s="333">
        <f t="shared" si="35"/>
        <v>91.976701980445085</v>
      </c>
      <c r="AA82" s="333">
        <f t="shared" si="36"/>
        <v>90.493069576461508</v>
      </c>
      <c r="AB82" s="333">
        <f t="shared" si="36"/>
        <v>90.849232095460636</v>
      </c>
      <c r="AC82" s="333">
        <f t="shared" si="36"/>
        <v>91.900138381615662</v>
      </c>
      <c r="AD82" s="333">
        <f t="shared" si="36"/>
        <v>90.688164969034275</v>
      </c>
      <c r="AE82" s="333">
        <f t="shared" ref="AE82:AG82" si="42">P82*100/$D82</f>
        <v>88.166103309816023</v>
      </c>
      <c r="AF82" s="333">
        <f t="shared" si="42"/>
        <v>88.130373630362286</v>
      </c>
      <c r="AG82" s="334">
        <f t="shared" si="42"/>
        <v>88.637394795943834</v>
      </c>
    </row>
    <row r="83" spans="2:33" ht="14.4" x14ac:dyDescent="0.3">
      <c r="B83" s="823"/>
      <c r="C83" s="1" t="s">
        <v>7</v>
      </c>
      <c r="D83" s="753">
        <v>175998</v>
      </c>
      <c r="E83" s="753">
        <v>166819</v>
      </c>
      <c r="F83" s="753">
        <v>177860</v>
      </c>
      <c r="G83" s="753">
        <v>177882</v>
      </c>
      <c r="H83" s="753">
        <v>170964</v>
      </c>
      <c r="I83" s="753">
        <v>164803</v>
      </c>
      <c r="J83" s="753">
        <v>164807</v>
      </c>
      <c r="K83" s="753">
        <v>161892</v>
      </c>
      <c r="L83" s="753">
        <v>159277</v>
      </c>
      <c r="M83" s="753">
        <v>159892</v>
      </c>
      <c r="N83" s="753">
        <v>161720</v>
      </c>
      <c r="O83" s="753">
        <v>159594</v>
      </c>
      <c r="P83" s="753">
        <v>155158</v>
      </c>
      <c r="Q83" s="753">
        <v>155102</v>
      </c>
      <c r="R83" s="754">
        <v>155997</v>
      </c>
      <c r="S83" s="147">
        <f>100</f>
        <v>100</v>
      </c>
      <c r="T83" s="333">
        <f t="shared" si="29"/>
        <v>94.784599824998011</v>
      </c>
      <c r="U83" s="333">
        <f t="shared" si="30"/>
        <v>101.05796656780191</v>
      </c>
      <c r="V83" s="333">
        <f t="shared" si="31"/>
        <v>101.07046670984897</v>
      </c>
      <c r="W83" s="333">
        <f t="shared" si="32"/>
        <v>97.139740224320732</v>
      </c>
      <c r="X83" s="333">
        <f t="shared" si="33"/>
        <v>93.639132262866625</v>
      </c>
      <c r="Y83" s="333">
        <f t="shared" si="34"/>
        <v>93.641405015966086</v>
      </c>
      <c r="Z83" s="333">
        <f t="shared" si="35"/>
        <v>91.985136194729492</v>
      </c>
      <c r="AA83" s="333">
        <f t="shared" si="36"/>
        <v>90.499323855952909</v>
      </c>
      <c r="AB83" s="333">
        <f t="shared" si="36"/>
        <v>90.848759644995965</v>
      </c>
      <c r="AC83" s="333">
        <f t="shared" si="36"/>
        <v>91.887407811452405</v>
      </c>
      <c r="AD83" s="333">
        <f t="shared" si="36"/>
        <v>90.679439539085678</v>
      </c>
      <c r="AE83" s="333">
        <f t="shared" ref="AE83:AG83" si="43">P83*100/$D83</f>
        <v>88.158956351776723</v>
      </c>
      <c r="AF83" s="333">
        <f t="shared" si="43"/>
        <v>88.127137808384191</v>
      </c>
      <c r="AG83" s="334">
        <f t="shared" si="43"/>
        <v>88.635666314389937</v>
      </c>
    </row>
    <row r="84" spans="2:33" ht="15" customHeight="1" x14ac:dyDescent="0.3">
      <c r="B84" s="822" t="s">
        <v>31</v>
      </c>
      <c r="C84" s="2" t="s">
        <v>2</v>
      </c>
      <c r="D84" s="541">
        <v>11748</v>
      </c>
      <c r="E84" s="541">
        <v>12285</v>
      </c>
      <c r="F84" s="541">
        <v>12650</v>
      </c>
      <c r="G84" s="541">
        <v>12139</v>
      </c>
      <c r="H84" s="541">
        <v>11918</v>
      </c>
      <c r="I84" s="541">
        <v>12225</v>
      </c>
      <c r="J84" s="541">
        <v>12257</v>
      </c>
      <c r="K84" s="541">
        <v>11604</v>
      </c>
      <c r="L84" s="541">
        <v>12127</v>
      </c>
      <c r="M84" s="541">
        <v>11715</v>
      </c>
      <c r="N84" s="541">
        <v>12441</v>
      </c>
      <c r="O84" s="541">
        <v>12387</v>
      </c>
      <c r="P84" s="541">
        <v>12091</v>
      </c>
      <c r="Q84" s="541">
        <v>12080</v>
      </c>
      <c r="R84" s="541">
        <v>12176</v>
      </c>
      <c r="S84" s="147">
        <f>100</f>
        <v>100</v>
      </c>
      <c r="T84" s="333">
        <f t="shared" si="29"/>
        <v>104.57099080694586</v>
      </c>
      <c r="U84" s="333">
        <f t="shared" si="30"/>
        <v>107.67790262172285</v>
      </c>
      <c r="V84" s="333">
        <f t="shared" si="31"/>
        <v>103.32822608103507</v>
      </c>
      <c r="W84" s="333">
        <f t="shared" si="32"/>
        <v>101.44705481784133</v>
      </c>
      <c r="X84" s="333">
        <f t="shared" si="33"/>
        <v>104.06026557711951</v>
      </c>
      <c r="Y84" s="333">
        <f t="shared" si="34"/>
        <v>104.33265236636024</v>
      </c>
      <c r="Z84" s="333">
        <f t="shared" si="35"/>
        <v>98.774259448416757</v>
      </c>
      <c r="AA84" s="333">
        <f t="shared" si="36"/>
        <v>103.2260810350698</v>
      </c>
      <c r="AB84" s="333">
        <f t="shared" si="36"/>
        <v>99.719101123595507</v>
      </c>
      <c r="AC84" s="333">
        <f t="shared" si="36"/>
        <v>105.89887640449439</v>
      </c>
      <c r="AD84" s="333">
        <f t="shared" si="36"/>
        <v>105.43922369765066</v>
      </c>
      <c r="AE84" s="333">
        <f t="shared" ref="AE84:AG84" si="44">P84*100/$D84</f>
        <v>102.91964589717399</v>
      </c>
      <c r="AF84" s="333">
        <f t="shared" si="44"/>
        <v>102.82601293837249</v>
      </c>
      <c r="AG84" s="334">
        <f t="shared" si="44"/>
        <v>103.64317330609465</v>
      </c>
    </row>
    <row r="85" spans="2:33" ht="14.4" x14ac:dyDescent="0.3">
      <c r="B85" s="822"/>
      <c r="C85" s="1" t="s">
        <v>3</v>
      </c>
      <c r="D85" s="541">
        <v>4627</v>
      </c>
      <c r="E85" s="541">
        <v>4468</v>
      </c>
      <c r="F85" s="541">
        <v>4444</v>
      </c>
      <c r="G85" s="541">
        <v>4339</v>
      </c>
      <c r="H85" s="541">
        <v>4418</v>
      </c>
      <c r="I85" s="541">
        <v>4181</v>
      </c>
      <c r="J85" s="541">
        <v>4289</v>
      </c>
      <c r="K85" s="541">
        <v>4016</v>
      </c>
      <c r="L85" s="541">
        <v>4054</v>
      </c>
      <c r="M85" s="541">
        <v>3814</v>
      </c>
      <c r="N85" s="541">
        <v>3936</v>
      </c>
      <c r="O85" s="541">
        <v>3907</v>
      </c>
      <c r="P85" s="541">
        <v>3856</v>
      </c>
      <c r="Q85" s="541">
        <v>3803</v>
      </c>
      <c r="R85" s="541">
        <v>3783</v>
      </c>
      <c r="S85" s="147">
        <f>100</f>
        <v>100</v>
      </c>
      <c r="T85" s="333">
        <f t="shared" si="29"/>
        <v>96.563648152150421</v>
      </c>
      <c r="U85" s="333">
        <f t="shared" si="30"/>
        <v>96.044953533607085</v>
      </c>
      <c r="V85" s="333">
        <f t="shared" si="31"/>
        <v>93.775664577480015</v>
      </c>
      <c r="W85" s="333">
        <f t="shared" si="32"/>
        <v>95.483034363518485</v>
      </c>
      <c r="X85" s="333">
        <f t="shared" si="33"/>
        <v>90.360925005403075</v>
      </c>
      <c r="Y85" s="333">
        <f t="shared" si="34"/>
        <v>92.695050788848064</v>
      </c>
      <c r="Z85" s="333">
        <f t="shared" si="35"/>
        <v>86.794899502917659</v>
      </c>
      <c r="AA85" s="333">
        <f t="shared" si="36"/>
        <v>87.616165982277934</v>
      </c>
      <c r="AB85" s="333">
        <f t="shared" si="36"/>
        <v>82.429219796844606</v>
      </c>
      <c r="AC85" s="333">
        <f t="shared" si="36"/>
        <v>85.065917441106549</v>
      </c>
      <c r="AD85" s="333">
        <f t="shared" si="36"/>
        <v>84.439161443700016</v>
      </c>
      <c r="AE85" s="333">
        <f t="shared" ref="AE85:AG85" si="45">P85*100/$D85</f>
        <v>83.33693537929544</v>
      </c>
      <c r="AF85" s="333">
        <f t="shared" si="45"/>
        <v>82.191484763345585</v>
      </c>
      <c r="AG85" s="334">
        <f t="shared" si="45"/>
        <v>81.759239247892808</v>
      </c>
    </row>
    <row r="86" spans="2:33" ht="14.4" x14ac:dyDescent="0.3">
      <c r="B86" s="822"/>
      <c r="C86" s="1" t="s">
        <v>4</v>
      </c>
      <c r="D86" s="541">
        <v>1824</v>
      </c>
      <c r="E86" s="541">
        <v>1838</v>
      </c>
      <c r="F86" s="541">
        <v>1769</v>
      </c>
      <c r="G86" s="541">
        <v>1765</v>
      </c>
      <c r="H86" s="541">
        <v>1772</v>
      </c>
      <c r="I86" s="541">
        <v>1757</v>
      </c>
      <c r="J86" s="541">
        <v>1755</v>
      </c>
      <c r="K86" s="541">
        <v>1718</v>
      </c>
      <c r="L86" s="541">
        <v>1771</v>
      </c>
      <c r="M86" s="541">
        <v>1709</v>
      </c>
      <c r="N86" s="541">
        <v>1515</v>
      </c>
      <c r="O86" s="541">
        <v>1497</v>
      </c>
      <c r="P86" s="541">
        <v>1424</v>
      </c>
      <c r="Q86" s="541">
        <v>1392</v>
      </c>
      <c r="R86" s="541">
        <v>1382</v>
      </c>
      <c r="S86" s="147">
        <f>100</f>
        <v>100</v>
      </c>
      <c r="T86" s="333">
        <f t="shared" si="29"/>
        <v>100.76754385964912</v>
      </c>
      <c r="U86" s="333">
        <f t="shared" si="30"/>
        <v>96.984649122807014</v>
      </c>
      <c r="V86" s="333">
        <f t="shared" si="31"/>
        <v>96.765350877192986</v>
      </c>
      <c r="W86" s="333">
        <f t="shared" si="32"/>
        <v>97.149122807017548</v>
      </c>
      <c r="X86" s="333">
        <f t="shared" si="33"/>
        <v>96.326754385964918</v>
      </c>
      <c r="Y86" s="333">
        <f t="shared" si="34"/>
        <v>96.21710526315789</v>
      </c>
      <c r="Z86" s="333">
        <f t="shared" si="35"/>
        <v>94.188596491228068</v>
      </c>
      <c r="AA86" s="333">
        <f t="shared" si="36"/>
        <v>97.094298245614041</v>
      </c>
      <c r="AB86" s="333">
        <f t="shared" si="36"/>
        <v>93.695175438596493</v>
      </c>
      <c r="AC86" s="333">
        <f t="shared" si="36"/>
        <v>83.059210526315795</v>
      </c>
      <c r="AD86" s="333">
        <f t="shared" si="36"/>
        <v>82.07236842105263</v>
      </c>
      <c r="AE86" s="333">
        <f t="shared" ref="AE86:AG86" si="46">P86*100/$D86</f>
        <v>78.070175438596493</v>
      </c>
      <c r="AF86" s="333">
        <f t="shared" si="46"/>
        <v>76.315789473684205</v>
      </c>
      <c r="AG86" s="334">
        <f t="shared" si="46"/>
        <v>75.767543859649123</v>
      </c>
    </row>
    <row r="87" spans="2:33" ht="14.4" x14ac:dyDescent="0.3">
      <c r="B87" s="822"/>
      <c r="C87" s="1" t="s">
        <v>5</v>
      </c>
      <c r="D87" s="541">
        <v>504</v>
      </c>
      <c r="E87" s="541">
        <v>463</v>
      </c>
      <c r="F87" s="541">
        <v>465</v>
      </c>
      <c r="G87" s="541">
        <v>462</v>
      </c>
      <c r="H87" s="541">
        <v>454</v>
      </c>
      <c r="I87" s="541">
        <v>453</v>
      </c>
      <c r="J87" s="541">
        <v>450</v>
      </c>
      <c r="K87" s="541">
        <v>446</v>
      </c>
      <c r="L87" s="541">
        <v>445</v>
      </c>
      <c r="M87" s="541">
        <v>477</v>
      </c>
      <c r="N87" s="541">
        <v>456</v>
      </c>
      <c r="O87" s="541">
        <v>459</v>
      </c>
      <c r="P87" s="541">
        <v>444</v>
      </c>
      <c r="Q87" s="541">
        <v>435</v>
      </c>
      <c r="R87" s="541">
        <v>435</v>
      </c>
      <c r="S87" s="147">
        <f>100</f>
        <v>100</v>
      </c>
      <c r="T87" s="333">
        <f t="shared" si="29"/>
        <v>91.865079365079367</v>
      </c>
      <c r="U87" s="333">
        <f t="shared" si="30"/>
        <v>92.261904761904759</v>
      </c>
      <c r="V87" s="333">
        <f t="shared" si="31"/>
        <v>91.666666666666671</v>
      </c>
      <c r="W87" s="333">
        <f t="shared" si="32"/>
        <v>90.079365079365076</v>
      </c>
      <c r="X87" s="333">
        <f t="shared" si="33"/>
        <v>89.88095238095238</v>
      </c>
      <c r="Y87" s="333">
        <f t="shared" si="34"/>
        <v>89.285714285714292</v>
      </c>
      <c r="Z87" s="333">
        <f t="shared" si="35"/>
        <v>88.492063492063494</v>
      </c>
      <c r="AA87" s="333">
        <f t="shared" si="36"/>
        <v>88.293650793650798</v>
      </c>
      <c r="AB87" s="333">
        <f t="shared" si="36"/>
        <v>94.642857142857139</v>
      </c>
      <c r="AC87" s="333">
        <f t="shared" si="36"/>
        <v>90.476190476190482</v>
      </c>
      <c r="AD87" s="333">
        <f t="shared" si="36"/>
        <v>91.071428571428569</v>
      </c>
      <c r="AE87" s="333">
        <f t="shared" ref="AE87:AG87" si="47">P87*100/$D87</f>
        <v>88.095238095238102</v>
      </c>
      <c r="AF87" s="333">
        <f t="shared" si="47"/>
        <v>86.30952380952381</v>
      </c>
      <c r="AG87" s="334">
        <f t="shared" si="47"/>
        <v>86.30952380952381</v>
      </c>
    </row>
    <row r="88" spans="2:33" ht="14.4" x14ac:dyDescent="0.3">
      <c r="B88" s="822"/>
      <c r="C88" s="1" t="s">
        <v>6</v>
      </c>
      <c r="D88" s="541">
        <v>18703</v>
      </c>
      <c r="E88" s="541">
        <v>19054</v>
      </c>
      <c r="F88" s="541">
        <v>19328</v>
      </c>
      <c r="G88" s="541">
        <v>18705</v>
      </c>
      <c r="H88" s="541">
        <v>18562</v>
      </c>
      <c r="I88" s="541">
        <v>18616</v>
      </c>
      <c r="J88" s="541">
        <v>18751</v>
      </c>
      <c r="K88" s="541">
        <v>17784</v>
      </c>
      <c r="L88" s="541">
        <v>18397</v>
      </c>
      <c r="M88" s="541">
        <v>17715</v>
      </c>
      <c r="N88" s="541">
        <v>18348</v>
      </c>
      <c r="O88" s="541">
        <v>18250</v>
      </c>
      <c r="P88" s="541">
        <v>17815</v>
      </c>
      <c r="Q88" s="541">
        <v>17710</v>
      </c>
      <c r="R88" s="541">
        <v>17776</v>
      </c>
      <c r="S88" s="147">
        <f>100</f>
        <v>100</v>
      </c>
      <c r="T88" s="333">
        <f t="shared" si="29"/>
        <v>101.87670427204192</v>
      </c>
      <c r="U88" s="333">
        <f t="shared" si="30"/>
        <v>103.34170988611453</v>
      </c>
      <c r="V88" s="333">
        <f t="shared" si="31"/>
        <v>100.01069347163556</v>
      </c>
      <c r="W88" s="333">
        <f t="shared" si="32"/>
        <v>99.246110249692563</v>
      </c>
      <c r="X88" s="333">
        <f t="shared" si="33"/>
        <v>99.534833983852863</v>
      </c>
      <c r="Y88" s="333">
        <f t="shared" si="34"/>
        <v>100.2566433192536</v>
      </c>
      <c r="Z88" s="333">
        <f t="shared" si="35"/>
        <v>95.086349783457194</v>
      </c>
      <c r="AA88" s="333">
        <f t="shared" si="36"/>
        <v>98.36389883975832</v>
      </c>
      <c r="AB88" s="333">
        <f t="shared" si="36"/>
        <v>94.717425012030162</v>
      </c>
      <c r="AC88" s="333">
        <f t="shared" si="36"/>
        <v>98.101908784686955</v>
      </c>
      <c r="AD88" s="333">
        <f t="shared" si="36"/>
        <v>97.577928674544196</v>
      </c>
      <c r="AE88" s="333">
        <f t="shared" ref="AE88:AG88" si="48">P88*100/$D88</f>
        <v>95.252098593808483</v>
      </c>
      <c r="AF88" s="333">
        <f t="shared" si="48"/>
        <v>94.690691332941242</v>
      </c>
      <c r="AG88" s="334">
        <f t="shared" si="48"/>
        <v>95.04357589691493</v>
      </c>
    </row>
    <row r="89" spans="2:33" ht="14.4" x14ac:dyDescent="0.3">
      <c r="B89" s="823"/>
      <c r="C89" s="3" t="s">
        <v>7</v>
      </c>
      <c r="D89" s="753">
        <v>18199</v>
      </c>
      <c r="E89" s="753">
        <v>18591</v>
      </c>
      <c r="F89" s="753">
        <v>18863</v>
      </c>
      <c r="G89" s="753">
        <v>18243</v>
      </c>
      <c r="H89" s="753">
        <v>18108</v>
      </c>
      <c r="I89" s="753">
        <v>18163</v>
      </c>
      <c r="J89" s="753">
        <v>18301</v>
      </c>
      <c r="K89" s="753">
        <v>17338</v>
      </c>
      <c r="L89" s="753">
        <v>17952</v>
      </c>
      <c r="M89" s="753">
        <v>17238</v>
      </c>
      <c r="N89" s="753">
        <v>17892</v>
      </c>
      <c r="O89" s="753">
        <v>17791</v>
      </c>
      <c r="P89" s="753">
        <v>17371</v>
      </c>
      <c r="Q89" s="753">
        <v>17275</v>
      </c>
      <c r="R89" s="754">
        <v>17341</v>
      </c>
      <c r="S89" s="147">
        <f>100</f>
        <v>100</v>
      </c>
      <c r="T89" s="333">
        <f t="shared" si="29"/>
        <v>102.15396450354415</v>
      </c>
      <c r="U89" s="333">
        <f t="shared" si="30"/>
        <v>103.64855211824826</v>
      </c>
      <c r="V89" s="333">
        <f t="shared" si="31"/>
        <v>100.24177152590802</v>
      </c>
      <c r="W89" s="333">
        <f t="shared" si="32"/>
        <v>99.49997252596296</v>
      </c>
      <c r="X89" s="333">
        <f t="shared" si="33"/>
        <v>99.802186933347983</v>
      </c>
      <c r="Y89" s="333">
        <f t="shared" si="34"/>
        <v>100.56047035551404</v>
      </c>
      <c r="Z89" s="333">
        <f t="shared" si="35"/>
        <v>95.268970822572669</v>
      </c>
      <c r="AA89" s="333">
        <f t="shared" si="36"/>
        <v>98.642782570470899</v>
      </c>
      <c r="AB89" s="333">
        <f t="shared" si="36"/>
        <v>94.719490081872635</v>
      </c>
      <c r="AC89" s="333">
        <f t="shared" si="36"/>
        <v>98.313094126050885</v>
      </c>
      <c r="AD89" s="333">
        <f t="shared" si="36"/>
        <v>97.758118577943847</v>
      </c>
      <c r="AE89" s="333">
        <f t="shared" ref="AE89:AG89" si="49">P89*100/$D89</f>
        <v>95.450299467003688</v>
      </c>
      <c r="AF89" s="333">
        <f t="shared" si="49"/>
        <v>94.922797955931642</v>
      </c>
      <c r="AG89" s="334">
        <f t="shared" si="49"/>
        <v>95.285455244793667</v>
      </c>
    </row>
    <row r="90" spans="2:33" ht="15" customHeight="1" x14ac:dyDescent="0.3">
      <c r="B90" s="822" t="s">
        <v>32</v>
      </c>
      <c r="C90" s="1" t="s">
        <v>2</v>
      </c>
      <c r="D90" s="541">
        <v>103929</v>
      </c>
      <c r="E90" s="541">
        <v>100136</v>
      </c>
      <c r="F90" s="541">
        <v>100932</v>
      </c>
      <c r="G90" s="541">
        <v>99137</v>
      </c>
      <c r="H90" s="541">
        <v>98247</v>
      </c>
      <c r="I90" s="541">
        <v>100213</v>
      </c>
      <c r="J90" s="541">
        <v>102461</v>
      </c>
      <c r="K90" s="541">
        <v>96462</v>
      </c>
      <c r="L90" s="541">
        <v>96103</v>
      </c>
      <c r="M90" s="541">
        <v>93200</v>
      </c>
      <c r="N90" s="541">
        <v>94307</v>
      </c>
      <c r="O90" s="541">
        <v>95059</v>
      </c>
      <c r="P90" s="541">
        <v>92977</v>
      </c>
      <c r="Q90" s="541">
        <v>92692</v>
      </c>
      <c r="R90" s="541">
        <v>93333</v>
      </c>
      <c r="S90" s="147">
        <f>100</f>
        <v>100</v>
      </c>
      <c r="T90" s="333">
        <f t="shared" si="29"/>
        <v>96.350393056798396</v>
      </c>
      <c r="U90" s="333">
        <f t="shared" si="30"/>
        <v>97.116300551337929</v>
      </c>
      <c r="V90" s="333">
        <f t="shared" si="31"/>
        <v>95.389159907244363</v>
      </c>
      <c r="W90" s="333">
        <f t="shared" si="32"/>
        <v>94.532806050284336</v>
      </c>
      <c r="X90" s="333">
        <f t="shared" si="33"/>
        <v>96.424482098355611</v>
      </c>
      <c r="Y90" s="333">
        <f t="shared" si="34"/>
        <v>98.587497233688381</v>
      </c>
      <c r="Z90" s="333">
        <f t="shared" si="35"/>
        <v>92.815287359639754</v>
      </c>
      <c r="AA90" s="333">
        <f t="shared" si="36"/>
        <v>92.469859230821044</v>
      </c>
      <c r="AB90" s="333">
        <f t="shared" si="36"/>
        <v>89.676606144579466</v>
      </c>
      <c r="AC90" s="333">
        <f t="shared" si="36"/>
        <v>90.74175639138258</v>
      </c>
      <c r="AD90" s="333">
        <f t="shared" si="36"/>
        <v>91.465327290746572</v>
      </c>
      <c r="AE90" s="333">
        <f t="shared" ref="AE90:AG90" si="50">P90*100/$D90</f>
        <v>89.462036582667011</v>
      </c>
      <c r="AF90" s="333">
        <f t="shared" si="50"/>
        <v>89.187810909370825</v>
      </c>
      <c r="AG90" s="334">
        <f t="shared" si="50"/>
        <v>89.80457812545103</v>
      </c>
    </row>
    <row r="91" spans="2:33" ht="14.4" x14ac:dyDescent="0.3">
      <c r="B91" s="822"/>
      <c r="C91" s="1" t="s">
        <v>3</v>
      </c>
      <c r="D91" s="541">
        <v>13136</v>
      </c>
      <c r="E91" s="541">
        <v>12133</v>
      </c>
      <c r="F91" s="541">
        <v>12011</v>
      </c>
      <c r="G91" s="541">
        <v>11235</v>
      </c>
      <c r="H91" s="541">
        <v>10195</v>
      </c>
      <c r="I91" s="541">
        <v>9632</v>
      </c>
      <c r="J91" s="541">
        <v>9013</v>
      </c>
      <c r="K91" s="541">
        <v>9043</v>
      </c>
      <c r="L91" s="541">
        <v>9048</v>
      </c>
      <c r="M91" s="541">
        <v>8603</v>
      </c>
      <c r="N91" s="541">
        <v>8447</v>
      </c>
      <c r="O91" s="541">
        <v>8512</v>
      </c>
      <c r="P91" s="541">
        <v>8363</v>
      </c>
      <c r="Q91" s="541">
        <v>8258</v>
      </c>
      <c r="R91" s="541">
        <v>8247</v>
      </c>
      <c r="S91" s="147">
        <f>100</f>
        <v>100</v>
      </c>
      <c r="T91" s="333">
        <f t="shared" si="29"/>
        <v>92.364494518879411</v>
      </c>
      <c r="U91" s="333">
        <f t="shared" si="30"/>
        <v>91.435749086479902</v>
      </c>
      <c r="V91" s="333">
        <f t="shared" si="31"/>
        <v>85.528319123020708</v>
      </c>
      <c r="W91" s="333">
        <f t="shared" si="32"/>
        <v>77.611144945188798</v>
      </c>
      <c r="X91" s="333">
        <f t="shared" si="33"/>
        <v>73.325213154689408</v>
      </c>
      <c r="Y91" s="333">
        <f t="shared" si="34"/>
        <v>68.61297198538368</v>
      </c>
      <c r="Z91" s="333">
        <f t="shared" si="35"/>
        <v>68.841352009744213</v>
      </c>
      <c r="AA91" s="333">
        <f t="shared" si="36"/>
        <v>68.879415347137638</v>
      </c>
      <c r="AB91" s="333">
        <f t="shared" si="36"/>
        <v>65.491778319123014</v>
      </c>
      <c r="AC91" s="333">
        <f t="shared" si="36"/>
        <v>64.30420219244823</v>
      </c>
      <c r="AD91" s="333">
        <f t="shared" si="36"/>
        <v>64.799025578562734</v>
      </c>
      <c r="AE91" s="333">
        <f t="shared" ref="AE91:AG91" si="51">P91*100/$D91</f>
        <v>63.664738124238731</v>
      </c>
      <c r="AF91" s="333">
        <f t="shared" si="51"/>
        <v>62.865408038976859</v>
      </c>
      <c r="AG91" s="334">
        <f t="shared" si="51"/>
        <v>62.781668696711328</v>
      </c>
    </row>
    <row r="92" spans="2:33" ht="14.4" x14ac:dyDescent="0.3">
      <c r="B92" s="822"/>
      <c r="C92" s="1" t="s">
        <v>4</v>
      </c>
      <c r="D92" s="541">
        <v>2053</v>
      </c>
      <c r="E92" s="541">
        <v>1938</v>
      </c>
      <c r="F92" s="541">
        <v>1824</v>
      </c>
      <c r="G92" s="541">
        <v>1776</v>
      </c>
      <c r="H92" s="541">
        <v>1711</v>
      </c>
      <c r="I92" s="541">
        <v>1637</v>
      </c>
      <c r="J92" s="541">
        <v>1615</v>
      </c>
      <c r="K92" s="541">
        <v>1611</v>
      </c>
      <c r="L92" s="541">
        <v>1632</v>
      </c>
      <c r="M92" s="541">
        <v>1598</v>
      </c>
      <c r="N92" s="541">
        <v>1520</v>
      </c>
      <c r="O92" s="541">
        <v>1494</v>
      </c>
      <c r="P92" s="541">
        <v>1421</v>
      </c>
      <c r="Q92" s="541">
        <v>1391</v>
      </c>
      <c r="R92" s="541">
        <v>1383</v>
      </c>
      <c r="S92" s="147">
        <f>100</f>
        <v>100</v>
      </c>
      <c r="T92" s="333">
        <f t="shared" si="29"/>
        <v>94.39844130540672</v>
      </c>
      <c r="U92" s="333">
        <f t="shared" si="30"/>
        <v>88.845591816853386</v>
      </c>
      <c r="V92" s="333">
        <f t="shared" si="31"/>
        <v>86.507549926936193</v>
      </c>
      <c r="W92" s="333">
        <f t="shared" si="32"/>
        <v>83.341451534339996</v>
      </c>
      <c r="X92" s="333">
        <f t="shared" si="33"/>
        <v>79.73697028738431</v>
      </c>
      <c r="Y92" s="333">
        <f t="shared" si="34"/>
        <v>78.665367754505596</v>
      </c>
      <c r="Z92" s="333">
        <f t="shared" si="35"/>
        <v>78.470530930345831</v>
      </c>
      <c r="AA92" s="333">
        <f t="shared" si="36"/>
        <v>79.493424257184614</v>
      </c>
      <c r="AB92" s="333">
        <f t="shared" si="36"/>
        <v>77.837311251826591</v>
      </c>
      <c r="AC92" s="333">
        <f t="shared" si="36"/>
        <v>74.037993180711155</v>
      </c>
      <c r="AD92" s="333">
        <f t="shared" si="36"/>
        <v>72.771553823672676</v>
      </c>
      <c r="AE92" s="333">
        <f t="shared" ref="AE92:AE140" si="52">P92*100/$D92</f>
        <v>69.215781782756935</v>
      </c>
      <c r="AF92" s="333">
        <f t="shared" ref="AF92:AG140" si="53">Q92*100/$D92</f>
        <v>67.754505601558691</v>
      </c>
      <c r="AG92" s="334">
        <f t="shared" si="53"/>
        <v>67.364831953239161</v>
      </c>
    </row>
    <row r="93" spans="2:33" ht="14.4" x14ac:dyDescent="0.3">
      <c r="B93" s="822"/>
      <c r="C93" s="1" t="s">
        <v>5</v>
      </c>
      <c r="D93" s="541">
        <v>199</v>
      </c>
      <c r="E93" s="541">
        <v>198</v>
      </c>
      <c r="F93" s="541">
        <v>190</v>
      </c>
      <c r="G93" s="541">
        <v>180</v>
      </c>
      <c r="H93" s="541">
        <v>169</v>
      </c>
      <c r="I93" s="541">
        <v>159</v>
      </c>
      <c r="J93" s="541">
        <v>155</v>
      </c>
      <c r="K93" s="541">
        <v>154</v>
      </c>
      <c r="L93" s="541">
        <v>157</v>
      </c>
      <c r="M93" s="541">
        <v>164</v>
      </c>
      <c r="N93" s="541">
        <v>199</v>
      </c>
      <c r="O93" s="541">
        <v>201</v>
      </c>
      <c r="P93" s="541">
        <v>186</v>
      </c>
      <c r="Q93" s="541">
        <v>184</v>
      </c>
      <c r="R93" s="541">
        <v>184</v>
      </c>
      <c r="S93" s="147">
        <f>100</f>
        <v>100</v>
      </c>
      <c r="T93" s="333">
        <f t="shared" si="29"/>
        <v>99.497487437185924</v>
      </c>
      <c r="U93" s="333">
        <f t="shared" si="30"/>
        <v>95.477386934673362</v>
      </c>
      <c r="V93" s="333">
        <f t="shared" si="31"/>
        <v>90.452261306532662</v>
      </c>
      <c r="W93" s="333">
        <f t="shared" si="32"/>
        <v>84.924623115577887</v>
      </c>
      <c r="X93" s="333">
        <f t="shared" si="33"/>
        <v>79.899497487437188</v>
      </c>
      <c r="Y93" s="333">
        <f t="shared" si="34"/>
        <v>77.889447236180899</v>
      </c>
      <c r="Z93" s="333">
        <f t="shared" si="35"/>
        <v>77.386934673366838</v>
      </c>
      <c r="AA93" s="333">
        <f t="shared" si="36"/>
        <v>78.894472361809051</v>
      </c>
      <c r="AB93" s="333">
        <f t="shared" si="36"/>
        <v>82.412060301507537</v>
      </c>
      <c r="AC93" s="333">
        <f t="shared" si="36"/>
        <v>100</v>
      </c>
      <c r="AD93" s="333">
        <f t="shared" si="36"/>
        <v>101.00502512562814</v>
      </c>
      <c r="AE93" s="333">
        <f t="shared" si="52"/>
        <v>93.467336683417088</v>
      </c>
      <c r="AF93" s="333">
        <f t="shared" si="53"/>
        <v>92.462311557788951</v>
      </c>
      <c r="AG93" s="334">
        <f t="shared" si="53"/>
        <v>92.462311557788951</v>
      </c>
    </row>
    <row r="94" spans="2:33" ht="14.4" x14ac:dyDescent="0.3">
      <c r="B94" s="822"/>
      <c r="C94" s="1" t="s">
        <v>6</v>
      </c>
      <c r="D94" s="541">
        <v>119317</v>
      </c>
      <c r="E94" s="541">
        <v>114405</v>
      </c>
      <c r="F94" s="541">
        <v>114957</v>
      </c>
      <c r="G94" s="541">
        <v>112328</v>
      </c>
      <c r="H94" s="541">
        <v>110322</v>
      </c>
      <c r="I94" s="541">
        <v>111641</v>
      </c>
      <c r="J94" s="541">
        <v>113244</v>
      </c>
      <c r="K94" s="541">
        <v>107270</v>
      </c>
      <c r="L94" s="541">
        <v>106940</v>
      </c>
      <c r="M94" s="541">
        <v>103565</v>
      </c>
      <c r="N94" s="541">
        <v>104473</v>
      </c>
      <c r="O94" s="541">
        <v>105266</v>
      </c>
      <c r="P94" s="541">
        <v>102947</v>
      </c>
      <c r="Q94" s="541">
        <v>102525</v>
      </c>
      <c r="R94" s="541">
        <v>103147</v>
      </c>
      <c r="S94" s="147">
        <f>100</f>
        <v>100</v>
      </c>
      <c r="T94" s="333">
        <f t="shared" si="29"/>
        <v>95.883235414903154</v>
      </c>
      <c r="U94" s="333">
        <f t="shared" si="30"/>
        <v>96.345868568602967</v>
      </c>
      <c r="V94" s="333">
        <f t="shared" si="31"/>
        <v>94.142494363753698</v>
      </c>
      <c r="W94" s="333">
        <f t="shared" si="32"/>
        <v>92.461258663895336</v>
      </c>
      <c r="X94" s="333">
        <f t="shared" si="33"/>
        <v>93.566717232246873</v>
      </c>
      <c r="Y94" s="333">
        <f t="shared" si="34"/>
        <v>94.910197205762799</v>
      </c>
      <c r="Z94" s="333">
        <f t="shared" si="35"/>
        <v>89.903366661917417</v>
      </c>
      <c r="AA94" s="333">
        <f t="shared" si="36"/>
        <v>89.626792493944706</v>
      </c>
      <c r="AB94" s="333">
        <f t="shared" si="36"/>
        <v>86.798193048769249</v>
      </c>
      <c r="AC94" s="333">
        <f t="shared" si="36"/>
        <v>87.559191062463853</v>
      </c>
      <c r="AD94" s="333">
        <f t="shared" si="36"/>
        <v>88.223807169137672</v>
      </c>
      <c r="AE94" s="333">
        <f t="shared" si="52"/>
        <v>86.280245061474901</v>
      </c>
      <c r="AF94" s="333">
        <f t="shared" si="53"/>
        <v>85.926565367885544</v>
      </c>
      <c r="AG94" s="334">
        <f t="shared" si="53"/>
        <v>86.447865769337142</v>
      </c>
    </row>
    <row r="95" spans="2:33" ht="14.4" x14ac:dyDescent="0.3">
      <c r="B95" s="823"/>
      <c r="C95" s="3" t="s">
        <v>7</v>
      </c>
      <c r="D95" s="753">
        <v>119118</v>
      </c>
      <c r="E95" s="753">
        <v>114207</v>
      </c>
      <c r="F95" s="753">
        <v>114767</v>
      </c>
      <c r="G95" s="753">
        <v>112148</v>
      </c>
      <c r="H95" s="753">
        <v>110153</v>
      </c>
      <c r="I95" s="753">
        <v>111482</v>
      </c>
      <c r="J95" s="753">
        <v>113089</v>
      </c>
      <c r="K95" s="753">
        <v>107116</v>
      </c>
      <c r="L95" s="753">
        <v>106783</v>
      </c>
      <c r="M95" s="753">
        <v>103401</v>
      </c>
      <c r="N95" s="753">
        <v>104274</v>
      </c>
      <c r="O95" s="753">
        <v>105065</v>
      </c>
      <c r="P95" s="753">
        <v>102761</v>
      </c>
      <c r="Q95" s="753">
        <v>102341</v>
      </c>
      <c r="R95" s="754">
        <v>102963</v>
      </c>
      <c r="S95" s="147">
        <f>100</f>
        <v>100</v>
      </c>
      <c r="T95" s="333">
        <f t="shared" si="29"/>
        <v>95.877197400896591</v>
      </c>
      <c r="U95" s="333">
        <f t="shared" si="30"/>
        <v>96.34731946473245</v>
      </c>
      <c r="V95" s="333">
        <f t="shared" si="31"/>
        <v>94.148659312614384</v>
      </c>
      <c r="W95" s="333">
        <f t="shared" si="32"/>
        <v>92.473849460199133</v>
      </c>
      <c r="X95" s="333">
        <f t="shared" si="33"/>
        <v>93.589549858123874</v>
      </c>
      <c r="Y95" s="333">
        <f t="shared" si="34"/>
        <v>94.938632280595712</v>
      </c>
      <c r="Z95" s="333">
        <f t="shared" si="35"/>
        <v>89.924276767575009</v>
      </c>
      <c r="AA95" s="333">
        <f t="shared" si="36"/>
        <v>89.644722040329754</v>
      </c>
      <c r="AB95" s="333">
        <f t="shared" si="36"/>
        <v>86.805520576235324</v>
      </c>
      <c r="AC95" s="333">
        <f t="shared" si="36"/>
        <v>87.538407293608017</v>
      </c>
      <c r="AD95" s="333">
        <f t="shared" si="36"/>
        <v>88.202454708776173</v>
      </c>
      <c r="AE95" s="333">
        <f t="shared" si="52"/>
        <v>86.268238217565781</v>
      </c>
      <c r="AF95" s="333">
        <f t="shared" si="53"/>
        <v>85.915646669688883</v>
      </c>
      <c r="AG95" s="334">
        <f t="shared" si="53"/>
        <v>86.437817962020858</v>
      </c>
    </row>
    <row r="96" spans="2:33" ht="15" customHeight="1" x14ac:dyDescent="0.3">
      <c r="B96" s="822" t="s">
        <v>33</v>
      </c>
      <c r="C96" s="1" t="s">
        <v>2</v>
      </c>
      <c r="D96" s="541">
        <v>532</v>
      </c>
      <c r="E96" s="541">
        <v>527</v>
      </c>
      <c r="F96" s="541">
        <v>533</v>
      </c>
      <c r="G96" s="541">
        <v>551</v>
      </c>
      <c r="H96" s="541">
        <v>563</v>
      </c>
      <c r="I96" s="541">
        <v>572</v>
      </c>
      <c r="J96" s="541">
        <v>595</v>
      </c>
      <c r="K96" s="541">
        <v>550</v>
      </c>
      <c r="L96" s="541">
        <v>551</v>
      </c>
      <c r="M96" s="541">
        <v>559</v>
      </c>
      <c r="N96" s="541">
        <v>515</v>
      </c>
      <c r="O96" s="541">
        <v>501</v>
      </c>
      <c r="P96" s="541">
        <v>499</v>
      </c>
      <c r="Q96" s="541">
        <v>500</v>
      </c>
      <c r="R96" s="541">
        <v>503</v>
      </c>
      <c r="S96" s="147">
        <f>100</f>
        <v>100</v>
      </c>
      <c r="T96" s="333">
        <f t="shared" si="29"/>
        <v>99.060150375939855</v>
      </c>
      <c r="U96" s="333">
        <f t="shared" si="30"/>
        <v>100.18796992481202</v>
      </c>
      <c r="V96" s="333">
        <f t="shared" si="31"/>
        <v>103.57142857142857</v>
      </c>
      <c r="W96" s="333">
        <f t="shared" si="32"/>
        <v>105.82706766917293</v>
      </c>
      <c r="X96" s="333">
        <f t="shared" si="33"/>
        <v>107.5187969924812</v>
      </c>
      <c r="Y96" s="333">
        <f t="shared" si="34"/>
        <v>111.84210526315789</v>
      </c>
      <c r="Z96" s="333">
        <f t="shared" si="35"/>
        <v>103.38345864661655</v>
      </c>
      <c r="AA96" s="333">
        <f t="shared" si="36"/>
        <v>103.57142857142857</v>
      </c>
      <c r="AB96" s="333">
        <f t="shared" si="36"/>
        <v>105.07518796992481</v>
      </c>
      <c r="AC96" s="333">
        <f t="shared" si="36"/>
        <v>96.804511278195491</v>
      </c>
      <c r="AD96" s="333">
        <f t="shared" si="36"/>
        <v>94.172932330827066</v>
      </c>
      <c r="AE96" s="333">
        <f t="shared" si="52"/>
        <v>93.796992481203006</v>
      </c>
      <c r="AF96" s="333">
        <f t="shared" si="53"/>
        <v>93.984962406015043</v>
      </c>
      <c r="AG96" s="334">
        <f t="shared" si="53"/>
        <v>94.548872180451127</v>
      </c>
    </row>
    <row r="97" spans="2:33" ht="14.4" x14ac:dyDescent="0.3">
      <c r="B97" s="822"/>
      <c r="C97" s="1" t="s">
        <v>3</v>
      </c>
      <c r="D97" s="541">
        <v>258</v>
      </c>
      <c r="E97" s="541">
        <v>303</v>
      </c>
      <c r="F97" s="541">
        <v>270</v>
      </c>
      <c r="G97" s="541">
        <v>245</v>
      </c>
      <c r="H97" s="541">
        <v>273</v>
      </c>
      <c r="I97" s="541">
        <v>250</v>
      </c>
      <c r="J97" s="541">
        <v>221</v>
      </c>
      <c r="K97" s="541">
        <v>198</v>
      </c>
      <c r="L97" s="541">
        <v>214</v>
      </c>
      <c r="M97" s="541">
        <v>208</v>
      </c>
      <c r="N97" s="541">
        <v>196</v>
      </c>
      <c r="O97" s="541">
        <v>197</v>
      </c>
      <c r="P97" s="541">
        <v>206</v>
      </c>
      <c r="Q97" s="541">
        <v>204</v>
      </c>
      <c r="R97" s="541">
        <v>203</v>
      </c>
      <c r="S97" s="147">
        <f>100</f>
        <v>100</v>
      </c>
      <c r="T97" s="333">
        <f t="shared" si="29"/>
        <v>117.44186046511628</v>
      </c>
      <c r="U97" s="333">
        <f t="shared" si="30"/>
        <v>104.65116279069767</v>
      </c>
      <c r="V97" s="333">
        <f t="shared" si="31"/>
        <v>94.961240310077514</v>
      </c>
      <c r="W97" s="333">
        <f t="shared" si="32"/>
        <v>105.81395348837209</v>
      </c>
      <c r="X97" s="333">
        <f t="shared" si="33"/>
        <v>96.899224806201545</v>
      </c>
      <c r="Y97" s="333">
        <f t="shared" si="34"/>
        <v>85.658914728682177</v>
      </c>
      <c r="Z97" s="333">
        <f t="shared" si="35"/>
        <v>76.744186046511629</v>
      </c>
      <c r="AA97" s="333">
        <f t="shared" si="36"/>
        <v>82.945736434108525</v>
      </c>
      <c r="AB97" s="333">
        <f t="shared" si="36"/>
        <v>80.620155038759691</v>
      </c>
      <c r="AC97" s="333">
        <f t="shared" si="36"/>
        <v>75.968992248062023</v>
      </c>
      <c r="AD97" s="333">
        <f t="shared" si="36"/>
        <v>76.356589147286826</v>
      </c>
      <c r="AE97" s="333">
        <f t="shared" si="52"/>
        <v>79.844961240310084</v>
      </c>
      <c r="AF97" s="333">
        <f t="shared" si="53"/>
        <v>79.069767441860463</v>
      </c>
      <c r="AG97" s="334">
        <f t="shared" si="53"/>
        <v>78.68217054263566</v>
      </c>
    </row>
    <row r="98" spans="2:33" ht="14.4" x14ac:dyDescent="0.3">
      <c r="B98" s="822"/>
      <c r="C98" s="1" t="s">
        <v>4</v>
      </c>
      <c r="D98" s="541">
        <v>120</v>
      </c>
      <c r="E98" s="541">
        <v>110</v>
      </c>
      <c r="F98" s="541">
        <v>101</v>
      </c>
      <c r="G98" s="541">
        <v>101</v>
      </c>
      <c r="H98" s="541">
        <v>98</v>
      </c>
      <c r="I98" s="541">
        <v>91</v>
      </c>
      <c r="J98" s="541">
        <v>90</v>
      </c>
      <c r="K98" s="541">
        <v>82</v>
      </c>
      <c r="L98" s="541">
        <v>88</v>
      </c>
      <c r="M98" s="541">
        <v>82</v>
      </c>
      <c r="N98" s="541">
        <v>69</v>
      </c>
      <c r="O98" s="541">
        <v>67</v>
      </c>
      <c r="P98" s="541">
        <v>62</v>
      </c>
      <c r="Q98" s="541">
        <v>62</v>
      </c>
      <c r="R98" s="541">
        <v>62</v>
      </c>
      <c r="S98" s="147">
        <f>100</f>
        <v>100</v>
      </c>
      <c r="T98" s="333">
        <f t="shared" si="29"/>
        <v>91.666666666666671</v>
      </c>
      <c r="U98" s="333">
        <f t="shared" si="30"/>
        <v>84.166666666666671</v>
      </c>
      <c r="V98" s="333">
        <f t="shared" si="31"/>
        <v>84.166666666666671</v>
      </c>
      <c r="W98" s="333">
        <f t="shared" si="32"/>
        <v>81.666666666666671</v>
      </c>
      <c r="X98" s="333">
        <f t="shared" si="33"/>
        <v>75.833333333333329</v>
      </c>
      <c r="Y98" s="333">
        <f t="shared" si="34"/>
        <v>75</v>
      </c>
      <c r="Z98" s="333">
        <f t="shared" si="35"/>
        <v>68.333333333333329</v>
      </c>
      <c r="AA98" s="333">
        <f t="shared" si="36"/>
        <v>73.333333333333329</v>
      </c>
      <c r="AB98" s="333">
        <f t="shared" si="36"/>
        <v>68.333333333333329</v>
      </c>
      <c r="AC98" s="333">
        <f t="shared" si="36"/>
        <v>57.5</v>
      </c>
      <c r="AD98" s="333">
        <f t="shared" si="36"/>
        <v>55.833333333333336</v>
      </c>
      <c r="AE98" s="333">
        <f t="shared" si="52"/>
        <v>51.666666666666664</v>
      </c>
      <c r="AF98" s="333">
        <f t="shared" si="53"/>
        <v>51.666666666666664</v>
      </c>
      <c r="AG98" s="334">
        <f t="shared" si="53"/>
        <v>51.666666666666664</v>
      </c>
    </row>
    <row r="99" spans="2:33" ht="14.4" x14ac:dyDescent="0.3">
      <c r="B99" s="822"/>
      <c r="C99" s="1" t="s">
        <v>5</v>
      </c>
      <c r="D99" s="541">
        <v>93</v>
      </c>
      <c r="E99" s="541">
        <v>88</v>
      </c>
      <c r="F99" s="541">
        <v>95</v>
      </c>
      <c r="G99" s="541">
        <v>89</v>
      </c>
      <c r="H99" s="541">
        <v>98</v>
      </c>
      <c r="I99" s="541">
        <v>90</v>
      </c>
      <c r="J99" s="541">
        <v>97</v>
      </c>
      <c r="K99" s="541">
        <v>91</v>
      </c>
      <c r="L99" s="541">
        <v>87</v>
      </c>
      <c r="M99" s="541">
        <v>89</v>
      </c>
      <c r="N99" s="541">
        <v>83</v>
      </c>
      <c r="O99" s="541">
        <v>85</v>
      </c>
      <c r="P99" s="541">
        <v>83</v>
      </c>
      <c r="Q99" s="541">
        <v>82</v>
      </c>
      <c r="R99" s="541">
        <v>82</v>
      </c>
      <c r="S99" s="147">
        <f>100</f>
        <v>100</v>
      </c>
      <c r="T99" s="333">
        <f t="shared" si="29"/>
        <v>94.623655913978496</v>
      </c>
      <c r="U99" s="333">
        <f t="shared" si="30"/>
        <v>102.15053763440861</v>
      </c>
      <c r="V99" s="333">
        <f t="shared" si="31"/>
        <v>95.6989247311828</v>
      </c>
      <c r="W99" s="333">
        <f t="shared" si="32"/>
        <v>105.3763440860215</v>
      </c>
      <c r="X99" s="333">
        <f t="shared" si="33"/>
        <v>96.774193548387103</v>
      </c>
      <c r="Y99" s="333">
        <f t="shared" si="34"/>
        <v>104.3010752688172</v>
      </c>
      <c r="Z99" s="333">
        <f t="shared" si="35"/>
        <v>97.849462365591393</v>
      </c>
      <c r="AA99" s="333">
        <f t="shared" si="36"/>
        <v>93.548387096774192</v>
      </c>
      <c r="AB99" s="333">
        <f t="shared" si="36"/>
        <v>95.6989247311828</v>
      </c>
      <c r="AC99" s="333">
        <f t="shared" si="36"/>
        <v>89.247311827956992</v>
      </c>
      <c r="AD99" s="333">
        <f t="shared" si="36"/>
        <v>91.397849462365585</v>
      </c>
      <c r="AE99" s="333">
        <f t="shared" si="52"/>
        <v>89.247311827956992</v>
      </c>
      <c r="AF99" s="333">
        <f t="shared" si="53"/>
        <v>88.172043010752688</v>
      </c>
      <c r="AG99" s="334">
        <f t="shared" si="53"/>
        <v>88.172043010752688</v>
      </c>
    </row>
    <row r="100" spans="2:33" ht="14.4" x14ac:dyDescent="0.3">
      <c r="B100" s="822"/>
      <c r="C100" s="1" t="s">
        <v>6</v>
      </c>
      <c r="D100" s="541">
        <v>1003</v>
      </c>
      <c r="E100" s="541">
        <v>1028</v>
      </c>
      <c r="F100" s="541">
        <v>999</v>
      </c>
      <c r="G100" s="541">
        <v>986</v>
      </c>
      <c r="H100" s="541">
        <v>1032</v>
      </c>
      <c r="I100" s="541">
        <v>1003</v>
      </c>
      <c r="J100" s="541">
        <v>1003</v>
      </c>
      <c r="K100" s="541">
        <v>921</v>
      </c>
      <c r="L100" s="541">
        <v>940</v>
      </c>
      <c r="M100" s="541">
        <v>938</v>
      </c>
      <c r="N100" s="541">
        <v>863</v>
      </c>
      <c r="O100" s="541">
        <v>850</v>
      </c>
      <c r="P100" s="541">
        <v>850</v>
      </c>
      <c r="Q100" s="541">
        <v>848</v>
      </c>
      <c r="R100" s="541">
        <v>850</v>
      </c>
      <c r="S100" s="147">
        <f>100</f>
        <v>100</v>
      </c>
      <c r="T100" s="333">
        <f t="shared" si="29"/>
        <v>102.49252243270189</v>
      </c>
      <c r="U100" s="333">
        <f t="shared" si="30"/>
        <v>99.601196410767699</v>
      </c>
      <c r="V100" s="333">
        <f t="shared" si="31"/>
        <v>98.305084745762713</v>
      </c>
      <c r="W100" s="333">
        <f t="shared" si="32"/>
        <v>102.89132602193419</v>
      </c>
      <c r="X100" s="333">
        <f t="shared" si="33"/>
        <v>100</v>
      </c>
      <c r="Y100" s="333">
        <f t="shared" si="34"/>
        <v>100</v>
      </c>
      <c r="Z100" s="333">
        <f t="shared" si="35"/>
        <v>91.824526420737783</v>
      </c>
      <c r="AA100" s="333">
        <f t="shared" si="36"/>
        <v>93.718843469591221</v>
      </c>
      <c r="AB100" s="333">
        <f t="shared" si="36"/>
        <v>93.51944167497507</v>
      </c>
      <c r="AC100" s="333">
        <f t="shared" si="36"/>
        <v>86.041874376869387</v>
      </c>
      <c r="AD100" s="333">
        <f t="shared" si="36"/>
        <v>84.745762711864401</v>
      </c>
      <c r="AE100" s="333">
        <f t="shared" si="52"/>
        <v>84.745762711864401</v>
      </c>
      <c r="AF100" s="333">
        <f t="shared" si="53"/>
        <v>84.546360917248251</v>
      </c>
      <c r="AG100" s="334">
        <f t="shared" si="53"/>
        <v>84.745762711864401</v>
      </c>
    </row>
    <row r="101" spans="2:33" ht="14.4" x14ac:dyDescent="0.3">
      <c r="B101" s="823"/>
      <c r="C101" s="3" t="s">
        <v>7</v>
      </c>
      <c r="D101" s="753">
        <v>910</v>
      </c>
      <c r="E101" s="753">
        <v>940</v>
      </c>
      <c r="F101" s="753">
        <v>904</v>
      </c>
      <c r="G101" s="753">
        <v>897</v>
      </c>
      <c r="H101" s="753">
        <v>934</v>
      </c>
      <c r="I101" s="753">
        <v>913</v>
      </c>
      <c r="J101" s="753">
        <v>906</v>
      </c>
      <c r="K101" s="753">
        <v>830</v>
      </c>
      <c r="L101" s="753">
        <v>853</v>
      </c>
      <c r="M101" s="753">
        <v>849</v>
      </c>
      <c r="N101" s="753">
        <v>780</v>
      </c>
      <c r="O101" s="753">
        <v>765</v>
      </c>
      <c r="P101" s="753">
        <v>767</v>
      </c>
      <c r="Q101" s="753">
        <v>766</v>
      </c>
      <c r="R101" s="754">
        <v>768</v>
      </c>
      <c r="S101" s="147">
        <f>100</f>
        <v>100</v>
      </c>
      <c r="T101" s="333">
        <f t="shared" si="29"/>
        <v>103.2967032967033</v>
      </c>
      <c r="U101" s="333">
        <f t="shared" si="30"/>
        <v>99.340659340659343</v>
      </c>
      <c r="V101" s="333">
        <f t="shared" si="31"/>
        <v>98.571428571428569</v>
      </c>
      <c r="W101" s="333">
        <f t="shared" si="32"/>
        <v>102.63736263736264</v>
      </c>
      <c r="X101" s="333">
        <f t="shared" si="33"/>
        <v>100.32967032967034</v>
      </c>
      <c r="Y101" s="333">
        <f t="shared" si="34"/>
        <v>99.560439560439562</v>
      </c>
      <c r="Z101" s="333">
        <f t="shared" si="35"/>
        <v>91.208791208791212</v>
      </c>
      <c r="AA101" s="333">
        <f t="shared" si="36"/>
        <v>93.736263736263737</v>
      </c>
      <c r="AB101" s="333">
        <f t="shared" si="36"/>
        <v>93.296703296703299</v>
      </c>
      <c r="AC101" s="333">
        <f t="shared" si="36"/>
        <v>85.714285714285708</v>
      </c>
      <c r="AD101" s="333">
        <f t="shared" si="36"/>
        <v>84.065934065934073</v>
      </c>
      <c r="AE101" s="333">
        <f t="shared" si="52"/>
        <v>84.285714285714292</v>
      </c>
      <c r="AF101" s="333">
        <f t="shared" si="53"/>
        <v>84.175824175824175</v>
      </c>
      <c r="AG101" s="334">
        <f t="shared" si="53"/>
        <v>84.395604395604394</v>
      </c>
    </row>
    <row r="102" spans="2:33" ht="15" customHeight="1" x14ac:dyDescent="0.3">
      <c r="B102" s="822" t="s">
        <v>87</v>
      </c>
      <c r="C102" s="1" t="s">
        <v>2</v>
      </c>
      <c r="D102" s="541">
        <v>16876</v>
      </c>
      <c r="E102" s="541">
        <v>17060</v>
      </c>
      <c r="F102" s="541">
        <v>17294</v>
      </c>
      <c r="G102" s="541">
        <v>16839</v>
      </c>
      <c r="H102" s="541">
        <v>17050</v>
      </c>
      <c r="I102" s="541">
        <v>17132</v>
      </c>
      <c r="J102" s="541">
        <v>17541</v>
      </c>
      <c r="K102" s="541">
        <v>17910</v>
      </c>
      <c r="L102" s="541">
        <v>18176</v>
      </c>
      <c r="M102" s="541">
        <v>18022</v>
      </c>
      <c r="N102" s="541">
        <v>19080</v>
      </c>
      <c r="O102" s="541">
        <v>19806</v>
      </c>
      <c r="P102" s="541">
        <v>19355</v>
      </c>
      <c r="Q102" s="541">
        <v>19322</v>
      </c>
      <c r="R102" s="541">
        <v>19471</v>
      </c>
      <c r="S102" s="147">
        <f>100</f>
        <v>100</v>
      </c>
      <c r="T102" s="333">
        <f t="shared" si="29"/>
        <v>101.09030575965869</v>
      </c>
      <c r="U102" s="333">
        <f t="shared" si="30"/>
        <v>102.47689025835506</v>
      </c>
      <c r="V102" s="333">
        <f t="shared" si="31"/>
        <v>99.780753733112107</v>
      </c>
      <c r="W102" s="333">
        <f t="shared" si="32"/>
        <v>101.03105001185115</v>
      </c>
      <c r="X102" s="333">
        <f t="shared" si="33"/>
        <v>101.51694714387295</v>
      </c>
      <c r="Y102" s="333">
        <f t="shared" si="34"/>
        <v>103.94050722920123</v>
      </c>
      <c r="Z102" s="333">
        <f t="shared" si="35"/>
        <v>106.12704432329936</v>
      </c>
      <c r="AA102" s="333">
        <f t="shared" si="36"/>
        <v>107.70324721497985</v>
      </c>
      <c r="AB102" s="333">
        <f t="shared" si="36"/>
        <v>106.79070869874379</v>
      </c>
      <c r="AC102" s="333">
        <f t="shared" si="36"/>
        <v>113.05996681678123</v>
      </c>
      <c r="AD102" s="333">
        <f t="shared" si="36"/>
        <v>117.36193410760843</v>
      </c>
      <c r="AE102" s="333">
        <f t="shared" si="52"/>
        <v>114.6894998814885</v>
      </c>
      <c r="AF102" s="333">
        <f t="shared" si="53"/>
        <v>114.49395591372362</v>
      </c>
      <c r="AG102" s="334">
        <f t="shared" si="53"/>
        <v>115.37686655605594</v>
      </c>
    </row>
    <row r="103" spans="2:33" ht="14.4" x14ac:dyDescent="0.3">
      <c r="B103" s="822"/>
      <c r="C103" s="1" t="s">
        <v>3</v>
      </c>
      <c r="D103" s="541">
        <v>5882</v>
      </c>
      <c r="E103" s="541">
        <v>5673</v>
      </c>
      <c r="F103" s="541">
        <v>5753</v>
      </c>
      <c r="G103" s="541">
        <v>5694</v>
      </c>
      <c r="H103" s="541">
        <v>5617</v>
      </c>
      <c r="I103" s="541">
        <v>5511</v>
      </c>
      <c r="J103" s="541">
        <v>5473</v>
      </c>
      <c r="K103" s="541">
        <v>5543</v>
      </c>
      <c r="L103" s="541">
        <v>5578</v>
      </c>
      <c r="M103" s="541">
        <v>5465</v>
      </c>
      <c r="N103" s="541">
        <v>5286</v>
      </c>
      <c r="O103" s="541">
        <v>5400</v>
      </c>
      <c r="P103" s="541">
        <v>5211</v>
      </c>
      <c r="Q103" s="541">
        <v>5141</v>
      </c>
      <c r="R103" s="541">
        <v>5133</v>
      </c>
      <c r="S103" s="147">
        <f>100</f>
        <v>100</v>
      </c>
      <c r="T103" s="333">
        <f t="shared" si="29"/>
        <v>96.446786807208426</v>
      </c>
      <c r="U103" s="333">
        <f t="shared" si="30"/>
        <v>97.80686841210472</v>
      </c>
      <c r="V103" s="333">
        <f t="shared" si="31"/>
        <v>96.803808228493708</v>
      </c>
      <c r="W103" s="333">
        <f t="shared" si="32"/>
        <v>95.494729683781031</v>
      </c>
      <c r="X103" s="333">
        <f t="shared" si="33"/>
        <v>93.692621557293435</v>
      </c>
      <c r="Y103" s="333">
        <f t="shared" si="34"/>
        <v>93.046582794967705</v>
      </c>
      <c r="Z103" s="333">
        <f t="shared" si="35"/>
        <v>94.236654199251959</v>
      </c>
      <c r="AA103" s="333">
        <f t="shared" si="36"/>
        <v>94.831689901394085</v>
      </c>
      <c r="AB103" s="333">
        <f t="shared" si="36"/>
        <v>92.910574634478067</v>
      </c>
      <c r="AC103" s="333">
        <f t="shared" si="36"/>
        <v>89.867392043522614</v>
      </c>
      <c r="AD103" s="333">
        <f t="shared" si="36"/>
        <v>91.805508330499833</v>
      </c>
      <c r="AE103" s="333">
        <f t="shared" si="52"/>
        <v>88.59231553893234</v>
      </c>
      <c r="AF103" s="333">
        <f t="shared" si="53"/>
        <v>87.402244134648072</v>
      </c>
      <c r="AG103" s="334">
        <f t="shared" si="53"/>
        <v>87.266235974158448</v>
      </c>
    </row>
    <row r="104" spans="2:33" ht="14.4" x14ac:dyDescent="0.3">
      <c r="B104" s="822"/>
      <c r="C104" s="1" t="s">
        <v>4</v>
      </c>
      <c r="D104" s="541">
        <v>2599</v>
      </c>
      <c r="E104" s="541">
        <v>2569</v>
      </c>
      <c r="F104" s="541">
        <v>2561</v>
      </c>
      <c r="G104" s="541">
        <v>2608</v>
      </c>
      <c r="H104" s="541">
        <v>2605</v>
      </c>
      <c r="I104" s="541">
        <v>2568</v>
      </c>
      <c r="J104" s="541">
        <v>2584</v>
      </c>
      <c r="K104" s="541">
        <v>2636</v>
      </c>
      <c r="L104" s="541">
        <v>2649</v>
      </c>
      <c r="M104" s="541">
        <v>2620</v>
      </c>
      <c r="N104" s="541">
        <v>2501</v>
      </c>
      <c r="O104" s="541">
        <v>2473</v>
      </c>
      <c r="P104" s="541">
        <v>2375</v>
      </c>
      <c r="Q104" s="541">
        <v>2326</v>
      </c>
      <c r="R104" s="541">
        <v>2316</v>
      </c>
      <c r="S104" s="147">
        <f>100</f>
        <v>100</v>
      </c>
      <c r="T104" s="333">
        <f t="shared" si="29"/>
        <v>98.845709888418625</v>
      </c>
      <c r="U104" s="333">
        <f t="shared" si="30"/>
        <v>98.537899191996928</v>
      </c>
      <c r="V104" s="333">
        <f t="shared" si="31"/>
        <v>100.34628703347441</v>
      </c>
      <c r="W104" s="333">
        <f t="shared" si="32"/>
        <v>100.23085802231627</v>
      </c>
      <c r="X104" s="333">
        <f t="shared" si="33"/>
        <v>98.807233551365911</v>
      </c>
      <c r="Y104" s="333">
        <f t="shared" si="34"/>
        <v>99.422854944209305</v>
      </c>
      <c r="Z104" s="333">
        <f t="shared" si="35"/>
        <v>101.42362447095037</v>
      </c>
      <c r="AA104" s="333">
        <f t="shared" si="36"/>
        <v>101.92381685263562</v>
      </c>
      <c r="AB104" s="333">
        <f t="shared" si="36"/>
        <v>100.80800307810696</v>
      </c>
      <c r="AC104" s="333">
        <f t="shared" si="36"/>
        <v>96.229318968834164</v>
      </c>
      <c r="AD104" s="333">
        <f t="shared" si="36"/>
        <v>95.151981531358217</v>
      </c>
      <c r="AE104" s="333">
        <f t="shared" si="52"/>
        <v>91.381300500192381</v>
      </c>
      <c r="AF104" s="333">
        <f t="shared" si="53"/>
        <v>89.49595998460947</v>
      </c>
      <c r="AG104" s="334">
        <f t="shared" si="53"/>
        <v>89.111196614082345</v>
      </c>
    </row>
    <row r="105" spans="2:33" ht="14.4" x14ac:dyDescent="0.3">
      <c r="B105" s="822"/>
      <c r="C105" s="1" t="s">
        <v>5</v>
      </c>
      <c r="D105" s="541">
        <v>829</v>
      </c>
      <c r="E105" s="541">
        <v>779</v>
      </c>
      <c r="F105" s="541">
        <v>764</v>
      </c>
      <c r="G105" s="541">
        <v>780</v>
      </c>
      <c r="H105" s="541">
        <v>746</v>
      </c>
      <c r="I105" s="541">
        <v>764</v>
      </c>
      <c r="J105" s="541">
        <v>734</v>
      </c>
      <c r="K105" s="541">
        <v>751</v>
      </c>
      <c r="L105" s="541">
        <v>752</v>
      </c>
      <c r="M105" s="541">
        <v>777</v>
      </c>
      <c r="N105" s="541">
        <v>792</v>
      </c>
      <c r="O105" s="541">
        <v>840</v>
      </c>
      <c r="P105" s="541">
        <v>810</v>
      </c>
      <c r="Q105" s="541">
        <v>796</v>
      </c>
      <c r="R105" s="541">
        <v>796</v>
      </c>
      <c r="S105" s="147">
        <f>100</f>
        <v>100</v>
      </c>
      <c r="T105" s="333">
        <f t="shared" si="29"/>
        <v>93.968636911942099</v>
      </c>
      <c r="U105" s="333">
        <f t="shared" si="30"/>
        <v>92.159227985524723</v>
      </c>
      <c r="V105" s="333">
        <f t="shared" si="31"/>
        <v>94.089264173703256</v>
      </c>
      <c r="W105" s="333">
        <f t="shared" si="32"/>
        <v>89.987937273823889</v>
      </c>
      <c r="X105" s="333">
        <f t="shared" si="33"/>
        <v>92.159227985524723</v>
      </c>
      <c r="Y105" s="333">
        <f t="shared" si="34"/>
        <v>88.540410132689985</v>
      </c>
      <c r="Z105" s="333">
        <f t="shared" si="35"/>
        <v>90.591073582629676</v>
      </c>
      <c r="AA105" s="333">
        <f t="shared" si="36"/>
        <v>90.711700844390833</v>
      </c>
      <c r="AB105" s="333">
        <f t="shared" si="36"/>
        <v>93.727382388419784</v>
      </c>
      <c r="AC105" s="333">
        <f t="shared" si="36"/>
        <v>95.53679131483716</v>
      </c>
      <c r="AD105" s="333">
        <f t="shared" si="36"/>
        <v>101.32689987937273</v>
      </c>
      <c r="AE105" s="333">
        <f t="shared" si="52"/>
        <v>97.708082026537994</v>
      </c>
      <c r="AF105" s="333">
        <f t="shared" si="53"/>
        <v>96.01930036188179</v>
      </c>
      <c r="AG105" s="334">
        <f t="shared" si="53"/>
        <v>96.01930036188179</v>
      </c>
    </row>
    <row r="106" spans="2:33" ht="14.4" x14ac:dyDescent="0.3">
      <c r="B106" s="822"/>
      <c r="C106" s="1" t="s">
        <v>6</v>
      </c>
      <c r="D106" s="541">
        <v>26186</v>
      </c>
      <c r="E106" s="541">
        <v>26081</v>
      </c>
      <c r="F106" s="541">
        <v>26372</v>
      </c>
      <c r="G106" s="541">
        <v>25921</v>
      </c>
      <c r="H106" s="541">
        <v>26018</v>
      </c>
      <c r="I106" s="541">
        <v>25975</v>
      </c>
      <c r="J106" s="541">
        <v>26332</v>
      </c>
      <c r="K106" s="541">
        <v>26840</v>
      </c>
      <c r="L106" s="541">
        <v>27155</v>
      </c>
      <c r="M106" s="541">
        <v>26884</v>
      </c>
      <c r="N106" s="541">
        <v>27659</v>
      </c>
      <c r="O106" s="541">
        <v>28519</v>
      </c>
      <c r="P106" s="541">
        <v>27751</v>
      </c>
      <c r="Q106" s="541">
        <v>27585</v>
      </c>
      <c r="R106" s="541">
        <v>27716</v>
      </c>
      <c r="S106" s="147">
        <f>100</f>
        <v>100</v>
      </c>
      <c r="T106" s="333">
        <f t="shared" si="29"/>
        <v>99.599022378370123</v>
      </c>
      <c r="U106" s="333">
        <f t="shared" si="30"/>
        <v>100.71030321545864</v>
      </c>
      <c r="V106" s="333">
        <f t="shared" si="31"/>
        <v>98.988008859696023</v>
      </c>
      <c r="W106" s="333">
        <f t="shared" si="32"/>
        <v>99.35843580539219</v>
      </c>
      <c r="X106" s="333">
        <f t="shared" si="33"/>
        <v>99.194225922248535</v>
      </c>
      <c r="Y106" s="333">
        <f t="shared" si="34"/>
        <v>100.55754983579011</v>
      </c>
      <c r="Z106" s="333">
        <f t="shared" si="35"/>
        <v>102.49751775758038</v>
      </c>
      <c r="AA106" s="333">
        <f t="shared" si="36"/>
        <v>103.70045062247002</v>
      </c>
      <c r="AB106" s="333">
        <f t="shared" si="36"/>
        <v>102.66554647521576</v>
      </c>
      <c r="AC106" s="333">
        <f t="shared" si="36"/>
        <v>105.62514320629344</v>
      </c>
      <c r="AD106" s="333">
        <f t="shared" si="36"/>
        <v>108.90934086916673</v>
      </c>
      <c r="AE106" s="333">
        <f t="shared" si="52"/>
        <v>105.97647597953105</v>
      </c>
      <c r="AF106" s="333">
        <f t="shared" si="53"/>
        <v>105.34254945390667</v>
      </c>
      <c r="AG106" s="334">
        <f t="shared" si="53"/>
        <v>105.84281677232109</v>
      </c>
    </row>
    <row r="107" spans="2:33" ht="14.4" x14ac:dyDescent="0.3">
      <c r="B107" s="823"/>
      <c r="C107" s="3" t="s">
        <v>7</v>
      </c>
      <c r="D107" s="753">
        <v>25357</v>
      </c>
      <c r="E107" s="753">
        <v>25302</v>
      </c>
      <c r="F107" s="753">
        <v>25608</v>
      </c>
      <c r="G107" s="753">
        <v>25141</v>
      </c>
      <c r="H107" s="753">
        <v>25272</v>
      </c>
      <c r="I107" s="753">
        <v>25211</v>
      </c>
      <c r="J107" s="753">
        <v>25598</v>
      </c>
      <c r="K107" s="753">
        <v>26089</v>
      </c>
      <c r="L107" s="753">
        <v>26403</v>
      </c>
      <c r="M107" s="753">
        <v>26107</v>
      </c>
      <c r="N107" s="753">
        <v>26867</v>
      </c>
      <c r="O107" s="753">
        <v>27679</v>
      </c>
      <c r="P107" s="753">
        <v>26941</v>
      </c>
      <c r="Q107" s="753">
        <v>26789</v>
      </c>
      <c r="R107" s="754">
        <v>26920</v>
      </c>
      <c r="S107" s="147">
        <f>100</f>
        <v>100</v>
      </c>
      <c r="T107" s="333">
        <f t="shared" si="29"/>
        <v>99.78309736956264</v>
      </c>
      <c r="U107" s="333">
        <f t="shared" si="30"/>
        <v>100.9898647316323</v>
      </c>
      <c r="V107" s="333">
        <f t="shared" si="31"/>
        <v>99.148164215009658</v>
      </c>
      <c r="W107" s="333">
        <f t="shared" si="32"/>
        <v>99.66478684386955</v>
      </c>
      <c r="X107" s="333">
        <f t="shared" si="33"/>
        <v>99.424222108293563</v>
      </c>
      <c r="Y107" s="333">
        <f t="shared" si="34"/>
        <v>100.95042788973458</v>
      </c>
      <c r="Z107" s="333">
        <f t="shared" si="35"/>
        <v>102.8867768269117</v>
      </c>
      <c r="AA107" s="333">
        <f t="shared" si="36"/>
        <v>104.12509366249951</v>
      </c>
      <c r="AB107" s="333">
        <f t="shared" si="36"/>
        <v>102.95776314232756</v>
      </c>
      <c r="AC107" s="333">
        <f t="shared" si="36"/>
        <v>105.95496312655283</v>
      </c>
      <c r="AD107" s="333">
        <f t="shared" si="36"/>
        <v>109.15723468864613</v>
      </c>
      <c r="AE107" s="333">
        <f t="shared" si="52"/>
        <v>106.24679575659582</v>
      </c>
      <c r="AF107" s="333">
        <f t="shared" si="53"/>
        <v>105.64735575975075</v>
      </c>
      <c r="AG107" s="334">
        <f t="shared" si="53"/>
        <v>106.16397838861064</v>
      </c>
    </row>
    <row r="108" spans="2:33" ht="15" customHeight="1" x14ac:dyDescent="0.3">
      <c r="B108" s="822" t="s">
        <v>34</v>
      </c>
      <c r="C108" s="1" t="s">
        <v>2</v>
      </c>
      <c r="D108" s="541">
        <v>1746</v>
      </c>
      <c r="E108" s="541">
        <v>2248</v>
      </c>
      <c r="F108" s="541">
        <v>1689</v>
      </c>
      <c r="G108" s="541">
        <v>1678</v>
      </c>
      <c r="H108" s="541">
        <v>1675</v>
      </c>
      <c r="I108" s="541">
        <v>1673</v>
      </c>
      <c r="J108" s="541">
        <v>1787</v>
      </c>
      <c r="K108" s="541">
        <v>1636</v>
      </c>
      <c r="L108" s="541">
        <v>1884</v>
      </c>
      <c r="M108" s="541">
        <v>1740</v>
      </c>
      <c r="N108" s="541">
        <v>1891</v>
      </c>
      <c r="O108" s="541">
        <v>2017</v>
      </c>
      <c r="P108" s="541">
        <v>1976</v>
      </c>
      <c r="Q108" s="541">
        <v>1974</v>
      </c>
      <c r="R108" s="541">
        <v>1984</v>
      </c>
      <c r="S108" s="147">
        <f>100</f>
        <v>100</v>
      </c>
      <c r="T108" s="333">
        <f t="shared" si="29"/>
        <v>128.75143184421535</v>
      </c>
      <c r="U108" s="333">
        <f t="shared" si="30"/>
        <v>96.735395189003441</v>
      </c>
      <c r="V108" s="333">
        <f t="shared" si="31"/>
        <v>96.105383734249713</v>
      </c>
      <c r="W108" s="333">
        <f t="shared" si="32"/>
        <v>95.933562428407782</v>
      </c>
      <c r="X108" s="333">
        <f t="shared" si="33"/>
        <v>95.819014891179833</v>
      </c>
      <c r="Y108" s="333">
        <f t="shared" si="34"/>
        <v>102.34822451317297</v>
      </c>
      <c r="Z108" s="333">
        <f t="shared" si="35"/>
        <v>93.699885452462766</v>
      </c>
      <c r="AA108" s="333">
        <f t="shared" si="36"/>
        <v>107.90378006872852</v>
      </c>
      <c r="AB108" s="333">
        <f t="shared" si="36"/>
        <v>99.656357388316152</v>
      </c>
      <c r="AC108" s="333">
        <f t="shared" si="36"/>
        <v>108.30469644902635</v>
      </c>
      <c r="AD108" s="333">
        <f t="shared" si="36"/>
        <v>115.52119129438717</v>
      </c>
      <c r="AE108" s="333">
        <f t="shared" si="52"/>
        <v>113.1729667812142</v>
      </c>
      <c r="AF108" s="333">
        <f t="shared" si="53"/>
        <v>113.05841924398625</v>
      </c>
      <c r="AG108" s="334">
        <f t="shared" si="53"/>
        <v>113.631156930126</v>
      </c>
    </row>
    <row r="109" spans="2:33" ht="14.4" x14ac:dyDescent="0.3">
      <c r="B109" s="822"/>
      <c r="C109" s="1" t="s">
        <v>3</v>
      </c>
      <c r="D109" s="541">
        <v>825</v>
      </c>
      <c r="E109" s="541">
        <v>887</v>
      </c>
      <c r="F109" s="541">
        <v>844</v>
      </c>
      <c r="G109" s="541">
        <v>862</v>
      </c>
      <c r="H109" s="541">
        <v>817</v>
      </c>
      <c r="I109" s="541">
        <v>927</v>
      </c>
      <c r="J109" s="541">
        <v>861</v>
      </c>
      <c r="K109" s="541">
        <v>857</v>
      </c>
      <c r="L109" s="541">
        <v>893</v>
      </c>
      <c r="M109" s="541">
        <v>750</v>
      </c>
      <c r="N109" s="541">
        <v>701</v>
      </c>
      <c r="O109" s="541">
        <v>707</v>
      </c>
      <c r="P109" s="541">
        <v>716</v>
      </c>
      <c r="Q109" s="541">
        <v>716</v>
      </c>
      <c r="R109" s="541">
        <v>720</v>
      </c>
      <c r="S109" s="147">
        <f>100</f>
        <v>100</v>
      </c>
      <c r="T109" s="333">
        <f t="shared" si="29"/>
        <v>107.51515151515152</v>
      </c>
      <c r="U109" s="333">
        <f t="shared" si="30"/>
        <v>102.3030303030303</v>
      </c>
      <c r="V109" s="333">
        <f t="shared" si="31"/>
        <v>104.48484848484848</v>
      </c>
      <c r="W109" s="333">
        <f t="shared" si="32"/>
        <v>99.030303030303031</v>
      </c>
      <c r="X109" s="333">
        <f t="shared" si="33"/>
        <v>112.36363636363636</v>
      </c>
      <c r="Y109" s="333">
        <f t="shared" si="34"/>
        <v>104.36363636363636</v>
      </c>
      <c r="Z109" s="333">
        <f t="shared" si="35"/>
        <v>103.87878787878788</v>
      </c>
      <c r="AA109" s="333">
        <f t="shared" si="36"/>
        <v>108.24242424242425</v>
      </c>
      <c r="AB109" s="333">
        <f t="shared" si="36"/>
        <v>90.909090909090907</v>
      </c>
      <c r="AC109" s="333">
        <f t="shared" si="36"/>
        <v>84.969696969696969</v>
      </c>
      <c r="AD109" s="333">
        <f t="shared" si="36"/>
        <v>85.696969696969703</v>
      </c>
      <c r="AE109" s="333">
        <f t="shared" si="52"/>
        <v>86.787878787878782</v>
      </c>
      <c r="AF109" s="333">
        <f t="shared" si="53"/>
        <v>86.787878787878782</v>
      </c>
      <c r="AG109" s="334">
        <f t="shared" si="53"/>
        <v>87.272727272727266</v>
      </c>
    </row>
    <row r="110" spans="2:33" ht="14.4" x14ac:dyDescent="0.3">
      <c r="B110" s="822"/>
      <c r="C110" s="1" t="s">
        <v>4</v>
      </c>
      <c r="D110" s="541">
        <v>677</v>
      </c>
      <c r="E110" s="541">
        <v>687</v>
      </c>
      <c r="F110" s="541">
        <v>668</v>
      </c>
      <c r="G110" s="541">
        <v>695</v>
      </c>
      <c r="H110" s="541">
        <v>709</v>
      </c>
      <c r="I110" s="541">
        <v>716</v>
      </c>
      <c r="J110" s="541">
        <v>695</v>
      </c>
      <c r="K110" s="541">
        <v>691</v>
      </c>
      <c r="L110" s="541">
        <v>765</v>
      </c>
      <c r="M110" s="541">
        <v>649</v>
      </c>
      <c r="N110" s="541">
        <v>587</v>
      </c>
      <c r="O110" s="541">
        <v>577</v>
      </c>
      <c r="P110" s="541">
        <v>559</v>
      </c>
      <c r="Q110" s="541">
        <v>551</v>
      </c>
      <c r="R110" s="541">
        <v>549</v>
      </c>
      <c r="S110" s="147">
        <f>100</f>
        <v>100</v>
      </c>
      <c r="T110" s="333">
        <f t="shared" si="29"/>
        <v>101.47710487444608</v>
      </c>
      <c r="U110" s="333">
        <f t="shared" si="30"/>
        <v>98.670605612998528</v>
      </c>
      <c r="V110" s="333">
        <f t="shared" si="31"/>
        <v>102.65878877400296</v>
      </c>
      <c r="W110" s="333">
        <f t="shared" si="32"/>
        <v>104.72673559822748</v>
      </c>
      <c r="X110" s="333">
        <f t="shared" si="33"/>
        <v>105.76070901033974</v>
      </c>
      <c r="Y110" s="333">
        <f t="shared" si="34"/>
        <v>102.65878877400296</v>
      </c>
      <c r="Z110" s="333">
        <f t="shared" si="35"/>
        <v>102.06794682422452</v>
      </c>
      <c r="AA110" s="333">
        <f t="shared" si="36"/>
        <v>112.99852289512556</v>
      </c>
      <c r="AB110" s="333">
        <f t="shared" si="36"/>
        <v>95.864106351550959</v>
      </c>
      <c r="AC110" s="333">
        <f t="shared" si="36"/>
        <v>86.706056129985228</v>
      </c>
      <c r="AD110" s="333">
        <f t="shared" si="36"/>
        <v>85.228951255539144</v>
      </c>
      <c r="AE110" s="333">
        <f t="shared" si="52"/>
        <v>82.570162481536187</v>
      </c>
      <c r="AF110" s="333">
        <f t="shared" si="53"/>
        <v>81.388478581979314</v>
      </c>
      <c r="AG110" s="334">
        <f t="shared" si="53"/>
        <v>81.093057607090103</v>
      </c>
    </row>
    <row r="111" spans="2:33" ht="14.4" x14ac:dyDescent="0.3">
      <c r="B111" s="822"/>
      <c r="C111" s="1" t="s">
        <v>5</v>
      </c>
      <c r="D111" s="541">
        <v>404</v>
      </c>
      <c r="E111" s="541">
        <v>417</v>
      </c>
      <c r="F111" s="541">
        <v>412</v>
      </c>
      <c r="G111" s="541">
        <v>407</v>
      </c>
      <c r="H111" s="541">
        <v>409</v>
      </c>
      <c r="I111" s="541">
        <v>437</v>
      </c>
      <c r="J111" s="541">
        <v>413</v>
      </c>
      <c r="K111" s="541">
        <v>431</v>
      </c>
      <c r="L111" s="541">
        <v>502</v>
      </c>
      <c r="M111" s="541">
        <v>433</v>
      </c>
      <c r="N111" s="541">
        <v>441</v>
      </c>
      <c r="O111" s="541">
        <v>457</v>
      </c>
      <c r="P111" s="541">
        <v>439</v>
      </c>
      <c r="Q111" s="541">
        <v>435</v>
      </c>
      <c r="R111" s="541">
        <v>436</v>
      </c>
      <c r="S111" s="147">
        <f>100</f>
        <v>100</v>
      </c>
      <c r="T111" s="333">
        <f t="shared" si="29"/>
        <v>103.21782178217822</v>
      </c>
      <c r="U111" s="333">
        <f t="shared" si="30"/>
        <v>101.98019801980197</v>
      </c>
      <c r="V111" s="333">
        <f t="shared" si="31"/>
        <v>100.74257425742574</v>
      </c>
      <c r="W111" s="333">
        <f t="shared" si="32"/>
        <v>101.23762376237623</v>
      </c>
      <c r="X111" s="333">
        <f t="shared" si="33"/>
        <v>108.16831683168317</v>
      </c>
      <c r="Y111" s="333">
        <f t="shared" si="34"/>
        <v>102.22772277227723</v>
      </c>
      <c r="Z111" s="333">
        <f t="shared" si="35"/>
        <v>106.68316831683168</v>
      </c>
      <c r="AA111" s="333">
        <f t="shared" si="36"/>
        <v>124.25742574257426</v>
      </c>
      <c r="AB111" s="333">
        <f t="shared" si="36"/>
        <v>107.17821782178218</v>
      </c>
      <c r="AC111" s="333">
        <f t="shared" si="36"/>
        <v>109.15841584158416</v>
      </c>
      <c r="AD111" s="333">
        <f t="shared" si="36"/>
        <v>113.11881188118812</v>
      </c>
      <c r="AE111" s="333">
        <f t="shared" si="52"/>
        <v>108.66336633663366</v>
      </c>
      <c r="AF111" s="333">
        <f t="shared" si="53"/>
        <v>107.67326732673267</v>
      </c>
      <c r="AG111" s="334">
        <f t="shared" si="53"/>
        <v>107.92079207920793</v>
      </c>
    </row>
    <row r="112" spans="2:33" ht="14.4" x14ac:dyDescent="0.3">
      <c r="B112" s="822"/>
      <c r="C112" s="1" t="s">
        <v>6</v>
      </c>
      <c r="D112" s="541">
        <v>3652</v>
      </c>
      <c r="E112" s="541">
        <v>4239</v>
      </c>
      <c r="F112" s="541">
        <v>3613</v>
      </c>
      <c r="G112" s="541">
        <v>3642</v>
      </c>
      <c r="H112" s="541">
        <v>3610</v>
      </c>
      <c r="I112" s="541">
        <v>3753</v>
      </c>
      <c r="J112" s="541">
        <v>3756</v>
      </c>
      <c r="K112" s="541">
        <v>3615</v>
      </c>
      <c r="L112" s="541">
        <v>4044</v>
      </c>
      <c r="M112" s="541">
        <v>3572</v>
      </c>
      <c r="N112" s="541">
        <v>3620</v>
      </c>
      <c r="O112" s="541">
        <v>3758</v>
      </c>
      <c r="P112" s="541">
        <v>3690</v>
      </c>
      <c r="Q112" s="541">
        <v>3676</v>
      </c>
      <c r="R112" s="541">
        <v>3689</v>
      </c>
      <c r="S112" s="147">
        <f>100</f>
        <v>100</v>
      </c>
      <c r="T112" s="333">
        <f t="shared" si="29"/>
        <v>116.07338444687842</v>
      </c>
      <c r="U112" s="333">
        <f t="shared" si="30"/>
        <v>98.932092004381161</v>
      </c>
      <c r="V112" s="333">
        <f t="shared" si="31"/>
        <v>99.726177437020809</v>
      </c>
      <c r="W112" s="333">
        <f t="shared" si="32"/>
        <v>98.849945235487411</v>
      </c>
      <c r="X112" s="333">
        <f t="shared" si="33"/>
        <v>102.76560788608981</v>
      </c>
      <c r="Y112" s="333">
        <f t="shared" si="34"/>
        <v>102.84775465498358</v>
      </c>
      <c r="Z112" s="333">
        <f t="shared" si="35"/>
        <v>98.986856516976999</v>
      </c>
      <c r="AA112" s="333">
        <f t="shared" si="36"/>
        <v>110.73384446878423</v>
      </c>
      <c r="AB112" s="333">
        <f t="shared" si="36"/>
        <v>97.809419496166484</v>
      </c>
      <c r="AC112" s="333">
        <f t="shared" si="36"/>
        <v>99.123767798466588</v>
      </c>
      <c r="AD112" s="333">
        <f t="shared" si="36"/>
        <v>102.90251916757941</v>
      </c>
      <c r="AE112" s="333">
        <f t="shared" si="52"/>
        <v>101.04052573932093</v>
      </c>
      <c r="AF112" s="333">
        <f t="shared" si="53"/>
        <v>100.65717415115006</v>
      </c>
      <c r="AG112" s="334">
        <f t="shared" si="53"/>
        <v>101.013143483023</v>
      </c>
    </row>
    <row r="113" spans="2:33" ht="14.4" x14ac:dyDescent="0.3">
      <c r="B113" s="823"/>
      <c r="C113" s="3" t="s">
        <v>7</v>
      </c>
      <c r="D113" s="753">
        <v>3248</v>
      </c>
      <c r="E113" s="753">
        <v>3822</v>
      </c>
      <c r="F113" s="753">
        <v>3201</v>
      </c>
      <c r="G113" s="753">
        <v>3235</v>
      </c>
      <c r="H113" s="753">
        <v>3201</v>
      </c>
      <c r="I113" s="753">
        <v>3316</v>
      </c>
      <c r="J113" s="753">
        <v>3343</v>
      </c>
      <c r="K113" s="753">
        <v>3184</v>
      </c>
      <c r="L113" s="753">
        <v>3542</v>
      </c>
      <c r="M113" s="753">
        <v>3139</v>
      </c>
      <c r="N113" s="753">
        <v>3179</v>
      </c>
      <c r="O113" s="753">
        <v>3301</v>
      </c>
      <c r="P113" s="753">
        <v>3251</v>
      </c>
      <c r="Q113" s="753">
        <v>3241</v>
      </c>
      <c r="R113" s="754">
        <v>3253</v>
      </c>
      <c r="S113" s="147">
        <f>100</f>
        <v>100</v>
      </c>
      <c r="T113" s="333">
        <f t="shared" si="29"/>
        <v>117.67241379310344</v>
      </c>
      <c r="U113" s="333">
        <f t="shared" si="30"/>
        <v>98.552955665024626</v>
      </c>
      <c r="V113" s="333">
        <f t="shared" si="31"/>
        <v>99.599753694581281</v>
      </c>
      <c r="W113" s="333">
        <f t="shared" si="32"/>
        <v>98.552955665024626</v>
      </c>
      <c r="X113" s="333">
        <f t="shared" si="33"/>
        <v>102.0935960591133</v>
      </c>
      <c r="Y113" s="333">
        <f t="shared" si="34"/>
        <v>102.92487684729063</v>
      </c>
      <c r="Z113" s="333">
        <f t="shared" si="35"/>
        <v>98.029556650246306</v>
      </c>
      <c r="AA113" s="333">
        <f t="shared" si="36"/>
        <v>109.05172413793103</v>
      </c>
      <c r="AB113" s="333">
        <f t="shared" si="36"/>
        <v>96.644088669950733</v>
      </c>
      <c r="AC113" s="333">
        <f t="shared" si="36"/>
        <v>97.875615763546804</v>
      </c>
      <c r="AD113" s="333">
        <f t="shared" si="36"/>
        <v>101.63177339901478</v>
      </c>
      <c r="AE113" s="333">
        <f t="shared" si="52"/>
        <v>100.0923645320197</v>
      </c>
      <c r="AF113" s="333">
        <f t="shared" si="53"/>
        <v>99.784482758620683</v>
      </c>
      <c r="AG113" s="334">
        <f t="shared" si="53"/>
        <v>100.1539408866995</v>
      </c>
    </row>
    <row r="114" spans="2:33" ht="15" customHeight="1" x14ac:dyDescent="0.3">
      <c r="B114" s="822" t="s">
        <v>35</v>
      </c>
      <c r="C114" s="1" t="s">
        <v>2</v>
      </c>
      <c r="D114" s="541">
        <v>40396</v>
      </c>
      <c r="E114" s="541">
        <v>39651</v>
      </c>
      <c r="F114" s="541">
        <v>41159</v>
      </c>
      <c r="G114" s="541">
        <v>39460</v>
      </c>
      <c r="H114" s="541">
        <v>38765</v>
      </c>
      <c r="I114" s="541">
        <v>37645</v>
      </c>
      <c r="J114" s="541">
        <v>37860</v>
      </c>
      <c r="K114" s="541">
        <v>37200</v>
      </c>
      <c r="L114" s="541">
        <v>37019</v>
      </c>
      <c r="M114" s="541">
        <v>35978</v>
      </c>
      <c r="N114" s="541">
        <v>37009</v>
      </c>
      <c r="O114" s="541">
        <v>36490</v>
      </c>
      <c r="P114" s="541">
        <v>35456</v>
      </c>
      <c r="Q114" s="541">
        <v>35399</v>
      </c>
      <c r="R114" s="541">
        <v>35660</v>
      </c>
      <c r="S114" s="147">
        <f>100</f>
        <v>100</v>
      </c>
      <c r="T114" s="333">
        <f t="shared" si="29"/>
        <v>98.155757995841171</v>
      </c>
      <c r="U114" s="333">
        <f t="shared" si="30"/>
        <v>101.88880087137341</v>
      </c>
      <c r="V114" s="333">
        <f t="shared" si="31"/>
        <v>97.682938904842061</v>
      </c>
      <c r="W114" s="333">
        <f t="shared" si="32"/>
        <v>95.962471531834836</v>
      </c>
      <c r="X114" s="333">
        <f t="shared" si="33"/>
        <v>93.189919794039014</v>
      </c>
      <c r="Y114" s="333">
        <f t="shared" si="34"/>
        <v>93.722150707990892</v>
      </c>
      <c r="Z114" s="333">
        <f t="shared" si="35"/>
        <v>92.088325576789785</v>
      </c>
      <c r="AA114" s="333">
        <f t="shared" si="36"/>
        <v>91.64026141202099</v>
      </c>
      <c r="AB114" s="333">
        <f t="shared" si="36"/>
        <v>89.063273591444698</v>
      </c>
      <c r="AC114" s="333">
        <f t="shared" si="36"/>
        <v>91.615506485790675</v>
      </c>
      <c r="AD114" s="333">
        <f t="shared" si="36"/>
        <v>90.330725814437073</v>
      </c>
      <c r="AE114" s="333">
        <f t="shared" si="52"/>
        <v>87.771066442222008</v>
      </c>
      <c r="AF114" s="333">
        <f t="shared" si="53"/>
        <v>87.629963362709177</v>
      </c>
      <c r="AG114" s="334">
        <f t="shared" si="53"/>
        <v>88.276066937320522</v>
      </c>
    </row>
    <row r="115" spans="2:33" ht="14.4" x14ac:dyDescent="0.3">
      <c r="B115" s="822"/>
      <c r="C115" s="1" t="s">
        <v>3</v>
      </c>
      <c r="D115" s="541">
        <v>15104</v>
      </c>
      <c r="E115" s="541">
        <v>14523</v>
      </c>
      <c r="F115" s="541">
        <v>14287</v>
      </c>
      <c r="G115" s="541">
        <v>14222</v>
      </c>
      <c r="H115" s="541">
        <v>13429</v>
      </c>
      <c r="I115" s="541">
        <v>13335</v>
      </c>
      <c r="J115" s="541">
        <v>13038</v>
      </c>
      <c r="K115" s="541">
        <v>13033</v>
      </c>
      <c r="L115" s="541">
        <v>13122</v>
      </c>
      <c r="M115" s="541">
        <v>12617</v>
      </c>
      <c r="N115" s="541">
        <v>12534</v>
      </c>
      <c r="O115" s="541">
        <v>12768</v>
      </c>
      <c r="P115" s="541">
        <v>12392</v>
      </c>
      <c r="Q115" s="541">
        <v>12221</v>
      </c>
      <c r="R115" s="541">
        <v>12153</v>
      </c>
      <c r="S115" s="147">
        <f>100</f>
        <v>100</v>
      </c>
      <c r="T115" s="333">
        <f t="shared" si="29"/>
        <v>96.153336864406782</v>
      </c>
      <c r="U115" s="333">
        <f t="shared" si="30"/>
        <v>94.590836864406782</v>
      </c>
      <c r="V115" s="333">
        <f t="shared" si="31"/>
        <v>94.160487288135599</v>
      </c>
      <c r="W115" s="333">
        <f t="shared" si="32"/>
        <v>88.910222457627114</v>
      </c>
      <c r="X115" s="333">
        <f t="shared" si="33"/>
        <v>88.287870762711862</v>
      </c>
      <c r="Y115" s="333">
        <f t="shared" si="34"/>
        <v>86.321504237288138</v>
      </c>
      <c r="Z115" s="333">
        <f t="shared" si="35"/>
        <v>86.288400423728817</v>
      </c>
      <c r="AA115" s="333">
        <f t="shared" si="36"/>
        <v>86.877648305084747</v>
      </c>
      <c r="AB115" s="333">
        <f t="shared" si="36"/>
        <v>83.534163135593218</v>
      </c>
      <c r="AC115" s="333">
        <f t="shared" si="36"/>
        <v>82.98463983050847</v>
      </c>
      <c r="AD115" s="333">
        <f t="shared" si="36"/>
        <v>84.533898305084747</v>
      </c>
      <c r="AE115" s="333">
        <f t="shared" si="52"/>
        <v>82.044491525423723</v>
      </c>
      <c r="AF115" s="333">
        <f t="shared" si="53"/>
        <v>80.912341101694921</v>
      </c>
      <c r="AG115" s="334">
        <f t="shared" si="53"/>
        <v>80.462129237288138</v>
      </c>
    </row>
    <row r="116" spans="2:33" ht="14.4" x14ac:dyDescent="0.3">
      <c r="B116" s="822"/>
      <c r="C116" s="1" t="s">
        <v>4</v>
      </c>
      <c r="D116" s="541">
        <v>5043</v>
      </c>
      <c r="E116" s="541">
        <v>4977</v>
      </c>
      <c r="F116" s="541">
        <v>4927</v>
      </c>
      <c r="G116" s="541">
        <v>4994</v>
      </c>
      <c r="H116" s="541">
        <v>4898</v>
      </c>
      <c r="I116" s="541">
        <v>4891</v>
      </c>
      <c r="J116" s="541">
        <v>4875</v>
      </c>
      <c r="K116" s="541">
        <v>4945</v>
      </c>
      <c r="L116" s="541">
        <v>5061</v>
      </c>
      <c r="M116" s="541">
        <v>5046</v>
      </c>
      <c r="N116" s="541">
        <v>4962</v>
      </c>
      <c r="O116" s="541">
        <v>4914</v>
      </c>
      <c r="P116" s="541">
        <v>4703</v>
      </c>
      <c r="Q116" s="541">
        <v>4594</v>
      </c>
      <c r="R116" s="541">
        <v>4554</v>
      </c>
      <c r="S116" s="147">
        <f>100</f>
        <v>100</v>
      </c>
      <c r="T116" s="333">
        <f t="shared" si="29"/>
        <v>98.691255205234981</v>
      </c>
      <c r="U116" s="333">
        <f t="shared" si="30"/>
        <v>97.699781875867544</v>
      </c>
      <c r="V116" s="333">
        <f t="shared" si="31"/>
        <v>99.028356137219902</v>
      </c>
      <c r="W116" s="333">
        <f t="shared" si="32"/>
        <v>97.124727344834426</v>
      </c>
      <c r="X116" s="333">
        <f t="shared" si="33"/>
        <v>96.985921078722981</v>
      </c>
      <c r="Y116" s="333">
        <f t="shared" si="34"/>
        <v>96.6686496133254</v>
      </c>
      <c r="Z116" s="333">
        <f t="shared" si="35"/>
        <v>98.056712274439818</v>
      </c>
      <c r="AA116" s="333">
        <f t="shared" si="36"/>
        <v>100.35693039857227</v>
      </c>
      <c r="AB116" s="333">
        <f t="shared" si="36"/>
        <v>100.05948839976205</v>
      </c>
      <c r="AC116" s="333">
        <f t="shared" si="36"/>
        <v>98.393813206424753</v>
      </c>
      <c r="AD116" s="333">
        <f t="shared" si="36"/>
        <v>97.441998810232008</v>
      </c>
      <c r="AE116" s="333">
        <f t="shared" si="52"/>
        <v>93.257981360301414</v>
      </c>
      <c r="AF116" s="333">
        <f t="shared" si="53"/>
        <v>91.096569502280389</v>
      </c>
      <c r="AG116" s="334">
        <f t="shared" si="53"/>
        <v>90.303390838786441</v>
      </c>
    </row>
    <row r="117" spans="2:33" ht="14.4" x14ac:dyDescent="0.3">
      <c r="B117" s="822"/>
      <c r="C117" s="1" t="s">
        <v>5</v>
      </c>
      <c r="D117" s="541">
        <v>878</v>
      </c>
      <c r="E117" s="541">
        <v>843</v>
      </c>
      <c r="F117" s="541">
        <v>840</v>
      </c>
      <c r="G117" s="541">
        <v>872</v>
      </c>
      <c r="H117" s="541">
        <v>849</v>
      </c>
      <c r="I117" s="541">
        <v>851</v>
      </c>
      <c r="J117" s="541">
        <v>885</v>
      </c>
      <c r="K117" s="541">
        <v>927</v>
      </c>
      <c r="L117" s="541">
        <v>949</v>
      </c>
      <c r="M117" s="541">
        <v>1021</v>
      </c>
      <c r="N117" s="541">
        <v>1046</v>
      </c>
      <c r="O117" s="541">
        <v>1086</v>
      </c>
      <c r="P117" s="541">
        <v>1030</v>
      </c>
      <c r="Q117" s="541">
        <v>1006</v>
      </c>
      <c r="R117" s="541">
        <v>1001</v>
      </c>
      <c r="S117" s="147">
        <f>100</f>
        <v>100</v>
      </c>
      <c r="T117" s="333">
        <f t="shared" si="29"/>
        <v>96.013667425968109</v>
      </c>
      <c r="U117" s="333">
        <f t="shared" si="30"/>
        <v>95.671981776765378</v>
      </c>
      <c r="V117" s="333">
        <f t="shared" si="31"/>
        <v>99.316628701594539</v>
      </c>
      <c r="W117" s="333">
        <f t="shared" si="32"/>
        <v>96.69703872437357</v>
      </c>
      <c r="X117" s="333">
        <f t="shared" si="33"/>
        <v>96.924829157175395</v>
      </c>
      <c r="Y117" s="333">
        <f t="shared" si="34"/>
        <v>100.79726651480638</v>
      </c>
      <c r="Z117" s="333">
        <f t="shared" si="35"/>
        <v>105.58086560364465</v>
      </c>
      <c r="AA117" s="333">
        <f t="shared" si="36"/>
        <v>108.08656036446469</v>
      </c>
      <c r="AB117" s="333">
        <f t="shared" si="36"/>
        <v>116.2870159453303</v>
      </c>
      <c r="AC117" s="333">
        <f t="shared" si="36"/>
        <v>119.13439635535308</v>
      </c>
      <c r="AD117" s="333">
        <f t="shared" si="36"/>
        <v>123.69020501138952</v>
      </c>
      <c r="AE117" s="333">
        <f t="shared" si="52"/>
        <v>117.3120728929385</v>
      </c>
      <c r="AF117" s="333">
        <f t="shared" si="53"/>
        <v>114.57858769931663</v>
      </c>
      <c r="AG117" s="334">
        <f t="shared" si="53"/>
        <v>114.00911161731207</v>
      </c>
    </row>
    <row r="118" spans="2:33" ht="14.4" x14ac:dyDescent="0.3">
      <c r="B118" s="822"/>
      <c r="C118" s="1" t="s">
        <v>6</v>
      </c>
      <c r="D118" s="541">
        <v>61421</v>
      </c>
      <c r="E118" s="541">
        <v>59994</v>
      </c>
      <c r="F118" s="541">
        <v>61213</v>
      </c>
      <c r="G118" s="541">
        <v>59548</v>
      </c>
      <c r="H118" s="541">
        <v>57941</v>
      </c>
      <c r="I118" s="541">
        <v>56722</v>
      </c>
      <c r="J118" s="541">
        <v>56658</v>
      </c>
      <c r="K118" s="541">
        <v>56105</v>
      </c>
      <c r="L118" s="541">
        <v>56151</v>
      </c>
      <c r="M118" s="541">
        <v>54662</v>
      </c>
      <c r="N118" s="541">
        <v>55551</v>
      </c>
      <c r="O118" s="541">
        <v>55258</v>
      </c>
      <c r="P118" s="541">
        <v>53581</v>
      </c>
      <c r="Q118" s="541">
        <v>53220</v>
      </c>
      <c r="R118" s="541">
        <v>53368</v>
      </c>
      <c r="S118" s="147">
        <f>100</f>
        <v>100</v>
      </c>
      <c r="T118" s="333">
        <f t="shared" si="29"/>
        <v>97.676690382768115</v>
      </c>
      <c r="U118" s="333">
        <f t="shared" si="30"/>
        <v>99.661353608700608</v>
      </c>
      <c r="V118" s="333">
        <f t="shared" si="31"/>
        <v>96.950554370654984</v>
      </c>
      <c r="W118" s="333">
        <f t="shared" si="32"/>
        <v>94.334185376337089</v>
      </c>
      <c r="X118" s="333">
        <f t="shared" si="33"/>
        <v>92.349522150404582</v>
      </c>
      <c r="Y118" s="333">
        <f t="shared" si="34"/>
        <v>92.245323260774001</v>
      </c>
      <c r="Z118" s="333">
        <f t="shared" si="35"/>
        <v>91.344979730059748</v>
      </c>
      <c r="AA118" s="333">
        <f t="shared" si="36"/>
        <v>91.41987268198173</v>
      </c>
      <c r="AB118" s="333">
        <f t="shared" si="36"/>
        <v>88.995620390420214</v>
      </c>
      <c r="AC118" s="333">
        <f t="shared" si="36"/>
        <v>90.44300809169502</v>
      </c>
      <c r="AD118" s="333">
        <f t="shared" si="36"/>
        <v>89.965972550105008</v>
      </c>
      <c r="AE118" s="333">
        <f t="shared" si="52"/>
        <v>87.235636020253665</v>
      </c>
      <c r="AF118" s="333">
        <f t="shared" si="53"/>
        <v>86.647889158431155</v>
      </c>
      <c r="AG118" s="334">
        <f t="shared" si="53"/>
        <v>86.888849090701882</v>
      </c>
    </row>
    <row r="119" spans="2:33" ht="14.4" x14ac:dyDescent="0.3">
      <c r="B119" s="823"/>
      <c r="C119" s="3" t="s">
        <v>7</v>
      </c>
      <c r="D119" s="753">
        <v>60543</v>
      </c>
      <c r="E119" s="753">
        <v>59151</v>
      </c>
      <c r="F119" s="753">
        <v>60373</v>
      </c>
      <c r="G119" s="753">
        <v>58676</v>
      </c>
      <c r="H119" s="753">
        <v>57092</v>
      </c>
      <c r="I119" s="753">
        <v>55871</v>
      </c>
      <c r="J119" s="753">
        <v>55773</v>
      </c>
      <c r="K119" s="753">
        <v>55178</v>
      </c>
      <c r="L119" s="753">
        <v>55202</v>
      </c>
      <c r="M119" s="753">
        <v>53641</v>
      </c>
      <c r="N119" s="753">
        <v>54505</v>
      </c>
      <c r="O119" s="753">
        <v>54172</v>
      </c>
      <c r="P119" s="753">
        <v>52551</v>
      </c>
      <c r="Q119" s="753">
        <v>52214</v>
      </c>
      <c r="R119" s="754">
        <v>52367</v>
      </c>
      <c r="S119" s="147">
        <f>100</f>
        <v>100</v>
      </c>
      <c r="T119" s="333">
        <f t="shared" si="29"/>
        <v>97.700807690401859</v>
      </c>
      <c r="U119" s="333">
        <f t="shared" si="30"/>
        <v>99.719207835753096</v>
      </c>
      <c r="V119" s="333">
        <f t="shared" si="31"/>
        <v>96.916241349123766</v>
      </c>
      <c r="W119" s="333">
        <f t="shared" si="32"/>
        <v>94.299919065787947</v>
      </c>
      <c r="X119" s="333">
        <f t="shared" si="33"/>
        <v>92.283170639049928</v>
      </c>
      <c r="Y119" s="333">
        <f t="shared" si="34"/>
        <v>92.121302214954667</v>
      </c>
      <c r="Z119" s="333">
        <f t="shared" si="35"/>
        <v>91.13852964009051</v>
      </c>
      <c r="AA119" s="333">
        <f t="shared" si="36"/>
        <v>91.17817088680772</v>
      </c>
      <c r="AB119" s="333">
        <f t="shared" si="36"/>
        <v>88.599838131575908</v>
      </c>
      <c r="AC119" s="333">
        <f t="shared" si="36"/>
        <v>90.026923013395432</v>
      </c>
      <c r="AD119" s="333">
        <f t="shared" si="36"/>
        <v>89.476900715194162</v>
      </c>
      <c r="AE119" s="333">
        <f t="shared" si="52"/>
        <v>86.799464843169318</v>
      </c>
      <c r="AF119" s="333">
        <f t="shared" si="53"/>
        <v>86.242835670515177</v>
      </c>
      <c r="AG119" s="334">
        <f t="shared" si="53"/>
        <v>86.495548618337381</v>
      </c>
    </row>
    <row r="120" spans="2:33" ht="15" customHeight="1" x14ac:dyDescent="0.3">
      <c r="B120" s="822" t="s">
        <v>36</v>
      </c>
      <c r="C120" s="1" t="s">
        <v>2</v>
      </c>
      <c r="D120" s="541">
        <v>82428</v>
      </c>
      <c r="E120" s="541">
        <v>79691</v>
      </c>
      <c r="F120" s="541">
        <v>82922</v>
      </c>
      <c r="G120" s="541">
        <v>81237</v>
      </c>
      <c r="H120" s="541">
        <v>78986</v>
      </c>
      <c r="I120" s="541">
        <v>77324</v>
      </c>
      <c r="J120" s="541">
        <v>77055</v>
      </c>
      <c r="K120" s="541">
        <v>76249</v>
      </c>
      <c r="L120" s="541">
        <v>75670</v>
      </c>
      <c r="M120" s="541">
        <v>72614</v>
      </c>
      <c r="N120" s="541">
        <v>75819</v>
      </c>
      <c r="O120" s="541">
        <v>74964</v>
      </c>
      <c r="P120" s="541">
        <v>73309</v>
      </c>
      <c r="Q120" s="541">
        <v>73259</v>
      </c>
      <c r="R120" s="541">
        <v>73842</v>
      </c>
      <c r="S120" s="147">
        <f>100</f>
        <v>100</v>
      </c>
      <c r="T120" s="333">
        <f t="shared" si="29"/>
        <v>96.679526374532927</v>
      </c>
      <c r="U120" s="333">
        <f t="shared" si="30"/>
        <v>100.59931091376717</v>
      </c>
      <c r="V120" s="333">
        <f t="shared" si="31"/>
        <v>98.555102635026927</v>
      </c>
      <c r="W120" s="333">
        <f t="shared" si="32"/>
        <v>95.824234483427958</v>
      </c>
      <c r="X120" s="333">
        <f t="shared" si="33"/>
        <v>93.807929344397536</v>
      </c>
      <c r="Y120" s="333">
        <f t="shared" si="34"/>
        <v>93.481583927791533</v>
      </c>
      <c r="Z120" s="333">
        <f t="shared" si="35"/>
        <v>92.503760857960884</v>
      </c>
      <c r="AA120" s="333">
        <f t="shared" si="36"/>
        <v>91.801329645266165</v>
      </c>
      <c r="AB120" s="333">
        <f t="shared" si="36"/>
        <v>88.09385160382395</v>
      </c>
      <c r="AC120" s="333">
        <f t="shared" si="36"/>
        <v>91.982093463386235</v>
      </c>
      <c r="AD120" s="333">
        <f t="shared" si="36"/>
        <v>90.944824574173822</v>
      </c>
      <c r="AE120" s="333">
        <f t="shared" si="52"/>
        <v>88.937011695055077</v>
      </c>
      <c r="AF120" s="333">
        <f t="shared" si="53"/>
        <v>88.876352695685938</v>
      </c>
      <c r="AG120" s="334">
        <f t="shared" si="53"/>
        <v>89.583636628330183</v>
      </c>
    </row>
    <row r="121" spans="2:33" ht="14.4" x14ac:dyDescent="0.3">
      <c r="B121" s="822"/>
      <c r="C121" s="1" t="s">
        <v>3</v>
      </c>
      <c r="D121" s="541">
        <v>16009</v>
      </c>
      <c r="E121" s="541">
        <v>14349</v>
      </c>
      <c r="F121" s="541">
        <v>13543</v>
      </c>
      <c r="G121" s="541">
        <v>13423</v>
      </c>
      <c r="H121" s="541">
        <v>12381</v>
      </c>
      <c r="I121" s="541">
        <v>11658</v>
      </c>
      <c r="J121" s="541">
        <v>11642</v>
      </c>
      <c r="K121" s="541">
        <v>10617</v>
      </c>
      <c r="L121" s="541">
        <v>11167</v>
      </c>
      <c r="M121" s="541">
        <v>10012</v>
      </c>
      <c r="N121" s="541">
        <v>9942</v>
      </c>
      <c r="O121" s="541">
        <v>10385</v>
      </c>
      <c r="P121" s="541">
        <v>10057</v>
      </c>
      <c r="Q121" s="541">
        <v>9925</v>
      </c>
      <c r="R121" s="541">
        <v>9885</v>
      </c>
      <c r="S121" s="147">
        <f>100</f>
        <v>100</v>
      </c>
      <c r="T121" s="333">
        <f t="shared" si="29"/>
        <v>89.630832656630645</v>
      </c>
      <c r="U121" s="333">
        <f t="shared" si="30"/>
        <v>84.596164657380228</v>
      </c>
      <c r="V121" s="333">
        <f t="shared" si="31"/>
        <v>83.846586295208951</v>
      </c>
      <c r="W121" s="333">
        <f t="shared" si="32"/>
        <v>77.337747517021668</v>
      </c>
      <c r="X121" s="333">
        <f t="shared" si="33"/>
        <v>72.821537884939715</v>
      </c>
      <c r="Y121" s="333">
        <f t="shared" si="34"/>
        <v>72.721594103316889</v>
      </c>
      <c r="Z121" s="333">
        <f t="shared" si="35"/>
        <v>66.318945593103876</v>
      </c>
      <c r="AA121" s="333">
        <f t="shared" si="36"/>
        <v>69.754513086388911</v>
      </c>
      <c r="AB121" s="333">
        <f t="shared" si="36"/>
        <v>62.53982135049035</v>
      </c>
      <c r="AC121" s="333">
        <f t="shared" si="36"/>
        <v>62.102567305890439</v>
      </c>
      <c r="AD121" s="333">
        <f t="shared" si="36"/>
        <v>64.869760759572742</v>
      </c>
      <c r="AE121" s="333">
        <f t="shared" si="52"/>
        <v>62.820913236304577</v>
      </c>
      <c r="AF121" s="333">
        <f t="shared" si="53"/>
        <v>61.996377037916169</v>
      </c>
      <c r="AG121" s="334">
        <f t="shared" si="53"/>
        <v>61.746517583859081</v>
      </c>
    </row>
    <row r="122" spans="2:33" ht="14.4" x14ac:dyDescent="0.3">
      <c r="B122" s="822"/>
      <c r="C122" s="1" t="s">
        <v>4</v>
      </c>
      <c r="D122" s="541">
        <v>3717</v>
      </c>
      <c r="E122" s="541">
        <v>3426</v>
      </c>
      <c r="F122" s="541">
        <v>3167</v>
      </c>
      <c r="G122" s="541">
        <v>3118</v>
      </c>
      <c r="H122" s="541">
        <v>2969</v>
      </c>
      <c r="I122" s="541">
        <v>2854</v>
      </c>
      <c r="J122" s="541">
        <v>2751</v>
      </c>
      <c r="K122" s="541">
        <v>2703</v>
      </c>
      <c r="L122" s="541">
        <v>2766</v>
      </c>
      <c r="M122" s="541">
        <v>2759</v>
      </c>
      <c r="N122" s="541">
        <v>2559</v>
      </c>
      <c r="O122" s="541">
        <v>2596</v>
      </c>
      <c r="P122" s="541">
        <v>2481</v>
      </c>
      <c r="Q122" s="541">
        <v>2429</v>
      </c>
      <c r="R122" s="541">
        <v>2408</v>
      </c>
      <c r="S122" s="147">
        <f>100</f>
        <v>100</v>
      </c>
      <c r="T122" s="333">
        <f t="shared" si="29"/>
        <v>92.171105730427769</v>
      </c>
      <c r="U122" s="333">
        <f t="shared" si="30"/>
        <v>85.203120796341139</v>
      </c>
      <c r="V122" s="333">
        <f t="shared" si="31"/>
        <v>83.8848533763788</v>
      </c>
      <c r="W122" s="333">
        <f t="shared" si="32"/>
        <v>79.876244283023951</v>
      </c>
      <c r="X122" s="333">
        <f t="shared" si="33"/>
        <v>76.782351358622549</v>
      </c>
      <c r="Y122" s="333">
        <f t="shared" si="34"/>
        <v>74.011299435028249</v>
      </c>
      <c r="Z122" s="333">
        <f t="shared" si="35"/>
        <v>72.71993543179984</v>
      </c>
      <c r="AA122" s="333">
        <f t="shared" si="36"/>
        <v>74.414850686037127</v>
      </c>
      <c r="AB122" s="333">
        <f t="shared" si="36"/>
        <v>74.226526768899646</v>
      </c>
      <c r="AC122" s="333">
        <f t="shared" si="36"/>
        <v>68.845843422114612</v>
      </c>
      <c r="AD122" s="333">
        <f t="shared" si="36"/>
        <v>69.841269841269835</v>
      </c>
      <c r="AE122" s="333">
        <f t="shared" si="52"/>
        <v>66.747376916868447</v>
      </c>
      <c r="AF122" s="333">
        <f t="shared" si="53"/>
        <v>65.348399246704332</v>
      </c>
      <c r="AG122" s="334">
        <f t="shared" si="53"/>
        <v>64.783427495291903</v>
      </c>
    </row>
    <row r="123" spans="2:33" ht="14.4" x14ac:dyDescent="0.3">
      <c r="B123" s="822"/>
      <c r="C123" s="1" t="s">
        <v>5</v>
      </c>
      <c r="D123" s="541">
        <v>878</v>
      </c>
      <c r="E123" s="541">
        <v>780</v>
      </c>
      <c r="F123" s="541">
        <v>753</v>
      </c>
      <c r="G123" s="541">
        <v>741</v>
      </c>
      <c r="H123" s="541">
        <v>717</v>
      </c>
      <c r="I123" s="541">
        <v>698</v>
      </c>
      <c r="J123" s="541">
        <v>690</v>
      </c>
      <c r="K123" s="541">
        <v>692</v>
      </c>
      <c r="L123" s="541">
        <v>721</v>
      </c>
      <c r="M123" s="541">
        <v>728</v>
      </c>
      <c r="N123" s="541">
        <v>724</v>
      </c>
      <c r="O123" s="541">
        <v>732</v>
      </c>
      <c r="P123" s="541">
        <v>698</v>
      </c>
      <c r="Q123" s="541">
        <v>683</v>
      </c>
      <c r="R123" s="541">
        <v>680</v>
      </c>
      <c r="S123" s="147">
        <f>100</f>
        <v>100</v>
      </c>
      <c r="T123" s="333">
        <f t="shared" si="29"/>
        <v>88.838268792710707</v>
      </c>
      <c r="U123" s="333">
        <f t="shared" si="30"/>
        <v>85.763097949886102</v>
      </c>
      <c r="V123" s="333">
        <f t="shared" si="31"/>
        <v>84.396355353075165</v>
      </c>
      <c r="W123" s="333">
        <f t="shared" si="32"/>
        <v>81.662870159453306</v>
      </c>
      <c r="X123" s="333">
        <f t="shared" si="33"/>
        <v>79.498861047835987</v>
      </c>
      <c r="Y123" s="333">
        <f t="shared" si="34"/>
        <v>78.587699316628701</v>
      </c>
      <c r="Z123" s="333">
        <f t="shared" si="35"/>
        <v>78.815489749430526</v>
      </c>
      <c r="AA123" s="333">
        <f t="shared" si="36"/>
        <v>82.118451025056942</v>
      </c>
      <c r="AB123" s="333">
        <f t="shared" si="36"/>
        <v>82.915717539863323</v>
      </c>
      <c r="AC123" s="333">
        <f t="shared" si="36"/>
        <v>82.460136674259687</v>
      </c>
      <c r="AD123" s="333">
        <f t="shared" si="36"/>
        <v>83.371298405466973</v>
      </c>
      <c r="AE123" s="333">
        <f t="shared" si="52"/>
        <v>79.498861047835987</v>
      </c>
      <c r="AF123" s="333">
        <f t="shared" si="53"/>
        <v>77.79043280182232</v>
      </c>
      <c r="AG123" s="334">
        <f t="shared" si="53"/>
        <v>77.448747152619589</v>
      </c>
    </row>
    <row r="124" spans="2:33" ht="14.4" x14ac:dyDescent="0.3">
      <c r="B124" s="822"/>
      <c r="C124" s="1" t="s">
        <v>6</v>
      </c>
      <c r="D124" s="541">
        <v>103032</v>
      </c>
      <c r="E124" s="541">
        <v>98246</v>
      </c>
      <c r="F124" s="541">
        <v>100385</v>
      </c>
      <c r="G124" s="541">
        <v>98519</v>
      </c>
      <c r="H124" s="541">
        <v>95053</v>
      </c>
      <c r="I124" s="541">
        <v>92534</v>
      </c>
      <c r="J124" s="541">
        <v>92138</v>
      </c>
      <c r="K124" s="541">
        <v>90261</v>
      </c>
      <c r="L124" s="541">
        <v>90324</v>
      </c>
      <c r="M124" s="541">
        <v>86113</v>
      </c>
      <c r="N124" s="541">
        <v>89044</v>
      </c>
      <c r="O124" s="541">
        <v>88677</v>
      </c>
      <c r="P124" s="541">
        <v>86545</v>
      </c>
      <c r="Q124" s="541">
        <v>86296</v>
      </c>
      <c r="R124" s="541">
        <v>86815</v>
      </c>
      <c r="S124" s="147">
        <f>100</f>
        <v>100</v>
      </c>
      <c r="T124" s="333">
        <f t="shared" si="29"/>
        <v>95.354841214380002</v>
      </c>
      <c r="U124" s="333">
        <f t="shared" si="30"/>
        <v>97.430895255842842</v>
      </c>
      <c r="V124" s="333">
        <f t="shared" si="31"/>
        <v>95.619807438465713</v>
      </c>
      <c r="W124" s="333">
        <f t="shared" si="32"/>
        <v>92.255804022051407</v>
      </c>
      <c r="X124" s="333">
        <f t="shared" si="33"/>
        <v>89.810932525817222</v>
      </c>
      <c r="Y124" s="333">
        <f t="shared" si="34"/>
        <v>89.426585915055512</v>
      </c>
      <c r="Z124" s="333">
        <f t="shared" si="35"/>
        <v>87.604821802935007</v>
      </c>
      <c r="AA124" s="333">
        <f t="shared" si="36"/>
        <v>87.665967854647093</v>
      </c>
      <c r="AB124" s="333">
        <f t="shared" si="36"/>
        <v>83.578888112431088</v>
      </c>
      <c r="AC124" s="333">
        <f t="shared" si="36"/>
        <v>86.423635375417348</v>
      </c>
      <c r="AD124" s="333">
        <f t="shared" si="36"/>
        <v>86.067435359888194</v>
      </c>
      <c r="AE124" s="333">
        <f t="shared" si="52"/>
        <v>83.998175324171129</v>
      </c>
      <c r="AF124" s="333">
        <f t="shared" si="53"/>
        <v>83.756502834070972</v>
      </c>
      <c r="AG124" s="334">
        <f t="shared" si="53"/>
        <v>84.260229831508653</v>
      </c>
    </row>
    <row r="125" spans="2:33" ht="14.4" x14ac:dyDescent="0.3">
      <c r="B125" s="823"/>
      <c r="C125" s="3" t="s">
        <v>7</v>
      </c>
      <c r="D125" s="753">
        <v>102154</v>
      </c>
      <c r="E125" s="753">
        <v>97466</v>
      </c>
      <c r="F125" s="753">
        <v>99632</v>
      </c>
      <c r="G125" s="753">
        <v>97778</v>
      </c>
      <c r="H125" s="753">
        <v>94336</v>
      </c>
      <c r="I125" s="753">
        <v>91836</v>
      </c>
      <c r="J125" s="753">
        <v>91448</v>
      </c>
      <c r="K125" s="753">
        <v>89569</v>
      </c>
      <c r="L125" s="753">
        <v>89603</v>
      </c>
      <c r="M125" s="753">
        <v>85385</v>
      </c>
      <c r="N125" s="753">
        <v>88320</v>
      </c>
      <c r="O125" s="753">
        <v>87945</v>
      </c>
      <c r="P125" s="753">
        <v>85847</v>
      </c>
      <c r="Q125" s="753">
        <v>85613</v>
      </c>
      <c r="R125" s="754">
        <v>86135</v>
      </c>
      <c r="S125" s="147">
        <f>100</f>
        <v>100</v>
      </c>
      <c r="T125" s="333">
        <f t="shared" si="29"/>
        <v>95.410850284864026</v>
      </c>
      <c r="U125" s="333">
        <f t="shared" si="30"/>
        <v>97.531178416899976</v>
      </c>
      <c r="V125" s="333">
        <f t="shared" si="31"/>
        <v>95.716271511639292</v>
      </c>
      <c r="W125" s="333">
        <f t="shared" si="32"/>
        <v>92.346848875227593</v>
      </c>
      <c r="X125" s="333">
        <f t="shared" si="33"/>
        <v>89.899563404271987</v>
      </c>
      <c r="Y125" s="333">
        <f t="shared" si="34"/>
        <v>89.519744699179668</v>
      </c>
      <c r="Z125" s="333">
        <f t="shared" si="35"/>
        <v>87.680364939209426</v>
      </c>
      <c r="AA125" s="333">
        <f t="shared" si="36"/>
        <v>87.713648021614432</v>
      </c>
      <c r="AB125" s="333">
        <f t="shared" si="36"/>
        <v>83.58458797501811</v>
      </c>
      <c r="AC125" s="333">
        <f t="shared" si="36"/>
        <v>86.45770111792001</v>
      </c>
      <c r="AD125" s="333">
        <f t="shared" si="36"/>
        <v>86.09060829727666</v>
      </c>
      <c r="AE125" s="333">
        <f t="shared" si="52"/>
        <v>84.036846330050707</v>
      </c>
      <c r="AF125" s="333">
        <f t="shared" si="53"/>
        <v>83.807780409969268</v>
      </c>
      <c r="AG125" s="334">
        <f t="shared" si="53"/>
        <v>84.318773616304796</v>
      </c>
    </row>
    <row r="126" spans="2:33" ht="15" customHeight="1" x14ac:dyDescent="0.3">
      <c r="B126" s="822" t="s">
        <v>37</v>
      </c>
      <c r="C126" s="1" t="s">
        <v>2</v>
      </c>
      <c r="D126" s="541">
        <v>9811</v>
      </c>
      <c r="E126" s="541">
        <v>9988</v>
      </c>
      <c r="F126" s="541">
        <v>10567</v>
      </c>
      <c r="G126" s="541">
        <v>11076</v>
      </c>
      <c r="H126" s="541">
        <v>10174</v>
      </c>
      <c r="I126" s="541">
        <v>10020</v>
      </c>
      <c r="J126" s="541">
        <v>9242</v>
      </c>
      <c r="K126" s="541">
        <v>9139</v>
      </c>
      <c r="L126" s="541">
        <v>9100</v>
      </c>
      <c r="M126" s="541">
        <v>8872</v>
      </c>
      <c r="N126" s="541">
        <v>9115</v>
      </c>
      <c r="O126" s="541">
        <v>9350</v>
      </c>
      <c r="P126" s="541">
        <v>9109</v>
      </c>
      <c r="Q126" s="541">
        <v>9103</v>
      </c>
      <c r="R126" s="541">
        <v>9159</v>
      </c>
      <c r="S126" s="147">
        <f>100</f>
        <v>100</v>
      </c>
      <c r="T126" s="333">
        <f t="shared" si="29"/>
        <v>101.80409744164713</v>
      </c>
      <c r="U126" s="333">
        <f t="shared" si="30"/>
        <v>107.70563653042504</v>
      </c>
      <c r="V126" s="333">
        <f t="shared" si="31"/>
        <v>112.89369075527469</v>
      </c>
      <c r="W126" s="333">
        <f t="shared" si="32"/>
        <v>103.6999286515136</v>
      </c>
      <c r="X126" s="333">
        <f t="shared" si="33"/>
        <v>102.13026195087147</v>
      </c>
      <c r="Y126" s="333">
        <f t="shared" si="34"/>
        <v>94.200387320354707</v>
      </c>
      <c r="Z126" s="333">
        <f t="shared" si="35"/>
        <v>93.150545306288862</v>
      </c>
      <c r="AA126" s="333">
        <f t="shared" si="36"/>
        <v>92.753032310671699</v>
      </c>
      <c r="AB126" s="333">
        <f t="shared" si="36"/>
        <v>90.429110182448269</v>
      </c>
      <c r="AC126" s="333">
        <f t="shared" si="36"/>
        <v>92.905921924370602</v>
      </c>
      <c r="AD126" s="333">
        <f t="shared" si="36"/>
        <v>95.301192538986854</v>
      </c>
      <c r="AE126" s="333">
        <f t="shared" si="52"/>
        <v>92.844766078891041</v>
      </c>
      <c r="AF126" s="333">
        <f t="shared" si="53"/>
        <v>92.78361023341148</v>
      </c>
      <c r="AG126" s="334">
        <f t="shared" si="53"/>
        <v>93.354398124554066</v>
      </c>
    </row>
    <row r="127" spans="2:33" ht="14.4" x14ac:dyDescent="0.3">
      <c r="B127" s="822"/>
      <c r="C127" s="1" t="s">
        <v>3</v>
      </c>
      <c r="D127" s="541">
        <v>3896</v>
      </c>
      <c r="E127" s="541">
        <v>3722</v>
      </c>
      <c r="F127" s="541">
        <v>3757</v>
      </c>
      <c r="G127" s="541">
        <v>3630</v>
      </c>
      <c r="H127" s="541">
        <v>3541</v>
      </c>
      <c r="I127" s="541">
        <v>3381</v>
      </c>
      <c r="J127" s="541">
        <v>3365</v>
      </c>
      <c r="K127" s="541">
        <v>3212</v>
      </c>
      <c r="L127" s="541">
        <v>3230</v>
      </c>
      <c r="M127" s="541">
        <v>3017</v>
      </c>
      <c r="N127" s="541">
        <v>3066</v>
      </c>
      <c r="O127" s="541">
        <v>3032</v>
      </c>
      <c r="P127" s="541">
        <v>2915</v>
      </c>
      <c r="Q127" s="541">
        <v>2879</v>
      </c>
      <c r="R127" s="541">
        <v>2876</v>
      </c>
      <c r="S127" s="147">
        <f>100</f>
        <v>100</v>
      </c>
      <c r="T127" s="333">
        <f t="shared" si="29"/>
        <v>95.533880903490754</v>
      </c>
      <c r="U127" s="333">
        <f t="shared" si="30"/>
        <v>96.432238193018478</v>
      </c>
      <c r="V127" s="333">
        <f t="shared" si="31"/>
        <v>93.172484599589325</v>
      </c>
      <c r="W127" s="333">
        <f t="shared" si="32"/>
        <v>90.888090349075981</v>
      </c>
      <c r="X127" s="333">
        <f t="shared" si="33"/>
        <v>86.781314168377818</v>
      </c>
      <c r="Y127" s="333">
        <f t="shared" si="34"/>
        <v>86.370636550308006</v>
      </c>
      <c r="Z127" s="333">
        <f t="shared" si="35"/>
        <v>82.4435318275154</v>
      </c>
      <c r="AA127" s="333">
        <f t="shared" si="36"/>
        <v>82.905544147843941</v>
      </c>
      <c r="AB127" s="333">
        <f t="shared" si="36"/>
        <v>77.438398357289529</v>
      </c>
      <c r="AC127" s="333">
        <f t="shared" si="36"/>
        <v>78.696098562628336</v>
      </c>
      <c r="AD127" s="333">
        <f t="shared" si="36"/>
        <v>77.823408624229984</v>
      </c>
      <c r="AE127" s="333">
        <f t="shared" si="52"/>
        <v>74.820328542094458</v>
      </c>
      <c r="AF127" s="333">
        <f t="shared" si="53"/>
        <v>73.896303901437378</v>
      </c>
      <c r="AG127" s="334">
        <f t="shared" si="53"/>
        <v>73.819301848049278</v>
      </c>
    </row>
    <row r="128" spans="2:33" ht="14.4" x14ac:dyDescent="0.3">
      <c r="B128" s="822"/>
      <c r="C128" s="1" t="s">
        <v>4</v>
      </c>
      <c r="D128" s="541">
        <v>1944</v>
      </c>
      <c r="E128" s="541">
        <v>1858</v>
      </c>
      <c r="F128" s="541">
        <v>1800</v>
      </c>
      <c r="G128" s="541">
        <v>1801</v>
      </c>
      <c r="H128" s="541">
        <v>1795</v>
      </c>
      <c r="I128" s="541">
        <v>1766</v>
      </c>
      <c r="J128" s="541">
        <v>1725</v>
      </c>
      <c r="K128" s="541">
        <v>1705</v>
      </c>
      <c r="L128" s="541">
        <v>1740</v>
      </c>
      <c r="M128" s="541">
        <v>1640</v>
      </c>
      <c r="N128" s="541">
        <v>1499</v>
      </c>
      <c r="O128" s="541">
        <v>1466</v>
      </c>
      <c r="P128" s="541">
        <v>1413</v>
      </c>
      <c r="Q128" s="541">
        <v>1383</v>
      </c>
      <c r="R128" s="541">
        <v>1377</v>
      </c>
      <c r="S128" s="147">
        <f>100</f>
        <v>100</v>
      </c>
      <c r="T128" s="333">
        <f t="shared" si="29"/>
        <v>95.576131687242793</v>
      </c>
      <c r="U128" s="333">
        <f t="shared" si="30"/>
        <v>92.592592592592595</v>
      </c>
      <c r="V128" s="333">
        <f t="shared" si="31"/>
        <v>92.644032921810705</v>
      </c>
      <c r="W128" s="333">
        <f t="shared" si="32"/>
        <v>92.335390946502059</v>
      </c>
      <c r="X128" s="333">
        <f t="shared" si="33"/>
        <v>90.843621399176953</v>
      </c>
      <c r="Y128" s="333">
        <f t="shared" si="34"/>
        <v>88.73456790123457</v>
      </c>
      <c r="Z128" s="333">
        <f t="shared" si="35"/>
        <v>87.705761316872426</v>
      </c>
      <c r="AA128" s="333">
        <f t="shared" si="36"/>
        <v>89.506172839506178</v>
      </c>
      <c r="AB128" s="333">
        <f t="shared" si="36"/>
        <v>84.362139917695472</v>
      </c>
      <c r="AC128" s="333">
        <f t="shared" si="36"/>
        <v>77.109053497942384</v>
      </c>
      <c r="AD128" s="333">
        <f t="shared" si="36"/>
        <v>75.411522633744852</v>
      </c>
      <c r="AE128" s="333">
        <f t="shared" si="52"/>
        <v>72.68518518518519</v>
      </c>
      <c r="AF128" s="333">
        <f t="shared" si="53"/>
        <v>71.141975308641975</v>
      </c>
      <c r="AG128" s="334">
        <f t="shared" si="53"/>
        <v>70.833333333333329</v>
      </c>
    </row>
    <row r="129" spans="2:33" ht="14.4" x14ac:dyDescent="0.3">
      <c r="B129" s="822"/>
      <c r="C129" s="1" t="s">
        <v>5</v>
      </c>
      <c r="D129" s="541">
        <v>773</v>
      </c>
      <c r="E129" s="541">
        <v>698</v>
      </c>
      <c r="F129" s="541">
        <v>667</v>
      </c>
      <c r="G129" s="541">
        <v>712</v>
      </c>
      <c r="H129" s="541">
        <v>696</v>
      </c>
      <c r="I129" s="541">
        <v>675</v>
      </c>
      <c r="J129" s="541">
        <v>649</v>
      </c>
      <c r="K129" s="541">
        <v>653</v>
      </c>
      <c r="L129" s="541">
        <v>637</v>
      </c>
      <c r="M129" s="541">
        <v>642</v>
      </c>
      <c r="N129" s="541">
        <v>619</v>
      </c>
      <c r="O129" s="541">
        <v>630</v>
      </c>
      <c r="P129" s="541">
        <v>606</v>
      </c>
      <c r="Q129" s="541">
        <v>595</v>
      </c>
      <c r="R129" s="541">
        <v>595</v>
      </c>
      <c r="S129" s="147">
        <f>100</f>
        <v>100</v>
      </c>
      <c r="T129" s="333">
        <f t="shared" si="29"/>
        <v>90.297542043984478</v>
      </c>
      <c r="U129" s="333">
        <f t="shared" si="30"/>
        <v>86.287192755498054</v>
      </c>
      <c r="V129" s="333">
        <f t="shared" si="31"/>
        <v>92.108667529107379</v>
      </c>
      <c r="W129" s="333">
        <f t="shared" si="32"/>
        <v>90.038809831824068</v>
      </c>
      <c r="X129" s="333">
        <f t="shared" si="33"/>
        <v>87.32212160413971</v>
      </c>
      <c r="Y129" s="333">
        <f t="shared" si="34"/>
        <v>83.958602846054333</v>
      </c>
      <c r="Z129" s="333">
        <f t="shared" si="35"/>
        <v>84.476067270375168</v>
      </c>
      <c r="AA129" s="333">
        <f t="shared" si="36"/>
        <v>82.406209573091843</v>
      </c>
      <c r="AB129" s="333">
        <f t="shared" si="36"/>
        <v>83.05304010349289</v>
      </c>
      <c r="AC129" s="333">
        <f t="shared" si="36"/>
        <v>80.077619663648122</v>
      </c>
      <c r="AD129" s="333">
        <f t="shared" si="36"/>
        <v>81.5006468305304</v>
      </c>
      <c r="AE129" s="333">
        <f t="shared" si="52"/>
        <v>78.395860284605433</v>
      </c>
      <c r="AF129" s="333">
        <f t="shared" si="53"/>
        <v>76.972833117723155</v>
      </c>
      <c r="AG129" s="334">
        <f t="shared" si="53"/>
        <v>76.972833117723155</v>
      </c>
    </row>
    <row r="130" spans="2:33" ht="14.4" x14ac:dyDescent="0.3">
      <c r="B130" s="822"/>
      <c r="C130" s="1" t="s">
        <v>6</v>
      </c>
      <c r="D130" s="541">
        <v>16424</v>
      </c>
      <c r="E130" s="541">
        <v>16266</v>
      </c>
      <c r="F130" s="541">
        <v>16791</v>
      </c>
      <c r="G130" s="541">
        <v>17219</v>
      </c>
      <c r="H130" s="541">
        <v>16206</v>
      </c>
      <c r="I130" s="541">
        <v>15842</v>
      </c>
      <c r="J130" s="541">
        <v>14981</v>
      </c>
      <c r="K130" s="541">
        <v>14709</v>
      </c>
      <c r="L130" s="541">
        <v>14707</v>
      </c>
      <c r="M130" s="541">
        <v>14171</v>
      </c>
      <c r="N130" s="541">
        <v>14299</v>
      </c>
      <c r="O130" s="541">
        <v>14478</v>
      </c>
      <c r="P130" s="541">
        <v>14043</v>
      </c>
      <c r="Q130" s="541">
        <v>13960</v>
      </c>
      <c r="R130" s="541">
        <v>14007</v>
      </c>
      <c r="S130" s="147">
        <f>100</f>
        <v>100</v>
      </c>
      <c r="T130" s="333">
        <f t="shared" si="29"/>
        <v>99.037993180711155</v>
      </c>
      <c r="U130" s="333">
        <f t="shared" si="30"/>
        <v>102.23453482708231</v>
      </c>
      <c r="V130" s="333">
        <f t="shared" si="31"/>
        <v>104.84047735021919</v>
      </c>
      <c r="W130" s="333">
        <f t="shared" si="32"/>
        <v>98.672674135411597</v>
      </c>
      <c r="X130" s="333">
        <f t="shared" si="33"/>
        <v>96.456405260594252</v>
      </c>
      <c r="Y130" s="333">
        <f t="shared" si="34"/>
        <v>91.21407696054554</v>
      </c>
      <c r="Z130" s="333">
        <f t="shared" si="35"/>
        <v>89.557963955187532</v>
      </c>
      <c r="AA130" s="333">
        <f t="shared" si="36"/>
        <v>89.545786653677538</v>
      </c>
      <c r="AB130" s="333">
        <f t="shared" si="36"/>
        <v>86.282269849001466</v>
      </c>
      <c r="AC130" s="333">
        <f t="shared" si="36"/>
        <v>87.061617145640525</v>
      </c>
      <c r="AD130" s="333">
        <f t="shared" si="36"/>
        <v>88.151485630784222</v>
      </c>
      <c r="AE130" s="333">
        <f t="shared" si="52"/>
        <v>85.502922552362392</v>
      </c>
      <c r="AF130" s="333">
        <f t="shared" si="53"/>
        <v>84.997564539698004</v>
      </c>
      <c r="AG130" s="334">
        <f t="shared" si="53"/>
        <v>85.283731125182655</v>
      </c>
    </row>
    <row r="131" spans="2:33" ht="14.4" x14ac:dyDescent="0.3">
      <c r="B131" s="823"/>
      <c r="C131" s="3" t="s">
        <v>7</v>
      </c>
      <c r="D131" s="753">
        <v>15651</v>
      </c>
      <c r="E131" s="753">
        <v>15568</v>
      </c>
      <c r="F131" s="753">
        <v>16124</v>
      </c>
      <c r="G131" s="753">
        <v>16507</v>
      </c>
      <c r="H131" s="753">
        <v>15510</v>
      </c>
      <c r="I131" s="753">
        <v>15167</v>
      </c>
      <c r="J131" s="753">
        <v>14332</v>
      </c>
      <c r="K131" s="753">
        <v>14056</v>
      </c>
      <c r="L131" s="753">
        <v>14070</v>
      </c>
      <c r="M131" s="753">
        <v>13529</v>
      </c>
      <c r="N131" s="753">
        <v>13680</v>
      </c>
      <c r="O131" s="753">
        <v>13848</v>
      </c>
      <c r="P131" s="753">
        <v>13437</v>
      </c>
      <c r="Q131" s="753">
        <v>13365</v>
      </c>
      <c r="R131" s="754">
        <v>13412</v>
      </c>
      <c r="S131" s="147">
        <f>100</f>
        <v>100</v>
      </c>
      <c r="T131" s="333">
        <f t="shared" si="29"/>
        <v>99.469682448405848</v>
      </c>
      <c r="U131" s="333">
        <f t="shared" si="30"/>
        <v>103.02217110727749</v>
      </c>
      <c r="V131" s="333">
        <f t="shared" si="31"/>
        <v>105.46929908632036</v>
      </c>
      <c r="W131" s="333">
        <f t="shared" si="32"/>
        <v>99.099099099099092</v>
      </c>
      <c r="X131" s="333">
        <f t="shared" si="33"/>
        <v>96.907545843716051</v>
      </c>
      <c r="Y131" s="333">
        <f t="shared" si="34"/>
        <v>91.57242348731711</v>
      </c>
      <c r="Z131" s="333">
        <f t="shared" si="35"/>
        <v>89.808957894064278</v>
      </c>
      <c r="AA131" s="333">
        <f t="shared" si="36"/>
        <v>89.898409047345211</v>
      </c>
      <c r="AB131" s="333">
        <f t="shared" si="36"/>
        <v>86.44176090984601</v>
      </c>
      <c r="AC131" s="333">
        <f t="shared" si="36"/>
        <v>87.406555491661877</v>
      </c>
      <c r="AD131" s="333">
        <f t="shared" si="36"/>
        <v>88.479969331033161</v>
      </c>
      <c r="AE131" s="333">
        <f t="shared" si="52"/>
        <v>85.853939045428405</v>
      </c>
      <c r="AF131" s="333">
        <f t="shared" si="53"/>
        <v>85.393904542840716</v>
      </c>
      <c r="AG131" s="334">
        <f t="shared" si="53"/>
        <v>85.694204843141009</v>
      </c>
    </row>
    <row r="132" spans="2:33" ht="15" customHeight="1" x14ac:dyDescent="0.3">
      <c r="B132" s="822" t="s">
        <v>38</v>
      </c>
      <c r="C132" s="1" t="s">
        <v>2</v>
      </c>
      <c r="D132" s="541">
        <v>286139</v>
      </c>
      <c r="E132" s="541">
        <v>279568</v>
      </c>
      <c r="F132" s="541">
        <v>306780</v>
      </c>
      <c r="G132" s="541">
        <v>305089</v>
      </c>
      <c r="H132" s="541">
        <v>299600</v>
      </c>
      <c r="I132" s="541">
        <v>291709</v>
      </c>
      <c r="J132" s="541">
        <v>298489</v>
      </c>
      <c r="K132" s="541">
        <v>297398</v>
      </c>
      <c r="L132" s="541">
        <v>300791</v>
      </c>
      <c r="M132" s="541">
        <v>301694</v>
      </c>
      <c r="N132" s="541">
        <v>315835</v>
      </c>
      <c r="O132" s="541">
        <v>319653</v>
      </c>
      <c r="P132" s="541">
        <v>311701</v>
      </c>
      <c r="Q132" s="541">
        <v>311193</v>
      </c>
      <c r="R132" s="541">
        <v>313378</v>
      </c>
      <c r="S132" s="147">
        <f>100</f>
        <v>100</v>
      </c>
      <c r="T132" s="333">
        <f t="shared" si="29"/>
        <v>97.703563652630365</v>
      </c>
      <c r="U132" s="333">
        <f t="shared" si="30"/>
        <v>107.21362694354842</v>
      </c>
      <c r="V132" s="333">
        <f t="shared" si="31"/>
        <v>106.62265542271413</v>
      </c>
      <c r="W132" s="333">
        <f t="shared" si="32"/>
        <v>104.7043569733591</v>
      </c>
      <c r="X132" s="333">
        <f t="shared" si="33"/>
        <v>101.94660636963154</v>
      </c>
      <c r="Y132" s="333">
        <f t="shared" si="34"/>
        <v>104.31608414092452</v>
      </c>
      <c r="Z132" s="333">
        <f t="shared" si="35"/>
        <v>103.93480091843475</v>
      </c>
      <c r="AA132" s="333">
        <f t="shared" si="36"/>
        <v>105.12058824557296</v>
      </c>
      <c r="AB132" s="333">
        <f t="shared" si="36"/>
        <v>105.43616913458145</v>
      </c>
      <c r="AC132" s="333">
        <f t="shared" si="36"/>
        <v>110.37817284606433</v>
      </c>
      <c r="AD132" s="333">
        <f t="shared" si="36"/>
        <v>111.7124893845299</v>
      </c>
      <c r="AE132" s="333">
        <f t="shared" si="52"/>
        <v>108.93342047047065</v>
      </c>
      <c r="AF132" s="333">
        <f t="shared" si="53"/>
        <v>108.75588437787229</v>
      </c>
      <c r="AG132" s="334">
        <f t="shared" si="53"/>
        <v>109.51949926434355</v>
      </c>
    </row>
    <row r="133" spans="2:33" ht="14.4" x14ac:dyDescent="0.3">
      <c r="B133" s="822"/>
      <c r="C133" s="1" t="s">
        <v>3</v>
      </c>
      <c r="D133" s="541">
        <v>58481</v>
      </c>
      <c r="E133" s="541">
        <v>54756</v>
      </c>
      <c r="F133" s="541">
        <v>52275</v>
      </c>
      <c r="G133" s="541">
        <v>52649</v>
      </c>
      <c r="H133" s="541">
        <v>50716</v>
      </c>
      <c r="I133" s="541">
        <v>49644</v>
      </c>
      <c r="J133" s="541">
        <v>50019</v>
      </c>
      <c r="K133" s="541">
        <v>49625</v>
      </c>
      <c r="L133" s="541">
        <v>51815</v>
      </c>
      <c r="M133" s="541">
        <v>49890</v>
      </c>
      <c r="N133" s="541">
        <v>52133</v>
      </c>
      <c r="O133" s="541">
        <v>53309</v>
      </c>
      <c r="P133" s="541">
        <v>51777</v>
      </c>
      <c r="Q133" s="541">
        <v>51111</v>
      </c>
      <c r="R133" s="541">
        <v>50960</v>
      </c>
      <c r="S133" s="147">
        <f>100</f>
        <v>100</v>
      </c>
      <c r="T133" s="333">
        <f t="shared" si="29"/>
        <v>93.630409876712093</v>
      </c>
      <c r="U133" s="333">
        <f t="shared" si="30"/>
        <v>89.38800636104034</v>
      </c>
      <c r="V133" s="333">
        <f t="shared" si="31"/>
        <v>90.027530308989242</v>
      </c>
      <c r="W133" s="333">
        <f t="shared" si="32"/>
        <v>86.722183273199846</v>
      </c>
      <c r="X133" s="333">
        <f t="shared" si="33"/>
        <v>84.889109283356987</v>
      </c>
      <c r="Y133" s="333">
        <f t="shared" si="34"/>
        <v>85.53034318838597</v>
      </c>
      <c r="Z133" s="333">
        <f t="shared" si="35"/>
        <v>84.856620098835521</v>
      </c>
      <c r="AA133" s="333">
        <f t="shared" si="36"/>
        <v>88.601426104204791</v>
      </c>
      <c r="AB133" s="333">
        <f t="shared" si="36"/>
        <v>85.309758725056</v>
      </c>
      <c r="AC133" s="333">
        <f t="shared" si="36"/>
        <v>89.14519245566936</v>
      </c>
      <c r="AD133" s="333">
        <f t="shared" si="36"/>
        <v>91.156101981840251</v>
      </c>
      <c r="AE133" s="333">
        <f t="shared" si="52"/>
        <v>88.536447735161843</v>
      </c>
      <c r="AF133" s="333">
        <f t="shared" si="53"/>
        <v>87.397616319830377</v>
      </c>
      <c r="AG133" s="334">
        <f t="shared" si="53"/>
        <v>87.139412800738697</v>
      </c>
    </row>
    <row r="134" spans="2:33" ht="14.4" x14ac:dyDescent="0.3">
      <c r="B134" s="822"/>
      <c r="C134" s="1" t="s">
        <v>4</v>
      </c>
      <c r="D134" s="541">
        <v>10608</v>
      </c>
      <c r="E134" s="541">
        <v>9779</v>
      </c>
      <c r="F134" s="541">
        <v>9512</v>
      </c>
      <c r="G134" s="541">
        <v>9734</v>
      </c>
      <c r="H134" s="541">
        <v>9664</v>
      </c>
      <c r="I134" s="541">
        <v>9563</v>
      </c>
      <c r="J134" s="541">
        <v>9642</v>
      </c>
      <c r="K134" s="541">
        <v>9710</v>
      </c>
      <c r="L134" s="541">
        <v>9950</v>
      </c>
      <c r="M134" s="541">
        <v>10010</v>
      </c>
      <c r="N134" s="541">
        <v>10092</v>
      </c>
      <c r="O134" s="541">
        <v>10195</v>
      </c>
      <c r="P134" s="541">
        <v>9772</v>
      </c>
      <c r="Q134" s="541">
        <v>9559</v>
      </c>
      <c r="R134" s="541">
        <v>9494</v>
      </c>
      <c r="S134" s="147">
        <f>100</f>
        <v>100</v>
      </c>
      <c r="T134" s="333">
        <f t="shared" si="29"/>
        <v>92.185143288084461</v>
      </c>
      <c r="U134" s="333">
        <f t="shared" si="30"/>
        <v>89.668174962292611</v>
      </c>
      <c r="V134" s="333">
        <f t="shared" si="31"/>
        <v>91.76093514328808</v>
      </c>
      <c r="W134" s="333">
        <f t="shared" si="32"/>
        <v>91.101055806938163</v>
      </c>
      <c r="X134" s="333">
        <f t="shared" si="33"/>
        <v>90.148944193061837</v>
      </c>
      <c r="Y134" s="333">
        <f t="shared" si="34"/>
        <v>90.893665158371036</v>
      </c>
      <c r="Z134" s="333">
        <f t="shared" si="35"/>
        <v>91.534690799396685</v>
      </c>
      <c r="AA134" s="333">
        <f t="shared" si="36"/>
        <v>93.797134238310704</v>
      </c>
      <c r="AB134" s="333">
        <f t="shared" si="36"/>
        <v>94.362745098039213</v>
      </c>
      <c r="AC134" s="333">
        <f t="shared" si="36"/>
        <v>95.135746606334848</v>
      </c>
      <c r="AD134" s="333">
        <f t="shared" si="36"/>
        <v>96.106711915535442</v>
      </c>
      <c r="AE134" s="333">
        <f t="shared" si="52"/>
        <v>92.119155354449475</v>
      </c>
      <c r="AF134" s="333">
        <f t="shared" si="53"/>
        <v>90.111236802413273</v>
      </c>
      <c r="AG134" s="334">
        <f t="shared" si="53"/>
        <v>89.498491704374061</v>
      </c>
    </row>
    <row r="135" spans="2:33" ht="14.4" x14ac:dyDescent="0.3">
      <c r="B135" s="822"/>
      <c r="C135" s="1" t="s">
        <v>5</v>
      </c>
      <c r="D135" s="541">
        <v>1252</v>
      </c>
      <c r="E135" s="541">
        <v>1104</v>
      </c>
      <c r="F135" s="541">
        <v>1078</v>
      </c>
      <c r="G135" s="541">
        <v>1144</v>
      </c>
      <c r="H135" s="541">
        <v>1155</v>
      </c>
      <c r="I135" s="541">
        <v>1150</v>
      </c>
      <c r="J135" s="541">
        <v>1185</v>
      </c>
      <c r="K135" s="541">
        <v>1193</v>
      </c>
      <c r="L135" s="541">
        <v>1221</v>
      </c>
      <c r="M135" s="541">
        <v>1338</v>
      </c>
      <c r="N135" s="541">
        <v>1416</v>
      </c>
      <c r="O135" s="541">
        <v>1430</v>
      </c>
      <c r="P135" s="541">
        <v>1358</v>
      </c>
      <c r="Q135" s="541">
        <v>1328</v>
      </c>
      <c r="R135" s="541">
        <v>1328</v>
      </c>
      <c r="S135" s="147">
        <f>100</f>
        <v>100</v>
      </c>
      <c r="T135" s="333">
        <f t="shared" si="29"/>
        <v>88.178913738019176</v>
      </c>
      <c r="U135" s="333">
        <f t="shared" si="30"/>
        <v>86.102236421725237</v>
      </c>
      <c r="V135" s="333">
        <f t="shared" si="31"/>
        <v>91.373801916932905</v>
      </c>
      <c r="W135" s="333">
        <f t="shared" si="32"/>
        <v>92.25239616613419</v>
      </c>
      <c r="X135" s="333">
        <f t="shared" si="33"/>
        <v>91.853035143769972</v>
      </c>
      <c r="Y135" s="333">
        <f t="shared" si="34"/>
        <v>94.648562300319483</v>
      </c>
      <c r="Z135" s="333">
        <f t="shared" si="35"/>
        <v>95.287539936102235</v>
      </c>
      <c r="AA135" s="333">
        <f t="shared" si="36"/>
        <v>97.523961661341858</v>
      </c>
      <c r="AB135" s="333">
        <f t="shared" si="36"/>
        <v>106.86900958466454</v>
      </c>
      <c r="AC135" s="333">
        <f t="shared" si="36"/>
        <v>113.09904153354633</v>
      </c>
      <c r="AD135" s="333">
        <f t="shared" si="36"/>
        <v>114.21725239616613</v>
      </c>
      <c r="AE135" s="333">
        <f t="shared" si="52"/>
        <v>108.46645367412141</v>
      </c>
      <c r="AF135" s="333">
        <f t="shared" si="53"/>
        <v>106.0702875399361</v>
      </c>
      <c r="AG135" s="334">
        <f t="shared" si="53"/>
        <v>106.0702875399361</v>
      </c>
    </row>
    <row r="136" spans="2:33" ht="14.4" x14ac:dyDescent="0.3">
      <c r="B136" s="822"/>
      <c r="C136" s="1" t="s">
        <v>6</v>
      </c>
      <c r="D136" s="541">
        <v>356480</v>
      </c>
      <c r="E136" s="541">
        <v>345207</v>
      </c>
      <c r="F136" s="541">
        <v>369645</v>
      </c>
      <c r="G136" s="541">
        <v>368616</v>
      </c>
      <c r="H136" s="541">
        <v>361135</v>
      </c>
      <c r="I136" s="541">
        <v>352066</v>
      </c>
      <c r="J136" s="541">
        <v>359335</v>
      </c>
      <c r="K136" s="541">
        <v>357926</v>
      </c>
      <c r="L136" s="541">
        <v>363777</v>
      </c>
      <c r="M136" s="541">
        <v>362932</v>
      </c>
      <c r="N136" s="541">
        <v>379476</v>
      </c>
      <c r="O136" s="541">
        <v>384587</v>
      </c>
      <c r="P136" s="541">
        <v>374608</v>
      </c>
      <c r="Q136" s="541">
        <v>373191</v>
      </c>
      <c r="R136" s="541">
        <v>375160</v>
      </c>
      <c r="S136" s="147">
        <f>100</f>
        <v>100</v>
      </c>
      <c r="T136" s="333">
        <f t="shared" si="29"/>
        <v>96.8376907540395</v>
      </c>
      <c r="U136" s="333">
        <f t="shared" si="30"/>
        <v>103.69305430879713</v>
      </c>
      <c r="V136" s="333">
        <f t="shared" si="31"/>
        <v>103.40439856373429</v>
      </c>
      <c r="W136" s="333">
        <f t="shared" si="32"/>
        <v>101.3058236086176</v>
      </c>
      <c r="X136" s="333">
        <f t="shared" si="33"/>
        <v>98.761781867145416</v>
      </c>
      <c r="Y136" s="333">
        <f t="shared" si="34"/>
        <v>100.80088644524237</v>
      </c>
      <c r="Z136" s="333">
        <f t="shared" si="35"/>
        <v>100.4056328545781</v>
      </c>
      <c r="AA136" s="333">
        <f t="shared" si="36"/>
        <v>102.04695915619389</v>
      </c>
      <c r="AB136" s="333">
        <f t="shared" si="36"/>
        <v>101.80991921005386</v>
      </c>
      <c r="AC136" s="333">
        <f t="shared" si="36"/>
        <v>106.45085278276481</v>
      </c>
      <c r="AD136" s="333">
        <f t="shared" si="36"/>
        <v>107.88459380610414</v>
      </c>
      <c r="AE136" s="333">
        <f t="shared" si="52"/>
        <v>105.08527827648115</v>
      </c>
      <c r="AF136" s="333">
        <f t="shared" si="53"/>
        <v>104.68778052064631</v>
      </c>
      <c r="AG136" s="334">
        <f t="shared" si="53"/>
        <v>105.24012567324955</v>
      </c>
    </row>
    <row r="137" spans="2:33" ht="14.4" x14ac:dyDescent="0.3">
      <c r="B137" s="823"/>
      <c r="C137" s="3" t="s">
        <v>7</v>
      </c>
      <c r="D137" s="753">
        <v>355228</v>
      </c>
      <c r="E137" s="753">
        <v>344103</v>
      </c>
      <c r="F137" s="753">
        <v>368567</v>
      </c>
      <c r="G137" s="753">
        <v>367472</v>
      </c>
      <c r="H137" s="753">
        <v>359980</v>
      </c>
      <c r="I137" s="753">
        <v>350916</v>
      </c>
      <c r="J137" s="753">
        <v>358150</v>
      </c>
      <c r="K137" s="753">
        <v>356733</v>
      </c>
      <c r="L137" s="753">
        <v>362556</v>
      </c>
      <c r="M137" s="753">
        <v>361594</v>
      </c>
      <c r="N137" s="753">
        <v>378060</v>
      </c>
      <c r="O137" s="753">
        <v>383157</v>
      </c>
      <c r="P137" s="753">
        <v>373250</v>
      </c>
      <c r="Q137" s="753">
        <v>371863</v>
      </c>
      <c r="R137" s="754">
        <v>373832</v>
      </c>
      <c r="S137" s="147">
        <f>100</f>
        <v>100</v>
      </c>
      <c r="T137" s="333">
        <f t="shared" si="29"/>
        <v>96.868208587160922</v>
      </c>
      <c r="U137" s="333">
        <f t="shared" si="30"/>
        <v>103.75505309266161</v>
      </c>
      <c r="V137" s="333">
        <f t="shared" si="31"/>
        <v>103.44680036483611</v>
      </c>
      <c r="W137" s="333">
        <f t="shared" si="32"/>
        <v>101.33773238596056</v>
      </c>
      <c r="X137" s="333">
        <f t="shared" si="33"/>
        <v>98.786131723850602</v>
      </c>
      <c r="Y137" s="333">
        <f t="shared" si="34"/>
        <v>100.82257029288232</v>
      </c>
      <c r="Z137" s="333">
        <f t="shared" si="35"/>
        <v>100.42367155742228</v>
      </c>
      <c r="AA137" s="333">
        <f t="shared" si="36"/>
        <v>102.06290044703684</v>
      </c>
      <c r="AB137" s="333">
        <f t="shared" si="36"/>
        <v>101.79208846149515</v>
      </c>
      <c r="AC137" s="333">
        <f t="shared" si="36"/>
        <v>106.42742126183747</v>
      </c>
      <c r="AD137" s="333">
        <f t="shared" si="36"/>
        <v>107.86227437026361</v>
      </c>
      <c r="AE137" s="333">
        <f t="shared" si="52"/>
        <v>105.07336133412906</v>
      </c>
      <c r="AF137" s="333">
        <f t="shared" si="53"/>
        <v>104.68290787888343</v>
      </c>
      <c r="AG137" s="334">
        <f t="shared" si="53"/>
        <v>105.23719977028838</v>
      </c>
    </row>
    <row r="138" spans="2:33" ht="15" customHeight="1" x14ac:dyDescent="0.3">
      <c r="B138" s="822" t="s">
        <v>39</v>
      </c>
      <c r="C138" s="1" t="s">
        <v>2</v>
      </c>
      <c r="D138" s="541">
        <v>29510</v>
      </c>
      <c r="E138" s="541">
        <v>28987</v>
      </c>
      <c r="F138" s="541">
        <v>28968</v>
      </c>
      <c r="G138" s="541">
        <v>27656</v>
      </c>
      <c r="H138" s="541">
        <v>26866</v>
      </c>
      <c r="I138" s="541">
        <v>27003</v>
      </c>
      <c r="J138" s="541">
        <v>27230</v>
      </c>
      <c r="K138" s="541">
        <v>26169</v>
      </c>
      <c r="L138" s="541">
        <v>26216</v>
      </c>
      <c r="M138" s="541">
        <v>25956</v>
      </c>
      <c r="N138" s="541">
        <v>27519</v>
      </c>
      <c r="O138" s="541">
        <v>28212</v>
      </c>
      <c r="P138" s="541">
        <v>27407</v>
      </c>
      <c r="Q138" s="541">
        <v>27341</v>
      </c>
      <c r="R138" s="541">
        <v>27566</v>
      </c>
      <c r="S138" s="147">
        <f>100</f>
        <v>100</v>
      </c>
      <c r="T138" s="333">
        <f t="shared" si="29"/>
        <v>98.22771941714673</v>
      </c>
      <c r="U138" s="333">
        <f t="shared" si="30"/>
        <v>98.163334462893928</v>
      </c>
      <c r="V138" s="333">
        <f t="shared" si="31"/>
        <v>93.71738393764825</v>
      </c>
      <c r="W138" s="333">
        <f t="shared" si="32"/>
        <v>91.040325313453067</v>
      </c>
      <c r="X138" s="333">
        <f t="shared" si="33"/>
        <v>91.504574720433752</v>
      </c>
      <c r="Y138" s="333">
        <f t="shared" si="34"/>
        <v>92.273805489664525</v>
      </c>
      <c r="Z138" s="333">
        <f t="shared" si="35"/>
        <v>88.678414096916299</v>
      </c>
      <c r="AA138" s="333">
        <f t="shared" si="36"/>
        <v>88.837682141646894</v>
      </c>
      <c r="AB138" s="333">
        <f t="shared" si="36"/>
        <v>87.956624872924436</v>
      </c>
      <c r="AC138" s="333">
        <f t="shared" si="36"/>
        <v>93.253134530667566</v>
      </c>
      <c r="AD138" s="333">
        <f t="shared" si="36"/>
        <v>95.601491019993219</v>
      </c>
      <c r="AE138" s="333">
        <f t="shared" si="52"/>
        <v>92.873602168756349</v>
      </c>
      <c r="AF138" s="333">
        <f t="shared" si="53"/>
        <v>92.649949169772952</v>
      </c>
      <c r="AG138" s="334">
        <f t="shared" si="53"/>
        <v>93.412402575398175</v>
      </c>
    </row>
    <row r="139" spans="2:33" ht="14.4" x14ac:dyDescent="0.3">
      <c r="B139" s="822"/>
      <c r="C139" s="1" t="s">
        <v>3</v>
      </c>
      <c r="D139" s="541">
        <v>6952</v>
      </c>
      <c r="E139" s="541">
        <v>6511</v>
      </c>
      <c r="F139" s="541">
        <v>6485</v>
      </c>
      <c r="G139" s="541">
        <v>6265</v>
      </c>
      <c r="H139" s="541">
        <v>6241</v>
      </c>
      <c r="I139" s="541">
        <v>6321</v>
      </c>
      <c r="J139" s="541">
        <v>6129</v>
      </c>
      <c r="K139" s="541">
        <v>5960</v>
      </c>
      <c r="L139" s="541">
        <v>5937</v>
      </c>
      <c r="M139" s="541">
        <v>5735</v>
      </c>
      <c r="N139" s="541">
        <v>6077</v>
      </c>
      <c r="O139" s="541">
        <v>5872</v>
      </c>
      <c r="P139" s="541">
        <v>5723</v>
      </c>
      <c r="Q139" s="541">
        <v>5651</v>
      </c>
      <c r="R139" s="541">
        <v>5649</v>
      </c>
      <c r="S139" s="147">
        <f>100</f>
        <v>100</v>
      </c>
      <c r="T139" s="333">
        <f t="shared" si="29"/>
        <v>93.656501726121974</v>
      </c>
      <c r="U139" s="333">
        <f t="shared" si="30"/>
        <v>93.282508630609897</v>
      </c>
      <c r="V139" s="333">
        <f t="shared" si="31"/>
        <v>90.117951668584581</v>
      </c>
      <c r="W139" s="333">
        <f t="shared" si="32"/>
        <v>89.772727272727266</v>
      </c>
      <c r="X139" s="333">
        <f t="shared" si="33"/>
        <v>90.923475258918302</v>
      </c>
      <c r="Y139" s="333">
        <f t="shared" si="34"/>
        <v>88.161680092059839</v>
      </c>
      <c r="Z139" s="333">
        <f t="shared" si="35"/>
        <v>85.730724971231297</v>
      </c>
      <c r="AA139" s="333">
        <f t="shared" si="36"/>
        <v>85.399884925201377</v>
      </c>
      <c r="AB139" s="333">
        <f t="shared" si="36"/>
        <v>82.494246260069048</v>
      </c>
      <c r="AC139" s="333">
        <f t="shared" si="36"/>
        <v>87.413693901035671</v>
      </c>
      <c r="AD139" s="333">
        <f t="shared" si="36"/>
        <v>84.46490218642117</v>
      </c>
      <c r="AE139" s="333">
        <f t="shared" si="52"/>
        <v>82.32163406214039</v>
      </c>
      <c r="AF139" s="333">
        <f t="shared" si="53"/>
        <v>81.285960874568474</v>
      </c>
      <c r="AG139" s="334">
        <f t="shared" si="53"/>
        <v>81.257192174913698</v>
      </c>
    </row>
    <row r="140" spans="2:33" ht="14.4" x14ac:dyDescent="0.3">
      <c r="B140" s="822"/>
      <c r="C140" s="1" t="s">
        <v>4</v>
      </c>
      <c r="D140" s="541">
        <v>2355</v>
      </c>
      <c r="E140" s="541">
        <v>2199</v>
      </c>
      <c r="F140" s="541">
        <v>2168</v>
      </c>
      <c r="G140" s="541">
        <v>2201</v>
      </c>
      <c r="H140" s="541">
        <v>2129</v>
      </c>
      <c r="I140" s="541">
        <v>2114</v>
      </c>
      <c r="J140" s="541">
        <v>2071</v>
      </c>
      <c r="K140" s="541">
        <v>2136</v>
      </c>
      <c r="L140" s="541">
        <v>2122</v>
      </c>
      <c r="M140" s="541">
        <v>2090</v>
      </c>
      <c r="N140" s="541">
        <v>2010</v>
      </c>
      <c r="O140" s="541">
        <v>2026</v>
      </c>
      <c r="P140" s="541">
        <v>1953</v>
      </c>
      <c r="Q140" s="541">
        <v>1914</v>
      </c>
      <c r="R140" s="541">
        <v>1909</v>
      </c>
      <c r="S140" s="147">
        <f>100</f>
        <v>100</v>
      </c>
      <c r="T140" s="333">
        <f t="shared" si="29"/>
        <v>93.375796178343947</v>
      </c>
      <c r="U140" s="333">
        <f t="shared" si="30"/>
        <v>92.059447983014863</v>
      </c>
      <c r="V140" s="333">
        <f t="shared" si="31"/>
        <v>93.460721868365184</v>
      </c>
      <c r="W140" s="333">
        <f t="shared" si="32"/>
        <v>90.403397027600846</v>
      </c>
      <c r="X140" s="333">
        <f t="shared" si="33"/>
        <v>89.766454352441613</v>
      </c>
      <c r="Y140" s="333">
        <f t="shared" si="34"/>
        <v>87.940552016985137</v>
      </c>
      <c r="Z140" s="333">
        <f t="shared" si="35"/>
        <v>90.70063694267516</v>
      </c>
      <c r="AA140" s="333">
        <f t="shared" si="36"/>
        <v>90.106157112526546</v>
      </c>
      <c r="AB140" s="333">
        <f t="shared" si="36"/>
        <v>88.747346072186843</v>
      </c>
      <c r="AC140" s="333">
        <f t="shared" si="36"/>
        <v>85.350318471337573</v>
      </c>
      <c r="AD140" s="333">
        <f t="shared" ref="AD140" si="54">O140*100/$D140</f>
        <v>86.029723991507424</v>
      </c>
      <c r="AE140" s="333">
        <f t="shared" si="52"/>
        <v>82.929936305732483</v>
      </c>
      <c r="AF140" s="333">
        <f t="shared" si="53"/>
        <v>81.273885350318466</v>
      </c>
      <c r="AG140" s="334">
        <f t="shared" si="53"/>
        <v>81.061571125265388</v>
      </c>
    </row>
    <row r="141" spans="2:33" ht="14.4" x14ac:dyDescent="0.3">
      <c r="B141" s="822"/>
      <c r="C141" s="1" t="s">
        <v>5</v>
      </c>
      <c r="D141" s="541">
        <v>789</v>
      </c>
      <c r="E141" s="541">
        <v>664</v>
      </c>
      <c r="F141" s="541">
        <v>643</v>
      </c>
      <c r="G141" s="541">
        <v>659</v>
      </c>
      <c r="H141" s="541">
        <v>640</v>
      </c>
      <c r="I141" s="541">
        <v>632</v>
      </c>
      <c r="J141" s="541">
        <v>609</v>
      </c>
      <c r="K141" s="541">
        <v>635</v>
      </c>
      <c r="L141" s="541">
        <v>627</v>
      </c>
      <c r="M141" s="541">
        <v>616</v>
      </c>
      <c r="N141" s="541">
        <v>640</v>
      </c>
      <c r="O141" s="541">
        <v>659</v>
      </c>
      <c r="P141" s="541">
        <v>632</v>
      </c>
      <c r="Q141" s="541">
        <v>624</v>
      </c>
      <c r="R141" s="541">
        <v>627</v>
      </c>
      <c r="S141" s="147">
        <f>100</f>
        <v>100</v>
      </c>
      <c r="T141" s="333">
        <f t="shared" ref="T141:T204" si="55">E141*100/$D141</f>
        <v>84.157160963244607</v>
      </c>
      <c r="U141" s="333">
        <f t="shared" ref="U141:U204" si="56">F141*100/$D141</f>
        <v>81.49556400506971</v>
      </c>
      <c r="V141" s="333">
        <f t="shared" ref="V141:V204" si="57">G141*100/$D141</f>
        <v>83.523447401774405</v>
      </c>
      <c r="W141" s="333">
        <f t="shared" ref="W141:W204" si="58">H141*100/$D141</f>
        <v>81.115335868187586</v>
      </c>
      <c r="X141" s="333">
        <f t="shared" ref="X141:X204" si="59">I141*100/$D141</f>
        <v>80.101394169835231</v>
      </c>
      <c r="Y141" s="333">
        <f t="shared" ref="Y141:Y204" si="60">J141*100/$D141</f>
        <v>77.186311787072242</v>
      </c>
      <c r="Z141" s="333">
        <f t="shared" ref="Z141:Z204" si="61">K141*100/$D141</f>
        <v>80.481622306717369</v>
      </c>
      <c r="AA141" s="333">
        <f t="shared" ref="AA141:AD204" si="62">L141*100/$D141</f>
        <v>79.467680608365015</v>
      </c>
      <c r="AB141" s="333">
        <f t="shared" si="62"/>
        <v>78.07351077313055</v>
      </c>
      <c r="AC141" s="333">
        <f t="shared" si="62"/>
        <v>81.115335868187586</v>
      </c>
      <c r="AD141" s="333">
        <f t="shared" si="62"/>
        <v>83.523447401774405</v>
      </c>
      <c r="AE141" s="333">
        <f t="shared" ref="AE141:AG141" si="63">P141*100/$D141</f>
        <v>80.101394169835231</v>
      </c>
      <c r="AF141" s="333">
        <f t="shared" si="63"/>
        <v>79.087452471482891</v>
      </c>
      <c r="AG141" s="334">
        <f t="shared" si="63"/>
        <v>79.467680608365015</v>
      </c>
    </row>
    <row r="142" spans="2:33" ht="14.4" x14ac:dyDescent="0.3">
      <c r="B142" s="822"/>
      <c r="C142" s="1" t="s">
        <v>6</v>
      </c>
      <c r="D142" s="541">
        <v>39606</v>
      </c>
      <c r="E142" s="541">
        <v>38361</v>
      </c>
      <c r="F142" s="541">
        <v>38264</v>
      </c>
      <c r="G142" s="541">
        <v>36781</v>
      </c>
      <c r="H142" s="541">
        <v>35876</v>
      </c>
      <c r="I142" s="541">
        <v>36070</v>
      </c>
      <c r="J142" s="541">
        <v>36039</v>
      </c>
      <c r="K142" s="541">
        <v>34900</v>
      </c>
      <c r="L142" s="541">
        <v>34902</v>
      </c>
      <c r="M142" s="541">
        <v>34397</v>
      </c>
      <c r="N142" s="541">
        <v>36246</v>
      </c>
      <c r="O142" s="541">
        <v>36769</v>
      </c>
      <c r="P142" s="541">
        <v>35715</v>
      </c>
      <c r="Q142" s="541">
        <v>35530</v>
      </c>
      <c r="R142" s="541">
        <v>35751</v>
      </c>
      <c r="S142" s="147">
        <f>100</f>
        <v>100</v>
      </c>
      <c r="T142" s="333">
        <f t="shared" si="55"/>
        <v>96.856536888350249</v>
      </c>
      <c r="U142" s="333">
        <f t="shared" si="56"/>
        <v>96.611624501338184</v>
      </c>
      <c r="V142" s="333">
        <f t="shared" si="57"/>
        <v>92.867242337019647</v>
      </c>
      <c r="W142" s="333">
        <f t="shared" si="58"/>
        <v>90.582235014896739</v>
      </c>
      <c r="X142" s="333">
        <f t="shared" si="59"/>
        <v>91.072059788920868</v>
      </c>
      <c r="Y142" s="333">
        <f t="shared" si="60"/>
        <v>90.993788819875775</v>
      </c>
      <c r="Z142" s="333">
        <f t="shared" si="61"/>
        <v>88.117961924960866</v>
      </c>
      <c r="AA142" s="333">
        <f t="shared" si="62"/>
        <v>88.123011664899252</v>
      </c>
      <c r="AB142" s="333">
        <f t="shared" si="62"/>
        <v>86.847952330454987</v>
      </c>
      <c r="AC142" s="333">
        <f t="shared" si="62"/>
        <v>91.516436903499468</v>
      </c>
      <c r="AD142" s="333">
        <f t="shared" si="62"/>
        <v>92.83694389738929</v>
      </c>
      <c r="AE142" s="333">
        <f t="shared" ref="AE142:AG142" si="64">P142*100/$D142</f>
        <v>90.175730949856089</v>
      </c>
      <c r="AF142" s="333">
        <f t="shared" si="64"/>
        <v>89.70863000555471</v>
      </c>
      <c r="AG142" s="334">
        <f t="shared" si="64"/>
        <v>90.26662626874716</v>
      </c>
    </row>
    <row r="143" spans="2:33" ht="14.4" x14ac:dyDescent="0.3">
      <c r="B143" s="823"/>
      <c r="C143" s="3" t="s">
        <v>7</v>
      </c>
      <c r="D143" s="753">
        <v>38817</v>
      </c>
      <c r="E143" s="753">
        <v>37697</v>
      </c>
      <c r="F143" s="753">
        <v>37621</v>
      </c>
      <c r="G143" s="753">
        <v>36122</v>
      </c>
      <c r="H143" s="753">
        <v>35236</v>
      </c>
      <c r="I143" s="753">
        <v>35438</v>
      </c>
      <c r="J143" s="753">
        <v>35430</v>
      </c>
      <c r="K143" s="753">
        <v>34265</v>
      </c>
      <c r="L143" s="753">
        <v>34275</v>
      </c>
      <c r="M143" s="753">
        <v>33781</v>
      </c>
      <c r="N143" s="753">
        <v>35606</v>
      </c>
      <c r="O143" s="753">
        <v>36110</v>
      </c>
      <c r="P143" s="753">
        <v>35083</v>
      </c>
      <c r="Q143" s="753">
        <v>34906</v>
      </c>
      <c r="R143" s="754">
        <v>35124</v>
      </c>
      <c r="S143" s="147">
        <f>100</f>
        <v>100</v>
      </c>
      <c r="T143" s="333">
        <f t="shared" si="55"/>
        <v>97.114666254476134</v>
      </c>
      <c r="U143" s="333">
        <f t="shared" si="56"/>
        <v>96.918875750315578</v>
      </c>
      <c r="V143" s="333">
        <f t="shared" si="57"/>
        <v>93.057165674833186</v>
      </c>
      <c r="W143" s="333">
        <f t="shared" si="58"/>
        <v>90.774660586856271</v>
      </c>
      <c r="X143" s="333">
        <f t="shared" si="59"/>
        <v>91.295051137388256</v>
      </c>
      <c r="Y143" s="333">
        <f t="shared" si="60"/>
        <v>91.274441610634511</v>
      </c>
      <c r="Z143" s="333">
        <f t="shared" si="61"/>
        <v>88.273179277120846</v>
      </c>
      <c r="AA143" s="333">
        <f t="shared" si="62"/>
        <v>88.298941185563024</v>
      </c>
      <c r="AB143" s="333">
        <f t="shared" si="62"/>
        <v>87.026302908519469</v>
      </c>
      <c r="AC143" s="333">
        <f t="shared" si="62"/>
        <v>91.727851199216843</v>
      </c>
      <c r="AD143" s="333">
        <f t="shared" si="62"/>
        <v>93.026251384702576</v>
      </c>
      <c r="AE143" s="333">
        <f t="shared" ref="AE143:AG143" si="65">P143*100/$D143</f>
        <v>90.380503387690965</v>
      </c>
      <c r="AF143" s="333">
        <f t="shared" si="65"/>
        <v>89.924517608264424</v>
      </c>
      <c r="AG143" s="334">
        <f t="shared" si="65"/>
        <v>90.486127212303884</v>
      </c>
    </row>
    <row r="144" spans="2:33" ht="15" customHeight="1" x14ac:dyDescent="0.3">
      <c r="B144" s="822" t="s">
        <v>40</v>
      </c>
      <c r="C144" s="1" t="s">
        <v>2</v>
      </c>
      <c r="D144" s="541">
        <v>36063</v>
      </c>
      <c r="E144" s="541">
        <v>36201</v>
      </c>
      <c r="F144" s="541">
        <v>37918</v>
      </c>
      <c r="G144" s="541">
        <v>36785</v>
      </c>
      <c r="H144" s="541">
        <v>36031</v>
      </c>
      <c r="I144" s="541">
        <v>34536</v>
      </c>
      <c r="J144" s="541">
        <v>34748</v>
      </c>
      <c r="K144" s="541">
        <v>32870</v>
      </c>
      <c r="L144" s="541">
        <v>32618</v>
      </c>
      <c r="M144" s="541">
        <v>31972</v>
      </c>
      <c r="N144" s="541">
        <v>31722</v>
      </c>
      <c r="O144" s="541">
        <v>31340</v>
      </c>
      <c r="P144" s="541">
        <v>30499</v>
      </c>
      <c r="Q144" s="541">
        <v>30601</v>
      </c>
      <c r="R144" s="541">
        <v>30747</v>
      </c>
      <c r="S144" s="147">
        <f>100</f>
        <v>100</v>
      </c>
      <c r="T144" s="333">
        <f t="shared" si="55"/>
        <v>100.38266367190749</v>
      </c>
      <c r="U144" s="333">
        <f t="shared" si="56"/>
        <v>105.14377616948119</v>
      </c>
      <c r="V144" s="333">
        <f t="shared" si="57"/>
        <v>102.00205196461748</v>
      </c>
      <c r="W144" s="333">
        <f t="shared" si="58"/>
        <v>99.911266394920005</v>
      </c>
      <c r="X144" s="333">
        <f t="shared" si="59"/>
        <v>95.765743282588801</v>
      </c>
      <c r="Y144" s="333">
        <f t="shared" si="60"/>
        <v>96.3536034162438</v>
      </c>
      <c r="Z144" s="333">
        <f t="shared" si="61"/>
        <v>91.146049968111356</v>
      </c>
      <c r="AA144" s="333">
        <f t="shared" si="62"/>
        <v>90.447272828106364</v>
      </c>
      <c r="AB144" s="333">
        <f t="shared" si="62"/>
        <v>88.655963175553893</v>
      </c>
      <c r="AC144" s="333">
        <f t="shared" si="62"/>
        <v>87.962731885866404</v>
      </c>
      <c r="AD144" s="333">
        <f t="shared" si="62"/>
        <v>86.903474475223916</v>
      </c>
      <c r="AE144" s="333">
        <f t="shared" ref="AE144:AG144" si="66">P144*100/$D144</f>
        <v>84.571444416715195</v>
      </c>
      <c r="AF144" s="333">
        <f t="shared" si="66"/>
        <v>84.854282782907688</v>
      </c>
      <c r="AG144" s="334">
        <f t="shared" si="66"/>
        <v>85.259129856085181</v>
      </c>
    </row>
    <row r="145" spans="2:33" ht="14.4" x14ac:dyDescent="0.3">
      <c r="B145" s="822"/>
      <c r="C145" s="1" t="s">
        <v>3</v>
      </c>
      <c r="D145" s="541">
        <v>8247</v>
      </c>
      <c r="E145" s="541">
        <v>7837</v>
      </c>
      <c r="F145" s="541">
        <v>8021</v>
      </c>
      <c r="G145" s="541">
        <v>8014</v>
      </c>
      <c r="H145" s="541">
        <v>7769</v>
      </c>
      <c r="I145" s="541">
        <v>7570</v>
      </c>
      <c r="J145" s="541">
        <v>7235</v>
      </c>
      <c r="K145" s="541">
        <v>7244</v>
      </c>
      <c r="L145" s="541">
        <v>7382</v>
      </c>
      <c r="M145" s="541">
        <v>6814</v>
      </c>
      <c r="N145" s="541">
        <v>6988</v>
      </c>
      <c r="O145" s="541">
        <v>7257</v>
      </c>
      <c r="P145" s="541">
        <v>7120</v>
      </c>
      <c r="Q145" s="541">
        <v>7034</v>
      </c>
      <c r="R145" s="541">
        <v>7012</v>
      </c>
      <c r="S145" s="147">
        <f>100</f>
        <v>100</v>
      </c>
      <c r="T145" s="333">
        <f t="shared" si="55"/>
        <v>95.028495210379532</v>
      </c>
      <c r="U145" s="333">
        <f t="shared" si="56"/>
        <v>97.259609554989694</v>
      </c>
      <c r="V145" s="333">
        <f t="shared" si="57"/>
        <v>97.174730204923009</v>
      </c>
      <c r="W145" s="333">
        <f t="shared" si="58"/>
        <v>94.203952952588821</v>
      </c>
      <c r="X145" s="333">
        <f t="shared" si="59"/>
        <v>91.790954286407185</v>
      </c>
      <c r="Y145" s="333">
        <f t="shared" si="60"/>
        <v>87.728871104644114</v>
      </c>
      <c r="Z145" s="333">
        <f t="shared" si="61"/>
        <v>87.838001697587003</v>
      </c>
      <c r="AA145" s="333">
        <f t="shared" si="62"/>
        <v>89.511337456044629</v>
      </c>
      <c r="AB145" s="333">
        <f t="shared" si="62"/>
        <v>82.623984479204566</v>
      </c>
      <c r="AC145" s="333">
        <f t="shared" si="62"/>
        <v>84.733842609433736</v>
      </c>
      <c r="AD145" s="333">
        <f t="shared" si="62"/>
        <v>87.995634776282287</v>
      </c>
      <c r="AE145" s="333">
        <f t="shared" ref="AE145:AG145" si="67">P145*100/$D145</f>
        <v>86.334424639262764</v>
      </c>
      <c r="AF145" s="333">
        <f t="shared" si="67"/>
        <v>85.291621195586274</v>
      </c>
      <c r="AG145" s="334">
        <f t="shared" si="67"/>
        <v>85.0248575239481</v>
      </c>
    </row>
    <row r="146" spans="2:33" ht="14.4" x14ac:dyDescent="0.3">
      <c r="B146" s="822"/>
      <c r="C146" s="1" t="s">
        <v>4</v>
      </c>
      <c r="D146" s="541">
        <v>3061</v>
      </c>
      <c r="E146" s="541">
        <v>2868</v>
      </c>
      <c r="F146" s="541">
        <v>2786</v>
      </c>
      <c r="G146" s="541">
        <v>2846</v>
      </c>
      <c r="H146" s="541">
        <v>2783</v>
      </c>
      <c r="I146" s="541">
        <v>2783</v>
      </c>
      <c r="J146" s="541">
        <v>2782</v>
      </c>
      <c r="K146" s="541">
        <v>2741</v>
      </c>
      <c r="L146" s="541">
        <v>2767</v>
      </c>
      <c r="M146" s="541">
        <v>2700</v>
      </c>
      <c r="N146" s="541">
        <v>2599</v>
      </c>
      <c r="O146" s="541">
        <v>2641</v>
      </c>
      <c r="P146" s="541">
        <v>2532</v>
      </c>
      <c r="Q146" s="541">
        <v>2475</v>
      </c>
      <c r="R146" s="541">
        <v>2458</v>
      </c>
      <c r="S146" s="147">
        <f>100</f>
        <v>100</v>
      </c>
      <c r="T146" s="333">
        <f t="shared" si="55"/>
        <v>93.694870957203534</v>
      </c>
      <c r="U146" s="333">
        <f t="shared" si="56"/>
        <v>91.016007840574972</v>
      </c>
      <c r="V146" s="333">
        <f t="shared" si="57"/>
        <v>92.976151584449525</v>
      </c>
      <c r="W146" s="333">
        <f t="shared" si="58"/>
        <v>90.918000653381242</v>
      </c>
      <c r="X146" s="333">
        <f t="shared" si="59"/>
        <v>90.918000653381242</v>
      </c>
      <c r="Y146" s="333">
        <f t="shared" si="60"/>
        <v>90.885331590983341</v>
      </c>
      <c r="Z146" s="333">
        <f t="shared" si="61"/>
        <v>89.545900032669067</v>
      </c>
      <c r="AA146" s="333">
        <f t="shared" si="62"/>
        <v>90.395295655014706</v>
      </c>
      <c r="AB146" s="333">
        <f t="shared" si="62"/>
        <v>88.206468474354793</v>
      </c>
      <c r="AC146" s="333">
        <f t="shared" si="62"/>
        <v>84.906893172165965</v>
      </c>
      <c r="AD146" s="333">
        <f t="shared" si="62"/>
        <v>86.27899379287814</v>
      </c>
      <c r="AE146" s="333">
        <f t="shared" ref="AE146:AG146" si="68">P146*100/$D146</f>
        <v>82.718065991506037</v>
      </c>
      <c r="AF146" s="333">
        <f t="shared" si="68"/>
        <v>80.855929434825214</v>
      </c>
      <c r="AG146" s="334">
        <f t="shared" si="68"/>
        <v>80.300555374060764</v>
      </c>
    </row>
    <row r="147" spans="2:33" ht="14.4" x14ac:dyDescent="0.3">
      <c r="B147" s="822"/>
      <c r="C147" s="1" t="s">
        <v>5</v>
      </c>
      <c r="D147" s="541">
        <v>971</v>
      </c>
      <c r="E147" s="541">
        <v>877</v>
      </c>
      <c r="F147" s="541">
        <v>892</v>
      </c>
      <c r="G147" s="541">
        <v>899</v>
      </c>
      <c r="H147" s="541">
        <v>897</v>
      </c>
      <c r="I147" s="541">
        <v>875</v>
      </c>
      <c r="J147" s="541">
        <v>884</v>
      </c>
      <c r="K147" s="541">
        <v>885</v>
      </c>
      <c r="L147" s="541">
        <v>903</v>
      </c>
      <c r="M147" s="541">
        <v>940</v>
      </c>
      <c r="N147" s="541">
        <v>961</v>
      </c>
      <c r="O147" s="541">
        <v>939</v>
      </c>
      <c r="P147" s="541">
        <v>895</v>
      </c>
      <c r="Q147" s="541">
        <v>879</v>
      </c>
      <c r="R147" s="541">
        <v>877</v>
      </c>
      <c r="S147" s="147">
        <f>100</f>
        <v>100</v>
      </c>
      <c r="T147" s="333">
        <f t="shared" si="55"/>
        <v>90.319258496395463</v>
      </c>
      <c r="U147" s="333">
        <f t="shared" si="56"/>
        <v>91.864057672502568</v>
      </c>
      <c r="V147" s="333">
        <f t="shared" si="57"/>
        <v>92.58496395468589</v>
      </c>
      <c r="W147" s="333">
        <f t="shared" si="58"/>
        <v>92.378990731204937</v>
      </c>
      <c r="X147" s="333">
        <f t="shared" si="59"/>
        <v>90.113285272914524</v>
      </c>
      <c r="Y147" s="333">
        <f t="shared" si="60"/>
        <v>91.040164778578784</v>
      </c>
      <c r="Z147" s="333">
        <f t="shared" si="61"/>
        <v>91.143151390319261</v>
      </c>
      <c r="AA147" s="333">
        <f t="shared" si="62"/>
        <v>92.996910401647781</v>
      </c>
      <c r="AB147" s="333">
        <f t="shared" si="62"/>
        <v>96.807415036045313</v>
      </c>
      <c r="AC147" s="333">
        <f t="shared" si="62"/>
        <v>98.970133882595263</v>
      </c>
      <c r="AD147" s="333">
        <f t="shared" si="62"/>
        <v>96.704428424304837</v>
      </c>
      <c r="AE147" s="333">
        <f t="shared" ref="AE147:AG147" si="69">P147*100/$D147</f>
        <v>92.173017507723998</v>
      </c>
      <c r="AF147" s="333">
        <f t="shared" si="69"/>
        <v>90.525231719876416</v>
      </c>
      <c r="AG147" s="334">
        <f t="shared" si="69"/>
        <v>90.319258496395463</v>
      </c>
    </row>
    <row r="148" spans="2:33" ht="14.4" x14ac:dyDescent="0.3">
      <c r="B148" s="822"/>
      <c r="C148" s="1" t="s">
        <v>6</v>
      </c>
      <c r="D148" s="541">
        <v>48342</v>
      </c>
      <c r="E148" s="541">
        <v>47783</v>
      </c>
      <c r="F148" s="541">
        <v>49617</v>
      </c>
      <c r="G148" s="541">
        <v>48544</v>
      </c>
      <c r="H148" s="541">
        <v>47480</v>
      </c>
      <c r="I148" s="541">
        <v>45764</v>
      </c>
      <c r="J148" s="541">
        <v>45649</v>
      </c>
      <c r="K148" s="541">
        <v>43740</v>
      </c>
      <c r="L148" s="541">
        <v>43670</v>
      </c>
      <c r="M148" s="541">
        <v>42426</v>
      </c>
      <c r="N148" s="541">
        <v>42270</v>
      </c>
      <c r="O148" s="541">
        <v>42177</v>
      </c>
      <c r="P148" s="541">
        <v>41046</v>
      </c>
      <c r="Q148" s="541">
        <v>40989</v>
      </c>
      <c r="R148" s="541">
        <v>41094</v>
      </c>
      <c r="S148" s="147">
        <f>100</f>
        <v>100</v>
      </c>
      <c r="T148" s="333">
        <f t="shared" si="55"/>
        <v>98.843655620371521</v>
      </c>
      <c r="U148" s="333">
        <f t="shared" si="56"/>
        <v>102.63745811095941</v>
      </c>
      <c r="V148" s="333">
        <f t="shared" si="57"/>
        <v>100.41785610855985</v>
      </c>
      <c r="W148" s="333">
        <f t="shared" si="58"/>
        <v>98.216871457531752</v>
      </c>
      <c r="X148" s="333">
        <f t="shared" si="59"/>
        <v>94.667163129369911</v>
      </c>
      <c r="Y148" s="333">
        <f t="shared" si="60"/>
        <v>94.429274750734351</v>
      </c>
      <c r="Z148" s="333">
        <f t="shared" si="61"/>
        <v>90.480327665384138</v>
      </c>
      <c r="AA148" s="333">
        <f t="shared" si="62"/>
        <v>90.335526043605981</v>
      </c>
      <c r="AB148" s="333">
        <f t="shared" si="62"/>
        <v>87.762194365148318</v>
      </c>
      <c r="AC148" s="333">
        <f t="shared" si="62"/>
        <v>87.439493608042696</v>
      </c>
      <c r="AD148" s="333">
        <f t="shared" si="62"/>
        <v>87.247114310537427</v>
      </c>
      <c r="AE148" s="333">
        <f t="shared" ref="AE148:AG148" si="70">P148*100/$D148</f>
        <v>84.907533821521653</v>
      </c>
      <c r="AF148" s="333">
        <f t="shared" si="70"/>
        <v>84.789623929502298</v>
      </c>
      <c r="AG148" s="334">
        <f t="shared" si="70"/>
        <v>85.006826362169548</v>
      </c>
    </row>
    <row r="149" spans="2:33" ht="14.4" x14ac:dyDescent="0.3">
      <c r="B149" s="823"/>
      <c r="C149" s="3" t="s">
        <v>7</v>
      </c>
      <c r="D149" s="753">
        <v>47371</v>
      </c>
      <c r="E149" s="753">
        <v>46906</v>
      </c>
      <c r="F149" s="753">
        <v>48725</v>
      </c>
      <c r="G149" s="753">
        <v>47645</v>
      </c>
      <c r="H149" s="753">
        <v>46583</v>
      </c>
      <c r="I149" s="753">
        <v>44889</v>
      </c>
      <c r="J149" s="753">
        <v>44765</v>
      </c>
      <c r="K149" s="753">
        <v>42855</v>
      </c>
      <c r="L149" s="753">
        <v>42767</v>
      </c>
      <c r="M149" s="753">
        <v>41486</v>
      </c>
      <c r="N149" s="753">
        <v>41309</v>
      </c>
      <c r="O149" s="753">
        <v>41238</v>
      </c>
      <c r="P149" s="753">
        <v>40151</v>
      </c>
      <c r="Q149" s="753">
        <v>40110</v>
      </c>
      <c r="R149" s="754">
        <v>40217</v>
      </c>
      <c r="S149" s="147">
        <f>100</f>
        <v>100</v>
      </c>
      <c r="T149" s="333">
        <f t="shared" si="55"/>
        <v>99.018386776719936</v>
      </c>
      <c r="U149" s="333">
        <f t="shared" si="56"/>
        <v>102.85828882649723</v>
      </c>
      <c r="V149" s="333">
        <f t="shared" si="57"/>
        <v>100.57841295307256</v>
      </c>
      <c r="W149" s="333">
        <f t="shared" si="58"/>
        <v>98.336535010871629</v>
      </c>
      <c r="X149" s="333">
        <f t="shared" si="59"/>
        <v>94.760507483481462</v>
      </c>
      <c r="Y149" s="333">
        <f t="shared" si="60"/>
        <v>94.498743957273433</v>
      </c>
      <c r="Z149" s="333">
        <f t="shared" si="61"/>
        <v>90.466741255198329</v>
      </c>
      <c r="AA149" s="333">
        <f t="shared" si="62"/>
        <v>90.2809735914378</v>
      </c>
      <c r="AB149" s="333">
        <f t="shared" si="62"/>
        <v>87.576787486014652</v>
      </c>
      <c r="AC149" s="333">
        <f t="shared" si="62"/>
        <v>87.203141162314495</v>
      </c>
      <c r="AD149" s="333">
        <f t="shared" si="62"/>
        <v>87.053260433598609</v>
      </c>
      <c r="AE149" s="333">
        <f t="shared" ref="AE149:AG149" si="71">P149*100/$D149</f>
        <v>84.758607586920263</v>
      </c>
      <c r="AF149" s="333">
        <f t="shared" si="71"/>
        <v>84.672056743577301</v>
      </c>
      <c r="AG149" s="334">
        <f t="shared" si="71"/>
        <v>84.897933334740671</v>
      </c>
    </row>
    <row r="150" spans="2:33" ht="15" customHeight="1" x14ac:dyDescent="0.3">
      <c r="B150" s="822" t="s">
        <v>41</v>
      </c>
      <c r="C150" s="1" t="s">
        <v>2</v>
      </c>
      <c r="D150" s="541">
        <v>58999</v>
      </c>
      <c r="E150" s="541">
        <v>56890</v>
      </c>
      <c r="F150" s="541">
        <v>58263</v>
      </c>
      <c r="G150" s="541">
        <v>57701</v>
      </c>
      <c r="H150" s="541">
        <v>54877</v>
      </c>
      <c r="I150" s="541">
        <v>53482</v>
      </c>
      <c r="J150" s="541">
        <v>53749</v>
      </c>
      <c r="K150" s="541">
        <v>51954</v>
      </c>
      <c r="L150" s="541">
        <v>52693</v>
      </c>
      <c r="M150" s="541">
        <v>52054</v>
      </c>
      <c r="N150" s="541">
        <v>50832</v>
      </c>
      <c r="O150" s="541">
        <v>50628</v>
      </c>
      <c r="P150" s="541">
        <v>49491</v>
      </c>
      <c r="Q150" s="541">
        <v>49403</v>
      </c>
      <c r="R150" s="541">
        <v>49768</v>
      </c>
      <c r="S150" s="147">
        <f>100</f>
        <v>100</v>
      </c>
      <c r="T150" s="333">
        <f t="shared" si="55"/>
        <v>96.425363141748164</v>
      </c>
      <c r="U150" s="333">
        <f t="shared" si="56"/>
        <v>98.752521229173382</v>
      </c>
      <c r="V150" s="333">
        <f t="shared" si="57"/>
        <v>97.799962711232396</v>
      </c>
      <c r="W150" s="333">
        <f t="shared" si="58"/>
        <v>93.013440905778069</v>
      </c>
      <c r="X150" s="333">
        <f t="shared" si="59"/>
        <v>90.648994050746623</v>
      </c>
      <c r="Y150" s="333">
        <f t="shared" si="60"/>
        <v>91.101544093967689</v>
      </c>
      <c r="Z150" s="333">
        <f t="shared" si="61"/>
        <v>88.059119646095695</v>
      </c>
      <c r="AA150" s="333">
        <f t="shared" si="62"/>
        <v>89.311683248868619</v>
      </c>
      <c r="AB150" s="333">
        <f t="shared" si="62"/>
        <v>88.228614044305829</v>
      </c>
      <c r="AC150" s="333">
        <f t="shared" si="62"/>
        <v>86.157392498177941</v>
      </c>
      <c r="AD150" s="333">
        <f t="shared" si="62"/>
        <v>85.811623925829252</v>
      </c>
      <c r="AE150" s="333">
        <f t="shared" ref="AE150:AG150" si="72">P150*100/$D150</f>
        <v>83.88447261817997</v>
      </c>
      <c r="AF150" s="333">
        <f t="shared" si="72"/>
        <v>83.735317547755045</v>
      </c>
      <c r="AG150" s="334">
        <f t="shared" si="72"/>
        <v>84.353972101222055</v>
      </c>
    </row>
    <row r="151" spans="2:33" ht="14.4" x14ac:dyDescent="0.3">
      <c r="B151" s="822"/>
      <c r="C151" s="1" t="s">
        <v>3</v>
      </c>
      <c r="D151" s="541">
        <v>24565</v>
      </c>
      <c r="E151" s="541">
        <v>22525</v>
      </c>
      <c r="F151" s="541">
        <v>22773</v>
      </c>
      <c r="G151" s="541">
        <v>21926</v>
      </c>
      <c r="H151" s="541">
        <v>21384</v>
      </c>
      <c r="I151" s="541">
        <v>21725</v>
      </c>
      <c r="J151" s="541">
        <v>21271</v>
      </c>
      <c r="K151" s="541">
        <v>21203</v>
      </c>
      <c r="L151" s="541">
        <v>20968</v>
      </c>
      <c r="M151" s="541">
        <v>20691</v>
      </c>
      <c r="N151" s="541">
        <v>20359</v>
      </c>
      <c r="O151" s="541">
        <v>20355</v>
      </c>
      <c r="P151" s="541">
        <v>19869</v>
      </c>
      <c r="Q151" s="541">
        <v>19627</v>
      </c>
      <c r="R151" s="541">
        <v>19585</v>
      </c>
      <c r="S151" s="147">
        <f>100</f>
        <v>100</v>
      </c>
      <c r="T151" s="333">
        <f t="shared" si="55"/>
        <v>91.6955017301038</v>
      </c>
      <c r="U151" s="333">
        <f t="shared" si="56"/>
        <v>92.705068186444123</v>
      </c>
      <c r="V151" s="333">
        <f t="shared" si="57"/>
        <v>89.257073071443116</v>
      </c>
      <c r="W151" s="333">
        <f t="shared" si="58"/>
        <v>87.050681864441273</v>
      </c>
      <c r="X151" s="333">
        <f t="shared" si="59"/>
        <v>88.438835741909216</v>
      </c>
      <c r="Y151" s="333">
        <f t="shared" si="60"/>
        <v>86.590677793608791</v>
      </c>
      <c r="Z151" s="333">
        <f t="shared" si="61"/>
        <v>86.31386118461225</v>
      </c>
      <c r="AA151" s="333">
        <f t="shared" si="62"/>
        <v>85.357215550580094</v>
      </c>
      <c r="AB151" s="333">
        <f t="shared" si="62"/>
        <v>84.229594952167716</v>
      </c>
      <c r="AC151" s="333">
        <f t="shared" si="62"/>
        <v>82.878078567066964</v>
      </c>
      <c r="AD151" s="333">
        <f t="shared" si="62"/>
        <v>82.861795237125989</v>
      </c>
      <c r="AE151" s="333">
        <f t="shared" ref="AE151:AG151" si="73">P151*100/$D151</f>
        <v>80.883370649297788</v>
      </c>
      <c r="AF151" s="333">
        <f t="shared" si="73"/>
        <v>79.898229187868921</v>
      </c>
      <c r="AG151" s="334">
        <f t="shared" si="73"/>
        <v>79.7272542234887</v>
      </c>
    </row>
    <row r="152" spans="2:33" ht="14.4" x14ac:dyDescent="0.3">
      <c r="B152" s="822"/>
      <c r="C152" s="1" t="s">
        <v>4</v>
      </c>
      <c r="D152" s="541">
        <v>8110</v>
      </c>
      <c r="E152" s="541">
        <v>7466</v>
      </c>
      <c r="F152" s="541">
        <v>7233</v>
      </c>
      <c r="G152" s="541">
        <v>7365</v>
      </c>
      <c r="H152" s="541">
        <v>7380</v>
      </c>
      <c r="I152" s="541">
        <v>7375</v>
      </c>
      <c r="J152" s="541">
        <v>7289</v>
      </c>
      <c r="K152" s="541">
        <v>7346</v>
      </c>
      <c r="L152" s="541">
        <v>7383</v>
      </c>
      <c r="M152" s="541">
        <v>7431</v>
      </c>
      <c r="N152" s="541">
        <v>7115</v>
      </c>
      <c r="O152" s="541">
        <v>7144</v>
      </c>
      <c r="P152" s="541">
        <v>6891</v>
      </c>
      <c r="Q152" s="541">
        <v>6768</v>
      </c>
      <c r="R152" s="541">
        <v>6754</v>
      </c>
      <c r="S152" s="147">
        <f>100</f>
        <v>100</v>
      </c>
      <c r="T152" s="333">
        <f t="shared" si="55"/>
        <v>92.059186189889033</v>
      </c>
      <c r="U152" s="333">
        <f t="shared" si="56"/>
        <v>89.186189889025897</v>
      </c>
      <c r="V152" s="333">
        <f t="shared" si="57"/>
        <v>90.813810110974103</v>
      </c>
      <c r="W152" s="333">
        <f t="shared" si="58"/>
        <v>90.998766954377317</v>
      </c>
      <c r="X152" s="333">
        <f t="shared" si="59"/>
        <v>90.937114673242917</v>
      </c>
      <c r="Y152" s="333">
        <f t="shared" si="60"/>
        <v>89.8766954377312</v>
      </c>
      <c r="Z152" s="333">
        <f t="shared" si="61"/>
        <v>90.579531442663381</v>
      </c>
      <c r="AA152" s="333">
        <f t="shared" si="62"/>
        <v>91.035758323057948</v>
      </c>
      <c r="AB152" s="333">
        <f t="shared" si="62"/>
        <v>91.627620221948206</v>
      </c>
      <c r="AC152" s="333">
        <f t="shared" si="62"/>
        <v>87.731196054254013</v>
      </c>
      <c r="AD152" s="333">
        <f t="shared" si="62"/>
        <v>88.088779284833535</v>
      </c>
      <c r="AE152" s="333">
        <f t="shared" ref="AE152:AG152" si="74">P152*100/$D152</f>
        <v>84.9691738594328</v>
      </c>
      <c r="AF152" s="333">
        <f t="shared" si="74"/>
        <v>83.452527743526517</v>
      </c>
      <c r="AG152" s="334">
        <f t="shared" si="74"/>
        <v>83.27990135635018</v>
      </c>
    </row>
    <row r="153" spans="2:33" ht="14.4" x14ac:dyDescent="0.3">
      <c r="B153" s="822"/>
      <c r="C153" s="1" t="s">
        <v>5</v>
      </c>
      <c r="D153" s="541">
        <v>1890</v>
      </c>
      <c r="E153" s="541">
        <v>1712</v>
      </c>
      <c r="F153" s="541">
        <v>1658</v>
      </c>
      <c r="G153" s="541">
        <v>1699</v>
      </c>
      <c r="H153" s="541">
        <v>1738</v>
      </c>
      <c r="I153" s="541">
        <v>1755</v>
      </c>
      <c r="J153" s="541">
        <v>1740</v>
      </c>
      <c r="K153" s="541">
        <v>1747</v>
      </c>
      <c r="L153" s="541">
        <v>1751</v>
      </c>
      <c r="M153" s="541">
        <v>1886</v>
      </c>
      <c r="N153" s="541">
        <v>1914</v>
      </c>
      <c r="O153" s="541">
        <v>1953</v>
      </c>
      <c r="P153" s="541">
        <v>1874</v>
      </c>
      <c r="Q153" s="541">
        <v>1839</v>
      </c>
      <c r="R153" s="541">
        <v>1854</v>
      </c>
      <c r="S153" s="147">
        <f>100</f>
        <v>100</v>
      </c>
      <c r="T153" s="333">
        <f t="shared" si="55"/>
        <v>90.582010582010582</v>
      </c>
      <c r="U153" s="333">
        <f t="shared" si="56"/>
        <v>87.724867724867721</v>
      </c>
      <c r="V153" s="333">
        <f t="shared" si="57"/>
        <v>89.894179894179899</v>
      </c>
      <c r="W153" s="333">
        <f t="shared" si="58"/>
        <v>91.957671957671963</v>
      </c>
      <c r="X153" s="333">
        <f t="shared" si="59"/>
        <v>92.857142857142861</v>
      </c>
      <c r="Y153" s="333">
        <f t="shared" si="60"/>
        <v>92.063492063492063</v>
      </c>
      <c r="Z153" s="333">
        <f t="shared" si="61"/>
        <v>92.43386243386243</v>
      </c>
      <c r="AA153" s="333">
        <f t="shared" si="62"/>
        <v>92.645502645502646</v>
      </c>
      <c r="AB153" s="333">
        <f t="shared" si="62"/>
        <v>99.788359788359784</v>
      </c>
      <c r="AC153" s="333">
        <f t="shared" si="62"/>
        <v>101.26984126984127</v>
      </c>
      <c r="AD153" s="333">
        <f t="shared" si="62"/>
        <v>103.33333333333333</v>
      </c>
      <c r="AE153" s="333">
        <f t="shared" ref="AE153:AG153" si="75">P153*100/$D153</f>
        <v>99.153439153439152</v>
      </c>
      <c r="AF153" s="333">
        <f t="shared" si="75"/>
        <v>97.301587301587304</v>
      </c>
      <c r="AG153" s="334">
        <f t="shared" si="75"/>
        <v>98.095238095238102</v>
      </c>
    </row>
    <row r="154" spans="2:33" ht="14.4" x14ac:dyDescent="0.3">
      <c r="B154" s="822"/>
      <c r="C154" s="1" t="s">
        <v>6</v>
      </c>
      <c r="D154" s="541">
        <v>93564</v>
      </c>
      <c r="E154" s="541">
        <v>88593</v>
      </c>
      <c r="F154" s="541">
        <v>89927</v>
      </c>
      <c r="G154" s="541">
        <v>88691</v>
      </c>
      <c r="H154" s="541">
        <v>85379</v>
      </c>
      <c r="I154" s="541">
        <v>84337</v>
      </c>
      <c r="J154" s="541">
        <v>84049</v>
      </c>
      <c r="K154" s="541">
        <v>82250</v>
      </c>
      <c r="L154" s="541">
        <v>82795</v>
      </c>
      <c r="M154" s="541">
        <v>82062</v>
      </c>
      <c r="N154" s="541">
        <v>80220</v>
      </c>
      <c r="O154" s="541">
        <v>80080</v>
      </c>
      <c r="P154" s="541">
        <v>78125</v>
      </c>
      <c r="Q154" s="541">
        <v>77637</v>
      </c>
      <c r="R154" s="541">
        <v>77961</v>
      </c>
      <c r="S154" s="147">
        <f>100</f>
        <v>100</v>
      </c>
      <c r="T154" s="333">
        <f t="shared" si="55"/>
        <v>94.6870591253046</v>
      </c>
      <c r="U154" s="333">
        <f t="shared" si="56"/>
        <v>96.112821170535682</v>
      </c>
      <c r="V154" s="333">
        <f t="shared" si="57"/>
        <v>94.791800265059209</v>
      </c>
      <c r="W154" s="333">
        <f t="shared" si="58"/>
        <v>91.251977256209656</v>
      </c>
      <c r="X154" s="333">
        <f t="shared" si="59"/>
        <v>90.138301055961691</v>
      </c>
      <c r="Y154" s="333">
        <f t="shared" si="60"/>
        <v>89.830490359539994</v>
      </c>
      <c r="Z154" s="333">
        <f t="shared" si="61"/>
        <v>87.907742294044724</v>
      </c>
      <c r="AA154" s="333">
        <f t="shared" si="62"/>
        <v>88.490231285537178</v>
      </c>
      <c r="AB154" s="333">
        <f t="shared" si="62"/>
        <v>87.70681031165833</v>
      </c>
      <c r="AC154" s="333">
        <f t="shared" si="62"/>
        <v>85.738104399127863</v>
      </c>
      <c r="AD154" s="333">
        <f t="shared" si="62"/>
        <v>85.588474199478426</v>
      </c>
      <c r="AE154" s="333">
        <f t="shared" ref="AE154:AG154" si="76">P154*100/$D154</f>
        <v>83.498995340088072</v>
      </c>
      <c r="AF154" s="333">
        <f t="shared" si="76"/>
        <v>82.977427215595739</v>
      </c>
      <c r="AG154" s="334">
        <f t="shared" si="76"/>
        <v>83.32371424907015</v>
      </c>
    </row>
    <row r="155" spans="2:33" ht="14.4" x14ac:dyDescent="0.3">
      <c r="B155" s="823"/>
      <c r="C155" s="3" t="s">
        <v>7</v>
      </c>
      <c r="D155" s="753">
        <v>91674</v>
      </c>
      <c r="E155" s="753">
        <v>86881</v>
      </c>
      <c r="F155" s="753">
        <v>88269</v>
      </c>
      <c r="G155" s="753">
        <v>86992</v>
      </c>
      <c r="H155" s="753">
        <v>83641</v>
      </c>
      <c r="I155" s="753">
        <v>82582</v>
      </c>
      <c r="J155" s="753">
        <v>82309</v>
      </c>
      <c r="K155" s="753">
        <v>80503</v>
      </c>
      <c r="L155" s="753">
        <v>81044</v>
      </c>
      <c r="M155" s="753">
        <v>80176</v>
      </c>
      <c r="N155" s="753">
        <v>78306</v>
      </c>
      <c r="O155" s="753">
        <v>78127</v>
      </c>
      <c r="P155" s="753">
        <v>76251</v>
      </c>
      <c r="Q155" s="753">
        <v>75798</v>
      </c>
      <c r="R155" s="754">
        <v>76107</v>
      </c>
      <c r="S155" s="147">
        <f>100</f>
        <v>100</v>
      </c>
      <c r="T155" s="333">
        <f t="shared" si="55"/>
        <v>94.771690991993367</v>
      </c>
      <c r="U155" s="333">
        <f t="shared" si="56"/>
        <v>96.285751685319724</v>
      </c>
      <c r="V155" s="333">
        <f t="shared" si="57"/>
        <v>94.892772214586472</v>
      </c>
      <c r="W155" s="333">
        <f t="shared" si="58"/>
        <v>91.237428278464989</v>
      </c>
      <c r="X155" s="333">
        <f t="shared" si="59"/>
        <v>90.082247965617299</v>
      </c>
      <c r="Y155" s="333">
        <f t="shared" si="60"/>
        <v>89.784453607347771</v>
      </c>
      <c r="Z155" s="333">
        <f t="shared" si="61"/>
        <v>87.814429391103261</v>
      </c>
      <c r="AA155" s="333">
        <f t="shared" si="62"/>
        <v>88.40456399851648</v>
      </c>
      <c r="AB155" s="333">
        <f t="shared" si="62"/>
        <v>87.457730654274926</v>
      </c>
      <c r="AC155" s="333">
        <f t="shared" si="62"/>
        <v>85.417893841219978</v>
      </c>
      <c r="AD155" s="333">
        <f t="shared" si="62"/>
        <v>85.222636734515788</v>
      </c>
      <c r="AE155" s="333">
        <f t="shared" ref="AE155:AG155" si="77">P155*100/$D155</f>
        <v>83.176254990509847</v>
      </c>
      <c r="AF155" s="333">
        <f t="shared" si="77"/>
        <v>82.68211270371097</v>
      </c>
      <c r="AG155" s="334">
        <f t="shared" si="77"/>
        <v>83.019176647686365</v>
      </c>
    </row>
    <row r="156" spans="2:33" ht="15" customHeight="1" x14ac:dyDescent="0.3">
      <c r="B156" s="822" t="s">
        <v>42</v>
      </c>
      <c r="C156" s="1" t="s">
        <v>2</v>
      </c>
      <c r="D156" s="541">
        <v>10504</v>
      </c>
      <c r="E156" s="541">
        <v>9962</v>
      </c>
      <c r="F156" s="541">
        <v>11185</v>
      </c>
      <c r="G156" s="541">
        <v>10947</v>
      </c>
      <c r="H156" s="541">
        <v>10342</v>
      </c>
      <c r="I156" s="541">
        <v>10262</v>
      </c>
      <c r="J156" s="541">
        <v>10654</v>
      </c>
      <c r="K156" s="541">
        <v>10064</v>
      </c>
      <c r="L156" s="541">
        <v>10064</v>
      </c>
      <c r="M156" s="541">
        <v>10155</v>
      </c>
      <c r="N156" s="541">
        <v>10638</v>
      </c>
      <c r="O156" s="541">
        <v>10911</v>
      </c>
      <c r="P156" s="541">
        <v>10661</v>
      </c>
      <c r="Q156" s="541">
        <v>10630</v>
      </c>
      <c r="R156" s="541">
        <v>10721</v>
      </c>
      <c r="S156" s="147">
        <f>100</f>
        <v>100</v>
      </c>
      <c r="T156" s="333">
        <f t="shared" si="55"/>
        <v>94.840060929169837</v>
      </c>
      <c r="U156" s="333">
        <f t="shared" si="56"/>
        <v>106.48324447829398</v>
      </c>
      <c r="V156" s="333">
        <f t="shared" si="57"/>
        <v>104.21744097486672</v>
      </c>
      <c r="W156" s="333">
        <f t="shared" si="58"/>
        <v>98.457730388423457</v>
      </c>
      <c r="X156" s="333">
        <f t="shared" si="59"/>
        <v>97.696115765422689</v>
      </c>
      <c r="Y156" s="333">
        <f t="shared" si="60"/>
        <v>101.42802741812643</v>
      </c>
      <c r="Z156" s="333">
        <f t="shared" si="61"/>
        <v>95.811119573495816</v>
      </c>
      <c r="AA156" s="333">
        <f t="shared" si="62"/>
        <v>95.811119573495816</v>
      </c>
      <c r="AB156" s="333">
        <f t="shared" si="62"/>
        <v>96.677456207159182</v>
      </c>
      <c r="AC156" s="333">
        <f t="shared" si="62"/>
        <v>101.27570449352628</v>
      </c>
      <c r="AD156" s="333">
        <f t="shared" si="62"/>
        <v>103.87471439451637</v>
      </c>
      <c r="AE156" s="333">
        <f t="shared" ref="AE156:AE204" si="78">P156*100/$D156</f>
        <v>101.494668697639</v>
      </c>
      <c r="AF156" s="333">
        <f t="shared" ref="AF156:AG204" si="79">Q156*100/$D156</f>
        <v>101.1995430312262</v>
      </c>
      <c r="AG156" s="334">
        <f t="shared" si="79"/>
        <v>102.06587966488956</v>
      </c>
    </row>
    <row r="157" spans="2:33" ht="14.4" x14ac:dyDescent="0.3">
      <c r="B157" s="822"/>
      <c r="C157" s="1" t="s">
        <v>3</v>
      </c>
      <c r="D157" s="541">
        <v>4240</v>
      </c>
      <c r="E157" s="541">
        <v>4023</v>
      </c>
      <c r="F157" s="541">
        <v>3781</v>
      </c>
      <c r="G157" s="541">
        <v>3741</v>
      </c>
      <c r="H157" s="541">
        <v>3719</v>
      </c>
      <c r="I157" s="541">
        <v>3371</v>
      </c>
      <c r="J157" s="541">
        <v>3459</v>
      </c>
      <c r="K157" s="541">
        <v>3409</v>
      </c>
      <c r="L157" s="541">
        <v>3505</v>
      </c>
      <c r="M157" s="541">
        <v>3347</v>
      </c>
      <c r="N157" s="541">
        <v>3557</v>
      </c>
      <c r="O157" s="541">
        <v>3422</v>
      </c>
      <c r="P157" s="541">
        <v>3327</v>
      </c>
      <c r="Q157" s="541">
        <v>3284</v>
      </c>
      <c r="R157" s="541">
        <v>3278</v>
      </c>
      <c r="S157" s="147">
        <f>100</f>
        <v>100</v>
      </c>
      <c r="T157" s="333">
        <f t="shared" si="55"/>
        <v>94.882075471698116</v>
      </c>
      <c r="U157" s="333">
        <f t="shared" si="56"/>
        <v>89.174528301886795</v>
      </c>
      <c r="V157" s="333">
        <f t="shared" si="57"/>
        <v>88.231132075471692</v>
      </c>
      <c r="W157" s="333">
        <f t="shared" si="58"/>
        <v>87.712264150943398</v>
      </c>
      <c r="X157" s="333">
        <f t="shared" si="59"/>
        <v>79.504716981132077</v>
      </c>
      <c r="Y157" s="333">
        <f t="shared" si="60"/>
        <v>81.580188679245282</v>
      </c>
      <c r="Z157" s="333">
        <f t="shared" si="61"/>
        <v>80.40094339622641</v>
      </c>
      <c r="AA157" s="333">
        <f t="shared" si="62"/>
        <v>82.665094339622641</v>
      </c>
      <c r="AB157" s="333">
        <f t="shared" si="62"/>
        <v>78.938679245283012</v>
      </c>
      <c r="AC157" s="333">
        <f t="shared" si="62"/>
        <v>83.89150943396227</v>
      </c>
      <c r="AD157" s="333">
        <f t="shared" si="62"/>
        <v>80.70754716981132</v>
      </c>
      <c r="AE157" s="333">
        <f t="shared" si="78"/>
        <v>78.466981132075475</v>
      </c>
      <c r="AF157" s="333">
        <f t="shared" si="79"/>
        <v>77.452830188679243</v>
      </c>
      <c r="AG157" s="334">
        <f t="shared" si="79"/>
        <v>77.311320754716988</v>
      </c>
    </row>
    <row r="158" spans="2:33" ht="14.4" x14ac:dyDescent="0.3">
      <c r="B158" s="822"/>
      <c r="C158" s="1" t="s">
        <v>4</v>
      </c>
      <c r="D158" s="541">
        <v>2185</v>
      </c>
      <c r="E158" s="541">
        <v>2050</v>
      </c>
      <c r="F158" s="541">
        <v>1977</v>
      </c>
      <c r="G158" s="541">
        <v>1967</v>
      </c>
      <c r="H158" s="541">
        <v>1971</v>
      </c>
      <c r="I158" s="541">
        <v>1983</v>
      </c>
      <c r="J158" s="541">
        <v>2010</v>
      </c>
      <c r="K158" s="541">
        <v>1978</v>
      </c>
      <c r="L158" s="541">
        <v>2047</v>
      </c>
      <c r="M158" s="541">
        <v>1963</v>
      </c>
      <c r="N158" s="541">
        <v>1786</v>
      </c>
      <c r="O158" s="541">
        <v>1802</v>
      </c>
      <c r="P158" s="541">
        <v>1724</v>
      </c>
      <c r="Q158" s="541">
        <v>1685</v>
      </c>
      <c r="R158" s="541">
        <v>1669</v>
      </c>
      <c r="S158" s="147">
        <f>100</f>
        <v>100</v>
      </c>
      <c r="T158" s="333">
        <f t="shared" si="55"/>
        <v>93.821510297482831</v>
      </c>
      <c r="U158" s="333">
        <f t="shared" si="56"/>
        <v>90.480549199084663</v>
      </c>
      <c r="V158" s="333">
        <f t="shared" si="57"/>
        <v>90.022883295194504</v>
      </c>
      <c r="W158" s="333">
        <f t="shared" si="58"/>
        <v>90.205949656750576</v>
      </c>
      <c r="X158" s="333">
        <f t="shared" si="59"/>
        <v>90.755148741418765</v>
      </c>
      <c r="Y158" s="333">
        <f t="shared" si="60"/>
        <v>91.990846681922193</v>
      </c>
      <c r="Z158" s="333">
        <f t="shared" si="61"/>
        <v>90.526315789473685</v>
      </c>
      <c r="AA158" s="333">
        <f t="shared" si="62"/>
        <v>93.684210526315795</v>
      </c>
      <c r="AB158" s="333">
        <f t="shared" si="62"/>
        <v>89.839816933638446</v>
      </c>
      <c r="AC158" s="333">
        <f t="shared" si="62"/>
        <v>81.739130434782609</v>
      </c>
      <c r="AD158" s="333">
        <f t="shared" si="62"/>
        <v>82.47139588100687</v>
      </c>
      <c r="AE158" s="333">
        <f t="shared" si="78"/>
        <v>78.901601830663623</v>
      </c>
      <c r="AF158" s="333">
        <f t="shared" si="79"/>
        <v>77.116704805491992</v>
      </c>
      <c r="AG158" s="334">
        <f t="shared" si="79"/>
        <v>76.384439359267731</v>
      </c>
    </row>
    <row r="159" spans="2:33" ht="14.4" x14ac:dyDescent="0.3">
      <c r="B159" s="822"/>
      <c r="C159" s="1" t="s">
        <v>5</v>
      </c>
      <c r="D159" s="541">
        <v>1215</v>
      </c>
      <c r="E159" s="541">
        <v>1102</v>
      </c>
      <c r="F159" s="541">
        <v>1090</v>
      </c>
      <c r="G159" s="541">
        <v>1118</v>
      </c>
      <c r="H159" s="541">
        <v>1144</v>
      </c>
      <c r="I159" s="541">
        <v>1141</v>
      </c>
      <c r="J159" s="541">
        <v>1155</v>
      </c>
      <c r="K159" s="541">
        <v>1188</v>
      </c>
      <c r="L159" s="541">
        <v>1230</v>
      </c>
      <c r="M159" s="541">
        <v>1266</v>
      </c>
      <c r="N159" s="541">
        <v>1175</v>
      </c>
      <c r="O159" s="541">
        <v>1188</v>
      </c>
      <c r="P159" s="541">
        <v>1120</v>
      </c>
      <c r="Q159" s="541">
        <v>1101</v>
      </c>
      <c r="R159" s="541">
        <v>1095</v>
      </c>
      <c r="S159" s="147">
        <f>100</f>
        <v>100</v>
      </c>
      <c r="T159" s="333">
        <f t="shared" si="55"/>
        <v>90.699588477366248</v>
      </c>
      <c r="U159" s="333">
        <f t="shared" si="56"/>
        <v>89.711934156378604</v>
      </c>
      <c r="V159" s="333">
        <f t="shared" si="57"/>
        <v>92.016460905349788</v>
      </c>
      <c r="W159" s="333">
        <f t="shared" si="58"/>
        <v>94.156378600823047</v>
      </c>
      <c r="X159" s="333">
        <f t="shared" si="59"/>
        <v>93.909465020576135</v>
      </c>
      <c r="Y159" s="333">
        <f t="shared" si="60"/>
        <v>95.061728395061735</v>
      </c>
      <c r="Z159" s="333">
        <f t="shared" si="61"/>
        <v>97.777777777777771</v>
      </c>
      <c r="AA159" s="333">
        <f t="shared" si="62"/>
        <v>101.23456790123457</v>
      </c>
      <c r="AB159" s="333">
        <f t="shared" si="62"/>
        <v>104.19753086419753</v>
      </c>
      <c r="AC159" s="333">
        <f t="shared" si="62"/>
        <v>96.707818930041157</v>
      </c>
      <c r="AD159" s="333">
        <f t="shared" si="62"/>
        <v>97.777777777777771</v>
      </c>
      <c r="AE159" s="333">
        <f t="shared" si="78"/>
        <v>92.181069958847743</v>
      </c>
      <c r="AF159" s="333">
        <f t="shared" si="79"/>
        <v>90.617283950617278</v>
      </c>
      <c r="AG159" s="334">
        <f t="shared" si="79"/>
        <v>90.123456790123456</v>
      </c>
    </row>
    <row r="160" spans="2:33" ht="14.4" x14ac:dyDescent="0.3">
      <c r="B160" s="822"/>
      <c r="C160" s="1" t="s">
        <v>6</v>
      </c>
      <c r="D160" s="541">
        <v>18144</v>
      </c>
      <c r="E160" s="541">
        <v>17137</v>
      </c>
      <c r="F160" s="541">
        <v>18033</v>
      </c>
      <c r="G160" s="541">
        <v>17773</v>
      </c>
      <c r="H160" s="541">
        <v>17176</v>
      </c>
      <c r="I160" s="541">
        <v>16757</v>
      </c>
      <c r="J160" s="541">
        <v>17278</v>
      </c>
      <c r="K160" s="541">
        <v>16639</v>
      </c>
      <c r="L160" s="541">
        <v>16846</v>
      </c>
      <c r="M160" s="541">
        <v>16731</v>
      </c>
      <c r="N160" s="541">
        <v>17156</v>
      </c>
      <c r="O160" s="541">
        <v>17323</v>
      </c>
      <c r="P160" s="541">
        <v>16832</v>
      </c>
      <c r="Q160" s="541">
        <v>16700</v>
      </c>
      <c r="R160" s="541">
        <v>16763</v>
      </c>
      <c r="S160" s="147">
        <f>100</f>
        <v>100</v>
      </c>
      <c r="T160" s="333">
        <f t="shared" si="55"/>
        <v>94.44995590828924</v>
      </c>
      <c r="U160" s="333">
        <f t="shared" si="56"/>
        <v>99.38822751322752</v>
      </c>
      <c r="V160" s="333">
        <f t="shared" si="57"/>
        <v>97.955246913580254</v>
      </c>
      <c r="W160" s="333">
        <f t="shared" si="58"/>
        <v>94.664902998236329</v>
      </c>
      <c r="X160" s="333">
        <f t="shared" si="59"/>
        <v>92.355599647266317</v>
      </c>
      <c r="Y160" s="333">
        <f t="shared" si="60"/>
        <v>95.227072310405646</v>
      </c>
      <c r="Z160" s="333">
        <f t="shared" si="61"/>
        <v>91.705246913580254</v>
      </c>
      <c r="AA160" s="333">
        <f t="shared" si="62"/>
        <v>92.846119929453266</v>
      </c>
      <c r="AB160" s="333">
        <f t="shared" si="62"/>
        <v>92.212301587301582</v>
      </c>
      <c r="AC160" s="333">
        <f t="shared" si="62"/>
        <v>94.554673721340393</v>
      </c>
      <c r="AD160" s="333">
        <f t="shared" si="62"/>
        <v>95.475088183421519</v>
      </c>
      <c r="AE160" s="333">
        <f t="shared" si="78"/>
        <v>92.768959435626101</v>
      </c>
      <c r="AF160" s="333">
        <f t="shared" si="79"/>
        <v>92.041446208112873</v>
      </c>
      <c r="AG160" s="334">
        <f t="shared" si="79"/>
        <v>92.388668430335102</v>
      </c>
    </row>
    <row r="161" spans="2:33" ht="14.4" x14ac:dyDescent="0.3">
      <c r="B161" s="823"/>
      <c r="C161" s="3" t="s">
        <v>7</v>
      </c>
      <c r="D161" s="753">
        <v>16929</v>
      </c>
      <c r="E161" s="753">
        <v>16035</v>
      </c>
      <c r="F161" s="753">
        <v>16943</v>
      </c>
      <c r="G161" s="753">
        <v>16655</v>
      </c>
      <c r="H161" s="753">
        <v>16032</v>
      </c>
      <c r="I161" s="753">
        <v>15616</v>
      </c>
      <c r="J161" s="753">
        <v>16123</v>
      </c>
      <c r="K161" s="753">
        <v>15451</v>
      </c>
      <c r="L161" s="753">
        <v>15616</v>
      </c>
      <c r="M161" s="753">
        <v>15465</v>
      </c>
      <c r="N161" s="753">
        <v>15981</v>
      </c>
      <c r="O161" s="753">
        <v>16135</v>
      </c>
      <c r="P161" s="753">
        <v>15712</v>
      </c>
      <c r="Q161" s="753">
        <v>15599</v>
      </c>
      <c r="R161" s="754">
        <v>15668</v>
      </c>
      <c r="S161" s="147">
        <f>100</f>
        <v>100</v>
      </c>
      <c r="T161" s="333">
        <f t="shared" si="55"/>
        <v>94.719121034910515</v>
      </c>
      <c r="U161" s="333">
        <f t="shared" si="56"/>
        <v>100.08269832831236</v>
      </c>
      <c r="V161" s="333">
        <f t="shared" si="57"/>
        <v>98.381475574458037</v>
      </c>
      <c r="W161" s="333">
        <f t="shared" si="58"/>
        <v>94.701399964557865</v>
      </c>
      <c r="X161" s="333">
        <f t="shared" si="59"/>
        <v>92.244078208990487</v>
      </c>
      <c r="Y161" s="333">
        <f t="shared" si="60"/>
        <v>95.238939098588219</v>
      </c>
      <c r="Z161" s="333">
        <f t="shared" si="61"/>
        <v>91.269419339594776</v>
      </c>
      <c r="AA161" s="333">
        <f t="shared" si="62"/>
        <v>92.244078208990487</v>
      </c>
      <c r="AB161" s="333">
        <f t="shared" si="62"/>
        <v>91.352117667907137</v>
      </c>
      <c r="AC161" s="333">
        <f t="shared" si="62"/>
        <v>94.400141768562818</v>
      </c>
      <c r="AD161" s="333">
        <f t="shared" si="62"/>
        <v>95.309823379998818</v>
      </c>
      <c r="AE161" s="333">
        <f t="shared" si="78"/>
        <v>92.811152460275267</v>
      </c>
      <c r="AF161" s="333">
        <f t="shared" si="79"/>
        <v>92.143658810325476</v>
      </c>
      <c r="AG161" s="334">
        <f t="shared" si="79"/>
        <v>92.551243428436408</v>
      </c>
    </row>
    <row r="162" spans="2:33" ht="15" customHeight="1" x14ac:dyDescent="0.3">
      <c r="B162" s="822" t="s">
        <v>43</v>
      </c>
      <c r="C162" s="1" t="s">
        <v>2</v>
      </c>
      <c r="D162" s="541">
        <v>9302</v>
      </c>
      <c r="E162" s="541">
        <v>9447</v>
      </c>
      <c r="F162" s="541">
        <v>9701</v>
      </c>
      <c r="G162" s="541">
        <v>9716</v>
      </c>
      <c r="H162" s="541">
        <v>9326</v>
      </c>
      <c r="I162" s="541">
        <v>9054</v>
      </c>
      <c r="J162" s="541">
        <v>9555</v>
      </c>
      <c r="K162" s="541">
        <v>9656</v>
      </c>
      <c r="L162" s="541">
        <v>9572</v>
      </c>
      <c r="M162" s="541">
        <v>10005</v>
      </c>
      <c r="N162" s="541">
        <v>10619</v>
      </c>
      <c r="O162" s="541">
        <v>10824</v>
      </c>
      <c r="P162" s="541">
        <v>10559</v>
      </c>
      <c r="Q162" s="541">
        <v>10540</v>
      </c>
      <c r="R162" s="541">
        <v>10611</v>
      </c>
      <c r="S162" s="147">
        <f>100</f>
        <v>100</v>
      </c>
      <c r="T162" s="333">
        <f t="shared" si="55"/>
        <v>101.55880455815954</v>
      </c>
      <c r="U162" s="333">
        <f t="shared" si="56"/>
        <v>104.28940012900452</v>
      </c>
      <c r="V162" s="333">
        <f t="shared" si="57"/>
        <v>104.45065577295205</v>
      </c>
      <c r="W162" s="333">
        <f t="shared" si="58"/>
        <v>100.25800903031606</v>
      </c>
      <c r="X162" s="333">
        <f t="shared" si="59"/>
        <v>97.333906686734039</v>
      </c>
      <c r="Y162" s="333">
        <f t="shared" si="60"/>
        <v>102.71984519458181</v>
      </c>
      <c r="Z162" s="333">
        <f t="shared" si="61"/>
        <v>103.8056331971619</v>
      </c>
      <c r="AA162" s="333">
        <f t="shared" si="62"/>
        <v>102.90260159105569</v>
      </c>
      <c r="AB162" s="333">
        <f t="shared" si="62"/>
        <v>107.55751451300796</v>
      </c>
      <c r="AC162" s="333">
        <f t="shared" si="62"/>
        <v>114.15824553859385</v>
      </c>
      <c r="AD162" s="333">
        <f t="shared" si="62"/>
        <v>116.36207267254353</v>
      </c>
      <c r="AE162" s="333">
        <f t="shared" si="78"/>
        <v>113.5132229628037</v>
      </c>
      <c r="AF162" s="333">
        <f t="shared" si="79"/>
        <v>113.30896581380348</v>
      </c>
      <c r="AG162" s="334">
        <f t="shared" si="79"/>
        <v>114.0722425284885</v>
      </c>
    </row>
    <row r="163" spans="2:33" ht="14.4" x14ac:dyDescent="0.3">
      <c r="B163" s="822"/>
      <c r="C163" s="1" t="s">
        <v>3</v>
      </c>
      <c r="D163" s="541">
        <v>2191</v>
      </c>
      <c r="E163" s="541">
        <v>2152</v>
      </c>
      <c r="F163" s="541">
        <v>1986</v>
      </c>
      <c r="G163" s="541">
        <v>1859</v>
      </c>
      <c r="H163" s="541">
        <v>1803</v>
      </c>
      <c r="I163" s="541">
        <v>1786</v>
      </c>
      <c r="J163" s="541">
        <v>1705</v>
      </c>
      <c r="K163" s="541">
        <v>1756</v>
      </c>
      <c r="L163" s="541">
        <v>1816</v>
      </c>
      <c r="M163" s="541">
        <v>1803</v>
      </c>
      <c r="N163" s="541">
        <v>1790</v>
      </c>
      <c r="O163" s="541">
        <v>1859</v>
      </c>
      <c r="P163" s="541">
        <v>1802</v>
      </c>
      <c r="Q163" s="541">
        <v>1774</v>
      </c>
      <c r="R163" s="541">
        <v>1763</v>
      </c>
      <c r="S163" s="147">
        <f>100</f>
        <v>100</v>
      </c>
      <c r="T163" s="333">
        <f t="shared" si="55"/>
        <v>98.219990871748067</v>
      </c>
      <c r="U163" s="333">
        <f t="shared" si="56"/>
        <v>90.64354176175263</v>
      </c>
      <c r="V163" s="333">
        <f t="shared" si="57"/>
        <v>84.847101780009126</v>
      </c>
      <c r="W163" s="333">
        <f t="shared" si="58"/>
        <v>82.291191236878134</v>
      </c>
      <c r="X163" s="333">
        <f t="shared" si="59"/>
        <v>81.51528982199909</v>
      </c>
      <c r="Y163" s="333">
        <f t="shared" si="60"/>
        <v>77.818347786398903</v>
      </c>
      <c r="Z163" s="333">
        <f t="shared" si="61"/>
        <v>80.146052031036064</v>
      </c>
      <c r="AA163" s="333">
        <f t="shared" si="62"/>
        <v>82.884527612962117</v>
      </c>
      <c r="AB163" s="333">
        <f t="shared" si="62"/>
        <v>82.291191236878134</v>
      </c>
      <c r="AC163" s="333">
        <f t="shared" si="62"/>
        <v>81.697854860794152</v>
      </c>
      <c r="AD163" s="333">
        <f t="shared" si="62"/>
        <v>84.847101780009126</v>
      </c>
      <c r="AE163" s="333">
        <f t="shared" si="78"/>
        <v>82.245549977179365</v>
      </c>
      <c r="AF163" s="333">
        <f t="shared" si="79"/>
        <v>80.967594705613877</v>
      </c>
      <c r="AG163" s="334">
        <f t="shared" si="79"/>
        <v>80.465540848927432</v>
      </c>
    </row>
    <row r="164" spans="2:33" ht="14.4" x14ac:dyDescent="0.3">
      <c r="B164" s="822"/>
      <c r="C164" s="1" t="s">
        <v>4</v>
      </c>
      <c r="D164" s="541">
        <v>833</v>
      </c>
      <c r="E164" s="541">
        <v>767</v>
      </c>
      <c r="F164" s="541">
        <v>747</v>
      </c>
      <c r="G164" s="541">
        <v>747</v>
      </c>
      <c r="H164" s="541">
        <v>726</v>
      </c>
      <c r="I164" s="541">
        <v>725</v>
      </c>
      <c r="J164" s="541">
        <v>739</v>
      </c>
      <c r="K164" s="541">
        <v>752</v>
      </c>
      <c r="L164" s="541">
        <v>749</v>
      </c>
      <c r="M164" s="541">
        <v>769</v>
      </c>
      <c r="N164" s="541">
        <v>750</v>
      </c>
      <c r="O164" s="541">
        <v>775</v>
      </c>
      <c r="P164" s="541">
        <v>743</v>
      </c>
      <c r="Q164" s="541">
        <v>727</v>
      </c>
      <c r="R164" s="541">
        <v>721</v>
      </c>
      <c r="S164" s="147">
        <f>100</f>
        <v>100</v>
      </c>
      <c r="T164" s="333">
        <f t="shared" si="55"/>
        <v>92.076830732292919</v>
      </c>
      <c r="U164" s="333">
        <f t="shared" si="56"/>
        <v>89.675870348139256</v>
      </c>
      <c r="V164" s="333">
        <f t="shared" si="57"/>
        <v>89.675870348139256</v>
      </c>
      <c r="W164" s="333">
        <f t="shared" si="58"/>
        <v>87.154861944777906</v>
      </c>
      <c r="X164" s="333">
        <f t="shared" si="59"/>
        <v>87.034813925570234</v>
      </c>
      <c r="Y164" s="333">
        <f t="shared" si="60"/>
        <v>88.715486194477791</v>
      </c>
      <c r="Z164" s="333">
        <f t="shared" si="61"/>
        <v>90.276110444177675</v>
      </c>
      <c r="AA164" s="333">
        <f t="shared" si="62"/>
        <v>89.915966386554615</v>
      </c>
      <c r="AB164" s="333">
        <f t="shared" si="62"/>
        <v>92.316926770708278</v>
      </c>
      <c r="AC164" s="333">
        <f t="shared" si="62"/>
        <v>90.036014405762302</v>
      </c>
      <c r="AD164" s="333">
        <f t="shared" si="62"/>
        <v>93.037214885954384</v>
      </c>
      <c r="AE164" s="333">
        <f t="shared" si="78"/>
        <v>89.195678271308523</v>
      </c>
      <c r="AF164" s="333">
        <f t="shared" si="79"/>
        <v>87.274909963985593</v>
      </c>
      <c r="AG164" s="334">
        <f t="shared" si="79"/>
        <v>86.554621848739501</v>
      </c>
    </row>
    <row r="165" spans="2:33" ht="14.4" x14ac:dyDescent="0.3">
      <c r="B165" s="822"/>
      <c r="C165" s="1" t="s">
        <v>5</v>
      </c>
      <c r="D165" s="541">
        <v>355</v>
      </c>
      <c r="E165" s="541">
        <v>365</v>
      </c>
      <c r="F165" s="541">
        <v>350</v>
      </c>
      <c r="G165" s="541">
        <v>343</v>
      </c>
      <c r="H165" s="541">
        <v>328</v>
      </c>
      <c r="I165" s="541">
        <v>331</v>
      </c>
      <c r="J165" s="541">
        <v>329</v>
      </c>
      <c r="K165" s="541">
        <v>353</v>
      </c>
      <c r="L165" s="541">
        <v>330</v>
      </c>
      <c r="M165" s="541">
        <v>353</v>
      </c>
      <c r="N165" s="541">
        <v>326</v>
      </c>
      <c r="O165" s="541">
        <v>321</v>
      </c>
      <c r="P165" s="541">
        <v>307</v>
      </c>
      <c r="Q165" s="541">
        <v>303</v>
      </c>
      <c r="R165" s="541">
        <v>303</v>
      </c>
      <c r="S165" s="147">
        <f>100</f>
        <v>100</v>
      </c>
      <c r="T165" s="333">
        <f t="shared" si="55"/>
        <v>102.8169014084507</v>
      </c>
      <c r="U165" s="333">
        <f t="shared" si="56"/>
        <v>98.591549295774641</v>
      </c>
      <c r="V165" s="333">
        <f t="shared" si="57"/>
        <v>96.619718309859152</v>
      </c>
      <c r="W165" s="333">
        <f t="shared" si="58"/>
        <v>92.394366197183103</v>
      </c>
      <c r="X165" s="333">
        <f t="shared" si="59"/>
        <v>93.239436619718305</v>
      </c>
      <c r="Y165" s="333">
        <f t="shared" si="60"/>
        <v>92.676056338028175</v>
      </c>
      <c r="Z165" s="333">
        <f t="shared" si="61"/>
        <v>99.436619718309856</v>
      </c>
      <c r="AA165" s="333">
        <f t="shared" si="62"/>
        <v>92.957746478873233</v>
      </c>
      <c r="AB165" s="333">
        <f t="shared" si="62"/>
        <v>99.436619718309856</v>
      </c>
      <c r="AC165" s="333">
        <f t="shared" si="62"/>
        <v>91.83098591549296</v>
      </c>
      <c r="AD165" s="333">
        <f t="shared" si="62"/>
        <v>90.422535211267601</v>
      </c>
      <c r="AE165" s="333">
        <f t="shared" si="78"/>
        <v>86.478873239436624</v>
      </c>
      <c r="AF165" s="333">
        <f t="shared" si="79"/>
        <v>85.352112676056336</v>
      </c>
      <c r="AG165" s="334">
        <f t="shared" si="79"/>
        <v>85.352112676056336</v>
      </c>
    </row>
    <row r="166" spans="2:33" ht="14.4" x14ac:dyDescent="0.3">
      <c r="B166" s="822"/>
      <c r="C166" s="1" t="s">
        <v>6</v>
      </c>
      <c r="D166" s="541">
        <v>12681</v>
      </c>
      <c r="E166" s="541">
        <v>12731</v>
      </c>
      <c r="F166" s="541">
        <v>12784</v>
      </c>
      <c r="G166" s="541">
        <v>12665</v>
      </c>
      <c r="H166" s="541">
        <v>12183</v>
      </c>
      <c r="I166" s="541">
        <v>11896</v>
      </c>
      <c r="J166" s="541">
        <v>12328</v>
      </c>
      <c r="K166" s="541">
        <v>12517</v>
      </c>
      <c r="L166" s="541">
        <v>12467</v>
      </c>
      <c r="M166" s="541">
        <v>12930</v>
      </c>
      <c r="N166" s="541">
        <v>13485</v>
      </c>
      <c r="O166" s="541">
        <v>13779</v>
      </c>
      <c r="P166" s="541">
        <v>13411</v>
      </c>
      <c r="Q166" s="541">
        <v>13344</v>
      </c>
      <c r="R166" s="541">
        <v>13398</v>
      </c>
      <c r="S166" s="147">
        <f>100</f>
        <v>100</v>
      </c>
      <c r="T166" s="333">
        <f t="shared" si="55"/>
        <v>100.39429067108273</v>
      </c>
      <c r="U166" s="333">
        <f t="shared" si="56"/>
        <v>100.81223878243041</v>
      </c>
      <c r="V166" s="333">
        <f t="shared" si="57"/>
        <v>99.87382698525353</v>
      </c>
      <c r="W166" s="333">
        <f t="shared" si="58"/>
        <v>96.072864916016087</v>
      </c>
      <c r="X166" s="333">
        <f t="shared" si="59"/>
        <v>93.809636464001258</v>
      </c>
      <c r="Y166" s="333">
        <f t="shared" si="60"/>
        <v>97.216307862155986</v>
      </c>
      <c r="Z166" s="333">
        <f t="shared" si="61"/>
        <v>98.706726598848675</v>
      </c>
      <c r="AA166" s="333">
        <f t="shared" si="62"/>
        <v>98.312435927765947</v>
      </c>
      <c r="AB166" s="333">
        <f t="shared" si="62"/>
        <v>101.96356754199195</v>
      </c>
      <c r="AC166" s="333">
        <f t="shared" si="62"/>
        <v>106.34019399101017</v>
      </c>
      <c r="AD166" s="333">
        <f t="shared" si="62"/>
        <v>108.65862313697657</v>
      </c>
      <c r="AE166" s="333">
        <f t="shared" si="78"/>
        <v>105.75664379780774</v>
      </c>
      <c r="AF166" s="333">
        <f t="shared" si="79"/>
        <v>105.22829429855689</v>
      </c>
      <c r="AG166" s="334">
        <f t="shared" si="79"/>
        <v>105.65412822332624</v>
      </c>
    </row>
    <row r="167" spans="2:33" ht="14.4" x14ac:dyDescent="0.3">
      <c r="B167" s="823"/>
      <c r="C167" s="3" t="s">
        <v>7</v>
      </c>
      <c r="D167" s="753">
        <v>12326</v>
      </c>
      <c r="E167" s="753">
        <v>12366</v>
      </c>
      <c r="F167" s="753">
        <v>12434</v>
      </c>
      <c r="G167" s="753">
        <v>12322</v>
      </c>
      <c r="H167" s="753">
        <v>11855</v>
      </c>
      <c r="I167" s="753">
        <v>11565</v>
      </c>
      <c r="J167" s="753">
        <v>11999</v>
      </c>
      <c r="K167" s="753">
        <v>12164</v>
      </c>
      <c r="L167" s="753">
        <v>12137</v>
      </c>
      <c r="M167" s="753">
        <v>12577</v>
      </c>
      <c r="N167" s="753">
        <v>13159</v>
      </c>
      <c r="O167" s="753">
        <v>13458</v>
      </c>
      <c r="P167" s="753">
        <v>13104</v>
      </c>
      <c r="Q167" s="753">
        <v>13041</v>
      </c>
      <c r="R167" s="754">
        <v>13095</v>
      </c>
      <c r="S167" s="147">
        <f>100</f>
        <v>100</v>
      </c>
      <c r="T167" s="333">
        <f t="shared" si="55"/>
        <v>100.32451728054519</v>
      </c>
      <c r="U167" s="333">
        <f t="shared" si="56"/>
        <v>100.87619665747201</v>
      </c>
      <c r="V167" s="333">
        <f t="shared" si="57"/>
        <v>99.967548271945475</v>
      </c>
      <c r="W167" s="333">
        <f t="shared" si="58"/>
        <v>96.178809021580406</v>
      </c>
      <c r="X167" s="333">
        <f t="shared" si="59"/>
        <v>93.826058737627775</v>
      </c>
      <c r="Y167" s="333">
        <f t="shared" si="60"/>
        <v>97.347071231543083</v>
      </c>
      <c r="Z167" s="333">
        <f t="shared" si="61"/>
        <v>98.685705013791988</v>
      </c>
      <c r="AA167" s="333">
        <f t="shared" si="62"/>
        <v>98.466655849423987</v>
      </c>
      <c r="AB167" s="333">
        <f t="shared" si="62"/>
        <v>102.03634593542107</v>
      </c>
      <c r="AC167" s="333">
        <f t="shared" si="62"/>
        <v>106.75807236735356</v>
      </c>
      <c r="AD167" s="333">
        <f t="shared" si="62"/>
        <v>109.18383903942885</v>
      </c>
      <c r="AE167" s="333">
        <f t="shared" si="78"/>
        <v>106.31186110660393</v>
      </c>
      <c r="AF167" s="333">
        <f t="shared" si="79"/>
        <v>105.80074638974526</v>
      </c>
      <c r="AG167" s="334">
        <f t="shared" si="79"/>
        <v>106.23884471848126</v>
      </c>
    </row>
    <row r="168" spans="2:33" ht="15" customHeight="1" x14ac:dyDescent="0.3">
      <c r="B168" s="822" t="s">
        <v>44</v>
      </c>
      <c r="C168" s="1" t="s">
        <v>2</v>
      </c>
      <c r="D168" s="541">
        <v>104134</v>
      </c>
      <c r="E168" s="541">
        <v>103233</v>
      </c>
      <c r="F168" s="541">
        <v>107828</v>
      </c>
      <c r="G168" s="541">
        <v>105517</v>
      </c>
      <c r="H168" s="541">
        <v>103961</v>
      </c>
      <c r="I168" s="541">
        <v>100804</v>
      </c>
      <c r="J168" s="541">
        <v>101598</v>
      </c>
      <c r="K168" s="541">
        <v>101346</v>
      </c>
      <c r="L168" s="541">
        <v>102057</v>
      </c>
      <c r="M168" s="541">
        <v>102744</v>
      </c>
      <c r="N168" s="541">
        <v>108436</v>
      </c>
      <c r="O168" s="541">
        <v>109743</v>
      </c>
      <c r="P168" s="541">
        <v>107424</v>
      </c>
      <c r="Q168" s="541">
        <v>107246</v>
      </c>
      <c r="R168" s="541">
        <v>108086</v>
      </c>
      <c r="S168" s="147">
        <f>100</f>
        <v>100</v>
      </c>
      <c r="T168" s="333">
        <f t="shared" si="55"/>
        <v>99.13476866345286</v>
      </c>
      <c r="U168" s="333">
        <f t="shared" si="56"/>
        <v>103.54735244972824</v>
      </c>
      <c r="V168" s="333">
        <f t="shared" si="57"/>
        <v>101.3280964910596</v>
      </c>
      <c r="W168" s="333">
        <f t="shared" si="58"/>
        <v>99.833867900973743</v>
      </c>
      <c r="X168" s="333">
        <f t="shared" si="59"/>
        <v>96.802197169032212</v>
      </c>
      <c r="Y168" s="333">
        <f t="shared" si="60"/>
        <v>97.564676282482182</v>
      </c>
      <c r="Z168" s="333">
        <f t="shared" si="61"/>
        <v>97.322680392571115</v>
      </c>
      <c r="AA168" s="333">
        <f t="shared" si="62"/>
        <v>98.005454510534506</v>
      </c>
      <c r="AB168" s="333">
        <f t="shared" si="62"/>
        <v>98.66518140088732</v>
      </c>
      <c r="AC168" s="333">
        <f t="shared" si="62"/>
        <v>104.13121554919623</v>
      </c>
      <c r="AD168" s="333">
        <f t="shared" si="62"/>
        <v>105.38632915282233</v>
      </c>
      <c r="AE168" s="333">
        <f t="shared" si="78"/>
        <v>103.15939078495016</v>
      </c>
      <c r="AF168" s="333">
        <f t="shared" si="79"/>
        <v>102.98845718017171</v>
      </c>
      <c r="AG168" s="334">
        <f t="shared" si="79"/>
        <v>103.79511014654196</v>
      </c>
    </row>
    <row r="169" spans="2:33" ht="14.4" x14ac:dyDescent="0.3">
      <c r="B169" s="822"/>
      <c r="C169" s="1" t="s">
        <v>3</v>
      </c>
      <c r="D169" s="541">
        <v>15648</v>
      </c>
      <c r="E169" s="541">
        <v>14095</v>
      </c>
      <c r="F169" s="541">
        <v>13608</v>
      </c>
      <c r="G169" s="541">
        <v>12352</v>
      </c>
      <c r="H169" s="541">
        <v>11554</v>
      </c>
      <c r="I169" s="541">
        <v>11321</v>
      </c>
      <c r="J169" s="541">
        <v>10881</v>
      </c>
      <c r="K169" s="541">
        <v>10786</v>
      </c>
      <c r="L169" s="541">
        <v>11529</v>
      </c>
      <c r="M169" s="541">
        <v>10993</v>
      </c>
      <c r="N169" s="541">
        <v>11359</v>
      </c>
      <c r="O169" s="541">
        <v>12017</v>
      </c>
      <c r="P169" s="541">
        <v>11644</v>
      </c>
      <c r="Q169" s="541">
        <v>11481</v>
      </c>
      <c r="R169" s="541">
        <v>11423</v>
      </c>
      <c r="S169" s="147">
        <f>100</f>
        <v>100</v>
      </c>
      <c r="T169" s="333">
        <f t="shared" si="55"/>
        <v>90.075408997955009</v>
      </c>
      <c r="U169" s="333">
        <f t="shared" si="56"/>
        <v>86.963190184049083</v>
      </c>
      <c r="V169" s="333">
        <f t="shared" si="57"/>
        <v>78.936605316973413</v>
      </c>
      <c r="W169" s="333">
        <f t="shared" si="58"/>
        <v>73.836912065439677</v>
      </c>
      <c r="X169" s="333">
        <f t="shared" si="59"/>
        <v>72.347903885480576</v>
      </c>
      <c r="Y169" s="333">
        <f t="shared" si="60"/>
        <v>69.536042944785279</v>
      </c>
      <c r="Z169" s="333">
        <f t="shared" si="61"/>
        <v>68.928936605316977</v>
      </c>
      <c r="AA169" s="333">
        <f t="shared" si="62"/>
        <v>73.677147239263803</v>
      </c>
      <c r="AB169" s="333">
        <f t="shared" si="62"/>
        <v>70.251789366053174</v>
      </c>
      <c r="AC169" s="333">
        <f t="shared" si="62"/>
        <v>72.590746421267895</v>
      </c>
      <c r="AD169" s="333">
        <f t="shared" si="62"/>
        <v>76.795756646216773</v>
      </c>
      <c r="AE169" s="333">
        <f t="shared" si="78"/>
        <v>74.412065439672801</v>
      </c>
      <c r="AF169" s="333">
        <f t="shared" si="79"/>
        <v>73.37039877300613</v>
      </c>
      <c r="AG169" s="334">
        <f t="shared" si="79"/>
        <v>72.999744376278116</v>
      </c>
    </row>
    <row r="170" spans="2:33" ht="14.4" x14ac:dyDescent="0.3">
      <c r="B170" s="822"/>
      <c r="C170" s="1" t="s">
        <v>4</v>
      </c>
      <c r="D170" s="541">
        <v>2972</v>
      </c>
      <c r="E170" s="541">
        <v>2656</v>
      </c>
      <c r="F170" s="541">
        <v>2520</v>
      </c>
      <c r="G170" s="541">
        <v>2495</v>
      </c>
      <c r="H170" s="541">
        <v>2335</v>
      </c>
      <c r="I170" s="541">
        <v>2240</v>
      </c>
      <c r="J170" s="541">
        <v>2165</v>
      </c>
      <c r="K170" s="541">
        <v>2186</v>
      </c>
      <c r="L170" s="541">
        <v>2201</v>
      </c>
      <c r="M170" s="541">
        <v>2177</v>
      </c>
      <c r="N170" s="541">
        <v>2228</v>
      </c>
      <c r="O170" s="541">
        <v>2160</v>
      </c>
      <c r="P170" s="541">
        <v>2064</v>
      </c>
      <c r="Q170" s="541">
        <v>2011</v>
      </c>
      <c r="R170" s="541">
        <v>1984</v>
      </c>
      <c r="S170" s="147">
        <f>100</f>
        <v>100</v>
      </c>
      <c r="T170" s="333">
        <f t="shared" si="55"/>
        <v>89.367429340511435</v>
      </c>
      <c r="U170" s="333">
        <f t="shared" si="56"/>
        <v>84.791386271870792</v>
      </c>
      <c r="V170" s="333">
        <f t="shared" si="57"/>
        <v>83.950201884253033</v>
      </c>
      <c r="W170" s="333">
        <f t="shared" si="58"/>
        <v>78.566621803499331</v>
      </c>
      <c r="X170" s="333">
        <f t="shared" si="59"/>
        <v>75.370121130551823</v>
      </c>
      <c r="Y170" s="333">
        <f t="shared" si="60"/>
        <v>72.846567967698519</v>
      </c>
      <c r="Z170" s="333">
        <f t="shared" si="61"/>
        <v>73.553162853297437</v>
      </c>
      <c r="AA170" s="333">
        <f t="shared" si="62"/>
        <v>74.0578734858681</v>
      </c>
      <c r="AB170" s="333">
        <f t="shared" si="62"/>
        <v>73.250336473755041</v>
      </c>
      <c r="AC170" s="333">
        <f t="shared" si="62"/>
        <v>74.966352624495286</v>
      </c>
      <c r="AD170" s="333">
        <f t="shared" si="62"/>
        <v>72.678331090174964</v>
      </c>
      <c r="AE170" s="333">
        <f t="shared" si="78"/>
        <v>69.448183041722743</v>
      </c>
      <c r="AF170" s="333">
        <f t="shared" si="79"/>
        <v>67.664872139973085</v>
      </c>
      <c r="AG170" s="334">
        <f t="shared" si="79"/>
        <v>66.756393001345899</v>
      </c>
    </row>
    <row r="171" spans="2:33" ht="14.4" x14ac:dyDescent="0.3">
      <c r="B171" s="822"/>
      <c r="C171" s="1" t="s">
        <v>5</v>
      </c>
      <c r="D171" s="541">
        <v>464</v>
      </c>
      <c r="E171" s="541">
        <v>416</v>
      </c>
      <c r="F171" s="541">
        <v>397</v>
      </c>
      <c r="G171" s="541">
        <v>393</v>
      </c>
      <c r="H171" s="541">
        <v>382</v>
      </c>
      <c r="I171" s="541">
        <v>375</v>
      </c>
      <c r="J171" s="541">
        <v>366</v>
      </c>
      <c r="K171" s="541">
        <v>378</v>
      </c>
      <c r="L171" s="541">
        <v>394</v>
      </c>
      <c r="M171" s="541">
        <v>402</v>
      </c>
      <c r="N171" s="541">
        <v>413</v>
      </c>
      <c r="O171" s="541">
        <v>422</v>
      </c>
      <c r="P171" s="541">
        <v>405</v>
      </c>
      <c r="Q171" s="541">
        <v>395</v>
      </c>
      <c r="R171" s="541">
        <v>390</v>
      </c>
      <c r="S171" s="147">
        <f>100</f>
        <v>100</v>
      </c>
      <c r="T171" s="333">
        <f t="shared" si="55"/>
        <v>89.65517241379311</v>
      </c>
      <c r="U171" s="333">
        <f t="shared" si="56"/>
        <v>85.560344827586206</v>
      </c>
      <c r="V171" s="333">
        <f t="shared" si="57"/>
        <v>84.698275862068968</v>
      </c>
      <c r="W171" s="333">
        <f t="shared" si="58"/>
        <v>82.327586206896555</v>
      </c>
      <c r="X171" s="333">
        <f t="shared" si="59"/>
        <v>80.818965517241381</v>
      </c>
      <c r="Y171" s="333">
        <f t="shared" si="60"/>
        <v>78.879310344827587</v>
      </c>
      <c r="Z171" s="333">
        <f t="shared" si="61"/>
        <v>81.465517241379317</v>
      </c>
      <c r="AA171" s="333">
        <f t="shared" si="62"/>
        <v>84.91379310344827</v>
      </c>
      <c r="AB171" s="333">
        <f t="shared" si="62"/>
        <v>86.637931034482762</v>
      </c>
      <c r="AC171" s="333">
        <f t="shared" si="62"/>
        <v>89.008620689655174</v>
      </c>
      <c r="AD171" s="333">
        <f t="shared" si="62"/>
        <v>90.948275862068968</v>
      </c>
      <c r="AE171" s="333">
        <f t="shared" si="78"/>
        <v>87.284482758620683</v>
      </c>
      <c r="AF171" s="333">
        <f t="shared" si="79"/>
        <v>85.129310344827587</v>
      </c>
      <c r="AG171" s="334">
        <f t="shared" si="79"/>
        <v>84.051724137931032</v>
      </c>
    </row>
    <row r="172" spans="2:33" ht="14.4" x14ac:dyDescent="0.3">
      <c r="B172" s="822"/>
      <c r="C172" s="1" t="s">
        <v>6</v>
      </c>
      <c r="D172" s="541">
        <v>123218</v>
      </c>
      <c r="E172" s="541">
        <v>120400</v>
      </c>
      <c r="F172" s="541">
        <v>124353</v>
      </c>
      <c r="G172" s="541">
        <v>120757</v>
      </c>
      <c r="H172" s="541">
        <v>118232</v>
      </c>
      <c r="I172" s="541">
        <v>114740</v>
      </c>
      <c r="J172" s="541">
        <v>115010</v>
      </c>
      <c r="K172" s="541">
        <v>114696</v>
      </c>
      <c r="L172" s="541">
        <v>116181</v>
      </c>
      <c r="M172" s="541">
        <v>116316</v>
      </c>
      <c r="N172" s="541">
        <v>122436</v>
      </c>
      <c r="O172" s="541">
        <v>124342</v>
      </c>
      <c r="P172" s="541">
        <v>121537</v>
      </c>
      <c r="Q172" s="541">
        <v>121133</v>
      </c>
      <c r="R172" s="541">
        <v>121883</v>
      </c>
      <c r="S172" s="147">
        <f>100</f>
        <v>100</v>
      </c>
      <c r="T172" s="333">
        <f t="shared" si="55"/>
        <v>97.712996477787343</v>
      </c>
      <c r="U172" s="333">
        <f t="shared" si="56"/>
        <v>100.92113165284293</v>
      </c>
      <c r="V172" s="333">
        <f t="shared" si="57"/>
        <v>98.002726874320317</v>
      </c>
      <c r="W172" s="333">
        <f t="shared" si="58"/>
        <v>95.95351328539661</v>
      </c>
      <c r="X172" s="333">
        <f t="shared" si="59"/>
        <v>93.119511759645505</v>
      </c>
      <c r="Y172" s="333">
        <f t="shared" si="60"/>
        <v>93.338635588956166</v>
      </c>
      <c r="Z172" s="333">
        <f t="shared" si="61"/>
        <v>93.083802691165246</v>
      </c>
      <c r="AA172" s="333">
        <f t="shared" si="62"/>
        <v>94.288983752373838</v>
      </c>
      <c r="AB172" s="333">
        <f t="shared" si="62"/>
        <v>94.398545667029168</v>
      </c>
      <c r="AC172" s="333">
        <f t="shared" si="62"/>
        <v>99.365352464737299</v>
      </c>
      <c r="AD172" s="333">
        <f t="shared" si="62"/>
        <v>100.91220438572286</v>
      </c>
      <c r="AE172" s="333">
        <f t="shared" si="78"/>
        <v>98.635751270106638</v>
      </c>
      <c r="AF172" s="333">
        <f t="shared" si="79"/>
        <v>98.307877095878851</v>
      </c>
      <c r="AG172" s="334">
        <f t="shared" si="79"/>
        <v>98.916554399519555</v>
      </c>
    </row>
    <row r="173" spans="2:33" ht="14.4" x14ac:dyDescent="0.3">
      <c r="B173" s="823"/>
      <c r="C173" s="3" t="s">
        <v>7</v>
      </c>
      <c r="D173" s="753">
        <v>122754</v>
      </c>
      <c r="E173" s="753">
        <v>119984</v>
      </c>
      <c r="F173" s="753">
        <v>123956</v>
      </c>
      <c r="G173" s="753">
        <v>120364</v>
      </c>
      <c r="H173" s="753">
        <v>117850</v>
      </c>
      <c r="I173" s="753">
        <v>114365</v>
      </c>
      <c r="J173" s="753">
        <v>114644</v>
      </c>
      <c r="K173" s="753">
        <v>114318</v>
      </c>
      <c r="L173" s="753">
        <v>115787</v>
      </c>
      <c r="M173" s="753">
        <v>115914</v>
      </c>
      <c r="N173" s="753">
        <v>122023</v>
      </c>
      <c r="O173" s="753">
        <v>123920</v>
      </c>
      <c r="P173" s="753">
        <v>121132</v>
      </c>
      <c r="Q173" s="753">
        <v>120738</v>
      </c>
      <c r="R173" s="754">
        <v>121493</v>
      </c>
      <c r="S173" s="147">
        <f>100</f>
        <v>100</v>
      </c>
      <c r="T173" s="333">
        <f t="shared" si="55"/>
        <v>97.743454388451696</v>
      </c>
      <c r="U173" s="333">
        <f t="shared" si="56"/>
        <v>100.97919416067909</v>
      </c>
      <c r="V173" s="333">
        <f t="shared" si="57"/>
        <v>98.053016602310308</v>
      </c>
      <c r="W173" s="333">
        <f t="shared" si="58"/>
        <v>96.005018166414132</v>
      </c>
      <c r="X173" s="333">
        <f t="shared" si="59"/>
        <v>93.1660068103687</v>
      </c>
      <c r="Y173" s="333">
        <f t="shared" si="60"/>
        <v>93.393290646333313</v>
      </c>
      <c r="Z173" s="333">
        <f t="shared" si="61"/>
        <v>93.12771885233883</v>
      </c>
      <c r="AA173" s="333">
        <f t="shared" si="62"/>
        <v>94.324421200123822</v>
      </c>
      <c r="AB173" s="333">
        <f t="shared" si="62"/>
        <v>94.427880150544993</v>
      </c>
      <c r="AC173" s="333">
        <f t="shared" si="62"/>
        <v>99.40450005702462</v>
      </c>
      <c r="AD173" s="333">
        <f t="shared" si="62"/>
        <v>100.94986721410301</v>
      </c>
      <c r="AE173" s="333">
        <f t="shared" si="78"/>
        <v>98.678658129266665</v>
      </c>
      <c r="AF173" s="333">
        <f t="shared" si="79"/>
        <v>98.357690991739574</v>
      </c>
      <c r="AG173" s="334">
        <f t="shared" si="79"/>
        <v>98.972742232432338</v>
      </c>
    </row>
    <row r="174" spans="2:33" ht="15" customHeight="1" x14ac:dyDescent="0.3">
      <c r="B174" s="822" t="s">
        <v>45</v>
      </c>
      <c r="C174" s="1" t="s">
        <v>2</v>
      </c>
      <c r="D174" s="541">
        <v>119143</v>
      </c>
      <c r="E174" s="541">
        <v>118557</v>
      </c>
      <c r="F174" s="541">
        <v>125356</v>
      </c>
      <c r="G174" s="541">
        <v>123914</v>
      </c>
      <c r="H174" s="541">
        <v>126052</v>
      </c>
      <c r="I174" s="541">
        <v>128615</v>
      </c>
      <c r="J174" s="541">
        <v>134848</v>
      </c>
      <c r="K174" s="541">
        <v>132649</v>
      </c>
      <c r="L174" s="541">
        <v>133667</v>
      </c>
      <c r="M174" s="541">
        <v>133967</v>
      </c>
      <c r="N174" s="541">
        <v>138020</v>
      </c>
      <c r="O174" s="541">
        <v>141217</v>
      </c>
      <c r="P174" s="541">
        <v>138722</v>
      </c>
      <c r="Q174" s="541">
        <v>138538</v>
      </c>
      <c r="R174" s="541">
        <v>139611</v>
      </c>
      <c r="S174" s="147">
        <f>100</f>
        <v>100</v>
      </c>
      <c r="T174" s="333">
        <f t="shared" si="55"/>
        <v>99.508154066961552</v>
      </c>
      <c r="U174" s="333">
        <f t="shared" si="56"/>
        <v>105.21474194875066</v>
      </c>
      <c r="V174" s="333">
        <f t="shared" si="57"/>
        <v>104.00443164936253</v>
      </c>
      <c r="W174" s="333">
        <f t="shared" si="58"/>
        <v>105.79891391017517</v>
      </c>
      <c r="X174" s="333">
        <f t="shared" si="59"/>
        <v>107.9501103715703</v>
      </c>
      <c r="Y174" s="333">
        <f t="shared" si="60"/>
        <v>113.18163887093661</v>
      </c>
      <c r="Z174" s="333">
        <f t="shared" si="61"/>
        <v>111.33595763074625</v>
      </c>
      <c r="AA174" s="333">
        <f t="shared" si="62"/>
        <v>112.19039305708266</v>
      </c>
      <c r="AB174" s="333">
        <f t="shared" si="62"/>
        <v>112.44219131631736</v>
      </c>
      <c r="AC174" s="333">
        <f t="shared" si="62"/>
        <v>115.84398579857817</v>
      </c>
      <c r="AD174" s="333">
        <f t="shared" si="62"/>
        <v>118.52731591448931</v>
      </c>
      <c r="AE174" s="333">
        <f t="shared" si="78"/>
        <v>116.43319372518738</v>
      </c>
      <c r="AF174" s="333">
        <f t="shared" si="79"/>
        <v>116.27875745952343</v>
      </c>
      <c r="AG174" s="334">
        <f t="shared" si="79"/>
        <v>117.17935590005288</v>
      </c>
    </row>
    <row r="175" spans="2:33" ht="14.4" x14ac:dyDescent="0.3">
      <c r="B175" s="822"/>
      <c r="C175" s="1" t="s">
        <v>3</v>
      </c>
      <c r="D175" s="541">
        <v>10369</v>
      </c>
      <c r="E175" s="541">
        <v>9569</v>
      </c>
      <c r="F175" s="541">
        <v>9906</v>
      </c>
      <c r="G175" s="541">
        <v>10663</v>
      </c>
      <c r="H175" s="541">
        <v>10043</v>
      </c>
      <c r="I175" s="541">
        <v>9784</v>
      </c>
      <c r="J175" s="541">
        <v>9880</v>
      </c>
      <c r="K175" s="541">
        <v>9227</v>
      </c>
      <c r="L175" s="541">
        <v>9185</v>
      </c>
      <c r="M175" s="541">
        <v>9482</v>
      </c>
      <c r="N175" s="541">
        <v>10172</v>
      </c>
      <c r="O175" s="541">
        <v>9929</v>
      </c>
      <c r="P175" s="541">
        <v>9669</v>
      </c>
      <c r="Q175" s="541">
        <v>9543</v>
      </c>
      <c r="R175" s="541">
        <v>9551</v>
      </c>
      <c r="S175" s="147">
        <f>100</f>
        <v>100</v>
      </c>
      <c r="T175" s="333">
        <f t="shared" si="55"/>
        <v>92.284694763236573</v>
      </c>
      <c r="U175" s="333">
        <f t="shared" si="56"/>
        <v>95.53476709422317</v>
      </c>
      <c r="V175" s="333">
        <f t="shared" si="57"/>
        <v>102.83537467451056</v>
      </c>
      <c r="W175" s="333">
        <f t="shared" si="58"/>
        <v>96.8560131160189</v>
      </c>
      <c r="X175" s="333">
        <f t="shared" si="59"/>
        <v>94.358183045616741</v>
      </c>
      <c r="Y175" s="333">
        <f t="shared" si="60"/>
        <v>95.284019674028357</v>
      </c>
      <c r="Z175" s="333">
        <f t="shared" si="61"/>
        <v>88.986401774520203</v>
      </c>
      <c r="AA175" s="333">
        <f t="shared" si="62"/>
        <v>88.581348249590121</v>
      </c>
      <c r="AB175" s="333">
        <f t="shared" si="62"/>
        <v>91.445655318738545</v>
      </c>
      <c r="AC175" s="333">
        <f t="shared" si="62"/>
        <v>98.10010608544701</v>
      </c>
      <c r="AD175" s="333">
        <f t="shared" si="62"/>
        <v>95.75658211978012</v>
      </c>
      <c r="AE175" s="333">
        <f t="shared" si="78"/>
        <v>93.249107917831992</v>
      </c>
      <c r="AF175" s="333">
        <f t="shared" si="79"/>
        <v>92.03394734304176</v>
      </c>
      <c r="AG175" s="334">
        <f t="shared" si="79"/>
        <v>92.111100395409395</v>
      </c>
    </row>
    <row r="176" spans="2:33" ht="14.4" x14ac:dyDescent="0.3">
      <c r="B176" s="822"/>
      <c r="C176" s="1" t="s">
        <v>4</v>
      </c>
      <c r="D176" s="541">
        <v>1556</v>
      </c>
      <c r="E176" s="541">
        <v>1512</v>
      </c>
      <c r="F176" s="541">
        <v>1501</v>
      </c>
      <c r="G176" s="541">
        <v>1530</v>
      </c>
      <c r="H176" s="541">
        <v>1521</v>
      </c>
      <c r="I176" s="541">
        <v>1542</v>
      </c>
      <c r="J176" s="541">
        <v>1564</v>
      </c>
      <c r="K176" s="541">
        <v>1594</v>
      </c>
      <c r="L176" s="541">
        <v>1602</v>
      </c>
      <c r="M176" s="541">
        <v>1592</v>
      </c>
      <c r="N176" s="541">
        <v>1621</v>
      </c>
      <c r="O176" s="541">
        <v>1627</v>
      </c>
      <c r="P176" s="541">
        <v>1566</v>
      </c>
      <c r="Q176" s="541">
        <v>1538</v>
      </c>
      <c r="R176" s="541">
        <v>1533</v>
      </c>
      <c r="S176" s="147">
        <f>100</f>
        <v>100</v>
      </c>
      <c r="T176" s="333">
        <f t="shared" si="55"/>
        <v>97.172236503856041</v>
      </c>
      <c r="U176" s="333">
        <f t="shared" si="56"/>
        <v>96.465295629820048</v>
      </c>
      <c r="V176" s="333">
        <f t="shared" si="57"/>
        <v>98.329048843187664</v>
      </c>
      <c r="W176" s="333">
        <f t="shared" si="58"/>
        <v>97.750642673521853</v>
      </c>
      <c r="X176" s="333">
        <f t="shared" si="59"/>
        <v>99.100257069408741</v>
      </c>
      <c r="Y176" s="333">
        <f t="shared" si="60"/>
        <v>100.51413881748071</v>
      </c>
      <c r="Z176" s="333">
        <f t="shared" si="61"/>
        <v>102.44215938303341</v>
      </c>
      <c r="AA176" s="333">
        <f t="shared" si="62"/>
        <v>102.95629820051414</v>
      </c>
      <c r="AB176" s="333">
        <f t="shared" si="62"/>
        <v>102.31362467866325</v>
      </c>
      <c r="AC176" s="333">
        <f t="shared" si="62"/>
        <v>104.17737789203085</v>
      </c>
      <c r="AD176" s="333">
        <f t="shared" si="62"/>
        <v>104.56298200514139</v>
      </c>
      <c r="AE176" s="333">
        <f t="shared" si="78"/>
        <v>100.6426735218509</v>
      </c>
      <c r="AF176" s="333">
        <f t="shared" si="79"/>
        <v>98.843187660668377</v>
      </c>
      <c r="AG176" s="334">
        <f t="shared" si="79"/>
        <v>98.52185089974293</v>
      </c>
    </row>
    <row r="177" spans="2:33" ht="14.4" x14ac:dyDescent="0.3">
      <c r="B177" s="822"/>
      <c r="C177" s="1" t="s">
        <v>5</v>
      </c>
      <c r="D177" s="541">
        <v>290</v>
      </c>
      <c r="E177" s="541">
        <v>275</v>
      </c>
      <c r="F177" s="541">
        <v>276</v>
      </c>
      <c r="G177" s="541">
        <v>303</v>
      </c>
      <c r="H177" s="541">
        <v>294</v>
      </c>
      <c r="I177" s="541">
        <v>294</v>
      </c>
      <c r="J177" s="541">
        <v>304</v>
      </c>
      <c r="K177" s="541">
        <v>323</v>
      </c>
      <c r="L177" s="541">
        <v>333</v>
      </c>
      <c r="M177" s="541">
        <v>364</v>
      </c>
      <c r="N177" s="541">
        <v>385</v>
      </c>
      <c r="O177" s="541">
        <v>400</v>
      </c>
      <c r="P177" s="541">
        <v>386</v>
      </c>
      <c r="Q177" s="541">
        <v>386</v>
      </c>
      <c r="R177" s="541">
        <v>389</v>
      </c>
      <c r="S177" s="147">
        <f>100</f>
        <v>100</v>
      </c>
      <c r="T177" s="333">
        <f t="shared" si="55"/>
        <v>94.827586206896555</v>
      </c>
      <c r="U177" s="333">
        <f t="shared" si="56"/>
        <v>95.172413793103445</v>
      </c>
      <c r="V177" s="333">
        <f t="shared" si="57"/>
        <v>104.48275862068965</v>
      </c>
      <c r="W177" s="333">
        <f t="shared" si="58"/>
        <v>101.37931034482759</v>
      </c>
      <c r="X177" s="333">
        <f t="shared" si="59"/>
        <v>101.37931034482759</v>
      </c>
      <c r="Y177" s="333">
        <f t="shared" si="60"/>
        <v>104.82758620689656</v>
      </c>
      <c r="Z177" s="333">
        <f t="shared" si="61"/>
        <v>111.37931034482759</v>
      </c>
      <c r="AA177" s="333">
        <f t="shared" si="62"/>
        <v>114.82758620689656</v>
      </c>
      <c r="AB177" s="333">
        <f t="shared" si="62"/>
        <v>125.51724137931035</v>
      </c>
      <c r="AC177" s="333">
        <f t="shared" si="62"/>
        <v>132.75862068965517</v>
      </c>
      <c r="AD177" s="333">
        <f t="shared" si="62"/>
        <v>137.93103448275863</v>
      </c>
      <c r="AE177" s="333">
        <f t="shared" si="78"/>
        <v>133.10344827586206</v>
      </c>
      <c r="AF177" s="333">
        <f t="shared" si="79"/>
        <v>133.10344827586206</v>
      </c>
      <c r="AG177" s="334">
        <f t="shared" si="79"/>
        <v>134.13793103448276</v>
      </c>
    </row>
    <row r="178" spans="2:33" ht="14.4" x14ac:dyDescent="0.3">
      <c r="B178" s="822"/>
      <c r="C178" s="1" t="s">
        <v>6</v>
      </c>
      <c r="D178" s="541">
        <v>131358</v>
      </c>
      <c r="E178" s="541">
        <v>129913</v>
      </c>
      <c r="F178" s="541">
        <v>137039</v>
      </c>
      <c r="G178" s="541">
        <v>136410</v>
      </c>
      <c r="H178" s="541">
        <v>137910</v>
      </c>
      <c r="I178" s="541">
        <v>140235</v>
      </c>
      <c r="J178" s="541">
        <v>146596</v>
      </c>
      <c r="K178" s="541">
        <v>143793</v>
      </c>
      <c r="L178" s="541">
        <v>144787</v>
      </c>
      <c r="M178" s="541">
        <v>145405</v>
      </c>
      <c r="N178" s="541">
        <v>150198</v>
      </c>
      <c r="O178" s="541">
        <v>153173</v>
      </c>
      <c r="P178" s="541">
        <v>150343</v>
      </c>
      <c r="Q178" s="541">
        <v>150005</v>
      </c>
      <c r="R178" s="541">
        <v>151084</v>
      </c>
      <c r="S178" s="147">
        <f>100</f>
        <v>100</v>
      </c>
      <c r="T178" s="333">
        <f t="shared" si="55"/>
        <v>98.899952800743009</v>
      </c>
      <c r="U178" s="333">
        <f t="shared" si="56"/>
        <v>104.32482224150795</v>
      </c>
      <c r="V178" s="333">
        <f t="shared" si="57"/>
        <v>103.84597816653725</v>
      </c>
      <c r="W178" s="333">
        <f t="shared" si="58"/>
        <v>104.98789567441648</v>
      </c>
      <c r="X178" s="333">
        <f t="shared" si="59"/>
        <v>106.75786781162928</v>
      </c>
      <c r="Y178" s="333">
        <f t="shared" si="60"/>
        <v>111.60035932337581</v>
      </c>
      <c r="Z178" s="333">
        <f t="shared" si="61"/>
        <v>109.46649614031882</v>
      </c>
      <c r="AA178" s="333">
        <f t="shared" si="62"/>
        <v>110.22320680887346</v>
      </c>
      <c r="AB178" s="333">
        <f t="shared" si="62"/>
        <v>110.6936768221197</v>
      </c>
      <c r="AC178" s="333">
        <f t="shared" si="62"/>
        <v>114.34248389896314</v>
      </c>
      <c r="AD178" s="333">
        <f t="shared" si="62"/>
        <v>116.60728695625694</v>
      </c>
      <c r="AE178" s="333">
        <f t="shared" si="78"/>
        <v>114.45286925805813</v>
      </c>
      <c r="AF178" s="333">
        <f t="shared" si="79"/>
        <v>114.19555717961602</v>
      </c>
      <c r="AG178" s="334">
        <f t="shared" si="79"/>
        <v>115.01697650695047</v>
      </c>
    </row>
    <row r="179" spans="2:33" ht="14.4" x14ac:dyDescent="0.3">
      <c r="B179" s="823"/>
      <c r="C179" s="3" t="s">
        <v>7</v>
      </c>
      <c r="D179" s="753">
        <v>131068</v>
      </c>
      <c r="E179" s="753">
        <v>129638</v>
      </c>
      <c r="F179" s="753">
        <v>136763</v>
      </c>
      <c r="G179" s="753">
        <v>136107</v>
      </c>
      <c r="H179" s="753">
        <v>137616</v>
      </c>
      <c r="I179" s="753">
        <v>139941</v>
      </c>
      <c r="J179" s="753">
        <v>146292</v>
      </c>
      <c r="K179" s="753">
        <v>143470</v>
      </c>
      <c r="L179" s="753">
        <v>144454</v>
      </c>
      <c r="M179" s="753">
        <v>145041</v>
      </c>
      <c r="N179" s="753">
        <v>149813</v>
      </c>
      <c r="O179" s="753">
        <v>152773</v>
      </c>
      <c r="P179" s="753">
        <v>149957</v>
      </c>
      <c r="Q179" s="753">
        <v>149619</v>
      </c>
      <c r="R179" s="754">
        <v>150695</v>
      </c>
      <c r="S179" s="147">
        <f>100</f>
        <v>100</v>
      </c>
      <c r="T179" s="333">
        <f t="shared" si="55"/>
        <v>98.908963286233103</v>
      </c>
      <c r="U179" s="333">
        <f t="shared" si="56"/>
        <v>104.3450727866451</v>
      </c>
      <c r="V179" s="333">
        <f t="shared" si="57"/>
        <v>103.84456923123875</v>
      </c>
      <c r="W179" s="333">
        <f t="shared" si="58"/>
        <v>104.99588000122074</v>
      </c>
      <c r="X179" s="333">
        <f t="shared" si="59"/>
        <v>106.76976836451308</v>
      </c>
      <c r="Y179" s="333">
        <f t="shared" si="60"/>
        <v>111.61534470656453</v>
      </c>
      <c r="Z179" s="333">
        <f t="shared" si="61"/>
        <v>109.46226386303293</v>
      </c>
      <c r="AA179" s="333">
        <f t="shared" si="62"/>
        <v>110.21301919614245</v>
      </c>
      <c r="AB179" s="333">
        <f t="shared" si="62"/>
        <v>110.66087832270271</v>
      </c>
      <c r="AC179" s="333">
        <f t="shared" si="62"/>
        <v>114.30173650318919</v>
      </c>
      <c r="AD179" s="333">
        <f t="shared" si="62"/>
        <v>116.56010620441297</v>
      </c>
      <c r="AE179" s="333">
        <f t="shared" si="78"/>
        <v>114.41160313730278</v>
      </c>
      <c r="AF179" s="333">
        <f t="shared" si="79"/>
        <v>114.15372173223059</v>
      </c>
      <c r="AG179" s="334">
        <f t="shared" si="79"/>
        <v>114.97466963713492</v>
      </c>
    </row>
    <row r="180" spans="2:33" ht="15" customHeight="1" x14ac:dyDescent="0.3">
      <c r="B180" s="822" t="s">
        <v>46</v>
      </c>
      <c r="C180" s="1" t="s">
        <v>2</v>
      </c>
      <c r="D180" s="541">
        <v>136727</v>
      </c>
      <c r="E180" s="541">
        <v>135805</v>
      </c>
      <c r="F180" s="541">
        <v>147916</v>
      </c>
      <c r="G180" s="541">
        <v>150729</v>
      </c>
      <c r="H180" s="541">
        <v>155684</v>
      </c>
      <c r="I180" s="541">
        <v>160324</v>
      </c>
      <c r="J180" s="541">
        <v>168241</v>
      </c>
      <c r="K180" s="541">
        <v>167128</v>
      </c>
      <c r="L180" s="541">
        <v>174268</v>
      </c>
      <c r="M180" s="541">
        <v>173512</v>
      </c>
      <c r="N180" s="541">
        <v>179308</v>
      </c>
      <c r="O180" s="541">
        <v>188337</v>
      </c>
      <c r="P180" s="541">
        <v>184558</v>
      </c>
      <c r="Q180" s="541">
        <v>184322</v>
      </c>
      <c r="R180" s="541">
        <v>185590</v>
      </c>
      <c r="S180" s="147">
        <f>100</f>
        <v>100</v>
      </c>
      <c r="T180" s="333">
        <f t="shared" si="55"/>
        <v>99.325663548531011</v>
      </c>
      <c r="U180" s="333">
        <f t="shared" si="56"/>
        <v>108.18346047232806</v>
      </c>
      <c r="V180" s="333">
        <f t="shared" si="57"/>
        <v>110.24084489530232</v>
      </c>
      <c r="W180" s="333">
        <f t="shared" si="58"/>
        <v>113.86485478361992</v>
      </c>
      <c r="X180" s="333">
        <f t="shared" si="59"/>
        <v>117.2584785740929</v>
      </c>
      <c r="Y180" s="333">
        <f t="shared" si="60"/>
        <v>123.04884916658743</v>
      </c>
      <c r="Z180" s="333">
        <f t="shared" si="61"/>
        <v>122.23481828753648</v>
      </c>
      <c r="AA180" s="333">
        <f t="shared" si="62"/>
        <v>127.45690317201431</v>
      </c>
      <c r="AB180" s="333">
        <f t="shared" si="62"/>
        <v>126.90397653718725</v>
      </c>
      <c r="AC180" s="333">
        <f t="shared" si="62"/>
        <v>131.14308073752807</v>
      </c>
      <c r="AD180" s="333">
        <f t="shared" si="62"/>
        <v>137.74675082463597</v>
      </c>
      <c r="AE180" s="333">
        <f t="shared" si="78"/>
        <v>134.98284903493823</v>
      </c>
      <c r="AF180" s="333">
        <f t="shared" si="79"/>
        <v>134.81024230766417</v>
      </c>
      <c r="AG180" s="334">
        <f t="shared" si="79"/>
        <v>135.73763777454343</v>
      </c>
    </row>
    <row r="181" spans="2:33" ht="14.4" x14ac:dyDescent="0.3">
      <c r="B181" s="822"/>
      <c r="C181" s="1" t="s">
        <v>3</v>
      </c>
      <c r="D181" s="541">
        <v>13764</v>
      </c>
      <c r="E181" s="541">
        <v>13385</v>
      </c>
      <c r="F181" s="541">
        <v>13767</v>
      </c>
      <c r="G181" s="541">
        <v>14254</v>
      </c>
      <c r="H181" s="541">
        <v>13871</v>
      </c>
      <c r="I181" s="541">
        <v>14208</v>
      </c>
      <c r="J181" s="541">
        <v>14935</v>
      </c>
      <c r="K181" s="541">
        <v>14523</v>
      </c>
      <c r="L181" s="541">
        <v>14858</v>
      </c>
      <c r="M181" s="541">
        <v>14588</v>
      </c>
      <c r="N181" s="541">
        <v>14790</v>
      </c>
      <c r="O181" s="541">
        <v>15400</v>
      </c>
      <c r="P181" s="541">
        <v>14975</v>
      </c>
      <c r="Q181" s="541">
        <v>14776</v>
      </c>
      <c r="R181" s="541">
        <v>14716</v>
      </c>
      <c r="S181" s="147">
        <f>100</f>
        <v>100</v>
      </c>
      <c r="T181" s="333">
        <f t="shared" si="55"/>
        <v>97.246439988375471</v>
      </c>
      <c r="U181" s="333">
        <f t="shared" si="56"/>
        <v>100.02179598953792</v>
      </c>
      <c r="V181" s="333">
        <f t="shared" si="57"/>
        <v>103.56001162452776</v>
      </c>
      <c r="W181" s="333">
        <f t="shared" si="58"/>
        <v>100.77739029351933</v>
      </c>
      <c r="X181" s="333">
        <f t="shared" si="59"/>
        <v>103.2258064516129</v>
      </c>
      <c r="Y181" s="333">
        <f t="shared" si="60"/>
        <v>108.50770124963674</v>
      </c>
      <c r="Z181" s="333">
        <f t="shared" si="61"/>
        <v>105.51438535309504</v>
      </c>
      <c r="AA181" s="333">
        <f t="shared" si="62"/>
        <v>107.94827085149666</v>
      </c>
      <c r="AB181" s="333">
        <f t="shared" si="62"/>
        <v>105.9866317930834</v>
      </c>
      <c r="AC181" s="333">
        <f t="shared" si="62"/>
        <v>107.45422842197036</v>
      </c>
      <c r="AD181" s="333">
        <f t="shared" si="62"/>
        <v>111.88607962801511</v>
      </c>
      <c r="AE181" s="333">
        <f t="shared" si="78"/>
        <v>108.79831444347573</v>
      </c>
      <c r="AF181" s="333">
        <f t="shared" si="79"/>
        <v>107.3525138041267</v>
      </c>
      <c r="AG181" s="334">
        <f t="shared" si="79"/>
        <v>106.91659401336821</v>
      </c>
    </row>
    <row r="182" spans="2:33" ht="14.4" x14ac:dyDescent="0.3">
      <c r="B182" s="822"/>
      <c r="C182" s="1" t="s">
        <v>4</v>
      </c>
      <c r="D182" s="541">
        <v>2190</v>
      </c>
      <c r="E182" s="541">
        <v>2231</v>
      </c>
      <c r="F182" s="541">
        <v>2199</v>
      </c>
      <c r="G182" s="541">
        <v>2259</v>
      </c>
      <c r="H182" s="541">
        <v>2311</v>
      </c>
      <c r="I182" s="541">
        <v>2262</v>
      </c>
      <c r="J182" s="541">
        <v>2329</v>
      </c>
      <c r="K182" s="541">
        <v>2270</v>
      </c>
      <c r="L182" s="541">
        <v>2386</v>
      </c>
      <c r="M182" s="541">
        <v>2385</v>
      </c>
      <c r="N182" s="541">
        <v>2410</v>
      </c>
      <c r="O182" s="541">
        <v>2455</v>
      </c>
      <c r="P182" s="541">
        <v>2348</v>
      </c>
      <c r="Q182" s="541">
        <v>2293</v>
      </c>
      <c r="R182" s="541">
        <v>2274</v>
      </c>
      <c r="S182" s="147">
        <f>100</f>
        <v>100</v>
      </c>
      <c r="T182" s="333">
        <f t="shared" si="55"/>
        <v>101.87214611872146</v>
      </c>
      <c r="U182" s="333">
        <f t="shared" si="56"/>
        <v>100.41095890410959</v>
      </c>
      <c r="V182" s="333">
        <f t="shared" si="57"/>
        <v>103.15068493150685</v>
      </c>
      <c r="W182" s="333">
        <f t="shared" si="58"/>
        <v>105.52511415525115</v>
      </c>
      <c r="X182" s="333">
        <f t="shared" si="59"/>
        <v>103.28767123287672</v>
      </c>
      <c r="Y182" s="333">
        <f t="shared" si="60"/>
        <v>106.34703196347031</v>
      </c>
      <c r="Z182" s="333">
        <f t="shared" si="61"/>
        <v>103.65296803652969</v>
      </c>
      <c r="AA182" s="333">
        <f t="shared" si="62"/>
        <v>108.94977168949772</v>
      </c>
      <c r="AB182" s="333">
        <f t="shared" si="62"/>
        <v>108.9041095890411</v>
      </c>
      <c r="AC182" s="333">
        <f t="shared" si="62"/>
        <v>110.04566210045662</v>
      </c>
      <c r="AD182" s="333">
        <f t="shared" si="62"/>
        <v>112.10045662100457</v>
      </c>
      <c r="AE182" s="333">
        <f t="shared" si="78"/>
        <v>107.21461187214612</v>
      </c>
      <c r="AF182" s="333">
        <f t="shared" si="79"/>
        <v>104.70319634703196</v>
      </c>
      <c r="AG182" s="334">
        <f t="shared" si="79"/>
        <v>103.83561643835617</v>
      </c>
    </row>
    <row r="183" spans="2:33" ht="14.4" x14ac:dyDescent="0.3">
      <c r="B183" s="822"/>
      <c r="C183" s="1" t="s">
        <v>5</v>
      </c>
      <c r="D183" s="541">
        <v>420</v>
      </c>
      <c r="E183" s="541">
        <v>433</v>
      </c>
      <c r="F183" s="541">
        <v>425</v>
      </c>
      <c r="G183" s="541">
        <v>432</v>
      </c>
      <c r="H183" s="541">
        <v>425</v>
      </c>
      <c r="I183" s="541">
        <v>420</v>
      </c>
      <c r="J183" s="541">
        <v>433</v>
      </c>
      <c r="K183" s="541">
        <v>433</v>
      </c>
      <c r="L183" s="541">
        <v>424</v>
      </c>
      <c r="M183" s="541">
        <v>424</v>
      </c>
      <c r="N183" s="541">
        <v>381</v>
      </c>
      <c r="O183" s="541">
        <v>406</v>
      </c>
      <c r="P183" s="541">
        <v>391</v>
      </c>
      <c r="Q183" s="541">
        <v>384</v>
      </c>
      <c r="R183" s="541">
        <v>383</v>
      </c>
      <c r="S183" s="147">
        <f>100</f>
        <v>100</v>
      </c>
      <c r="T183" s="333">
        <f t="shared" si="55"/>
        <v>103.0952380952381</v>
      </c>
      <c r="U183" s="333">
        <f t="shared" si="56"/>
        <v>101.19047619047619</v>
      </c>
      <c r="V183" s="333">
        <f t="shared" si="57"/>
        <v>102.85714285714286</v>
      </c>
      <c r="W183" s="333">
        <f t="shared" si="58"/>
        <v>101.19047619047619</v>
      </c>
      <c r="X183" s="333">
        <f t="shared" si="59"/>
        <v>100</v>
      </c>
      <c r="Y183" s="333">
        <f t="shared" si="60"/>
        <v>103.0952380952381</v>
      </c>
      <c r="Z183" s="333">
        <f t="shared" si="61"/>
        <v>103.0952380952381</v>
      </c>
      <c r="AA183" s="333">
        <f t="shared" si="62"/>
        <v>100.95238095238095</v>
      </c>
      <c r="AB183" s="333">
        <f t="shared" si="62"/>
        <v>100.95238095238095</v>
      </c>
      <c r="AC183" s="333">
        <f t="shared" si="62"/>
        <v>90.714285714285708</v>
      </c>
      <c r="AD183" s="333">
        <f t="shared" si="62"/>
        <v>96.666666666666671</v>
      </c>
      <c r="AE183" s="333">
        <f t="shared" si="78"/>
        <v>93.095238095238102</v>
      </c>
      <c r="AF183" s="333">
        <f t="shared" si="79"/>
        <v>91.428571428571431</v>
      </c>
      <c r="AG183" s="334">
        <f t="shared" si="79"/>
        <v>91.19047619047619</v>
      </c>
    </row>
    <row r="184" spans="2:33" ht="14.4" x14ac:dyDescent="0.3">
      <c r="B184" s="822"/>
      <c r="C184" s="1" t="s">
        <v>6</v>
      </c>
      <c r="D184" s="541">
        <v>153101</v>
      </c>
      <c r="E184" s="541">
        <v>151854</v>
      </c>
      <c r="F184" s="541">
        <v>164307</v>
      </c>
      <c r="G184" s="541">
        <v>167674</v>
      </c>
      <c r="H184" s="541">
        <v>172291</v>
      </c>
      <c r="I184" s="541">
        <v>177214</v>
      </c>
      <c r="J184" s="541">
        <v>185938</v>
      </c>
      <c r="K184" s="541">
        <v>184354</v>
      </c>
      <c r="L184" s="541">
        <v>191936</v>
      </c>
      <c r="M184" s="541">
        <v>190909</v>
      </c>
      <c r="N184" s="541">
        <v>196889</v>
      </c>
      <c r="O184" s="541">
        <v>206598</v>
      </c>
      <c r="P184" s="541">
        <v>202272</v>
      </c>
      <c r="Q184" s="541">
        <v>201775</v>
      </c>
      <c r="R184" s="541">
        <v>202963</v>
      </c>
      <c r="S184" s="147">
        <f>100</f>
        <v>100</v>
      </c>
      <c r="T184" s="333">
        <f t="shared" si="55"/>
        <v>99.1855049934357</v>
      </c>
      <c r="U184" s="333">
        <f t="shared" si="56"/>
        <v>107.31935127791458</v>
      </c>
      <c r="V184" s="333">
        <f t="shared" si="57"/>
        <v>109.51855311199796</v>
      </c>
      <c r="W184" s="333">
        <f t="shared" si="58"/>
        <v>112.53420944343929</v>
      </c>
      <c r="X184" s="333">
        <f t="shared" si="59"/>
        <v>115.74973383583387</v>
      </c>
      <c r="Y184" s="333">
        <f t="shared" si="60"/>
        <v>121.44793306379449</v>
      </c>
      <c r="Z184" s="333">
        <f t="shared" si="61"/>
        <v>120.41332192474249</v>
      </c>
      <c r="AA184" s="333">
        <f t="shared" si="62"/>
        <v>125.36560832391689</v>
      </c>
      <c r="AB184" s="333">
        <f t="shared" si="62"/>
        <v>124.6948093088876</v>
      </c>
      <c r="AC184" s="333">
        <f t="shared" si="62"/>
        <v>128.60072762424804</v>
      </c>
      <c r="AD184" s="333">
        <f t="shared" si="62"/>
        <v>134.94229299612675</v>
      </c>
      <c r="AE184" s="333">
        <f t="shared" si="78"/>
        <v>132.11670727167032</v>
      </c>
      <c r="AF184" s="333">
        <f t="shared" si="79"/>
        <v>131.79208496352081</v>
      </c>
      <c r="AG184" s="334">
        <f t="shared" si="79"/>
        <v>132.56804331780981</v>
      </c>
    </row>
    <row r="185" spans="2:33" ht="14.4" x14ac:dyDescent="0.3">
      <c r="B185" s="823"/>
      <c r="C185" s="3" t="s">
        <v>7</v>
      </c>
      <c r="D185" s="753">
        <v>152681</v>
      </c>
      <c r="E185" s="753">
        <v>151421</v>
      </c>
      <c r="F185" s="753">
        <v>163882</v>
      </c>
      <c r="G185" s="753">
        <v>167242</v>
      </c>
      <c r="H185" s="753">
        <v>171866</v>
      </c>
      <c r="I185" s="753">
        <v>176794</v>
      </c>
      <c r="J185" s="753">
        <v>185505</v>
      </c>
      <c r="K185" s="753">
        <v>183921</v>
      </c>
      <c r="L185" s="753">
        <v>191512</v>
      </c>
      <c r="M185" s="753">
        <v>190485</v>
      </c>
      <c r="N185" s="753">
        <v>196508</v>
      </c>
      <c r="O185" s="753">
        <v>206192</v>
      </c>
      <c r="P185" s="753">
        <v>201881</v>
      </c>
      <c r="Q185" s="753">
        <v>201391</v>
      </c>
      <c r="R185" s="754">
        <v>202580</v>
      </c>
      <c r="S185" s="147">
        <f>100</f>
        <v>100</v>
      </c>
      <c r="T185" s="333">
        <f t="shared" si="55"/>
        <v>99.174749968889387</v>
      </c>
      <c r="U185" s="333">
        <f t="shared" si="56"/>
        <v>107.33621079243652</v>
      </c>
      <c r="V185" s="333">
        <f t="shared" si="57"/>
        <v>109.53687754206483</v>
      </c>
      <c r="W185" s="333">
        <f t="shared" si="58"/>
        <v>112.56541416417235</v>
      </c>
      <c r="X185" s="333">
        <f t="shared" si="59"/>
        <v>115.79305873029388</v>
      </c>
      <c r="Y185" s="333">
        <f t="shared" si="60"/>
        <v>121.4984182707737</v>
      </c>
      <c r="Z185" s="333">
        <f t="shared" si="61"/>
        <v>120.46096108880607</v>
      </c>
      <c r="AA185" s="333">
        <f t="shared" si="62"/>
        <v>125.43276504607645</v>
      </c>
      <c r="AB185" s="333">
        <f t="shared" si="62"/>
        <v>124.7601207746871</v>
      </c>
      <c r="AC185" s="333">
        <f t="shared" si="62"/>
        <v>128.70494691546426</v>
      </c>
      <c r="AD185" s="333">
        <f t="shared" si="62"/>
        <v>135.04758286885729</v>
      </c>
      <c r="AE185" s="333">
        <f t="shared" si="78"/>
        <v>132.22404883384311</v>
      </c>
      <c r="AF185" s="333">
        <f t="shared" si="79"/>
        <v>131.90311826618898</v>
      </c>
      <c r="AG185" s="334">
        <f t="shared" si="79"/>
        <v>132.68186611300686</v>
      </c>
    </row>
    <row r="186" spans="2:33" ht="15" customHeight="1" x14ac:dyDescent="0.3">
      <c r="B186" s="822" t="s">
        <v>47</v>
      </c>
      <c r="C186" s="1" t="s">
        <v>2</v>
      </c>
      <c r="D186" s="541">
        <v>28971</v>
      </c>
      <c r="E186" s="541">
        <v>34497</v>
      </c>
      <c r="F186" s="541">
        <v>46998</v>
      </c>
      <c r="G186" s="541">
        <v>57342</v>
      </c>
      <c r="H186" s="541">
        <v>63887</v>
      </c>
      <c r="I186" s="541">
        <v>71658</v>
      </c>
      <c r="J186" s="541">
        <v>87929</v>
      </c>
      <c r="K186" s="541">
        <v>92068</v>
      </c>
      <c r="L186" s="541">
        <v>100196</v>
      </c>
      <c r="M186" s="541">
        <v>93692</v>
      </c>
      <c r="N186" s="541">
        <v>158786</v>
      </c>
      <c r="O186" s="541">
        <v>167772</v>
      </c>
      <c r="P186" s="541">
        <v>167627</v>
      </c>
      <c r="Q186" s="541">
        <v>168190</v>
      </c>
      <c r="R186" s="541">
        <v>174266</v>
      </c>
      <c r="S186" s="147">
        <f>100</f>
        <v>100</v>
      </c>
      <c r="T186" s="333">
        <f t="shared" si="55"/>
        <v>119.07424666045355</v>
      </c>
      <c r="U186" s="333">
        <f t="shared" si="56"/>
        <v>162.22429325877602</v>
      </c>
      <c r="V186" s="333">
        <f t="shared" si="57"/>
        <v>197.92896344620482</v>
      </c>
      <c r="W186" s="333">
        <f t="shared" si="58"/>
        <v>220.52052052052053</v>
      </c>
      <c r="X186" s="333">
        <f t="shared" si="59"/>
        <v>247.34389561975769</v>
      </c>
      <c r="Y186" s="333">
        <f t="shared" si="60"/>
        <v>303.50695523109317</v>
      </c>
      <c r="Z186" s="333">
        <f t="shared" si="61"/>
        <v>317.79365572469021</v>
      </c>
      <c r="AA186" s="333">
        <f t="shared" si="62"/>
        <v>345.84929757343548</v>
      </c>
      <c r="AB186" s="333">
        <f t="shared" si="62"/>
        <v>323.39926133029581</v>
      </c>
      <c r="AC186" s="333">
        <f t="shared" si="62"/>
        <v>548.08601705153433</v>
      </c>
      <c r="AD186" s="333">
        <f t="shared" si="62"/>
        <v>579.10324117220671</v>
      </c>
      <c r="AE186" s="333">
        <f t="shared" si="78"/>
        <v>578.60274067170621</v>
      </c>
      <c r="AF186" s="333">
        <f t="shared" si="79"/>
        <v>580.54606330468403</v>
      </c>
      <c r="AG186" s="334">
        <f t="shared" si="79"/>
        <v>601.5187601394498</v>
      </c>
    </row>
    <row r="187" spans="2:33" ht="14.4" x14ac:dyDescent="0.3">
      <c r="B187" s="822"/>
      <c r="C187" s="1" t="s">
        <v>3</v>
      </c>
      <c r="D187" s="541">
        <v>2389</v>
      </c>
      <c r="E187" s="541">
        <v>2408</v>
      </c>
      <c r="F187" s="541">
        <v>2548</v>
      </c>
      <c r="G187" s="541">
        <v>2785</v>
      </c>
      <c r="H187" s="541">
        <v>2647</v>
      </c>
      <c r="I187" s="541">
        <v>2674</v>
      </c>
      <c r="J187" s="541">
        <v>2768</v>
      </c>
      <c r="K187" s="541">
        <v>2865</v>
      </c>
      <c r="L187" s="541">
        <v>2905</v>
      </c>
      <c r="M187" s="541">
        <v>2889</v>
      </c>
      <c r="N187" s="541">
        <v>3248</v>
      </c>
      <c r="O187" s="541">
        <v>3315</v>
      </c>
      <c r="P187" s="541">
        <v>3256</v>
      </c>
      <c r="Q187" s="541">
        <v>3212</v>
      </c>
      <c r="R187" s="541">
        <v>3230</v>
      </c>
      <c r="S187" s="147">
        <f>100</f>
        <v>100</v>
      </c>
      <c r="T187" s="333">
        <f t="shared" si="55"/>
        <v>100.79531184596065</v>
      </c>
      <c r="U187" s="333">
        <f t="shared" si="56"/>
        <v>106.6555043951444</v>
      </c>
      <c r="V187" s="333">
        <f t="shared" si="57"/>
        <v>116.57597321054834</v>
      </c>
      <c r="W187" s="333">
        <f t="shared" si="58"/>
        <v>110.7994976977815</v>
      </c>
      <c r="X187" s="333">
        <f t="shared" si="59"/>
        <v>111.9296776894098</v>
      </c>
      <c r="Y187" s="333">
        <f t="shared" si="60"/>
        <v>115.8643784010046</v>
      </c>
      <c r="Z187" s="333">
        <f t="shared" si="61"/>
        <v>119.92465466722479</v>
      </c>
      <c r="AA187" s="333">
        <f t="shared" si="62"/>
        <v>121.59899539556299</v>
      </c>
      <c r="AB187" s="333">
        <f t="shared" si="62"/>
        <v>120.92925910422771</v>
      </c>
      <c r="AC187" s="333">
        <f t="shared" si="62"/>
        <v>135.9564671410632</v>
      </c>
      <c r="AD187" s="333">
        <f t="shared" si="62"/>
        <v>138.76098786102972</v>
      </c>
      <c r="AE187" s="333">
        <f t="shared" si="78"/>
        <v>136.29133528673086</v>
      </c>
      <c r="AF187" s="333">
        <f t="shared" si="79"/>
        <v>134.44956048555881</v>
      </c>
      <c r="AG187" s="334">
        <f t="shared" si="79"/>
        <v>135.203013813311</v>
      </c>
    </row>
    <row r="188" spans="2:33" ht="14.4" x14ac:dyDescent="0.3">
      <c r="B188" s="822"/>
      <c r="C188" s="1" t="s">
        <v>4</v>
      </c>
      <c r="D188" s="541">
        <v>1311</v>
      </c>
      <c r="E188" s="541">
        <v>1318</v>
      </c>
      <c r="F188" s="541">
        <v>1307</v>
      </c>
      <c r="G188" s="541">
        <v>1398</v>
      </c>
      <c r="H188" s="541">
        <v>1357</v>
      </c>
      <c r="I188" s="541">
        <v>1356</v>
      </c>
      <c r="J188" s="541">
        <v>1350</v>
      </c>
      <c r="K188" s="541">
        <v>1382</v>
      </c>
      <c r="L188" s="541">
        <v>1373</v>
      </c>
      <c r="M188" s="541">
        <v>1389</v>
      </c>
      <c r="N188" s="541">
        <v>1284</v>
      </c>
      <c r="O188" s="541">
        <v>1275</v>
      </c>
      <c r="P188" s="541">
        <v>1240</v>
      </c>
      <c r="Q188" s="541">
        <v>1218</v>
      </c>
      <c r="R188" s="541">
        <v>1238</v>
      </c>
      <c r="S188" s="147">
        <f>100</f>
        <v>100</v>
      </c>
      <c r="T188" s="333">
        <f t="shared" si="55"/>
        <v>100.53394355453852</v>
      </c>
      <c r="U188" s="333">
        <f t="shared" si="56"/>
        <v>99.694889397406556</v>
      </c>
      <c r="V188" s="333">
        <f t="shared" si="57"/>
        <v>106.63615560640733</v>
      </c>
      <c r="W188" s="333">
        <f t="shared" si="58"/>
        <v>103.50877192982456</v>
      </c>
      <c r="X188" s="333">
        <f t="shared" si="59"/>
        <v>103.4324942791762</v>
      </c>
      <c r="Y188" s="333">
        <f t="shared" si="60"/>
        <v>102.97482837528604</v>
      </c>
      <c r="Z188" s="333">
        <f t="shared" si="61"/>
        <v>105.41571319603356</v>
      </c>
      <c r="AA188" s="333">
        <f t="shared" si="62"/>
        <v>104.72921434019833</v>
      </c>
      <c r="AB188" s="333">
        <f t="shared" si="62"/>
        <v>105.94965675057209</v>
      </c>
      <c r="AC188" s="333">
        <f t="shared" si="62"/>
        <v>97.940503432494282</v>
      </c>
      <c r="AD188" s="333">
        <f t="shared" si="62"/>
        <v>97.254004576659042</v>
      </c>
      <c r="AE188" s="333">
        <f t="shared" si="78"/>
        <v>94.584286803966435</v>
      </c>
      <c r="AF188" s="333">
        <f t="shared" si="79"/>
        <v>92.906178489702512</v>
      </c>
      <c r="AG188" s="334">
        <f t="shared" si="79"/>
        <v>94.43173150266972</v>
      </c>
    </row>
    <row r="189" spans="2:33" ht="14.4" x14ac:dyDescent="0.3">
      <c r="B189" s="822"/>
      <c r="C189" s="1" t="s">
        <v>5</v>
      </c>
      <c r="D189" s="541">
        <v>605</v>
      </c>
      <c r="E189" s="541">
        <v>613</v>
      </c>
      <c r="F189" s="541">
        <v>599</v>
      </c>
      <c r="G189" s="541">
        <v>639</v>
      </c>
      <c r="H189" s="541">
        <v>594</v>
      </c>
      <c r="I189" s="541">
        <v>589</v>
      </c>
      <c r="J189" s="541">
        <v>579</v>
      </c>
      <c r="K189" s="541">
        <v>582</v>
      </c>
      <c r="L189" s="541">
        <v>576</v>
      </c>
      <c r="M189" s="541">
        <v>576</v>
      </c>
      <c r="N189" s="541">
        <v>541</v>
      </c>
      <c r="O189" s="541">
        <v>562</v>
      </c>
      <c r="P189" s="541">
        <v>561</v>
      </c>
      <c r="Q189" s="541">
        <v>553</v>
      </c>
      <c r="R189" s="541">
        <v>563</v>
      </c>
      <c r="S189" s="147">
        <f>100</f>
        <v>100</v>
      </c>
      <c r="T189" s="333">
        <f t="shared" si="55"/>
        <v>101.32231404958678</v>
      </c>
      <c r="U189" s="333">
        <f t="shared" si="56"/>
        <v>99.008264462809919</v>
      </c>
      <c r="V189" s="333">
        <f t="shared" si="57"/>
        <v>105.6198347107438</v>
      </c>
      <c r="W189" s="333">
        <f t="shared" si="58"/>
        <v>98.181818181818187</v>
      </c>
      <c r="X189" s="333">
        <f t="shared" si="59"/>
        <v>97.355371900826441</v>
      </c>
      <c r="Y189" s="333">
        <f t="shared" si="60"/>
        <v>95.702479338842977</v>
      </c>
      <c r="Z189" s="333">
        <f t="shared" si="61"/>
        <v>96.198347107438011</v>
      </c>
      <c r="AA189" s="333">
        <f t="shared" si="62"/>
        <v>95.206611570247929</v>
      </c>
      <c r="AB189" s="333">
        <f t="shared" si="62"/>
        <v>95.206611570247929</v>
      </c>
      <c r="AC189" s="333">
        <f t="shared" si="62"/>
        <v>89.421487603305792</v>
      </c>
      <c r="AD189" s="333">
        <f t="shared" si="62"/>
        <v>92.892561983471069</v>
      </c>
      <c r="AE189" s="333">
        <f t="shared" si="78"/>
        <v>92.727272727272734</v>
      </c>
      <c r="AF189" s="333">
        <f t="shared" si="79"/>
        <v>91.404958677685954</v>
      </c>
      <c r="AG189" s="334">
        <f t="shared" si="79"/>
        <v>93.057851239669418</v>
      </c>
    </row>
    <row r="190" spans="2:33" ht="14.4" x14ac:dyDescent="0.3">
      <c r="B190" s="822"/>
      <c r="C190" s="1" t="s">
        <v>6</v>
      </c>
      <c r="D190" s="541">
        <v>33276</v>
      </c>
      <c r="E190" s="541">
        <v>38836</v>
      </c>
      <c r="F190" s="541">
        <v>51452</v>
      </c>
      <c r="G190" s="541">
        <v>62164</v>
      </c>
      <c r="H190" s="541">
        <v>68485</v>
      </c>
      <c r="I190" s="541">
        <v>76277</v>
      </c>
      <c r="J190" s="541">
        <v>92626</v>
      </c>
      <c r="K190" s="541">
        <v>96897</v>
      </c>
      <c r="L190" s="541">
        <v>105050</v>
      </c>
      <c r="M190" s="541">
        <v>98546</v>
      </c>
      <c r="N190" s="541">
        <v>163859</v>
      </c>
      <c r="O190" s="541">
        <v>172924</v>
      </c>
      <c r="P190" s="541">
        <v>172684</v>
      </c>
      <c r="Q190" s="541">
        <v>173173</v>
      </c>
      <c r="R190" s="541">
        <v>179297</v>
      </c>
      <c r="S190" s="147">
        <f>100</f>
        <v>100</v>
      </c>
      <c r="T190" s="333">
        <f t="shared" si="55"/>
        <v>116.70873903113355</v>
      </c>
      <c r="U190" s="333">
        <f t="shared" si="56"/>
        <v>154.62194975357616</v>
      </c>
      <c r="V190" s="333">
        <f t="shared" si="57"/>
        <v>186.81331890852266</v>
      </c>
      <c r="W190" s="333">
        <f t="shared" si="58"/>
        <v>205.80899146532036</v>
      </c>
      <c r="X190" s="333">
        <f t="shared" si="59"/>
        <v>229.22526746003126</v>
      </c>
      <c r="Y190" s="333">
        <f t="shared" si="60"/>
        <v>278.35677365067914</v>
      </c>
      <c r="Z190" s="333">
        <f t="shared" si="61"/>
        <v>291.19184998196897</v>
      </c>
      <c r="AA190" s="333">
        <f t="shared" si="62"/>
        <v>315.6929919461474</v>
      </c>
      <c r="AB190" s="333">
        <f t="shared" si="62"/>
        <v>296.1473734823897</v>
      </c>
      <c r="AC190" s="333">
        <f t="shared" si="62"/>
        <v>492.42396922707059</v>
      </c>
      <c r="AD190" s="333">
        <f t="shared" si="62"/>
        <v>519.66582521937733</v>
      </c>
      <c r="AE190" s="333">
        <f t="shared" si="78"/>
        <v>518.94458468565938</v>
      </c>
      <c r="AF190" s="333">
        <f t="shared" si="79"/>
        <v>520.41411227310971</v>
      </c>
      <c r="AG190" s="334">
        <f t="shared" si="79"/>
        <v>538.81776655848057</v>
      </c>
    </row>
    <row r="191" spans="2:33" ht="14.4" x14ac:dyDescent="0.3">
      <c r="B191" s="823"/>
      <c r="C191" s="3" t="s">
        <v>7</v>
      </c>
      <c r="D191" s="753">
        <v>32671</v>
      </c>
      <c r="E191" s="753">
        <v>38223</v>
      </c>
      <c r="F191" s="753">
        <v>50853</v>
      </c>
      <c r="G191" s="753">
        <v>61525</v>
      </c>
      <c r="H191" s="753">
        <v>67891</v>
      </c>
      <c r="I191" s="753">
        <v>75688</v>
      </c>
      <c r="J191" s="753">
        <v>92047</v>
      </c>
      <c r="K191" s="753">
        <v>96315</v>
      </c>
      <c r="L191" s="753">
        <v>104474</v>
      </c>
      <c r="M191" s="753">
        <v>97970</v>
      </c>
      <c r="N191" s="753">
        <v>163318</v>
      </c>
      <c r="O191" s="753">
        <v>172362</v>
      </c>
      <c r="P191" s="753">
        <v>172123</v>
      </c>
      <c r="Q191" s="753">
        <v>172620</v>
      </c>
      <c r="R191" s="754">
        <v>178734</v>
      </c>
      <c r="S191" s="147">
        <f>100</f>
        <v>100</v>
      </c>
      <c r="T191" s="333">
        <f t="shared" si="55"/>
        <v>116.99366410578189</v>
      </c>
      <c r="U191" s="333">
        <f t="shared" si="56"/>
        <v>155.65180129166538</v>
      </c>
      <c r="V191" s="333">
        <f t="shared" si="57"/>
        <v>188.31685592727496</v>
      </c>
      <c r="W191" s="333">
        <f t="shared" si="58"/>
        <v>207.80202626182242</v>
      </c>
      <c r="X191" s="333">
        <f t="shared" si="59"/>
        <v>231.6672278167182</v>
      </c>
      <c r="Y191" s="333">
        <f t="shared" si="60"/>
        <v>281.73915705059534</v>
      </c>
      <c r="Z191" s="333">
        <f t="shared" si="61"/>
        <v>294.80273025006886</v>
      </c>
      <c r="AA191" s="333">
        <f t="shared" si="62"/>
        <v>319.77594808851887</v>
      </c>
      <c r="AB191" s="333">
        <f t="shared" si="62"/>
        <v>299.86838480609714</v>
      </c>
      <c r="AC191" s="333">
        <f t="shared" si="62"/>
        <v>499.88674971687431</v>
      </c>
      <c r="AD191" s="333">
        <f t="shared" si="62"/>
        <v>527.56879189495271</v>
      </c>
      <c r="AE191" s="333">
        <f t="shared" si="78"/>
        <v>526.83725628232992</v>
      </c>
      <c r="AF191" s="333">
        <f t="shared" si="79"/>
        <v>528.35848305836976</v>
      </c>
      <c r="AG191" s="334">
        <f t="shared" si="79"/>
        <v>547.07232714027737</v>
      </c>
    </row>
    <row r="192" spans="2:33" ht="15" customHeight="1" x14ac:dyDescent="0.3">
      <c r="B192" s="822" t="s">
        <v>48</v>
      </c>
      <c r="C192" s="1" t="s">
        <v>2</v>
      </c>
      <c r="D192" s="541">
        <v>9497</v>
      </c>
      <c r="E192" s="541">
        <v>7384</v>
      </c>
      <c r="F192" s="541">
        <v>11018</v>
      </c>
      <c r="G192" s="541">
        <v>11870</v>
      </c>
      <c r="H192" s="541">
        <v>11838</v>
      </c>
      <c r="I192" s="541">
        <v>12146</v>
      </c>
      <c r="J192" s="541">
        <v>12005</v>
      </c>
      <c r="K192" s="541">
        <v>12205</v>
      </c>
      <c r="L192" s="541">
        <v>12124</v>
      </c>
      <c r="M192" s="541">
        <v>11928</v>
      </c>
      <c r="N192" s="541">
        <v>12247</v>
      </c>
      <c r="O192" s="541">
        <v>11939</v>
      </c>
      <c r="P192" s="541">
        <v>11952</v>
      </c>
      <c r="Q192" s="541">
        <v>11946</v>
      </c>
      <c r="R192" s="541">
        <v>12226</v>
      </c>
      <c r="S192" s="147">
        <f>100</f>
        <v>100</v>
      </c>
      <c r="T192" s="333">
        <f t="shared" si="55"/>
        <v>77.750868695377491</v>
      </c>
      <c r="U192" s="333">
        <f t="shared" si="56"/>
        <v>116.01558386859008</v>
      </c>
      <c r="V192" s="333">
        <f t="shared" si="57"/>
        <v>124.98683794882595</v>
      </c>
      <c r="W192" s="333">
        <f t="shared" si="58"/>
        <v>124.64988943877013</v>
      </c>
      <c r="X192" s="333">
        <f t="shared" si="59"/>
        <v>127.89301884805728</v>
      </c>
      <c r="Y192" s="333">
        <f t="shared" si="60"/>
        <v>126.40833947562388</v>
      </c>
      <c r="Z192" s="333">
        <f t="shared" si="61"/>
        <v>128.51426766347268</v>
      </c>
      <c r="AA192" s="333">
        <f t="shared" si="62"/>
        <v>127.66136674739391</v>
      </c>
      <c r="AB192" s="333">
        <f t="shared" si="62"/>
        <v>125.5975571233021</v>
      </c>
      <c r="AC192" s="333">
        <f t="shared" si="62"/>
        <v>128.95651258292094</v>
      </c>
      <c r="AD192" s="333">
        <f t="shared" si="62"/>
        <v>125.71338317363377</v>
      </c>
      <c r="AE192" s="333">
        <f t="shared" si="78"/>
        <v>125.85026850584396</v>
      </c>
      <c r="AF192" s="333">
        <f t="shared" si="79"/>
        <v>125.78709066020849</v>
      </c>
      <c r="AG192" s="334">
        <f t="shared" si="79"/>
        <v>128.73539012319679</v>
      </c>
    </row>
    <row r="193" spans="2:33" ht="14.4" x14ac:dyDescent="0.3">
      <c r="B193" s="822"/>
      <c r="C193" s="1" t="s">
        <v>3</v>
      </c>
      <c r="D193" s="541">
        <v>1503</v>
      </c>
      <c r="E193" s="541">
        <v>1348</v>
      </c>
      <c r="F193" s="541">
        <v>1689</v>
      </c>
      <c r="G193" s="541">
        <v>1543</v>
      </c>
      <c r="H193" s="541">
        <v>1558</v>
      </c>
      <c r="I193" s="541">
        <v>1655</v>
      </c>
      <c r="J193" s="541">
        <v>1725</v>
      </c>
      <c r="K193" s="541">
        <v>1629</v>
      </c>
      <c r="L193" s="541">
        <v>1730</v>
      </c>
      <c r="M193" s="541">
        <v>1622</v>
      </c>
      <c r="N193" s="541">
        <v>1683</v>
      </c>
      <c r="O193" s="541">
        <v>1632</v>
      </c>
      <c r="P193" s="541">
        <v>1582</v>
      </c>
      <c r="Q193" s="541">
        <v>1569</v>
      </c>
      <c r="R193" s="541">
        <v>1594</v>
      </c>
      <c r="S193" s="147">
        <f>100</f>
        <v>100</v>
      </c>
      <c r="T193" s="333">
        <f t="shared" si="55"/>
        <v>89.687292082501656</v>
      </c>
      <c r="U193" s="333">
        <f t="shared" si="56"/>
        <v>112.37524950099801</v>
      </c>
      <c r="V193" s="333">
        <f t="shared" si="57"/>
        <v>102.66134397870925</v>
      </c>
      <c r="W193" s="333">
        <f t="shared" si="58"/>
        <v>103.65934797072522</v>
      </c>
      <c r="X193" s="333">
        <f t="shared" si="59"/>
        <v>110.11310711909515</v>
      </c>
      <c r="Y193" s="333">
        <f t="shared" si="60"/>
        <v>114.77045908183632</v>
      </c>
      <c r="Z193" s="333">
        <f t="shared" si="61"/>
        <v>108.38323353293413</v>
      </c>
      <c r="AA193" s="333">
        <f t="shared" si="62"/>
        <v>115.10312707917498</v>
      </c>
      <c r="AB193" s="333">
        <f t="shared" si="62"/>
        <v>107.91749833666002</v>
      </c>
      <c r="AC193" s="333">
        <f t="shared" si="62"/>
        <v>111.97604790419162</v>
      </c>
      <c r="AD193" s="333">
        <f t="shared" si="62"/>
        <v>108.58283433133732</v>
      </c>
      <c r="AE193" s="333">
        <f t="shared" si="78"/>
        <v>105.25615435795076</v>
      </c>
      <c r="AF193" s="333">
        <f t="shared" si="79"/>
        <v>104.39121756487026</v>
      </c>
      <c r="AG193" s="334">
        <f t="shared" si="79"/>
        <v>106.05455755156353</v>
      </c>
    </row>
    <row r="194" spans="2:33" ht="14.4" x14ac:dyDescent="0.3">
      <c r="B194" s="822"/>
      <c r="C194" s="1" t="s">
        <v>4</v>
      </c>
      <c r="D194" s="541">
        <v>887</v>
      </c>
      <c r="E194" s="541">
        <v>810</v>
      </c>
      <c r="F194" s="541">
        <v>1014</v>
      </c>
      <c r="G194" s="541">
        <v>864</v>
      </c>
      <c r="H194" s="541">
        <v>842</v>
      </c>
      <c r="I194" s="541">
        <v>759</v>
      </c>
      <c r="J194" s="541">
        <v>770</v>
      </c>
      <c r="K194" s="541">
        <v>865</v>
      </c>
      <c r="L194" s="541">
        <v>786</v>
      </c>
      <c r="M194" s="541">
        <v>749</v>
      </c>
      <c r="N194" s="541">
        <v>723</v>
      </c>
      <c r="O194" s="541">
        <v>711</v>
      </c>
      <c r="P194" s="541">
        <v>683</v>
      </c>
      <c r="Q194" s="541">
        <v>658</v>
      </c>
      <c r="R194" s="541">
        <v>651</v>
      </c>
      <c r="S194" s="147">
        <f>100</f>
        <v>100</v>
      </c>
      <c r="T194" s="333">
        <f t="shared" si="55"/>
        <v>91.319052987598653</v>
      </c>
      <c r="U194" s="333">
        <f t="shared" si="56"/>
        <v>114.31792559188276</v>
      </c>
      <c r="V194" s="333">
        <f t="shared" si="57"/>
        <v>97.40698985343856</v>
      </c>
      <c r="W194" s="333">
        <f t="shared" si="58"/>
        <v>94.926719278466749</v>
      </c>
      <c r="X194" s="333">
        <f t="shared" si="59"/>
        <v>85.569334836527617</v>
      </c>
      <c r="Y194" s="333">
        <f t="shared" si="60"/>
        <v>86.809470124013529</v>
      </c>
      <c r="Z194" s="333">
        <f t="shared" si="61"/>
        <v>97.519729425028189</v>
      </c>
      <c r="AA194" s="333">
        <f t="shared" si="62"/>
        <v>88.61330326944757</v>
      </c>
      <c r="AB194" s="333">
        <f t="shared" si="62"/>
        <v>84.441939120631346</v>
      </c>
      <c r="AC194" s="333">
        <f t="shared" si="62"/>
        <v>81.510710259301021</v>
      </c>
      <c r="AD194" s="333">
        <f t="shared" si="62"/>
        <v>80.15783540022548</v>
      </c>
      <c r="AE194" s="333">
        <f t="shared" si="78"/>
        <v>77.001127395715898</v>
      </c>
      <c r="AF194" s="333">
        <f t="shared" si="79"/>
        <v>74.182638105975201</v>
      </c>
      <c r="AG194" s="334">
        <f t="shared" si="79"/>
        <v>73.393461104847802</v>
      </c>
    </row>
    <row r="195" spans="2:33" ht="14.4" x14ac:dyDescent="0.3">
      <c r="B195" s="822"/>
      <c r="C195" s="1" t="s">
        <v>5</v>
      </c>
      <c r="D195" s="541">
        <v>299</v>
      </c>
      <c r="E195" s="541">
        <v>281</v>
      </c>
      <c r="F195" s="541">
        <v>369</v>
      </c>
      <c r="G195" s="541">
        <v>293</v>
      </c>
      <c r="H195" s="541">
        <v>296</v>
      </c>
      <c r="I195" s="541">
        <v>284</v>
      </c>
      <c r="J195" s="541">
        <v>288</v>
      </c>
      <c r="K195" s="541">
        <v>290</v>
      </c>
      <c r="L195" s="541">
        <v>301</v>
      </c>
      <c r="M195" s="541">
        <v>291</v>
      </c>
      <c r="N195" s="541">
        <v>288</v>
      </c>
      <c r="O195" s="541">
        <v>280</v>
      </c>
      <c r="P195" s="541">
        <v>279</v>
      </c>
      <c r="Q195" s="541">
        <v>276</v>
      </c>
      <c r="R195" s="541">
        <v>274</v>
      </c>
      <c r="S195" s="147">
        <f>100</f>
        <v>100</v>
      </c>
      <c r="T195" s="333">
        <f t="shared" si="55"/>
        <v>93.979933110367895</v>
      </c>
      <c r="U195" s="333">
        <f t="shared" si="56"/>
        <v>123.4113712374582</v>
      </c>
      <c r="V195" s="333">
        <f t="shared" si="57"/>
        <v>97.993311036789294</v>
      </c>
      <c r="W195" s="333">
        <f t="shared" si="58"/>
        <v>98.996655518394647</v>
      </c>
      <c r="X195" s="333">
        <f t="shared" si="59"/>
        <v>94.983277591973248</v>
      </c>
      <c r="Y195" s="333">
        <f t="shared" si="60"/>
        <v>96.321070234113719</v>
      </c>
      <c r="Z195" s="333">
        <f t="shared" si="61"/>
        <v>96.98996655518394</v>
      </c>
      <c r="AA195" s="333">
        <f t="shared" si="62"/>
        <v>100.66889632107024</v>
      </c>
      <c r="AB195" s="333">
        <f t="shared" si="62"/>
        <v>97.324414715719058</v>
      </c>
      <c r="AC195" s="333">
        <f t="shared" si="62"/>
        <v>96.321070234113719</v>
      </c>
      <c r="AD195" s="333">
        <f t="shared" si="62"/>
        <v>93.645484949832777</v>
      </c>
      <c r="AE195" s="333">
        <f t="shared" si="78"/>
        <v>93.31103678929766</v>
      </c>
      <c r="AF195" s="333">
        <f t="shared" si="79"/>
        <v>92.307692307692307</v>
      </c>
      <c r="AG195" s="334">
        <f t="shared" si="79"/>
        <v>91.638795986622071</v>
      </c>
    </row>
    <row r="196" spans="2:33" ht="14.4" x14ac:dyDescent="0.3">
      <c r="B196" s="822"/>
      <c r="C196" s="1" t="s">
        <v>6</v>
      </c>
      <c r="D196" s="541">
        <v>12186</v>
      </c>
      <c r="E196" s="541">
        <v>9823</v>
      </c>
      <c r="F196" s="541">
        <v>14090</v>
      </c>
      <c r="G196" s="541">
        <v>14570</v>
      </c>
      <c r="H196" s="541">
        <v>14534</v>
      </c>
      <c r="I196" s="541">
        <v>14844</v>
      </c>
      <c r="J196" s="541">
        <v>14788</v>
      </c>
      <c r="K196" s="541">
        <v>14989</v>
      </c>
      <c r="L196" s="541">
        <v>14941</v>
      </c>
      <c r="M196" s="541">
        <v>14590</v>
      </c>
      <c r="N196" s="541">
        <v>14941</v>
      </c>
      <c r="O196" s="541">
        <v>14562</v>
      </c>
      <c r="P196" s="541">
        <v>14496</v>
      </c>
      <c r="Q196" s="541">
        <v>14449</v>
      </c>
      <c r="R196" s="541">
        <v>14745</v>
      </c>
      <c r="S196" s="147">
        <f>100</f>
        <v>100</v>
      </c>
      <c r="T196" s="333">
        <f t="shared" si="55"/>
        <v>80.608895453799448</v>
      </c>
      <c r="U196" s="333">
        <f t="shared" si="56"/>
        <v>115.62448711636304</v>
      </c>
      <c r="V196" s="333">
        <f t="shared" si="57"/>
        <v>119.56343344821927</v>
      </c>
      <c r="W196" s="333">
        <f t="shared" si="58"/>
        <v>119.26801247333005</v>
      </c>
      <c r="X196" s="333">
        <f t="shared" si="59"/>
        <v>121.81191531265387</v>
      </c>
      <c r="Y196" s="333">
        <f t="shared" si="60"/>
        <v>121.3523715739373</v>
      </c>
      <c r="Z196" s="333">
        <f t="shared" si="61"/>
        <v>123.00180535040209</v>
      </c>
      <c r="AA196" s="333">
        <f t="shared" si="62"/>
        <v>122.60791071721648</v>
      </c>
      <c r="AB196" s="333">
        <f t="shared" si="62"/>
        <v>119.72755621204661</v>
      </c>
      <c r="AC196" s="333">
        <f t="shared" si="62"/>
        <v>122.60791071721648</v>
      </c>
      <c r="AD196" s="333">
        <f t="shared" si="62"/>
        <v>119.49778434268833</v>
      </c>
      <c r="AE196" s="333">
        <f t="shared" si="78"/>
        <v>118.9561792220581</v>
      </c>
      <c r="AF196" s="333">
        <f t="shared" si="79"/>
        <v>118.57049072706384</v>
      </c>
      <c r="AG196" s="334">
        <f t="shared" si="79"/>
        <v>120.99950763170852</v>
      </c>
    </row>
    <row r="197" spans="2:33" ht="14.4" x14ac:dyDescent="0.3">
      <c r="B197" s="823"/>
      <c r="C197" s="3" t="s">
        <v>7</v>
      </c>
      <c r="D197" s="753">
        <v>11887</v>
      </c>
      <c r="E197" s="753">
        <v>9542</v>
      </c>
      <c r="F197" s="753">
        <v>13721</v>
      </c>
      <c r="G197" s="753">
        <v>14277</v>
      </c>
      <c r="H197" s="753">
        <v>14238</v>
      </c>
      <c r="I197" s="753">
        <v>14560</v>
      </c>
      <c r="J197" s="753">
        <v>14500</v>
      </c>
      <c r="K197" s="753">
        <v>14699</v>
      </c>
      <c r="L197" s="753">
        <v>14640</v>
      </c>
      <c r="M197" s="753">
        <v>14299</v>
      </c>
      <c r="N197" s="753">
        <v>14653</v>
      </c>
      <c r="O197" s="753">
        <v>14282</v>
      </c>
      <c r="P197" s="753">
        <v>14217</v>
      </c>
      <c r="Q197" s="753">
        <v>14173</v>
      </c>
      <c r="R197" s="754">
        <v>14471</v>
      </c>
      <c r="S197" s="147">
        <f>100</f>
        <v>100</v>
      </c>
      <c r="T197" s="333">
        <f t="shared" si="55"/>
        <v>80.272566669470848</v>
      </c>
      <c r="U197" s="333">
        <f t="shared" si="56"/>
        <v>115.42861950029445</v>
      </c>
      <c r="V197" s="333">
        <f t="shared" si="57"/>
        <v>120.10599814923866</v>
      </c>
      <c r="W197" s="333">
        <f t="shared" si="58"/>
        <v>119.77790863969042</v>
      </c>
      <c r="X197" s="333">
        <f t="shared" si="59"/>
        <v>122.48675023134517</v>
      </c>
      <c r="Y197" s="333">
        <f t="shared" si="60"/>
        <v>121.98199713973248</v>
      </c>
      <c r="Z197" s="333">
        <f t="shared" si="61"/>
        <v>123.65609489358123</v>
      </c>
      <c r="AA197" s="333">
        <f t="shared" si="62"/>
        <v>123.15975435349542</v>
      </c>
      <c r="AB197" s="333">
        <f t="shared" si="62"/>
        <v>120.29107428282998</v>
      </c>
      <c r="AC197" s="333">
        <f t="shared" si="62"/>
        <v>123.26911752334483</v>
      </c>
      <c r="AD197" s="333">
        <f t="shared" si="62"/>
        <v>120.14806090687306</v>
      </c>
      <c r="AE197" s="333">
        <f t="shared" si="78"/>
        <v>119.60124505762597</v>
      </c>
      <c r="AF197" s="333">
        <f t="shared" si="79"/>
        <v>119.23109279044334</v>
      </c>
      <c r="AG197" s="334">
        <f t="shared" si="79"/>
        <v>121.73803314545302</v>
      </c>
    </row>
    <row r="198" spans="2:33" ht="14.4" x14ac:dyDescent="0.3">
      <c r="B198" s="822" t="s">
        <v>49</v>
      </c>
      <c r="C198" s="1" t="s">
        <v>2</v>
      </c>
      <c r="D198" s="541">
        <v>7487</v>
      </c>
      <c r="E198" s="541">
        <v>7144</v>
      </c>
      <c r="F198" s="541">
        <v>8418</v>
      </c>
      <c r="G198" s="541">
        <v>8460</v>
      </c>
      <c r="H198" s="541">
        <v>8666</v>
      </c>
      <c r="I198" s="541">
        <v>8672</v>
      </c>
      <c r="J198" s="541">
        <v>8702</v>
      </c>
      <c r="K198" s="541">
        <v>8549</v>
      </c>
      <c r="L198" s="541">
        <v>8985</v>
      </c>
      <c r="M198" s="541">
        <v>8738</v>
      </c>
      <c r="N198" s="541">
        <v>9517</v>
      </c>
      <c r="O198" s="541">
        <v>9516</v>
      </c>
      <c r="P198" s="541">
        <v>9577</v>
      </c>
      <c r="Q198" s="541">
        <v>9594</v>
      </c>
      <c r="R198" s="541">
        <v>9908</v>
      </c>
      <c r="S198" s="147">
        <f>100</f>
        <v>100</v>
      </c>
      <c r="T198" s="333">
        <f t="shared" si="55"/>
        <v>95.418725791371713</v>
      </c>
      <c r="U198" s="333">
        <f t="shared" si="56"/>
        <v>112.43488713770536</v>
      </c>
      <c r="V198" s="333">
        <f t="shared" si="57"/>
        <v>112.99585948978229</v>
      </c>
      <c r="W198" s="333">
        <f t="shared" si="58"/>
        <v>115.74729531187391</v>
      </c>
      <c r="X198" s="333">
        <f t="shared" si="59"/>
        <v>115.82743421931347</v>
      </c>
      <c r="Y198" s="333">
        <f t="shared" si="60"/>
        <v>116.22812875651128</v>
      </c>
      <c r="Z198" s="333">
        <f t="shared" si="61"/>
        <v>114.18458661680246</v>
      </c>
      <c r="AA198" s="333">
        <f t="shared" si="62"/>
        <v>120.00801389074395</v>
      </c>
      <c r="AB198" s="333">
        <f t="shared" si="62"/>
        <v>116.70896220114865</v>
      </c>
      <c r="AC198" s="333">
        <f t="shared" si="62"/>
        <v>127.11366368371844</v>
      </c>
      <c r="AD198" s="333">
        <f t="shared" si="62"/>
        <v>127.10030719914519</v>
      </c>
      <c r="AE198" s="333">
        <f t="shared" si="78"/>
        <v>127.91505275811406</v>
      </c>
      <c r="AF198" s="333">
        <f t="shared" si="79"/>
        <v>128.14211299585949</v>
      </c>
      <c r="AG198" s="334">
        <f t="shared" si="79"/>
        <v>132.33604915186322</v>
      </c>
    </row>
    <row r="199" spans="2:33" ht="14.4" x14ac:dyDescent="0.3">
      <c r="B199" s="822"/>
      <c r="C199" s="1" t="s">
        <v>3</v>
      </c>
      <c r="D199" s="541">
        <v>1275</v>
      </c>
      <c r="E199" s="541">
        <v>1327</v>
      </c>
      <c r="F199" s="541">
        <v>1364</v>
      </c>
      <c r="G199" s="541">
        <v>1410</v>
      </c>
      <c r="H199" s="541">
        <v>1355</v>
      </c>
      <c r="I199" s="541">
        <v>1391</v>
      </c>
      <c r="J199" s="541">
        <v>1388</v>
      </c>
      <c r="K199" s="541">
        <v>1440</v>
      </c>
      <c r="L199" s="541">
        <v>1525</v>
      </c>
      <c r="M199" s="541">
        <v>1514</v>
      </c>
      <c r="N199" s="541">
        <v>1599</v>
      </c>
      <c r="O199" s="541">
        <v>1670</v>
      </c>
      <c r="P199" s="541">
        <v>1674</v>
      </c>
      <c r="Q199" s="541">
        <v>1668</v>
      </c>
      <c r="R199" s="541">
        <v>1705</v>
      </c>
      <c r="S199" s="147">
        <f>100</f>
        <v>100</v>
      </c>
      <c r="T199" s="333">
        <f t="shared" si="55"/>
        <v>104.07843137254902</v>
      </c>
      <c r="U199" s="333">
        <f t="shared" si="56"/>
        <v>106.98039215686275</v>
      </c>
      <c r="V199" s="333">
        <f t="shared" si="57"/>
        <v>110.58823529411765</v>
      </c>
      <c r="W199" s="333">
        <f t="shared" si="58"/>
        <v>106.27450980392157</v>
      </c>
      <c r="X199" s="333">
        <f t="shared" si="59"/>
        <v>109.09803921568627</v>
      </c>
      <c r="Y199" s="333">
        <f t="shared" si="60"/>
        <v>108.86274509803921</v>
      </c>
      <c r="Z199" s="333">
        <f t="shared" si="61"/>
        <v>112.94117647058823</v>
      </c>
      <c r="AA199" s="333">
        <f t="shared" si="62"/>
        <v>119.6078431372549</v>
      </c>
      <c r="AB199" s="333">
        <f t="shared" si="62"/>
        <v>118.74509803921569</v>
      </c>
      <c r="AC199" s="333">
        <f t="shared" si="62"/>
        <v>125.41176470588235</v>
      </c>
      <c r="AD199" s="333">
        <f t="shared" si="62"/>
        <v>130.98039215686273</v>
      </c>
      <c r="AE199" s="333">
        <f t="shared" si="78"/>
        <v>131.29411764705881</v>
      </c>
      <c r="AF199" s="333">
        <f t="shared" si="79"/>
        <v>130.8235294117647</v>
      </c>
      <c r="AG199" s="334">
        <f t="shared" si="79"/>
        <v>133.72549019607843</v>
      </c>
    </row>
    <row r="200" spans="2:33" ht="14.4" x14ac:dyDescent="0.3">
      <c r="B200" s="822"/>
      <c r="C200" s="1" t="s">
        <v>4</v>
      </c>
      <c r="D200" s="541">
        <v>351</v>
      </c>
      <c r="E200" s="541">
        <v>377</v>
      </c>
      <c r="F200" s="541">
        <v>365</v>
      </c>
      <c r="G200" s="541">
        <v>373</v>
      </c>
      <c r="H200" s="541">
        <v>380</v>
      </c>
      <c r="I200" s="541">
        <v>404</v>
      </c>
      <c r="J200" s="541">
        <v>412</v>
      </c>
      <c r="K200" s="541">
        <v>412</v>
      </c>
      <c r="L200" s="541">
        <v>435</v>
      </c>
      <c r="M200" s="541">
        <v>409</v>
      </c>
      <c r="N200" s="541">
        <v>416</v>
      </c>
      <c r="O200" s="541">
        <v>442</v>
      </c>
      <c r="P200" s="541">
        <v>434</v>
      </c>
      <c r="Q200" s="541">
        <v>422</v>
      </c>
      <c r="R200" s="541">
        <v>423</v>
      </c>
      <c r="S200" s="147">
        <f>100</f>
        <v>100</v>
      </c>
      <c r="T200" s="333">
        <f t="shared" si="55"/>
        <v>107.4074074074074</v>
      </c>
      <c r="U200" s="333">
        <f t="shared" si="56"/>
        <v>103.98860398860398</v>
      </c>
      <c r="V200" s="333">
        <f t="shared" si="57"/>
        <v>106.26780626780626</v>
      </c>
      <c r="W200" s="333">
        <f t="shared" si="58"/>
        <v>108.26210826210826</v>
      </c>
      <c r="X200" s="333">
        <f t="shared" si="59"/>
        <v>115.0997150997151</v>
      </c>
      <c r="Y200" s="333">
        <f t="shared" si="60"/>
        <v>117.37891737891738</v>
      </c>
      <c r="Z200" s="333">
        <f t="shared" si="61"/>
        <v>117.37891737891738</v>
      </c>
      <c r="AA200" s="333">
        <f t="shared" si="62"/>
        <v>123.93162393162393</v>
      </c>
      <c r="AB200" s="333">
        <f t="shared" si="62"/>
        <v>116.52421652421653</v>
      </c>
      <c r="AC200" s="333">
        <f t="shared" si="62"/>
        <v>118.51851851851852</v>
      </c>
      <c r="AD200" s="333">
        <f t="shared" si="62"/>
        <v>125.92592592592592</v>
      </c>
      <c r="AE200" s="333">
        <f t="shared" si="78"/>
        <v>123.64672364672364</v>
      </c>
      <c r="AF200" s="333">
        <f t="shared" si="79"/>
        <v>120.22792022792022</v>
      </c>
      <c r="AG200" s="334">
        <f t="shared" si="79"/>
        <v>120.51282051282051</v>
      </c>
    </row>
    <row r="201" spans="2:33" ht="14.4" x14ac:dyDescent="0.3">
      <c r="B201" s="822"/>
      <c r="C201" s="1" t="s">
        <v>5</v>
      </c>
      <c r="D201" s="541">
        <v>62</v>
      </c>
      <c r="E201" s="541">
        <v>63</v>
      </c>
      <c r="F201" s="541">
        <v>66</v>
      </c>
      <c r="G201" s="541">
        <v>71</v>
      </c>
      <c r="H201" s="541">
        <v>76</v>
      </c>
      <c r="I201" s="541">
        <v>77</v>
      </c>
      <c r="J201" s="541">
        <v>76</v>
      </c>
      <c r="K201" s="541">
        <v>79</v>
      </c>
      <c r="L201" s="541">
        <v>86</v>
      </c>
      <c r="M201" s="541">
        <v>72</v>
      </c>
      <c r="N201" s="541">
        <v>68</v>
      </c>
      <c r="O201" s="541">
        <v>67</v>
      </c>
      <c r="P201" s="541">
        <v>69</v>
      </c>
      <c r="Q201" s="541">
        <v>67</v>
      </c>
      <c r="R201" s="541">
        <v>68</v>
      </c>
      <c r="S201" s="147">
        <f>100</f>
        <v>100</v>
      </c>
      <c r="T201" s="333">
        <f t="shared" si="55"/>
        <v>101.61290322580645</v>
      </c>
      <c r="U201" s="333">
        <f t="shared" si="56"/>
        <v>106.45161290322581</v>
      </c>
      <c r="V201" s="333">
        <f t="shared" si="57"/>
        <v>114.51612903225806</v>
      </c>
      <c r="W201" s="333">
        <f t="shared" si="58"/>
        <v>122.58064516129032</v>
      </c>
      <c r="X201" s="333">
        <f t="shared" si="59"/>
        <v>124.19354838709677</v>
      </c>
      <c r="Y201" s="333">
        <f t="shared" si="60"/>
        <v>122.58064516129032</v>
      </c>
      <c r="Z201" s="333">
        <f t="shared" si="61"/>
        <v>127.41935483870968</v>
      </c>
      <c r="AA201" s="333">
        <f t="shared" si="62"/>
        <v>138.70967741935485</v>
      </c>
      <c r="AB201" s="333">
        <f t="shared" si="62"/>
        <v>116.12903225806451</v>
      </c>
      <c r="AC201" s="333">
        <f t="shared" si="62"/>
        <v>109.6774193548387</v>
      </c>
      <c r="AD201" s="333">
        <f t="shared" si="62"/>
        <v>108.06451612903226</v>
      </c>
      <c r="AE201" s="333">
        <f t="shared" si="78"/>
        <v>111.29032258064517</v>
      </c>
      <c r="AF201" s="333">
        <f t="shared" si="79"/>
        <v>108.06451612903226</v>
      </c>
      <c r="AG201" s="334">
        <f t="shared" si="79"/>
        <v>109.6774193548387</v>
      </c>
    </row>
    <row r="202" spans="2:33" ht="14.4" x14ac:dyDescent="0.3">
      <c r="B202" s="822"/>
      <c r="C202" s="1" t="s">
        <v>6</v>
      </c>
      <c r="D202" s="541">
        <v>9175</v>
      </c>
      <c r="E202" s="541">
        <v>8911</v>
      </c>
      <c r="F202" s="541">
        <v>10213</v>
      </c>
      <c r="G202" s="541">
        <v>10314</v>
      </c>
      <c r="H202" s="541">
        <v>10477</v>
      </c>
      <c r="I202" s="541">
        <v>10544</v>
      </c>
      <c r="J202" s="541">
        <v>10578</v>
      </c>
      <c r="K202" s="541">
        <v>10480</v>
      </c>
      <c r="L202" s="541">
        <v>11031</v>
      </c>
      <c r="M202" s="541">
        <v>10733</v>
      </c>
      <c r="N202" s="541">
        <v>11600</v>
      </c>
      <c r="O202" s="541">
        <v>11695</v>
      </c>
      <c r="P202" s="541">
        <v>11754</v>
      </c>
      <c r="Q202" s="541">
        <v>11751</v>
      </c>
      <c r="R202" s="541">
        <v>12104</v>
      </c>
      <c r="S202" s="147">
        <f>100</f>
        <v>100</v>
      </c>
      <c r="T202" s="333">
        <f t="shared" si="55"/>
        <v>97.12261580381471</v>
      </c>
      <c r="U202" s="333">
        <f t="shared" si="56"/>
        <v>111.3133514986376</v>
      </c>
      <c r="V202" s="333">
        <f t="shared" si="57"/>
        <v>112.41416893732971</v>
      </c>
      <c r="W202" s="333">
        <f t="shared" si="58"/>
        <v>114.19073569482289</v>
      </c>
      <c r="X202" s="333">
        <f t="shared" si="59"/>
        <v>114.92098092643052</v>
      </c>
      <c r="Y202" s="333">
        <f t="shared" si="60"/>
        <v>115.29155313351498</v>
      </c>
      <c r="Z202" s="333">
        <f t="shared" si="61"/>
        <v>114.22343324250681</v>
      </c>
      <c r="AA202" s="333">
        <f t="shared" si="62"/>
        <v>120.22888283378747</v>
      </c>
      <c r="AB202" s="333">
        <f t="shared" si="62"/>
        <v>116.98092643051771</v>
      </c>
      <c r="AC202" s="333">
        <f t="shared" si="62"/>
        <v>126.43051771117166</v>
      </c>
      <c r="AD202" s="333">
        <f t="shared" si="62"/>
        <v>127.46594005449592</v>
      </c>
      <c r="AE202" s="333">
        <f t="shared" si="78"/>
        <v>128.10899182561309</v>
      </c>
      <c r="AF202" s="333">
        <f t="shared" si="79"/>
        <v>128.07629427792915</v>
      </c>
      <c r="AG202" s="334">
        <f t="shared" si="79"/>
        <v>131.92370572207085</v>
      </c>
    </row>
    <row r="203" spans="2:33" ht="14.4" x14ac:dyDescent="0.3">
      <c r="B203" s="823"/>
      <c r="C203" s="3" t="s">
        <v>7</v>
      </c>
      <c r="D203" s="753">
        <v>9113</v>
      </c>
      <c r="E203" s="753">
        <v>8848</v>
      </c>
      <c r="F203" s="753">
        <v>10147</v>
      </c>
      <c r="G203" s="753">
        <v>10243</v>
      </c>
      <c r="H203" s="753">
        <v>10401</v>
      </c>
      <c r="I203" s="753">
        <v>10467</v>
      </c>
      <c r="J203" s="753">
        <v>10502</v>
      </c>
      <c r="K203" s="753">
        <v>10401</v>
      </c>
      <c r="L203" s="753">
        <v>10945</v>
      </c>
      <c r="M203" s="753">
        <v>10661</v>
      </c>
      <c r="N203" s="753">
        <v>11532</v>
      </c>
      <c r="O203" s="753">
        <v>11628</v>
      </c>
      <c r="P203" s="753">
        <v>11685</v>
      </c>
      <c r="Q203" s="753">
        <v>11684</v>
      </c>
      <c r="R203" s="754">
        <v>12036</v>
      </c>
      <c r="S203" s="147">
        <f>100</f>
        <v>100</v>
      </c>
      <c r="T203" s="333">
        <f t="shared" si="55"/>
        <v>97.09206627894217</v>
      </c>
      <c r="U203" s="333">
        <f t="shared" si="56"/>
        <v>111.34642817952376</v>
      </c>
      <c r="V203" s="333">
        <f t="shared" si="57"/>
        <v>112.39986831998245</v>
      </c>
      <c r="W203" s="333">
        <f t="shared" si="58"/>
        <v>114.13365521782069</v>
      </c>
      <c r="X203" s="333">
        <f t="shared" si="59"/>
        <v>114.85789531438604</v>
      </c>
      <c r="Y203" s="333">
        <f t="shared" si="60"/>
        <v>115.24196203226161</v>
      </c>
      <c r="Z203" s="333">
        <f t="shared" si="61"/>
        <v>114.13365521782069</v>
      </c>
      <c r="AA203" s="333">
        <f t="shared" si="62"/>
        <v>120.10314934708659</v>
      </c>
      <c r="AB203" s="333">
        <f t="shared" si="62"/>
        <v>116.9867222648963</v>
      </c>
      <c r="AC203" s="333">
        <f t="shared" si="62"/>
        <v>126.54449687259958</v>
      </c>
      <c r="AD203" s="333">
        <f t="shared" si="62"/>
        <v>127.59793701305827</v>
      </c>
      <c r="AE203" s="333">
        <f t="shared" si="78"/>
        <v>128.22341709645562</v>
      </c>
      <c r="AF203" s="333">
        <f t="shared" si="79"/>
        <v>128.21244376165916</v>
      </c>
      <c r="AG203" s="334">
        <f t="shared" si="79"/>
        <v>132.07505761000769</v>
      </c>
    </row>
    <row r="204" spans="2:33" ht="15" customHeight="1" x14ac:dyDescent="0.3">
      <c r="B204" s="822" t="s">
        <v>88</v>
      </c>
      <c r="C204" s="1" t="s">
        <v>2</v>
      </c>
      <c r="D204" s="541">
        <v>24706</v>
      </c>
      <c r="E204" s="541">
        <v>24458</v>
      </c>
      <c r="F204" s="541">
        <v>28497</v>
      </c>
      <c r="G204" s="541">
        <v>28685</v>
      </c>
      <c r="H204" s="541">
        <v>31065</v>
      </c>
      <c r="I204" s="541">
        <v>31389</v>
      </c>
      <c r="J204" s="541">
        <v>32711</v>
      </c>
      <c r="K204" s="541">
        <v>32634</v>
      </c>
      <c r="L204" s="541">
        <v>33106</v>
      </c>
      <c r="M204" s="541">
        <v>32487</v>
      </c>
      <c r="N204" s="541">
        <v>36089</v>
      </c>
      <c r="O204" s="541">
        <v>36563</v>
      </c>
      <c r="P204" s="541">
        <v>36607</v>
      </c>
      <c r="Q204" s="541">
        <v>37020</v>
      </c>
      <c r="R204" s="541">
        <v>37864</v>
      </c>
      <c r="S204" s="147">
        <f>100</f>
        <v>100</v>
      </c>
      <c r="T204" s="333">
        <f t="shared" si="55"/>
        <v>98.99619525621307</v>
      </c>
      <c r="U204" s="333">
        <f t="shared" si="56"/>
        <v>115.34445074071076</v>
      </c>
      <c r="V204" s="333">
        <f t="shared" si="57"/>
        <v>116.10539949809763</v>
      </c>
      <c r="W204" s="333">
        <f t="shared" si="58"/>
        <v>125.73868695863354</v>
      </c>
      <c r="X204" s="333">
        <f t="shared" si="59"/>
        <v>127.05010928519388</v>
      </c>
      <c r="Y204" s="333">
        <f t="shared" si="60"/>
        <v>132.40103618554198</v>
      </c>
      <c r="Z204" s="333">
        <f t="shared" si="61"/>
        <v>132.08937100299522</v>
      </c>
      <c r="AA204" s="333">
        <f t="shared" si="62"/>
        <v>133.99983809600906</v>
      </c>
      <c r="AB204" s="333">
        <f t="shared" si="62"/>
        <v>131.49437383631508</v>
      </c>
      <c r="AC204" s="333">
        <f t="shared" si="62"/>
        <v>146.07382821986562</v>
      </c>
      <c r="AD204" s="333">
        <f t="shared" ref="AD204" si="80">O204*100/$D204</f>
        <v>147.99239051242614</v>
      </c>
      <c r="AE204" s="333">
        <f t="shared" si="78"/>
        <v>148.17048490245284</v>
      </c>
      <c r="AF204" s="333">
        <f t="shared" si="79"/>
        <v>149.84214360883996</v>
      </c>
      <c r="AG204" s="334">
        <f t="shared" si="79"/>
        <v>153.25831781753419</v>
      </c>
    </row>
    <row r="205" spans="2:33" ht="14.4" x14ac:dyDescent="0.3">
      <c r="B205" s="822"/>
      <c r="C205" s="1" t="s">
        <v>3</v>
      </c>
      <c r="D205" s="541">
        <v>5989</v>
      </c>
      <c r="E205" s="541">
        <v>6129</v>
      </c>
      <c r="F205" s="541">
        <v>6215</v>
      </c>
      <c r="G205" s="541">
        <v>6593</v>
      </c>
      <c r="H205" s="541">
        <v>6781</v>
      </c>
      <c r="I205" s="541">
        <v>6738</v>
      </c>
      <c r="J205" s="541">
        <v>6798</v>
      </c>
      <c r="K205" s="541">
        <v>7026</v>
      </c>
      <c r="L205" s="541">
        <v>7140</v>
      </c>
      <c r="M205" s="541">
        <v>6949</v>
      </c>
      <c r="N205" s="541">
        <v>6976</v>
      </c>
      <c r="O205" s="541">
        <v>6983</v>
      </c>
      <c r="P205" s="541">
        <v>6908</v>
      </c>
      <c r="Q205" s="541">
        <v>6856</v>
      </c>
      <c r="R205" s="541">
        <v>6917</v>
      </c>
      <c r="S205" s="147">
        <f>100</f>
        <v>100</v>
      </c>
      <c r="T205" s="333">
        <f t="shared" ref="T205:T268" si="81">E205*100/$D205</f>
        <v>102.3376189681082</v>
      </c>
      <c r="U205" s="333">
        <f t="shared" ref="U205:U268" si="82">F205*100/$D205</f>
        <v>103.77358490566037</v>
      </c>
      <c r="V205" s="333">
        <f t="shared" ref="V205:V268" si="83">G205*100/$D205</f>
        <v>110.08515611955251</v>
      </c>
      <c r="W205" s="333">
        <f t="shared" ref="W205:W268" si="84">H205*100/$D205</f>
        <v>113.22424444815495</v>
      </c>
      <c r="X205" s="333">
        <f t="shared" ref="X205:X268" si="85">I205*100/$D205</f>
        <v>112.50626147937886</v>
      </c>
      <c r="Y205" s="333">
        <f t="shared" ref="Y205:Y268" si="86">J205*100/$D205</f>
        <v>113.50809817999667</v>
      </c>
      <c r="Z205" s="333">
        <f t="shared" ref="Z205:Z268" si="87">K205*100/$D205</f>
        <v>117.31507764234429</v>
      </c>
      <c r="AA205" s="333">
        <f t="shared" ref="AA205:AD268" si="88">L205*100/$D205</f>
        <v>119.21856737351811</v>
      </c>
      <c r="AB205" s="333">
        <f t="shared" si="88"/>
        <v>116.02938720988479</v>
      </c>
      <c r="AC205" s="333">
        <f t="shared" si="88"/>
        <v>116.4802137251628</v>
      </c>
      <c r="AD205" s="333">
        <f t="shared" si="88"/>
        <v>116.59709467356821</v>
      </c>
      <c r="AE205" s="333">
        <f t="shared" ref="AE205:AG205" si="89">P205*100/$D205</f>
        <v>115.34479879779596</v>
      </c>
      <c r="AF205" s="333">
        <f t="shared" si="89"/>
        <v>114.4765403239272</v>
      </c>
      <c r="AG205" s="334">
        <f t="shared" si="89"/>
        <v>115.49507430288863</v>
      </c>
    </row>
    <row r="206" spans="2:33" ht="14.4" x14ac:dyDescent="0.3">
      <c r="B206" s="822"/>
      <c r="C206" s="1" t="s">
        <v>4</v>
      </c>
      <c r="D206" s="541">
        <v>2031</v>
      </c>
      <c r="E206" s="541">
        <v>2013</v>
      </c>
      <c r="F206" s="541">
        <v>2138</v>
      </c>
      <c r="G206" s="541">
        <v>2278</v>
      </c>
      <c r="H206" s="541">
        <v>2284</v>
      </c>
      <c r="I206" s="541">
        <v>2269</v>
      </c>
      <c r="J206" s="541">
        <v>2290</v>
      </c>
      <c r="K206" s="541">
        <v>2369</v>
      </c>
      <c r="L206" s="541">
        <v>2403</v>
      </c>
      <c r="M206" s="541">
        <v>2354</v>
      </c>
      <c r="N206" s="541">
        <v>2214</v>
      </c>
      <c r="O206" s="541">
        <v>2239</v>
      </c>
      <c r="P206" s="541">
        <v>2177</v>
      </c>
      <c r="Q206" s="541">
        <v>2131</v>
      </c>
      <c r="R206" s="541">
        <v>2135</v>
      </c>
      <c r="S206" s="147">
        <f>100</f>
        <v>100</v>
      </c>
      <c r="T206" s="333">
        <f t="shared" si="81"/>
        <v>99.113737075332352</v>
      </c>
      <c r="U206" s="333">
        <f t="shared" si="82"/>
        <v>105.2683407188577</v>
      </c>
      <c r="V206" s="333">
        <f t="shared" si="83"/>
        <v>112.1614967996061</v>
      </c>
      <c r="W206" s="333">
        <f t="shared" si="84"/>
        <v>112.45691777449532</v>
      </c>
      <c r="X206" s="333">
        <f t="shared" si="85"/>
        <v>111.71836533727227</v>
      </c>
      <c r="Y206" s="333">
        <f t="shared" si="86"/>
        <v>112.75233874938453</v>
      </c>
      <c r="Z206" s="333">
        <f t="shared" si="87"/>
        <v>116.64204825209256</v>
      </c>
      <c r="AA206" s="333">
        <f t="shared" si="88"/>
        <v>118.31610044313146</v>
      </c>
      <c r="AB206" s="333">
        <f t="shared" si="88"/>
        <v>115.90349581486952</v>
      </c>
      <c r="AC206" s="333">
        <f t="shared" si="88"/>
        <v>109.01033973412112</v>
      </c>
      <c r="AD206" s="333">
        <f t="shared" si="88"/>
        <v>110.24126046282619</v>
      </c>
      <c r="AE206" s="333">
        <f t="shared" ref="AE206:AG206" si="90">P206*100/$D206</f>
        <v>107.18857705563762</v>
      </c>
      <c r="AF206" s="333">
        <f t="shared" si="90"/>
        <v>104.92368291482029</v>
      </c>
      <c r="AG206" s="334">
        <f t="shared" si="90"/>
        <v>105.1206302314131</v>
      </c>
    </row>
    <row r="207" spans="2:33" ht="14.4" x14ac:dyDescent="0.3">
      <c r="B207" s="822"/>
      <c r="C207" s="1" t="s">
        <v>5</v>
      </c>
      <c r="D207" s="541">
        <v>387</v>
      </c>
      <c r="E207" s="541">
        <v>384</v>
      </c>
      <c r="F207" s="541">
        <v>394</v>
      </c>
      <c r="G207" s="541">
        <v>402</v>
      </c>
      <c r="H207" s="541">
        <v>419</v>
      </c>
      <c r="I207" s="541">
        <v>428</v>
      </c>
      <c r="J207" s="541">
        <v>453</v>
      </c>
      <c r="K207" s="541">
        <v>471</v>
      </c>
      <c r="L207" s="541">
        <v>486</v>
      </c>
      <c r="M207" s="541">
        <v>498</v>
      </c>
      <c r="N207" s="541">
        <v>475</v>
      </c>
      <c r="O207" s="541">
        <v>493</v>
      </c>
      <c r="P207" s="541">
        <v>495</v>
      </c>
      <c r="Q207" s="541">
        <v>492</v>
      </c>
      <c r="R207" s="541">
        <v>504</v>
      </c>
      <c r="S207" s="147">
        <f>100</f>
        <v>100</v>
      </c>
      <c r="T207" s="333">
        <f t="shared" si="81"/>
        <v>99.224806201550393</v>
      </c>
      <c r="U207" s="333">
        <f t="shared" si="82"/>
        <v>101.80878552971576</v>
      </c>
      <c r="V207" s="333">
        <f t="shared" si="83"/>
        <v>103.87596899224806</v>
      </c>
      <c r="W207" s="333">
        <f t="shared" si="84"/>
        <v>108.26873385012919</v>
      </c>
      <c r="X207" s="333">
        <f t="shared" si="85"/>
        <v>110.59431524547804</v>
      </c>
      <c r="Y207" s="333">
        <f t="shared" si="86"/>
        <v>117.05426356589147</v>
      </c>
      <c r="Z207" s="333">
        <f t="shared" si="87"/>
        <v>121.70542635658914</v>
      </c>
      <c r="AA207" s="333">
        <f t="shared" si="88"/>
        <v>125.58139534883721</v>
      </c>
      <c r="AB207" s="333">
        <f t="shared" si="88"/>
        <v>128.68217054263565</v>
      </c>
      <c r="AC207" s="333">
        <f t="shared" si="88"/>
        <v>122.7390180878553</v>
      </c>
      <c r="AD207" s="333">
        <f t="shared" si="88"/>
        <v>127.39018087855297</v>
      </c>
      <c r="AE207" s="333">
        <f t="shared" ref="AE207:AG207" si="91">P207*100/$D207</f>
        <v>127.90697674418605</v>
      </c>
      <c r="AF207" s="333">
        <f t="shared" si="91"/>
        <v>127.13178294573643</v>
      </c>
      <c r="AG207" s="334">
        <f t="shared" si="91"/>
        <v>130.23255813953489</v>
      </c>
    </row>
    <row r="208" spans="2:33" ht="14.4" x14ac:dyDescent="0.3">
      <c r="B208" s="822"/>
      <c r="C208" s="1" t="s">
        <v>6</v>
      </c>
      <c r="D208" s="541">
        <v>33113</v>
      </c>
      <c r="E208" s="541">
        <v>32984</v>
      </c>
      <c r="F208" s="541">
        <v>37244</v>
      </c>
      <c r="G208" s="541">
        <v>37958</v>
      </c>
      <c r="H208" s="541">
        <v>40549</v>
      </c>
      <c r="I208" s="541">
        <v>40824</v>
      </c>
      <c r="J208" s="541">
        <v>42252</v>
      </c>
      <c r="K208" s="541">
        <v>42500</v>
      </c>
      <c r="L208" s="541">
        <v>43135</v>
      </c>
      <c r="M208" s="541">
        <v>42288</v>
      </c>
      <c r="N208" s="541">
        <v>45754</v>
      </c>
      <c r="O208" s="541">
        <v>46278</v>
      </c>
      <c r="P208" s="541">
        <v>46187</v>
      </c>
      <c r="Q208" s="541">
        <v>46499</v>
      </c>
      <c r="R208" s="541">
        <v>47420</v>
      </c>
      <c r="S208" s="147">
        <f>100</f>
        <v>100</v>
      </c>
      <c r="T208" s="333">
        <f t="shared" si="81"/>
        <v>99.610424908646152</v>
      </c>
      <c r="U208" s="333">
        <f t="shared" si="82"/>
        <v>112.4754628091686</v>
      </c>
      <c r="V208" s="333">
        <f t="shared" si="83"/>
        <v>114.63171564038294</v>
      </c>
      <c r="W208" s="333">
        <f t="shared" si="84"/>
        <v>122.45643704889318</v>
      </c>
      <c r="X208" s="333">
        <f t="shared" si="85"/>
        <v>123.28692658472504</v>
      </c>
      <c r="Y208" s="333">
        <f t="shared" si="86"/>
        <v>127.59943224715369</v>
      </c>
      <c r="Z208" s="333">
        <f t="shared" si="87"/>
        <v>128.34838281037659</v>
      </c>
      <c r="AA208" s="333">
        <f t="shared" si="88"/>
        <v>130.26605864766103</v>
      </c>
      <c r="AB208" s="333">
        <f t="shared" si="88"/>
        <v>127.70815087729895</v>
      </c>
      <c r="AC208" s="333">
        <f t="shared" si="88"/>
        <v>138.1753389907287</v>
      </c>
      <c r="AD208" s="333">
        <f t="shared" si="88"/>
        <v>139.75779905173195</v>
      </c>
      <c r="AE208" s="333">
        <f t="shared" ref="AE208:AG208" si="92">P208*100/$D208</f>
        <v>139.48298251442031</v>
      </c>
      <c r="AF208" s="333">
        <f t="shared" si="92"/>
        <v>140.42521064234592</v>
      </c>
      <c r="AG208" s="334">
        <f t="shared" si="92"/>
        <v>143.20659559689548</v>
      </c>
    </row>
    <row r="209" spans="2:33" ht="14.4" x14ac:dyDescent="0.3">
      <c r="B209" s="823"/>
      <c r="C209" s="3" t="s">
        <v>7</v>
      </c>
      <c r="D209" s="753">
        <v>32726</v>
      </c>
      <c r="E209" s="753">
        <v>32600</v>
      </c>
      <c r="F209" s="753">
        <v>36850</v>
      </c>
      <c r="G209" s="753">
        <v>37556</v>
      </c>
      <c r="H209" s="753">
        <v>40130</v>
      </c>
      <c r="I209" s="753">
        <v>40396</v>
      </c>
      <c r="J209" s="753">
        <v>41799</v>
      </c>
      <c r="K209" s="753">
        <v>42029</v>
      </c>
      <c r="L209" s="753">
        <v>42649</v>
      </c>
      <c r="M209" s="753">
        <v>41790</v>
      </c>
      <c r="N209" s="753">
        <v>45279</v>
      </c>
      <c r="O209" s="753">
        <v>45785</v>
      </c>
      <c r="P209" s="753">
        <v>45692</v>
      </c>
      <c r="Q209" s="753">
        <v>46007</v>
      </c>
      <c r="R209" s="754">
        <v>46916</v>
      </c>
      <c r="S209" s="147">
        <f>100</f>
        <v>100</v>
      </c>
      <c r="T209" s="333">
        <f t="shared" si="81"/>
        <v>99.614985027195502</v>
      </c>
      <c r="U209" s="333">
        <f t="shared" si="82"/>
        <v>112.60160117337897</v>
      </c>
      <c r="V209" s="333">
        <f t="shared" si="83"/>
        <v>114.75890729083909</v>
      </c>
      <c r="W209" s="333">
        <f t="shared" si="84"/>
        <v>122.62421316384525</v>
      </c>
      <c r="X209" s="333">
        <f t="shared" si="85"/>
        <v>123.43702255087697</v>
      </c>
      <c r="Y209" s="333">
        <f t="shared" si="86"/>
        <v>127.72413371631119</v>
      </c>
      <c r="Z209" s="333">
        <f t="shared" si="87"/>
        <v>128.42693882539876</v>
      </c>
      <c r="AA209" s="333">
        <f t="shared" si="88"/>
        <v>130.32145694554788</v>
      </c>
      <c r="AB209" s="333">
        <f t="shared" si="88"/>
        <v>127.69663264682515</v>
      </c>
      <c r="AC209" s="333">
        <f t="shared" si="88"/>
        <v>138.35788058424495</v>
      </c>
      <c r="AD209" s="333">
        <f t="shared" si="88"/>
        <v>139.9040518242376</v>
      </c>
      <c r="AE209" s="333">
        <f t="shared" ref="AE209:AG209" si="93">P209*100/$D209</f>
        <v>139.61987410621524</v>
      </c>
      <c r="AF209" s="333">
        <f t="shared" si="93"/>
        <v>140.58241153822649</v>
      </c>
      <c r="AG209" s="334">
        <f t="shared" si="93"/>
        <v>143.36001955631608</v>
      </c>
    </row>
    <row r="210" spans="2:33" ht="15" customHeight="1" x14ac:dyDescent="0.3">
      <c r="B210" s="822" t="s">
        <v>50</v>
      </c>
      <c r="C210" s="1" t="s">
        <v>2</v>
      </c>
      <c r="D210" s="541">
        <v>1417</v>
      </c>
      <c r="E210" s="541">
        <v>1555</v>
      </c>
      <c r="F210" s="541">
        <v>1739</v>
      </c>
      <c r="G210" s="541">
        <v>1772</v>
      </c>
      <c r="H210" s="541">
        <v>2135</v>
      </c>
      <c r="I210" s="541">
        <v>2299</v>
      </c>
      <c r="J210" s="541">
        <v>2335</v>
      </c>
      <c r="K210" s="541">
        <v>2857</v>
      </c>
      <c r="L210" s="541">
        <v>3114</v>
      </c>
      <c r="M210" s="541">
        <v>3130</v>
      </c>
      <c r="N210" s="541">
        <v>3425</v>
      </c>
      <c r="O210" s="541">
        <v>3620</v>
      </c>
      <c r="P210" s="541">
        <v>3625</v>
      </c>
      <c r="Q210" s="541">
        <v>3704</v>
      </c>
      <c r="R210" s="541">
        <v>3797</v>
      </c>
      <c r="S210" s="147">
        <f>100</f>
        <v>100</v>
      </c>
      <c r="T210" s="333">
        <f t="shared" si="81"/>
        <v>109.73888496824277</v>
      </c>
      <c r="U210" s="333">
        <f t="shared" si="82"/>
        <v>122.72406492589978</v>
      </c>
      <c r="V210" s="333">
        <f t="shared" si="83"/>
        <v>125.05292872265349</v>
      </c>
      <c r="W210" s="333">
        <f t="shared" si="84"/>
        <v>150.67043048694424</v>
      </c>
      <c r="X210" s="333">
        <f t="shared" si="85"/>
        <v>162.24417784050812</v>
      </c>
      <c r="Y210" s="333">
        <f t="shared" si="86"/>
        <v>164.7847565278758</v>
      </c>
      <c r="Z210" s="333">
        <f t="shared" si="87"/>
        <v>201.62314749470713</v>
      </c>
      <c r="AA210" s="333">
        <f t="shared" si="88"/>
        <v>219.76005645730416</v>
      </c>
      <c r="AB210" s="333">
        <f t="shared" si="88"/>
        <v>220.88920254057868</v>
      </c>
      <c r="AC210" s="333">
        <f t="shared" si="88"/>
        <v>241.70783345095271</v>
      </c>
      <c r="AD210" s="333">
        <f t="shared" si="88"/>
        <v>255.46930134086097</v>
      </c>
      <c r="AE210" s="333">
        <f t="shared" ref="AE210:AG210" si="94">P210*100/$D210</f>
        <v>255.82215949188426</v>
      </c>
      <c r="AF210" s="333">
        <f t="shared" si="94"/>
        <v>261.39731827805224</v>
      </c>
      <c r="AG210" s="334">
        <f t="shared" si="94"/>
        <v>267.9604798870854</v>
      </c>
    </row>
    <row r="211" spans="2:33" ht="14.4" x14ac:dyDescent="0.3">
      <c r="B211" s="822"/>
      <c r="C211" s="1" t="s">
        <v>3</v>
      </c>
      <c r="D211" s="541">
        <v>276</v>
      </c>
      <c r="E211" s="541">
        <v>346</v>
      </c>
      <c r="F211" s="541">
        <v>352</v>
      </c>
      <c r="G211" s="541">
        <v>421</v>
      </c>
      <c r="H211" s="541">
        <v>430</v>
      </c>
      <c r="I211" s="541">
        <v>442</v>
      </c>
      <c r="J211" s="541">
        <v>444</v>
      </c>
      <c r="K211" s="541">
        <v>501</v>
      </c>
      <c r="L211" s="541">
        <v>534</v>
      </c>
      <c r="M211" s="541">
        <v>482</v>
      </c>
      <c r="N211" s="541">
        <v>520</v>
      </c>
      <c r="O211" s="541">
        <v>566</v>
      </c>
      <c r="P211" s="541">
        <v>548</v>
      </c>
      <c r="Q211" s="541">
        <v>545</v>
      </c>
      <c r="R211" s="541">
        <v>550</v>
      </c>
      <c r="S211" s="147">
        <f>100</f>
        <v>100</v>
      </c>
      <c r="T211" s="333">
        <f t="shared" si="81"/>
        <v>125.3623188405797</v>
      </c>
      <c r="U211" s="333">
        <f t="shared" si="82"/>
        <v>127.53623188405797</v>
      </c>
      <c r="V211" s="333">
        <f t="shared" si="83"/>
        <v>152.53623188405797</v>
      </c>
      <c r="W211" s="333">
        <f t="shared" si="84"/>
        <v>155.79710144927537</v>
      </c>
      <c r="X211" s="333">
        <f t="shared" si="85"/>
        <v>160.14492753623188</v>
      </c>
      <c r="Y211" s="333">
        <f t="shared" si="86"/>
        <v>160.86956521739131</v>
      </c>
      <c r="Z211" s="333">
        <f t="shared" si="87"/>
        <v>181.52173913043478</v>
      </c>
      <c r="AA211" s="333">
        <f t="shared" si="88"/>
        <v>193.47826086956522</v>
      </c>
      <c r="AB211" s="333">
        <f t="shared" si="88"/>
        <v>174.63768115942028</v>
      </c>
      <c r="AC211" s="333">
        <f t="shared" si="88"/>
        <v>188.40579710144928</v>
      </c>
      <c r="AD211" s="333">
        <f t="shared" si="88"/>
        <v>205.07246376811594</v>
      </c>
      <c r="AE211" s="333">
        <f t="shared" ref="AE211:AG211" si="95">P211*100/$D211</f>
        <v>198.55072463768116</v>
      </c>
      <c r="AF211" s="333">
        <f t="shared" si="95"/>
        <v>197.46376811594203</v>
      </c>
      <c r="AG211" s="334">
        <f t="shared" si="95"/>
        <v>199.27536231884059</v>
      </c>
    </row>
    <row r="212" spans="2:33" ht="14.4" x14ac:dyDescent="0.3">
      <c r="B212" s="822"/>
      <c r="C212" s="1" t="s">
        <v>4</v>
      </c>
      <c r="D212" s="541">
        <v>69</v>
      </c>
      <c r="E212" s="541">
        <v>74</v>
      </c>
      <c r="F212" s="541">
        <v>88</v>
      </c>
      <c r="G212" s="541">
        <v>97</v>
      </c>
      <c r="H212" s="541">
        <v>95</v>
      </c>
      <c r="I212" s="541">
        <v>89</v>
      </c>
      <c r="J212" s="541">
        <v>90</v>
      </c>
      <c r="K212" s="541">
        <v>103</v>
      </c>
      <c r="L212" s="541">
        <v>120</v>
      </c>
      <c r="M212" s="541">
        <v>109</v>
      </c>
      <c r="N212" s="541">
        <v>105</v>
      </c>
      <c r="O212" s="541">
        <v>113</v>
      </c>
      <c r="P212" s="541">
        <v>110</v>
      </c>
      <c r="Q212" s="541">
        <v>108</v>
      </c>
      <c r="R212" s="541">
        <v>108</v>
      </c>
      <c r="S212" s="147">
        <f>100</f>
        <v>100</v>
      </c>
      <c r="T212" s="333">
        <f t="shared" si="81"/>
        <v>107.2463768115942</v>
      </c>
      <c r="U212" s="333">
        <f t="shared" si="82"/>
        <v>127.53623188405797</v>
      </c>
      <c r="V212" s="333">
        <f t="shared" si="83"/>
        <v>140.57971014492753</v>
      </c>
      <c r="W212" s="333">
        <f t="shared" si="84"/>
        <v>137.68115942028984</v>
      </c>
      <c r="X212" s="333">
        <f t="shared" si="85"/>
        <v>128.98550724637681</v>
      </c>
      <c r="Y212" s="333">
        <f t="shared" si="86"/>
        <v>130.43478260869566</v>
      </c>
      <c r="Z212" s="333">
        <f t="shared" si="87"/>
        <v>149.27536231884059</v>
      </c>
      <c r="AA212" s="333">
        <f t="shared" si="88"/>
        <v>173.91304347826087</v>
      </c>
      <c r="AB212" s="333">
        <f t="shared" si="88"/>
        <v>157.97101449275362</v>
      </c>
      <c r="AC212" s="333">
        <f t="shared" si="88"/>
        <v>152.17391304347825</v>
      </c>
      <c r="AD212" s="333">
        <f t="shared" si="88"/>
        <v>163.768115942029</v>
      </c>
      <c r="AE212" s="333">
        <f t="shared" ref="AE212:AG212" si="96">P212*100/$D212</f>
        <v>159.42028985507247</v>
      </c>
      <c r="AF212" s="333">
        <f t="shared" si="96"/>
        <v>156.52173913043478</v>
      </c>
      <c r="AG212" s="334">
        <f t="shared" si="96"/>
        <v>156.52173913043478</v>
      </c>
    </row>
    <row r="213" spans="2:33" ht="14.4" x14ac:dyDescent="0.3">
      <c r="B213" s="822"/>
      <c r="C213" s="1" t="s">
        <v>5</v>
      </c>
      <c r="D213" s="541">
        <v>6</v>
      </c>
      <c r="E213" s="541">
        <v>7</v>
      </c>
      <c r="F213" s="541">
        <v>7</v>
      </c>
      <c r="G213" s="541">
        <v>9</v>
      </c>
      <c r="H213" s="541">
        <v>9</v>
      </c>
      <c r="I213" s="541">
        <v>8</v>
      </c>
      <c r="J213" s="541">
        <v>8</v>
      </c>
      <c r="K213" s="541">
        <v>9</v>
      </c>
      <c r="L213" s="541">
        <v>8</v>
      </c>
      <c r="M213" s="541">
        <v>13</v>
      </c>
      <c r="N213" s="541">
        <v>14</v>
      </c>
      <c r="O213" s="541">
        <v>13</v>
      </c>
      <c r="P213" s="541">
        <v>12</v>
      </c>
      <c r="Q213" s="541">
        <v>12</v>
      </c>
      <c r="R213" s="541">
        <v>12</v>
      </c>
      <c r="S213" s="147">
        <f>100</f>
        <v>100</v>
      </c>
      <c r="T213" s="333">
        <f t="shared" si="81"/>
        <v>116.66666666666667</v>
      </c>
      <c r="U213" s="333">
        <f t="shared" si="82"/>
        <v>116.66666666666667</v>
      </c>
      <c r="V213" s="333">
        <f t="shared" si="83"/>
        <v>150</v>
      </c>
      <c r="W213" s="333">
        <f t="shared" si="84"/>
        <v>150</v>
      </c>
      <c r="X213" s="333">
        <f t="shared" si="85"/>
        <v>133.33333333333334</v>
      </c>
      <c r="Y213" s="333">
        <f t="shared" si="86"/>
        <v>133.33333333333334</v>
      </c>
      <c r="Z213" s="333">
        <f t="shared" si="87"/>
        <v>150</v>
      </c>
      <c r="AA213" s="333">
        <f t="shared" si="88"/>
        <v>133.33333333333334</v>
      </c>
      <c r="AB213" s="333">
        <f t="shared" si="88"/>
        <v>216.66666666666666</v>
      </c>
      <c r="AC213" s="333">
        <f t="shared" si="88"/>
        <v>233.33333333333334</v>
      </c>
      <c r="AD213" s="333">
        <f t="shared" si="88"/>
        <v>216.66666666666666</v>
      </c>
      <c r="AE213" s="333">
        <f t="shared" ref="AE213:AG213" si="97">P213*100/$D213</f>
        <v>200</v>
      </c>
      <c r="AF213" s="333">
        <f t="shared" si="97"/>
        <v>200</v>
      </c>
      <c r="AG213" s="334">
        <f t="shared" si="97"/>
        <v>200</v>
      </c>
    </row>
    <row r="214" spans="2:33" ht="14.4" x14ac:dyDescent="0.3">
      <c r="B214" s="822"/>
      <c r="C214" s="1" t="s">
        <v>6</v>
      </c>
      <c r="D214" s="541">
        <v>1768</v>
      </c>
      <c r="E214" s="541">
        <v>1982</v>
      </c>
      <c r="F214" s="541">
        <v>2186</v>
      </c>
      <c r="G214" s="541">
        <v>2299</v>
      </c>
      <c r="H214" s="541">
        <v>2669</v>
      </c>
      <c r="I214" s="541">
        <v>2838</v>
      </c>
      <c r="J214" s="541">
        <v>2877</v>
      </c>
      <c r="K214" s="541">
        <v>3470</v>
      </c>
      <c r="L214" s="541">
        <v>3776</v>
      </c>
      <c r="M214" s="541">
        <v>3734</v>
      </c>
      <c r="N214" s="541">
        <v>4064</v>
      </c>
      <c r="O214" s="541">
        <v>4312</v>
      </c>
      <c r="P214" s="541">
        <v>4295</v>
      </c>
      <c r="Q214" s="541">
        <v>4369</v>
      </c>
      <c r="R214" s="541">
        <v>4467</v>
      </c>
      <c r="S214" s="147">
        <f>100</f>
        <v>100</v>
      </c>
      <c r="T214" s="333">
        <f t="shared" si="81"/>
        <v>112.10407239819004</v>
      </c>
      <c r="U214" s="333">
        <f t="shared" si="82"/>
        <v>123.64253393665159</v>
      </c>
      <c r="V214" s="333">
        <f t="shared" si="83"/>
        <v>130.0339366515837</v>
      </c>
      <c r="W214" s="333">
        <f t="shared" si="84"/>
        <v>150.96153846153845</v>
      </c>
      <c r="X214" s="333">
        <f t="shared" si="85"/>
        <v>160.52036199095022</v>
      </c>
      <c r="Y214" s="333">
        <f t="shared" si="86"/>
        <v>162.72624434389141</v>
      </c>
      <c r="Z214" s="333">
        <f t="shared" si="87"/>
        <v>196.26696832579185</v>
      </c>
      <c r="AA214" s="333">
        <f t="shared" si="88"/>
        <v>213.57466063348417</v>
      </c>
      <c r="AB214" s="333">
        <f t="shared" si="88"/>
        <v>211.19909502262445</v>
      </c>
      <c r="AC214" s="333">
        <f t="shared" si="88"/>
        <v>229.86425339366517</v>
      </c>
      <c r="AD214" s="333">
        <f t="shared" si="88"/>
        <v>243.89140271493213</v>
      </c>
      <c r="AE214" s="333">
        <f t="shared" ref="AE214:AG214" si="98">P214*100/$D214</f>
        <v>242.92986425339367</v>
      </c>
      <c r="AF214" s="333">
        <f t="shared" si="98"/>
        <v>247.11538461538461</v>
      </c>
      <c r="AG214" s="334">
        <f t="shared" si="98"/>
        <v>252.65837104072398</v>
      </c>
    </row>
    <row r="215" spans="2:33" ht="14.4" x14ac:dyDescent="0.3">
      <c r="B215" s="823"/>
      <c r="C215" s="3" t="s">
        <v>7</v>
      </c>
      <c r="D215" s="753">
        <v>1762</v>
      </c>
      <c r="E215" s="753">
        <v>1975</v>
      </c>
      <c r="F215" s="753">
        <v>2179</v>
      </c>
      <c r="G215" s="753">
        <v>2290</v>
      </c>
      <c r="H215" s="753">
        <v>2660</v>
      </c>
      <c r="I215" s="753">
        <v>2830</v>
      </c>
      <c r="J215" s="753">
        <v>2869</v>
      </c>
      <c r="K215" s="753">
        <v>3461</v>
      </c>
      <c r="L215" s="753">
        <v>3768</v>
      </c>
      <c r="M215" s="753">
        <v>3721</v>
      </c>
      <c r="N215" s="753">
        <v>4050</v>
      </c>
      <c r="O215" s="753">
        <v>4299</v>
      </c>
      <c r="P215" s="753">
        <v>4283</v>
      </c>
      <c r="Q215" s="753">
        <v>4357</v>
      </c>
      <c r="R215" s="754">
        <v>4455</v>
      </c>
      <c r="S215" s="147">
        <f>100</f>
        <v>100</v>
      </c>
      <c r="T215" s="333">
        <f t="shared" si="81"/>
        <v>112.08853575482406</v>
      </c>
      <c r="U215" s="333">
        <f t="shared" si="82"/>
        <v>123.66628830874006</v>
      </c>
      <c r="V215" s="333">
        <f t="shared" si="83"/>
        <v>129.96594778660614</v>
      </c>
      <c r="W215" s="333">
        <f t="shared" si="84"/>
        <v>150.96481271282633</v>
      </c>
      <c r="X215" s="333">
        <f t="shared" si="85"/>
        <v>160.61293984108968</v>
      </c>
      <c r="Y215" s="333">
        <f t="shared" si="86"/>
        <v>162.82633371169126</v>
      </c>
      <c r="Z215" s="333">
        <f t="shared" si="87"/>
        <v>196.4245175936436</v>
      </c>
      <c r="AA215" s="333">
        <f t="shared" si="88"/>
        <v>213.84790011350736</v>
      </c>
      <c r="AB215" s="333">
        <f t="shared" si="88"/>
        <v>211.18047673098752</v>
      </c>
      <c r="AC215" s="333">
        <f t="shared" si="88"/>
        <v>229.85244040862656</v>
      </c>
      <c r="AD215" s="333">
        <f t="shared" si="88"/>
        <v>243.98410896708285</v>
      </c>
      <c r="AE215" s="333">
        <f t="shared" ref="AE215:AG215" si="99">P215*100/$D215</f>
        <v>243.07604994324632</v>
      </c>
      <c r="AF215" s="333">
        <f t="shared" si="99"/>
        <v>247.27582292849036</v>
      </c>
      <c r="AG215" s="334">
        <f t="shared" si="99"/>
        <v>252.83768444948922</v>
      </c>
    </row>
    <row r="216" spans="2:33" ht="15" customHeight="1" x14ac:dyDescent="0.3">
      <c r="B216" s="822" t="s">
        <v>51</v>
      </c>
      <c r="C216" s="1" t="s">
        <v>2</v>
      </c>
      <c r="D216" s="541">
        <v>798559</v>
      </c>
      <c r="E216" s="541">
        <v>745704</v>
      </c>
      <c r="F216" s="541">
        <v>743591</v>
      </c>
      <c r="G216" s="541">
        <v>717638</v>
      </c>
      <c r="H216" s="541">
        <v>712134</v>
      </c>
      <c r="I216" s="541">
        <v>699335</v>
      </c>
      <c r="J216" s="541">
        <v>729029</v>
      </c>
      <c r="K216" s="541">
        <v>742344</v>
      </c>
      <c r="L216" s="541">
        <v>756034</v>
      </c>
      <c r="M216" s="541">
        <v>753124</v>
      </c>
      <c r="N216" s="541">
        <v>768800</v>
      </c>
      <c r="O216" s="541">
        <v>786846</v>
      </c>
      <c r="P216" s="541">
        <v>792594</v>
      </c>
      <c r="Q216" s="541">
        <v>819179</v>
      </c>
      <c r="R216" s="541">
        <v>820207</v>
      </c>
      <c r="S216" s="147">
        <f>100</f>
        <v>100</v>
      </c>
      <c r="T216" s="333">
        <f t="shared" si="81"/>
        <v>93.381202891708696</v>
      </c>
      <c r="U216" s="333">
        <f t="shared" si="82"/>
        <v>93.116601278052087</v>
      </c>
      <c r="V216" s="333">
        <f t="shared" si="83"/>
        <v>89.866622253333816</v>
      </c>
      <c r="W216" s="333">
        <f t="shared" si="84"/>
        <v>89.177380757088713</v>
      </c>
      <c r="X216" s="333">
        <f t="shared" si="85"/>
        <v>87.574618782081217</v>
      </c>
      <c r="Y216" s="333">
        <f t="shared" si="86"/>
        <v>91.293066636278596</v>
      </c>
      <c r="Z216" s="333">
        <f t="shared" si="87"/>
        <v>92.960445001559052</v>
      </c>
      <c r="AA216" s="333">
        <f t="shared" si="88"/>
        <v>94.67478295279372</v>
      </c>
      <c r="AB216" s="333">
        <f t="shared" si="88"/>
        <v>94.310376565789127</v>
      </c>
      <c r="AC216" s="333">
        <f t="shared" si="88"/>
        <v>96.273412484237227</v>
      </c>
      <c r="AD216" s="333">
        <f t="shared" si="88"/>
        <v>98.533232985915888</v>
      </c>
      <c r="AE216" s="333">
        <f t="shared" ref="AE216:AG216" si="100">P216*100/$D216</f>
        <v>99.253029519421858</v>
      </c>
      <c r="AF216" s="333">
        <f t="shared" si="100"/>
        <v>102.58215109966828</v>
      </c>
      <c r="AG216" s="334">
        <f t="shared" si="100"/>
        <v>102.71088297796406</v>
      </c>
    </row>
    <row r="217" spans="2:33" ht="14.4" x14ac:dyDescent="0.3">
      <c r="B217" s="822"/>
      <c r="C217" s="1" t="s">
        <v>3</v>
      </c>
      <c r="D217" s="541">
        <v>69013</v>
      </c>
      <c r="E217" s="541">
        <v>58661</v>
      </c>
      <c r="F217" s="541">
        <v>53921</v>
      </c>
      <c r="G217" s="541">
        <v>50230</v>
      </c>
      <c r="H217" s="541">
        <v>44940</v>
      </c>
      <c r="I217" s="541">
        <v>40879</v>
      </c>
      <c r="J217" s="541">
        <v>39676</v>
      </c>
      <c r="K217" s="541">
        <v>39627</v>
      </c>
      <c r="L217" s="541">
        <v>41271</v>
      </c>
      <c r="M217" s="541">
        <v>41410</v>
      </c>
      <c r="N217" s="541">
        <v>46919</v>
      </c>
      <c r="O217" s="541">
        <v>50264</v>
      </c>
      <c r="P217" s="541">
        <v>50537</v>
      </c>
      <c r="Q217" s="541">
        <v>51439</v>
      </c>
      <c r="R217" s="541">
        <v>51233</v>
      </c>
      <c r="S217" s="147">
        <f>100</f>
        <v>100</v>
      </c>
      <c r="T217" s="333">
        <f t="shared" si="81"/>
        <v>84.999927549881903</v>
      </c>
      <c r="U217" s="333">
        <f t="shared" si="82"/>
        <v>78.131656354599855</v>
      </c>
      <c r="V217" s="333">
        <f t="shared" si="83"/>
        <v>72.783388636923476</v>
      </c>
      <c r="W217" s="333">
        <f t="shared" si="84"/>
        <v>65.118166142610818</v>
      </c>
      <c r="X217" s="333">
        <f t="shared" si="85"/>
        <v>59.233767551041112</v>
      </c>
      <c r="Y217" s="333">
        <f t="shared" si="86"/>
        <v>57.490617709706868</v>
      </c>
      <c r="Z217" s="333">
        <f t="shared" si="87"/>
        <v>57.41961659397505</v>
      </c>
      <c r="AA217" s="333">
        <f t="shared" si="88"/>
        <v>59.801776476895654</v>
      </c>
      <c r="AB217" s="333">
        <f t="shared" si="88"/>
        <v>60.00318780519612</v>
      </c>
      <c r="AC217" s="333">
        <f t="shared" si="88"/>
        <v>67.985741816759159</v>
      </c>
      <c r="AD217" s="333">
        <f t="shared" si="88"/>
        <v>72.832654717227186</v>
      </c>
      <c r="AE217" s="333">
        <f t="shared" ref="AE217:AG217" si="101">P217*100/$D217</f>
        <v>73.228232362018744</v>
      </c>
      <c r="AF217" s="333">
        <f t="shared" si="101"/>
        <v>74.53523249242896</v>
      </c>
      <c r="AG217" s="334">
        <f t="shared" si="101"/>
        <v>74.236738005882955</v>
      </c>
    </row>
    <row r="218" spans="2:33" ht="14.4" x14ac:dyDescent="0.3">
      <c r="B218" s="822"/>
      <c r="C218" s="1" t="s">
        <v>4</v>
      </c>
      <c r="D218" s="541">
        <v>9045</v>
      </c>
      <c r="E218" s="541">
        <v>7543</v>
      </c>
      <c r="F218" s="541">
        <v>6483</v>
      </c>
      <c r="G218" s="541">
        <v>5977</v>
      </c>
      <c r="H218" s="541">
        <v>5336</v>
      </c>
      <c r="I218" s="541">
        <v>4904</v>
      </c>
      <c r="J218" s="541">
        <v>4619</v>
      </c>
      <c r="K218" s="541">
        <v>4587</v>
      </c>
      <c r="L218" s="541">
        <v>4654</v>
      </c>
      <c r="M218" s="541">
        <v>4886</v>
      </c>
      <c r="N218" s="541">
        <v>5253</v>
      </c>
      <c r="O218" s="541">
        <v>5602</v>
      </c>
      <c r="P218" s="541">
        <v>5526</v>
      </c>
      <c r="Q218" s="541">
        <v>5553</v>
      </c>
      <c r="R218" s="541">
        <v>5520</v>
      </c>
      <c r="S218" s="147">
        <f>100</f>
        <v>100</v>
      </c>
      <c r="T218" s="333">
        <f t="shared" si="81"/>
        <v>83.394140409065784</v>
      </c>
      <c r="U218" s="333">
        <f t="shared" si="82"/>
        <v>71.674958540630186</v>
      </c>
      <c r="V218" s="333">
        <f t="shared" si="83"/>
        <v>66.080707573244894</v>
      </c>
      <c r="W218" s="333">
        <f t="shared" si="84"/>
        <v>58.993919292426753</v>
      </c>
      <c r="X218" s="333">
        <f t="shared" si="85"/>
        <v>54.217799889441679</v>
      </c>
      <c r="Y218" s="333">
        <f t="shared" si="86"/>
        <v>51.066887783305695</v>
      </c>
      <c r="Z218" s="333">
        <f t="shared" si="87"/>
        <v>50.713101160862358</v>
      </c>
      <c r="AA218" s="333">
        <f t="shared" si="88"/>
        <v>51.453841901603099</v>
      </c>
      <c r="AB218" s="333">
        <f t="shared" si="88"/>
        <v>54.018794914317304</v>
      </c>
      <c r="AC218" s="333">
        <f t="shared" si="88"/>
        <v>58.076285240464344</v>
      </c>
      <c r="AD218" s="333">
        <f t="shared" si="88"/>
        <v>61.934770591487009</v>
      </c>
      <c r="AE218" s="333">
        <f t="shared" ref="AE218:AG218" si="102">P218*100/$D218</f>
        <v>61.094527363184078</v>
      </c>
      <c r="AF218" s="333">
        <f t="shared" si="102"/>
        <v>61.39303482587065</v>
      </c>
      <c r="AG218" s="334">
        <f t="shared" si="102"/>
        <v>61.028192371475953</v>
      </c>
    </row>
    <row r="219" spans="2:33" ht="14.4" x14ac:dyDescent="0.3">
      <c r="B219" s="822"/>
      <c r="C219" s="1" t="s">
        <v>5</v>
      </c>
      <c r="D219" s="541">
        <v>747</v>
      </c>
      <c r="E219" s="541">
        <v>596</v>
      </c>
      <c r="F219" s="541">
        <v>545</v>
      </c>
      <c r="G219" s="541">
        <v>515</v>
      </c>
      <c r="H219" s="541">
        <v>458</v>
      </c>
      <c r="I219" s="541">
        <v>414</v>
      </c>
      <c r="J219" s="541">
        <v>388</v>
      </c>
      <c r="K219" s="541">
        <v>365</v>
      </c>
      <c r="L219" s="541">
        <v>381</v>
      </c>
      <c r="M219" s="541">
        <v>386</v>
      </c>
      <c r="N219" s="541">
        <v>459</v>
      </c>
      <c r="O219" s="541">
        <v>483</v>
      </c>
      <c r="P219" s="541">
        <v>482</v>
      </c>
      <c r="Q219" s="541">
        <v>488</v>
      </c>
      <c r="R219" s="541">
        <v>490</v>
      </c>
      <c r="S219" s="147">
        <f>100</f>
        <v>100</v>
      </c>
      <c r="T219" s="333">
        <f t="shared" si="81"/>
        <v>79.785809906291831</v>
      </c>
      <c r="U219" s="333">
        <f t="shared" si="82"/>
        <v>72.958500669344048</v>
      </c>
      <c r="V219" s="333">
        <f t="shared" si="83"/>
        <v>68.942436412315928</v>
      </c>
      <c r="W219" s="333">
        <f t="shared" si="84"/>
        <v>61.311914323962519</v>
      </c>
      <c r="X219" s="333">
        <f t="shared" si="85"/>
        <v>55.421686746987952</v>
      </c>
      <c r="Y219" s="333">
        <f t="shared" si="86"/>
        <v>51.941097724230254</v>
      </c>
      <c r="Z219" s="333">
        <f t="shared" si="87"/>
        <v>48.862115127175365</v>
      </c>
      <c r="AA219" s="333">
        <f t="shared" si="88"/>
        <v>51.00401606425703</v>
      </c>
      <c r="AB219" s="333">
        <f t="shared" si="88"/>
        <v>51.67336010709505</v>
      </c>
      <c r="AC219" s="333">
        <f t="shared" si="88"/>
        <v>61.445783132530117</v>
      </c>
      <c r="AD219" s="333">
        <f t="shared" si="88"/>
        <v>64.658634538152612</v>
      </c>
      <c r="AE219" s="333">
        <f t="shared" ref="AE219:AG219" si="103">P219*100/$D219</f>
        <v>64.524765729585013</v>
      </c>
      <c r="AF219" s="333">
        <f t="shared" si="103"/>
        <v>65.327978580990631</v>
      </c>
      <c r="AG219" s="334">
        <f t="shared" si="103"/>
        <v>65.595716198125842</v>
      </c>
    </row>
    <row r="220" spans="2:33" ht="14.4" x14ac:dyDescent="0.3">
      <c r="B220" s="822"/>
      <c r="C220" s="1" t="s">
        <v>6</v>
      </c>
      <c r="D220" s="541">
        <v>877364</v>
      </c>
      <c r="E220" s="541">
        <v>812504</v>
      </c>
      <c r="F220" s="541">
        <v>804540</v>
      </c>
      <c r="G220" s="541">
        <v>774360</v>
      </c>
      <c r="H220" s="541">
        <v>762868</v>
      </c>
      <c r="I220" s="541">
        <v>745532</v>
      </c>
      <c r="J220" s="541">
        <v>773712</v>
      </c>
      <c r="K220" s="541">
        <v>786923</v>
      </c>
      <c r="L220" s="541">
        <v>802340</v>
      </c>
      <c r="M220" s="541">
        <v>799806</v>
      </c>
      <c r="N220" s="541">
        <v>821431</v>
      </c>
      <c r="O220" s="541">
        <v>843195</v>
      </c>
      <c r="P220" s="541">
        <v>849139</v>
      </c>
      <c r="Q220" s="541">
        <v>876659</v>
      </c>
      <c r="R220" s="541">
        <v>877450</v>
      </c>
      <c r="S220" s="147">
        <f>100</f>
        <v>100</v>
      </c>
      <c r="T220" s="333">
        <f t="shared" si="81"/>
        <v>92.607401261050143</v>
      </c>
      <c r="U220" s="333">
        <f t="shared" si="82"/>
        <v>91.699682229952444</v>
      </c>
      <c r="V220" s="333">
        <f t="shared" si="83"/>
        <v>88.259832862985036</v>
      </c>
      <c r="W220" s="333">
        <f t="shared" si="84"/>
        <v>86.950000227955556</v>
      </c>
      <c r="X220" s="333">
        <f t="shared" si="85"/>
        <v>84.974081453079904</v>
      </c>
      <c r="Y220" s="333">
        <f t="shared" si="86"/>
        <v>88.185975262262872</v>
      </c>
      <c r="Z220" s="333">
        <f t="shared" si="87"/>
        <v>89.691735699208081</v>
      </c>
      <c r="AA220" s="333">
        <f t="shared" si="88"/>
        <v>91.448931116389545</v>
      </c>
      <c r="AB220" s="333">
        <f t="shared" si="88"/>
        <v>91.160111424676643</v>
      </c>
      <c r="AC220" s="333">
        <f t="shared" si="88"/>
        <v>93.624880893221061</v>
      </c>
      <c r="AD220" s="333">
        <f t="shared" si="88"/>
        <v>96.105493273031485</v>
      </c>
      <c r="AE220" s="333">
        <f t="shared" ref="AE220:AE268" si="104">P220*100/$D220</f>
        <v>96.782977190766886</v>
      </c>
      <c r="AF220" s="333">
        <f t="shared" ref="AF220:AG268" si="105">Q220*100/$D220</f>
        <v>99.919645665880978</v>
      </c>
      <c r="AG220" s="334">
        <f t="shared" si="105"/>
        <v>100.00980208898473</v>
      </c>
    </row>
    <row r="221" spans="2:33" ht="14.4" x14ac:dyDescent="0.3">
      <c r="B221" s="823"/>
      <c r="C221" s="3" t="s">
        <v>7</v>
      </c>
      <c r="D221" s="753">
        <v>876617</v>
      </c>
      <c r="E221" s="753">
        <v>811908</v>
      </c>
      <c r="F221" s="753">
        <v>803995</v>
      </c>
      <c r="G221" s="753">
        <v>773845</v>
      </c>
      <c r="H221" s="753">
        <v>762410</v>
      </c>
      <c r="I221" s="753">
        <v>745118</v>
      </c>
      <c r="J221" s="753">
        <v>773324</v>
      </c>
      <c r="K221" s="753">
        <v>786558</v>
      </c>
      <c r="L221" s="753">
        <v>801959</v>
      </c>
      <c r="M221" s="753">
        <v>799420</v>
      </c>
      <c r="N221" s="753">
        <v>820972</v>
      </c>
      <c r="O221" s="753">
        <v>842712</v>
      </c>
      <c r="P221" s="753">
        <v>848657</v>
      </c>
      <c r="Q221" s="753">
        <v>876171</v>
      </c>
      <c r="R221" s="754">
        <v>876960</v>
      </c>
      <c r="S221" s="147">
        <f>100</f>
        <v>100</v>
      </c>
      <c r="T221" s="333">
        <f t="shared" si="81"/>
        <v>92.618327045904877</v>
      </c>
      <c r="U221" s="333">
        <f t="shared" si="82"/>
        <v>91.715652331634004</v>
      </c>
      <c r="V221" s="333">
        <f t="shared" si="83"/>
        <v>88.276293980153241</v>
      </c>
      <c r="W221" s="333">
        <f t="shared" si="84"/>
        <v>86.971847454475551</v>
      </c>
      <c r="X221" s="333">
        <f t="shared" si="85"/>
        <v>84.999264216870088</v>
      </c>
      <c r="Y221" s="333">
        <f t="shared" si="86"/>
        <v>88.216860955240435</v>
      </c>
      <c r="Z221" s="333">
        <f t="shared" si="87"/>
        <v>89.726528232968334</v>
      </c>
      <c r="AA221" s="333">
        <f t="shared" si="88"/>
        <v>91.48339582736817</v>
      </c>
      <c r="AB221" s="333">
        <f t="shared" si="88"/>
        <v>91.193759646459057</v>
      </c>
      <c r="AC221" s="333">
        <f t="shared" si="88"/>
        <v>93.652301974522516</v>
      </c>
      <c r="AD221" s="333">
        <f t="shared" si="88"/>
        <v>96.132290384512274</v>
      </c>
      <c r="AE221" s="333">
        <f t="shared" si="104"/>
        <v>96.810465687980042</v>
      </c>
      <c r="AF221" s="333">
        <f t="shared" si="105"/>
        <v>99.949122592876932</v>
      </c>
      <c r="AG221" s="334">
        <f t="shared" si="105"/>
        <v>100.03912769202513</v>
      </c>
    </row>
    <row r="222" spans="2:33" ht="15" customHeight="1" x14ac:dyDescent="0.3">
      <c r="B222" s="822" t="s">
        <v>52</v>
      </c>
      <c r="C222" s="1" t="s">
        <v>2</v>
      </c>
      <c r="D222" s="541">
        <v>58715</v>
      </c>
      <c r="E222" s="541">
        <v>60372</v>
      </c>
      <c r="F222" s="541">
        <v>61030</v>
      </c>
      <c r="G222" s="541">
        <v>60045</v>
      </c>
      <c r="H222" s="541">
        <v>60531</v>
      </c>
      <c r="I222" s="541">
        <v>61365</v>
      </c>
      <c r="J222" s="541">
        <v>67781</v>
      </c>
      <c r="K222" s="541">
        <v>65967</v>
      </c>
      <c r="L222" s="541">
        <v>66841</v>
      </c>
      <c r="M222" s="541">
        <v>67906</v>
      </c>
      <c r="N222" s="541">
        <v>67374</v>
      </c>
      <c r="O222" s="541">
        <v>71279</v>
      </c>
      <c r="P222" s="541">
        <v>71930</v>
      </c>
      <c r="Q222" s="541">
        <v>73525</v>
      </c>
      <c r="R222" s="541">
        <v>74154</v>
      </c>
      <c r="S222" s="147">
        <f>100</f>
        <v>100</v>
      </c>
      <c r="T222" s="333">
        <f t="shared" si="81"/>
        <v>102.82210678702205</v>
      </c>
      <c r="U222" s="333">
        <f t="shared" si="82"/>
        <v>103.94277441880268</v>
      </c>
      <c r="V222" s="333">
        <f t="shared" si="83"/>
        <v>102.26517925572682</v>
      </c>
      <c r="W222" s="333">
        <f t="shared" si="84"/>
        <v>103.09290641233075</v>
      </c>
      <c r="X222" s="333">
        <f t="shared" si="85"/>
        <v>104.51332708847825</v>
      </c>
      <c r="Y222" s="333">
        <f t="shared" si="86"/>
        <v>115.4406880694882</v>
      </c>
      <c r="Z222" s="333">
        <f t="shared" si="87"/>
        <v>112.35118794175253</v>
      </c>
      <c r="AA222" s="333">
        <f t="shared" si="88"/>
        <v>113.83973430980159</v>
      </c>
      <c r="AB222" s="333">
        <f t="shared" si="88"/>
        <v>115.65358085668058</v>
      </c>
      <c r="AC222" s="333">
        <f t="shared" si="88"/>
        <v>114.74750915438985</v>
      </c>
      <c r="AD222" s="333">
        <f t="shared" si="88"/>
        <v>121.39827982627949</v>
      </c>
      <c r="AE222" s="333">
        <f t="shared" si="104"/>
        <v>122.50702546197735</v>
      </c>
      <c r="AF222" s="333">
        <f t="shared" si="105"/>
        <v>125.22353742655199</v>
      </c>
      <c r="AG222" s="334">
        <f t="shared" si="105"/>
        <v>126.294813931704</v>
      </c>
    </row>
    <row r="223" spans="2:33" ht="14.4" x14ac:dyDescent="0.3">
      <c r="B223" s="822"/>
      <c r="C223" s="1" t="s">
        <v>3</v>
      </c>
      <c r="D223" s="541">
        <v>14177</v>
      </c>
      <c r="E223" s="541">
        <v>13627</v>
      </c>
      <c r="F223" s="541">
        <v>13358</v>
      </c>
      <c r="G223" s="541">
        <v>14093</v>
      </c>
      <c r="H223" s="541">
        <v>13918</v>
      </c>
      <c r="I223" s="541">
        <v>13501</v>
      </c>
      <c r="J223" s="541">
        <v>13577</v>
      </c>
      <c r="K223" s="541">
        <v>13783</v>
      </c>
      <c r="L223" s="541">
        <v>13839</v>
      </c>
      <c r="M223" s="541">
        <v>13020</v>
      </c>
      <c r="N223" s="541">
        <v>13803</v>
      </c>
      <c r="O223" s="541">
        <v>14485</v>
      </c>
      <c r="P223" s="541">
        <v>14497</v>
      </c>
      <c r="Q223" s="541">
        <v>14625</v>
      </c>
      <c r="R223" s="541">
        <v>14580</v>
      </c>
      <c r="S223" s="147">
        <f>100</f>
        <v>100</v>
      </c>
      <c r="T223" s="333">
        <f t="shared" si="81"/>
        <v>96.120476828666156</v>
      </c>
      <c r="U223" s="333">
        <f t="shared" si="82"/>
        <v>94.223037313959225</v>
      </c>
      <c r="V223" s="333">
        <f t="shared" si="83"/>
        <v>99.407491006559923</v>
      </c>
      <c r="W223" s="333">
        <f t="shared" si="84"/>
        <v>98.173097270226421</v>
      </c>
      <c r="X223" s="333">
        <f t="shared" si="85"/>
        <v>95.231713338506026</v>
      </c>
      <c r="Y223" s="333">
        <f t="shared" si="86"/>
        <v>95.767792903999435</v>
      </c>
      <c r="Z223" s="333">
        <f t="shared" si="87"/>
        <v>97.220850673626302</v>
      </c>
      <c r="AA223" s="333">
        <f t="shared" si="88"/>
        <v>97.61585666925302</v>
      </c>
      <c r="AB223" s="333">
        <f t="shared" si="88"/>
        <v>91.838893983212245</v>
      </c>
      <c r="AC223" s="333">
        <f t="shared" si="88"/>
        <v>97.361924243492979</v>
      </c>
      <c r="AD223" s="333">
        <f t="shared" si="88"/>
        <v>102.17253297594695</v>
      </c>
      <c r="AE223" s="333">
        <f t="shared" si="104"/>
        <v>102.25717711786697</v>
      </c>
      <c r="AF223" s="333">
        <f t="shared" si="105"/>
        <v>103.16004796501376</v>
      </c>
      <c r="AG223" s="334">
        <f t="shared" si="105"/>
        <v>102.84263243281372</v>
      </c>
    </row>
    <row r="224" spans="2:33" ht="14.4" x14ac:dyDescent="0.3">
      <c r="B224" s="822"/>
      <c r="C224" s="1" t="s">
        <v>4</v>
      </c>
      <c r="D224" s="541">
        <v>4481</v>
      </c>
      <c r="E224" s="541">
        <v>4405</v>
      </c>
      <c r="F224" s="541">
        <v>4268</v>
      </c>
      <c r="G224" s="541">
        <v>4204</v>
      </c>
      <c r="H224" s="541">
        <v>3963</v>
      </c>
      <c r="I224" s="541">
        <v>3802</v>
      </c>
      <c r="J224" s="541">
        <v>3658</v>
      </c>
      <c r="K224" s="541">
        <v>3701</v>
      </c>
      <c r="L224" s="541">
        <v>3659</v>
      </c>
      <c r="M224" s="541">
        <v>3530</v>
      </c>
      <c r="N224" s="541">
        <v>3413</v>
      </c>
      <c r="O224" s="541">
        <v>3552</v>
      </c>
      <c r="P224" s="541">
        <v>3505</v>
      </c>
      <c r="Q224" s="541">
        <v>3489</v>
      </c>
      <c r="R224" s="541">
        <v>3466</v>
      </c>
      <c r="S224" s="147">
        <f>100</f>
        <v>100</v>
      </c>
      <c r="T224" s="333">
        <f t="shared" si="81"/>
        <v>98.303950011158221</v>
      </c>
      <c r="U224" s="333">
        <f t="shared" si="82"/>
        <v>95.246596741798712</v>
      </c>
      <c r="V224" s="333">
        <f t="shared" si="83"/>
        <v>93.818344119616157</v>
      </c>
      <c r="W224" s="333">
        <f t="shared" si="84"/>
        <v>88.440080339209999</v>
      </c>
      <c r="X224" s="333">
        <f t="shared" si="85"/>
        <v>84.847132336532027</v>
      </c>
      <c r="Y224" s="333">
        <f t="shared" si="86"/>
        <v>81.633563936621286</v>
      </c>
      <c r="Z224" s="333">
        <f t="shared" si="87"/>
        <v>82.593171167150189</v>
      </c>
      <c r="AA224" s="333">
        <f t="shared" si="88"/>
        <v>81.655880383842899</v>
      </c>
      <c r="AB224" s="333">
        <f t="shared" si="88"/>
        <v>78.77705869225619</v>
      </c>
      <c r="AC224" s="333">
        <f t="shared" si="88"/>
        <v>76.16603436732872</v>
      </c>
      <c r="AD224" s="333">
        <f t="shared" si="88"/>
        <v>79.268020531131441</v>
      </c>
      <c r="AE224" s="333">
        <f t="shared" si="104"/>
        <v>78.21914751171613</v>
      </c>
      <c r="AF224" s="333">
        <f t="shared" si="105"/>
        <v>77.862084356170499</v>
      </c>
      <c r="AG224" s="334">
        <f t="shared" si="105"/>
        <v>77.34880607007365</v>
      </c>
    </row>
    <row r="225" spans="2:33" ht="14.4" x14ac:dyDescent="0.3">
      <c r="B225" s="822"/>
      <c r="C225" s="1" t="s">
        <v>5</v>
      </c>
      <c r="D225" s="541">
        <v>803</v>
      </c>
      <c r="E225" s="541">
        <v>753</v>
      </c>
      <c r="F225" s="541">
        <v>754</v>
      </c>
      <c r="G225" s="541">
        <v>746</v>
      </c>
      <c r="H225" s="541">
        <v>719</v>
      </c>
      <c r="I225" s="541">
        <v>678</v>
      </c>
      <c r="J225" s="541">
        <v>619</v>
      </c>
      <c r="K225" s="541">
        <v>627</v>
      </c>
      <c r="L225" s="541">
        <v>605</v>
      </c>
      <c r="M225" s="541">
        <v>591</v>
      </c>
      <c r="N225" s="541">
        <v>619</v>
      </c>
      <c r="O225" s="541">
        <v>644</v>
      </c>
      <c r="P225" s="541">
        <v>635</v>
      </c>
      <c r="Q225" s="541">
        <v>645</v>
      </c>
      <c r="R225" s="541">
        <v>644</v>
      </c>
      <c r="S225" s="147">
        <f>100</f>
        <v>100</v>
      </c>
      <c r="T225" s="333">
        <f t="shared" si="81"/>
        <v>93.773349937733499</v>
      </c>
      <c r="U225" s="333">
        <f t="shared" si="82"/>
        <v>93.897882938978825</v>
      </c>
      <c r="V225" s="333">
        <f t="shared" si="83"/>
        <v>92.901618929016195</v>
      </c>
      <c r="W225" s="333">
        <f t="shared" si="84"/>
        <v>89.539227895392273</v>
      </c>
      <c r="X225" s="333">
        <f t="shared" si="85"/>
        <v>84.433374844333756</v>
      </c>
      <c r="Y225" s="333">
        <f t="shared" si="86"/>
        <v>77.085927770859271</v>
      </c>
      <c r="Z225" s="333">
        <f t="shared" si="87"/>
        <v>78.082191780821915</v>
      </c>
      <c r="AA225" s="333">
        <f t="shared" si="88"/>
        <v>75.342465753424662</v>
      </c>
      <c r="AB225" s="333">
        <f t="shared" si="88"/>
        <v>73.599003735990038</v>
      </c>
      <c r="AC225" s="333">
        <f t="shared" si="88"/>
        <v>77.085927770859271</v>
      </c>
      <c r="AD225" s="333">
        <f t="shared" si="88"/>
        <v>80.199252801992529</v>
      </c>
      <c r="AE225" s="333">
        <f t="shared" si="104"/>
        <v>79.07845579078456</v>
      </c>
      <c r="AF225" s="333">
        <f t="shared" si="105"/>
        <v>80.323785803237854</v>
      </c>
      <c r="AG225" s="334">
        <f t="shared" si="105"/>
        <v>80.199252801992529</v>
      </c>
    </row>
    <row r="226" spans="2:33" ht="14.4" x14ac:dyDescent="0.3">
      <c r="B226" s="822"/>
      <c r="C226" s="1" t="s">
        <v>6</v>
      </c>
      <c r="D226" s="541">
        <v>78176</v>
      </c>
      <c r="E226" s="541">
        <v>79157</v>
      </c>
      <c r="F226" s="541">
        <v>79410</v>
      </c>
      <c r="G226" s="541">
        <v>79088</v>
      </c>
      <c r="H226" s="541">
        <v>79131</v>
      </c>
      <c r="I226" s="541">
        <v>79346</v>
      </c>
      <c r="J226" s="541">
        <v>85635</v>
      </c>
      <c r="K226" s="541">
        <v>84078</v>
      </c>
      <c r="L226" s="541">
        <v>84944</v>
      </c>
      <c r="M226" s="541">
        <v>85047</v>
      </c>
      <c r="N226" s="541">
        <v>85209</v>
      </c>
      <c r="O226" s="541">
        <v>89960</v>
      </c>
      <c r="P226" s="541">
        <v>90567</v>
      </c>
      <c r="Q226" s="541">
        <v>92284</v>
      </c>
      <c r="R226" s="541">
        <v>92844</v>
      </c>
      <c r="S226" s="147">
        <f>100</f>
        <v>100</v>
      </c>
      <c r="T226" s="333">
        <f t="shared" si="81"/>
        <v>101.25486082685224</v>
      </c>
      <c r="U226" s="333">
        <f t="shared" si="82"/>
        <v>101.57848956201391</v>
      </c>
      <c r="V226" s="333">
        <f t="shared" si="83"/>
        <v>101.16659844453541</v>
      </c>
      <c r="W226" s="333">
        <f t="shared" si="84"/>
        <v>101.22160253786328</v>
      </c>
      <c r="X226" s="333">
        <f t="shared" si="85"/>
        <v>101.49662300450267</v>
      </c>
      <c r="Y226" s="333">
        <f t="shared" si="86"/>
        <v>109.54129144494475</v>
      </c>
      <c r="Z226" s="333">
        <f t="shared" si="87"/>
        <v>107.5496316004912</v>
      </c>
      <c r="AA226" s="333">
        <f t="shared" si="88"/>
        <v>108.6573884568154</v>
      </c>
      <c r="AB226" s="333">
        <f t="shared" si="88"/>
        <v>108.78914244781006</v>
      </c>
      <c r="AC226" s="333">
        <f t="shared" si="88"/>
        <v>108.99636717151044</v>
      </c>
      <c r="AD226" s="333">
        <f t="shared" si="88"/>
        <v>115.07367990176013</v>
      </c>
      <c r="AE226" s="333">
        <f t="shared" si="104"/>
        <v>115.85013303315596</v>
      </c>
      <c r="AF226" s="333">
        <f t="shared" si="105"/>
        <v>118.04645927138763</v>
      </c>
      <c r="AG226" s="334">
        <f t="shared" si="105"/>
        <v>118.76279164961113</v>
      </c>
    </row>
    <row r="227" spans="2:33" ht="14.4" x14ac:dyDescent="0.3">
      <c r="B227" s="823"/>
      <c r="C227" s="3" t="s">
        <v>7</v>
      </c>
      <c r="D227" s="753">
        <v>77373</v>
      </c>
      <c r="E227" s="753">
        <v>78404</v>
      </c>
      <c r="F227" s="753">
        <v>78656</v>
      </c>
      <c r="G227" s="753">
        <v>78342</v>
      </c>
      <c r="H227" s="753">
        <v>78412</v>
      </c>
      <c r="I227" s="753">
        <v>78668</v>
      </c>
      <c r="J227" s="753">
        <v>85016</v>
      </c>
      <c r="K227" s="753">
        <v>83451</v>
      </c>
      <c r="L227" s="753">
        <v>84339</v>
      </c>
      <c r="M227" s="753">
        <v>84456</v>
      </c>
      <c r="N227" s="753">
        <v>84590</v>
      </c>
      <c r="O227" s="753">
        <v>89316</v>
      </c>
      <c r="P227" s="753">
        <v>89932</v>
      </c>
      <c r="Q227" s="753">
        <v>91639</v>
      </c>
      <c r="R227" s="754">
        <v>92200</v>
      </c>
      <c r="S227" s="147">
        <f>100</f>
        <v>100</v>
      </c>
      <c r="T227" s="333">
        <f t="shared" si="81"/>
        <v>101.33250617140347</v>
      </c>
      <c r="U227" s="333">
        <f t="shared" si="82"/>
        <v>101.65820118129064</v>
      </c>
      <c r="V227" s="333">
        <f t="shared" si="83"/>
        <v>101.25237485944709</v>
      </c>
      <c r="W227" s="333">
        <f t="shared" si="84"/>
        <v>101.34284569552686</v>
      </c>
      <c r="X227" s="333">
        <f t="shared" si="85"/>
        <v>101.67371046747573</v>
      </c>
      <c r="Y227" s="333">
        <f t="shared" si="86"/>
        <v>109.87812285939539</v>
      </c>
      <c r="Z227" s="333">
        <f t="shared" si="87"/>
        <v>107.85545345275483</v>
      </c>
      <c r="AA227" s="333">
        <f t="shared" si="88"/>
        <v>109.00314063045248</v>
      </c>
      <c r="AB227" s="333">
        <f t="shared" si="88"/>
        <v>109.15435617075724</v>
      </c>
      <c r="AC227" s="333">
        <f t="shared" si="88"/>
        <v>109.32754319982423</v>
      </c>
      <c r="AD227" s="333">
        <f t="shared" si="88"/>
        <v>115.4356170757241</v>
      </c>
      <c r="AE227" s="333">
        <f t="shared" si="104"/>
        <v>116.23176043322606</v>
      </c>
      <c r="AF227" s="333">
        <f t="shared" si="105"/>
        <v>118.43795639305701</v>
      </c>
      <c r="AG227" s="334">
        <f t="shared" si="105"/>
        <v>119.16301552221059</v>
      </c>
    </row>
    <row r="228" spans="2:33" ht="15" customHeight="1" x14ac:dyDescent="0.3">
      <c r="B228" s="822" t="s">
        <v>53</v>
      </c>
      <c r="C228" s="1" t="s">
        <v>2</v>
      </c>
      <c r="D228" s="541">
        <v>1985572</v>
      </c>
      <c r="E228" s="541">
        <v>1937073</v>
      </c>
      <c r="F228" s="541">
        <v>2070595</v>
      </c>
      <c r="G228" s="541">
        <v>2050127</v>
      </c>
      <c r="H228" s="541">
        <v>2084112</v>
      </c>
      <c r="I228" s="541">
        <v>2085241</v>
      </c>
      <c r="J228" s="541">
        <v>2196407</v>
      </c>
      <c r="K228" s="541">
        <v>2128459</v>
      </c>
      <c r="L228" s="541">
        <v>2188557</v>
      </c>
      <c r="M228" s="541">
        <v>2183850</v>
      </c>
      <c r="N228" s="541">
        <v>2244087</v>
      </c>
      <c r="O228" s="541">
        <v>2335870</v>
      </c>
      <c r="P228" s="541">
        <v>2363597</v>
      </c>
      <c r="Q228" s="541">
        <v>2430536</v>
      </c>
      <c r="R228" s="541">
        <v>2449634</v>
      </c>
      <c r="S228" s="147">
        <f>100</f>
        <v>100</v>
      </c>
      <c r="T228" s="333">
        <f t="shared" si="81"/>
        <v>97.557429294933655</v>
      </c>
      <c r="U228" s="333">
        <f t="shared" si="82"/>
        <v>104.28204064118552</v>
      </c>
      <c r="V228" s="333">
        <f t="shared" si="83"/>
        <v>103.25120418700506</v>
      </c>
      <c r="W228" s="333">
        <f t="shared" si="84"/>
        <v>104.96280165111112</v>
      </c>
      <c r="X228" s="333">
        <f t="shared" si="85"/>
        <v>105.0196618405175</v>
      </c>
      <c r="Y228" s="333">
        <f t="shared" si="86"/>
        <v>110.61835078254528</v>
      </c>
      <c r="Z228" s="333">
        <f t="shared" si="87"/>
        <v>107.1962638473951</v>
      </c>
      <c r="AA228" s="333">
        <f t="shared" si="88"/>
        <v>110.22299871271352</v>
      </c>
      <c r="AB228" s="333">
        <f t="shared" si="88"/>
        <v>109.98593856077746</v>
      </c>
      <c r="AC228" s="333">
        <f t="shared" si="88"/>
        <v>113.01967392771454</v>
      </c>
      <c r="AD228" s="333">
        <f t="shared" si="88"/>
        <v>117.64217061884435</v>
      </c>
      <c r="AE228" s="333">
        <f t="shared" si="104"/>
        <v>119.03859442014694</v>
      </c>
      <c r="AF228" s="333">
        <f t="shared" si="105"/>
        <v>122.40986476441046</v>
      </c>
      <c r="AG228" s="334">
        <f t="shared" si="105"/>
        <v>123.37170346882409</v>
      </c>
    </row>
    <row r="229" spans="2:33" ht="14.4" x14ac:dyDescent="0.3">
      <c r="B229" s="822"/>
      <c r="C229" s="1" t="s">
        <v>3</v>
      </c>
      <c r="D229" s="541">
        <v>118856</v>
      </c>
      <c r="E229" s="541">
        <v>114083</v>
      </c>
      <c r="F229" s="541">
        <v>127941</v>
      </c>
      <c r="G229" s="541">
        <v>128054</v>
      </c>
      <c r="H229" s="541">
        <v>122143</v>
      </c>
      <c r="I229" s="541">
        <v>117687</v>
      </c>
      <c r="J229" s="541">
        <v>116934</v>
      </c>
      <c r="K229" s="541">
        <v>114199</v>
      </c>
      <c r="L229" s="541">
        <v>114028</v>
      </c>
      <c r="M229" s="541">
        <v>115980</v>
      </c>
      <c r="N229" s="541">
        <v>123307</v>
      </c>
      <c r="O229" s="541">
        <v>134327</v>
      </c>
      <c r="P229" s="541">
        <v>134767</v>
      </c>
      <c r="Q229" s="541">
        <v>136736</v>
      </c>
      <c r="R229" s="541">
        <v>137952</v>
      </c>
      <c r="S229" s="147">
        <f>100</f>
        <v>100</v>
      </c>
      <c r="T229" s="333">
        <f t="shared" si="81"/>
        <v>95.984216194386491</v>
      </c>
      <c r="U229" s="333">
        <f t="shared" si="82"/>
        <v>107.64370330483948</v>
      </c>
      <c r="V229" s="333">
        <f t="shared" si="83"/>
        <v>107.73877633438784</v>
      </c>
      <c r="W229" s="333">
        <f t="shared" si="84"/>
        <v>102.76553139934038</v>
      </c>
      <c r="X229" s="333">
        <f t="shared" si="85"/>
        <v>99.016456889008552</v>
      </c>
      <c r="Y229" s="333">
        <f t="shared" si="86"/>
        <v>98.382917143434071</v>
      </c>
      <c r="Z229" s="333">
        <f t="shared" si="87"/>
        <v>96.081813286666218</v>
      </c>
      <c r="AA229" s="333">
        <f t="shared" si="88"/>
        <v>95.937941710977995</v>
      </c>
      <c r="AB229" s="333">
        <f t="shared" si="88"/>
        <v>97.580265194857645</v>
      </c>
      <c r="AC229" s="333">
        <f t="shared" si="88"/>
        <v>103.74486773911288</v>
      </c>
      <c r="AD229" s="333">
        <f t="shared" si="88"/>
        <v>113.01659150568756</v>
      </c>
      <c r="AE229" s="333">
        <f t="shared" si="104"/>
        <v>113.38678737295551</v>
      </c>
      <c r="AF229" s="333">
        <f t="shared" si="105"/>
        <v>115.04341387897961</v>
      </c>
      <c r="AG229" s="334">
        <f t="shared" si="105"/>
        <v>116.06650063942922</v>
      </c>
    </row>
    <row r="230" spans="2:33" ht="14.4" x14ac:dyDescent="0.3">
      <c r="B230" s="822"/>
      <c r="C230" s="1" t="s">
        <v>4</v>
      </c>
      <c r="D230" s="541">
        <v>8818</v>
      </c>
      <c r="E230" s="541">
        <v>7994</v>
      </c>
      <c r="F230" s="541">
        <v>7557</v>
      </c>
      <c r="G230" s="541">
        <v>7581</v>
      </c>
      <c r="H230" s="541">
        <v>7315</v>
      </c>
      <c r="I230" s="541">
        <v>7018</v>
      </c>
      <c r="J230" s="541">
        <v>6936</v>
      </c>
      <c r="K230" s="541">
        <v>7134</v>
      </c>
      <c r="L230" s="541">
        <v>7269</v>
      </c>
      <c r="M230" s="541">
        <v>7730</v>
      </c>
      <c r="N230" s="541">
        <v>8482</v>
      </c>
      <c r="O230" s="541">
        <v>9193</v>
      </c>
      <c r="P230" s="541">
        <v>9128</v>
      </c>
      <c r="Q230" s="541">
        <v>9168</v>
      </c>
      <c r="R230" s="541">
        <v>9225</v>
      </c>
      <c r="S230" s="147">
        <f>100</f>
        <v>100</v>
      </c>
      <c r="T230" s="333">
        <f t="shared" si="81"/>
        <v>90.655477432524378</v>
      </c>
      <c r="U230" s="333">
        <f t="shared" si="82"/>
        <v>85.699705148559758</v>
      </c>
      <c r="V230" s="333">
        <f t="shared" si="83"/>
        <v>85.971875708777503</v>
      </c>
      <c r="W230" s="333">
        <f t="shared" si="84"/>
        <v>82.955318666364249</v>
      </c>
      <c r="X230" s="333">
        <f t="shared" si="85"/>
        <v>79.587207983669771</v>
      </c>
      <c r="Y230" s="333">
        <f t="shared" si="86"/>
        <v>78.657291902925834</v>
      </c>
      <c r="Z230" s="333">
        <f t="shared" si="87"/>
        <v>80.902699024722153</v>
      </c>
      <c r="AA230" s="333">
        <f t="shared" si="88"/>
        <v>82.43365842594693</v>
      </c>
      <c r="AB230" s="333">
        <f t="shared" si="88"/>
        <v>87.661601270129282</v>
      </c>
      <c r="AC230" s="333">
        <f t="shared" si="88"/>
        <v>96.189612156951696</v>
      </c>
      <c r="AD230" s="333">
        <f t="shared" si="88"/>
        <v>104.25266500340213</v>
      </c>
      <c r="AE230" s="333">
        <f t="shared" si="104"/>
        <v>103.51553640281243</v>
      </c>
      <c r="AF230" s="333">
        <f t="shared" si="105"/>
        <v>103.96915400317532</v>
      </c>
      <c r="AG230" s="334">
        <f t="shared" si="105"/>
        <v>104.61555908369245</v>
      </c>
    </row>
    <row r="231" spans="2:33" ht="14.4" x14ac:dyDescent="0.3">
      <c r="B231" s="822"/>
      <c r="C231" s="1" t="s">
        <v>5</v>
      </c>
      <c r="D231" s="541">
        <v>656</v>
      </c>
      <c r="E231" s="541">
        <v>637</v>
      </c>
      <c r="F231" s="541">
        <v>616</v>
      </c>
      <c r="G231" s="541">
        <v>594</v>
      </c>
      <c r="H231" s="541">
        <v>608</v>
      </c>
      <c r="I231" s="541">
        <v>616</v>
      </c>
      <c r="J231" s="541">
        <v>586</v>
      </c>
      <c r="K231" s="541">
        <v>590</v>
      </c>
      <c r="L231" s="541">
        <v>608</v>
      </c>
      <c r="M231" s="541">
        <v>600</v>
      </c>
      <c r="N231" s="541">
        <v>691</v>
      </c>
      <c r="O231" s="541">
        <v>733</v>
      </c>
      <c r="P231" s="541">
        <v>733</v>
      </c>
      <c r="Q231" s="541">
        <v>748</v>
      </c>
      <c r="R231" s="541">
        <v>758</v>
      </c>
      <c r="S231" s="147">
        <f>100</f>
        <v>100</v>
      </c>
      <c r="T231" s="333">
        <f t="shared" si="81"/>
        <v>97.103658536585371</v>
      </c>
      <c r="U231" s="333">
        <f t="shared" si="82"/>
        <v>93.902439024390247</v>
      </c>
      <c r="V231" s="333">
        <f t="shared" si="83"/>
        <v>90.548780487804876</v>
      </c>
      <c r="W231" s="333">
        <f t="shared" si="84"/>
        <v>92.682926829268297</v>
      </c>
      <c r="X231" s="333">
        <f t="shared" si="85"/>
        <v>93.902439024390247</v>
      </c>
      <c r="Y231" s="333">
        <f t="shared" si="86"/>
        <v>89.329268292682926</v>
      </c>
      <c r="Z231" s="333">
        <f t="shared" si="87"/>
        <v>89.939024390243901</v>
      </c>
      <c r="AA231" s="333">
        <f t="shared" si="88"/>
        <v>92.682926829268297</v>
      </c>
      <c r="AB231" s="333">
        <f t="shared" si="88"/>
        <v>91.463414634146346</v>
      </c>
      <c r="AC231" s="333">
        <f t="shared" si="88"/>
        <v>105.33536585365853</v>
      </c>
      <c r="AD231" s="333">
        <f t="shared" si="88"/>
        <v>111.73780487804878</v>
      </c>
      <c r="AE231" s="333">
        <f t="shared" si="104"/>
        <v>111.73780487804878</v>
      </c>
      <c r="AF231" s="333">
        <f t="shared" si="105"/>
        <v>114.02439024390245</v>
      </c>
      <c r="AG231" s="334">
        <f t="shared" si="105"/>
        <v>115.54878048780488</v>
      </c>
    </row>
    <row r="232" spans="2:33" ht="14.4" x14ac:dyDescent="0.3">
      <c r="B232" s="822"/>
      <c r="C232" s="1" t="s">
        <v>6</v>
      </c>
      <c r="D232" s="541">
        <v>2113902</v>
      </c>
      <c r="E232" s="541">
        <v>2059787</v>
      </c>
      <c r="F232" s="541">
        <v>2206709</v>
      </c>
      <c r="G232" s="541">
        <v>2186356</v>
      </c>
      <c r="H232" s="541">
        <v>2214178</v>
      </c>
      <c r="I232" s="541">
        <v>2210562</v>
      </c>
      <c r="J232" s="541">
        <v>2320863</v>
      </c>
      <c r="K232" s="541">
        <v>2250382</v>
      </c>
      <c r="L232" s="541">
        <v>2310462</v>
      </c>
      <c r="M232" s="541">
        <v>2308160</v>
      </c>
      <c r="N232" s="541">
        <v>2376567</v>
      </c>
      <c r="O232" s="541">
        <v>2480123</v>
      </c>
      <c r="P232" s="541">
        <v>2508225</v>
      </c>
      <c r="Q232" s="541">
        <v>2577188</v>
      </c>
      <c r="R232" s="541">
        <v>2597569</v>
      </c>
      <c r="S232" s="147">
        <f>100</f>
        <v>100</v>
      </c>
      <c r="T232" s="333">
        <f t="shared" si="81"/>
        <v>97.440042159002644</v>
      </c>
      <c r="U232" s="333">
        <f t="shared" si="82"/>
        <v>104.39031705348687</v>
      </c>
      <c r="V232" s="333">
        <f t="shared" si="83"/>
        <v>103.42750042338766</v>
      </c>
      <c r="W232" s="333">
        <f t="shared" si="84"/>
        <v>104.74364469119193</v>
      </c>
      <c r="X232" s="333">
        <f t="shared" si="85"/>
        <v>104.57258661943648</v>
      </c>
      <c r="Y232" s="333">
        <f t="shared" si="86"/>
        <v>109.79047278445263</v>
      </c>
      <c r="Z232" s="333">
        <f t="shared" si="87"/>
        <v>106.45630686758422</v>
      </c>
      <c r="AA232" s="333">
        <f t="shared" si="88"/>
        <v>109.29844429874233</v>
      </c>
      <c r="AB232" s="333">
        <f t="shared" si="88"/>
        <v>109.18954615682279</v>
      </c>
      <c r="AC232" s="333">
        <f t="shared" si="88"/>
        <v>112.42559967302174</v>
      </c>
      <c r="AD232" s="333">
        <f t="shared" si="88"/>
        <v>117.32440765939008</v>
      </c>
      <c r="AE232" s="333">
        <f t="shared" si="104"/>
        <v>118.65379757434356</v>
      </c>
      <c r="AF232" s="333">
        <f t="shared" si="105"/>
        <v>121.91615316131022</v>
      </c>
      <c r="AG232" s="334">
        <f t="shared" si="105"/>
        <v>122.88029435612437</v>
      </c>
    </row>
    <row r="233" spans="2:33" ht="14.4" x14ac:dyDescent="0.3">
      <c r="B233" s="823"/>
      <c r="C233" s="3" t="s">
        <v>7</v>
      </c>
      <c r="D233" s="753">
        <v>2113246</v>
      </c>
      <c r="E233" s="753">
        <v>2059150</v>
      </c>
      <c r="F233" s="753">
        <v>2206093</v>
      </c>
      <c r="G233" s="753">
        <v>2185762</v>
      </c>
      <c r="H233" s="753">
        <v>2213570</v>
      </c>
      <c r="I233" s="753">
        <v>2209946</v>
      </c>
      <c r="J233" s="753">
        <v>2320277</v>
      </c>
      <c r="K233" s="753">
        <v>2249792</v>
      </c>
      <c r="L233" s="753">
        <v>2309854</v>
      </c>
      <c r="M233" s="753">
        <v>2307560</v>
      </c>
      <c r="N233" s="753">
        <v>2375876</v>
      </c>
      <c r="O233" s="753">
        <v>2479390</v>
      </c>
      <c r="P233" s="753">
        <v>2507492</v>
      </c>
      <c r="Q233" s="753">
        <v>2576440</v>
      </c>
      <c r="R233" s="754">
        <v>2596811</v>
      </c>
      <c r="S233" s="147">
        <f>100</f>
        <v>100</v>
      </c>
      <c r="T233" s="333">
        <f t="shared" si="81"/>
        <v>97.440146580189904</v>
      </c>
      <c r="U233" s="333">
        <f t="shared" si="82"/>
        <v>104.39357273123905</v>
      </c>
      <c r="V233" s="333">
        <f t="shared" si="83"/>
        <v>103.4314982732725</v>
      </c>
      <c r="W233" s="333">
        <f t="shared" si="84"/>
        <v>104.74738861448218</v>
      </c>
      <c r="X233" s="333">
        <f t="shared" si="85"/>
        <v>104.57589887784006</v>
      </c>
      <c r="Y233" s="333">
        <f t="shared" si="86"/>
        <v>109.7968244113558</v>
      </c>
      <c r="Z233" s="333">
        <f t="shared" si="87"/>
        <v>106.4614342106882</v>
      </c>
      <c r="AA233" s="333">
        <f t="shared" si="88"/>
        <v>109.3036021362397</v>
      </c>
      <c r="AB233" s="333">
        <f t="shared" si="88"/>
        <v>109.19504875438071</v>
      </c>
      <c r="AC233" s="333">
        <f t="shared" si="88"/>
        <v>112.42780064412756</v>
      </c>
      <c r="AD233" s="333">
        <f t="shared" si="88"/>
        <v>117.32614186895421</v>
      </c>
      <c r="AE233" s="333">
        <f t="shared" si="104"/>
        <v>118.65594445701069</v>
      </c>
      <c r="AF233" s="333">
        <f t="shared" si="105"/>
        <v>121.9186029454214</v>
      </c>
      <c r="AG233" s="334">
        <f t="shared" si="105"/>
        <v>122.88257022608821</v>
      </c>
    </row>
    <row r="234" spans="2:33" ht="15" customHeight="1" x14ac:dyDescent="0.3">
      <c r="B234" s="822" t="s">
        <v>54</v>
      </c>
      <c r="C234" s="1" t="s">
        <v>2</v>
      </c>
      <c r="D234" s="541">
        <v>639201</v>
      </c>
      <c r="E234" s="541">
        <v>653188</v>
      </c>
      <c r="F234" s="541">
        <v>669951</v>
      </c>
      <c r="G234" s="541">
        <v>673064</v>
      </c>
      <c r="H234" s="541">
        <v>686731</v>
      </c>
      <c r="I234" s="541">
        <v>694945</v>
      </c>
      <c r="J234" s="541">
        <v>714815</v>
      </c>
      <c r="K234" s="541">
        <v>717615</v>
      </c>
      <c r="L234" s="541">
        <v>741245</v>
      </c>
      <c r="M234" s="541">
        <v>745657</v>
      </c>
      <c r="N234" s="541">
        <v>769162</v>
      </c>
      <c r="O234" s="541">
        <v>779202</v>
      </c>
      <c r="P234" s="541">
        <v>753371</v>
      </c>
      <c r="Q234" s="541">
        <v>762680</v>
      </c>
      <c r="R234" s="541">
        <v>770264</v>
      </c>
      <c r="S234" s="147">
        <f>100</f>
        <v>100</v>
      </c>
      <c r="T234" s="333">
        <f t="shared" si="81"/>
        <v>102.18820058166366</v>
      </c>
      <c r="U234" s="333">
        <f t="shared" si="82"/>
        <v>104.81069334997912</v>
      </c>
      <c r="V234" s="333">
        <f t="shared" si="83"/>
        <v>105.29770760684042</v>
      </c>
      <c r="W234" s="333">
        <f t="shared" si="84"/>
        <v>107.43584568860186</v>
      </c>
      <c r="X234" s="333">
        <f t="shared" si="85"/>
        <v>108.72088748296702</v>
      </c>
      <c r="Y234" s="333">
        <f t="shared" si="86"/>
        <v>111.8294558362706</v>
      </c>
      <c r="Z234" s="333">
        <f t="shared" si="87"/>
        <v>112.26750271041503</v>
      </c>
      <c r="AA234" s="333">
        <f t="shared" si="88"/>
        <v>115.96430543756972</v>
      </c>
      <c r="AB234" s="333">
        <f t="shared" si="88"/>
        <v>116.65454215497159</v>
      </c>
      <c r="AC234" s="333">
        <f t="shared" si="88"/>
        <v>120.33178921810197</v>
      </c>
      <c r="AD234" s="333">
        <f t="shared" si="88"/>
        <v>121.90250015253417</v>
      </c>
      <c r="AE234" s="333">
        <f t="shared" si="104"/>
        <v>117.86136129323953</v>
      </c>
      <c r="AF234" s="333">
        <f t="shared" si="105"/>
        <v>119.3177107044576</v>
      </c>
      <c r="AG234" s="334">
        <f t="shared" si="105"/>
        <v>120.50419195214025</v>
      </c>
    </row>
    <row r="235" spans="2:33" ht="14.4" x14ac:dyDescent="0.3">
      <c r="B235" s="822"/>
      <c r="C235" s="1" t="s">
        <v>3</v>
      </c>
      <c r="D235" s="541">
        <v>48590</v>
      </c>
      <c r="E235" s="541">
        <v>48554</v>
      </c>
      <c r="F235" s="541">
        <v>48927</v>
      </c>
      <c r="G235" s="541">
        <v>50502</v>
      </c>
      <c r="H235" s="541">
        <v>48255</v>
      </c>
      <c r="I235" s="541">
        <v>46451</v>
      </c>
      <c r="J235" s="541">
        <v>45352</v>
      </c>
      <c r="K235" s="541">
        <v>44950</v>
      </c>
      <c r="L235" s="541">
        <v>46491</v>
      </c>
      <c r="M235" s="541">
        <v>44403</v>
      </c>
      <c r="N235" s="541">
        <v>43192</v>
      </c>
      <c r="O235" s="541">
        <v>45408</v>
      </c>
      <c r="P235" s="541">
        <v>44330</v>
      </c>
      <c r="Q235" s="541">
        <v>44728</v>
      </c>
      <c r="R235" s="541">
        <v>45163</v>
      </c>
      <c r="S235" s="147">
        <f>100</f>
        <v>100</v>
      </c>
      <c r="T235" s="333">
        <f t="shared" si="81"/>
        <v>99.925910681210127</v>
      </c>
      <c r="U235" s="333">
        <f t="shared" si="82"/>
        <v>100.69355834533854</v>
      </c>
      <c r="V235" s="333">
        <f t="shared" si="83"/>
        <v>103.93496604239556</v>
      </c>
      <c r="W235" s="333">
        <f t="shared" si="84"/>
        <v>99.310557727927559</v>
      </c>
      <c r="X235" s="333">
        <f t="shared" si="85"/>
        <v>95.597859641901621</v>
      </c>
      <c r="Y235" s="333">
        <f t="shared" si="86"/>
        <v>93.336077382177407</v>
      </c>
      <c r="Z235" s="333">
        <f t="shared" si="87"/>
        <v>92.508746655690473</v>
      </c>
      <c r="AA235" s="333">
        <f t="shared" si="88"/>
        <v>95.680181107223703</v>
      </c>
      <c r="AB235" s="333">
        <f t="shared" si="88"/>
        <v>91.383000617410985</v>
      </c>
      <c r="AC235" s="333">
        <f t="shared" si="88"/>
        <v>88.890718254784929</v>
      </c>
      <c r="AD235" s="333">
        <f t="shared" si="88"/>
        <v>93.451327433628322</v>
      </c>
      <c r="AE235" s="333">
        <f t="shared" si="104"/>
        <v>91.232763943198194</v>
      </c>
      <c r="AF235" s="333">
        <f t="shared" si="105"/>
        <v>92.051862523152906</v>
      </c>
      <c r="AG235" s="334">
        <f t="shared" si="105"/>
        <v>92.947108458530565</v>
      </c>
    </row>
    <row r="236" spans="2:33" ht="14.4" x14ac:dyDescent="0.3">
      <c r="B236" s="822"/>
      <c r="C236" s="1" t="s">
        <v>4</v>
      </c>
      <c r="D236" s="541">
        <v>6017</v>
      </c>
      <c r="E236" s="541">
        <v>6353</v>
      </c>
      <c r="F236" s="541">
        <v>6080</v>
      </c>
      <c r="G236" s="541">
        <v>6202</v>
      </c>
      <c r="H236" s="541">
        <v>5905</v>
      </c>
      <c r="I236" s="541">
        <v>5550</v>
      </c>
      <c r="J236" s="541">
        <v>5349</v>
      </c>
      <c r="K236" s="541">
        <v>5564</v>
      </c>
      <c r="L236" s="541">
        <v>5689</v>
      </c>
      <c r="M236" s="541">
        <v>5662</v>
      </c>
      <c r="N236" s="541">
        <v>5454</v>
      </c>
      <c r="O236" s="541">
        <v>5387</v>
      </c>
      <c r="P236" s="541">
        <v>5234</v>
      </c>
      <c r="Q236" s="541">
        <v>5300</v>
      </c>
      <c r="R236" s="541">
        <v>5369</v>
      </c>
      <c r="S236" s="147">
        <f>100</f>
        <v>100</v>
      </c>
      <c r="T236" s="333">
        <f t="shared" si="81"/>
        <v>105.58417816187469</v>
      </c>
      <c r="U236" s="333">
        <f t="shared" si="82"/>
        <v>101.0470334053515</v>
      </c>
      <c r="V236" s="333">
        <f t="shared" si="83"/>
        <v>103.07462190460362</v>
      </c>
      <c r="W236" s="333">
        <f t="shared" si="84"/>
        <v>98.138607279375108</v>
      </c>
      <c r="X236" s="333">
        <f t="shared" si="85"/>
        <v>92.238657138108692</v>
      </c>
      <c r="Y236" s="333">
        <f t="shared" si="86"/>
        <v>88.898121987701515</v>
      </c>
      <c r="Z236" s="333">
        <f t="shared" si="87"/>
        <v>92.471331228186799</v>
      </c>
      <c r="AA236" s="333">
        <f t="shared" si="88"/>
        <v>94.548778461027084</v>
      </c>
      <c r="AB236" s="333">
        <f t="shared" si="88"/>
        <v>94.100049858733584</v>
      </c>
      <c r="AC236" s="333">
        <f t="shared" si="88"/>
        <v>90.643177663287346</v>
      </c>
      <c r="AD236" s="333">
        <f t="shared" si="88"/>
        <v>89.529665946484954</v>
      </c>
      <c r="AE236" s="333">
        <f t="shared" si="104"/>
        <v>86.986870533488442</v>
      </c>
      <c r="AF236" s="333">
        <f t="shared" si="105"/>
        <v>88.083762672428122</v>
      </c>
      <c r="AG236" s="334">
        <f t="shared" si="105"/>
        <v>89.230513544955954</v>
      </c>
    </row>
    <row r="237" spans="2:33" ht="14.4" x14ac:dyDescent="0.3">
      <c r="B237" s="822"/>
      <c r="C237" s="1" t="s">
        <v>5</v>
      </c>
      <c r="D237" s="541">
        <v>566</v>
      </c>
      <c r="E237" s="541">
        <v>524</v>
      </c>
      <c r="F237" s="541">
        <v>510</v>
      </c>
      <c r="G237" s="541">
        <v>539</v>
      </c>
      <c r="H237" s="541">
        <v>548</v>
      </c>
      <c r="I237" s="541">
        <v>553</v>
      </c>
      <c r="J237" s="541">
        <v>568</v>
      </c>
      <c r="K237" s="541">
        <v>595</v>
      </c>
      <c r="L237" s="541">
        <v>613</v>
      </c>
      <c r="M237" s="541">
        <v>734</v>
      </c>
      <c r="N237" s="541">
        <v>853</v>
      </c>
      <c r="O237" s="541">
        <v>933</v>
      </c>
      <c r="P237" s="541">
        <v>901</v>
      </c>
      <c r="Q237" s="541">
        <v>917</v>
      </c>
      <c r="R237" s="541">
        <v>931</v>
      </c>
      <c r="S237" s="147">
        <f>100</f>
        <v>100</v>
      </c>
      <c r="T237" s="333">
        <f t="shared" si="81"/>
        <v>92.579505300353361</v>
      </c>
      <c r="U237" s="333">
        <f t="shared" si="82"/>
        <v>90.10600706713781</v>
      </c>
      <c r="V237" s="333">
        <f t="shared" si="83"/>
        <v>95.229681978798581</v>
      </c>
      <c r="W237" s="333">
        <f t="shared" si="84"/>
        <v>96.81978798586573</v>
      </c>
      <c r="X237" s="333">
        <f t="shared" si="85"/>
        <v>97.703180212014132</v>
      </c>
      <c r="Y237" s="333">
        <f t="shared" si="86"/>
        <v>100.35335689045937</v>
      </c>
      <c r="Z237" s="333">
        <f t="shared" si="87"/>
        <v>105.12367491166077</v>
      </c>
      <c r="AA237" s="333">
        <f t="shared" si="88"/>
        <v>108.30388692579506</v>
      </c>
      <c r="AB237" s="333">
        <f t="shared" si="88"/>
        <v>129.68197879858658</v>
      </c>
      <c r="AC237" s="333">
        <f t="shared" si="88"/>
        <v>150.70671378091873</v>
      </c>
      <c r="AD237" s="333">
        <f t="shared" si="88"/>
        <v>164.84098939929328</v>
      </c>
      <c r="AE237" s="333">
        <f t="shared" si="104"/>
        <v>159.18727915194347</v>
      </c>
      <c r="AF237" s="333">
        <f t="shared" si="105"/>
        <v>162.01413427561837</v>
      </c>
      <c r="AG237" s="334">
        <f t="shared" si="105"/>
        <v>164.48763250883391</v>
      </c>
    </row>
    <row r="238" spans="2:33" ht="14.4" x14ac:dyDescent="0.3">
      <c r="B238" s="822"/>
      <c r="C238" s="1" t="s">
        <v>6</v>
      </c>
      <c r="D238" s="541">
        <v>694374</v>
      </c>
      <c r="E238" s="541">
        <v>708619</v>
      </c>
      <c r="F238" s="541">
        <v>725468</v>
      </c>
      <c r="G238" s="541">
        <v>730307</v>
      </c>
      <c r="H238" s="541">
        <v>741439</v>
      </c>
      <c r="I238" s="541">
        <v>747499</v>
      </c>
      <c r="J238" s="541">
        <v>766084</v>
      </c>
      <c r="K238" s="541">
        <v>768724</v>
      </c>
      <c r="L238" s="541">
        <v>794038</v>
      </c>
      <c r="M238" s="541">
        <v>796456</v>
      </c>
      <c r="N238" s="541">
        <v>818661</v>
      </c>
      <c r="O238" s="541">
        <v>830930</v>
      </c>
      <c r="P238" s="541">
        <v>803836</v>
      </c>
      <c r="Q238" s="541">
        <v>813625</v>
      </c>
      <c r="R238" s="541">
        <v>821727</v>
      </c>
      <c r="S238" s="147">
        <f>100</f>
        <v>100</v>
      </c>
      <c r="T238" s="333">
        <f t="shared" si="81"/>
        <v>102.05148810295316</v>
      </c>
      <c r="U238" s="333">
        <f t="shared" si="82"/>
        <v>104.47799024733069</v>
      </c>
      <c r="V238" s="333">
        <f t="shared" si="83"/>
        <v>105.17487693951675</v>
      </c>
      <c r="W238" s="333">
        <f t="shared" si="84"/>
        <v>106.778047565145</v>
      </c>
      <c r="X238" s="333">
        <f t="shared" si="85"/>
        <v>107.65077609472705</v>
      </c>
      <c r="Y238" s="333">
        <f t="shared" si="86"/>
        <v>110.32728760005415</v>
      </c>
      <c r="Z238" s="333">
        <f t="shared" si="87"/>
        <v>110.70748616739682</v>
      </c>
      <c r="AA238" s="333">
        <f t="shared" si="88"/>
        <v>114.35307197562121</v>
      </c>
      <c r="AB238" s="333">
        <f t="shared" si="88"/>
        <v>114.70129929980097</v>
      </c>
      <c r="AC238" s="333">
        <f t="shared" si="88"/>
        <v>117.89914368913583</v>
      </c>
      <c r="AD238" s="333">
        <f t="shared" si="88"/>
        <v>119.66605892501735</v>
      </c>
      <c r="AE238" s="333">
        <f t="shared" si="104"/>
        <v>115.76412711305434</v>
      </c>
      <c r="AF238" s="333">
        <f t="shared" si="105"/>
        <v>117.17388611900792</v>
      </c>
      <c r="AG238" s="334">
        <f t="shared" si="105"/>
        <v>118.34069247984516</v>
      </c>
    </row>
    <row r="239" spans="2:33" ht="14.4" x14ac:dyDescent="0.3">
      <c r="B239" s="823"/>
      <c r="C239" s="3" t="s">
        <v>7</v>
      </c>
      <c r="D239" s="753">
        <v>693808</v>
      </c>
      <c r="E239" s="753">
        <v>708095</v>
      </c>
      <c r="F239" s="753">
        <v>724958</v>
      </c>
      <c r="G239" s="753">
        <v>729768</v>
      </c>
      <c r="H239" s="753">
        <v>740891</v>
      </c>
      <c r="I239" s="753">
        <v>746946</v>
      </c>
      <c r="J239" s="753">
        <v>765516</v>
      </c>
      <c r="K239" s="753">
        <v>768129</v>
      </c>
      <c r="L239" s="753">
        <v>793425</v>
      </c>
      <c r="M239" s="753">
        <v>795722</v>
      </c>
      <c r="N239" s="753">
        <v>817808</v>
      </c>
      <c r="O239" s="753">
        <v>829997</v>
      </c>
      <c r="P239" s="753">
        <v>802935</v>
      </c>
      <c r="Q239" s="753">
        <v>812708</v>
      </c>
      <c r="R239" s="754">
        <v>820796</v>
      </c>
      <c r="S239" s="147">
        <f>100</f>
        <v>100</v>
      </c>
      <c r="T239" s="333">
        <f t="shared" si="81"/>
        <v>102.0592152295736</v>
      </c>
      <c r="U239" s="333">
        <f t="shared" si="82"/>
        <v>104.4897147337592</v>
      </c>
      <c r="V239" s="333">
        <f t="shared" si="83"/>
        <v>105.18299010677306</v>
      </c>
      <c r="W239" s="333">
        <f t="shared" si="84"/>
        <v>106.78617139035583</v>
      </c>
      <c r="X239" s="333">
        <f t="shared" si="85"/>
        <v>107.65889122062588</v>
      </c>
      <c r="Y239" s="333">
        <f t="shared" si="86"/>
        <v>110.3354242095796</v>
      </c>
      <c r="Z239" s="333">
        <f t="shared" si="87"/>
        <v>110.71204137167632</v>
      </c>
      <c r="AA239" s="333">
        <f t="shared" si="88"/>
        <v>114.35800682609597</v>
      </c>
      <c r="AB239" s="333">
        <f t="shared" si="88"/>
        <v>114.68907824643129</v>
      </c>
      <c r="AC239" s="333">
        <f t="shared" si="88"/>
        <v>117.87237967852778</v>
      </c>
      <c r="AD239" s="333">
        <f t="shared" si="88"/>
        <v>119.62920577450822</v>
      </c>
      <c r="AE239" s="333">
        <f t="shared" si="104"/>
        <v>115.72870304176372</v>
      </c>
      <c r="AF239" s="333">
        <f t="shared" si="105"/>
        <v>117.13730599820123</v>
      </c>
      <c r="AG239" s="334">
        <f t="shared" si="105"/>
        <v>118.30304637594263</v>
      </c>
    </row>
    <row r="240" spans="2:33" ht="15" customHeight="1" x14ac:dyDescent="0.3">
      <c r="B240" s="822" t="s">
        <v>89</v>
      </c>
      <c r="C240" s="1" t="s">
        <v>2</v>
      </c>
      <c r="D240" s="541">
        <v>1480532</v>
      </c>
      <c r="E240" s="541">
        <v>1488028</v>
      </c>
      <c r="F240" s="541">
        <v>1549027</v>
      </c>
      <c r="G240" s="541">
        <v>1545970</v>
      </c>
      <c r="H240" s="541">
        <v>1553521</v>
      </c>
      <c r="I240" s="541">
        <v>1555982</v>
      </c>
      <c r="J240" s="541">
        <v>1566662</v>
      </c>
      <c r="K240" s="541">
        <v>1542871</v>
      </c>
      <c r="L240" s="541">
        <v>1562600</v>
      </c>
      <c r="M240" s="541">
        <v>1522645</v>
      </c>
      <c r="N240" s="541">
        <v>1515305</v>
      </c>
      <c r="O240" s="541">
        <v>1486355</v>
      </c>
      <c r="P240" s="541">
        <v>1427517</v>
      </c>
      <c r="Q240" s="541">
        <v>1441684</v>
      </c>
      <c r="R240" s="541">
        <v>1455071</v>
      </c>
      <c r="S240" s="147">
        <f>100</f>
        <v>100</v>
      </c>
      <c r="T240" s="333">
        <f t="shared" si="81"/>
        <v>100.50630449054799</v>
      </c>
      <c r="U240" s="333">
        <f t="shared" si="82"/>
        <v>104.62637754536883</v>
      </c>
      <c r="V240" s="333">
        <f t="shared" si="83"/>
        <v>104.4198977124439</v>
      </c>
      <c r="W240" s="333">
        <f t="shared" si="84"/>
        <v>104.92991708385904</v>
      </c>
      <c r="X240" s="333">
        <f t="shared" si="85"/>
        <v>105.09614111684178</v>
      </c>
      <c r="Y240" s="333">
        <f t="shared" si="86"/>
        <v>105.81750343795339</v>
      </c>
      <c r="Z240" s="333">
        <f t="shared" si="87"/>
        <v>104.21058106140225</v>
      </c>
      <c r="AA240" s="333">
        <f t="shared" si="88"/>
        <v>105.54314260009239</v>
      </c>
      <c r="AB240" s="333">
        <f t="shared" si="88"/>
        <v>102.84445050833079</v>
      </c>
      <c r="AC240" s="333">
        <f t="shared" si="88"/>
        <v>102.3486827707878</v>
      </c>
      <c r="AD240" s="333">
        <f t="shared" si="88"/>
        <v>100.3933045688982</v>
      </c>
      <c r="AE240" s="333">
        <f t="shared" si="104"/>
        <v>96.41919256051203</v>
      </c>
      <c r="AF240" s="333">
        <f t="shared" si="105"/>
        <v>97.376078328600798</v>
      </c>
      <c r="AG240" s="334">
        <f t="shared" si="105"/>
        <v>98.280280331664571</v>
      </c>
    </row>
    <row r="241" spans="2:33" ht="14.4" x14ac:dyDescent="0.3">
      <c r="B241" s="822"/>
      <c r="C241" s="1" t="s">
        <v>3</v>
      </c>
      <c r="D241" s="541">
        <v>136366</v>
      </c>
      <c r="E241" s="541">
        <v>134222</v>
      </c>
      <c r="F241" s="541">
        <v>131344</v>
      </c>
      <c r="G241" s="541">
        <v>133076</v>
      </c>
      <c r="H241" s="541">
        <v>131245</v>
      </c>
      <c r="I241" s="541">
        <v>127422</v>
      </c>
      <c r="J241" s="541">
        <v>125952</v>
      </c>
      <c r="K241" s="541">
        <v>127787</v>
      </c>
      <c r="L241" s="541">
        <v>129692</v>
      </c>
      <c r="M241" s="541">
        <v>128754</v>
      </c>
      <c r="N241" s="541">
        <v>128176</v>
      </c>
      <c r="O241" s="541">
        <v>129267</v>
      </c>
      <c r="P241" s="541">
        <v>126650</v>
      </c>
      <c r="Q241" s="541">
        <v>127669</v>
      </c>
      <c r="R241" s="541">
        <v>128377</v>
      </c>
      <c r="S241" s="147">
        <f>100</f>
        <v>100</v>
      </c>
      <c r="T241" s="333">
        <f t="shared" si="81"/>
        <v>98.427760585483185</v>
      </c>
      <c r="U241" s="333">
        <f t="shared" si="82"/>
        <v>96.317263834093538</v>
      </c>
      <c r="V241" s="333">
        <f t="shared" si="83"/>
        <v>97.587375152164029</v>
      </c>
      <c r="W241" s="333">
        <f t="shared" si="84"/>
        <v>96.244665092471735</v>
      </c>
      <c r="X241" s="333">
        <f t="shared" si="85"/>
        <v>93.441180352873886</v>
      </c>
      <c r="Y241" s="333">
        <f t="shared" si="86"/>
        <v>92.363199037883348</v>
      </c>
      <c r="Z241" s="333">
        <f t="shared" si="87"/>
        <v>93.708842380065406</v>
      </c>
      <c r="AA241" s="333">
        <f t="shared" si="88"/>
        <v>95.105818165818462</v>
      </c>
      <c r="AB241" s="333">
        <f t="shared" si="88"/>
        <v>94.417963421967357</v>
      </c>
      <c r="AC241" s="333">
        <f t="shared" si="88"/>
        <v>93.994104102195564</v>
      </c>
      <c r="AD241" s="333">
        <f t="shared" si="88"/>
        <v>94.794156901280374</v>
      </c>
      <c r="AE241" s="333">
        <f t="shared" si="104"/>
        <v>92.875056832348236</v>
      </c>
      <c r="AF241" s="333">
        <f t="shared" si="105"/>
        <v>93.622310546617186</v>
      </c>
      <c r="AG241" s="334">
        <f t="shared" si="105"/>
        <v>94.141501547306518</v>
      </c>
    </row>
    <row r="242" spans="2:33" ht="14.4" x14ac:dyDescent="0.3">
      <c r="B242" s="822"/>
      <c r="C242" s="1" t="s">
        <v>4</v>
      </c>
      <c r="D242" s="541">
        <v>19182</v>
      </c>
      <c r="E242" s="541">
        <v>21264</v>
      </c>
      <c r="F242" s="541">
        <v>20632</v>
      </c>
      <c r="G242" s="541">
        <v>21203</v>
      </c>
      <c r="H242" s="541">
        <v>20389</v>
      </c>
      <c r="I242" s="541">
        <v>18983</v>
      </c>
      <c r="J242" s="541">
        <v>19203</v>
      </c>
      <c r="K242" s="541">
        <v>19981</v>
      </c>
      <c r="L242" s="541">
        <v>19917</v>
      </c>
      <c r="M242" s="541">
        <v>20124</v>
      </c>
      <c r="N242" s="541">
        <v>19152</v>
      </c>
      <c r="O242" s="541">
        <v>19750</v>
      </c>
      <c r="P242" s="541">
        <v>19342</v>
      </c>
      <c r="Q242" s="541">
        <v>19565</v>
      </c>
      <c r="R242" s="541">
        <v>19761</v>
      </c>
      <c r="S242" s="147">
        <f>100</f>
        <v>100</v>
      </c>
      <c r="T242" s="333">
        <f t="shared" si="81"/>
        <v>110.85392555520801</v>
      </c>
      <c r="U242" s="333">
        <f t="shared" si="82"/>
        <v>107.55917005526014</v>
      </c>
      <c r="V242" s="333">
        <f t="shared" si="83"/>
        <v>110.5359190908143</v>
      </c>
      <c r="W242" s="333">
        <f t="shared" si="84"/>
        <v>106.29235741841309</v>
      </c>
      <c r="X242" s="333">
        <f t="shared" si="85"/>
        <v>98.962569075174642</v>
      </c>
      <c r="Y242" s="333">
        <f t="shared" si="86"/>
        <v>100.10947763528308</v>
      </c>
      <c r="Z242" s="333">
        <f t="shared" si="87"/>
        <v>104.16536336148472</v>
      </c>
      <c r="AA242" s="333">
        <f t="shared" si="88"/>
        <v>103.83171723490773</v>
      </c>
      <c r="AB242" s="333">
        <f t="shared" si="88"/>
        <v>104.9108539255552</v>
      </c>
      <c r="AC242" s="333">
        <f t="shared" si="88"/>
        <v>99.843603378167032</v>
      </c>
      <c r="AD242" s="333">
        <f t="shared" si="88"/>
        <v>102.96110937337087</v>
      </c>
      <c r="AE242" s="333">
        <f t="shared" si="104"/>
        <v>100.83411531644249</v>
      </c>
      <c r="AF242" s="333">
        <f t="shared" si="105"/>
        <v>101.99666353873423</v>
      </c>
      <c r="AG242" s="334">
        <f t="shared" si="105"/>
        <v>103.01845480137629</v>
      </c>
    </row>
    <row r="243" spans="2:33" ht="14.4" x14ac:dyDescent="0.3">
      <c r="B243" s="822"/>
      <c r="C243" s="1" t="s">
        <v>5</v>
      </c>
      <c r="D243" s="541">
        <v>2532</v>
      </c>
      <c r="E243" s="541">
        <v>2630</v>
      </c>
      <c r="F243" s="541">
        <v>2557</v>
      </c>
      <c r="G243" s="541">
        <v>2550</v>
      </c>
      <c r="H243" s="541">
        <v>2552</v>
      </c>
      <c r="I243" s="541">
        <v>2598</v>
      </c>
      <c r="J243" s="541">
        <v>2621</v>
      </c>
      <c r="K243" s="541">
        <v>2665</v>
      </c>
      <c r="L243" s="541">
        <v>2715</v>
      </c>
      <c r="M243" s="541">
        <v>2794</v>
      </c>
      <c r="N243" s="541">
        <v>2985</v>
      </c>
      <c r="O243" s="541">
        <v>3130</v>
      </c>
      <c r="P243" s="541">
        <v>3025</v>
      </c>
      <c r="Q243" s="541">
        <v>3077</v>
      </c>
      <c r="R243" s="541">
        <v>3126</v>
      </c>
      <c r="S243" s="147">
        <f>100</f>
        <v>100</v>
      </c>
      <c r="T243" s="333">
        <f t="shared" si="81"/>
        <v>103.87045813586099</v>
      </c>
      <c r="U243" s="333">
        <f t="shared" si="82"/>
        <v>100.98736176935229</v>
      </c>
      <c r="V243" s="333">
        <f t="shared" si="83"/>
        <v>100.71090047393365</v>
      </c>
      <c r="W243" s="333">
        <f t="shared" si="84"/>
        <v>100.78988941548184</v>
      </c>
      <c r="X243" s="333">
        <f t="shared" si="85"/>
        <v>102.60663507109005</v>
      </c>
      <c r="Y243" s="333">
        <f t="shared" si="86"/>
        <v>103.51500789889415</v>
      </c>
      <c r="Z243" s="333">
        <f t="shared" si="87"/>
        <v>105.25276461295418</v>
      </c>
      <c r="AA243" s="333">
        <f t="shared" si="88"/>
        <v>107.22748815165876</v>
      </c>
      <c r="AB243" s="333">
        <f t="shared" si="88"/>
        <v>110.34755134281201</v>
      </c>
      <c r="AC243" s="333">
        <f t="shared" si="88"/>
        <v>117.8909952606635</v>
      </c>
      <c r="AD243" s="333">
        <f t="shared" si="88"/>
        <v>123.61769352290679</v>
      </c>
      <c r="AE243" s="333">
        <f t="shared" si="104"/>
        <v>119.47077409162718</v>
      </c>
      <c r="AF243" s="333">
        <f t="shared" si="105"/>
        <v>121.52448657187993</v>
      </c>
      <c r="AG243" s="334">
        <f t="shared" si="105"/>
        <v>123.45971563981043</v>
      </c>
    </row>
    <row r="244" spans="2:33" ht="14.4" x14ac:dyDescent="0.3">
      <c r="B244" s="822"/>
      <c r="C244" s="1" t="s">
        <v>6</v>
      </c>
      <c r="D244" s="541">
        <v>1638612</v>
      </c>
      <c r="E244" s="541">
        <v>1646144</v>
      </c>
      <c r="F244" s="541">
        <v>1703560</v>
      </c>
      <c r="G244" s="541">
        <v>1702799</v>
      </c>
      <c r="H244" s="541">
        <v>1707707</v>
      </c>
      <c r="I244" s="541">
        <v>1704985</v>
      </c>
      <c r="J244" s="541">
        <v>1714438</v>
      </c>
      <c r="K244" s="541">
        <v>1693304</v>
      </c>
      <c r="L244" s="541">
        <v>1714924</v>
      </c>
      <c r="M244" s="541">
        <v>1674317</v>
      </c>
      <c r="N244" s="541">
        <v>1665618</v>
      </c>
      <c r="O244" s="541">
        <v>1638502</v>
      </c>
      <c r="P244" s="541">
        <v>1576534</v>
      </c>
      <c r="Q244" s="541">
        <v>1591995</v>
      </c>
      <c r="R244" s="541">
        <v>1606335</v>
      </c>
      <c r="S244" s="147">
        <f>100</f>
        <v>100</v>
      </c>
      <c r="T244" s="333">
        <f t="shared" si="81"/>
        <v>100.45965731973158</v>
      </c>
      <c r="U244" s="333">
        <f t="shared" si="82"/>
        <v>103.96359846016018</v>
      </c>
      <c r="V244" s="333">
        <f t="shared" si="83"/>
        <v>103.9171567155617</v>
      </c>
      <c r="W244" s="333">
        <f t="shared" si="84"/>
        <v>104.21667850595504</v>
      </c>
      <c r="X244" s="333">
        <f t="shared" si="85"/>
        <v>104.05056230517047</v>
      </c>
      <c r="Y244" s="333">
        <f t="shared" si="86"/>
        <v>104.62745299070188</v>
      </c>
      <c r="Z244" s="333">
        <f t="shared" si="87"/>
        <v>103.33770288512473</v>
      </c>
      <c r="AA244" s="333">
        <f t="shared" si="88"/>
        <v>104.65711223889487</v>
      </c>
      <c r="AB244" s="333">
        <f t="shared" si="88"/>
        <v>102.17897830602973</v>
      </c>
      <c r="AC244" s="333">
        <f t="shared" si="88"/>
        <v>101.6481021742792</v>
      </c>
      <c r="AD244" s="333">
        <f t="shared" si="88"/>
        <v>99.993287001437807</v>
      </c>
      <c r="AE244" s="333">
        <f t="shared" si="104"/>
        <v>96.211549775053527</v>
      </c>
      <c r="AF244" s="333">
        <f t="shared" si="105"/>
        <v>97.15509223660024</v>
      </c>
      <c r="AG244" s="334">
        <f t="shared" si="105"/>
        <v>98.030223140072209</v>
      </c>
    </row>
    <row r="245" spans="2:33" ht="14.4" x14ac:dyDescent="0.3">
      <c r="B245" s="823"/>
      <c r="C245" s="3" t="s">
        <v>7</v>
      </c>
      <c r="D245" s="753">
        <v>1636080</v>
      </c>
      <c r="E245" s="753">
        <v>1643514</v>
      </c>
      <c r="F245" s="753">
        <v>1701003</v>
      </c>
      <c r="G245" s="753">
        <v>1700249</v>
      </c>
      <c r="H245" s="753">
        <v>1705155</v>
      </c>
      <c r="I245" s="753">
        <v>1702387</v>
      </c>
      <c r="J245" s="753">
        <v>1711817</v>
      </c>
      <c r="K245" s="753">
        <v>1690639</v>
      </c>
      <c r="L245" s="753">
        <v>1712209</v>
      </c>
      <c r="M245" s="753">
        <v>1671523</v>
      </c>
      <c r="N245" s="753">
        <v>1662633</v>
      </c>
      <c r="O245" s="753">
        <v>1635372</v>
      </c>
      <c r="P245" s="753">
        <v>1573509</v>
      </c>
      <c r="Q245" s="753">
        <v>1588918</v>
      </c>
      <c r="R245" s="754">
        <v>1603209</v>
      </c>
      <c r="S245" s="147">
        <f>100</f>
        <v>100</v>
      </c>
      <c r="T245" s="333">
        <f t="shared" si="81"/>
        <v>100.45437875898489</v>
      </c>
      <c r="U245" s="333">
        <f t="shared" si="82"/>
        <v>103.96820448877806</v>
      </c>
      <c r="V245" s="333">
        <f t="shared" si="83"/>
        <v>103.92211872280085</v>
      </c>
      <c r="W245" s="333">
        <f t="shared" si="84"/>
        <v>104.22198181018044</v>
      </c>
      <c r="X245" s="333">
        <f t="shared" si="85"/>
        <v>104.05279692924552</v>
      </c>
      <c r="Y245" s="333">
        <f t="shared" si="86"/>
        <v>104.62917461248838</v>
      </c>
      <c r="Z245" s="333">
        <f t="shared" si="87"/>
        <v>103.33473913256076</v>
      </c>
      <c r="AA245" s="333">
        <f t="shared" si="88"/>
        <v>104.65313432106009</v>
      </c>
      <c r="AB245" s="333">
        <f t="shared" si="88"/>
        <v>102.16633660945675</v>
      </c>
      <c r="AC245" s="333">
        <f t="shared" si="88"/>
        <v>101.62296464720552</v>
      </c>
      <c r="AD245" s="333">
        <f t="shared" si="88"/>
        <v>99.95672583247763</v>
      </c>
      <c r="AE245" s="333">
        <f t="shared" si="104"/>
        <v>96.1755537626522</v>
      </c>
      <c r="AF245" s="333">
        <f t="shared" si="105"/>
        <v>97.117378123319156</v>
      </c>
      <c r="AG245" s="334">
        <f t="shared" si="105"/>
        <v>97.990868417192317</v>
      </c>
    </row>
    <row r="246" spans="2:33" ht="15" customHeight="1" x14ac:dyDescent="0.3">
      <c r="B246" s="822" t="s">
        <v>55</v>
      </c>
      <c r="C246" s="1" t="s">
        <v>2</v>
      </c>
      <c r="D246" s="541">
        <v>3323928</v>
      </c>
      <c r="E246" s="541">
        <v>3250066</v>
      </c>
      <c r="F246" s="541">
        <v>3322725</v>
      </c>
      <c r="G246" s="541">
        <v>3292338</v>
      </c>
      <c r="H246" s="541">
        <v>3284523</v>
      </c>
      <c r="I246" s="541">
        <v>3258796</v>
      </c>
      <c r="J246" s="541">
        <v>3291769</v>
      </c>
      <c r="K246" s="541">
        <v>3224650</v>
      </c>
      <c r="L246" s="541">
        <v>3270260</v>
      </c>
      <c r="M246" s="541">
        <v>3132796</v>
      </c>
      <c r="N246" s="541">
        <v>3125603</v>
      </c>
      <c r="O246" s="541">
        <v>3080911</v>
      </c>
      <c r="P246" s="541">
        <v>2961947</v>
      </c>
      <c r="Q246" s="541">
        <v>2993299</v>
      </c>
      <c r="R246" s="541">
        <v>3023768</v>
      </c>
      <c r="S246" s="147">
        <f>100</f>
        <v>100</v>
      </c>
      <c r="T246" s="333">
        <f t="shared" si="81"/>
        <v>97.777870038099508</v>
      </c>
      <c r="U246" s="333">
        <f t="shared" si="82"/>
        <v>99.963807880315102</v>
      </c>
      <c r="V246" s="333">
        <f t="shared" si="83"/>
        <v>99.049618403286715</v>
      </c>
      <c r="W246" s="333">
        <f t="shared" si="84"/>
        <v>98.814505007328677</v>
      </c>
      <c r="X246" s="333">
        <f t="shared" si="85"/>
        <v>98.040511106137075</v>
      </c>
      <c r="Y246" s="333">
        <f t="shared" si="86"/>
        <v>99.032500102288623</v>
      </c>
      <c r="Z246" s="333">
        <f t="shared" si="87"/>
        <v>97.013232536926196</v>
      </c>
      <c r="AA246" s="333">
        <f t="shared" si="88"/>
        <v>98.38540425665056</v>
      </c>
      <c r="AB246" s="333">
        <f t="shared" si="88"/>
        <v>94.249815278790635</v>
      </c>
      <c r="AC246" s="333">
        <f t="shared" si="88"/>
        <v>94.033414682869179</v>
      </c>
      <c r="AD246" s="333">
        <f t="shared" si="88"/>
        <v>92.688860889886911</v>
      </c>
      <c r="AE246" s="333">
        <f t="shared" si="104"/>
        <v>89.109842331121499</v>
      </c>
      <c r="AF246" s="333">
        <f t="shared" si="105"/>
        <v>90.053063724605352</v>
      </c>
      <c r="AG246" s="334">
        <f t="shared" si="105"/>
        <v>90.969720162410255</v>
      </c>
    </row>
    <row r="247" spans="2:33" ht="14.4" x14ac:dyDescent="0.3">
      <c r="B247" s="822"/>
      <c r="C247" s="1" t="s">
        <v>3</v>
      </c>
      <c r="D247" s="541">
        <v>135997</v>
      </c>
      <c r="E247" s="541">
        <v>137392</v>
      </c>
      <c r="F247" s="541">
        <v>140455</v>
      </c>
      <c r="G247" s="541">
        <v>144087</v>
      </c>
      <c r="H247" s="541">
        <v>138924</v>
      </c>
      <c r="I247" s="541">
        <v>135337</v>
      </c>
      <c r="J247" s="541">
        <v>137311</v>
      </c>
      <c r="K247" s="541">
        <v>139643</v>
      </c>
      <c r="L247" s="541">
        <v>145814</v>
      </c>
      <c r="M247" s="541">
        <v>143842</v>
      </c>
      <c r="N247" s="541">
        <v>143192</v>
      </c>
      <c r="O247" s="541">
        <v>149089</v>
      </c>
      <c r="P247" s="541">
        <v>146087</v>
      </c>
      <c r="Q247" s="541">
        <v>147315</v>
      </c>
      <c r="R247" s="541">
        <v>148497</v>
      </c>
      <c r="S247" s="147">
        <f>100</f>
        <v>100</v>
      </c>
      <c r="T247" s="333">
        <f t="shared" si="81"/>
        <v>101.02575792113062</v>
      </c>
      <c r="U247" s="333">
        <f t="shared" si="82"/>
        <v>103.2780134855916</v>
      </c>
      <c r="V247" s="333">
        <f t="shared" si="83"/>
        <v>105.94866063221983</v>
      </c>
      <c r="W247" s="333">
        <f t="shared" si="84"/>
        <v>102.15225335852996</v>
      </c>
      <c r="X247" s="333">
        <f t="shared" si="85"/>
        <v>99.514695177099497</v>
      </c>
      <c r="Y247" s="333">
        <f t="shared" si="86"/>
        <v>100.96619778377465</v>
      </c>
      <c r="Z247" s="333">
        <f t="shared" si="87"/>
        <v>102.68094149135642</v>
      </c>
      <c r="AA247" s="333">
        <f t="shared" si="88"/>
        <v>107.21854158547615</v>
      </c>
      <c r="AB247" s="333">
        <f t="shared" si="88"/>
        <v>105.76850959947646</v>
      </c>
      <c r="AC247" s="333">
        <f t="shared" si="88"/>
        <v>105.29055787995324</v>
      </c>
      <c r="AD247" s="333">
        <f t="shared" si="88"/>
        <v>109.62668294153548</v>
      </c>
      <c r="AE247" s="333">
        <f t="shared" si="104"/>
        <v>107.4192813076759</v>
      </c>
      <c r="AF247" s="333">
        <f t="shared" si="105"/>
        <v>108.32224240240593</v>
      </c>
      <c r="AG247" s="334">
        <f t="shared" si="105"/>
        <v>109.19137922160047</v>
      </c>
    </row>
    <row r="248" spans="2:33" ht="14.4" x14ac:dyDescent="0.3">
      <c r="B248" s="822"/>
      <c r="C248" s="1" t="s">
        <v>4</v>
      </c>
      <c r="D248" s="541">
        <v>13194</v>
      </c>
      <c r="E248" s="541">
        <v>14464</v>
      </c>
      <c r="F248" s="541">
        <v>14915</v>
      </c>
      <c r="G248" s="541">
        <v>14790</v>
      </c>
      <c r="H248" s="541">
        <v>14579</v>
      </c>
      <c r="I248" s="541">
        <v>13905</v>
      </c>
      <c r="J248" s="541">
        <v>14068</v>
      </c>
      <c r="K248" s="541">
        <v>14195</v>
      </c>
      <c r="L248" s="541">
        <v>14781</v>
      </c>
      <c r="M248" s="541">
        <v>15137</v>
      </c>
      <c r="N248" s="541">
        <v>15196</v>
      </c>
      <c r="O248" s="541">
        <v>16097</v>
      </c>
      <c r="P248" s="541">
        <v>15759</v>
      </c>
      <c r="Q248" s="541">
        <v>15927</v>
      </c>
      <c r="R248" s="541">
        <v>16113</v>
      </c>
      <c r="S248" s="147">
        <f>100</f>
        <v>100</v>
      </c>
      <c r="T248" s="333">
        <f t="shared" si="81"/>
        <v>109.62558738820677</v>
      </c>
      <c r="U248" s="333">
        <f t="shared" si="82"/>
        <v>113.04380779142035</v>
      </c>
      <c r="V248" s="333">
        <f t="shared" si="83"/>
        <v>112.09640745793543</v>
      </c>
      <c r="W248" s="333">
        <f t="shared" si="84"/>
        <v>110.49719569501289</v>
      </c>
      <c r="X248" s="333">
        <f t="shared" si="85"/>
        <v>105.38881309686221</v>
      </c>
      <c r="Y248" s="333">
        <f t="shared" si="86"/>
        <v>106.62422313172654</v>
      </c>
      <c r="Z248" s="333">
        <f t="shared" si="87"/>
        <v>107.58678187054721</v>
      </c>
      <c r="AA248" s="333">
        <f t="shared" si="88"/>
        <v>112.02819463392451</v>
      </c>
      <c r="AB248" s="333">
        <f t="shared" si="88"/>
        <v>114.72639078368955</v>
      </c>
      <c r="AC248" s="333">
        <f t="shared" si="88"/>
        <v>115.17356374109444</v>
      </c>
      <c r="AD248" s="333">
        <f t="shared" si="88"/>
        <v>122.00242534485372</v>
      </c>
      <c r="AE248" s="333">
        <f t="shared" si="104"/>
        <v>119.44065484311051</v>
      </c>
      <c r="AF248" s="333">
        <f t="shared" si="105"/>
        <v>120.71396089131423</v>
      </c>
      <c r="AG248" s="334">
        <f t="shared" si="105"/>
        <v>122.12369258753979</v>
      </c>
    </row>
    <row r="249" spans="2:33" ht="14.4" x14ac:dyDescent="0.3">
      <c r="B249" s="822"/>
      <c r="C249" s="1" t="s">
        <v>5</v>
      </c>
      <c r="D249" s="541">
        <v>3051</v>
      </c>
      <c r="E249" s="541">
        <v>3020</v>
      </c>
      <c r="F249" s="541">
        <v>3041</v>
      </c>
      <c r="G249" s="541">
        <v>3243</v>
      </c>
      <c r="H249" s="541">
        <v>3248</v>
      </c>
      <c r="I249" s="541">
        <v>3196</v>
      </c>
      <c r="J249" s="541">
        <v>3214</v>
      </c>
      <c r="K249" s="541">
        <v>3312</v>
      </c>
      <c r="L249" s="541">
        <v>3417</v>
      </c>
      <c r="M249" s="541">
        <v>3434</v>
      </c>
      <c r="N249" s="541">
        <v>3173</v>
      </c>
      <c r="O249" s="541">
        <v>3360</v>
      </c>
      <c r="P249" s="541">
        <v>3249</v>
      </c>
      <c r="Q249" s="541">
        <v>3305</v>
      </c>
      <c r="R249" s="541">
        <v>3346</v>
      </c>
      <c r="S249" s="147">
        <f>100</f>
        <v>100</v>
      </c>
      <c r="T249" s="333">
        <f t="shared" si="81"/>
        <v>98.983939691904297</v>
      </c>
      <c r="U249" s="333">
        <f t="shared" si="82"/>
        <v>99.672238610291714</v>
      </c>
      <c r="V249" s="333">
        <f t="shared" si="83"/>
        <v>106.29301868239921</v>
      </c>
      <c r="W249" s="333">
        <f t="shared" si="84"/>
        <v>106.45689937725336</v>
      </c>
      <c r="X249" s="333">
        <f t="shared" si="85"/>
        <v>104.75254015077024</v>
      </c>
      <c r="Y249" s="333">
        <f t="shared" si="86"/>
        <v>105.34251065224517</v>
      </c>
      <c r="Z249" s="333">
        <f t="shared" si="87"/>
        <v>108.55457227138643</v>
      </c>
      <c r="AA249" s="333">
        <f t="shared" si="88"/>
        <v>111.99606686332351</v>
      </c>
      <c r="AB249" s="333">
        <f t="shared" si="88"/>
        <v>112.5532612258276</v>
      </c>
      <c r="AC249" s="333">
        <f t="shared" si="88"/>
        <v>103.99868895444116</v>
      </c>
      <c r="AD249" s="333">
        <f t="shared" si="88"/>
        <v>110.12782694198623</v>
      </c>
      <c r="AE249" s="333">
        <f t="shared" si="104"/>
        <v>106.48967551622418</v>
      </c>
      <c r="AF249" s="333">
        <f t="shared" si="105"/>
        <v>108.32513929859063</v>
      </c>
      <c r="AG249" s="334">
        <f t="shared" si="105"/>
        <v>109.66896099639463</v>
      </c>
    </row>
    <row r="250" spans="2:33" ht="14.4" x14ac:dyDescent="0.3">
      <c r="B250" s="822"/>
      <c r="C250" s="1" t="s">
        <v>6</v>
      </c>
      <c r="D250" s="541">
        <v>3476170</v>
      </c>
      <c r="E250" s="541">
        <v>3404942</v>
      </c>
      <c r="F250" s="541">
        <v>3481136</v>
      </c>
      <c r="G250" s="541">
        <v>3454458</v>
      </c>
      <c r="H250" s="541">
        <v>3441274</v>
      </c>
      <c r="I250" s="541">
        <v>3411234</v>
      </c>
      <c r="J250" s="541">
        <v>3446362</v>
      </c>
      <c r="K250" s="541">
        <v>3381800</v>
      </c>
      <c r="L250" s="541">
        <v>3434272</v>
      </c>
      <c r="M250" s="541">
        <v>3295209</v>
      </c>
      <c r="N250" s="541">
        <v>3287164</v>
      </c>
      <c r="O250" s="541">
        <v>3249457</v>
      </c>
      <c r="P250" s="541">
        <v>3127042</v>
      </c>
      <c r="Q250" s="541">
        <v>3159846</v>
      </c>
      <c r="R250" s="541">
        <v>3191724</v>
      </c>
      <c r="S250" s="147">
        <f>100</f>
        <v>100</v>
      </c>
      <c r="T250" s="333">
        <f t="shared" si="81"/>
        <v>97.950963272797367</v>
      </c>
      <c r="U250" s="333">
        <f t="shared" si="82"/>
        <v>100.14285837574111</v>
      </c>
      <c r="V250" s="333">
        <f t="shared" si="83"/>
        <v>99.375404540054134</v>
      </c>
      <c r="W250" s="333">
        <f t="shared" si="84"/>
        <v>98.99613655258517</v>
      </c>
      <c r="X250" s="333">
        <f t="shared" si="85"/>
        <v>98.13196707871019</v>
      </c>
      <c r="Y250" s="333">
        <f t="shared" si="86"/>
        <v>99.142504538040427</v>
      </c>
      <c r="Z250" s="333">
        <f t="shared" si="87"/>
        <v>97.285230584234952</v>
      </c>
      <c r="AA250" s="333">
        <f t="shared" si="88"/>
        <v>98.794707968827765</v>
      </c>
      <c r="AB250" s="333">
        <f t="shared" si="88"/>
        <v>94.794241938685389</v>
      </c>
      <c r="AC250" s="333">
        <f t="shared" si="88"/>
        <v>94.562809068601368</v>
      </c>
      <c r="AD250" s="333">
        <f t="shared" si="88"/>
        <v>93.478080761297633</v>
      </c>
      <c r="AE250" s="333">
        <f t="shared" si="104"/>
        <v>89.956532620671595</v>
      </c>
      <c r="AF250" s="333">
        <f t="shared" si="105"/>
        <v>90.900214891676754</v>
      </c>
      <c r="AG250" s="334">
        <f t="shared" si="105"/>
        <v>91.817258649605748</v>
      </c>
    </row>
    <row r="251" spans="2:33" ht="14.4" x14ac:dyDescent="0.3">
      <c r="B251" s="823"/>
      <c r="C251" s="3" t="s">
        <v>7</v>
      </c>
      <c r="D251" s="753">
        <v>3473119</v>
      </c>
      <c r="E251" s="753">
        <v>3401922</v>
      </c>
      <c r="F251" s="753">
        <v>3478095</v>
      </c>
      <c r="G251" s="753">
        <v>3451215</v>
      </c>
      <c r="H251" s="753">
        <v>3438026</v>
      </c>
      <c r="I251" s="753">
        <v>3408038</v>
      </c>
      <c r="J251" s="753">
        <v>3443148</v>
      </c>
      <c r="K251" s="753">
        <v>3378488</v>
      </c>
      <c r="L251" s="753">
        <v>3430855</v>
      </c>
      <c r="M251" s="753">
        <v>3291775</v>
      </c>
      <c r="N251" s="753">
        <v>3283991</v>
      </c>
      <c r="O251" s="753">
        <v>3246097</v>
      </c>
      <c r="P251" s="753">
        <v>3123793</v>
      </c>
      <c r="Q251" s="753">
        <v>3156541</v>
      </c>
      <c r="R251" s="754">
        <v>3188378</v>
      </c>
      <c r="S251" s="147">
        <f>100</f>
        <v>100</v>
      </c>
      <c r="T251" s="333">
        <f t="shared" si="81"/>
        <v>97.950055843177267</v>
      </c>
      <c r="U251" s="333">
        <f t="shared" si="82"/>
        <v>100.14327179690648</v>
      </c>
      <c r="V251" s="333">
        <f t="shared" si="83"/>
        <v>99.369327685000144</v>
      </c>
      <c r="W251" s="333">
        <f t="shared" si="84"/>
        <v>98.989582562532405</v>
      </c>
      <c r="X251" s="333">
        <f t="shared" si="85"/>
        <v>98.126151162686909</v>
      </c>
      <c r="Y251" s="333">
        <f t="shared" si="86"/>
        <v>99.13705807373718</v>
      </c>
      <c r="Z251" s="333">
        <f t="shared" si="87"/>
        <v>97.275330905736311</v>
      </c>
      <c r="AA251" s="333">
        <f t="shared" si="88"/>
        <v>98.783111088332987</v>
      </c>
      <c r="AB251" s="333">
        <f t="shared" si="88"/>
        <v>94.778641330746225</v>
      </c>
      <c r="AC251" s="333">
        <f t="shared" si="88"/>
        <v>94.554520015006688</v>
      </c>
      <c r="AD251" s="333">
        <f t="shared" si="88"/>
        <v>93.463454606651837</v>
      </c>
      <c r="AE251" s="333">
        <f t="shared" si="104"/>
        <v>89.942008897478033</v>
      </c>
      <c r="AF251" s="333">
        <f t="shared" si="105"/>
        <v>90.884907773099627</v>
      </c>
      <c r="AG251" s="334">
        <f t="shared" si="105"/>
        <v>91.801576623202379</v>
      </c>
    </row>
    <row r="252" spans="2:33" ht="15" customHeight="1" x14ac:dyDescent="0.3">
      <c r="B252" s="822" t="s">
        <v>56</v>
      </c>
      <c r="C252" s="1" t="s">
        <v>2</v>
      </c>
      <c r="D252" s="541">
        <v>871822</v>
      </c>
      <c r="E252" s="541">
        <v>838060</v>
      </c>
      <c r="F252" s="541">
        <v>840600</v>
      </c>
      <c r="G252" s="541">
        <v>835258</v>
      </c>
      <c r="H252" s="541">
        <v>824712</v>
      </c>
      <c r="I252" s="541">
        <v>812946</v>
      </c>
      <c r="J252" s="541">
        <v>816091</v>
      </c>
      <c r="K252" s="541">
        <v>816011</v>
      </c>
      <c r="L252" s="541">
        <v>841979</v>
      </c>
      <c r="M252" s="541">
        <v>850482</v>
      </c>
      <c r="N252" s="541">
        <v>872066</v>
      </c>
      <c r="O252" s="541">
        <v>894903</v>
      </c>
      <c r="P252" s="541">
        <v>867389</v>
      </c>
      <c r="Q252" s="541">
        <v>875876</v>
      </c>
      <c r="R252" s="541">
        <v>889969</v>
      </c>
      <c r="S252" s="147">
        <f>100</f>
        <v>100</v>
      </c>
      <c r="T252" s="333">
        <f t="shared" si="81"/>
        <v>96.127420505561915</v>
      </c>
      <c r="U252" s="333">
        <f t="shared" si="82"/>
        <v>96.4187643808025</v>
      </c>
      <c r="V252" s="333">
        <f t="shared" si="83"/>
        <v>95.806024624292576</v>
      </c>
      <c r="W252" s="333">
        <f t="shared" si="84"/>
        <v>94.5963740304787</v>
      </c>
      <c r="X252" s="333">
        <f t="shared" si="85"/>
        <v>93.246786614698877</v>
      </c>
      <c r="Y252" s="333">
        <f t="shared" si="86"/>
        <v>93.607525389357008</v>
      </c>
      <c r="Z252" s="333">
        <f t="shared" si="87"/>
        <v>93.598349204310054</v>
      </c>
      <c r="AA252" s="333">
        <f t="shared" si="88"/>
        <v>96.57693887054927</v>
      </c>
      <c r="AB252" s="333">
        <f t="shared" si="88"/>
        <v>97.552252638726713</v>
      </c>
      <c r="AC252" s="333">
        <f t="shared" si="88"/>
        <v>100.02798736439318</v>
      </c>
      <c r="AD252" s="333">
        <f t="shared" si="88"/>
        <v>102.64744408835749</v>
      </c>
      <c r="AE252" s="333">
        <f t="shared" si="104"/>
        <v>99.491524646086006</v>
      </c>
      <c r="AF252" s="333">
        <f t="shared" si="105"/>
        <v>100.46500317725408</v>
      </c>
      <c r="AG252" s="334">
        <f t="shared" si="105"/>
        <v>102.08150287558699</v>
      </c>
    </row>
    <row r="253" spans="2:33" ht="14.4" x14ac:dyDescent="0.3">
      <c r="B253" s="822"/>
      <c r="C253" s="1" t="s">
        <v>3</v>
      </c>
      <c r="D253" s="541">
        <v>57550</v>
      </c>
      <c r="E253" s="541">
        <v>55859</v>
      </c>
      <c r="F253" s="541">
        <v>55282</v>
      </c>
      <c r="G253" s="541">
        <v>56038</v>
      </c>
      <c r="H253" s="541">
        <v>55512</v>
      </c>
      <c r="I253" s="541">
        <v>55997</v>
      </c>
      <c r="J253" s="541">
        <v>56511</v>
      </c>
      <c r="K253" s="541">
        <v>58738</v>
      </c>
      <c r="L253" s="541">
        <v>61158</v>
      </c>
      <c r="M253" s="541">
        <v>63630</v>
      </c>
      <c r="N253" s="541">
        <v>68204</v>
      </c>
      <c r="O253" s="541">
        <v>66781</v>
      </c>
      <c r="P253" s="541">
        <v>65050</v>
      </c>
      <c r="Q253" s="541">
        <v>65496</v>
      </c>
      <c r="R253" s="541">
        <v>66150</v>
      </c>
      <c r="S253" s="147">
        <f>100</f>
        <v>100</v>
      </c>
      <c r="T253" s="333">
        <f t="shared" si="81"/>
        <v>97.061685490877494</v>
      </c>
      <c r="U253" s="333">
        <f t="shared" si="82"/>
        <v>96.059079061685495</v>
      </c>
      <c r="V253" s="333">
        <f t="shared" si="83"/>
        <v>97.372719374456992</v>
      </c>
      <c r="W253" s="333">
        <f t="shared" si="84"/>
        <v>96.458731537793227</v>
      </c>
      <c r="X253" s="333">
        <f t="shared" si="85"/>
        <v>97.301476976542133</v>
      </c>
      <c r="Y253" s="333">
        <f t="shared" si="86"/>
        <v>98.194613379669846</v>
      </c>
      <c r="Z253" s="333">
        <f t="shared" si="87"/>
        <v>102.06429192006951</v>
      </c>
      <c r="AA253" s="333">
        <f t="shared" si="88"/>
        <v>106.26933101650738</v>
      </c>
      <c r="AB253" s="333">
        <f t="shared" si="88"/>
        <v>110.56472632493484</v>
      </c>
      <c r="AC253" s="333">
        <f t="shared" si="88"/>
        <v>118.51259774109469</v>
      </c>
      <c r="AD253" s="333">
        <f t="shared" si="88"/>
        <v>116.03996524761077</v>
      </c>
      <c r="AE253" s="333">
        <f t="shared" si="104"/>
        <v>113.03214596003475</v>
      </c>
      <c r="AF253" s="333">
        <f t="shared" si="105"/>
        <v>113.80712423979149</v>
      </c>
      <c r="AG253" s="334">
        <f t="shared" si="105"/>
        <v>114.94352736750652</v>
      </c>
    </row>
    <row r="254" spans="2:33" ht="14.4" x14ac:dyDescent="0.3">
      <c r="B254" s="822"/>
      <c r="C254" s="1" t="s">
        <v>4</v>
      </c>
      <c r="D254" s="541">
        <v>8341</v>
      </c>
      <c r="E254" s="541">
        <v>8168</v>
      </c>
      <c r="F254" s="541">
        <v>8186</v>
      </c>
      <c r="G254" s="541">
        <v>8677</v>
      </c>
      <c r="H254" s="541">
        <v>8619</v>
      </c>
      <c r="I254" s="541">
        <v>8821</v>
      </c>
      <c r="J254" s="541">
        <v>8855</v>
      </c>
      <c r="K254" s="541">
        <v>9254</v>
      </c>
      <c r="L254" s="541">
        <v>9518</v>
      </c>
      <c r="M254" s="541">
        <v>9633</v>
      </c>
      <c r="N254" s="541">
        <v>9687</v>
      </c>
      <c r="O254" s="541">
        <v>10049</v>
      </c>
      <c r="P254" s="541">
        <v>9812</v>
      </c>
      <c r="Q254" s="541">
        <v>9886</v>
      </c>
      <c r="R254" s="541">
        <v>10014</v>
      </c>
      <c r="S254" s="147">
        <f>100</f>
        <v>100</v>
      </c>
      <c r="T254" s="333">
        <f t="shared" si="81"/>
        <v>97.925908164488675</v>
      </c>
      <c r="U254" s="333">
        <f t="shared" si="82"/>
        <v>98.14170962714303</v>
      </c>
      <c r="V254" s="333">
        <f t="shared" si="83"/>
        <v>104.02829396954802</v>
      </c>
      <c r="W254" s="333">
        <f t="shared" si="84"/>
        <v>103.33293370099508</v>
      </c>
      <c r="X254" s="333">
        <f t="shared" si="85"/>
        <v>105.75470567078288</v>
      </c>
      <c r="Y254" s="333">
        <f t="shared" si="86"/>
        <v>106.16233065579667</v>
      </c>
      <c r="Z254" s="333">
        <f t="shared" si="87"/>
        <v>110.94592974463494</v>
      </c>
      <c r="AA254" s="333">
        <f t="shared" si="88"/>
        <v>114.11101786356552</v>
      </c>
      <c r="AB254" s="333">
        <f t="shared" si="88"/>
        <v>115.48974943052391</v>
      </c>
      <c r="AC254" s="333">
        <f t="shared" si="88"/>
        <v>116.13715381848699</v>
      </c>
      <c r="AD254" s="333">
        <f t="shared" si="88"/>
        <v>120.47716101186909</v>
      </c>
      <c r="AE254" s="333">
        <f t="shared" si="104"/>
        <v>117.63577508692003</v>
      </c>
      <c r="AF254" s="333">
        <f t="shared" si="105"/>
        <v>118.52295887783239</v>
      </c>
      <c r="AG254" s="334">
        <f t="shared" si="105"/>
        <v>120.05754705670783</v>
      </c>
    </row>
    <row r="255" spans="2:33" ht="14.4" x14ac:dyDescent="0.3">
      <c r="B255" s="822"/>
      <c r="C255" s="1" t="s">
        <v>5</v>
      </c>
      <c r="D255" s="541">
        <v>1250</v>
      </c>
      <c r="E255" s="541">
        <v>1229</v>
      </c>
      <c r="F255" s="541">
        <v>1219</v>
      </c>
      <c r="G255" s="541">
        <v>1244</v>
      </c>
      <c r="H255" s="541">
        <v>1252</v>
      </c>
      <c r="I255" s="541">
        <v>1267</v>
      </c>
      <c r="J255" s="541">
        <v>1275</v>
      </c>
      <c r="K255" s="541">
        <v>1309</v>
      </c>
      <c r="L255" s="541">
        <v>1356</v>
      </c>
      <c r="M255" s="541">
        <v>1394</v>
      </c>
      <c r="N255" s="541">
        <v>1460</v>
      </c>
      <c r="O255" s="541">
        <v>1565</v>
      </c>
      <c r="P255" s="541">
        <v>1522</v>
      </c>
      <c r="Q255" s="541">
        <v>1532</v>
      </c>
      <c r="R255" s="541">
        <v>1561</v>
      </c>
      <c r="S255" s="147">
        <f>100</f>
        <v>100</v>
      </c>
      <c r="T255" s="333">
        <f t="shared" si="81"/>
        <v>98.32</v>
      </c>
      <c r="U255" s="333">
        <f t="shared" si="82"/>
        <v>97.52</v>
      </c>
      <c r="V255" s="333">
        <f t="shared" si="83"/>
        <v>99.52</v>
      </c>
      <c r="W255" s="333">
        <f t="shared" si="84"/>
        <v>100.16</v>
      </c>
      <c r="X255" s="333">
        <f t="shared" si="85"/>
        <v>101.36</v>
      </c>
      <c r="Y255" s="333">
        <f t="shared" si="86"/>
        <v>102</v>
      </c>
      <c r="Z255" s="333">
        <f t="shared" si="87"/>
        <v>104.72</v>
      </c>
      <c r="AA255" s="333">
        <f t="shared" si="88"/>
        <v>108.48</v>
      </c>
      <c r="AB255" s="333">
        <f t="shared" si="88"/>
        <v>111.52</v>
      </c>
      <c r="AC255" s="333">
        <f t="shared" si="88"/>
        <v>116.8</v>
      </c>
      <c r="AD255" s="333">
        <f t="shared" si="88"/>
        <v>125.2</v>
      </c>
      <c r="AE255" s="333">
        <f t="shared" si="104"/>
        <v>121.76</v>
      </c>
      <c r="AF255" s="333">
        <f t="shared" si="105"/>
        <v>122.56</v>
      </c>
      <c r="AG255" s="334">
        <f t="shared" si="105"/>
        <v>124.88</v>
      </c>
    </row>
    <row r="256" spans="2:33" ht="14.4" x14ac:dyDescent="0.3">
      <c r="B256" s="822"/>
      <c r="C256" s="1" t="s">
        <v>6</v>
      </c>
      <c r="D256" s="541">
        <v>938963</v>
      </c>
      <c r="E256" s="541">
        <v>903316</v>
      </c>
      <c r="F256" s="541">
        <v>905287</v>
      </c>
      <c r="G256" s="541">
        <v>901217</v>
      </c>
      <c r="H256" s="541">
        <v>890095</v>
      </c>
      <c r="I256" s="541">
        <v>879031</v>
      </c>
      <c r="J256" s="541">
        <v>882732</v>
      </c>
      <c r="K256" s="541">
        <v>885312</v>
      </c>
      <c r="L256" s="541">
        <v>914011</v>
      </c>
      <c r="M256" s="541">
        <v>925139</v>
      </c>
      <c r="N256" s="541">
        <v>951417</v>
      </c>
      <c r="O256" s="541">
        <v>973298</v>
      </c>
      <c r="P256" s="541">
        <v>943773</v>
      </c>
      <c r="Q256" s="541">
        <v>952790</v>
      </c>
      <c r="R256" s="541">
        <v>967694</v>
      </c>
      <c r="S256" s="147">
        <f>100</f>
        <v>100</v>
      </c>
      <c r="T256" s="333">
        <f t="shared" si="81"/>
        <v>96.203577776760113</v>
      </c>
      <c r="U256" s="333">
        <f t="shared" si="82"/>
        <v>96.413490201424338</v>
      </c>
      <c r="V256" s="333">
        <f t="shared" si="83"/>
        <v>95.980033292046656</v>
      </c>
      <c r="W256" s="333">
        <f t="shared" si="84"/>
        <v>94.795535074332008</v>
      </c>
      <c r="X256" s="333">
        <f t="shared" si="85"/>
        <v>93.617213883827162</v>
      </c>
      <c r="Y256" s="333">
        <f t="shared" si="86"/>
        <v>94.011372120094194</v>
      </c>
      <c r="Z256" s="333">
        <f t="shared" si="87"/>
        <v>94.286143330461371</v>
      </c>
      <c r="AA256" s="333">
        <f t="shared" si="88"/>
        <v>97.342600294154295</v>
      </c>
      <c r="AB256" s="333">
        <f t="shared" si="88"/>
        <v>98.52773751468375</v>
      </c>
      <c r="AC256" s="333">
        <f t="shared" si="88"/>
        <v>101.3263568426019</v>
      </c>
      <c r="AD256" s="333">
        <f t="shared" si="88"/>
        <v>103.65669360773535</v>
      </c>
      <c r="AE256" s="333">
        <f t="shared" si="104"/>
        <v>100.51226725653727</v>
      </c>
      <c r="AF256" s="333">
        <f t="shared" si="105"/>
        <v>101.47258198672365</v>
      </c>
      <c r="AG256" s="334">
        <f t="shared" si="105"/>
        <v>103.05986497870524</v>
      </c>
    </row>
    <row r="257" spans="2:33" ht="14.4" x14ac:dyDescent="0.3">
      <c r="B257" s="823"/>
      <c r="C257" s="3" t="s">
        <v>7</v>
      </c>
      <c r="D257" s="753">
        <v>937713</v>
      </c>
      <c r="E257" s="753">
        <v>902087</v>
      </c>
      <c r="F257" s="753">
        <v>904068</v>
      </c>
      <c r="G257" s="753">
        <v>899973</v>
      </c>
      <c r="H257" s="753">
        <v>888843</v>
      </c>
      <c r="I257" s="753">
        <v>877764</v>
      </c>
      <c r="J257" s="753">
        <v>881457</v>
      </c>
      <c r="K257" s="753">
        <v>884003</v>
      </c>
      <c r="L257" s="753">
        <v>912655</v>
      </c>
      <c r="M257" s="753">
        <v>923745</v>
      </c>
      <c r="N257" s="753">
        <v>949957</v>
      </c>
      <c r="O257" s="753">
        <v>971733</v>
      </c>
      <c r="P257" s="753">
        <v>942251</v>
      </c>
      <c r="Q257" s="753">
        <v>951258</v>
      </c>
      <c r="R257" s="754">
        <v>966133</v>
      </c>
      <c r="S257" s="147">
        <f>100</f>
        <v>100</v>
      </c>
      <c r="T257" s="333">
        <f t="shared" si="81"/>
        <v>96.200756521451666</v>
      </c>
      <c r="U257" s="333">
        <f t="shared" si="82"/>
        <v>96.412015190148793</v>
      </c>
      <c r="V257" s="333">
        <f t="shared" si="83"/>
        <v>95.975314408566376</v>
      </c>
      <c r="W257" s="333">
        <f t="shared" si="84"/>
        <v>94.788384079137217</v>
      </c>
      <c r="X257" s="333">
        <f t="shared" si="85"/>
        <v>93.606892514020814</v>
      </c>
      <c r="Y257" s="333">
        <f t="shared" si="86"/>
        <v>94.000723035726281</v>
      </c>
      <c r="Z257" s="333">
        <f t="shared" si="87"/>
        <v>94.272234681613668</v>
      </c>
      <c r="AA257" s="333">
        <f t="shared" si="88"/>
        <v>97.327753801003084</v>
      </c>
      <c r="AB257" s="333">
        <f t="shared" si="88"/>
        <v>98.510418432932042</v>
      </c>
      <c r="AC257" s="333">
        <f t="shared" si="88"/>
        <v>101.30573000480958</v>
      </c>
      <c r="AD257" s="333">
        <f t="shared" si="88"/>
        <v>103.62797572391553</v>
      </c>
      <c r="AE257" s="333">
        <f t="shared" si="104"/>
        <v>100.48394338139708</v>
      </c>
      <c r="AF257" s="333">
        <f t="shared" si="105"/>
        <v>101.4444718160034</v>
      </c>
      <c r="AG257" s="334">
        <f t="shared" si="105"/>
        <v>103.03077807388829</v>
      </c>
    </row>
    <row r="258" spans="2:33" ht="14.4" x14ac:dyDescent="0.3">
      <c r="B258" s="822" t="s">
        <v>57</v>
      </c>
      <c r="C258" s="1" t="s">
        <v>2</v>
      </c>
      <c r="D258" s="541">
        <v>16647</v>
      </c>
      <c r="E258" s="541">
        <v>16669</v>
      </c>
      <c r="F258" s="541">
        <v>17661</v>
      </c>
      <c r="G258" s="541">
        <v>17495</v>
      </c>
      <c r="H258" s="541">
        <v>17626</v>
      </c>
      <c r="I258" s="541">
        <v>17865</v>
      </c>
      <c r="J258" s="541">
        <v>17787</v>
      </c>
      <c r="K258" s="541">
        <v>18097</v>
      </c>
      <c r="L258" s="541">
        <v>18018</v>
      </c>
      <c r="M258" s="541">
        <v>17429</v>
      </c>
      <c r="N258" s="541">
        <v>16768</v>
      </c>
      <c r="O258" s="541">
        <v>17402</v>
      </c>
      <c r="P258" s="541">
        <v>16541</v>
      </c>
      <c r="Q258" s="541">
        <v>16483</v>
      </c>
      <c r="R258" s="541">
        <v>16657</v>
      </c>
      <c r="S258" s="147">
        <f>100</f>
        <v>100</v>
      </c>
      <c r="T258" s="333">
        <f t="shared" si="81"/>
        <v>100.13215594401393</v>
      </c>
      <c r="U258" s="333">
        <f t="shared" si="82"/>
        <v>106.09118760136961</v>
      </c>
      <c r="V258" s="333">
        <f t="shared" si="83"/>
        <v>105.09401093290083</v>
      </c>
      <c r="W258" s="333">
        <f t="shared" si="84"/>
        <v>105.88093950862017</v>
      </c>
      <c r="X258" s="333">
        <f t="shared" si="85"/>
        <v>107.31663362768066</v>
      </c>
      <c r="Y258" s="333">
        <f t="shared" si="86"/>
        <v>106.84808073526762</v>
      </c>
      <c r="Z258" s="333">
        <f t="shared" si="87"/>
        <v>108.71027812819126</v>
      </c>
      <c r="AA258" s="333">
        <f t="shared" si="88"/>
        <v>108.23571814741395</v>
      </c>
      <c r="AB258" s="333">
        <f t="shared" si="88"/>
        <v>104.69754310085901</v>
      </c>
      <c r="AC258" s="333">
        <f t="shared" si="88"/>
        <v>100.72685769207665</v>
      </c>
      <c r="AD258" s="333">
        <f t="shared" si="88"/>
        <v>104.53535171502372</v>
      </c>
      <c r="AE258" s="333">
        <f t="shared" si="104"/>
        <v>99.3632486333874</v>
      </c>
      <c r="AF258" s="333">
        <f t="shared" si="105"/>
        <v>99.014837508259745</v>
      </c>
      <c r="AG258" s="334">
        <f t="shared" si="105"/>
        <v>100.06007088364269</v>
      </c>
    </row>
    <row r="259" spans="2:33" ht="14.4" x14ac:dyDescent="0.3">
      <c r="B259" s="822"/>
      <c r="C259" s="1" t="s">
        <v>3</v>
      </c>
      <c r="D259" s="541">
        <v>1870</v>
      </c>
      <c r="E259" s="541">
        <v>2019</v>
      </c>
      <c r="F259" s="541">
        <v>1781</v>
      </c>
      <c r="G259" s="541">
        <v>1674</v>
      </c>
      <c r="H259" s="541">
        <v>1414</v>
      </c>
      <c r="I259" s="541">
        <v>1550</v>
      </c>
      <c r="J259" s="541">
        <v>1501</v>
      </c>
      <c r="K259" s="541">
        <v>1434</v>
      </c>
      <c r="L259" s="541">
        <v>1435</v>
      </c>
      <c r="M259" s="541">
        <v>1438</v>
      </c>
      <c r="N259" s="541">
        <v>1329</v>
      </c>
      <c r="O259" s="541">
        <v>1361</v>
      </c>
      <c r="P259" s="541">
        <v>1401</v>
      </c>
      <c r="Q259" s="541">
        <v>1435</v>
      </c>
      <c r="R259" s="541">
        <v>1415</v>
      </c>
      <c r="S259" s="147">
        <f>100</f>
        <v>100</v>
      </c>
      <c r="T259" s="333">
        <f t="shared" si="81"/>
        <v>107.96791443850267</v>
      </c>
      <c r="U259" s="333">
        <f t="shared" si="82"/>
        <v>95.240641711229941</v>
      </c>
      <c r="V259" s="333">
        <f t="shared" si="83"/>
        <v>89.518716577540104</v>
      </c>
      <c r="W259" s="333">
        <f t="shared" si="84"/>
        <v>75.61497326203208</v>
      </c>
      <c r="X259" s="333">
        <f t="shared" si="85"/>
        <v>82.887700534759361</v>
      </c>
      <c r="Y259" s="333">
        <f t="shared" si="86"/>
        <v>80.267379679144383</v>
      </c>
      <c r="Z259" s="333">
        <f t="shared" si="87"/>
        <v>76.684491978609628</v>
      </c>
      <c r="AA259" s="333">
        <f t="shared" si="88"/>
        <v>76.737967914438499</v>
      </c>
      <c r="AB259" s="333">
        <f t="shared" si="88"/>
        <v>76.898395721925127</v>
      </c>
      <c r="AC259" s="333">
        <f t="shared" si="88"/>
        <v>71.069518716577534</v>
      </c>
      <c r="AD259" s="333">
        <f t="shared" si="88"/>
        <v>72.780748663101605</v>
      </c>
      <c r="AE259" s="333">
        <f t="shared" si="104"/>
        <v>74.919786096256686</v>
      </c>
      <c r="AF259" s="333">
        <f t="shared" si="105"/>
        <v>76.737967914438499</v>
      </c>
      <c r="AG259" s="334">
        <f t="shared" si="105"/>
        <v>75.668449197860966</v>
      </c>
    </row>
    <row r="260" spans="2:33" ht="14.4" x14ac:dyDescent="0.3">
      <c r="B260" s="822"/>
      <c r="C260" s="1" t="s">
        <v>4</v>
      </c>
      <c r="D260" s="541">
        <v>418</v>
      </c>
      <c r="E260" s="541">
        <v>367</v>
      </c>
      <c r="F260" s="541">
        <v>348</v>
      </c>
      <c r="G260" s="541">
        <v>336</v>
      </c>
      <c r="H260" s="541">
        <v>336</v>
      </c>
      <c r="I260" s="541">
        <v>343</v>
      </c>
      <c r="J260" s="541">
        <v>355</v>
      </c>
      <c r="K260" s="541">
        <v>347</v>
      </c>
      <c r="L260" s="541">
        <v>412</v>
      </c>
      <c r="M260" s="541">
        <v>367</v>
      </c>
      <c r="N260" s="541">
        <v>346</v>
      </c>
      <c r="O260" s="541">
        <v>336</v>
      </c>
      <c r="P260" s="541">
        <v>354</v>
      </c>
      <c r="Q260" s="541">
        <v>358</v>
      </c>
      <c r="R260" s="541">
        <v>357</v>
      </c>
      <c r="S260" s="147">
        <f>100</f>
        <v>100</v>
      </c>
      <c r="T260" s="333">
        <f t="shared" si="81"/>
        <v>87.799043062200951</v>
      </c>
      <c r="U260" s="333">
        <f t="shared" si="82"/>
        <v>83.253588516746404</v>
      </c>
      <c r="V260" s="333">
        <f t="shared" si="83"/>
        <v>80.382775119617222</v>
      </c>
      <c r="W260" s="333">
        <f t="shared" si="84"/>
        <v>80.382775119617222</v>
      </c>
      <c r="X260" s="333">
        <f t="shared" si="85"/>
        <v>82.057416267942585</v>
      </c>
      <c r="Y260" s="333">
        <f t="shared" si="86"/>
        <v>84.928229665071768</v>
      </c>
      <c r="Z260" s="333">
        <f t="shared" si="87"/>
        <v>83.014354066985646</v>
      </c>
      <c r="AA260" s="333">
        <f t="shared" si="88"/>
        <v>98.564593301435409</v>
      </c>
      <c r="AB260" s="333">
        <f t="shared" si="88"/>
        <v>87.799043062200951</v>
      </c>
      <c r="AC260" s="333">
        <f t="shared" si="88"/>
        <v>82.775119617224874</v>
      </c>
      <c r="AD260" s="333">
        <f t="shared" si="88"/>
        <v>80.382775119617222</v>
      </c>
      <c r="AE260" s="333">
        <f t="shared" si="104"/>
        <v>84.68899521531101</v>
      </c>
      <c r="AF260" s="333">
        <f t="shared" si="105"/>
        <v>85.645933014354071</v>
      </c>
      <c r="AG260" s="334">
        <f t="shared" si="105"/>
        <v>85.406698564593299</v>
      </c>
    </row>
    <row r="261" spans="2:33" ht="14.4" x14ac:dyDescent="0.3">
      <c r="B261" s="822"/>
      <c r="C261" s="1" t="s">
        <v>5</v>
      </c>
      <c r="D261" s="541">
        <v>139</v>
      </c>
      <c r="E261" s="541">
        <v>140</v>
      </c>
      <c r="F261" s="541">
        <v>129</v>
      </c>
      <c r="G261" s="541">
        <v>149</v>
      </c>
      <c r="H261" s="541">
        <v>128</v>
      </c>
      <c r="I261" s="541">
        <v>121</v>
      </c>
      <c r="J261" s="541">
        <v>132</v>
      </c>
      <c r="K261" s="541">
        <v>128</v>
      </c>
      <c r="L261" s="541">
        <v>125</v>
      </c>
      <c r="M261" s="541">
        <v>119</v>
      </c>
      <c r="N261" s="541">
        <v>130</v>
      </c>
      <c r="O261" s="541">
        <v>140</v>
      </c>
      <c r="P261" s="541">
        <v>135</v>
      </c>
      <c r="Q261" s="541">
        <v>136</v>
      </c>
      <c r="R261" s="541">
        <v>136</v>
      </c>
      <c r="S261" s="147">
        <f>100</f>
        <v>100</v>
      </c>
      <c r="T261" s="333">
        <f t="shared" si="81"/>
        <v>100.71942446043165</v>
      </c>
      <c r="U261" s="333">
        <f t="shared" si="82"/>
        <v>92.805755395683448</v>
      </c>
      <c r="V261" s="333">
        <f t="shared" si="83"/>
        <v>107.19424460431655</v>
      </c>
      <c r="W261" s="333">
        <f t="shared" si="84"/>
        <v>92.086330935251794</v>
      </c>
      <c r="X261" s="333">
        <f t="shared" si="85"/>
        <v>87.050359712230218</v>
      </c>
      <c r="Y261" s="333">
        <f t="shared" si="86"/>
        <v>94.964028776978424</v>
      </c>
      <c r="Z261" s="333">
        <f t="shared" si="87"/>
        <v>92.086330935251794</v>
      </c>
      <c r="AA261" s="333">
        <f t="shared" si="88"/>
        <v>89.928057553956833</v>
      </c>
      <c r="AB261" s="333">
        <f t="shared" si="88"/>
        <v>85.611510791366911</v>
      </c>
      <c r="AC261" s="333">
        <f t="shared" si="88"/>
        <v>93.525179856115102</v>
      </c>
      <c r="AD261" s="333">
        <f t="shared" si="88"/>
        <v>100.71942446043165</v>
      </c>
      <c r="AE261" s="333">
        <f t="shared" si="104"/>
        <v>97.122302158273385</v>
      </c>
      <c r="AF261" s="333">
        <f t="shared" si="105"/>
        <v>97.841726618705039</v>
      </c>
      <c r="AG261" s="334">
        <f t="shared" si="105"/>
        <v>97.841726618705039</v>
      </c>
    </row>
    <row r="262" spans="2:33" ht="14.4" x14ac:dyDescent="0.3">
      <c r="B262" s="822"/>
      <c r="C262" s="1" t="s">
        <v>6</v>
      </c>
      <c r="D262" s="541">
        <v>19074</v>
      </c>
      <c r="E262" s="541">
        <v>19195</v>
      </c>
      <c r="F262" s="541">
        <v>19919</v>
      </c>
      <c r="G262" s="541">
        <v>19654</v>
      </c>
      <c r="H262" s="541">
        <v>19504</v>
      </c>
      <c r="I262" s="541">
        <v>19879</v>
      </c>
      <c r="J262" s="541">
        <v>19775</v>
      </c>
      <c r="K262" s="541">
        <v>20006</v>
      </c>
      <c r="L262" s="541">
        <v>19990</v>
      </c>
      <c r="M262" s="541">
        <v>19353</v>
      </c>
      <c r="N262" s="541">
        <v>18573</v>
      </c>
      <c r="O262" s="541">
        <v>19239</v>
      </c>
      <c r="P262" s="541">
        <v>18431</v>
      </c>
      <c r="Q262" s="541">
        <v>18412</v>
      </c>
      <c r="R262" s="541">
        <v>18565</v>
      </c>
      <c r="S262" s="147">
        <f>100</f>
        <v>100</v>
      </c>
      <c r="T262" s="333">
        <f t="shared" si="81"/>
        <v>100.63437139561707</v>
      </c>
      <c r="U262" s="333">
        <f t="shared" si="82"/>
        <v>104.43011429170599</v>
      </c>
      <c r="V262" s="333">
        <f t="shared" si="83"/>
        <v>103.04078850791653</v>
      </c>
      <c r="W262" s="333">
        <f t="shared" si="84"/>
        <v>102.25437768690364</v>
      </c>
      <c r="X262" s="333">
        <f t="shared" si="85"/>
        <v>104.22040473943588</v>
      </c>
      <c r="Y262" s="333">
        <f t="shared" si="86"/>
        <v>103.67515990353361</v>
      </c>
      <c r="Z262" s="333">
        <f t="shared" si="87"/>
        <v>104.88623256789347</v>
      </c>
      <c r="AA262" s="333">
        <f t="shared" si="88"/>
        <v>104.80234874698543</v>
      </c>
      <c r="AB262" s="333">
        <f t="shared" si="88"/>
        <v>101.46272412708399</v>
      </c>
      <c r="AC262" s="333">
        <f t="shared" si="88"/>
        <v>97.373387857816923</v>
      </c>
      <c r="AD262" s="333">
        <f t="shared" si="88"/>
        <v>100.86505190311419</v>
      </c>
      <c r="AE262" s="333">
        <f t="shared" si="104"/>
        <v>96.628918947258043</v>
      </c>
      <c r="AF262" s="333">
        <f t="shared" si="105"/>
        <v>96.529306909929744</v>
      </c>
      <c r="AG262" s="334">
        <f t="shared" si="105"/>
        <v>97.331445947362909</v>
      </c>
    </row>
    <row r="263" spans="2:33" ht="14.4" x14ac:dyDescent="0.3">
      <c r="B263" s="823"/>
      <c r="C263" s="3" t="s">
        <v>7</v>
      </c>
      <c r="D263" s="753">
        <v>18935</v>
      </c>
      <c r="E263" s="753">
        <v>19055</v>
      </c>
      <c r="F263" s="753">
        <v>19790</v>
      </c>
      <c r="G263" s="753">
        <v>19505</v>
      </c>
      <c r="H263" s="753">
        <v>19376</v>
      </c>
      <c r="I263" s="753">
        <v>19758</v>
      </c>
      <c r="J263" s="753">
        <v>19643</v>
      </c>
      <c r="K263" s="753">
        <v>19878</v>
      </c>
      <c r="L263" s="753">
        <v>19865</v>
      </c>
      <c r="M263" s="753">
        <v>19234</v>
      </c>
      <c r="N263" s="753">
        <v>18443</v>
      </c>
      <c r="O263" s="753">
        <v>19099</v>
      </c>
      <c r="P263" s="753">
        <v>18296</v>
      </c>
      <c r="Q263" s="753">
        <v>18276</v>
      </c>
      <c r="R263" s="754">
        <v>18429</v>
      </c>
      <c r="S263" s="147">
        <f>100</f>
        <v>100</v>
      </c>
      <c r="T263" s="333">
        <f t="shared" si="81"/>
        <v>100.6337470293108</v>
      </c>
      <c r="U263" s="333">
        <f t="shared" si="82"/>
        <v>104.51544758383945</v>
      </c>
      <c r="V263" s="333">
        <f t="shared" si="83"/>
        <v>103.01029838922631</v>
      </c>
      <c r="W263" s="333">
        <f t="shared" si="84"/>
        <v>102.32902033271719</v>
      </c>
      <c r="X263" s="333">
        <f t="shared" si="85"/>
        <v>104.34644837602323</v>
      </c>
      <c r="Y263" s="333">
        <f t="shared" si="86"/>
        <v>103.73910747293372</v>
      </c>
      <c r="Z263" s="333">
        <f t="shared" si="87"/>
        <v>104.98019540533404</v>
      </c>
      <c r="AA263" s="333">
        <f t="shared" si="88"/>
        <v>104.9115394771587</v>
      </c>
      <c r="AB263" s="333">
        <f t="shared" si="88"/>
        <v>101.57908634803275</v>
      </c>
      <c r="AC263" s="333">
        <f t="shared" si="88"/>
        <v>97.401637179825713</v>
      </c>
      <c r="AD263" s="333">
        <f t="shared" si="88"/>
        <v>100.8661209400581</v>
      </c>
      <c r="AE263" s="333">
        <f t="shared" si="104"/>
        <v>96.625297068919991</v>
      </c>
      <c r="AF263" s="333">
        <f t="shared" si="105"/>
        <v>96.519672564034863</v>
      </c>
      <c r="AG263" s="334">
        <f t="shared" si="105"/>
        <v>97.32770002640612</v>
      </c>
    </row>
    <row r="264" spans="2:33" ht="14.4" x14ac:dyDescent="0.3">
      <c r="B264" s="822" t="s">
        <v>58</v>
      </c>
      <c r="C264" s="1" t="s">
        <v>2</v>
      </c>
      <c r="D264" s="541">
        <v>2196</v>
      </c>
      <c r="E264" s="541">
        <v>2226</v>
      </c>
      <c r="F264" s="541">
        <v>2526</v>
      </c>
      <c r="G264" s="541">
        <v>2543</v>
      </c>
      <c r="H264" s="541">
        <v>2612</v>
      </c>
      <c r="I264" s="541">
        <v>2927</v>
      </c>
      <c r="J264" s="541">
        <v>3140</v>
      </c>
      <c r="K264" s="541">
        <v>3397</v>
      </c>
      <c r="L264" s="541">
        <v>3520</v>
      </c>
      <c r="M264" s="541">
        <v>3613</v>
      </c>
      <c r="N264" s="541">
        <v>3655</v>
      </c>
      <c r="O264" s="541">
        <v>4524</v>
      </c>
      <c r="P264" s="541">
        <v>4323</v>
      </c>
      <c r="Q264" s="541">
        <v>4386</v>
      </c>
      <c r="R264" s="541">
        <v>4447</v>
      </c>
      <c r="S264" s="147">
        <f>100</f>
        <v>100</v>
      </c>
      <c r="T264" s="333">
        <f t="shared" si="81"/>
        <v>101.36612021857924</v>
      </c>
      <c r="U264" s="333">
        <f t="shared" si="82"/>
        <v>115.02732240437159</v>
      </c>
      <c r="V264" s="333">
        <f t="shared" si="83"/>
        <v>115.80145719489981</v>
      </c>
      <c r="W264" s="333">
        <f t="shared" si="84"/>
        <v>118.94353369763206</v>
      </c>
      <c r="X264" s="333">
        <f t="shared" si="85"/>
        <v>133.28779599271402</v>
      </c>
      <c r="Y264" s="333">
        <f t="shared" si="86"/>
        <v>142.98724954462659</v>
      </c>
      <c r="Z264" s="333">
        <f t="shared" si="87"/>
        <v>154.69034608378871</v>
      </c>
      <c r="AA264" s="333">
        <f t="shared" si="88"/>
        <v>160.29143897996357</v>
      </c>
      <c r="AB264" s="333">
        <f t="shared" si="88"/>
        <v>164.52641165755921</v>
      </c>
      <c r="AC264" s="333">
        <f t="shared" si="88"/>
        <v>166.43897996357012</v>
      </c>
      <c r="AD264" s="333">
        <f t="shared" si="88"/>
        <v>206.01092896174865</v>
      </c>
      <c r="AE264" s="333">
        <f t="shared" si="104"/>
        <v>196.85792349726776</v>
      </c>
      <c r="AF264" s="333">
        <f t="shared" si="105"/>
        <v>199.72677595628414</v>
      </c>
      <c r="AG264" s="334">
        <f t="shared" si="105"/>
        <v>202.50455373406194</v>
      </c>
    </row>
    <row r="265" spans="2:33" ht="14.4" x14ac:dyDescent="0.3">
      <c r="B265" s="822"/>
      <c r="C265" s="1" t="s">
        <v>3</v>
      </c>
      <c r="D265" s="541">
        <v>377</v>
      </c>
      <c r="E265" s="541">
        <v>400</v>
      </c>
      <c r="F265" s="541">
        <v>405</v>
      </c>
      <c r="G265" s="541">
        <v>421</v>
      </c>
      <c r="H265" s="541">
        <v>419</v>
      </c>
      <c r="I265" s="541">
        <v>399</v>
      </c>
      <c r="J265" s="541">
        <v>445</v>
      </c>
      <c r="K265" s="541">
        <v>416</v>
      </c>
      <c r="L265" s="541">
        <v>406</v>
      </c>
      <c r="M265" s="541">
        <v>390</v>
      </c>
      <c r="N265" s="541">
        <v>398</v>
      </c>
      <c r="O265" s="541">
        <v>389</v>
      </c>
      <c r="P265" s="541">
        <v>394</v>
      </c>
      <c r="Q265" s="541">
        <v>395</v>
      </c>
      <c r="R265" s="541">
        <v>396</v>
      </c>
      <c r="S265" s="147">
        <f>100</f>
        <v>100</v>
      </c>
      <c r="T265" s="333">
        <f t="shared" si="81"/>
        <v>106.10079575596816</v>
      </c>
      <c r="U265" s="333">
        <f t="shared" si="82"/>
        <v>107.42705570291777</v>
      </c>
      <c r="V265" s="333">
        <f t="shared" si="83"/>
        <v>111.67108753315649</v>
      </c>
      <c r="W265" s="333">
        <f t="shared" si="84"/>
        <v>111.14058355437666</v>
      </c>
      <c r="X265" s="333">
        <f t="shared" si="85"/>
        <v>105.83554376657825</v>
      </c>
      <c r="Y265" s="333">
        <f t="shared" si="86"/>
        <v>118.03713527851458</v>
      </c>
      <c r="Z265" s="333">
        <f t="shared" si="87"/>
        <v>110.34482758620689</v>
      </c>
      <c r="AA265" s="333">
        <f t="shared" si="88"/>
        <v>107.69230769230769</v>
      </c>
      <c r="AB265" s="333">
        <f t="shared" si="88"/>
        <v>103.44827586206897</v>
      </c>
      <c r="AC265" s="333">
        <f t="shared" si="88"/>
        <v>105.57029177718833</v>
      </c>
      <c r="AD265" s="333">
        <f t="shared" si="88"/>
        <v>103.18302387267904</v>
      </c>
      <c r="AE265" s="333">
        <f t="shared" si="104"/>
        <v>104.50928381962865</v>
      </c>
      <c r="AF265" s="333">
        <f t="shared" si="105"/>
        <v>104.77453580901857</v>
      </c>
      <c r="AG265" s="334">
        <f t="shared" si="105"/>
        <v>105.03978779840848</v>
      </c>
    </row>
    <row r="266" spans="2:33" ht="14.4" x14ac:dyDescent="0.3">
      <c r="B266" s="822"/>
      <c r="C266" s="1" t="s">
        <v>4</v>
      </c>
      <c r="D266" s="541">
        <v>176</v>
      </c>
      <c r="E266" s="541">
        <v>187</v>
      </c>
      <c r="F266" s="541">
        <v>179</v>
      </c>
      <c r="G266" s="541">
        <v>165</v>
      </c>
      <c r="H266" s="541">
        <v>167</v>
      </c>
      <c r="I266" s="541">
        <v>162</v>
      </c>
      <c r="J266" s="541">
        <v>159</v>
      </c>
      <c r="K266" s="541">
        <v>171</v>
      </c>
      <c r="L266" s="541">
        <v>174</v>
      </c>
      <c r="M266" s="541">
        <v>170</v>
      </c>
      <c r="N266" s="541">
        <v>168</v>
      </c>
      <c r="O266" s="541">
        <v>175</v>
      </c>
      <c r="P266" s="541">
        <v>176</v>
      </c>
      <c r="Q266" s="541">
        <v>174</v>
      </c>
      <c r="R266" s="541">
        <v>174</v>
      </c>
      <c r="S266" s="147">
        <f>100</f>
        <v>100</v>
      </c>
      <c r="T266" s="333">
        <f t="shared" si="81"/>
        <v>106.25</v>
      </c>
      <c r="U266" s="333">
        <f t="shared" si="82"/>
        <v>101.70454545454545</v>
      </c>
      <c r="V266" s="333">
        <f t="shared" si="83"/>
        <v>93.75</v>
      </c>
      <c r="W266" s="333">
        <f t="shared" si="84"/>
        <v>94.88636363636364</v>
      </c>
      <c r="X266" s="333">
        <f t="shared" si="85"/>
        <v>92.045454545454547</v>
      </c>
      <c r="Y266" s="333">
        <f t="shared" si="86"/>
        <v>90.340909090909093</v>
      </c>
      <c r="Z266" s="333">
        <f t="shared" si="87"/>
        <v>97.159090909090907</v>
      </c>
      <c r="AA266" s="333">
        <f t="shared" si="88"/>
        <v>98.86363636363636</v>
      </c>
      <c r="AB266" s="333">
        <f t="shared" si="88"/>
        <v>96.590909090909093</v>
      </c>
      <c r="AC266" s="333">
        <f t="shared" si="88"/>
        <v>95.454545454545453</v>
      </c>
      <c r="AD266" s="333">
        <f t="shared" si="88"/>
        <v>99.431818181818187</v>
      </c>
      <c r="AE266" s="333">
        <f t="shared" si="104"/>
        <v>100</v>
      </c>
      <c r="AF266" s="333">
        <f t="shared" si="105"/>
        <v>98.86363636363636</v>
      </c>
      <c r="AG266" s="334">
        <f t="shared" si="105"/>
        <v>98.86363636363636</v>
      </c>
    </row>
    <row r="267" spans="2:33" ht="14.4" x14ac:dyDescent="0.3">
      <c r="B267" s="822"/>
      <c r="C267" s="1" t="s">
        <v>5</v>
      </c>
      <c r="D267" s="541">
        <v>125</v>
      </c>
      <c r="E267" s="541">
        <v>114</v>
      </c>
      <c r="F267" s="541">
        <v>111</v>
      </c>
      <c r="G267" s="541">
        <v>106</v>
      </c>
      <c r="H267" s="541">
        <v>107</v>
      </c>
      <c r="I267" s="541">
        <v>105</v>
      </c>
      <c r="J267" s="541">
        <v>100</v>
      </c>
      <c r="K267" s="541">
        <v>105</v>
      </c>
      <c r="L267" s="541">
        <v>106</v>
      </c>
      <c r="M267" s="541">
        <v>112</v>
      </c>
      <c r="N267" s="541">
        <v>111</v>
      </c>
      <c r="O267" s="541">
        <v>104</v>
      </c>
      <c r="P267" s="541">
        <v>104</v>
      </c>
      <c r="Q267" s="541">
        <v>104</v>
      </c>
      <c r="R267" s="541">
        <v>102</v>
      </c>
      <c r="S267" s="147">
        <f>100</f>
        <v>100</v>
      </c>
      <c r="T267" s="333">
        <f t="shared" si="81"/>
        <v>91.2</v>
      </c>
      <c r="U267" s="333">
        <f t="shared" si="82"/>
        <v>88.8</v>
      </c>
      <c r="V267" s="333">
        <f t="shared" si="83"/>
        <v>84.8</v>
      </c>
      <c r="W267" s="333">
        <f t="shared" si="84"/>
        <v>85.6</v>
      </c>
      <c r="X267" s="333">
        <f t="shared" si="85"/>
        <v>84</v>
      </c>
      <c r="Y267" s="333">
        <f t="shared" si="86"/>
        <v>80</v>
      </c>
      <c r="Z267" s="333">
        <f t="shared" si="87"/>
        <v>84</v>
      </c>
      <c r="AA267" s="333">
        <f t="shared" si="88"/>
        <v>84.8</v>
      </c>
      <c r="AB267" s="333">
        <f t="shared" si="88"/>
        <v>89.6</v>
      </c>
      <c r="AC267" s="333">
        <f t="shared" si="88"/>
        <v>88.8</v>
      </c>
      <c r="AD267" s="333">
        <f t="shared" si="88"/>
        <v>83.2</v>
      </c>
      <c r="AE267" s="333">
        <f t="shared" si="104"/>
        <v>83.2</v>
      </c>
      <c r="AF267" s="333">
        <f t="shared" si="105"/>
        <v>83.2</v>
      </c>
      <c r="AG267" s="334">
        <f t="shared" si="105"/>
        <v>81.599999999999994</v>
      </c>
    </row>
    <row r="268" spans="2:33" ht="14.4" x14ac:dyDescent="0.3">
      <c r="B268" s="822"/>
      <c r="C268" s="1" t="s">
        <v>6</v>
      </c>
      <c r="D268" s="541">
        <v>2874</v>
      </c>
      <c r="E268" s="541">
        <v>2927</v>
      </c>
      <c r="F268" s="541">
        <v>3221</v>
      </c>
      <c r="G268" s="541">
        <v>3235</v>
      </c>
      <c r="H268" s="541">
        <v>3305</v>
      </c>
      <c r="I268" s="541">
        <v>3593</v>
      </c>
      <c r="J268" s="541">
        <v>3844</v>
      </c>
      <c r="K268" s="541">
        <v>4089</v>
      </c>
      <c r="L268" s="541">
        <v>4206</v>
      </c>
      <c r="M268" s="541">
        <v>4285</v>
      </c>
      <c r="N268" s="541">
        <v>4332</v>
      </c>
      <c r="O268" s="541">
        <v>5192</v>
      </c>
      <c r="P268" s="541">
        <v>4997</v>
      </c>
      <c r="Q268" s="541">
        <v>5059</v>
      </c>
      <c r="R268" s="541">
        <v>5119</v>
      </c>
      <c r="S268" s="147">
        <f>100</f>
        <v>100</v>
      </c>
      <c r="T268" s="333">
        <f t="shared" si="81"/>
        <v>101.84411969380655</v>
      </c>
      <c r="U268" s="333">
        <f t="shared" si="82"/>
        <v>112.07376478775227</v>
      </c>
      <c r="V268" s="333">
        <f t="shared" si="83"/>
        <v>112.56089074460682</v>
      </c>
      <c r="W268" s="333">
        <f t="shared" si="84"/>
        <v>114.99652052887961</v>
      </c>
      <c r="X268" s="333">
        <f t="shared" si="85"/>
        <v>125.01739735560194</v>
      </c>
      <c r="Y268" s="333">
        <f t="shared" si="86"/>
        <v>133.7508698677801</v>
      </c>
      <c r="Z268" s="333">
        <f t="shared" si="87"/>
        <v>142.27557411273486</v>
      </c>
      <c r="AA268" s="333">
        <f t="shared" si="88"/>
        <v>146.34655532359082</v>
      </c>
      <c r="AB268" s="333">
        <f t="shared" si="88"/>
        <v>149.09533750869869</v>
      </c>
      <c r="AC268" s="333">
        <f t="shared" si="88"/>
        <v>150.73068893528185</v>
      </c>
      <c r="AD268" s="333">
        <f t="shared" ref="AD268" si="106">O268*100/$D268</f>
        <v>180.65414057063327</v>
      </c>
      <c r="AE268" s="333">
        <f t="shared" si="104"/>
        <v>173.86917188587336</v>
      </c>
      <c r="AF268" s="333">
        <f t="shared" si="105"/>
        <v>176.02644398051496</v>
      </c>
      <c r="AG268" s="334">
        <f t="shared" si="105"/>
        <v>178.11412665274878</v>
      </c>
    </row>
    <row r="269" spans="2:33" ht="14.4" x14ac:dyDescent="0.3">
      <c r="B269" s="823"/>
      <c r="C269" s="3" t="s">
        <v>7</v>
      </c>
      <c r="D269" s="753">
        <v>2749</v>
      </c>
      <c r="E269" s="753">
        <v>2813</v>
      </c>
      <c r="F269" s="753">
        <v>3110</v>
      </c>
      <c r="G269" s="753">
        <v>3129</v>
      </c>
      <c r="H269" s="753">
        <v>3198</v>
      </c>
      <c r="I269" s="753">
        <v>3488</v>
      </c>
      <c r="J269" s="753">
        <v>3744</v>
      </c>
      <c r="K269" s="753">
        <v>3984</v>
      </c>
      <c r="L269" s="753">
        <v>4100</v>
      </c>
      <c r="M269" s="753">
        <v>4173</v>
      </c>
      <c r="N269" s="753">
        <v>4221</v>
      </c>
      <c r="O269" s="753">
        <v>5088</v>
      </c>
      <c r="P269" s="753">
        <v>4893</v>
      </c>
      <c r="Q269" s="753">
        <v>4955</v>
      </c>
      <c r="R269" s="754">
        <v>5017</v>
      </c>
      <c r="S269" s="147">
        <f>100</f>
        <v>100</v>
      </c>
      <c r="T269" s="333">
        <f t="shared" ref="T269:T332" si="107">E269*100/$D269</f>
        <v>102.32811931611495</v>
      </c>
      <c r="U269" s="333">
        <f t="shared" ref="U269:U332" si="108">F269*100/$D269</f>
        <v>113.13204801746089</v>
      </c>
      <c r="V269" s="333">
        <f t="shared" ref="V269:V332" si="109">G269*100/$D269</f>
        <v>113.82320843943252</v>
      </c>
      <c r="W269" s="333">
        <f t="shared" ref="W269:W332" si="110">H269*100/$D269</f>
        <v>116.33321207711896</v>
      </c>
      <c r="X269" s="333">
        <f t="shared" ref="X269:X332" si="111">I269*100/$D269</f>
        <v>126.88250272826483</v>
      </c>
      <c r="Y269" s="333">
        <f t="shared" ref="Y269:Y332" si="112">J269*100/$D269</f>
        <v>136.19497999272463</v>
      </c>
      <c r="Z269" s="333">
        <f t="shared" ref="Z269:Z332" si="113">K269*100/$D269</f>
        <v>144.9254274281557</v>
      </c>
      <c r="AA269" s="333">
        <f t="shared" ref="AA269:AD332" si="114">L269*100/$D269</f>
        <v>149.14514368861404</v>
      </c>
      <c r="AB269" s="333">
        <f t="shared" si="114"/>
        <v>151.80065478355766</v>
      </c>
      <c r="AC269" s="333">
        <f t="shared" si="114"/>
        <v>153.54674427064387</v>
      </c>
      <c r="AD269" s="333">
        <f t="shared" si="114"/>
        <v>185.0854856311386</v>
      </c>
      <c r="AE269" s="333">
        <f t="shared" ref="AE269:AG269" si="115">P269*100/$D269</f>
        <v>177.99199708985086</v>
      </c>
      <c r="AF269" s="333">
        <f t="shared" si="115"/>
        <v>180.24736267733721</v>
      </c>
      <c r="AG269" s="334">
        <f t="shared" si="115"/>
        <v>182.50272826482356</v>
      </c>
    </row>
    <row r="270" spans="2:33" ht="15" customHeight="1" x14ac:dyDescent="0.3">
      <c r="B270" s="822" t="s">
        <v>59</v>
      </c>
      <c r="C270" s="1" t="s">
        <v>2</v>
      </c>
      <c r="D270" s="541">
        <v>90282</v>
      </c>
      <c r="E270" s="541">
        <v>89997</v>
      </c>
      <c r="F270" s="541">
        <v>95456</v>
      </c>
      <c r="G270" s="541">
        <v>102127</v>
      </c>
      <c r="H270" s="541">
        <v>103107</v>
      </c>
      <c r="I270" s="541">
        <v>105468</v>
      </c>
      <c r="J270" s="541">
        <v>113781</v>
      </c>
      <c r="K270" s="541">
        <v>110640</v>
      </c>
      <c r="L270" s="541">
        <v>114649</v>
      </c>
      <c r="M270" s="541">
        <v>114702</v>
      </c>
      <c r="N270" s="541">
        <v>114915</v>
      </c>
      <c r="O270" s="541">
        <v>118097</v>
      </c>
      <c r="P270" s="541">
        <v>114327</v>
      </c>
      <c r="Q270" s="541">
        <v>114767</v>
      </c>
      <c r="R270" s="541">
        <v>116369</v>
      </c>
      <c r="S270" s="147">
        <f>100</f>
        <v>100</v>
      </c>
      <c r="T270" s="333">
        <f t="shared" si="107"/>
        <v>99.684322456303576</v>
      </c>
      <c r="U270" s="333">
        <f t="shared" si="108"/>
        <v>105.73093196872023</v>
      </c>
      <c r="V270" s="333">
        <f t="shared" si="109"/>
        <v>113.12000177222481</v>
      </c>
      <c r="W270" s="333">
        <f t="shared" si="110"/>
        <v>114.2054894663388</v>
      </c>
      <c r="X270" s="333">
        <f t="shared" si="111"/>
        <v>116.82062869675018</v>
      </c>
      <c r="Y270" s="333">
        <f t="shared" si="112"/>
        <v>126.0284442081478</v>
      </c>
      <c r="Z270" s="333">
        <f t="shared" si="113"/>
        <v>122.54934538446201</v>
      </c>
      <c r="AA270" s="333">
        <f t="shared" si="114"/>
        <v>126.98987616579163</v>
      </c>
      <c r="AB270" s="333">
        <f t="shared" si="114"/>
        <v>127.04858111251413</v>
      </c>
      <c r="AC270" s="333">
        <f t="shared" si="114"/>
        <v>127.28450853990829</v>
      </c>
      <c r="AD270" s="333">
        <f t="shared" si="114"/>
        <v>130.8090206242662</v>
      </c>
      <c r="AE270" s="333">
        <f t="shared" ref="AE270:AG270" si="116">P270*100/$D270</f>
        <v>126.63321592343989</v>
      </c>
      <c r="AF270" s="333">
        <f t="shared" si="116"/>
        <v>127.12057774528699</v>
      </c>
      <c r="AG270" s="334">
        <f t="shared" si="116"/>
        <v>128.8950178330121</v>
      </c>
    </row>
    <row r="271" spans="2:33" ht="14.4" x14ac:dyDescent="0.3">
      <c r="B271" s="822"/>
      <c r="C271" s="1" t="s">
        <v>3</v>
      </c>
      <c r="D271" s="541">
        <v>17441</v>
      </c>
      <c r="E271" s="541">
        <v>17240</v>
      </c>
      <c r="F271" s="541">
        <v>17541</v>
      </c>
      <c r="G271" s="541">
        <v>17569</v>
      </c>
      <c r="H271" s="541">
        <v>18031</v>
      </c>
      <c r="I271" s="541">
        <v>17885</v>
      </c>
      <c r="J271" s="541">
        <v>19079</v>
      </c>
      <c r="K271" s="541">
        <v>18932</v>
      </c>
      <c r="L271" s="541">
        <v>19579</v>
      </c>
      <c r="M271" s="541">
        <v>18695</v>
      </c>
      <c r="N271" s="541">
        <v>18163</v>
      </c>
      <c r="O271" s="541">
        <v>18194</v>
      </c>
      <c r="P271" s="541">
        <v>17842</v>
      </c>
      <c r="Q271" s="541">
        <v>17914</v>
      </c>
      <c r="R271" s="541">
        <v>18048</v>
      </c>
      <c r="S271" s="147">
        <f>100</f>
        <v>100</v>
      </c>
      <c r="T271" s="333">
        <f t="shared" si="107"/>
        <v>98.847543145461842</v>
      </c>
      <c r="U271" s="333">
        <f t="shared" si="108"/>
        <v>100.57336161917321</v>
      </c>
      <c r="V271" s="333">
        <f t="shared" si="109"/>
        <v>100.73390287254171</v>
      </c>
      <c r="W271" s="333">
        <f t="shared" si="110"/>
        <v>103.38283355312196</v>
      </c>
      <c r="X271" s="333">
        <f t="shared" si="111"/>
        <v>102.54572558912906</v>
      </c>
      <c r="Y271" s="333">
        <f t="shared" si="112"/>
        <v>109.39166332205723</v>
      </c>
      <c r="Z271" s="333">
        <f t="shared" si="113"/>
        <v>108.5488217418726</v>
      </c>
      <c r="AA271" s="333">
        <f t="shared" si="114"/>
        <v>112.25847141792329</v>
      </c>
      <c r="AB271" s="333">
        <f t="shared" si="114"/>
        <v>107.18995470443208</v>
      </c>
      <c r="AC271" s="333">
        <f t="shared" si="114"/>
        <v>104.13967089043059</v>
      </c>
      <c r="AD271" s="333">
        <f t="shared" si="114"/>
        <v>104.31741299237429</v>
      </c>
      <c r="AE271" s="333">
        <f t="shared" ref="AE271:AG271" si="117">P271*100/$D271</f>
        <v>102.29918009288458</v>
      </c>
      <c r="AF271" s="333">
        <f t="shared" si="117"/>
        <v>102.71200045868929</v>
      </c>
      <c r="AG271" s="334">
        <f t="shared" si="117"/>
        <v>103.48030502838139</v>
      </c>
    </row>
    <row r="272" spans="2:33" ht="14.4" x14ac:dyDescent="0.3">
      <c r="B272" s="822"/>
      <c r="C272" s="1" t="s">
        <v>4</v>
      </c>
      <c r="D272" s="541">
        <v>4998</v>
      </c>
      <c r="E272" s="541">
        <v>4883</v>
      </c>
      <c r="F272" s="541">
        <v>5014</v>
      </c>
      <c r="G272" s="541">
        <v>4818</v>
      </c>
      <c r="H272" s="541">
        <v>4914</v>
      </c>
      <c r="I272" s="541">
        <v>4994</v>
      </c>
      <c r="J272" s="541">
        <v>5240</v>
      </c>
      <c r="K272" s="541">
        <v>5321</v>
      </c>
      <c r="L272" s="541">
        <v>5794</v>
      </c>
      <c r="M272" s="541">
        <v>5627</v>
      </c>
      <c r="N272" s="541">
        <v>4972</v>
      </c>
      <c r="O272" s="541">
        <v>5018</v>
      </c>
      <c r="P272" s="541">
        <v>4926</v>
      </c>
      <c r="Q272" s="541">
        <v>4949</v>
      </c>
      <c r="R272" s="541">
        <v>4999</v>
      </c>
      <c r="S272" s="147">
        <f>100</f>
        <v>100</v>
      </c>
      <c r="T272" s="333">
        <f t="shared" si="107"/>
        <v>97.69907963185274</v>
      </c>
      <c r="U272" s="333">
        <f t="shared" si="108"/>
        <v>100.32012805122049</v>
      </c>
      <c r="V272" s="333">
        <f t="shared" si="109"/>
        <v>96.398559423769512</v>
      </c>
      <c r="W272" s="333">
        <f t="shared" si="110"/>
        <v>98.319327731092443</v>
      </c>
      <c r="X272" s="333">
        <f t="shared" si="111"/>
        <v>99.91996798719488</v>
      </c>
      <c r="Y272" s="333">
        <f t="shared" si="112"/>
        <v>104.84193677470988</v>
      </c>
      <c r="Z272" s="333">
        <f t="shared" si="113"/>
        <v>106.4625850340136</v>
      </c>
      <c r="AA272" s="333">
        <f t="shared" si="114"/>
        <v>115.92637054821928</v>
      </c>
      <c r="AB272" s="333">
        <f t="shared" si="114"/>
        <v>112.58503401360544</v>
      </c>
      <c r="AC272" s="333">
        <f t="shared" si="114"/>
        <v>99.4797919167667</v>
      </c>
      <c r="AD272" s="333">
        <f t="shared" si="114"/>
        <v>100.40016006402561</v>
      </c>
      <c r="AE272" s="333">
        <f t="shared" ref="AE272:AG272" si="118">P272*100/$D272</f>
        <v>98.559423769507802</v>
      </c>
      <c r="AF272" s="333">
        <f t="shared" si="118"/>
        <v>99.019607843137251</v>
      </c>
      <c r="AG272" s="334">
        <f t="shared" si="118"/>
        <v>100.02000800320128</v>
      </c>
    </row>
    <row r="273" spans="2:33" ht="14.4" x14ac:dyDescent="0.3">
      <c r="B273" s="822"/>
      <c r="C273" s="1" t="s">
        <v>5</v>
      </c>
      <c r="D273" s="541">
        <v>1133</v>
      </c>
      <c r="E273" s="541">
        <v>1046</v>
      </c>
      <c r="F273" s="541">
        <v>1083</v>
      </c>
      <c r="G273" s="541">
        <v>1111</v>
      </c>
      <c r="H273" s="541">
        <v>1119</v>
      </c>
      <c r="I273" s="541">
        <v>1166</v>
      </c>
      <c r="J273" s="541">
        <v>1229</v>
      </c>
      <c r="K273" s="541">
        <v>1288</v>
      </c>
      <c r="L273" s="541">
        <v>1279</v>
      </c>
      <c r="M273" s="541">
        <v>1318</v>
      </c>
      <c r="N273" s="541">
        <v>1266</v>
      </c>
      <c r="O273" s="541">
        <v>1278</v>
      </c>
      <c r="P273" s="541">
        <v>1232</v>
      </c>
      <c r="Q273" s="541">
        <v>1236</v>
      </c>
      <c r="R273" s="541">
        <v>1250</v>
      </c>
      <c r="S273" s="147">
        <f>100</f>
        <v>100</v>
      </c>
      <c r="T273" s="333">
        <f t="shared" si="107"/>
        <v>92.321270962047663</v>
      </c>
      <c r="U273" s="333">
        <f t="shared" si="108"/>
        <v>95.586937334510154</v>
      </c>
      <c r="V273" s="333">
        <f t="shared" si="109"/>
        <v>98.05825242718447</v>
      </c>
      <c r="W273" s="333">
        <f t="shared" si="110"/>
        <v>98.764342453662849</v>
      </c>
      <c r="X273" s="333">
        <f t="shared" si="111"/>
        <v>102.91262135922329</v>
      </c>
      <c r="Y273" s="333">
        <f t="shared" si="112"/>
        <v>108.47308031774051</v>
      </c>
      <c r="Z273" s="333">
        <f t="shared" si="113"/>
        <v>113.68049426301853</v>
      </c>
      <c r="AA273" s="333">
        <f t="shared" si="114"/>
        <v>112.88614298323036</v>
      </c>
      <c r="AB273" s="333">
        <f t="shared" si="114"/>
        <v>116.32833186231244</v>
      </c>
      <c r="AC273" s="333">
        <f t="shared" si="114"/>
        <v>111.738746690203</v>
      </c>
      <c r="AD273" s="333">
        <f t="shared" si="114"/>
        <v>112.79788172992056</v>
      </c>
      <c r="AE273" s="333">
        <f t="shared" ref="AE273:AG273" si="119">P273*100/$D273</f>
        <v>108.7378640776699</v>
      </c>
      <c r="AF273" s="333">
        <f t="shared" si="119"/>
        <v>109.09090909090909</v>
      </c>
      <c r="AG273" s="334">
        <f t="shared" si="119"/>
        <v>110.32656663724624</v>
      </c>
    </row>
    <row r="274" spans="2:33" ht="14.4" x14ac:dyDescent="0.3">
      <c r="B274" s="822"/>
      <c r="C274" s="1" t="s">
        <v>6</v>
      </c>
      <c r="D274" s="541">
        <v>113854</v>
      </c>
      <c r="E274" s="541">
        <v>113166</v>
      </c>
      <c r="F274" s="541">
        <v>119094</v>
      </c>
      <c r="G274" s="541">
        <v>125625</v>
      </c>
      <c r="H274" s="541">
        <v>127171</v>
      </c>
      <c r="I274" s="541">
        <v>129513</v>
      </c>
      <c r="J274" s="541">
        <v>139329</v>
      </c>
      <c r="K274" s="541">
        <v>136181</v>
      </c>
      <c r="L274" s="541">
        <v>141301</v>
      </c>
      <c r="M274" s="541">
        <v>140342</v>
      </c>
      <c r="N274" s="541">
        <v>139316</v>
      </c>
      <c r="O274" s="541">
        <v>142587</v>
      </c>
      <c r="P274" s="541">
        <v>138327</v>
      </c>
      <c r="Q274" s="541">
        <v>138866</v>
      </c>
      <c r="R274" s="541">
        <v>140666</v>
      </c>
      <c r="S274" s="147">
        <f>100</f>
        <v>100</v>
      </c>
      <c r="T274" s="333">
        <f t="shared" si="107"/>
        <v>99.395717322184552</v>
      </c>
      <c r="U274" s="333">
        <f t="shared" si="108"/>
        <v>104.60238551126882</v>
      </c>
      <c r="V274" s="333">
        <f t="shared" si="109"/>
        <v>110.33867936128726</v>
      </c>
      <c r="W274" s="333">
        <f t="shared" si="110"/>
        <v>111.69655875068069</v>
      </c>
      <c r="X274" s="333">
        <f t="shared" si="111"/>
        <v>113.75357914522107</v>
      </c>
      <c r="Y274" s="333">
        <f t="shared" si="112"/>
        <v>122.37514711823916</v>
      </c>
      <c r="Z274" s="333">
        <f t="shared" si="113"/>
        <v>119.61020254009522</v>
      </c>
      <c r="AA274" s="333">
        <f t="shared" si="114"/>
        <v>124.1071899098846</v>
      </c>
      <c r="AB274" s="333">
        <f t="shared" si="114"/>
        <v>123.26488309589475</v>
      </c>
      <c r="AC274" s="333">
        <f t="shared" si="114"/>
        <v>122.36372898624555</v>
      </c>
      <c r="AD274" s="333">
        <f t="shared" si="114"/>
        <v>125.23670665940591</v>
      </c>
      <c r="AE274" s="333">
        <f t="shared" ref="AE274:AG274" si="120">P274*100/$D274</f>
        <v>121.49507263688584</v>
      </c>
      <c r="AF274" s="333">
        <f t="shared" si="120"/>
        <v>121.96848595569764</v>
      </c>
      <c r="AG274" s="334">
        <f t="shared" si="120"/>
        <v>123.54945807788923</v>
      </c>
    </row>
    <row r="275" spans="2:33" ht="14.4" x14ac:dyDescent="0.3">
      <c r="B275" s="823"/>
      <c r="C275" s="3" t="s">
        <v>7</v>
      </c>
      <c r="D275" s="753">
        <v>112721</v>
      </c>
      <c r="E275" s="753">
        <v>112120</v>
      </c>
      <c r="F275" s="753">
        <v>118011</v>
      </c>
      <c r="G275" s="753">
        <v>124514</v>
      </c>
      <c r="H275" s="753">
        <v>126052</v>
      </c>
      <c r="I275" s="753">
        <v>128347</v>
      </c>
      <c r="J275" s="753">
        <v>138100</v>
      </c>
      <c r="K275" s="753">
        <v>134893</v>
      </c>
      <c r="L275" s="753">
        <v>140022</v>
      </c>
      <c r="M275" s="753">
        <v>139024</v>
      </c>
      <c r="N275" s="753">
        <v>138050</v>
      </c>
      <c r="O275" s="753">
        <v>141309</v>
      </c>
      <c r="P275" s="753">
        <v>137095</v>
      </c>
      <c r="Q275" s="753">
        <v>137630</v>
      </c>
      <c r="R275" s="754">
        <v>139416</v>
      </c>
      <c r="S275" s="147">
        <f>100</f>
        <v>100</v>
      </c>
      <c r="T275" s="333">
        <f t="shared" si="107"/>
        <v>99.466825170110269</v>
      </c>
      <c r="U275" s="333">
        <f t="shared" si="108"/>
        <v>104.6930030783971</v>
      </c>
      <c r="V275" s="333">
        <f t="shared" si="109"/>
        <v>110.46211442410909</v>
      </c>
      <c r="W275" s="333">
        <f t="shared" si="110"/>
        <v>111.82654518678862</v>
      </c>
      <c r="X275" s="333">
        <f t="shared" si="111"/>
        <v>113.86254557713292</v>
      </c>
      <c r="Y275" s="333">
        <f t="shared" si="112"/>
        <v>122.51488187649151</v>
      </c>
      <c r="Z275" s="333">
        <f t="shared" si="113"/>
        <v>119.66980420684699</v>
      </c>
      <c r="AA275" s="333">
        <f t="shared" si="114"/>
        <v>124.21997675677115</v>
      </c>
      <c r="AB275" s="333">
        <f t="shared" si="114"/>
        <v>123.33460490946673</v>
      </c>
      <c r="AC275" s="333">
        <f t="shared" si="114"/>
        <v>122.47052456951234</v>
      </c>
      <c r="AD275" s="333">
        <f t="shared" si="114"/>
        <v>125.3617338384152</v>
      </c>
      <c r="AE275" s="333">
        <f t="shared" ref="AE275:AG275" si="121">P275*100/$D275</f>
        <v>121.62330000621002</v>
      </c>
      <c r="AF275" s="333">
        <f t="shared" si="121"/>
        <v>122.09792319088723</v>
      </c>
      <c r="AG275" s="334">
        <f t="shared" si="121"/>
        <v>123.68236619618349</v>
      </c>
    </row>
    <row r="276" spans="2:33" ht="15" customHeight="1" x14ac:dyDescent="0.3">
      <c r="B276" s="822" t="s">
        <v>90</v>
      </c>
      <c r="C276" s="1" t="s">
        <v>2</v>
      </c>
      <c r="D276" s="541">
        <v>30363</v>
      </c>
      <c r="E276" s="541">
        <v>33228</v>
      </c>
      <c r="F276" s="541">
        <v>34600</v>
      </c>
      <c r="G276" s="541">
        <v>37082</v>
      </c>
      <c r="H276" s="541">
        <v>39568</v>
      </c>
      <c r="I276" s="541">
        <v>44166</v>
      </c>
      <c r="J276" s="541">
        <v>48242</v>
      </c>
      <c r="K276" s="541">
        <v>49615</v>
      </c>
      <c r="L276" s="541">
        <v>56561</v>
      </c>
      <c r="M276" s="541">
        <v>62498</v>
      </c>
      <c r="N276" s="541">
        <v>87781</v>
      </c>
      <c r="O276" s="541">
        <v>105094</v>
      </c>
      <c r="P276" s="541">
        <v>100328</v>
      </c>
      <c r="Q276" s="541">
        <v>101106</v>
      </c>
      <c r="R276" s="541">
        <v>102842</v>
      </c>
      <c r="S276" s="147">
        <f>100</f>
        <v>100</v>
      </c>
      <c r="T276" s="333">
        <f t="shared" si="107"/>
        <v>109.43582649935777</v>
      </c>
      <c r="U276" s="333">
        <f t="shared" si="108"/>
        <v>113.95448407601357</v>
      </c>
      <c r="V276" s="333">
        <f t="shared" si="109"/>
        <v>122.12890689325825</v>
      </c>
      <c r="W276" s="333">
        <f t="shared" si="110"/>
        <v>130.31650363929782</v>
      </c>
      <c r="X276" s="333">
        <f t="shared" si="111"/>
        <v>145.45993478905245</v>
      </c>
      <c r="Y276" s="333">
        <f t="shared" si="112"/>
        <v>158.8841682310707</v>
      </c>
      <c r="Z276" s="333">
        <f t="shared" si="113"/>
        <v>163.40611928992524</v>
      </c>
      <c r="AA276" s="333">
        <f t="shared" si="114"/>
        <v>186.28264664229491</v>
      </c>
      <c r="AB276" s="333">
        <f t="shared" si="114"/>
        <v>205.83605045614729</v>
      </c>
      <c r="AC276" s="333">
        <f t="shared" si="114"/>
        <v>289.1051608866054</v>
      </c>
      <c r="AD276" s="333">
        <f t="shared" si="114"/>
        <v>346.12521819319568</v>
      </c>
      <c r="AE276" s="333">
        <f t="shared" ref="AE276:AG276" si="122">P276*100/$D276</f>
        <v>330.42848203405458</v>
      </c>
      <c r="AF276" s="333">
        <f t="shared" si="122"/>
        <v>332.99081118466557</v>
      </c>
      <c r="AG276" s="334">
        <f t="shared" si="122"/>
        <v>338.70829628165859</v>
      </c>
    </row>
    <row r="277" spans="2:33" ht="14.4" x14ac:dyDescent="0.3">
      <c r="B277" s="822"/>
      <c r="C277" s="1" t="s">
        <v>3</v>
      </c>
      <c r="D277" s="541">
        <v>2668</v>
      </c>
      <c r="E277" s="541">
        <v>2746</v>
      </c>
      <c r="F277" s="541">
        <v>2638</v>
      </c>
      <c r="G277" s="541">
        <v>3112</v>
      </c>
      <c r="H277" s="541">
        <v>2800</v>
      </c>
      <c r="I277" s="541">
        <v>2803</v>
      </c>
      <c r="J277" s="541">
        <v>3713</v>
      </c>
      <c r="K277" s="541">
        <v>3683</v>
      </c>
      <c r="L277" s="541">
        <v>4068</v>
      </c>
      <c r="M277" s="541">
        <v>4529</v>
      </c>
      <c r="N277" s="541">
        <v>4590</v>
      </c>
      <c r="O277" s="541">
        <v>4683</v>
      </c>
      <c r="P277" s="541">
        <v>4635</v>
      </c>
      <c r="Q277" s="541">
        <v>4691</v>
      </c>
      <c r="R277" s="541">
        <v>4737</v>
      </c>
      <c r="S277" s="147">
        <f>100</f>
        <v>100</v>
      </c>
      <c r="T277" s="333">
        <f t="shared" si="107"/>
        <v>102.92353823088456</v>
      </c>
      <c r="U277" s="333">
        <f t="shared" si="108"/>
        <v>98.875562218890551</v>
      </c>
      <c r="V277" s="333">
        <f t="shared" si="109"/>
        <v>116.64167916041978</v>
      </c>
      <c r="W277" s="333">
        <f t="shared" si="110"/>
        <v>104.94752623688156</v>
      </c>
      <c r="X277" s="333">
        <f t="shared" si="111"/>
        <v>105.0599700149925</v>
      </c>
      <c r="Y277" s="333">
        <f t="shared" si="112"/>
        <v>139.167916041979</v>
      </c>
      <c r="Z277" s="333">
        <f t="shared" si="113"/>
        <v>138.04347826086956</v>
      </c>
      <c r="AA277" s="333">
        <f t="shared" si="114"/>
        <v>152.47376311844079</v>
      </c>
      <c r="AB277" s="333">
        <f t="shared" si="114"/>
        <v>169.75262368815592</v>
      </c>
      <c r="AC277" s="333">
        <f t="shared" si="114"/>
        <v>172.03898050974513</v>
      </c>
      <c r="AD277" s="333">
        <f t="shared" si="114"/>
        <v>175.52473763118439</v>
      </c>
      <c r="AE277" s="333">
        <f t="shared" ref="AE277:AG277" si="123">P277*100/$D277</f>
        <v>173.7256371814093</v>
      </c>
      <c r="AF277" s="333">
        <f t="shared" si="123"/>
        <v>175.82458770614693</v>
      </c>
      <c r="AG277" s="334">
        <f t="shared" si="123"/>
        <v>177.54872563718141</v>
      </c>
    </row>
    <row r="278" spans="2:33" ht="14.4" x14ac:dyDescent="0.3">
      <c r="B278" s="822"/>
      <c r="C278" s="1" t="s">
        <v>4</v>
      </c>
      <c r="D278" s="541">
        <v>561</v>
      </c>
      <c r="E278" s="541">
        <v>551</v>
      </c>
      <c r="F278" s="541">
        <v>596</v>
      </c>
      <c r="G278" s="541">
        <v>715</v>
      </c>
      <c r="H278" s="541">
        <v>694</v>
      </c>
      <c r="I278" s="541">
        <v>694</v>
      </c>
      <c r="J278" s="541">
        <v>677</v>
      </c>
      <c r="K278" s="541">
        <v>722</v>
      </c>
      <c r="L278" s="541">
        <v>767</v>
      </c>
      <c r="M278" s="541">
        <v>859</v>
      </c>
      <c r="N278" s="541">
        <v>661</v>
      </c>
      <c r="O278" s="541">
        <v>682</v>
      </c>
      <c r="P278" s="541">
        <v>651</v>
      </c>
      <c r="Q278" s="541">
        <v>654</v>
      </c>
      <c r="R278" s="541">
        <v>664</v>
      </c>
      <c r="S278" s="147">
        <f>100</f>
        <v>100</v>
      </c>
      <c r="T278" s="333">
        <f t="shared" si="107"/>
        <v>98.217468805704101</v>
      </c>
      <c r="U278" s="333">
        <f t="shared" si="108"/>
        <v>106.23885918003565</v>
      </c>
      <c r="V278" s="333">
        <f t="shared" si="109"/>
        <v>127.45098039215686</v>
      </c>
      <c r="W278" s="333">
        <f t="shared" si="110"/>
        <v>123.70766488413547</v>
      </c>
      <c r="X278" s="333">
        <f t="shared" si="111"/>
        <v>123.70766488413547</v>
      </c>
      <c r="Y278" s="333">
        <f t="shared" si="112"/>
        <v>120.67736185383244</v>
      </c>
      <c r="Z278" s="333">
        <f t="shared" si="113"/>
        <v>128.69875222816398</v>
      </c>
      <c r="AA278" s="333">
        <f t="shared" si="114"/>
        <v>136.72014260249554</v>
      </c>
      <c r="AB278" s="333">
        <f t="shared" si="114"/>
        <v>153.11942959001783</v>
      </c>
      <c r="AC278" s="333">
        <f t="shared" si="114"/>
        <v>117.825311942959</v>
      </c>
      <c r="AD278" s="333">
        <f t="shared" si="114"/>
        <v>121.56862745098039</v>
      </c>
      <c r="AE278" s="333">
        <f t="shared" ref="AE278:AG278" si="124">P278*100/$D278</f>
        <v>116.04278074866311</v>
      </c>
      <c r="AF278" s="333">
        <f t="shared" si="124"/>
        <v>116.57754010695187</v>
      </c>
      <c r="AG278" s="334">
        <f t="shared" si="124"/>
        <v>118.36007130124777</v>
      </c>
    </row>
    <row r="279" spans="2:33" ht="14.4" x14ac:dyDescent="0.3">
      <c r="B279" s="822"/>
      <c r="C279" s="1" t="s">
        <v>5</v>
      </c>
      <c r="D279" s="541">
        <v>304</v>
      </c>
      <c r="E279" s="541">
        <v>315</v>
      </c>
      <c r="F279" s="541">
        <v>317</v>
      </c>
      <c r="G279" s="541">
        <v>355</v>
      </c>
      <c r="H279" s="541">
        <v>417</v>
      </c>
      <c r="I279" s="541">
        <v>396</v>
      </c>
      <c r="J279" s="541">
        <v>352</v>
      </c>
      <c r="K279" s="541">
        <v>347</v>
      </c>
      <c r="L279" s="541">
        <v>400</v>
      </c>
      <c r="M279" s="541">
        <v>420</v>
      </c>
      <c r="N279" s="541">
        <v>293</v>
      </c>
      <c r="O279" s="541">
        <v>280</v>
      </c>
      <c r="P279" s="541">
        <v>261</v>
      </c>
      <c r="Q279" s="541">
        <v>263</v>
      </c>
      <c r="R279" s="541">
        <v>265</v>
      </c>
      <c r="S279" s="147">
        <f>100</f>
        <v>100</v>
      </c>
      <c r="T279" s="333">
        <f t="shared" si="107"/>
        <v>103.61842105263158</v>
      </c>
      <c r="U279" s="333">
        <f t="shared" si="108"/>
        <v>104.27631578947368</v>
      </c>
      <c r="V279" s="333">
        <f t="shared" si="109"/>
        <v>116.77631578947368</v>
      </c>
      <c r="W279" s="333">
        <f t="shared" si="110"/>
        <v>137.17105263157896</v>
      </c>
      <c r="X279" s="333">
        <f t="shared" si="111"/>
        <v>130.26315789473685</v>
      </c>
      <c r="Y279" s="333">
        <f t="shared" si="112"/>
        <v>115.78947368421052</v>
      </c>
      <c r="Z279" s="333">
        <f t="shared" si="113"/>
        <v>114.14473684210526</v>
      </c>
      <c r="AA279" s="333">
        <f t="shared" si="114"/>
        <v>131.57894736842104</v>
      </c>
      <c r="AB279" s="333">
        <f t="shared" si="114"/>
        <v>138.15789473684211</v>
      </c>
      <c r="AC279" s="333">
        <f t="shared" si="114"/>
        <v>96.381578947368425</v>
      </c>
      <c r="AD279" s="333">
        <f t="shared" si="114"/>
        <v>92.10526315789474</v>
      </c>
      <c r="AE279" s="333">
        <f t="shared" ref="AE279:AG279" si="125">P279*100/$D279</f>
        <v>85.85526315789474</v>
      </c>
      <c r="AF279" s="333">
        <f t="shared" si="125"/>
        <v>86.513157894736835</v>
      </c>
      <c r="AG279" s="334">
        <f t="shared" si="125"/>
        <v>87.171052631578945</v>
      </c>
    </row>
    <row r="280" spans="2:33" ht="14.4" x14ac:dyDescent="0.3">
      <c r="B280" s="822"/>
      <c r="C280" s="1" t="s">
        <v>6</v>
      </c>
      <c r="D280" s="541">
        <v>33896</v>
      </c>
      <c r="E280" s="541">
        <v>36840</v>
      </c>
      <c r="F280" s="541">
        <v>38151</v>
      </c>
      <c r="G280" s="541">
        <v>41264</v>
      </c>
      <c r="H280" s="541">
        <v>43479</v>
      </c>
      <c r="I280" s="541">
        <v>48059</v>
      </c>
      <c r="J280" s="541">
        <v>52984</v>
      </c>
      <c r="K280" s="541">
        <v>54367</v>
      </c>
      <c r="L280" s="541">
        <v>61796</v>
      </c>
      <c r="M280" s="541">
        <v>68306</v>
      </c>
      <c r="N280" s="541">
        <v>93325</v>
      </c>
      <c r="O280" s="541">
        <v>110739</v>
      </c>
      <c r="P280" s="541">
        <v>105875</v>
      </c>
      <c r="Q280" s="541">
        <v>106714</v>
      </c>
      <c r="R280" s="541">
        <v>108508</v>
      </c>
      <c r="S280" s="147">
        <f>100</f>
        <v>100</v>
      </c>
      <c r="T280" s="333">
        <f t="shared" si="107"/>
        <v>108.68539060656124</v>
      </c>
      <c r="U280" s="333">
        <f t="shared" si="108"/>
        <v>112.55310361104556</v>
      </c>
      <c r="V280" s="333">
        <f t="shared" si="109"/>
        <v>121.73707812131225</v>
      </c>
      <c r="W280" s="333">
        <f t="shared" si="110"/>
        <v>128.27177248052868</v>
      </c>
      <c r="X280" s="333">
        <f t="shared" si="111"/>
        <v>141.78369129100778</v>
      </c>
      <c r="Y280" s="333">
        <f t="shared" si="112"/>
        <v>156.3134293131933</v>
      </c>
      <c r="Z280" s="333">
        <f t="shared" si="113"/>
        <v>160.3935567618598</v>
      </c>
      <c r="AA280" s="333">
        <f t="shared" si="114"/>
        <v>182.3105971206042</v>
      </c>
      <c r="AB280" s="333">
        <f t="shared" si="114"/>
        <v>201.51640311541186</v>
      </c>
      <c r="AC280" s="333">
        <f t="shared" si="114"/>
        <v>275.32747226811421</v>
      </c>
      <c r="AD280" s="333">
        <f t="shared" si="114"/>
        <v>326.70226575407128</v>
      </c>
      <c r="AE280" s="333">
        <f t="shared" ref="AE280:AG280" si="126">P280*100/$D280</f>
        <v>312.3524899693179</v>
      </c>
      <c r="AF280" s="333">
        <f t="shared" si="126"/>
        <v>314.82770828416335</v>
      </c>
      <c r="AG280" s="334">
        <f t="shared" si="126"/>
        <v>320.12036818503657</v>
      </c>
    </row>
    <row r="281" spans="2:33" ht="14.4" x14ac:dyDescent="0.3">
      <c r="B281" s="823"/>
      <c r="C281" s="3" t="s">
        <v>7</v>
      </c>
      <c r="D281" s="753">
        <v>33592</v>
      </c>
      <c r="E281" s="753">
        <v>36525</v>
      </c>
      <c r="F281" s="753">
        <v>37834</v>
      </c>
      <c r="G281" s="753">
        <v>40909</v>
      </c>
      <c r="H281" s="753">
        <v>43062</v>
      </c>
      <c r="I281" s="753">
        <v>47663</v>
      </c>
      <c r="J281" s="753">
        <v>52632</v>
      </c>
      <c r="K281" s="753">
        <v>54020</v>
      </c>
      <c r="L281" s="753">
        <v>61396</v>
      </c>
      <c r="M281" s="753">
        <v>67886</v>
      </c>
      <c r="N281" s="753">
        <v>93032</v>
      </c>
      <c r="O281" s="753">
        <v>110459</v>
      </c>
      <c r="P281" s="753">
        <v>105614</v>
      </c>
      <c r="Q281" s="753">
        <v>106451</v>
      </c>
      <c r="R281" s="754">
        <v>108243</v>
      </c>
      <c r="S281" s="147">
        <f>100</f>
        <v>100</v>
      </c>
      <c r="T281" s="333">
        <f t="shared" si="107"/>
        <v>108.73124553465111</v>
      </c>
      <c r="U281" s="333">
        <f t="shared" si="108"/>
        <v>112.62800666825434</v>
      </c>
      <c r="V281" s="333">
        <f t="shared" si="109"/>
        <v>121.78197189807096</v>
      </c>
      <c r="W281" s="333">
        <f t="shared" si="110"/>
        <v>128.19123600857347</v>
      </c>
      <c r="X281" s="333">
        <f t="shared" si="111"/>
        <v>141.88794951178852</v>
      </c>
      <c r="Y281" s="333">
        <f t="shared" si="112"/>
        <v>156.68016194331983</v>
      </c>
      <c r="Z281" s="333">
        <f t="shared" si="113"/>
        <v>160.81209811859966</v>
      </c>
      <c r="AA281" s="333">
        <f t="shared" si="114"/>
        <v>182.76970707311264</v>
      </c>
      <c r="AB281" s="333">
        <f t="shared" si="114"/>
        <v>202.08978328173376</v>
      </c>
      <c r="AC281" s="333">
        <f t="shared" si="114"/>
        <v>276.94689211717076</v>
      </c>
      <c r="AD281" s="333">
        <f t="shared" si="114"/>
        <v>328.82531555132175</v>
      </c>
      <c r="AE281" s="333">
        <f t="shared" ref="AE281:AG281" si="127">P281*100/$D281</f>
        <v>314.40223862824485</v>
      </c>
      <c r="AF281" s="333">
        <f t="shared" si="127"/>
        <v>316.893903310312</v>
      </c>
      <c r="AG281" s="334">
        <f t="shared" si="127"/>
        <v>322.22850678733033</v>
      </c>
    </row>
    <row r="282" spans="2:33" ht="14.4" x14ac:dyDescent="0.3">
      <c r="B282" s="822" t="s">
        <v>79</v>
      </c>
      <c r="C282" s="1" t="s">
        <v>2</v>
      </c>
      <c r="D282" s="541">
        <v>207112</v>
      </c>
      <c r="E282" s="541">
        <v>212866</v>
      </c>
      <c r="F282" s="541">
        <v>215036</v>
      </c>
      <c r="G282" s="541">
        <v>219650</v>
      </c>
      <c r="H282" s="541">
        <v>224461</v>
      </c>
      <c r="I282" s="541">
        <v>231875</v>
      </c>
      <c r="J282" s="541">
        <v>249001</v>
      </c>
      <c r="K282" s="541">
        <v>263012</v>
      </c>
      <c r="L282" s="541">
        <v>275343</v>
      </c>
      <c r="M282" s="541">
        <v>283225</v>
      </c>
      <c r="N282" s="541">
        <v>301152</v>
      </c>
      <c r="O282" s="541">
        <v>314995</v>
      </c>
      <c r="P282" s="541">
        <v>303968</v>
      </c>
      <c r="Q282" s="541">
        <v>288203</v>
      </c>
      <c r="R282" s="541">
        <v>296292</v>
      </c>
      <c r="S282" s="147">
        <f>100</f>
        <v>100</v>
      </c>
      <c r="T282" s="333">
        <f t="shared" si="107"/>
        <v>102.77820696048515</v>
      </c>
      <c r="U282" s="333">
        <f t="shared" si="108"/>
        <v>103.82594924485302</v>
      </c>
      <c r="V282" s="333">
        <f t="shared" si="109"/>
        <v>106.05372938313569</v>
      </c>
      <c r="W282" s="333">
        <f t="shared" si="110"/>
        <v>108.37662713893931</v>
      </c>
      <c r="X282" s="333">
        <f t="shared" si="111"/>
        <v>111.95633280543861</v>
      </c>
      <c r="Y282" s="333">
        <f t="shared" si="112"/>
        <v>120.22528873266639</v>
      </c>
      <c r="Z282" s="333">
        <f t="shared" si="113"/>
        <v>126.99022750975318</v>
      </c>
      <c r="AA282" s="333">
        <f t="shared" si="114"/>
        <v>132.94401096991001</v>
      </c>
      <c r="AB282" s="333">
        <f t="shared" si="114"/>
        <v>136.74968133183978</v>
      </c>
      <c r="AC282" s="333">
        <f t="shared" si="114"/>
        <v>145.40538452624668</v>
      </c>
      <c r="AD282" s="333">
        <f t="shared" si="114"/>
        <v>152.08920777164047</v>
      </c>
      <c r="AE282" s="333">
        <f t="shared" ref="AE282:AG282" si="128">P282*100/$D282</f>
        <v>146.76503534319596</v>
      </c>
      <c r="AF282" s="333">
        <f t="shared" si="128"/>
        <v>139.1532117887906</v>
      </c>
      <c r="AG282" s="334">
        <f t="shared" si="128"/>
        <v>143.05882807369926</v>
      </c>
    </row>
    <row r="283" spans="2:33" ht="14.4" x14ac:dyDescent="0.3">
      <c r="B283" s="822"/>
      <c r="C283" s="1" t="s">
        <v>3</v>
      </c>
      <c r="D283" s="541">
        <v>33061</v>
      </c>
      <c r="E283" s="541">
        <v>34809</v>
      </c>
      <c r="F283" s="541">
        <v>34981</v>
      </c>
      <c r="G283" s="541">
        <v>35572</v>
      </c>
      <c r="H283" s="541">
        <v>35895</v>
      </c>
      <c r="I283" s="541">
        <v>33758</v>
      </c>
      <c r="J283" s="541">
        <v>35239</v>
      </c>
      <c r="K283" s="541">
        <v>36594</v>
      </c>
      <c r="L283" s="541">
        <v>38713</v>
      </c>
      <c r="M283" s="541">
        <v>39339</v>
      </c>
      <c r="N283" s="541">
        <v>38573</v>
      </c>
      <c r="O283" s="541">
        <v>39619</v>
      </c>
      <c r="P283" s="541">
        <v>39008</v>
      </c>
      <c r="Q283" s="541">
        <v>37395</v>
      </c>
      <c r="R283" s="541">
        <v>37730</v>
      </c>
      <c r="S283" s="147">
        <f>100</f>
        <v>100</v>
      </c>
      <c r="T283" s="333">
        <f t="shared" si="107"/>
        <v>105.28719639454341</v>
      </c>
      <c r="U283" s="333">
        <f t="shared" si="108"/>
        <v>105.80744684068843</v>
      </c>
      <c r="V283" s="333">
        <f t="shared" si="109"/>
        <v>107.59505157133783</v>
      </c>
      <c r="W283" s="333">
        <f t="shared" si="110"/>
        <v>108.57203351380781</v>
      </c>
      <c r="X283" s="333">
        <f t="shared" si="111"/>
        <v>102.10822419164575</v>
      </c>
      <c r="Y283" s="333">
        <f t="shared" si="112"/>
        <v>106.58782250990593</v>
      </c>
      <c r="Z283" s="333">
        <f t="shared" si="113"/>
        <v>110.68630712924593</v>
      </c>
      <c r="AA283" s="333">
        <f t="shared" si="114"/>
        <v>117.09567163727655</v>
      </c>
      <c r="AB283" s="333">
        <f t="shared" si="114"/>
        <v>118.98914128429267</v>
      </c>
      <c r="AC283" s="333">
        <f t="shared" si="114"/>
        <v>116.67221197180969</v>
      </c>
      <c r="AD283" s="333">
        <f t="shared" si="114"/>
        <v>119.8360606152264</v>
      </c>
      <c r="AE283" s="333">
        <f t="shared" ref="AE283:AG283" si="129">P283*100/$D283</f>
        <v>117.98796164665316</v>
      </c>
      <c r="AF283" s="333">
        <f t="shared" si="129"/>
        <v>113.10910135809564</v>
      </c>
      <c r="AG283" s="334">
        <f t="shared" si="129"/>
        <v>114.12237984331992</v>
      </c>
    </row>
    <row r="284" spans="2:33" ht="14.4" x14ac:dyDescent="0.3">
      <c r="B284" s="822"/>
      <c r="C284" s="1" t="s">
        <v>4</v>
      </c>
      <c r="D284" s="541">
        <v>4850</v>
      </c>
      <c r="E284" s="541">
        <v>5340</v>
      </c>
      <c r="F284" s="541">
        <v>5005</v>
      </c>
      <c r="G284" s="541">
        <v>4922</v>
      </c>
      <c r="H284" s="541">
        <v>5160</v>
      </c>
      <c r="I284" s="541">
        <v>5111</v>
      </c>
      <c r="J284" s="541">
        <v>5254</v>
      </c>
      <c r="K284" s="541">
        <v>5450</v>
      </c>
      <c r="L284" s="541">
        <v>5816</v>
      </c>
      <c r="M284" s="541">
        <v>6126</v>
      </c>
      <c r="N284" s="541">
        <v>6310</v>
      </c>
      <c r="O284" s="541">
        <v>6515</v>
      </c>
      <c r="P284" s="541">
        <v>6376</v>
      </c>
      <c r="Q284" s="541">
        <v>6131</v>
      </c>
      <c r="R284" s="541">
        <v>6146</v>
      </c>
      <c r="S284" s="147">
        <f>100</f>
        <v>100</v>
      </c>
      <c r="T284" s="333">
        <f t="shared" si="107"/>
        <v>110.10309278350516</v>
      </c>
      <c r="U284" s="333">
        <f t="shared" si="108"/>
        <v>103.19587628865979</v>
      </c>
      <c r="V284" s="333">
        <f t="shared" si="109"/>
        <v>101.48453608247422</v>
      </c>
      <c r="W284" s="333">
        <f t="shared" si="110"/>
        <v>106.39175257731959</v>
      </c>
      <c r="X284" s="333">
        <f t="shared" si="111"/>
        <v>105.38144329896907</v>
      </c>
      <c r="Y284" s="333">
        <f t="shared" si="112"/>
        <v>108.32989690721649</v>
      </c>
      <c r="Z284" s="333">
        <f t="shared" si="113"/>
        <v>112.37113402061856</v>
      </c>
      <c r="AA284" s="333">
        <f t="shared" si="114"/>
        <v>119.91752577319588</v>
      </c>
      <c r="AB284" s="333">
        <f t="shared" si="114"/>
        <v>126.30927835051547</v>
      </c>
      <c r="AC284" s="333">
        <f t="shared" si="114"/>
        <v>130.10309278350516</v>
      </c>
      <c r="AD284" s="333">
        <f t="shared" si="114"/>
        <v>134.32989690721649</v>
      </c>
      <c r="AE284" s="333">
        <f t="shared" ref="AE284:AE332" si="130">P284*100/$D284</f>
        <v>131.46391752577318</v>
      </c>
      <c r="AF284" s="333">
        <f t="shared" ref="AF284:AG332" si="131">Q284*100/$D284</f>
        <v>126.41237113402062</v>
      </c>
      <c r="AG284" s="334">
        <f t="shared" si="131"/>
        <v>126.72164948453609</v>
      </c>
    </row>
    <row r="285" spans="2:33" ht="14.4" x14ac:dyDescent="0.3">
      <c r="B285" s="822"/>
      <c r="C285" s="1" t="s">
        <v>5</v>
      </c>
      <c r="D285" s="541">
        <v>504</v>
      </c>
      <c r="E285" s="541">
        <v>474</v>
      </c>
      <c r="F285" s="541">
        <v>472</v>
      </c>
      <c r="G285" s="541">
        <v>485</v>
      </c>
      <c r="H285" s="541">
        <v>469</v>
      </c>
      <c r="I285" s="541">
        <v>466</v>
      </c>
      <c r="J285" s="541">
        <v>520</v>
      </c>
      <c r="K285" s="541">
        <v>546</v>
      </c>
      <c r="L285" s="541">
        <v>586</v>
      </c>
      <c r="M285" s="541">
        <v>641</v>
      </c>
      <c r="N285" s="541">
        <v>744</v>
      </c>
      <c r="O285" s="541">
        <v>773</v>
      </c>
      <c r="P285" s="541">
        <v>747</v>
      </c>
      <c r="Q285" s="541">
        <v>722</v>
      </c>
      <c r="R285" s="541">
        <v>726</v>
      </c>
      <c r="S285" s="147">
        <f>100</f>
        <v>100</v>
      </c>
      <c r="T285" s="333">
        <f t="shared" si="107"/>
        <v>94.047619047619051</v>
      </c>
      <c r="U285" s="333">
        <f t="shared" si="108"/>
        <v>93.650793650793645</v>
      </c>
      <c r="V285" s="333">
        <f t="shared" si="109"/>
        <v>96.230158730158735</v>
      </c>
      <c r="W285" s="333">
        <f t="shared" si="110"/>
        <v>93.055555555555557</v>
      </c>
      <c r="X285" s="333">
        <f t="shared" si="111"/>
        <v>92.460317460317455</v>
      </c>
      <c r="Y285" s="333">
        <f t="shared" si="112"/>
        <v>103.17460317460318</v>
      </c>
      <c r="Z285" s="333">
        <f t="shared" si="113"/>
        <v>108.33333333333333</v>
      </c>
      <c r="AA285" s="333">
        <f t="shared" si="114"/>
        <v>116.26984126984127</v>
      </c>
      <c r="AB285" s="333">
        <f t="shared" si="114"/>
        <v>127.18253968253968</v>
      </c>
      <c r="AC285" s="333">
        <f t="shared" si="114"/>
        <v>147.61904761904762</v>
      </c>
      <c r="AD285" s="333">
        <f t="shared" si="114"/>
        <v>153.37301587301587</v>
      </c>
      <c r="AE285" s="333">
        <f t="shared" si="130"/>
        <v>148.21428571428572</v>
      </c>
      <c r="AF285" s="333">
        <f t="shared" si="131"/>
        <v>143.25396825396825</v>
      </c>
      <c r="AG285" s="334">
        <f t="shared" si="131"/>
        <v>144.04761904761904</v>
      </c>
    </row>
    <row r="286" spans="2:33" ht="14.4" x14ac:dyDescent="0.3">
      <c r="B286" s="822"/>
      <c r="C286" s="1" t="s">
        <v>6</v>
      </c>
      <c r="D286" s="541">
        <v>245527</v>
      </c>
      <c r="E286" s="541">
        <v>253489</v>
      </c>
      <c r="F286" s="541">
        <v>255494</v>
      </c>
      <c r="G286" s="541">
        <v>260629</v>
      </c>
      <c r="H286" s="541">
        <v>265985</v>
      </c>
      <c r="I286" s="541">
        <v>271210</v>
      </c>
      <c r="J286" s="541">
        <v>290014</v>
      </c>
      <c r="K286" s="541">
        <v>305602</v>
      </c>
      <c r="L286" s="541">
        <v>320458</v>
      </c>
      <c r="M286" s="541">
        <v>329331</v>
      </c>
      <c r="N286" s="541">
        <v>346779</v>
      </c>
      <c r="O286" s="541">
        <v>361902</v>
      </c>
      <c r="P286" s="541">
        <v>350099</v>
      </c>
      <c r="Q286" s="541">
        <v>332451</v>
      </c>
      <c r="R286" s="541">
        <v>340894</v>
      </c>
      <c r="S286" s="147">
        <f>100</f>
        <v>100</v>
      </c>
      <c r="T286" s="333">
        <f t="shared" si="107"/>
        <v>103.24282054519462</v>
      </c>
      <c r="U286" s="333">
        <f t="shared" si="108"/>
        <v>104.05943134563613</v>
      </c>
      <c r="V286" s="333">
        <f t="shared" si="109"/>
        <v>106.15085102656734</v>
      </c>
      <c r="W286" s="333">
        <f t="shared" si="110"/>
        <v>108.33228117477915</v>
      </c>
      <c r="X286" s="333">
        <f t="shared" si="111"/>
        <v>110.46035670211423</v>
      </c>
      <c r="Y286" s="333">
        <f t="shared" si="112"/>
        <v>118.11898487742693</v>
      </c>
      <c r="Z286" s="333">
        <f t="shared" si="113"/>
        <v>124.4677774745751</v>
      </c>
      <c r="AA286" s="333">
        <f t="shared" si="114"/>
        <v>130.51843585430524</v>
      </c>
      <c r="AB286" s="333">
        <f t="shared" si="114"/>
        <v>134.13229502254333</v>
      </c>
      <c r="AC286" s="333">
        <f t="shared" si="114"/>
        <v>141.23864177870459</v>
      </c>
      <c r="AD286" s="333">
        <f t="shared" si="114"/>
        <v>147.3980458360995</v>
      </c>
      <c r="AE286" s="333">
        <f t="shared" si="130"/>
        <v>142.59083522382468</v>
      </c>
      <c r="AF286" s="333">
        <f t="shared" si="131"/>
        <v>135.40303103121042</v>
      </c>
      <c r="AG286" s="334">
        <f t="shared" si="131"/>
        <v>138.84175671107454</v>
      </c>
    </row>
    <row r="287" spans="2:33" ht="14.4" x14ac:dyDescent="0.3">
      <c r="B287" s="823"/>
      <c r="C287" s="3" t="s">
        <v>7</v>
      </c>
      <c r="D287" s="753">
        <v>245023</v>
      </c>
      <c r="E287" s="753">
        <v>253015</v>
      </c>
      <c r="F287" s="753">
        <v>255022</v>
      </c>
      <c r="G287" s="753">
        <v>260144</v>
      </c>
      <c r="H287" s="753">
        <v>265516</v>
      </c>
      <c r="I287" s="753">
        <v>270744</v>
      </c>
      <c r="J287" s="753">
        <v>289494</v>
      </c>
      <c r="K287" s="753">
        <v>305056</v>
      </c>
      <c r="L287" s="753">
        <v>319872</v>
      </c>
      <c r="M287" s="753">
        <v>328690</v>
      </c>
      <c r="N287" s="753">
        <v>346035</v>
      </c>
      <c r="O287" s="753">
        <v>361129</v>
      </c>
      <c r="P287" s="753">
        <v>349352</v>
      </c>
      <c r="Q287" s="753">
        <v>331729</v>
      </c>
      <c r="R287" s="754">
        <v>340168</v>
      </c>
      <c r="S287" s="147">
        <f>100</f>
        <v>100</v>
      </c>
      <c r="T287" s="333">
        <f t="shared" si="107"/>
        <v>103.26173461266902</v>
      </c>
      <c r="U287" s="333">
        <f t="shared" si="108"/>
        <v>104.08084139040008</v>
      </c>
      <c r="V287" s="333">
        <f t="shared" si="109"/>
        <v>106.17125739216318</v>
      </c>
      <c r="W287" s="333">
        <f t="shared" si="110"/>
        <v>108.36370463181008</v>
      </c>
      <c r="X287" s="333">
        <f t="shared" si="111"/>
        <v>110.4973818784359</v>
      </c>
      <c r="Y287" s="333">
        <f t="shared" si="112"/>
        <v>118.14972471972018</v>
      </c>
      <c r="Z287" s="333">
        <f t="shared" si="113"/>
        <v>124.50096521551038</v>
      </c>
      <c r="AA287" s="333">
        <f t="shared" si="114"/>
        <v>130.54774449745534</v>
      </c>
      <c r="AB287" s="333">
        <f t="shared" si="114"/>
        <v>134.1465903200924</v>
      </c>
      <c r="AC287" s="333">
        <f t="shared" si="114"/>
        <v>141.22551760446979</v>
      </c>
      <c r="AD287" s="333">
        <f t="shared" si="114"/>
        <v>147.38575562294153</v>
      </c>
      <c r="AE287" s="333">
        <f t="shared" si="130"/>
        <v>142.57926806871191</v>
      </c>
      <c r="AF287" s="333">
        <f t="shared" si="131"/>
        <v>135.38688204780775</v>
      </c>
      <c r="AG287" s="334">
        <f t="shared" si="131"/>
        <v>138.83104851381299</v>
      </c>
    </row>
    <row r="288" spans="2:33" ht="15" customHeight="1" x14ac:dyDescent="0.3">
      <c r="B288" s="822" t="s">
        <v>60</v>
      </c>
      <c r="C288" s="1" t="s">
        <v>2</v>
      </c>
      <c r="D288" s="541">
        <v>1289307</v>
      </c>
      <c r="E288" s="541">
        <v>1298610</v>
      </c>
      <c r="F288" s="541">
        <v>1323919</v>
      </c>
      <c r="G288" s="541">
        <v>1331528</v>
      </c>
      <c r="H288" s="541">
        <v>1328679</v>
      </c>
      <c r="I288" s="541">
        <v>1321325</v>
      </c>
      <c r="J288" s="541">
        <v>1361009</v>
      </c>
      <c r="K288" s="541">
        <v>1356176</v>
      </c>
      <c r="L288" s="541">
        <v>1388489</v>
      </c>
      <c r="M288" s="541">
        <v>1372819</v>
      </c>
      <c r="N288" s="541">
        <v>1359543</v>
      </c>
      <c r="O288" s="541">
        <v>1358053</v>
      </c>
      <c r="P288" s="541">
        <v>1299167</v>
      </c>
      <c r="Q288" s="541">
        <v>1237956</v>
      </c>
      <c r="R288" s="541">
        <v>1265424</v>
      </c>
      <c r="S288" s="147">
        <f>100</f>
        <v>100</v>
      </c>
      <c r="T288" s="333">
        <f t="shared" si="107"/>
        <v>100.72155041429232</v>
      </c>
      <c r="U288" s="333">
        <f t="shared" si="108"/>
        <v>102.68454293663184</v>
      </c>
      <c r="V288" s="333">
        <f t="shared" si="109"/>
        <v>103.27470493838938</v>
      </c>
      <c r="W288" s="333">
        <f t="shared" si="110"/>
        <v>103.05373351730813</v>
      </c>
      <c r="X288" s="333">
        <f t="shared" si="111"/>
        <v>102.48334958237254</v>
      </c>
      <c r="Y288" s="333">
        <f t="shared" si="112"/>
        <v>105.56128214614517</v>
      </c>
      <c r="Z288" s="333">
        <f t="shared" si="113"/>
        <v>105.18642960908457</v>
      </c>
      <c r="AA288" s="333">
        <f t="shared" si="114"/>
        <v>107.69265970013348</v>
      </c>
      <c r="AB288" s="333">
        <f t="shared" si="114"/>
        <v>106.47727810366344</v>
      </c>
      <c r="AC288" s="333">
        <f t="shared" si="114"/>
        <v>105.44757765218058</v>
      </c>
      <c r="AD288" s="333">
        <f t="shared" si="114"/>
        <v>105.33201169310335</v>
      </c>
      <c r="AE288" s="333">
        <f t="shared" si="130"/>
        <v>100.76475191711516</v>
      </c>
      <c r="AF288" s="333">
        <f t="shared" si="131"/>
        <v>96.01716270833866</v>
      </c>
      <c r="AG288" s="334">
        <f t="shared" si="131"/>
        <v>98.147609529770648</v>
      </c>
    </row>
    <row r="289" spans="2:33" ht="14.4" x14ac:dyDescent="0.3">
      <c r="B289" s="822"/>
      <c r="C289" s="1" t="s">
        <v>3</v>
      </c>
      <c r="D289" s="541">
        <v>82179</v>
      </c>
      <c r="E289" s="541">
        <v>91743</v>
      </c>
      <c r="F289" s="541">
        <v>94084</v>
      </c>
      <c r="G289" s="541">
        <v>98032</v>
      </c>
      <c r="H289" s="541">
        <v>98636</v>
      </c>
      <c r="I289" s="541">
        <v>100068</v>
      </c>
      <c r="J289" s="541">
        <v>109667</v>
      </c>
      <c r="K289" s="541">
        <v>116033</v>
      </c>
      <c r="L289" s="541">
        <v>131592</v>
      </c>
      <c r="M289" s="541">
        <v>138901</v>
      </c>
      <c r="N289" s="541">
        <v>146870</v>
      </c>
      <c r="O289" s="541">
        <v>157416</v>
      </c>
      <c r="P289" s="541">
        <v>155870</v>
      </c>
      <c r="Q289" s="541">
        <v>150376</v>
      </c>
      <c r="R289" s="541">
        <v>151296</v>
      </c>
      <c r="S289" s="147">
        <f>100</f>
        <v>100</v>
      </c>
      <c r="T289" s="333">
        <f t="shared" si="107"/>
        <v>111.63800971050999</v>
      </c>
      <c r="U289" s="333">
        <f t="shared" si="108"/>
        <v>114.48666934374963</v>
      </c>
      <c r="V289" s="333">
        <f t="shared" si="109"/>
        <v>119.2908163886151</v>
      </c>
      <c r="W289" s="333">
        <f t="shared" si="110"/>
        <v>120.02579734482045</v>
      </c>
      <c r="X289" s="333">
        <f t="shared" si="111"/>
        <v>121.76833497608878</v>
      </c>
      <c r="Y289" s="333">
        <f t="shared" si="112"/>
        <v>133.44893464267028</v>
      </c>
      <c r="Z289" s="333">
        <f t="shared" si="113"/>
        <v>141.19543922413268</v>
      </c>
      <c r="AA289" s="333">
        <f t="shared" si="114"/>
        <v>160.12849998174715</v>
      </c>
      <c r="AB289" s="333">
        <f t="shared" si="114"/>
        <v>169.02249966536462</v>
      </c>
      <c r="AC289" s="333">
        <f t="shared" si="114"/>
        <v>178.71962423490186</v>
      </c>
      <c r="AD289" s="333">
        <f t="shared" si="114"/>
        <v>191.55258642718942</v>
      </c>
      <c r="AE289" s="333">
        <f t="shared" si="130"/>
        <v>189.67132722471678</v>
      </c>
      <c r="AF289" s="333">
        <f t="shared" si="131"/>
        <v>182.98592097737864</v>
      </c>
      <c r="AG289" s="334">
        <f t="shared" si="131"/>
        <v>184.10542839411528</v>
      </c>
    </row>
    <row r="290" spans="2:33" ht="14.4" x14ac:dyDescent="0.3">
      <c r="B290" s="822"/>
      <c r="C290" s="1" t="s">
        <v>4</v>
      </c>
      <c r="D290" s="541">
        <v>4569</v>
      </c>
      <c r="E290" s="541">
        <v>5666</v>
      </c>
      <c r="F290" s="541">
        <v>5778</v>
      </c>
      <c r="G290" s="541">
        <v>5734</v>
      </c>
      <c r="H290" s="541">
        <v>6005</v>
      </c>
      <c r="I290" s="541">
        <v>5566</v>
      </c>
      <c r="J290" s="541">
        <v>6360</v>
      </c>
      <c r="K290" s="541">
        <v>6941</v>
      </c>
      <c r="L290" s="541">
        <v>7984</v>
      </c>
      <c r="M290" s="541">
        <v>8552</v>
      </c>
      <c r="N290" s="541">
        <v>9186</v>
      </c>
      <c r="O290" s="541">
        <v>9703</v>
      </c>
      <c r="P290" s="541">
        <v>9588</v>
      </c>
      <c r="Q290" s="541">
        <v>9046</v>
      </c>
      <c r="R290" s="541">
        <v>9092</v>
      </c>
      <c r="S290" s="147">
        <f>100</f>
        <v>100</v>
      </c>
      <c r="T290" s="333">
        <f t="shared" si="107"/>
        <v>124.00963011599913</v>
      </c>
      <c r="U290" s="333">
        <f t="shared" si="108"/>
        <v>126.46093237032173</v>
      </c>
      <c r="V290" s="333">
        <f t="shared" si="109"/>
        <v>125.49792077040928</v>
      </c>
      <c r="W290" s="333">
        <f t="shared" si="110"/>
        <v>131.42919676077918</v>
      </c>
      <c r="X290" s="333">
        <f t="shared" si="111"/>
        <v>121.82096738892537</v>
      </c>
      <c r="Y290" s="333">
        <f t="shared" si="112"/>
        <v>139.19894944189102</v>
      </c>
      <c r="Z290" s="333">
        <f t="shared" si="113"/>
        <v>151.91507988618955</v>
      </c>
      <c r="AA290" s="333">
        <f t="shared" si="114"/>
        <v>174.74283212956882</v>
      </c>
      <c r="AB290" s="333">
        <f t="shared" si="114"/>
        <v>187.17443641934778</v>
      </c>
      <c r="AC290" s="333">
        <f t="shared" si="114"/>
        <v>201.0505581089954</v>
      </c>
      <c r="AD290" s="333">
        <f t="shared" si="114"/>
        <v>212.36594440796674</v>
      </c>
      <c r="AE290" s="333">
        <f t="shared" si="130"/>
        <v>209.84898227183191</v>
      </c>
      <c r="AF290" s="333">
        <f t="shared" si="131"/>
        <v>197.98643029109215</v>
      </c>
      <c r="AG290" s="334">
        <f t="shared" si="131"/>
        <v>198.99321514554606</v>
      </c>
    </row>
    <row r="291" spans="2:33" ht="14.4" x14ac:dyDescent="0.3">
      <c r="B291" s="822"/>
      <c r="C291" s="1" t="s">
        <v>5</v>
      </c>
      <c r="D291" s="541">
        <v>581</v>
      </c>
      <c r="E291" s="541">
        <v>651</v>
      </c>
      <c r="F291" s="541">
        <v>650</v>
      </c>
      <c r="G291" s="541">
        <v>762</v>
      </c>
      <c r="H291" s="541">
        <v>662</v>
      </c>
      <c r="I291" s="541">
        <v>685</v>
      </c>
      <c r="J291" s="541">
        <v>708</v>
      </c>
      <c r="K291" s="541">
        <v>725</v>
      </c>
      <c r="L291" s="541">
        <v>788</v>
      </c>
      <c r="M291" s="541">
        <v>858</v>
      </c>
      <c r="N291" s="541">
        <v>946</v>
      </c>
      <c r="O291" s="541">
        <v>1056</v>
      </c>
      <c r="P291" s="541">
        <v>1015</v>
      </c>
      <c r="Q291" s="541">
        <v>947</v>
      </c>
      <c r="R291" s="541">
        <v>963</v>
      </c>
      <c r="S291" s="147">
        <f>100</f>
        <v>100</v>
      </c>
      <c r="T291" s="333">
        <f t="shared" si="107"/>
        <v>112.04819277108433</v>
      </c>
      <c r="U291" s="333">
        <f t="shared" si="108"/>
        <v>111.87607573149742</v>
      </c>
      <c r="V291" s="333">
        <f t="shared" si="109"/>
        <v>131.15318416523235</v>
      </c>
      <c r="W291" s="333">
        <f t="shared" si="110"/>
        <v>113.94148020654045</v>
      </c>
      <c r="X291" s="333">
        <f t="shared" si="111"/>
        <v>117.90017211703959</v>
      </c>
      <c r="Y291" s="333">
        <f t="shared" si="112"/>
        <v>121.85886402753873</v>
      </c>
      <c r="Z291" s="333">
        <f t="shared" si="113"/>
        <v>124.78485370051635</v>
      </c>
      <c r="AA291" s="333">
        <f t="shared" si="114"/>
        <v>135.62822719449227</v>
      </c>
      <c r="AB291" s="333">
        <f t="shared" si="114"/>
        <v>147.6764199655766</v>
      </c>
      <c r="AC291" s="333">
        <f t="shared" si="114"/>
        <v>162.82271944922547</v>
      </c>
      <c r="AD291" s="333">
        <f t="shared" si="114"/>
        <v>181.75559380378658</v>
      </c>
      <c r="AE291" s="333">
        <f t="shared" si="130"/>
        <v>174.6987951807229</v>
      </c>
      <c r="AF291" s="333">
        <f t="shared" si="131"/>
        <v>162.99483648881238</v>
      </c>
      <c r="AG291" s="334">
        <f t="shared" si="131"/>
        <v>165.74870912220311</v>
      </c>
    </row>
    <row r="292" spans="2:33" ht="14.4" x14ac:dyDescent="0.3">
      <c r="B292" s="822"/>
      <c r="C292" s="1" t="s">
        <v>6</v>
      </c>
      <c r="D292" s="541">
        <v>1376636</v>
      </c>
      <c r="E292" s="541">
        <v>1396670</v>
      </c>
      <c r="F292" s="541">
        <v>1424431</v>
      </c>
      <c r="G292" s="541">
        <v>1436056</v>
      </c>
      <c r="H292" s="541">
        <v>1433982</v>
      </c>
      <c r="I292" s="541">
        <v>1427644</v>
      </c>
      <c r="J292" s="541">
        <v>1477744</v>
      </c>
      <c r="K292" s="541">
        <v>1479875</v>
      </c>
      <c r="L292" s="541">
        <v>1528853</v>
      </c>
      <c r="M292" s="541">
        <v>1521130</v>
      </c>
      <c r="N292" s="541">
        <v>1516545</v>
      </c>
      <c r="O292" s="541">
        <v>1526228</v>
      </c>
      <c r="P292" s="541">
        <v>1465640</v>
      </c>
      <c r="Q292" s="541">
        <v>1398325</v>
      </c>
      <c r="R292" s="541">
        <v>1426775</v>
      </c>
      <c r="S292" s="147">
        <f>100</f>
        <v>100</v>
      </c>
      <c r="T292" s="333">
        <f t="shared" si="107"/>
        <v>101.45528665529595</v>
      </c>
      <c r="U292" s="333">
        <f t="shared" si="108"/>
        <v>103.47186910701159</v>
      </c>
      <c r="V292" s="333">
        <f t="shared" si="109"/>
        <v>104.31631891073603</v>
      </c>
      <c r="W292" s="333">
        <f t="shared" si="110"/>
        <v>104.16566180166726</v>
      </c>
      <c r="X292" s="333">
        <f t="shared" si="111"/>
        <v>103.70526413663453</v>
      </c>
      <c r="Y292" s="333">
        <f t="shared" si="112"/>
        <v>107.34457038752437</v>
      </c>
      <c r="Z292" s="333">
        <f t="shared" si="113"/>
        <v>107.49936802466301</v>
      </c>
      <c r="AA292" s="333">
        <f t="shared" si="114"/>
        <v>111.05717124933534</v>
      </c>
      <c r="AB292" s="333">
        <f t="shared" si="114"/>
        <v>110.49616601628898</v>
      </c>
      <c r="AC292" s="333">
        <f t="shared" si="114"/>
        <v>110.16310774961573</v>
      </c>
      <c r="AD292" s="333">
        <f t="shared" si="114"/>
        <v>110.8664890355911</v>
      </c>
      <c r="AE292" s="333">
        <f t="shared" si="130"/>
        <v>106.46532561984432</v>
      </c>
      <c r="AF292" s="333">
        <f t="shared" si="131"/>
        <v>101.57550725100899</v>
      </c>
      <c r="AG292" s="334">
        <f t="shared" si="131"/>
        <v>103.64213924377977</v>
      </c>
    </row>
    <row r="293" spans="2:33" ht="14.4" x14ac:dyDescent="0.3">
      <c r="B293" s="823"/>
      <c r="C293" s="3" t="s">
        <v>7</v>
      </c>
      <c r="D293" s="753">
        <v>1376055</v>
      </c>
      <c r="E293" s="753">
        <v>1396019</v>
      </c>
      <c r="F293" s="753">
        <v>1423781</v>
      </c>
      <c r="G293" s="753">
        <v>1435294</v>
      </c>
      <c r="H293" s="753">
        <v>1433320</v>
      </c>
      <c r="I293" s="753">
        <v>1426959</v>
      </c>
      <c r="J293" s="753">
        <v>1477036</v>
      </c>
      <c r="K293" s="753">
        <v>1479150</v>
      </c>
      <c r="L293" s="753">
        <v>1528065</v>
      </c>
      <c r="M293" s="753">
        <v>1520272</v>
      </c>
      <c r="N293" s="753">
        <v>1515599</v>
      </c>
      <c r="O293" s="753">
        <v>1525172</v>
      </c>
      <c r="P293" s="753">
        <v>1464625</v>
      </c>
      <c r="Q293" s="753">
        <v>1397378</v>
      </c>
      <c r="R293" s="754">
        <v>1425812</v>
      </c>
      <c r="S293" s="147">
        <f>100</f>
        <v>100</v>
      </c>
      <c r="T293" s="333">
        <f t="shared" si="107"/>
        <v>101.45081410263398</v>
      </c>
      <c r="U293" s="333">
        <f t="shared" si="108"/>
        <v>103.46832067032204</v>
      </c>
      <c r="V293" s="333">
        <f t="shared" si="109"/>
        <v>104.30498780935355</v>
      </c>
      <c r="W293" s="333">
        <f t="shared" si="110"/>
        <v>104.16153424100054</v>
      </c>
      <c r="X293" s="333">
        <f t="shared" si="111"/>
        <v>103.69927074135845</v>
      </c>
      <c r="Y293" s="333">
        <f t="shared" si="112"/>
        <v>107.33844214075745</v>
      </c>
      <c r="Z293" s="333">
        <f t="shared" si="113"/>
        <v>107.4920697210504</v>
      </c>
      <c r="AA293" s="333">
        <f t="shared" si="114"/>
        <v>111.04679682134798</v>
      </c>
      <c r="AB293" s="333">
        <f t="shared" si="114"/>
        <v>110.48046771386318</v>
      </c>
      <c r="AC293" s="333">
        <f t="shared" si="114"/>
        <v>110.1408737296111</v>
      </c>
      <c r="AD293" s="333">
        <f t="shared" si="114"/>
        <v>110.83655813176073</v>
      </c>
      <c r="AE293" s="333">
        <f t="shared" si="130"/>
        <v>106.43651598228269</v>
      </c>
      <c r="AF293" s="333">
        <f t="shared" si="131"/>
        <v>101.54957468996516</v>
      </c>
      <c r="AG293" s="334">
        <f t="shared" si="131"/>
        <v>103.61591651496488</v>
      </c>
    </row>
    <row r="294" spans="2:33" ht="15" customHeight="1" x14ac:dyDescent="0.3">
      <c r="B294" s="822" t="s">
        <v>61</v>
      </c>
      <c r="C294" s="1" t="s">
        <v>2</v>
      </c>
      <c r="D294" s="541">
        <v>73402</v>
      </c>
      <c r="E294" s="541">
        <v>70074</v>
      </c>
      <c r="F294" s="541">
        <v>75293</v>
      </c>
      <c r="G294" s="541">
        <v>75345</v>
      </c>
      <c r="H294" s="541">
        <v>76479</v>
      </c>
      <c r="I294" s="541">
        <v>77905</v>
      </c>
      <c r="J294" s="541">
        <v>80087</v>
      </c>
      <c r="K294" s="541">
        <v>79349</v>
      </c>
      <c r="L294" s="541">
        <v>83519</v>
      </c>
      <c r="M294" s="541">
        <v>82006</v>
      </c>
      <c r="N294" s="541">
        <v>82580</v>
      </c>
      <c r="O294" s="541">
        <v>84569</v>
      </c>
      <c r="P294" s="541">
        <v>86544</v>
      </c>
      <c r="Q294" s="541">
        <v>90806</v>
      </c>
      <c r="R294" s="541">
        <v>93631</v>
      </c>
      <c r="S294" s="147">
        <f>100</f>
        <v>100</v>
      </c>
      <c r="T294" s="333">
        <f t="shared" si="107"/>
        <v>95.466063594997408</v>
      </c>
      <c r="U294" s="333">
        <f t="shared" si="108"/>
        <v>102.5762240810877</v>
      </c>
      <c r="V294" s="333">
        <f t="shared" si="109"/>
        <v>102.64706683741588</v>
      </c>
      <c r="W294" s="333">
        <f t="shared" si="110"/>
        <v>104.19198386964933</v>
      </c>
      <c r="X294" s="333">
        <f t="shared" si="111"/>
        <v>106.1347102258794</v>
      </c>
      <c r="Y294" s="333">
        <f t="shared" si="112"/>
        <v>109.10738127026512</v>
      </c>
      <c r="Z294" s="333">
        <f t="shared" si="113"/>
        <v>108.10195907468461</v>
      </c>
      <c r="AA294" s="333">
        <f t="shared" si="114"/>
        <v>113.78300318792404</v>
      </c>
      <c r="AB294" s="333">
        <f t="shared" si="114"/>
        <v>111.72175145091414</v>
      </c>
      <c r="AC294" s="333">
        <f t="shared" si="114"/>
        <v>112.50374649192121</v>
      </c>
      <c r="AD294" s="333">
        <f t="shared" si="114"/>
        <v>115.21348192147353</v>
      </c>
      <c r="AE294" s="333">
        <f t="shared" si="130"/>
        <v>117.9041443012452</v>
      </c>
      <c r="AF294" s="333">
        <f t="shared" si="131"/>
        <v>123.71052559875753</v>
      </c>
      <c r="AG294" s="334">
        <f t="shared" si="131"/>
        <v>127.55919457235498</v>
      </c>
    </row>
    <row r="295" spans="2:33" ht="14.4" x14ac:dyDescent="0.3">
      <c r="B295" s="822"/>
      <c r="C295" s="1" t="s">
        <v>3</v>
      </c>
      <c r="D295" s="541">
        <v>7695</v>
      </c>
      <c r="E295" s="541">
        <v>7316</v>
      </c>
      <c r="F295" s="541">
        <v>7283</v>
      </c>
      <c r="G295" s="541">
        <v>7052</v>
      </c>
      <c r="H295" s="541">
        <v>6750</v>
      </c>
      <c r="I295" s="541">
        <v>6590</v>
      </c>
      <c r="J295" s="541">
        <v>6481</v>
      </c>
      <c r="K295" s="541">
        <v>6550</v>
      </c>
      <c r="L295" s="541">
        <v>6744</v>
      </c>
      <c r="M295" s="541">
        <v>6311</v>
      </c>
      <c r="N295" s="541">
        <v>5556</v>
      </c>
      <c r="O295" s="541">
        <v>5708</v>
      </c>
      <c r="P295" s="541">
        <v>5872</v>
      </c>
      <c r="Q295" s="541">
        <v>6077</v>
      </c>
      <c r="R295" s="541">
        <v>6230</v>
      </c>
      <c r="S295" s="147">
        <f>100</f>
        <v>100</v>
      </c>
      <c r="T295" s="333">
        <f t="shared" si="107"/>
        <v>95.074723846653669</v>
      </c>
      <c r="U295" s="333">
        <f t="shared" si="108"/>
        <v>94.645873944119558</v>
      </c>
      <c r="V295" s="333">
        <f t="shared" si="109"/>
        <v>91.643924626380766</v>
      </c>
      <c r="W295" s="333">
        <f t="shared" si="110"/>
        <v>87.719298245614041</v>
      </c>
      <c r="X295" s="333">
        <f t="shared" si="111"/>
        <v>85.640025990903183</v>
      </c>
      <c r="Y295" s="333">
        <f t="shared" si="112"/>
        <v>84.223521767381413</v>
      </c>
      <c r="Z295" s="333">
        <f t="shared" si="113"/>
        <v>85.120207927225465</v>
      </c>
      <c r="AA295" s="333">
        <f t="shared" si="114"/>
        <v>87.641325536062382</v>
      </c>
      <c r="AB295" s="333">
        <f t="shared" si="114"/>
        <v>82.014294996751133</v>
      </c>
      <c r="AC295" s="333">
        <f t="shared" si="114"/>
        <v>72.202729044834314</v>
      </c>
      <c r="AD295" s="333">
        <f t="shared" si="114"/>
        <v>74.178037686809617</v>
      </c>
      <c r="AE295" s="333">
        <f t="shared" si="130"/>
        <v>76.309291747888238</v>
      </c>
      <c r="AF295" s="333">
        <f t="shared" si="131"/>
        <v>78.973359324236512</v>
      </c>
      <c r="AG295" s="334">
        <f t="shared" si="131"/>
        <v>80.961663417803763</v>
      </c>
    </row>
    <row r="296" spans="2:33" ht="14.4" x14ac:dyDescent="0.3">
      <c r="B296" s="822"/>
      <c r="C296" s="1" t="s">
        <v>4</v>
      </c>
      <c r="D296" s="541">
        <v>2085</v>
      </c>
      <c r="E296" s="541">
        <v>2102</v>
      </c>
      <c r="F296" s="541">
        <v>1957</v>
      </c>
      <c r="G296" s="541">
        <v>1936</v>
      </c>
      <c r="H296" s="541">
        <v>1965</v>
      </c>
      <c r="I296" s="541">
        <v>1898</v>
      </c>
      <c r="J296" s="541">
        <v>1797</v>
      </c>
      <c r="K296" s="541">
        <v>1822</v>
      </c>
      <c r="L296" s="541">
        <v>1864</v>
      </c>
      <c r="M296" s="541">
        <v>1769</v>
      </c>
      <c r="N296" s="541">
        <v>1420</v>
      </c>
      <c r="O296" s="541">
        <v>1449</v>
      </c>
      <c r="P296" s="541">
        <v>1494</v>
      </c>
      <c r="Q296" s="541">
        <v>1546</v>
      </c>
      <c r="R296" s="541">
        <v>1588</v>
      </c>
      <c r="S296" s="147">
        <f>100</f>
        <v>100</v>
      </c>
      <c r="T296" s="333">
        <f t="shared" si="107"/>
        <v>100.81534772182255</v>
      </c>
      <c r="U296" s="333">
        <f t="shared" si="108"/>
        <v>93.860911270983209</v>
      </c>
      <c r="V296" s="333">
        <f t="shared" si="109"/>
        <v>92.853717026378902</v>
      </c>
      <c r="W296" s="333">
        <f t="shared" si="110"/>
        <v>94.244604316546756</v>
      </c>
      <c r="X296" s="333">
        <f t="shared" si="111"/>
        <v>91.031175059952034</v>
      </c>
      <c r="Y296" s="333">
        <f t="shared" si="112"/>
        <v>86.187050359712231</v>
      </c>
      <c r="Z296" s="333">
        <f t="shared" si="113"/>
        <v>87.386091127098325</v>
      </c>
      <c r="AA296" s="333">
        <f t="shared" si="114"/>
        <v>89.400479616306953</v>
      </c>
      <c r="AB296" s="333">
        <f t="shared" si="114"/>
        <v>84.844124700239803</v>
      </c>
      <c r="AC296" s="333">
        <f t="shared" si="114"/>
        <v>68.105515587529979</v>
      </c>
      <c r="AD296" s="333">
        <f t="shared" si="114"/>
        <v>69.496402877697847</v>
      </c>
      <c r="AE296" s="333">
        <f t="shared" si="130"/>
        <v>71.654676258992808</v>
      </c>
      <c r="AF296" s="333">
        <f t="shared" si="131"/>
        <v>74.148681055155876</v>
      </c>
      <c r="AG296" s="334">
        <f t="shared" si="131"/>
        <v>76.163069544364504</v>
      </c>
    </row>
    <row r="297" spans="2:33" ht="14.4" x14ac:dyDescent="0.3">
      <c r="B297" s="822"/>
      <c r="C297" s="1" t="s">
        <v>5</v>
      </c>
      <c r="D297" s="541">
        <v>501</v>
      </c>
      <c r="E297" s="541">
        <v>485</v>
      </c>
      <c r="F297" s="541">
        <v>738</v>
      </c>
      <c r="G297" s="541">
        <v>490</v>
      </c>
      <c r="H297" s="541">
        <v>451</v>
      </c>
      <c r="I297" s="541">
        <v>437</v>
      </c>
      <c r="J297" s="541">
        <v>415</v>
      </c>
      <c r="K297" s="541">
        <v>400</v>
      </c>
      <c r="L297" s="541">
        <v>389</v>
      </c>
      <c r="M297" s="541">
        <v>389</v>
      </c>
      <c r="N297" s="541">
        <v>422</v>
      </c>
      <c r="O297" s="541">
        <v>430</v>
      </c>
      <c r="P297" s="541">
        <v>449</v>
      </c>
      <c r="Q297" s="541">
        <v>468</v>
      </c>
      <c r="R297" s="541">
        <v>489</v>
      </c>
      <c r="S297" s="147">
        <f>100</f>
        <v>100</v>
      </c>
      <c r="T297" s="333">
        <f t="shared" si="107"/>
        <v>96.806387225548903</v>
      </c>
      <c r="U297" s="333">
        <f t="shared" si="108"/>
        <v>147.30538922155688</v>
      </c>
      <c r="V297" s="333">
        <f t="shared" si="109"/>
        <v>97.80439121756487</v>
      </c>
      <c r="W297" s="333">
        <f t="shared" si="110"/>
        <v>90.019960079840317</v>
      </c>
      <c r="X297" s="333">
        <f t="shared" si="111"/>
        <v>87.225548902195612</v>
      </c>
      <c r="Y297" s="333">
        <f t="shared" si="112"/>
        <v>82.834331337325352</v>
      </c>
      <c r="Z297" s="333">
        <f t="shared" si="113"/>
        <v>79.840319361277452</v>
      </c>
      <c r="AA297" s="333">
        <f t="shared" si="114"/>
        <v>77.644710578842322</v>
      </c>
      <c r="AB297" s="333">
        <f t="shared" si="114"/>
        <v>77.644710578842322</v>
      </c>
      <c r="AC297" s="333">
        <f t="shared" si="114"/>
        <v>84.231536926147712</v>
      </c>
      <c r="AD297" s="333">
        <f t="shared" si="114"/>
        <v>85.828343313373253</v>
      </c>
      <c r="AE297" s="333">
        <f t="shared" si="130"/>
        <v>89.620758483033939</v>
      </c>
      <c r="AF297" s="333">
        <f t="shared" si="131"/>
        <v>93.41317365269461</v>
      </c>
      <c r="AG297" s="334">
        <f t="shared" si="131"/>
        <v>97.604790419161674</v>
      </c>
    </row>
    <row r="298" spans="2:33" ht="14.4" x14ac:dyDescent="0.3">
      <c r="B298" s="822"/>
      <c r="C298" s="1" t="s">
        <v>6</v>
      </c>
      <c r="D298" s="541">
        <v>83683</v>
      </c>
      <c r="E298" s="541">
        <v>79977</v>
      </c>
      <c r="F298" s="541">
        <v>85271</v>
      </c>
      <c r="G298" s="541">
        <v>84823</v>
      </c>
      <c r="H298" s="541">
        <v>85645</v>
      </c>
      <c r="I298" s="541">
        <v>86830</v>
      </c>
      <c r="J298" s="541">
        <v>88780</v>
      </c>
      <c r="K298" s="541">
        <v>88121</v>
      </c>
      <c r="L298" s="541">
        <v>92516</v>
      </c>
      <c r="M298" s="541">
        <v>90475</v>
      </c>
      <c r="N298" s="541">
        <v>89978</v>
      </c>
      <c r="O298" s="541">
        <v>92156</v>
      </c>
      <c r="P298" s="541">
        <v>94359</v>
      </c>
      <c r="Q298" s="541">
        <v>98897</v>
      </c>
      <c r="R298" s="541">
        <v>101938</v>
      </c>
      <c r="S298" s="147">
        <f>100</f>
        <v>100</v>
      </c>
      <c r="T298" s="333">
        <f t="shared" si="107"/>
        <v>95.571382479117617</v>
      </c>
      <c r="U298" s="333">
        <f t="shared" si="108"/>
        <v>101.89763751299547</v>
      </c>
      <c r="V298" s="333">
        <f t="shared" si="109"/>
        <v>101.3622838569363</v>
      </c>
      <c r="W298" s="333">
        <f t="shared" si="110"/>
        <v>102.34456221693773</v>
      </c>
      <c r="X298" s="333">
        <f t="shared" si="111"/>
        <v>103.76062043664783</v>
      </c>
      <c r="Y298" s="333">
        <f t="shared" si="112"/>
        <v>106.09084282351255</v>
      </c>
      <c r="Z298" s="333">
        <f t="shared" si="113"/>
        <v>105.30334715533621</v>
      </c>
      <c r="AA298" s="333">
        <f t="shared" si="114"/>
        <v>110.55530991957745</v>
      </c>
      <c r="AB298" s="333">
        <f t="shared" si="114"/>
        <v>108.11634382132571</v>
      </c>
      <c r="AC298" s="333">
        <f t="shared" si="114"/>
        <v>107.52243585913507</v>
      </c>
      <c r="AD298" s="333">
        <f t="shared" si="114"/>
        <v>110.12511501738705</v>
      </c>
      <c r="AE298" s="333">
        <f t="shared" si="130"/>
        <v>112.75766882162446</v>
      </c>
      <c r="AF298" s="333">
        <f t="shared" si="131"/>
        <v>118.18051456090245</v>
      </c>
      <c r="AG298" s="334">
        <f t="shared" si="131"/>
        <v>121.81446649857199</v>
      </c>
    </row>
    <row r="299" spans="2:33" ht="14.4" x14ac:dyDescent="0.3">
      <c r="B299" s="823"/>
      <c r="C299" s="3" t="s">
        <v>7</v>
      </c>
      <c r="D299" s="753">
        <v>83182</v>
      </c>
      <c r="E299" s="753">
        <v>79492</v>
      </c>
      <c r="F299" s="753">
        <v>84533</v>
      </c>
      <c r="G299" s="753">
        <v>84333</v>
      </c>
      <c r="H299" s="753">
        <v>85194</v>
      </c>
      <c r="I299" s="753">
        <v>86393</v>
      </c>
      <c r="J299" s="753">
        <v>88365</v>
      </c>
      <c r="K299" s="753">
        <v>87721</v>
      </c>
      <c r="L299" s="753">
        <v>92127</v>
      </c>
      <c r="M299" s="753">
        <v>90086</v>
      </c>
      <c r="N299" s="753">
        <v>89556</v>
      </c>
      <c r="O299" s="753">
        <v>91726</v>
      </c>
      <c r="P299" s="753">
        <v>93910</v>
      </c>
      <c r="Q299" s="753">
        <v>98429</v>
      </c>
      <c r="R299" s="754">
        <v>101449</v>
      </c>
      <c r="S299" s="147">
        <f>100</f>
        <v>100</v>
      </c>
      <c r="T299" s="333">
        <f t="shared" si="107"/>
        <v>95.563944122526507</v>
      </c>
      <c r="U299" s="333">
        <f t="shared" si="108"/>
        <v>101.62414945541103</v>
      </c>
      <c r="V299" s="333">
        <f t="shared" si="109"/>
        <v>101.38371282248563</v>
      </c>
      <c r="W299" s="333">
        <f t="shared" si="110"/>
        <v>102.41879252722944</v>
      </c>
      <c r="X299" s="333">
        <f t="shared" si="111"/>
        <v>103.86021014161717</v>
      </c>
      <c r="Y299" s="333">
        <f t="shared" si="112"/>
        <v>106.23091534226155</v>
      </c>
      <c r="Z299" s="333">
        <f t="shared" si="113"/>
        <v>105.45670938424178</v>
      </c>
      <c r="AA299" s="333">
        <f t="shared" si="114"/>
        <v>110.75352840758818</v>
      </c>
      <c r="AB299" s="333">
        <f t="shared" si="114"/>
        <v>108.29987256858455</v>
      </c>
      <c r="AC299" s="333">
        <f t="shared" si="114"/>
        <v>107.66271549133226</v>
      </c>
      <c r="AD299" s="333">
        <f t="shared" si="114"/>
        <v>110.27145295857277</v>
      </c>
      <c r="AE299" s="333">
        <f t="shared" si="130"/>
        <v>112.89702099011805</v>
      </c>
      <c r="AF299" s="333">
        <f t="shared" si="131"/>
        <v>118.3296867110673</v>
      </c>
      <c r="AG299" s="334">
        <f t="shared" si="131"/>
        <v>121.96027986824072</v>
      </c>
    </row>
    <row r="300" spans="2:33" ht="15" customHeight="1" x14ac:dyDescent="0.3">
      <c r="B300" s="822" t="s">
        <v>62</v>
      </c>
      <c r="C300" s="1" t="s">
        <v>2</v>
      </c>
      <c r="D300" s="541">
        <v>77497</v>
      </c>
      <c r="E300" s="541">
        <v>76650</v>
      </c>
      <c r="F300" s="541">
        <v>90129</v>
      </c>
      <c r="G300" s="541">
        <v>91580</v>
      </c>
      <c r="H300" s="541">
        <v>98283</v>
      </c>
      <c r="I300" s="541">
        <v>104114</v>
      </c>
      <c r="J300" s="541">
        <v>112061</v>
      </c>
      <c r="K300" s="541">
        <v>113131</v>
      </c>
      <c r="L300" s="541">
        <v>119839</v>
      </c>
      <c r="M300" s="541">
        <v>125421</v>
      </c>
      <c r="N300" s="541">
        <v>131878</v>
      </c>
      <c r="O300" s="541">
        <v>141111</v>
      </c>
      <c r="P300" s="541">
        <v>145372</v>
      </c>
      <c r="Q300" s="541">
        <v>152639</v>
      </c>
      <c r="R300" s="541">
        <v>157401</v>
      </c>
      <c r="S300" s="695">
        <f>100</f>
        <v>100</v>
      </c>
      <c r="T300" s="333">
        <f t="shared" si="107"/>
        <v>98.907054466624515</v>
      </c>
      <c r="U300" s="333">
        <f t="shared" si="108"/>
        <v>116.29998580590217</v>
      </c>
      <c r="V300" s="333">
        <f t="shared" si="109"/>
        <v>118.17231634772959</v>
      </c>
      <c r="W300" s="333">
        <f t="shared" si="110"/>
        <v>126.82168342000335</v>
      </c>
      <c r="X300" s="333">
        <f t="shared" si="111"/>
        <v>134.34584564563789</v>
      </c>
      <c r="Y300" s="333">
        <f t="shared" si="112"/>
        <v>144.60043614591532</v>
      </c>
      <c r="Z300" s="333">
        <f t="shared" si="113"/>
        <v>145.98113475360336</v>
      </c>
      <c r="AA300" s="333">
        <f t="shared" si="114"/>
        <v>154.63695368852987</v>
      </c>
      <c r="AB300" s="333">
        <f t="shared" si="114"/>
        <v>161.83981315405757</v>
      </c>
      <c r="AC300" s="333">
        <f t="shared" si="114"/>
        <v>170.17174858381614</v>
      </c>
      <c r="AD300" s="333">
        <f t="shared" si="114"/>
        <v>182.08575815838032</v>
      </c>
      <c r="AE300" s="333">
        <f t="shared" si="130"/>
        <v>187.58403551105204</v>
      </c>
      <c r="AF300" s="333">
        <f t="shared" si="131"/>
        <v>196.96117269055577</v>
      </c>
      <c r="AG300" s="334">
        <f t="shared" si="131"/>
        <v>203.10592668103283</v>
      </c>
    </row>
    <row r="301" spans="2:33" ht="14.4" x14ac:dyDescent="0.3">
      <c r="B301" s="822"/>
      <c r="C301" s="1" t="s">
        <v>3</v>
      </c>
      <c r="D301" s="541">
        <v>3895</v>
      </c>
      <c r="E301" s="541">
        <v>3794</v>
      </c>
      <c r="F301" s="541">
        <v>3837</v>
      </c>
      <c r="G301" s="541">
        <v>3593</v>
      </c>
      <c r="H301" s="541">
        <v>3539</v>
      </c>
      <c r="I301" s="541">
        <v>3491</v>
      </c>
      <c r="J301" s="541">
        <v>3595</v>
      </c>
      <c r="K301" s="541">
        <v>3628</v>
      </c>
      <c r="L301" s="541">
        <v>3792</v>
      </c>
      <c r="M301" s="541">
        <v>3693</v>
      </c>
      <c r="N301" s="541">
        <v>3506</v>
      </c>
      <c r="O301" s="541">
        <v>3657</v>
      </c>
      <c r="P301" s="541">
        <v>3763</v>
      </c>
      <c r="Q301" s="541">
        <v>3895</v>
      </c>
      <c r="R301" s="541">
        <v>3980</v>
      </c>
      <c r="S301" s="695">
        <f>100</f>
        <v>100</v>
      </c>
      <c r="T301" s="333">
        <f t="shared" si="107"/>
        <v>97.406931964056483</v>
      </c>
      <c r="U301" s="333">
        <f t="shared" si="108"/>
        <v>98.510911424903725</v>
      </c>
      <c r="V301" s="333">
        <f t="shared" si="109"/>
        <v>92.246469833119377</v>
      </c>
      <c r="W301" s="333">
        <f t="shared" si="110"/>
        <v>90.860077021822846</v>
      </c>
      <c r="X301" s="333">
        <f t="shared" si="111"/>
        <v>89.627727856225931</v>
      </c>
      <c r="Y301" s="333">
        <f t="shared" si="112"/>
        <v>92.297817715019249</v>
      </c>
      <c r="Z301" s="333">
        <f t="shared" si="113"/>
        <v>93.145057766367131</v>
      </c>
      <c r="AA301" s="333">
        <f t="shared" si="114"/>
        <v>97.355584082156611</v>
      </c>
      <c r="AB301" s="333">
        <f t="shared" si="114"/>
        <v>94.813863928112966</v>
      </c>
      <c r="AC301" s="333">
        <f t="shared" si="114"/>
        <v>90.012836970474964</v>
      </c>
      <c r="AD301" s="333">
        <f t="shared" si="114"/>
        <v>93.889602053915283</v>
      </c>
      <c r="AE301" s="333">
        <f t="shared" si="130"/>
        <v>96.611039794608473</v>
      </c>
      <c r="AF301" s="333">
        <f t="shared" si="131"/>
        <v>100</v>
      </c>
      <c r="AG301" s="334">
        <f t="shared" si="131"/>
        <v>102.18228498074454</v>
      </c>
    </row>
    <row r="302" spans="2:33" ht="14.4" x14ac:dyDescent="0.3">
      <c r="B302" s="822"/>
      <c r="C302" s="1" t="s">
        <v>4</v>
      </c>
      <c r="D302" s="541">
        <v>651</v>
      </c>
      <c r="E302" s="541">
        <v>695</v>
      </c>
      <c r="F302" s="541">
        <v>663</v>
      </c>
      <c r="G302" s="541">
        <v>702</v>
      </c>
      <c r="H302" s="541">
        <v>641</v>
      </c>
      <c r="I302" s="541">
        <v>605</v>
      </c>
      <c r="J302" s="541">
        <v>635</v>
      </c>
      <c r="K302" s="541">
        <v>639</v>
      </c>
      <c r="L302" s="541">
        <v>759</v>
      </c>
      <c r="M302" s="541">
        <v>758</v>
      </c>
      <c r="N302" s="541">
        <v>729</v>
      </c>
      <c r="O302" s="541">
        <v>764</v>
      </c>
      <c r="P302" s="541">
        <v>788</v>
      </c>
      <c r="Q302" s="541">
        <v>815</v>
      </c>
      <c r="R302" s="541">
        <v>835</v>
      </c>
      <c r="S302" s="695">
        <f>100</f>
        <v>100</v>
      </c>
      <c r="T302" s="333">
        <f t="shared" si="107"/>
        <v>106.75883256528418</v>
      </c>
      <c r="U302" s="333">
        <f t="shared" si="108"/>
        <v>101.84331797235023</v>
      </c>
      <c r="V302" s="333">
        <f t="shared" si="109"/>
        <v>107.83410138248848</v>
      </c>
      <c r="W302" s="333">
        <f t="shared" si="110"/>
        <v>98.463901689708138</v>
      </c>
      <c r="X302" s="333">
        <f t="shared" si="111"/>
        <v>92.933947772657447</v>
      </c>
      <c r="Y302" s="333">
        <f t="shared" si="112"/>
        <v>97.54224270353302</v>
      </c>
      <c r="Z302" s="333">
        <f t="shared" si="113"/>
        <v>98.156682027649765</v>
      </c>
      <c r="AA302" s="333">
        <f t="shared" si="114"/>
        <v>116.58986175115207</v>
      </c>
      <c r="AB302" s="333">
        <f t="shared" si="114"/>
        <v>116.43625192012288</v>
      </c>
      <c r="AC302" s="333">
        <f t="shared" si="114"/>
        <v>111.9815668202765</v>
      </c>
      <c r="AD302" s="333">
        <f t="shared" si="114"/>
        <v>117.357910906298</v>
      </c>
      <c r="AE302" s="333">
        <f t="shared" si="130"/>
        <v>121.04454685099846</v>
      </c>
      <c r="AF302" s="333">
        <f t="shared" si="131"/>
        <v>125.19201228878649</v>
      </c>
      <c r="AG302" s="334">
        <f t="shared" si="131"/>
        <v>128.26420890937021</v>
      </c>
    </row>
    <row r="303" spans="2:33" ht="14.4" x14ac:dyDescent="0.3">
      <c r="B303" s="822"/>
      <c r="C303" s="1" t="s">
        <v>5</v>
      </c>
      <c r="D303" s="541">
        <v>82</v>
      </c>
      <c r="E303" s="541">
        <v>89</v>
      </c>
      <c r="F303" s="541">
        <v>96</v>
      </c>
      <c r="G303" s="541">
        <v>78</v>
      </c>
      <c r="H303" s="541">
        <v>67</v>
      </c>
      <c r="I303" s="541">
        <v>62</v>
      </c>
      <c r="J303" s="541">
        <v>64</v>
      </c>
      <c r="K303" s="541">
        <v>68</v>
      </c>
      <c r="L303" s="541">
        <v>87</v>
      </c>
      <c r="M303" s="541">
        <v>105</v>
      </c>
      <c r="N303" s="541">
        <v>116</v>
      </c>
      <c r="O303" s="541">
        <v>135</v>
      </c>
      <c r="P303" s="541">
        <v>138</v>
      </c>
      <c r="Q303" s="541">
        <v>142</v>
      </c>
      <c r="R303" s="541">
        <v>145</v>
      </c>
      <c r="S303" s="695">
        <f>100</f>
        <v>100</v>
      </c>
      <c r="T303" s="333">
        <f t="shared" si="107"/>
        <v>108.53658536585365</v>
      </c>
      <c r="U303" s="333">
        <f t="shared" si="108"/>
        <v>117.07317073170732</v>
      </c>
      <c r="V303" s="333">
        <f t="shared" si="109"/>
        <v>95.121951219512198</v>
      </c>
      <c r="W303" s="333">
        <f t="shared" si="110"/>
        <v>81.707317073170728</v>
      </c>
      <c r="X303" s="333">
        <f t="shared" si="111"/>
        <v>75.609756097560975</v>
      </c>
      <c r="Y303" s="333">
        <f t="shared" si="112"/>
        <v>78.048780487804876</v>
      </c>
      <c r="Z303" s="333">
        <f t="shared" si="113"/>
        <v>82.926829268292678</v>
      </c>
      <c r="AA303" s="333">
        <f t="shared" si="114"/>
        <v>106.09756097560975</v>
      </c>
      <c r="AB303" s="333">
        <f t="shared" si="114"/>
        <v>128.04878048780489</v>
      </c>
      <c r="AC303" s="333">
        <f t="shared" si="114"/>
        <v>141.46341463414635</v>
      </c>
      <c r="AD303" s="333">
        <f t="shared" si="114"/>
        <v>164.63414634146341</v>
      </c>
      <c r="AE303" s="333">
        <f t="shared" si="130"/>
        <v>168.29268292682926</v>
      </c>
      <c r="AF303" s="333">
        <f t="shared" si="131"/>
        <v>173.17073170731706</v>
      </c>
      <c r="AG303" s="334">
        <f t="shared" si="131"/>
        <v>176.82926829268294</v>
      </c>
    </row>
    <row r="304" spans="2:33" ht="14.4" x14ac:dyDescent="0.3">
      <c r="B304" s="822"/>
      <c r="C304" s="1" t="s">
        <v>6</v>
      </c>
      <c r="D304" s="541">
        <v>82125</v>
      </c>
      <c r="E304" s="541">
        <v>81228</v>
      </c>
      <c r="F304" s="541">
        <v>94725</v>
      </c>
      <c r="G304" s="541">
        <v>95953</v>
      </c>
      <c r="H304" s="541">
        <v>102530</v>
      </c>
      <c r="I304" s="541">
        <v>108272</v>
      </c>
      <c r="J304" s="541">
        <v>116355</v>
      </c>
      <c r="K304" s="541">
        <v>117466</v>
      </c>
      <c r="L304" s="541">
        <v>124477</v>
      </c>
      <c r="M304" s="541">
        <v>129977</v>
      </c>
      <c r="N304" s="541">
        <v>136229</v>
      </c>
      <c r="O304" s="541">
        <v>145667</v>
      </c>
      <c r="P304" s="541">
        <v>150061</v>
      </c>
      <c r="Q304" s="541">
        <v>157491</v>
      </c>
      <c r="R304" s="541">
        <v>162361</v>
      </c>
      <c r="S304" s="695">
        <f>100</f>
        <v>100</v>
      </c>
      <c r="T304" s="333">
        <f t="shared" si="107"/>
        <v>98.907762557077632</v>
      </c>
      <c r="U304" s="333">
        <f t="shared" si="108"/>
        <v>115.34246575342466</v>
      </c>
      <c r="V304" s="333">
        <f t="shared" si="109"/>
        <v>116.83774733637748</v>
      </c>
      <c r="W304" s="333">
        <f t="shared" si="110"/>
        <v>124.84627092846272</v>
      </c>
      <c r="X304" s="333">
        <f t="shared" si="111"/>
        <v>131.83805175038052</v>
      </c>
      <c r="Y304" s="333">
        <f t="shared" si="112"/>
        <v>141.68036529680364</v>
      </c>
      <c r="Z304" s="333">
        <f t="shared" si="113"/>
        <v>143.03318112633181</v>
      </c>
      <c r="AA304" s="333">
        <f t="shared" si="114"/>
        <v>151.57016742770168</v>
      </c>
      <c r="AB304" s="333">
        <f t="shared" si="114"/>
        <v>158.26727549467276</v>
      </c>
      <c r="AC304" s="333">
        <f t="shared" si="114"/>
        <v>165.88006088280062</v>
      </c>
      <c r="AD304" s="333">
        <f t="shared" si="114"/>
        <v>177.37229832572299</v>
      </c>
      <c r="AE304" s="333">
        <f t="shared" si="130"/>
        <v>182.72267884322679</v>
      </c>
      <c r="AF304" s="333">
        <f t="shared" si="131"/>
        <v>191.76986301369863</v>
      </c>
      <c r="AG304" s="334">
        <f t="shared" si="131"/>
        <v>197.69984779299847</v>
      </c>
    </row>
    <row r="305" spans="2:33" ht="14.4" x14ac:dyDescent="0.3">
      <c r="B305" s="823"/>
      <c r="C305" s="3" t="s">
        <v>7</v>
      </c>
      <c r="D305" s="753">
        <v>82043</v>
      </c>
      <c r="E305" s="753">
        <v>81139</v>
      </c>
      <c r="F305" s="753">
        <v>94629</v>
      </c>
      <c r="G305" s="753">
        <v>95875</v>
      </c>
      <c r="H305" s="753">
        <v>102463</v>
      </c>
      <c r="I305" s="753">
        <v>108210</v>
      </c>
      <c r="J305" s="753">
        <v>116291</v>
      </c>
      <c r="K305" s="753">
        <v>117398</v>
      </c>
      <c r="L305" s="753">
        <v>124390</v>
      </c>
      <c r="M305" s="753">
        <v>129872</v>
      </c>
      <c r="N305" s="753">
        <v>136113</v>
      </c>
      <c r="O305" s="753">
        <v>145532</v>
      </c>
      <c r="P305" s="753">
        <v>149923</v>
      </c>
      <c r="Q305" s="753">
        <v>157349</v>
      </c>
      <c r="R305" s="754">
        <v>162216</v>
      </c>
      <c r="S305" s="695">
        <f>100</f>
        <v>100</v>
      </c>
      <c r="T305" s="333">
        <f t="shared" si="107"/>
        <v>98.898138780883201</v>
      </c>
      <c r="U305" s="333">
        <f t="shared" si="108"/>
        <v>115.34073595553551</v>
      </c>
      <c r="V305" s="333">
        <f t="shared" si="109"/>
        <v>116.85945175091111</v>
      </c>
      <c r="W305" s="333">
        <f t="shared" si="110"/>
        <v>124.88938727252783</v>
      </c>
      <c r="X305" s="333">
        <f t="shared" si="111"/>
        <v>131.89425057591751</v>
      </c>
      <c r="Y305" s="333">
        <f t="shared" si="112"/>
        <v>141.74396353131894</v>
      </c>
      <c r="Z305" s="333">
        <f t="shared" si="113"/>
        <v>143.09325597552504</v>
      </c>
      <c r="AA305" s="333">
        <f t="shared" si="114"/>
        <v>151.61561620126031</v>
      </c>
      <c r="AB305" s="333">
        <f t="shared" si="114"/>
        <v>158.29747815170094</v>
      </c>
      <c r="AC305" s="333">
        <f t="shared" si="114"/>
        <v>165.90446473190889</v>
      </c>
      <c r="AD305" s="333">
        <f t="shared" si="114"/>
        <v>177.3850298014456</v>
      </c>
      <c r="AE305" s="333">
        <f t="shared" si="130"/>
        <v>182.73710127616008</v>
      </c>
      <c r="AF305" s="333">
        <f t="shared" si="131"/>
        <v>191.78845239691381</v>
      </c>
      <c r="AG305" s="334">
        <f t="shared" si="131"/>
        <v>197.7207074339066</v>
      </c>
    </row>
    <row r="306" spans="2:33" ht="15" customHeight="1" x14ac:dyDescent="0.3">
      <c r="B306" s="822" t="s">
        <v>91</v>
      </c>
      <c r="C306" s="1" t="s">
        <v>2</v>
      </c>
      <c r="D306" s="541">
        <v>9314</v>
      </c>
      <c r="E306" s="541">
        <v>9021</v>
      </c>
      <c r="F306" s="541">
        <v>8621</v>
      </c>
      <c r="G306" s="541">
        <v>8549</v>
      </c>
      <c r="H306" s="541">
        <v>8263</v>
      </c>
      <c r="I306" s="541">
        <v>8246</v>
      </c>
      <c r="J306" s="541">
        <v>8366</v>
      </c>
      <c r="K306" s="541">
        <v>8208</v>
      </c>
      <c r="L306" s="541">
        <v>8071</v>
      </c>
      <c r="M306" s="541">
        <v>7725</v>
      </c>
      <c r="N306" s="541">
        <v>7471</v>
      </c>
      <c r="O306" s="541">
        <v>7473</v>
      </c>
      <c r="P306" s="541">
        <v>7549</v>
      </c>
      <c r="Q306" s="541">
        <v>7992</v>
      </c>
      <c r="R306" s="541">
        <v>8261</v>
      </c>
      <c r="S306" s="695">
        <f>100</f>
        <v>100</v>
      </c>
      <c r="T306" s="333">
        <f t="shared" si="107"/>
        <v>96.854197981533176</v>
      </c>
      <c r="U306" s="333">
        <f t="shared" si="108"/>
        <v>92.559587717414644</v>
      </c>
      <c r="V306" s="333">
        <f t="shared" si="109"/>
        <v>91.786557869873306</v>
      </c>
      <c r="W306" s="333">
        <f t="shared" si="110"/>
        <v>88.715911531028553</v>
      </c>
      <c r="X306" s="333">
        <f t="shared" si="111"/>
        <v>88.533390594803521</v>
      </c>
      <c r="Y306" s="333">
        <f t="shared" si="112"/>
        <v>89.821773674039079</v>
      </c>
      <c r="Z306" s="333">
        <f t="shared" si="113"/>
        <v>88.125402619712261</v>
      </c>
      <c r="AA306" s="333">
        <f t="shared" si="114"/>
        <v>86.654498604251671</v>
      </c>
      <c r="AB306" s="333">
        <f t="shared" si="114"/>
        <v>82.939660725789139</v>
      </c>
      <c r="AC306" s="333">
        <f t="shared" si="114"/>
        <v>80.212583208073866</v>
      </c>
      <c r="AD306" s="333">
        <f t="shared" si="114"/>
        <v>80.234056259394464</v>
      </c>
      <c r="AE306" s="333">
        <f t="shared" si="130"/>
        <v>81.050032209576983</v>
      </c>
      <c r="AF306" s="333">
        <f t="shared" si="131"/>
        <v>85.806313077088248</v>
      </c>
      <c r="AG306" s="334">
        <f t="shared" si="131"/>
        <v>88.694438479707969</v>
      </c>
    </row>
    <row r="307" spans="2:33" ht="14.4" x14ac:dyDescent="0.3">
      <c r="B307" s="822"/>
      <c r="C307" s="1" t="s">
        <v>3</v>
      </c>
      <c r="D307" s="541">
        <v>1543</v>
      </c>
      <c r="E307" s="541">
        <v>1431</v>
      </c>
      <c r="F307" s="541">
        <v>1315</v>
      </c>
      <c r="G307" s="541">
        <v>1220</v>
      </c>
      <c r="H307" s="541">
        <v>1265</v>
      </c>
      <c r="I307" s="541">
        <v>1174</v>
      </c>
      <c r="J307" s="541">
        <v>1151</v>
      </c>
      <c r="K307" s="541">
        <v>1083</v>
      </c>
      <c r="L307" s="541">
        <v>1114</v>
      </c>
      <c r="M307" s="541">
        <v>1017</v>
      </c>
      <c r="N307" s="541">
        <v>950</v>
      </c>
      <c r="O307" s="541">
        <v>937</v>
      </c>
      <c r="P307" s="541">
        <v>985</v>
      </c>
      <c r="Q307" s="541">
        <v>1027</v>
      </c>
      <c r="R307" s="541">
        <v>1050</v>
      </c>
      <c r="S307" s="695">
        <f>100</f>
        <v>100</v>
      </c>
      <c r="T307" s="333">
        <f t="shared" si="107"/>
        <v>92.741412832145173</v>
      </c>
      <c r="U307" s="333">
        <f t="shared" si="108"/>
        <v>85.223590408295522</v>
      </c>
      <c r="V307" s="333">
        <f t="shared" si="109"/>
        <v>79.066753078418671</v>
      </c>
      <c r="W307" s="333">
        <f t="shared" si="110"/>
        <v>81.983149708360344</v>
      </c>
      <c r="X307" s="333">
        <f t="shared" si="111"/>
        <v>76.085547634478289</v>
      </c>
      <c r="Y307" s="333">
        <f t="shared" si="112"/>
        <v>74.594944912508097</v>
      </c>
      <c r="Z307" s="333">
        <f t="shared" si="113"/>
        <v>70.187945560596248</v>
      </c>
      <c r="AA307" s="333">
        <f t="shared" si="114"/>
        <v>72.197018794556058</v>
      </c>
      <c r="AB307" s="333">
        <f t="shared" si="114"/>
        <v>65.910563836681789</v>
      </c>
      <c r="AC307" s="333">
        <f t="shared" si="114"/>
        <v>61.568373298768634</v>
      </c>
      <c r="AD307" s="333">
        <f t="shared" si="114"/>
        <v>60.725858716785481</v>
      </c>
      <c r="AE307" s="333">
        <f t="shared" si="130"/>
        <v>63.836681788723268</v>
      </c>
      <c r="AF307" s="333">
        <f t="shared" si="131"/>
        <v>66.558651976668827</v>
      </c>
      <c r="AG307" s="334">
        <f t="shared" si="131"/>
        <v>68.049254698639018</v>
      </c>
    </row>
    <row r="308" spans="2:33" ht="14.4" x14ac:dyDescent="0.3">
      <c r="B308" s="822"/>
      <c r="C308" s="1" t="s">
        <v>4</v>
      </c>
      <c r="D308" s="541">
        <v>308</v>
      </c>
      <c r="E308" s="541">
        <v>310</v>
      </c>
      <c r="F308" s="541">
        <v>340</v>
      </c>
      <c r="G308" s="541">
        <v>334</v>
      </c>
      <c r="H308" s="541">
        <v>287</v>
      </c>
      <c r="I308" s="541">
        <v>278</v>
      </c>
      <c r="J308" s="541">
        <v>263</v>
      </c>
      <c r="K308" s="541">
        <v>256</v>
      </c>
      <c r="L308" s="541">
        <v>257</v>
      </c>
      <c r="M308" s="541">
        <v>251</v>
      </c>
      <c r="N308" s="541">
        <v>259</v>
      </c>
      <c r="O308" s="541">
        <v>231</v>
      </c>
      <c r="P308" s="541">
        <v>251</v>
      </c>
      <c r="Q308" s="541">
        <v>262</v>
      </c>
      <c r="R308" s="541">
        <v>268</v>
      </c>
      <c r="S308" s="147">
        <f>100</f>
        <v>100</v>
      </c>
      <c r="T308" s="333">
        <f t="shared" si="107"/>
        <v>100.64935064935065</v>
      </c>
      <c r="U308" s="333">
        <f t="shared" si="108"/>
        <v>110.3896103896104</v>
      </c>
      <c r="V308" s="333">
        <f t="shared" si="109"/>
        <v>108.44155844155844</v>
      </c>
      <c r="W308" s="333">
        <f t="shared" si="110"/>
        <v>93.181818181818187</v>
      </c>
      <c r="X308" s="333">
        <f t="shared" si="111"/>
        <v>90.259740259740255</v>
      </c>
      <c r="Y308" s="333">
        <f t="shared" si="112"/>
        <v>85.389610389610397</v>
      </c>
      <c r="Z308" s="333">
        <f t="shared" si="113"/>
        <v>83.116883116883116</v>
      </c>
      <c r="AA308" s="333">
        <f t="shared" si="114"/>
        <v>83.441558441558442</v>
      </c>
      <c r="AB308" s="333">
        <f t="shared" si="114"/>
        <v>81.493506493506487</v>
      </c>
      <c r="AC308" s="333">
        <f t="shared" si="114"/>
        <v>84.090909090909093</v>
      </c>
      <c r="AD308" s="333">
        <f t="shared" si="114"/>
        <v>75</v>
      </c>
      <c r="AE308" s="333">
        <f t="shared" si="130"/>
        <v>81.493506493506487</v>
      </c>
      <c r="AF308" s="333">
        <f t="shared" si="131"/>
        <v>85.064935064935071</v>
      </c>
      <c r="AG308" s="334">
        <f t="shared" si="131"/>
        <v>87.012987012987011</v>
      </c>
    </row>
    <row r="309" spans="2:33" ht="14.4" x14ac:dyDescent="0.3">
      <c r="B309" s="822"/>
      <c r="C309" s="1" t="s">
        <v>5</v>
      </c>
      <c r="D309" s="541">
        <v>119</v>
      </c>
      <c r="E309" s="541">
        <v>121</v>
      </c>
      <c r="F309" s="541">
        <v>113</v>
      </c>
      <c r="G309" s="541">
        <v>110</v>
      </c>
      <c r="H309" s="541">
        <v>110</v>
      </c>
      <c r="I309" s="541">
        <v>113</v>
      </c>
      <c r="J309" s="541">
        <v>106</v>
      </c>
      <c r="K309" s="541">
        <v>110</v>
      </c>
      <c r="L309" s="541">
        <v>107</v>
      </c>
      <c r="M309" s="541">
        <v>107</v>
      </c>
      <c r="N309" s="541">
        <v>104</v>
      </c>
      <c r="O309" s="541">
        <v>113</v>
      </c>
      <c r="P309" s="541">
        <v>115</v>
      </c>
      <c r="Q309" s="541">
        <v>120</v>
      </c>
      <c r="R309" s="541">
        <v>124</v>
      </c>
      <c r="S309" s="147">
        <f>100</f>
        <v>100</v>
      </c>
      <c r="T309" s="333">
        <f t="shared" si="107"/>
        <v>101.68067226890756</v>
      </c>
      <c r="U309" s="333">
        <f t="shared" si="108"/>
        <v>94.957983193277315</v>
      </c>
      <c r="V309" s="333">
        <f t="shared" si="109"/>
        <v>92.436974789915965</v>
      </c>
      <c r="W309" s="333">
        <f t="shared" si="110"/>
        <v>92.436974789915965</v>
      </c>
      <c r="X309" s="333">
        <f t="shared" si="111"/>
        <v>94.957983193277315</v>
      </c>
      <c r="Y309" s="333">
        <f t="shared" si="112"/>
        <v>89.075630252100837</v>
      </c>
      <c r="Z309" s="333">
        <f t="shared" si="113"/>
        <v>92.436974789915965</v>
      </c>
      <c r="AA309" s="333">
        <f t="shared" si="114"/>
        <v>89.915966386554615</v>
      </c>
      <c r="AB309" s="333">
        <f t="shared" si="114"/>
        <v>89.915966386554615</v>
      </c>
      <c r="AC309" s="333">
        <f t="shared" si="114"/>
        <v>87.394957983193279</v>
      </c>
      <c r="AD309" s="333">
        <f t="shared" si="114"/>
        <v>94.957983193277315</v>
      </c>
      <c r="AE309" s="333">
        <f t="shared" si="130"/>
        <v>96.638655462184872</v>
      </c>
      <c r="AF309" s="333">
        <f t="shared" si="131"/>
        <v>100.84033613445378</v>
      </c>
      <c r="AG309" s="334">
        <f t="shared" si="131"/>
        <v>104.20168067226891</v>
      </c>
    </row>
    <row r="310" spans="2:33" ht="14.4" x14ac:dyDescent="0.3">
      <c r="B310" s="822"/>
      <c r="C310" s="1" t="s">
        <v>6</v>
      </c>
      <c r="D310" s="541">
        <v>11284</v>
      </c>
      <c r="E310" s="541">
        <v>10883</v>
      </c>
      <c r="F310" s="541">
        <v>10389</v>
      </c>
      <c r="G310" s="541">
        <v>10213</v>
      </c>
      <c r="H310" s="541">
        <v>9925</v>
      </c>
      <c r="I310" s="541">
        <v>9811</v>
      </c>
      <c r="J310" s="541">
        <v>9886</v>
      </c>
      <c r="K310" s="541">
        <v>9657</v>
      </c>
      <c r="L310" s="541">
        <v>9549</v>
      </c>
      <c r="M310" s="541">
        <v>9100</v>
      </c>
      <c r="N310" s="541">
        <v>8784</v>
      </c>
      <c r="O310" s="541">
        <v>8754</v>
      </c>
      <c r="P310" s="541">
        <v>8900</v>
      </c>
      <c r="Q310" s="541">
        <v>9401</v>
      </c>
      <c r="R310" s="541">
        <v>9703</v>
      </c>
      <c r="S310" s="147">
        <f>100</f>
        <v>100</v>
      </c>
      <c r="T310" s="333">
        <f t="shared" si="107"/>
        <v>96.446295639844024</v>
      </c>
      <c r="U310" s="333">
        <f t="shared" si="108"/>
        <v>92.068415455512223</v>
      </c>
      <c r="V310" s="333">
        <f t="shared" si="109"/>
        <v>90.50868486352357</v>
      </c>
      <c r="W310" s="333">
        <f t="shared" si="110"/>
        <v>87.95639844026941</v>
      </c>
      <c r="X310" s="333">
        <f t="shared" si="111"/>
        <v>86.946118397731297</v>
      </c>
      <c r="Y310" s="333">
        <f t="shared" si="112"/>
        <v>87.610776320453738</v>
      </c>
      <c r="Z310" s="333">
        <f t="shared" si="113"/>
        <v>85.581354129741229</v>
      </c>
      <c r="AA310" s="333">
        <f t="shared" si="114"/>
        <v>84.62424672102091</v>
      </c>
      <c r="AB310" s="333">
        <f t="shared" si="114"/>
        <v>80.645161290322577</v>
      </c>
      <c r="AC310" s="333">
        <f t="shared" si="114"/>
        <v>77.844735909252037</v>
      </c>
      <c r="AD310" s="333">
        <f t="shared" si="114"/>
        <v>77.578872740163064</v>
      </c>
      <c r="AE310" s="333">
        <f t="shared" si="130"/>
        <v>78.872740163062744</v>
      </c>
      <c r="AF310" s="333">
        <f t="shared" si="131"/>
        <v>83.312655086848636</v>
      </c>
      <c r="AG310" s="334">
        <f t="shared" si="131"/>
        <v>85.989010989010993</v>
      </c>
    </row>
    <row r="311" spans="2:33" ht="14.4" x14ac:dyDescent="0.3">
      <c r="B311" s="823"/>
      <c r="C311" s="3" t="s">
        <v>7</v>
      </c>
      <c r="D311" s="753">
        <v>11165</v>
      </c>
      <c r="E311" s="753">
        <v>10762</v>
      </c>
      <c r="F311" s="753">
        <v>10276</v>
      </c>
      <c r="G311" s="753">
        <v>10103</v>
      </c>
      <c r="H311" s="753">
        <v>9815</v>
      </c>
      <c r="I311" s="753">
        <v>9698</v>
      </c>
      <c r="J311" s="753">
        <v>9780</v>
      </c>
      <c r="K311" s="753">
        <v>9547</v>
      </c>
      <c r="L311" s="753">
        <v>9442</v>
      </c>
      <c r="M311" s="753">
        <v>8993</v>
      </c>
      <c r="N311" s="753">
        <v>8680</v>
      </c>
      <c r="O311" s="753">
        <v>8641</v>
      </c>
      <c r="P311" s="753">
        <v>8785</v>
      </c>
      <c r="Q311" s="753">
        <v>9281</v>
      </c>
      <c r="R311" s="754">
        <v>9579</v>
      </c>
      <c r="S311" s="147">
        <f>100</f>
        <v>100</v>
      </c>
      <c r="T311" s="333">
        <f t="shared" si="107"/>
        <v>96.390506045678464</v>
      </c>
      <c r="U311" s="333">
        <f t="shared" si="108"/>
        <v>92.03761755485894</v>
      </c>
      <c r="V311" s="333">
        <f t="shared" si="109"/>
        <v>90.488132557098069</v>
      </c>
      <c r="W311" s="333">
        <f t="shared" si="110"/>
        <v>87.90864308105688</v>
      </c>
      <c r="X311" s="333">
        <f t="shared" si="111"/>
        <v>86.86072548141513</v>
      </c>
      <c r="Y311" s="333">
        <f t="shared" si="112"/>
        <v>87.595163457232417</v>
      </c>
      <c r="Z311" s="333">
        <f t="shared" si="113"/>
        <v>85.508284818629647</v>
      </c>
      <c r="AA311" s="333">
        <f t="shared" si="114"/>
        <v>84.567845947156286</v>
      </c>
      <c r="AB311" s="333">
        <f t="shared" si="114"/>
        <v>80.546350201522614</v>
      </c>
      <c r="AC311" s="333">
        <f t="shared" si="114"/>
        <v>77.742946708463947</v>
      </c>
      <c r="AD311" s="333">
        <f t="shared" si="114"/>
        <v>77.393640841916707</v>
      </c>
      <c r="AE311" s="333">
        <f t="shared" si="130"/>
        <v>78.683385579937308</v>
      </c>
      <c r="AF311" s="333">
        <f t="shared" si="131"/>
        <v>83.125839677563818</v>
      </c>
      <c r="AG311" s="334">
        <f t="shared" si="131"/>
        <v>85.794894760412006</v>
      </c>
    </row>
    <row r="312" spans="2:33" ht="15" customHeight="1" x14ac:dyDescent="0.3">
      <c r="B312" s="822" t="s">
        <v>63</v>
      </c>
      <c r="C312" s="1" t="s">
        <v>2</v>
      </c>
      <c r="D312" s="541">
        <v>30924</v>
      </c>
      <c r="E312" s="541">
        <v>31029</v>
      </c>
      <c r="F312" s="541">
        <v>31259</v>
      </c>
      <c r="G312" s="541">
        <v>30972</v>
      </c>
      <c r="H312" s="541">
        <v>32360</v>
      </c>
      <c r="I312" s="541">
        <v>34302</v>
      </c>
      <c r="J312" s="541">
        <v>35389</v>
      </c>
      <c r="K312" s="541">
        <v>34440</v>
      </c>
      <c r="L312" s="541">
        <v>36502</v>
      </c>
      <c r="M312" s="541">
        <v>35762</v>
      </c>
      <c r="N312" s="541">
        <v>35525</v>
      </c>
      <c r="O312" s="541">
        <v>34176</v>
      </c>
      <c r="P312" s="541">
        <v>35181</v>
      </c>
      <c r="Q312" s="541">
        <v>37136</v>
      </c>
      <c r="R312" s="541">
        <v>38379</v>
      </c>
      <c r="S312" s="147">
        <f>100</f>
        <v>100</v>
      </c>
      <c r="T312" s="333">
        <f t="shared" si="107"/>
        <v>100.33954210322079</v>
      </c>
      <c r="U312" s="333">
        <f t="shared" si="108"/>
        <v>101.08330099599017</v>
      </c>
      <c r="V312" s="333">
        <f t="shared" si="109"/>
        <v>100.15521924718665</v>
      </c>
      <c r="W312" s="333">
        <f t="shared" si="110"/>
        <v>104.64364247833397</v>
      </c>
      <c r="X312" s="333">
        <f t="shared" si="111"/>
        <v>110.92355452076058</v>
      </c>
      <c r="Y312" s="333">
        <f t="shared" si="112"/>
        <v>114.43862372267495</v>
      </c>
      <c r="Z312" s="333">
        <f t="shared" si="113"/>
        <v>111.36980985642219</v>
      </c>
      <c r="AA312" s="333">
        <f t="shared" si="114"/>
        <v>118.03777001681541</v>
      </c>
      <c r="AB312" s="333">
        <f t="shared" si="114"/>
        <v>115.64480662268788</v>
      </c>
      <c r="AC312" s="333">
        <f t="shared" si="114"/>
        <v>114.87841158970379</v>
      </c>
      <c r="AD312" s="333">
        <f t="shared" si="114"/>
        <v>110.51610399689561</v>
      </c>
      <c r="AE312" s="333">
        <f t="shared" si="130"/>
        <v>113.76600698486612</v>
      </c>
      <c r="AF312" s="333">
        <f t="shared" si="131"/>
        <v>120.08795757340577</v>
      </c>
      <c r="AG312" s="334">
        <f t="shared" si="131"/>
        <v>124.10748932867675</v>
      </c>
    </row>
    <row r="313" spans="2:33" ht="14.4" x14ac:dyDescent="0.3">
      <c r="B313" s="822"/>
      <c r="C313" s="1" t="s">
        <v>3</v>
      </c>
      <c r="D313" s="541">
        <v>2191</v>
      </c>
      <c r="E313" s="541">
        <v>2253</v>
      </c>
      <c r="F313" s="541">
        <v>2336</v>
      </c>
      <c r="G313" s="541">
        <v>2545</v>
      </c>
      <c r="H313" s="541">
        <v>2579</v>
      </c>
      <c r="I313" s="541">
        <v>2737</v>
      </c>
      <c r="J313" s="541">
        <v>2820</v>
      </c>
      <c r="K313" s="541">
        <v>2807</v>
      </c>
      <c r="L313" s="541">
        <v>2945</v>
      </c>
      <c r="M313" s="541">
        <v>2816</v>
      </c>
      <c r="N313" s="541">
        <v>2881</v>
      </c>
      <c r="O313" s="541">
        <v>3058</v>
      </c>
      <c r="P313" s="541">
        <v>3161</v>
      </c>
      <c r="Q313" s="541">
        <v>3289</v>
      </c>
      <c r="R313" s="541">
        <v>3373</v>
      </c>
      <c r="S313" s="147">
        <f>100</f>
        <v>100</v>
      </c>
      <c r="T313" s="333">
        <f t="shared" si="107"/>
        <v>102.82975810132359</v>
      </c>
      <c r="U313" s="333">
        <f t="shared" si="108"/>
        <v>106.61798265632132</v>
      </c>
      <c r="V313" s="333">
        <f t="shared" si="109"/>
        <v>116.15700593336376</v>
      </c>
      <c r="W313" s="333">
        <f t="shared" si="110"/>
        <v>117.70880876312187</v>
      </c>
      <c r="X313" s="333">
        <f t="shared" si="111"/>
        <v>124.92012779552715</v>
      </c>
      <c r="Y313" s="333">
        <f t="shared" si="112"/>
        <v>128.70835235052488</v>
      </c>
      <c r="Z313" s="333">
        <f t="shared" si="113"/>
        <v>128.11501597444089</v>
      </c>
      <c r="AA313" s="333">
        <f t="shared" si="114"/>
        <v>134.41350981287084</v>
      </c>
      <c r="AB313" s="333">
        <f t="shared" si="114"/>
        <v>128.5257873117298</v>
      </c>
      <c r="AC313" s="333">
        <f t="shared" si="114"/>
        <v>131.49246919214971</v>
      </c>
      <c r="AD313" s="333">
        <f t="shared" si="114"/>
        <v>139.57097215883158</v>
      </c>
      <c r="AE313" s="333">
        <f t="shared" si="130"/>
        <v>144.27202190780466</v>
      </c>
      <c r="AF313" s="333">
        <f t="shared" si="131"/>
        <v>150.11410314924692</v>
      </c>
      <c r="AG313" s="334">
        <f t="shared" si="131"/>
        <v>153.9479689639434</v>
      </c>
    </row>
    <row r="314" spans="2:33" ht="14.4" x14ac:dyDescent="0.3">
      <c r="B314" s="822"/>
      <c r="C314" s="1" t="s">
        <v>4</v>
      </c>
      <c r="D314" s="541">
        <v>571</v>
      </c>
      <c r="E314" s="541">
        <v>572</v>
      </c>
      <c r="F314" s="541">
        <v>560</v>
      </c>
      <c r="G314" s="541">
        <v>576</v>
      </c>
      <c r="H314" s="541">
        <v>563</v>
      </c>
      <c r="I314" s="541">
        <v>577</v>
      </c>
      <c r="J314" s="541">
        <v>620</v>
      </c>
      <c r="K314" s="541">
        <v>615</v>
      </c>
      <c r="L314" s="541">
        <v>623</v>
      </c>
      <c r="M314" s="541">
        <v>642</v>
      </c>
      <c r="N314" s="541">
        <v>565</v>
      </c>
      <c r="O314" s="541">
        <v>587</v>
      </c>
      <c r="P314" s="541">
        <v>617</v>
      </c>
      <c r="Q314" s="541">
        <v>637</v>
      </c>
      <c r="R314" s="541">
        <v>652</v>
      </c>
      <c r="S314" s="147">
        <f>100</f>
        <v>100</v>
      </c>
      <c r="T314" s="333">
        <f t="shared" si="107"/>
        <v>100.17513134851139</v>
      </c>
      <c r="U314" s="333">
        <f t="shared" si="108"/>
        <v>98.073555166374774</v>
      </c>
      <c r="V314" s="333">
        <f t="shared" si="109"/>
        <v>100.87565674255691</v>
      </c>
      <c r="W314" s="333">
        <f t="shared" si="110"/>
        <v>98.598949211908931</v>
      </c>
      <c r="X314" s="333">
        <f t="shared" si="111"/>
        <v>101.0507880910683</v>
      </c>
      <c r="Y314" s="333">
        <f t="shared" si="112"/>
        <v>108.58143607705779</v>
      </c>
      <c r="Z314" s="333">
        <f t="shared" si="113"/>
        <v>107.70577933450087</v>
      </c>
      <c r="AA314" s="333">
        <f t="shared" si="114"/>
        <v>109.10683012259194</v>
      </c>
      <c r="AB314" s="333">
        <f t="shared" si="114"/>
        <v>112.43432574430823</v>
      </c>
      <c r="AC314" s="333">
        <f t="shared" si="114"/>
        <v>98.949211908931701</v>
      </c>
      <c r="AD314" s="333">
        <f t="shared" si="114"/>
        <v>102.80210157618214</v>
      </c>
      <c r="AE314" s="333">
        <f t="shared" si="130"/>
        <v>108.05604203152365</v>
      </c>
      <c r="AF314" s="333">
        <f t="shared" si="131"/>
        <v>111.55866900175131</v>
      </c>
      <c r="AG314" s="334">
        <f t="shared" si="131"/>
        <v>114.18563922942207</v>
      </c>
    </row>
    <row r="315" spans="2:33" ht="14.4" x14ac:dyDescent="0.3">
      <c r="B315" s="822"/>
      <c r="C315" s="1" t="s">
        <v>5</v>
      </c>
      <c r="D315" s="541">
        <v>271</v>
      </c>
      <c r="E315" s="541">
        <v>267</v>
      </c>
      <c r="F315" s="541">
        <v>267</v>
      </c>
      <c r="G315" s="541">
        <v>270</v>
      </c>
      <c r="H315" s="541">
        <v>270</v>
      </c>
      <c r="I315" s="541">
        <v>269</v>
      </c>
      <c r="J315" s="541">
        <v>272</v>
      </c>
      <c r="K315" s="541">
        <v>276</v>
      </c>
      <c r="L315" s="541">
        <v>275</v>
      </c>
      <c r="M315" s="541">
        <v>263</v>
      </c>
      <c r="N315" s="541">
        <v>253</v>
      </c>
      <c r="O315" s="541">
        <v>255</v>
      </c>
      <c r="P315" s="541">
        <v>266</v>
      </c>
      <c r="Q315" s="541">
        <v>279</v>
      </c>
      <c r="R315" s="541">
        <v>288</v>
      </c>
      <c r="S315" s="147">
        <f>100</f>
        <v>100</v>
      </c>
      <c r="T315" s="333">
        <f t="shared" si="107"/>
        <v>98.523985239852394</v>
      </c>
      <c r="U315" s="333">
        <f t="shared" si="108"/>
        <v>98.523985239852394</v>
      </c>
      <c r="V315" s="333">
        <f t="shared" si="109"/>
        <v>99.630996309963095</v>
      </c>
      <c r="W315" s="333">
        <f t="shared" si="110"/>
        <v>99.630996309963095</v>
      </c>
      <c r="X315" s="333">
        <f t="shared" si="111"/>
        <v>99.261992619926204</v>
      </c>
      <c r="Y315" s="333">
        <f t="shared" si="112"/>
        <v>100.36900369003691</v>
      </c>
      <c r="Z315" s="333">
        <f t="shared" si="113"/>
        <v>101.8450184501845</v>
      </c>
      <c r="AA315" s="333">
        <f t="shared" si="114"/>
        <v>101.47601476014761</v>
      </c>
      <c r="AB315" s="333">
        <f t="shared" si="114"/>
        <v>97.047970479704802</v>
      </c>
      <c r="AC315" s="333">
        <f t="shared" si="114"/>
        <v>93.357933579335793</v>
      </c>
      <c r="AD315" s="333">
        <f t="shared" si="114"/>
        <v>94.095940959409589</v>
      </c>
      <c r="AE315" s="333">
        <f t="shared" si="130"/>
        <v>98.154981549815503</v>
      </c>
      <c r="AF315" s="333">
        <f t="shared" si="131"/>
        <v>102.9520295202952</v>
      </c>
      <c r="AG315" s="334">
        <f t="shared" si="131"/>
        <v>106.2730627306273</v>
      </c>
    </row>
    <row r="316" spans="2:33" ht="14.4" x14ac:dyDescent="0.3">
      <c r="B316" s="822"/>
      <c r="C316" s="1" t="s">
        <v>6</v>
      </c>
      <c r="D316" s="541">
        <v>33957</v>
      </c>
      <c r="E316" s="541">
        <v>34121</v>
      </c>
      <c r="F316" s="541">
        <v>34422</v>
      </c>
      <c r="G316" s="541">
        <v>34363</v>
      </c>
      <c r="H316" s="541">
        <v>35772</v>
      </c>
      <c r="I316" s="541">
        <v>37885</v>
      </c>
      <c r="J316" s="541">
        <v>39101</v>
      </c>
      <c r="K316" s="541">
        <v>38138</v>
      </c>
      <c r="L316" s="541">
        <v>40345</v>
      </c>
      <c r="M316" s="541">
        <v>39483</v>
      </c>
      <c r="N316" s="541">
        <v>39224</v>
      </c>
      <c r="O316" s="541">
        <v>38076</v>
      </c>
      <c r="P316" s="541">
        <v>39225</v>
      </c>
      <c r="Q316" s="541">
        <v>41341</v>
      </c>
      <c r="R316" s="541">
        <v>42692</v>
      </c>
      <c r="S316" s="147">
        <f>100</f>
        <v>100</v>
      </c>
      <c r="T316" s="333">
        <f t="shared" si="107"/>
        <v>100.48296374826987</v>
      </c>
      <c r="U316" s="333">
        <f t="shared" si="108"/>
        <v>101.36937892039933</v>
      </c>
      <c r="V316" s="333">
        <f t="shared" si="109"/>
        <v>101.19562976705834</v>
      </c>
      <c r="W316" s="333">
        <f t="shared" si="110"/>
        <v>105.34499514091351</v>
      </c>
      <c r="X316" s="333">
        <f t="shared" si="111"/>
        <v>111.56757075124422</v>
      </c>
      <c r="Y316" s="333">
        <f t="shared" si="112"/>
        <v>115.14857025061107</v>
      </c>
      <c r="Z316" s="333">
        <f t="shared" si="113"/>
        <v>112.31263067997762</v>
      </c>
      <c r="AA316" s="333">
        <f t="shared" si="114"/>
        <v>118.81202697529228</v>
      </c>
      <c r="AB316" s="333">
        <f t="shared" si="114"/>
        <v>116.27352239597137</v>
      </c>
      <c r="AC316" s="333">
        <f t="shared" si="114"/>
        <v>115.51079306181347</v>
      </c>
      <c r="AD316" s="333">
        <f t="shared" si="114"/>
        <v>112.13004682392437</v>
      </c>
      <c r="AE316" s="333">
        <f t="shared" si="130"/>
        <v>115.51373796271756</v>
      </c>
      <c r="AF316" s="333">
        <f t="shared" si="131"/>
        <v>121.74514827576053</v>
      </c>
      <c r="AG316" s="334">
        <f t="shared" si="131"/>
        <v>125.72370939717878</v>
      </c>
    </row>
    <row r="317" spans="2:33" ht="14.4" x14ac:dyDescent="0.3">
      <c r="B317" s="823"/>
      <c r="C317" s="3" t="s">
        <v>7</v>
      </c>
      <c r="D317" s="753">
        <v>33686</v>
      </c>
      <c r="E317" s="753">
        <v>33854</v>
      </c>
      <c r="F317" s="753">
        <v>34155</v>
      </c>
      <c r="G317" s="753">
        <v>34093</v>
      </c>
      <c r="H317" s="753">
        <v>35502</v>
      </c>
      <c r="I317" s="753">
        <v>37616</v>
      </c>
      <c r="J317" s="753">
        <v>38829</v>
      </c>
      <c r="K317" s="753">
        <v>37862</v>
      </c>
      <c r="L317" s="753">
        <v>40070</v>
      </c>
      <c r="M317" s="753">
        <v>39220</v>
      </c>
      <c r="N317" s="753">
        <v>38971</v>
      </c>
      <c r="O317" s="753">
        <v>37821</v>
      </c>
      <c r="P317" s="753">
        <v>38959</v>
      </c>
      <c r="Q317" s="753">
        <v>41062</v>
      </c>
      <c r="R317" s="754">
        <v>42404</v>
      </c>
      <c r="S317" s="147">
        <f>100</f>
        <v>100</v>
      </c>
      <c r="T317" s="333">
        <f t="shared" si="107"/>
        <v>100.49872350531378</v>
      </c>
      <c r="U317" s="333">
        <f t="shared" si="108"/>
        <v>101.39226978566764</v>
      </c>
      <c r="V317" s="333">
        <f t="shared" si="109"/>
        <v>101.20821706346851</v>
      </c>
      <c r="W317" s="333">
        <f t="shared" si="110"/>
        <v>105.39096360505849</v>
      </c>
      <c r="X317" s="333">
        <f t="shared" si="111"/>
        <v>111.66656771359021</v>
      </c>
      <c r="Y317" s="333">
        <f t="shared" si="112"/>
        <v>115.26747016564745</v>
      </c>
      <c r="Z317" s="333">
        <f t="shared" si="113"/>
        <v>112.39684141779968</v>
      </c>
      <c r="AA317" s="333">
        <f t="shared" si="114"/>
        <v>118.95149320192365</v>
      </c>
      <c r="AB317" s="333">
        <f t="shared" si="114"/>
        <v>116.4281897524194</v>
      </c>
      <c r="AC317" s="333">
        <f t="shared" si="114"/>
        <v>115.68901027132934</v>
      </c>
      <c r="AD317" s="333">
        <f t="shared" si="114"/>
        <v>112.27512913376476</v>
      </c>
      <c r="AE317" s="333">
        <f t="shared" si="130"/>
        <v>115.65338716380693</v>
      </c>
      <c r="AF317" s="333">
        <f t="shared" si="131"/>
        <v>121.89633675710978</v>
      </c>
      <c r="AG317" s="334">
        <f t="shared" si="131"/>
        <v>125.88018761503295</v>
      </c>
    </row>
    <row r="318" spans="2:33" ht="15" customHeight="1" x14ac:dyDescent="0.3">
      <c r="B318" s="822" t="s">
        <v>64</v>
      </c>
      <c r="C318" s="1" t="s">
        <v>2</v>
      </c>
      <c r="D318" s="541">
        <v>327643</v>
      </c>
      <c r="E318" s="541">
        <v>335254</v>
      </c>
      <c r="F318" s="541">
        <v>383356</v>
      </c>
      <c r="G318" s="541">
        <v>399950</v>
      </c>
      <c r="H318" s="541">
        <v>427060</v>
      </c>
      <c r="I318" s="541">
        <v>459505</v>
      </c>
      <c r="J318" s="541">
        <v>504746</v>
      </c>
      <c r="K318" s="541">
        <v>513487</v>
      </c>
      <c r="L318" s="541">
        <v>546707</v>
      </c>
      <c r="M318" s="541">
        <v>586636</v>
      </c>
      <c r="N318" s="541">
        <v>618534</v>
      </c>
      <c r="O318" s="541">
        <v>659435</v>
      </c>
      <c r="P318" s="541">
        <v>676476</v>
      </c>
      <c r="Q318" s="541">
        <v>710647</v>
      </c>
      <c r="R318" s="541">
        <v>734646</v>
      </c>
      <c r="S318" s="147">
        <f>100</f>
        <v>100</v>
      </c>
      <c r="T318" s="333">
        <f t="shared" si="107"/>
        <v>102.32295516766725</v>
      </c>
      <c r="U318" s="333">
        <f t="shared" si="108"/>
        <v>117.00417832824141</v>
      </c>
      <c r="V318" s="333">
        <f t="shared" si="109"/>
        <v>122.06883711844904</v>
      </c>
      <c r="W318" s="333">
        <f t="shared" si="110"/>
        <v>130.34308683536653</v>
      </c>
      <c r="X318" s="333">
        <f t="shared" si="111"/>
        <v>140.24563320443286</v>
      </c>
      <c r="Y318" s="333">
        <f t="shared" si="112"/>
        <v>154.0536498567038</v>
      </c>
      <c r="Z318" s="333">
        <f t="shared" si="113"/>
        <v>156.72149260017764</v>
      </c>
      <c r="AA318" s="333">
        <f t="shared" si="114"/>
        <v>166.86057690840335</v>
      </c>
      <c r="AB318" s="333">
        <f t="shared" si="114"/>
        <v>179.04731674413921</v>
      </c>
      <c r="AC318" s="333">
        <f t="shared" si="114"/>
        <v>188.78291310969561</v>
      </c>
      <c r="AD318" s="333">
        <f t="shared" si="114"/>
        <v>201.26631730267394</v>
      </c>
      <c r="AE318" s="333">
        <f t="shared" si="130"/>
        <v>206.46740507198385</v>
      </c>
      <c r="AF318" s="333">
        <f t="shared" si="131"/>
        <v>216.89674432232644</v>
      </c>
      <c r="AG318" s="334">
        <f t="shared" si="131"/>
        <v>224.22148496992153</v>
      </c>
    </row>
    <row r="319" spans="2:33" ht="14.4" x14ac:dyDescent="0.3">
      <c r="B319" s="822"/>
      <c r="C319" s="1" t="s">
        <v>3</v>
      </c>
      <c r="D319" s="541">
        <v>19521</v>
      </c>
      <c r="E319" s="541">
        <v>20112</v>
      </c>
      <c r="F319" s="541">
        <v>20836</v>
      </c>
      <c r="G319" s="541">
        <v>21884</v>
      </c>
      <c r="H319" s="541">
        <v>23068</v>
      </c>
      <c r="I319" s="541">
        <v>23317</v>
      </c>
      <c r="J319" s="541">
        <v>24096</v>
      </c>
      <c r="K319" s="541">
        <v>25516</v>
      </c>
      <c r="L319" s="541">
        <v>28067</v>
      </c>
      <c r="M319" s="541">
        <v>28916</v>
      </c>
      <c r="N319" s="541">
        <v>29229</v>
      </c>
      <c r="O319" s="541">
        <v>30735</v>
      </c>
      <c r="P319" s="541">
        <v>31525</v>
      </c>
      <c r="Q319" s="541">
        <v>32732</v>
      </c>
      <c r="R319" s="541">
        <v>33676</v>
      </c>
      <c r="S319" s="147">
        <f>100</f>
        <v>100</v>
      </c>
      <c r="T319" s="333">
        <f t="shared" si="107"/>
        <v>103.02750883663747</v>
      </c>
      <c r="U319" s="333">
        <f t="shared" si="108"/>
        <v>106.73633522872804</v>
      </c>
      <c r="V319" s="333">
        <f t="shared" si="109"/>
        <v>112.104912658163</v>
      </c>
      <c r="W319" s="333">
        <f t="shared" si="110"/>
        <v>118.17017570821167</v>
      </c>
      <c r="X319" s="333">
        <f t="shared" si="111"/>
        <v>119.44572511654115</v>
      </c>
      <c r="Y319" s="333">
        <f t="shared" si="112"/>
        <v>123.43629936990934</v>
      </c>
      <c r="Z319" s="333">
        <f t="shared" si="113"/>
        <v>130.71051687925822</v>
      </c>
      <c r="AA319" s="333">
        <f t="shared" si="114"/>
        <v>143.77849495415194</v>
      </c>
      <c r="AB319" s="333">
        <f t="shared" si="114"/>
        <v>148.12765739460067</v>
      </c>
      <c r="AC319" s="333">
        <f t="shared" si="114"/>
        <v>149.73105885968957</v>
      </c>
      <c r="AD319" s="333">
        <f t="shared" si="114"/>
        <v>157.44582757030889</v>
      </c>
      <c r="AE319" s="333">
        <f t="shared" si="130"/>
        <v>161.49275139593257</v>
      </c>
      <c r="AF319" s="333">
        <f t="shared" si="131"/>
        <v>167.67583627887916</v>
      </c>
      <c r="AG319" s="334">
        <f t="shared" si="131"/>
        <v>172.51165411608011</v>
      </c>
    </row>
    <row r="320" spans="2:33" ht="14.4" x14ac:dyDescent="0.3">
      <c r="B320" s="822"/>
      <c r="C320" s="1" t="s">
        <v>4</v>
      </c>
      <c r="D320" s="541">
        <v>3903</v>
      </c>
      <c r="E320" s="541">
        <v>4029</v>
      </c>
      <c r="F320" s="541">
        <v>4086</v>
      </c>
      <c r="G320" s="541">
        <v>4284</v>
      </c>
      <c r="H320" s="541">
        <v>4481</v>
      </c>
      <c r="I320" s="541">
        <v>4729</v>
      </c>
      <c r="J320" s="541">
        <v>5099</v>
      </c>
      <c r="K320" s="541">
        <v>5339</v>
      </c>
      <c r="L320" s="541">
        <v>5489</v>
      </c>
      <c r="M320" s="541">
        <v>5882</v>
      </c>
      <c r="N320" s="541">
        <v>5877</v>
      </c>
      <c r="O320" s="541">
        <v>6472</v>
      </c>
      <c r="P320" s="541">
        <v>6685</v>
      </c>
      <c r="Q320" s="541">
        <v>6961</v>
      </c>
      <c r="R320" s="541">
        <v>7206</v>
      </c>
      <c r="S320" s="147">
        <f>100</f>
        <v>100</v>
      </c>
      <c r="T320" s="333">
        <f t="shared" si="107"/>
        <v>103.228285933897</v>
      </c>
      <c r="U320" s="333">
        <f t="shared" si="108"/>
        <v>104.68870099923136</v>
      </c>
      <c r="V320" s="333">
        <f t="shared" si="109"/>
        <v>109.76172175249808</v>
      </c>
      <c r="W320" s="333">
        <f t="shared" si="110"/>
        <v>114.80912118882911</v>
      </c>
      <c r="X320" s="333">
        <f t="shared" si="111"/>
        <v>121.16320778888034</v>
      </c>
      <c r="Y320" s="333">
        <f t="shared" si="112"/>
        <v>130.64309505508584</v>
      </c>
      <c r="Z320" s="333">
        <f t="shared" si="113"/>
        <v>136.79221111965154</v>
      </c>
      <c r="AA320" s="333">
        <f t="shared" si="114"/>
        <v>140.63540866000511</v>
      </c>
      <c r="AB320" s="333">
        <f t="shared" si="114"/>
        <v>150.7045862157315</v>
      </c>
      <c r="AC320" s="333">
        <f t="shared" si="114"/>
        <v>150.57647963105305</v>
      </c>
      <c r="AD320" s="333">
        <f t="shared" si="114"/>
        <v>165.82116320778889</v>
      </c>
      <c r="AE320" s="333">
        <f t="shared" si="130"/>
        <v>171.27850371509095</v>
      </c>
      <c r="AF320" s="333">
        <f t="shared" si="131"/>
        <v>178.34998718934153</v>
      </c>
      <c r="AG320" s="334">
        <f t="shared" si="131"/>
        <v>184.62720983858571</v>
      </c>
    </row>
    <row r="321" spans="2:33" ht="14.4" x14ac:dyDescent="0.3">
      <c r="B321" s="822"/>
      <c r="C321" s="1" t="s">
        <v>5</v>
      </c>
      <c r="D321" s="541">
        <v>789</v>
      </c>
      <c r="E321" s="541">
        <v>810</v>
      </c>
      <c r="F321" s="541">
        <v>826</v>
      </c>
      <c r="G321" s="541">
        <v>855</v>
      </c>
      <c r="H321" s="541">
        <v>892</v>
      </c>
      <c r="I321" s="541">
        <v>928</v>
      </c>
      <c r="J321" s="541">
        <v>984</v>
      </c>
      <c r="K321" s="541">
        <v>1044</v>
      </c>
      <c r="L321" s="541">
        <v>1118</v>
      </c>
      <c r="M321" s="541">
        <v>1180</v>
      </c>
      <c r="N321" s="541">
        <v>1263</v>
      </c>
      <c r="O321" s="541">
        <v>1408</v>
      </c>
      <c r="P321" s="541">
        <v>1465</v>
      </c>
      <c r="Q321" s="541">
        <v>1543</v>
      </c>
      <c r="R321" s="541">
        <v>1610</v>
      </c>
      <c r="S321" s="147">
        <f>100</f>
        <v>100</v>
      </c>
      <c r="T321" s="333">
        <f t="shared" si="107"/>
        <v>102.66159695817491</v>
      </c>
      <c r="U321" s="333">
        <f t="shared" si="108"/>
        <v>104.68948035487959</v>
      </c>
      <c r="V321" s="333">
        <f t="shared" si="109"/>
        <v>108.36501901140684</v>
      </c>
      <c r="W321" s="333">
        <f t="shared" si="110"/>
        <v>113.05449936628644</v>
      </c>
      <c r="X321" s="333">
        <f t="shared" si="111"/>
        <v>117.617237008872</v>
      </c>
      <c r="Y321" s="333">
        <f t="shared" si="112"/>
        <v>124.71482889733841</v>
      </c>
      <c r="Z321" s="333">
        <f t="shared" si="113"/>
        <v>132.319391634981</v>
      </c>
      <c r="AA321" s="333">
        <f t="shared" si="114"/>
        <v>141.69835234474019</v>
      </c>
      <c r="AB321" s="333">
        <f t="shared" si="114"/>
        <v>149.55640050697085</v>
      </c>
      <c r="AC321" s="333">
        <f t="shared" si="114"/>
        <v>160.07604562737643</v>
      </c>
      <c r="AD321" s="333">
        <f t="shared" si="114"/>
        <v>178.45373891001267</v>
      </c>
      <c r="AE321" s="333">
        <f t="shared" si="130"/>
        <v>185.67807351077312</v>
      </c>
      <c r="AF321" s="333">
        <f t="shared" si="131"/>
        <v>195.56400506970849</v>
      </c>
      <c r="AG321" s="334">
        <f t="shared" si="131"/>
        <v>204.05576679340939</v>
      </c>
    </row>
    <row r="322" spans="2:33" ht="14.4" x14ac:dyDescent="0.3">
      <c r="B322" s="822"/>
      <c r="C322" s="1" t="s">
        <v>6</v>
      </c>
      <c r="D322" s="541">
        <v>351856</v>
      </c>
      <c r="E322" s="541">
        <v>360205</v>
      </c>
      <c r="F322" s="541">
        <v>409104</v>
      </c>
      <c r="G322" s="541">
        <v>426973</v>
      </c>
      <c r="H322" s="541">
        <v>455501</v>
      </c>
      <c r="I322" s="541">
        <v>488479</v>
      </c>
      <c r="J322" s="541">
        <v>534925</v>
      </c>
      <c r="K322" s="541">
        <v>545386</v>
      </c>
      <c r="L322" s="541">
        <v>581381</v>
      </c>
      <c r="M322" s="541">
        <v>622614</v>
      </c>
      <c r="N322" s="541">
        <v>654903</v>
      </c>
      <c r="O322" s="541">
        <v>698050</v>
      </c>
      <c r="P322" s="541">
        <v>716151</v>
      </c>
      <c r="Q322" s="541">
        <v>751883</v>
      </c>
      <c r="R322" s="541">
        <v>777138</v>
      </c>
      <c r="S322" s="147">
        <f>100</f>
        <v>100</v>
      </c>
      <c r="T322" s="333">
        <f t="shared" si="107"/>
        <v>102.37284570960847</v>
      </c>
      <c r="U322" s="333">
        <f t="shared" si="108"/>
        <v>116.27029239234233</v>
      </c>
      <c r="V322" s="333">
        <f t="shared" si="109"/>
        <v>121.34879041426038</v>
      </c>
      <c r="W322" s="333">
        <f t="shared" si="110"/>
        <v>129.45665272156791</v>
      </c>
      <c r="X322" s="333">
        <f t="shared" si="111"/>
        <v>138.82923696057478</v>
      </c>
      <c r="Y322" s="333">
        <f t="shared" si="112"/>
        <v>152.02952344140786</v>
      </c>
      <c r="Z322" s="333">
        <f t="shared" si="113"/>
        <v>155.00261470601609</v>
      </c>
      <c r="AA322" s="333">
        <f t="shared" si="114"/>
        <v>165.23265199399754</v>
      </c>
      <c r="AB322" s="333">
        <f t="shared" si="114"/>
        <v>176.95136646810059</v>
      </c>
      <c r="AC322" s="333">
        <f t="shared" si="114"/>
        <v>186.12813196307582</v>
      </c>
      <c r="AD322" s="333">
        <f t="shared" si="114"/>
        <v>198.39081897139738</v>
      </c>
      <c r="AE322" s="333">
        <f t="shared" si="130"/>
        <v>203.5352530580692</v>
      </c>
      <c r="AF322" s="333">
        <f t="shared" si="131"/>
        <v>213.69054385885136</v>
      </c>
      <c r="AG322" s="334">
        <f t="shared" si="131"/>
        <v>220.86819608021463</v>
      </c>
    </row>
    <row r="323" spans="2:33" ht="14.4" x14ac:dyDescent="0.3">
      <c r="B323" s="823"/>
      <c r="C323" s="3" t="s">
        <v>7</v>
      </c>
      <c r="D323" s="753">
        <v>351067</v>
      </c>
      <c r="E323" s="753">
        <v>359395</v>
      </c>
      <c r="F323" s="753">
        <v>408278</v>
      </c>
      <c r="G323" s="753">
        <v>426118</v>
      </c>
      <c r="H323" s="753">
        <v>454609</v>
      </c>
      <c r="I323" s="753">
        <v>487551</v>
      </c>
      <c r="J323" s="753">
        <v>533941</v>
      </c>
      <c r="K323" s="753">
        <v>544342</v>
      </c>
      <c r="L323" s="753">
        <v>580263</v>
      </c>
      <c r="M323" s="753">
        <v>621434</v>
      </c>
      <c r="N323" s="753">
        <v>653640</v>
      </c>
      <c r="O323" s="753">
        <v>696642</v>
      </c>
      <c r="P323" s="753">
        <v>714686</v>
      </c>
      <c r="Q323" s="753">
        <v>750340</v>
      </c>
      <c r="R323" s="754">
        <v>775528</v>
      </c>
      <c r="S323" s="147">
        <f>100</f>
        <v>100</v>
      </c>
      <c r="T323" s="333">
        <f t="shared" si="107"/>
        <v>102.37219676016259</v>
      </c>
      <c r="U323" s="333">
        <f t="shared" si="108"/>
        <v>116.29631950596325</v>
      </c>
      <c r="V323" s="333">
        <f t="shared" si="109"/>
        <v>121.37797058681106</v>
      </c>
      <c r="W323" s="333">
        <f t="shared" si="110"/>
        <v>129.49351548279958</v>
      </c>
      <c r="X323" s="333">
        <f t="shared" si="111"/>
        <v>138.87690953578661</v>
      </c>
      <c r="Y323" s="333">
        <f t="shared" si="112"/>
        <v>152.09091142146656</v>
      </c>
      <c r="Z323" s="333">
        <f t="shared" si="113"/>
        <v>155.05359375845637</v>
      </c>
      <c r="AA323" s="333">
        <f t="shared" si="114"/>
        <v>165.28554378508946</v>
      </c>
      <c r="AB323" s="333">
        <f t="shared" si="114"/>
        <v>177.01293485289133</v>
      </c>
      <c r="AC323" s="333">
        <f t="shared" si="114"/>
        <v>186.18668231420213</v>
      </c>
      <c r="AD323" s="333">
        <f t="shared" si="114"/>
        <v>198.43562624798116</v>
      </c>
      <c r="AE323" s="333">
        <f t="shared" si="130"/>
        <v>203.5753858950001</v>
      </c>
      <c r="AF323" s="333">
        <f t="shared" si="131"/>
        <v>213.73128206296803</v>
      </c>
      <c r="AG323" s="334">
        <f t="shared" si="131"/>
        <v>220.90598090962695</v>
      </c>
    </row>
    <row r="324" spans="2:33" ht="15" customHeight="1" x14ac:dyDescent="0.3">
      <c r="B324" s="822" t="s">
        <v>65</v>
      </c>
      <c r="C324" s="1" t="s">
        <v>2</v>
      </c>
      <c r="D324" s="541">
        <v>90543</v>
      </c>
      <c r="E324" s="541">
        <v>89845</v>
      </c>
      <c r="F324" s="541">
        <v>97045</v>
      </c>
      <c r="G324" s="541">
        <v>102924</v>
      </c>
      <c r="H324" s="541">
        <v>106386</v>
      </c>
      <c r="I324" s="541">
        <v>109622</v>
      </c>
      <c r="J324" s="541">
        <v>118510</v>
      </c>
      <c r="K324" s="541">
        <v>120277</v>
      </c>
      <c r="L324" s="541">
        <v>121594</v>
      </c>
      <c r="M324" s="541">
        <v>122727</v>
      </c>
      <c r="N324" s="541">
        <v>128106</v>
      </c>
      <c r="O324" s="541">
        <v>129607</v>
      </c>
      <c r="P324" s="541">
        <v>131151</v>
      </c>
      <c r="Q324" s="541">
        <v>137948</v>
      </c>
      <c r="R324" s="541">
        <v>142172</v>
      </c>
      <c r="S324" s="147">
        <f>100</f>
        <v>100</v>
      </c>
      <c r="T324" s="333">
        <f t="shared" si="107"/>
        <v>99.229095567851743</v>
      </c>
      <c r="U324" s="333">
        <f t="shared" si="108"/>
        <v>107.18111836365043</v>
      </c>
      <c r="V324" s="333">
        <f t="shared" si="109"/>
        <v>113.67416586594214</v>
      </c>
      <c r="W324" s="333">
        <f t="shared" si="110"/>
        <v>117.49776349358868</v>
      </c>
      <c r="X324" s="333">
        <f t="shared" si="111"/>
        <v>121.07175596125597</v>
      </c>
      <c r="Y324" s="333">
        <f t="shared" si="112"/>
        <v>130.88808632362523</v>
      </c>
      <c r="Z324" s="333">
        <f t="shared" si="113"/>
        <v>132.8396452514275</v>
      </c>
      <c r="AA324" s="333">
        <f t="shared" si="114"/>
        <v>134.29420275449235</v>
      </c>
      <c r="AB324" s="333">
        <f t="shared" si="114"/>
        <v>135.54554189722012</v>
      </c>
      <c r="AC324" s="333">
        <f t="shared" si="114"/>
        <v>141.48636559424804</v>
      </c>
      <c r="AD324" s="333">
        <f t="shared" si="114"/>
        <v>143.14414145764997</v>
      </c>
      <c r="AE324" s="333">
        <f t="shared" si="130"/>
        <v>144.84940856830457</v>
      </c>
      <c r="AF324" s="333">
        <f t="shared" si="131"/>
        <v>152.35633897706063</v>
      </c>
      <c r="AG324" s="334">
        <f t="shared" si="131"/>
        <v>157.02152568392918</v>
      </c>
    </row>
    <row r="325" spans="2:33" ht="14.4" x14ac:dyDescent="0.3">
      <c r="B325" s="822"/>
      <c r="C325" s="1" t="s">
        <v>3</v>
      </c>
      <c r="D325" s="541">
        <v>4761</v>
      </c>
      <c r="E325" s="541">
        <v>4797</v>
      </c>
      <c r="F325" s="541">
        <v>4466</v>
      </c>
      <c r="G325" s="541">
        <v>4306</v>
      </c>
      <c r="H325" s="541">
        <v>4357</v>
      </c>
      <c r="I325" s="541">
        <v>4510</v>
      </c>
      <c r="J325" s="541">
        <v>4766</v>
      </c>
      <c r="K325" s="541">
        <v>4760</v>
      </c>
      <c r="L325" s="541">
        <v>4865</v>
      </c>
      <c r="M325" s="541">
        <v>4843</v>
      </c>
      <c r="N325" s="541">
        <v>5049</v>
      </c>
      <c r="O325" s="541">
        <v>5099</v>
      </c>
      <c r="P325" s="541">
        <v>5170</v>
      </c>
      <c r="Q325" s="541">
        <v>5355</v>
      </c>
      <c r="R325" s="541">
        <v>5476</v>
      </c>
      <c r="S325" s="147">
        <f>100</f>
        <v>100</v>
      </c>
      <c r="T325" s="333">
        <f t="shared" si="107"/>
        <v>100.75614366729678</v>
      </c>
      <c r="U325" s="333">
        <f t="shared" si="108"/>
        <v>93.803822726318003</v>
      </c>
      <c r="V325" s="333">
        <f t="shared" si="109"/>
        <v>90.443184204998943</v>
      </c>
      <c r="W325" s="333">
        <f t="shared" si="110"/>
        <v>91.514387733669395</v>
      </c>
      <c r="X325" s="333">
        <f t="shared" si="111"/>
        <v>94.727998319680736</v>
      </c>
      <c r="Y325" s="333">
        <f t="shared" si="112"/>
        <v>100.10501995379121</v>
      </c>
      <c r="Z325" s="333">
        <f t="shared" si="113"/>
        <v>99.978996009241754</v>
      </c>
      <c r="AA325" s="333">
        <f t="shared" si="114"/>
        <v>102.18441503885738</v>
      </c>
      <c r="AB325" s="333">
        <f t="shared" si="114"/>
        <v>101.72232724217601</v>
      </c>
      <c r="AC325" s="333">
        <f t="shared" si="114"/>
        <v>106.04914933837429</v>
      </c>
      <c r="AD325" s="333">
        <f t="shared" si="114"/>
        <v>107.0993488762865</v>
      </c>
      <c r="AE325" s="333">
        <f t="shared" si="130"/>
        <v>108.59063222012182</v>
      </c>
      <c r="AF325" s="333">
        <f t="shared" si="131"/>
        <v>112.47637051039698</v>
      </c>
      <c r="AG325" s="334">
        <f t="shared" si="131"/>
        <v>115.0178533921445</v>
      </c>
    </row>
    <row r="326" spans="2:33" ht="14.4" x14ac:dyDescent="0.3">
      <c r="B326" s="822"/>
      <c r="C326" s="1" t="s">
        <v>4</v>
      </c>
      <c r="D326" s="541">
        <v>740</v>
      </c>
      <c r="E326" s="541">
        <v>796</v>
      </c>
      <c r="F326" s="541">
        <v>785</v>
      </c>
      <c r="G326" s="541">
        <v>855</v>
      </c>
      <c r="H326" s="541">
        <v>877</v>
      </c>
      <c r="I326" s="541">
        <v>921</v>
      </c>
      <c r="J326" s="541">
        <v>898</v>
      </c>
      <c r="K326" s="541">
        <v>975</v>
      </c>
      <c r="L326" s="541">
        <v>1045</v>
      </c>
      <c r="M326" s="541">
        <v>1028</v>
      </c>
      <c r="N326" s="541">
        <v>1059</v>
      </c>
      <c r="O326" s="541">
        <v>1060</v>
      </c>
      <c r="P326" s="541">
        <v>1077</v>
      </c>
      <c r="Q326" s="541">
        <v>1110</v>
      </c>
      <c r="R326" s="541">
        <v>1144</v>
      </c>
      <c r="S326" s="147">
        <f>100</f>
        <v>100</v>
      </c>
      <c r="T326" s="333">
        <f t="shared" si="107"/>
        <v>107.56756756756756</v>
      </c>
      <c r="U326" s="333">
        <f t="shared" si="108"/>
        <v>106.08108108108108</v>
      </c>
      <c r="V326" s="333">
        <f t="shared" si="109"/>
        <v>115.54054054054055</v>
      </c>
      <c r="W326" s="333">
        <f t="shared" si="110"/>
        <v>118.51351351351352</v>
      </c>
      <c r="X326" s="333">
        <f t="shared" si="111"/>
        <v>124.45945945945945</v>
      </c>
      <c r="Y326" s="333">
        <f t="shared" si="112"/>
        <v>121.35135135135135</v>
      </c>
      <c r="Z326" s="333">
        <f t="shared" si="113"/>
        <v>131.75675675675674</v>
      </c>
      <c r="AA326" s="333">
        <f t="shared" si="114"/>
        <v>141.21621621621622</v>
      </c>
      <c r="AB326" s="333">
        <f t="shared" si="114"/>
        <v>138.91891891891891</v>
      </c>
      <c r="AC326" s="333">
        <f t="shared" si="114"/>
        <v>143.1081081081081</v>
      </c>
      <c r="AD326" s="333">
        <f t="shared" si="114"/>
        <v>143.24324324324326</v>
      </c>
      <c r="AE326" s="333">
        <f t="shared" si="130"/>
        <v>145.54054054054055</v>
      </c>
      <c r="AF326" s="333">
        <f t="shared" si="131"/>
        <v>150</v>
      </c>
      <c r="AG326" s="334">
        <f t="shared" si="131"/>
        <v>154.59459459459458</v>
      </c>
    </row>
    <row r="327" spans="2:33" ht="14.4" x14ac:dyDescent="0.3">
      <c r="B327" s="822"/>
      <c r="C327" s="1" t="s">
        <v>5</v>
      </c>
      <c r="D327" s="541">
        <v>166</v>
      </c>
      <c r="E327" s="541">
        <v>165</v>
      </c>
      <c r="F327" s="541">
        <v>159</v>
      </c>
      <c r="G327" s="541">
        <v>173</v>
      </c>
      <c r="H327" s="541">
        <v>168</v>
      </c>
      <c r="I327" s="541">
        <v>173</v>
      </c>
      <c r="J327" s="541">
        <v>181</v>
      </c>
      <c r="K327" s="541">
        <v>194</v>
      </c>
      <c r="L327" s="541">
        <v>204</v>
      </c>
      <c r="M327" s="541">
        <v>207</v>
      </c>
      <c r="N327" s="541">
        <v>204</v>
      </c>
      <c r="O327" s="541">
        <v>245</v>
      </c>
      <c r="P327" s="541">
        <v>251</v>
      </c>
      <c r="Q327" s="541">
        <v>263</v>
      </c>
      <c r="R327" s="541">
        <v>276</v>
      </c>
      <c r="S327" s="147">
        <f>100</f>
        <v>100</v>
      </c>
      <c r="T327" s="333">
        <f t="shared" si="107"/>
        <v>99.397590361445779</v>
      </c>
      <c r="U327" s="333">
        <f t="shared" si="108"/>
        <v>95.783132530120483</v>
      </c>
      <c r="V327" s="333">
        <f t="shared" si="109"/>
        <v>104.21686746987952</v>
      </c>
      <c r="W327" s="333">
        <f t="shared" si="110"/>
        <v>101.20481927710843</v>
      </c>
      <c r="X327" s="333">
        <f t="shared" si="111"/>
        <v>104.21686746987952</v>
      </c>
      <c r="Y327" s="333">
        <f t="shared" si="112"/>
        <v>109.03614457831326</v>
      </c>
      <c r="Z327" s="333">
        <f t="shared" si="113"/>
        <v>116.86746987951807</v>
      </c>
      <c r="AA327" s="333">
        <f t="shared" si="114"/>
        <v>122.89156626506023</v>
      </c>
      <c r="AB327" s="333">
        <f t="shared" si="114"/>
        <v>124.6987951807229</v>
      </c>
      <c r="AC327" s="333">
        <f t="shared" si="114"/>
        <v>122.89156626506023</v>
      </c>
      <c r="AD327" s="333">
        <f t="shared" si="114"/>
        <v>147.59036144578315</v>
      </c>
      <c r="AE327" s="333">
        <f t="shared" si="130"/>
        <v>151.20481927710844</v>
      </c>
      <c r="AF327" s="333">
        <f t="shared" si="131"/>
        <v>158.43373493975903</v>
      </c>
      <c r="AG327" s="334">
        <f t="shared" si="131"/>
        <v>166.26506024096386</v>
      </c>
    </row>
    <row r="328" spans="2:33" ht="14.4" x14ac:dyDescent="0.3">
      <c r="B328" s="822"/>
      <c r="C328" s="1" t="s">
        <v>6</v>
      </c>
      <c r="D328" s="541">
        <v>96210</v>
      </c>
      <c r="E328" s="541">
        <v>95603</v>
      </c>
      <c r="F328" s="541">
        <v>102455</v>
      </c>
      <c r="G328" s="541">
        <v>108258</v>
      </c>
      <c r="H328" s="541">
        <v>111788</v>
      </c>
      <c r="I328" s="541">
        <v>115226</v>
      </c>
      <c r="J328" s="541">
        <v>124355</v>
      </c>
      <c r="K328" s="541">
        <v>126206</v>
      </c>
      <c r="L328" s="541">
        <v>127708</v>
      </c>
      <c r="M328" s="541">
        <v>128805</v>
      </c>
      <c r="N328" s="541">
        <v>134418</v>
      </c>
      <c r="O328" s="541">
        <v>136011</v>
      </c>
      <c r="P328" s="541">
        <v>137649</v>
      </c>
      <c r="Q328" s="541">
        <v>144676</v>
      </c>
      <c r="R328" s="541">
        <v>149068</v>
      </c>
      <c r="S328" s="147">
        <f>100</f>
        <v>100</v>
      </c>
      <c r="T328" s="333">
        <f t="shared" si="107"/>
        <v>99.369088452343831</v>
      </c>
      <c r="U328" s="333">
        <f t="shared" si="108"/>
        <v>106.49100925059766</v>
      </c>
      <c r="V328" s="333">
        <f t="shared" si="109"/>
        <v>112.52260679763019</v>
      </c>
      <c r="W328" s="333">
        <f t="shared" si="110"/>
        <v>116.19166406818418</v>
      </c>
      <c r="X328" s="333">
        <f t="shared" si="111"/>
        <v>119.76509718324499</v>
      </c>
      <c r="Y328" s="333">
        <f t="shared" si="112"/>
        <v>129.2537158299553</v>
      </c>
      <c r="Z328" s="333">
        <f t="shared" si="113"/>
        <v>131.17763226275855</v>
      </c>
      <c r="AA328" s="333">
        <f t="shared" si="114"/>
        <v>132.73880054048436</v>
      </c>
      <c r="AB328" s="333">
        <f t="shared" si="114"/>
        <v>133.87901465544121</v>
      </c>
      <c r="AC328" s="333">
        <f t="shared" si="114"/>
        <v>139.71312753352044</v>
      </c>
      <c r="AD328" s="333">
        <f t="shared" si="114"/>
        <v>141.36888057374495</v>
      </c>
      <c r="AE328" s="333">
        <f t="shared" si="130"/>
        <v>143.07140629872154</v>
      </c>
      <c r="AF328" s="333">
        <f t="shared" si="131"/>
        <v>150.37522087101132</v>
      </c>
      <c r="AG328" s="334">
        <f t="shared" si="131"/>
        <v>154.94023490281677</v>
      </c>
    </row>
    <row r="329" spans="2:33" ht="15.75" customHeight="1" x14ac:dyDescent="0.3">
      <c r="B329" s="823"/>
      <c r="C329" s="3" t="s">
        <v>7</v>
      </c>
      <c r="D329" s="753">
        <v>96044</v>
      </c>
      <c r="E329" s="753">
        <v>95438</v>
      </c>
      <c r="F329" s="753">
        <v>102296</v>
      </c>
      <c r="G329" s="753">
        <v>108085</v>
      </c>
      <c r="H329" s="753">
        <v>111620</v>
      </c>
      <c r="I329" s="753">
        <v>115053</v>
      </c>
      <c r="J329" s="753">
        <v>124174</v>
      </c>
      <c r="K329" s="753">
        <v>126012</v>
      </c>
      <c r="L329" s="753">
        <v>127504</v>
      </c>
      <c r="M329" s="753">
        <v>128598</v>
      </c>
      <c r="N329" s="753">
        <v>134214</v>
      </c>
      <c r="O329" s="753">
        <v>135766</v>
      </c>
      <c r="P329" s="753">
        <v>137398</v>
      </c>
      <c r="Q329" s="753">
        <v>144413</v>
      </c>
      <c r="R329" s="754">
        <v>148792</v>
      </c>
      <c r="S329" s="147">
        <f>100</f>
        <v>100</v>
      </c>
      <c r="T329" s="333">
        <f t="shared" si="107"/>
        <v>99.369039190371083</v>
      </c>
      <c r="U329" s="333">
        <f t="shared" si="108"/>
        <v>106.50951647161718</v>
      </c>
      <c r="V329" s="333">
        <f t="shared" si="109"/>
        <v>112.53696222564658</v>
      </c>
      <c r="W329" s="333">
        <f t="shared" si="110"/>
        <v>116.21756694848195</v>
      </c>
      <c r="X329" s="333">
        <f t="shared" si="111"/>
        <v>119.79197034692433</v>
      </c>
      <c r="Y329" s="333">
        <f t="shared" si="112"/>
        <v>129.28865936445797</v>
      </c>
      <c r="Z329" s="333">
        <f t="shared" si="113"/>
        <v>131.20236558244139</v>
      </c>
      <c r="AA329" s="333">
        <f t="shared" si="114"/>
        <v>132.7558202490525</v>
      </c>
      <c r="AB329" s="333">
        <f t="shared" si="114"/>
        <v>133.89488151264004</v>
      </c>
      <c r="AC329" s="333">
        <f t="shared" si="114"/>
        <v>139.74220149098329</v>
      </c>
      <c r="AD329" s="333">
        <f t="shared" si="114"/>
        <v>141.35812752488442</v>
      </c>
      <c r="AE329" s="333">
        <f t="shared" si="130"/>
        <v>143.05734871517222</v>
      </c>
      <c r="AF329" s="333">
        <f t="shared" si="131"/>
        <v>150.36129274082711</v>
      </c>
      <c r="AG329" s="334">
        <f t="shared" si="131"/>
        <v>154.92066136354171</v>
      </c>
    </row>
    <row r="330" spans="2:33" ht="15" customHeight="1" x14ac:dyDescent="0.3">
      <c r="B330" s="822" t="s">
        <v>66</v>
      </c>
      <c r="C330" s="1" t="s">
        <v>2</v>
      </c>
      <c r="D330" s="541">
        <v>1017313</v>
      </c>
      <c r="E330" s="541">
        <v>1017279</v>
      </c>
      <c r="F330" s="541">
        <v>1055937</v>
      </c>
      <c r="G330" s="541">
        <v>1098850</v>
      </c>
      <c r="H330" s="541">
        <v>1196875</v>
      </c>
      <c r="I330" s="541">
        <v>1204847</v>
      </c>
      <c r="J330" s="541">
        <v>1268558</v>
      </c>
      <c r="K330" s="541">
        <v>1199081</v>
      </c>
      <c r="L330" s="541">
        <v>1320622</v>
      </c>
      <c r="M330" s="541">
        <v>1297403</v>
      </c>
      <c r="N330" s="541">
        <v>1259339</v>
      </c>
      <c r="O330" s="541">
        <v>1296890</v>
      </c>
      <c r="P330" s="541">
        <v>1294116</v>
      </c>
      <c r="Q330" s="541">
        <v>1320273</v>
      </c>
      <c r="R330" s="541">
        <v>1350233</v>
      </c>
      <c r="S330" s="147">
        <f>100</f>
        <v>100</v>
      </c>
      <c r="T330" s="333">
        <f t="shared" si="107"/>
        <v>99.996657862427782</v>
      </c>
      <c r="U330" s="333">
        <f t="shared" si="108"/>
        <v>103.79666828203317</v>
      </c>
      <c r="V330" s="333">
        <f t="shared" si="109"/>
        <v>108.01493738898451</v>
      </c>
      <c r="W330" s="333">
        <f t="shared" si="110"/>
        <v>117.6506149041642</v>
      </c>
      <c r="X330" s="333">
        <f t="shared" si="111"/>
        <v>118.4342478666841</v>
      </c>
      <c r="Y330" s="333">
        <f t="shared" si="112"/>
        <v>124.69692218619048</v>
      </c>
      <c r="Z330" s="333">
        <f t="shared" si="113"/>
        <v>117.86746065370245</v>
      </c>
      <c r="AA330" s="333">
        <f t="shared" si="114"/>
        <v>129.81471779088639</v>
      </c>
      <c r="AB330" s="333">
        <f t="shared" si="114"/>
        <v>127.53233272355706</v>
      </c>
      <c r="AC330" s="333">
        <f t="shared" si="114"/>
        <v>123.79071141330151</v>
      </c>
      <c r="AD330" s="333">
        <f t="shared" si="114"/>
        <v>127.48190576548221</v>
      </c>
      <c r="AE330" s="333">
        <f t="shared" si="130"/>
        <v>127.20922665885524</v>
      </c>
      <c r="AF330" s="333">
        <f t="shared" si="131"/>
        <v>129.78041173168927</v>
      </c>
      <c r="AG330" s="334">
        <f t="shared" si="131"/>
        <v>132.72542472179163</v>
      </c>
    </row>
    <row r="331" spans="2:33" ht="14.4" x14ac:dyDescent="0.3">
      <c r="B331" s="822"/>
      <c r="C331" s="1" t="s">
        <v>3</v>
      </c>
      <c r="D331" s="541">
        <v>17631</v>
      </c>
      <c r="E331" s="541">
        <v>16460</v>
      </c>
      <c r="F331" s="541">
        <v>16467</v>
      </c>
      <c r="G331" s="541">
        <v>16273</v>
      </c>
      <c r="H331" s="541">
        <v>16658</v>
      </c>
      <c r="I331" s="541">
        <v>16816</v>
      </c>
      <c r="J331" s="541">
        <v>17997</v>
      </c>
      <c r="K331" s="541">
        <v>17419</v>
      </c>
      <c r="L331" s="541">
        <v>19247</v>
      </c>
      <c r="M331" s="541">
        <v>19409</v>
      </c>
      <c r="N331" s="541">
        <v>20658</v>
      </c>
      <c r="O331" s="541">
        <v>21535</v>
      </c>
      <c r="P331" s="541">
        <v>21662</v>
      </c>
      <c r="Q331" s="541">
        <v>21973</v>
      </c>
      <c r="R331" s="541">
        <v>22472</v>
      </c>
      <c r="S331" s="147">
        <f>100</f>
        <v>100</v>
      </c>
      <c r="T331" s="333">
        <f t="shared" si="107"/>
        <v>93.358289376666093</v>
      </c>
      <c r="U331" s="333">
        <f t="shared" si="108"/>
        <v>93.397992172877323</v>
      </c>
      <c r="V331" s="333">
        <f t="shared" si="109"/>
        <v>92.297657535023532</v>
      </c>
      <c r="W331" s="333">
        <f t="shared" si="110"/>
        <v>94.481311326640579</v>
      </c>
      <c r="X331" s="333">
        <f t="shared" si="111"/>
        <v>95.377460155408087</v>
      </c>
      <c r="Y331" s="333">
        <f t="shared" si="112"/>
        <v>102.07588905904373</v>
      </c>
      <c r="Z331" s="333">
        <f t="shared" si="113"/>
        <v>98.797572457603081</v>
      </c>
      <c r="AA331" s="333">
        <f t="shared" si="114"/>
        <v>109.16567409676139</v>
      </c>
      <c r="AB331" s="333">
        <f t="shared" si="114"/>
        <v>110.0845102376496</v>
      </c>
      <c r="AC331" s="333">
        <f t="shared" si="114"/>
        <v>117.16862344733708</v>
      </c>
      <c r="AD331" s="333">
        <f t="shared" si="114"/>
        <v>122.14281662979978</v>
      </c>
      <c r="AE331" s="333">
        <f t="shared" si="130"/>
        <v>122.8631387896319</v>
      </c>
      <c r="AF331" s="333">
        <f t="shared" si="131"/>
        <v>124.62707730701605</v>
      </c>
      <c r="AG331" s="334">
        <f t="shared" si="131"/>
        <v>127.45731949407293</v>
      </c>
    </row>
    <row r="332" spans="2:33" ht="14.4" x14ac:dyDescent="0.3">
      <c r="B332" s="822"/>
      <c r="C332" s="1" t="s">
        <v>4</v>
      </c>
      <c r="D332" s="541">
        <v>2744</v>
      </c>
      <c r="E332" s="541">
        <v>2646</v>
      </c>
      <c r="F332" s="541">
        <v>2594</v>
      </c>
      <c r="G332" s="541">
        <v>2565</v>
      </c>
      <c r="H332" s="541">
        <v>2536</v>
      </c>
      <c r="I332" s="541">
        <v>2513</v>
      </c>
      <c r="J332" s="541">
        <v>2569</v>
      </c>
      <c r="K332" s="541">
        <v>2601</v>
      </c>
      <c r="L332" s="541">
        <v>2778</v>
      </c>
      <c r="M332" s="541">
        <v>2641</v>
      </c>
      <c r="N332" s="541">
        <v>2692</v>
      </c>
      <c r="O332" s="541">
        <v>2862</v>
      </c>
      <c r="P332" s="541">
        <v>2906</v>
      </c>
      <c r="Q332" s="541">
        <v>2981</v>
      </c>
      <c r="R332" s="541">
        <v>3078</v>
      </c>
      <c r="S332" s="147">
        <f>100</f>
        <v>100</v>
      </c>
      <c r="T332" s="333">
        <f t="shared" si="107"/>
        <v>96.428571428571431</v>
      </c>
      <c r="U332" s="333">
        <f t="shared" si="108"/>
        <v>94.533527696793001</v>
      </c>
      <c r="V332" s="333">
        <f t="shared" si="109"/>
        <v>93.476676384839649</v>
      </c>
      <c r="W332" s="333">
        <f t="shared" si="110"/>
        <v>92.419825072886297</v>
      </c>
      <c r="X332" s="333">
        <f t="shared" si="111"/>
        <v>91.58163265306122</v>
      </c>
      <c r="Y332" s="333">
        <f t="shared" si="112"/>
        <v>93.622448979591837</v>
      </c>
      <c r="Z332" s="333">
        <f t="shared" si="113"/>
        <v>94.788629737609327</v>
      </c>
      <c r="AA332" s="333">
        <f t="shared" si="114"/>
        <v>101.23906705539359</v>
      </c>
      <c r="AB332" s="333">
        <f t="shared" si="114"/>
        <v>96.246355685131192</v>
      </c>
      <c r="AC332" s="333">
        <f t="shared" si="114"/>
        <v>98.104956268221571</v>
      </c>
      <c r="AD332" s="333">
        <f t="shared" ref="AD332" si="132">O332*100/$D332</f>
        <v>104.30029154518951</v>
      </c>
      <c r="AE332" s="333">
        <f t="shared" si="130"/>
        <v>105.90379008746356</v>
      </c>
      <c r="AF332" s="333">
        <f t="shared" si="131"/>
        <v>108.63702623906705</v>
      </c>
      <c r="AG332" s="334">
        <f t="shared" si="131"/>
        <v>112.17201166180757</v>
      </c>
    </row>
    <row r="333" spans="2:33" ht="14.4" x14ac:dyDescent="0.3">
      <c r="B333" s="822"/>
      <c r="C333" s="1" t="s">
        <v>5</v>
      </c>
      <c r="D333" s="541">
        <v>362</v>
      </c>
      <c r="E333" s="541">
        <v>350</v>
      </c>
      <c r="F333" s="541">
        <v>339</v>
      </c>
      <c r="G333" s="541">
        <v>321</v>
      </c>
      <c r="H333" s="541">
        <v>312</v>
      </c>
      <c r="I333" s="541">
        <v>302</v>
      </c>
      <c r="J333" s="541">
        <v>376</v>
      </c>
      <c r="K333" s="541">
        <v>340</v>
      </c>
      <c r="L333" s="541">
        <v>349</v>
      </c>
      <c r="M333" s="541">
        <v>333</v>
      </c>
      <c r="N333" s="541">
        <v>386</v>
      </c>
      <c r="O333" s="541">
        <v>417</v>
      </c>
      <c r="P333" s="541">
        <v>425</v>
      </c>
      <c r="Q333" s="541">
        <v>438</v>
      </c>
      <c r="R333" s="541">
        <v>455</v>
      </c>
      <c r="S333" s="147">
        <f>100</f>
        <v>100</v>
      </c>
      <c r="T333" s="333">
        <f t="shared" ref="T333:T396" si="133">E333*100/$D333</f>
        <v>96.685082872928177</v>
      </c>
      <c r="U333" s="333">
        <f t="shared" ref="U333:U396" si="134">F333*100/$D333</f>
        <v>93.646408839778999</v>
      </c>
      <c r="V333" s="333">
        <f t="shared" ref="V333:V396" si="135">G333*100/$D333</f>
        <v>88.674033149171265</v>
      </c>
      <c r="W333" s="333">
        <f t="shared" ref="W333:W396" si="136">H333*100/$D333</f>
        <v>86.187845303867405</v>
      </c>
      <c r="X333" s="333">
        <f t="shared" ref="X333:X396" si="137">I333*100/$D333</f>
        <v>83.425414364640886</v>
      </c>
      <c r="Y333" s="333">
        <f t="shared" ref="Y333:Y396" si="138">J333*100/$D333</f>
        <v>103.86740331491713</v>
      </c>
      <c r="Z333" s="333">
        <f t="shared" ref="Z333:Z396" si="139">K333*100/$D333</f>
        <v>93.922651933701658</v>
      </c>
      <c r="AA333" s="333">
        <f t="shared" ref="AA333:AD396" si="140">L333*100/$D333</f>
        <v>96.408839779005518</v>
      </c>
      <c r="AB333" s="333">
        <f t="shared" si="140"/>
        <v>91.988950276243088</v>
      </c>
      <c r="AC333" s="333">
        <f t="shared" si="140"/>
        <v>106.62983425414365</v>
      </c>
      <c r="AD333" s="333">
        <f t="shared" si="140"/>
        <v>115.19337016574586</v>
      </c>
      <c r="AE333" s="333">
        <f t="shared" ref="AE333:AG333" si="141">P333*100/$D333</f>
        <v>117.40331491712708</v>
      </c>
      <c r="AF333" s="333">
        <f t="shared" si="141"/>
        <v>120.99447513812154</v>
      </c>
      <c r="AG333" s="334">
        <f t="shared" si="141"/>
        <v>125.69060773480663</v>
      </c>
    </row>
    <row r="334" spans="2:33" ht="14.4" x14ac:dyDescent="0.3">
      <c r="B334" s="822"/>
      <c r="C334" s="1" t="s">
        <v>6</v>
      </c>
      <c r="D334" s="541">
        <v>1038050</v>
      </c>
      <c r="E334" s="541">
        <v>1036735</v>
      </c>
      <c r="F334" s="541">
        <v>1075337</v>
      </c>
      <c r="G334" s="541">
        <v>1118009</v>
      </c>
      <c r="H334" s="541">
        <v>1216381</v>
      </c>
      <c r="I334" s="541">
        <v>1224478</v>
      </c>
      <c r="J334" s="541">
        <v>1289500</v>
      </c>
      <c r="K334" s="541">
        <v>1219441</v>
      </c>
      <c r="L334" s="541">
        <v>1342996</v>
      </c>
      <c r="M334" s="541">
        <v>1319786</v>
      </c>
      <c r="N334" s="541">
        <v>1283075</v>
      </c>
      <c r="O334" s="541">
        <v>1321704</v>
      </c>
      <c r="P334" s="541">
        <v>1319109</v>
      </c>
      <c r="Q334" s="541">
        <v>1345665</v>
      </c>
      <c r="R334" s="541">
        <v>1376238</v>
      </c>
      <c r="S334" s="147">
        <f>100</f>
        <v>100</v>
      </c>
      <c r="T334" s="333">
        <f t="shared" si="133"/>
        <v>99.873320167621984</v>
      </c>
      <c r="U334" s="333">
        <f t="shared" si="134"/>
        <v>103.59202350561148</v>
      </c>
      <c r="V334" s="333">
        <f t="shared" si="135"/>
        <v>107.70280814989644</v>
      </c>
      <c r="W334" s="333">
        <f t="shared" si="136"/>
        <v>117.17942295650498</v>
      </c>
      <c r="X334" s="333">
        <f t="shared" si="137"/>
        <v>117.95944318674438</v>
      </c>
      <c r="Y334" s="333">
        <f t="shared" si="138"/>
        <v>124.22330330908916</v>
      </c>
      <c r="Z334" s="333">
        <f t="shared" si="139"/>
        <v>117.47420644477626</v>
      </c>
      <c r="AA334" s="333">
        <f t="shared" si="140"/>
        <v>129.3768122922788</v>
      </c>
      <c r="AB334" s="333">
        <f t="shared" si="140"/>
        <v>127.14088916718848</v>
      </c>
      <c r="AC334" s="333">
        <f t="shared" si="140"/>
        <v>123.60435431819276</v>
      </c>
      <c r="AD334" s="333">
        <f t="shared" si="140"/>
        <v>127.32565868696113</v>
      </c>
      <c r="AE334" s="333">
        <f t="shared" ref="AE334:AG334" si="142">P334*100/$D334</f>
        <v>127.07567072877029</v>
      </c>
      <c r="AF334" s="333">
        <f t="shared" si="142"/>
        <v>129.63392900149319</v>
      </c>
      <c r="AG334" s="334">
        <f t="shared" si="142"/>
        <v>132.57916285342711</v>
      </c>
    </row>
    <row r="335" spans="2:33" ht="14.4" x14ac:dyDescent="0.3">
      <c r="B335" s="823"/>
      <c r="C335" s="3" t="s">
        <v>7</v>
      </c>
      <c r="D335" s="753">
        <v>1037688</v>
      </c>
      <c r="E335" s="753">
        <v>1036385</v>
      </c>
      <c r="F335" s="753">
        <v>1074998</v>
      </c>
      <c r="G335" s="753">
        <v>1117688</v>
      </c>
      <c r="H335" s="753">
        <v>1216069</v>
      </c>
      <c r="I335" s="753">
        <v>1224176</v>
      </c>
      <c r="J335" s="753">
        <v>1289124</v>
      </c>
      <c r="K335" s="753">
        <v>1219101</v>
      </c>
      <c r="L335" s="753">
        <v>1342647</v>
      </c>
      <c r="M335" s="753">
        <v>1319453</v>
      </c>
      <c r="N335" s="753">
        <v>1282689</v>
      </c>
      <c r="O335" s="753">
        <v>1321287</v>
      </c>
      <c r="P335" s="753">
        <v>1318684</v>
      </c>
      <c r="Q335" s="753">
        <v>1345227</v>
      </c>
      <c r="R335" s="754">
        <v>1375783</v>
      </c>
      <c r="S335" s="147">
        <f>100</f>
        <v>100</v>
      </c>
      <c r="T335" s="333">
        <f t="shared" si="133"/>
        <v>99.874432392009936</v>
      </c>
      <c r="U335" s="333">
        <f t="shared" si="134"/>
        <v>103.59549305764354</v>
      </c>
      <c r="V335" s="333">
        <f t="shared" si="135"/>
        <v>107.70944638465512</v>
      </c>
      <c r="W335" s="333">
        <f t="shared" si="136"/>
        <v>117.19023444426456</v>
      </c>
      <c r="X335" s="333">
        <f t="shared" si="137"/>
        <v>117.97149046726955</v>
      </c>
      <c r="Y335" s="333">
        <f t="shared" si="138"/>
        <v>124.23040451465181</v>
      </c>
      <c r="Z335" s="333">
        <f t="shared" si="139"/>
        <v>117.48242246224298</v>
      </c>
      <c r="AA335" s="333">
        <f t="shared" si="140"/>
        <v>129.38831325022551</v>
      </c>
      <c r="AB335" s="333">
        <f t="shared" si="140"/>
        <v>127.15315200715436</v>
      </c>
      <c r="AC335" s="333">
        <f t="shared" si="140"/>
        <v>123.61027592108611</v>
      </c>
      <c r="AD335" s="333">
        <f t="shared" si="140"/>
        <v>127.32989106552259</v>
      </c>
      <c r="AE335" s="333">
        <f t="shared" ref="AE335:AG335" si="143">P335*100/$D335</f>
        <v>127.07904495378187</v>
      </c>
      <c r="AF335" s="333">
        <f t="shared" si="143"/>
        <v>129.63694289613062</v>
      </c>
      <c r="AG335" s="334">
        <f t="shared" si="143"/>
        <v>132.58156594274965</v>
      </c>
    </row>
    <row r="336" spans="2:33" ht="15" customHeight="1" x14ac:dyDescent="0.3">
      <c r="B336" s="822" t="s">
        <v>67</v>
      </c>
      <c r="C336" s="1" t="s">
        <v>2</v>
      </c>
      <c r="D336" s="541">
        <v>910137</v>
      </c>
      <c r="E336" s="541">
        <v>928197</v>
      </c>
      <c r="F336" s="541">
        <v>973810</v>
      </c>
      <c r="G336" s="541">
        <v>984309</v>
      </c>
      <c r="H336" s="541">
        <v>1000195</v>
      </c>
      <c r="I336" s="541">
        <v>1027148</v>
      </c>
      <c r="J336" s="541">
        <v>1091598</v>
      </c>
      <c r="K336" s="541">
        <v>1107276</v>
      </c>
      <c r="L336" s="541">
        <v>1138481</v>
      </c>
      <c r="M336" s="541">
        <v>1153706</v>
      </c>
      <c r="N336" s="541">
        <v>1176440</v>
      </c>
      <c r="O336" s="541">
        <v>1170578</v>
      </c>
      <c r="P336" s="541">
        <v>1148736</v>
      </c>
      <c r="Q336" s="541">
        <v>1178119</v>
      </c>
      <c r="R336" s="541">
        <v>1208259</v>
      </c>
      <c r="S336" s="147">
        <f>100</f>
        <v>100</v>
      </c>
      <c r="T336" s="333">
        <f t="shared" si="133"/>
        <v>101.98431664683449</v>
      </c>
      <c r="U336" s="333">
        <f t="shared" si="134"/>
        <v>106.99597972612915</v>
      </c>
      <c r="V336" s="333">
        <f t="shared" si="135"/>
        <v>108.14954232165047</v>
      </c>
      <c r="W336" s="333">
        <f t="shared" si="136"/>
        <v>109.89499383059913</v>
      </c>
      <c r="X336" s="333">
        <f t="shared" si="137"/>
        <v>112.85641612196845</v>
      </c>
      <c r="Y336" s="333">
        <f t="shared" si="138"/>
        <v>119.93776761081024</v>
      </c>
      <c r="Z336" s="333">
        <f t="shared" si="139"/>
        <v>121.66036541751407</v>
      </c>
      <c r="AA336" s="333">
        <f t="shared" si="140"/>
        <v>125.08897012208053</v>
      </c>
      <c r="AB336" s="333">
        <f t="shared" si="140"/>
        <v>126.76179520226076</v>
      </c>
      <c r="AC336" s="333">
        <f t="shared" si="140"/>
        <v>129.25966090819296</v>
      </c>
      <c r="AD336" s="333">
        <f t="shared" si="140"/>
        <v>128.61558204973537</v>
      </c>
      <c r="AE336" s="333">
        <f t="shared" ref="AE336:AG336" si="144">P336*100/$D336</f>
        <v>126.21572356689158</v>
      </c>
      <c r="AF336" s="333">
        <f t="shared" si="144"/>
        <v>129.44413862967883</v>
      </c>
      <c r="AG336" s="334">
        <f t="shared" si="144"/>
        <v>132.75572798380904</v>
      </c>
    </row>
    <row r="337" spans="2:33" ht="14.4" x14ac:dyDescent="0.3">
      <c r="B337" s="822"/>
      <c r="C337" s="1" t="s">
        <v>3</v>
      </c>
      <c r="D337" s="541">
        <v>33684</v>
      </c>
      <c r="E337" s="541">
        <v>33363</v>
      </c>
      <c r="F337" s="541">
        <v>33808</v>
      </c>
      <c r="G337" s="541">
        <v>33052</v>
      </c>
      <c r="H337" s="541">
        <v>33381</v>
      </c>
      <c r="I337" s="541">
        <v>33155</v>
      </c>
      <c r="J337" s="541">
        <v>33940</v>
      </c>
      <c r="K337" s="541">
        <v>34594</v>
      </c>
      <c r="L337" s="541">
        <v>36246</v>
      </c>
      <c r="M337" s="541">
        <v>36010</v>
      </c>
      <c r="N337" s="541">
        <v>37356</v>
      </c>
      <c r="O337" s="541">
        <v>37617</v>
      </c>
      <c r="P337" s="541">
        <v>37033</v>
      </c>
      <c r="Q337" s="541">
        <v>37443</v>
      </c>
      <c r="R337" s="541">
        <v>38189</v>
      </c>
      <c r="S337" s="147">
        <f>100</f>
        <v>100</v>
      </c>
      <c r="T337" s="333">
        <f t="shared" si="133"/>
        <v>99.047025293908092</v>
      </c>
      <c r="U337" s="333">
        <f t="shared" si="134"/>
        <v>100.36812730079563</v>
      </c>
      <c r="V337" s="333">
        <f t="shared" si="135"/>
        <v>98.123738273364211</v>
      </c>
      <c r="W337" s="333">
        <f t="shared" si="136"/>
        <v>99.100463127894542</v>
      </c>
      <c r="X337" s="333">
        <f t="shared" si="137"/>
        <v>98.42952143450897</v>
      </c>
      <c r="Y337" s="333">
        <f t="shared" si="138"/>
        <v>100.76000475002969</v>
      </c>
      <c r="Z337" s="333">
        <f t="shared" si="139"/>
        <v>102.70157938487115</v>
      </c>
      <c r="AA337" s="333">
        <f t="shared" si="140"/>
        <v>107.60598503740648</v>
      </c>
      <c r="AB337" s="333">
        <f t="shared" si="140"/>
        <v>106.90535565847287</v>
      </c>
      <c r="AC337" s="333">
        <f t="shared" si="140"/>
        <v>110.90131813323833</v>
      </c>
      <c r="AD337" s="333">
        <f t="shared" si="140"/>
        <v>111.67616672604204</v>
      </c>
      <c r="AE337" s="333">
        <f t="shared" ref="AE337:AG337" si="145">P337*100/$D337</f>
        <v>109.94240589003681</v>
      </c>
      <c r="AF337" s="333">
        <f t="shared" si="145"/>
        <v>111.15960099750623</v>
      </c>
      <c r="AG337" s="334">
        <f t="shared" si="145"/>
        <v>113.37430233938962</v>
      </c>
    </row>
    <row r="338" spans="2:33" ht="14.4" x14ac:dyDescent="0.3">
      <c r="B338" s="822"/>
      <c r="C338" s="1" t="s">
        <v>4</v>
      </c>
      <c r="D338" s="541">
        <v>2009</v>
      </c>
      <c r="E338" s="541">
        <v>1982</v>
      </c>
      <c r="F338" s="541">
        <v>1925</v>
      </c>
      <c r="G338" s="541">
        <v>2002</v>
      </c>
      <c r="H338" s="541">
        <v>2083</v>
      </c>
      <c r="I338" s="541">
        <v>2107</v>
      </c>
      <c r="J338" s="541">
        <v>2109</v>
      </c>
      <c r="K338" s="541">
        <v>2136</v>
      </c>
      <c r="L338" s="541">
        <v>2212</v>
      </c>
      <c r="M338" s="541">
        <v>2329</v>
      </c>
      <c r="N338" s="541">
        <v>2505</v>
      </c>
      <c r="O338" s="541">
        <v>2765</v>
      </c>
      <c r="P338" s="541">
        <v>2694</v>
      </c>
      <c r="Q338" s="541">
        <v>2721</v>
      </c>
      <c r="R338" s="541">
        <v>2782</v>
      </c>
      <c r="S338" s="147">
        <f>100</f>
        <v>100</v>
      </c>
      <c r="T338" s="333">
        <f t="shared" si="133"/>
        <v>98.65604778496764</v>
      </c>
      <c r="U338" s="333">
        <f t="shared" si="134"/>
        <v>95.818815331010455</v>
      </c>
      <c r="V338" s="333">
        <f t="shared" si="135"/>
        <v>99.651567944250871</v>
      </c>
      <c r="W338" s="333">
        <f t="shared" si="136"/>
        <v>103.68342458934794</v>
      </c>
      <c r="X338" s="333">
        <f t="shared" si="137"/>
        <v>104.8780487804878</v>
      </c>
      <c r="Y338" s="333">
        <f t="shared" si="138"/>
        <v>104.97760079641613</v>
      </c>
      <c r="Z338" s="333">
        <f t="shared" si="139"/>
        <v>106.32155301144849</v>
      </c>
      <c r="AA338" s="333">
        <f t="shared" si="140"/>
        <v>110.10452961672473</v>
      </c>
      <c r="AB338" s="333">
        <f t="shared" si="140"/>
        <v>115.92832254853161</v>
      </c>
      <c r="AC338" s="333">
        <f t="shared" si="140"/>
        <v>124.688899950224</v>
      </c>
      <c r="AD338" s="333">
        <f t="shared" si="140"/>
        <v>137.63066202090593</v>
      </c>
      <c r="AE338" s="333">
        <f t="shared" ref="AE338:AG338" si="146">P338*100/$D338</f>
        <v>134.09656545545047</v>
      </c>
      <c r="AF338" s="333">
        <f t="shared" si="146"/>
        <v>135.44051767048282</v>
      </c>
      <c r="AG338" s="334">
        <f t="shared" si="146"/>
        <v>138.47685415629667</v>
      </c>
    </row>
    <row r="339" spans="2:33" ht="14.4" x14ac:dyDescent="0.3">
      <c r="B339" s="822"/>
      <c r="C339" s="1" t="s">
        <v>5</v>
      </c>
      <c r="D339" s="541">
        <v>290</v>
      </c>
      <c r="E339" s="541">
        <v>295</v>
      </c>
      <c r="F339" s="541">
        <v>339</v>
      </c>
      <c r="G339" s="541">
        <v>342</v>
      </c>
      <c r="H339" s="541">
        <v>329</v>
      </c>
      <c r="I339" s="541">
        <v>335</v>
      </c>
      <c r="J339" s="541">
        <v>339</v>
      </c>
      <c r="K339" s="541">
        <v>367</v>
      </c>
      <c r="L339" s="541">
        <v>401</v>
      </c>
      <c r="M339" s="541">
        <v>405</v>
      </c>
      <c r="N339" s="541">
        <v>413</v>
      </c>
      <c r="O339" s="541">
        <v>465</v>
      </c>
      <c r="P339" s="541">
        <v>447</v>
      </c>
      <c r="Q339" s="541">
        <v>462</v>
      </c>
      <c r="R339" s="541">
        <v>476</v>
      </c>
      <c r="S339" s="147">
        <f>100</f>
        <v>100</v>
      </c>
      <c r="T339" s="333">
        <f t="shared" si="133"/>
        <v>101.72413793103448</v>
      </c>
      <c r="U339" s="333">
        <f t="shared" si="134"/>
        <v>116.89655172413794</v>
      </c>
      <c r="V339" s="333">
        <f t="shared" si="135"/>
        <v>117.93103448275862</v>
      </c>
      <c r="W339" s="333">
        <f t="shared" si="136"/>
        <v>113.44827586206897</v>
      </c>
      <c r="X339" s="333">
        <f t="shared" si="137"/>
        <v>115.51724137931035</v>
      </c>
      <c r="Y339" s="333">
        <f t="shared" si="138"/>
        <v>116.89655172413794</v>
      </c>
      <c r="Z339" s="333">
        <f t="shared" si="139"/>
        <v>126.55172413793103</v>
      </c>
      <c r="AA339" s="333">
        <f t="shared" si="140"/>
        <v>138.27586206896552</v>
      </c>
      <c r="AB339" s="333">
        <f t="shared" si="140"/>
        <v>139.65517241379311</v>
      </c>
      <c r="AC339" s="333">
        <f t="shared" si="140"/>
        <v>142.41379310344828</v>
      </c>
      <c r="AD339" s="333">
        <f t="shared" si="140"/>
        <v>160.34482758620689</v>
      </c>
      <c r="AE339" s="333">
        <f t="shared" ref="AE339:AG339" si="147">P339*100/$D339</f>
        <v>154.13793103448276</v>
      </c>
      <c r="AF339" s="333">
        <f t="shared" si="147"/>
        <v>159.31034482758622</v>
      </c>
      <c r="AG339" s="334">
        <f t="shared" si="147"/>
        <v>164.13793103448276</v>
      </c>
    </row>
    <row r="340" spans="2:33" ht="14.4" x14ac:dyDescent="0.3">
      <c r="B340" s="822"/>
      <c r="C340" s="1" t="s">
        <v>6</v>
      </c>
      <c r="D340" s="541">
        <v>946120</v>
      </c>
      <c r="E340" s="541">
        <v>963837</v>
      </c>
      <c r="F340" s="541">
        <v>1009882</v>
      </c>
      <c r="G340" s="541">
        <v>1019705</v>
      </c>
      <c r="H340" s="541">
        <v>1035988</v>
      </c>
      <c r="I340" s="541">
        <v>1062745</v>
      </c>
      <c r="J340" s="541">
        <v>1127986</v>
      </c>
      <c r="K340" s="541">
        <v>1144373</v>
      </c>
      <c r="L340" s="541">
        <v>1177340</v>
      </c>
      <c r="M340" s="541">
        <v>1192450</v>
      </c>
      <c r="N340" s="541">
        <v>1216714</v>
      </c>
      <c r="O340" s="541">
        <v>1211425</v>
      </c>
      <c r="P340" s="541">
        <v>1188910</v>
      </c>
      <c r="Q340" s="541">
        <v>1218745</v>
      </c>
      <c r="R340" s="541">
        <v>1249706</v>
      </c>
      <c r="S340" s="147">
        <f>100</f>
        <v>100</v>
      </c>
      <c r="T340" s="333">
        <f t="shared" si="133"/>
        <v>101.87259544243859</v>
      </c>
      <c r="U340" s="333">
        <f t="shared" si="134"/>
        <v>106.73931425189194</v>
      </c>
      <c r="V340" s="333">
        <f t="shared" si="135"/>
        <v>107.77755464423117</v>
      </c>
      <c r="W340" s="333">
        <f t="shared" si="136"/>
        <v>109.49858368917262</v>
      </c>
      <c r="X340" s="333">
        <f t="shared" si="137"/>
        <v>112.32666046590285</v>
      </c>
      <c r="Y340" s="333">
        <f t="shared" si="138"/>
        <v>119.22229738299582</v>
      </c>
      <c r="Z340" s="333">
        <f t="shared" si="139"/>
        <v>120.95431869107513</v>
      </c>
      <c r="AA340" s="333">
        <f t="shared" si="140"/>
        <v>124.43876041094153</v>
      </c>
      <c r="AB340" s="333">
        <f t="shared" si="140"/>
        <v>126.03580941106836</v>
      </c>
      <c r="AC340" s="333">
        <f t="shared" si="140"/>
        <v>128.60038895700333</v>
      </c>
      <c r="AD340" s="333">
        <f t="shared" si="140"/>
        <v>128.04136895954002</v>
      </c>
      <c r="AE340" s="333">
        <f t="shared" ref="AE340:AG340" si="148">P340*100/$D340</f>
        <v>125.66164968502939</v>
      </c>
      <c r="AF340" s="333">
        <f t="shared" si="148"/>
        <v>128.81505517270537</v>
      </c>
      <c r="AG340" s="334">
        <f t="shared" si="148"/>
        <v>132.08747304781633</v>
      </c>
    </row>
    <row r="341" spans="2:33" ht="14.4" x14ac:dyDescent="0.3">
      <c r="B341" s="823"/>
      <c r="C341" s="3" t="s">
        <v>7</v>
      </c>
      <c r="D341" s="753">
        <v>945830</v>
      </c>
      <c r="E341" s="753">
        <v>963542</v>
      </c>
      <c r="F341" s="753">
        <v>1009543</v>
      </c>
      <c r="G341" s="753">
        <v>1019363</v>
      </c>
      <c r="H341" s="753">
        <v>1035659</v>
      </c>
      <c r="I341" s="753">
        <v>1062410</v>
      </c>
      <c r="J341" s="753">
        <v>1127647</v>
      </c>
      <c r="K341" s="753">
        <v>1144006</v>
      </c>
      <c r="L341" s="753">
        <v>1176939</v>
      </c>
      <c r="M341" s="753">
        <v>1192045</v>
      </c>
      <c r="N341" s="753">
        <v>1216301</v>
      </c>
      <c r="O341" s="753">
        <v>1210960</v>
      </c>
      <c r="P341" s="753">
        <v>1188463</v>
      </c>
      <c r="Q341" s="753">
        <v>1218283</v>
      </c>
      <c r="R341" s="754">
        <v>1249230</v>
      </c>
      <c r="S341" s="147">
        <f>100</f>
        <v>100</v>
      </c>
      <c r="T341" s="333">
        <f t="shared" si="133"/>
        <v>101.8726409608492</v>
      </c>
      <c r="U341" s="333">
        <f t="shared" si="134"/>
        <v>106.73619995136546</v>
      </c>
      <c r="V341" s="333">
        <f t="shared" si="135"/>
        <v>107.77444149582907</v>
      </c>
      <c r="W341" s="333">
        <f t="shared" si="136"/>
        <v>109.49737267796539</v>
      </c>
      <c r="X341" s="333">
        <f t="shared" si="137"/>
        <v>112.32568220504741</v>
      </c>
      <c r="Y341" s="333">
        <f t="shared" si="138"/>
        <v>119.22301047756997</v>
      </c>
      <c r="Z341" s="333">
        <f t="shared" si="139"/>
        <v>120.95260247613207</v>
      </c>
      <c r="AA341" s="333">
        <f t="shared" si="140"/>
        <v>124.43451783089985</v>
      </c>
      <c r="AB341" s="333">
        <f t="shared" si="140"/>
        <v>126.03163359166024</v>
      </c>
      <c r="AC341" s="333">
        <f t="shared" si="140"/>
        <v>128.59615364283223</v>
      </c>
      <c r="AD341" s="333">
        <f t="shared" si="140"/>
        <v>128.03146442806846</v>
      </c>
      <c r="AE341" s="333">
        <f t="shared" ref="AE341:AG341" si="149">P341*100/$D341</f>
        <v>125.65291860059419</v>
      </c>
      <c r="AF341" s="333">
        <f t="shared" si="149"/>
        <v>128.8057050421323</v>
      </c>
      <c r="AG341" s="334">
        <f t="shared" si="149"/>
        <v>132.07764608862058</v>
      </c>
    </row>
    <row r="342" spans="2:33" ht="15" customHeight="1" x14ac:dyDescent="0.3">
      <c r="B342" s="822" t="s">
        <v>68</v>
      </c>
      <c r="C342" s="1" t="s">
        <v>2</v>
      </c>
      <c r="D342" s="541">
        <v>477131</v>
      </c>
      <c r="E342" s="541">
        <v>486079</v>
      </c>
      <c r="F342" s="541">
        <v>590530</v>
      </c>
      <c r="G342" s="541">
        <v>619908</v>
      </c>
      <c r="H342" s="541">
        <v>670218</v>
      </c>
      <c r="I342" s="541">
        <v>725050</v>
      </c>
      <c r="J342" s="541">
        <v>780630</v>
      </c>
      <c r="K342" s="541">
        <v>792077</v>
      </c>
      <c r="L342" s="541">
        <v>839882</v>
      </c>
      <c r="M342" s="541">
        <v>852777</v>
      </c>
      <c r="N342" s="541">
        <v>889088</v>
      </c>
      <c r="O342" s="541">
        <v>947395</v>
      </c>
      <c r="P342" s="541">
        <v>928115</v>
      </c>
      <c r="Q342" s="541">
        <v>941390</v>
      </c>
      <c r="R342" s="541">
        <v>963740</v>
      </c>
      <c r="S342" s="147">
        <f>100</f>
        <v>100</v>
      </c>
      <c r="T342" s="333">
        <f t="shared" si="133"/>
        <v>101.87537594497108</v>
      </c>
      <c r="U342" s="333">
        <f t="shared" si="134"/>
        <v>123.76684809832101</v>
      </c>
      <c r="V342" s="333">
        <f t="shared" si="135"/>
        <v>129.92406697531706</v>
      </c>
      <c r="W342" s="333">
        <f t="shared" si="136"/>
        <v>140.46834097973093</v>
      </c>
      <c r="X342" s="333">
        <f t="shared" si="137"/>
        <v>151.96036308686712</v>
      </c>
      <c r="Y342" s="333">
        <f t="shared" si="138"/>
        <v>163.60915555685963</v>
      </c>
      <c r="Z342" s="333">
        <f t="shared" si="139"/>
        <v>166.00828703228254</v>
      </c>
      <c r="AA342" s="333">
        <f t="shared" si="140"/>
        <v>176.02754798996503</v>
      </c>
      <c r="AB342" s="333">
        <f t="shared" si="140"/>
        <v>178.7301600608638</v>
      </c>
      <c r="AC342" s="333">
        <f t="shared" si="140"/>
        <v>186.34043899893319</v>
      </c>
      <c r="AD342" s="333">
        <f t="shared" si="140"/>
        <v>198.56077261800218</v>
      </c>
      <c r="AE342" s="333">
        <f t="shared" ref="AE342:AG342" si="150">P342*100/$D342</f>
        <v>194.51995363956649</v>
      </c>
      <c r="AF342" s="333">
        <f t="shared" si="150"/>
        <v>197.30220840817302</v>
      </c>
      <c r="AG342" s="334">
        <f t="shared" si="150"/>
        <v>201.98645654966876</v>
      </c>
    </row>
    <row r="343" spans="2:33" ht="14.4" x14ac:dyDescent="0.3">
      <c r="B343" s="822"/>
      <c r="C343" s="1" t="s">
        <v>3</v>
      </c>
      <c r="D343" s="541">
        <v>14058</v>
      </c>
      <c r="E343" s="541">
        <v>13972</v>
      </c>
      <c r="F343" s="541">
        <v>15173</v>
      </c>
      <c r="G343" s="541">
        <v>15286</v>
      </c>
      <c r="H343" s="541">
        <v>15601</v>
      </c>
      <c r="I343" s="541">
        <v>15670</v>
      </c>
      <c r="J343" s="541">
        <v>16670</v>
      </c>
      <c r="K343" s="541">
        <v>17475</v>
      </c>
      <c r="L343" s="541">
        <v>18975</v>
      </c>
      <c r="M343" s="541">
        <v>18834</v>
      </c>
      <c r="N343" s="541">
        <v>16497</v>
      </c>
      <c r="O343" s="541">
        <v>18388</v>
      </c>
      <c r="P343" s="541">
        <v>18113</v>
      </c>
      <c r="Q343" s="541">
        <v>18219</v>
      </c>
      <c r="R343" s="541">
        <v>18496</v>
      </c>
      <c r="S343" s="147">
        <f>100</f>
        <v>100</v>
      </c>
      <c r="T343" s="333">
        <f t="shared" si="133"/>
        <v>99.388248684023338</v>
      </c>
      <c r="U343" s="333">
        <f t="shared" si="134"/>
        <v>107.93142694551145</v>
      </c>
      <c r="V343" s="333">
        <f t="shared" si="135"/>
        <v>108.73523972115521</v>
      </c>
      <c r="W343" s="333">
        <f t="shared" si="136"/>
        <v>110.97595675060464</v>
      </c>
      <c r="X343" s="333">
        <f t="shared" si="137"/>
        <v>111.46678048086498</v>
      </c>
      <c r="Y343" s="333">
        <f t="shared" si="138"/>
        <v>118.58016787594252</v>
      </c>
      <c r="Z343" s="333">
        <f t="shared" si="139"/>
        <v>124.30644472897994</v>
      </c>
      <c r="AA343" s="333">
        <f t="shared" si="140"/>
        <v>134.97652582159625</v>
      </c>
      <c r="AB343" s="333">
        <f t="shared" si="140"/>
        <v>133.97353819889031</v>
      </c>
      <c r="AC343" s="333">
        <f t="shared" si="140"/>
        <v>117.3495518565941</v>
      </c>
      <c r="AD343" s="333">
        <f t="shared" si="140"/>
        <v>130.80096742068574</v>
      </c>
      <c r="AE343" s="333">
        <f t="shared" ref="AE343:AG343" si="151">P343*100/$D343</f>
        <v>128.84478588703942</v>
      </c>
      <c r="AF343" s="333">
        <f t="shared" si="151"/>
        <v>129.59880495091764</v>
      </c>
      <c r="AG343" s="334">
        <f t="shared" si="151"/>
        <v>131.56921325935411</v>
      </c>
    </row>
    <row r="344" spans="2:33" ht="14.4" x14ac:dyDescent="0.3">
      <c r="B344" s="822"/>
      <c r="C344" s="1" t="s">
        <v>4</v>
      </c>
      <c r="D344" s="541">
        <v>2395</v>
      </c>
      <c r="E344" s="541">
        <v>2456</v>
      </c>
      <c r="F344" s="541">
        <v>2643</v>
      </c>
      <c r="G344" s="541">
        <v>2631</v>
      </c>
      <c r="H344" s="541">
        <v>2729</v>
      </c>
      <c r="I344" s="541">
        <v>2840</v>
      </c>
      <c r="J344" s="541">
        <v>3009</v>
      </c>
      <c r="K344" s="541">
        <v>3155</v>
      </c>
      <c r="L344" s="541">
        <v>3456</v>
      </c>
      <c r="M344" s="541">
        <v>3292</v>
      </c>
      <c r="N344" s="541">
        <v>2767</v>
      </c>
      <c r="O344" s="541">
        <v>2999</v>
      </c>
      <c r="P344" s="541">
        <v>3003</v>
      </c>
      <c r="Q344" s="541">
        <v>3032</v>
      </c>
      <c r="R344" s="541">
        <v>3093</v>
      </c>
      <c r="S344" s="147">
        <f>100</f>
        <v>100</v>
      </c>
      <c r="T344" s="333">
        <f t="shared" si="133"/>
        <v>102.54697286012527</v>
      </c>
      <c r="U344" s="333">
        <f t="shared" si="134"/>
        <v>110.35490605427975</v>
      </c>
      <c r="V344" s="333">
        <f t="shared" si="135"/>
        <v>109.85386221294364</v>
      </c>
      <c r="W344" s="333">
        <f t="shared" si="136"/>
        <v>113.94572025052192</v>
      </c>
      <c r="X344" s="333">
        <f t="shared" si="137"/>
        <v>118.58037578288101</v>
      </c>
      <c r="Y344" s="333">
        <f t="shared" si="138"/>
        <v>125.63674321503132</v>
      </c>
      <c r="Z344" s="333">
        <f t="shared" si="139"/>
        <v>131.73277661795407</v>
      </c>
      <c r="AA344" s="333">
        <f t="shared" si="140"/>
        <v>144.30062630480168</v>
      </c>
      <c r="AB344" s="333">
        <f t="shared" si="140"/>
        <v>137.45302713987473</v>
      </c>
      <c r="AC344" s="333">
        <f t="shared" si="140"/>
        <v>115.53235908141963</v>
      </c>
      <c r="AD344" s="333">
        <f t="shared" si="140"/>
        <v>125.21920668058455</v>
      </c>
      <c r="AE344" s="333">
        <f t="shared" ref="AE344:AG344" si="152">P344*100/$D344</f>
        <v>125.38622129436325</v>
      </c>
      <c r="AF344" s="333">
        <f t="shared" si="152"/>
        <v>126.59707724425887</v>
      </c>
      <c r="AG344" s="334">
        <f t="shared" si="152"/>
        <v>129.14405010438412</v>
      </c>
    </row>
    <row r="345" spans="2:33" ht="14.4" x14ac:dyDescent="0.3">
      <c r="B345" s="822"/>
      <c r="C345" s="1" t="s">
        <v>5</v>
      </c>
      <c r="D345" s="541">
        <v>415</v>
      </c>
      <c r="E345" s="541">
        <v>412</v>
      </c>
      <c r="F345" s="541">
        <v>447</v>
      </c>
      <c r="G345" s="541">
        <v>483</v>
      </c>
      <c r="H345" s="541">
        <v>509</v>
      </c>
      <c r="I345" s="541">
        <v>543</v>
      </c>
      <c r="J345" s="541">
        <v>564</v>
      </c>
      <c r="K345" s="541">
        <v>587</v>
      </c>
      <c r="L345" s="541">
        <v>650</v>
      </c>
      <c r="M345" s="541">
        <v>626</v>
      </c>
      <c r="N345" s="541">
        <v>565</v>
      </c>
      <c r="O345" s="541">
        <v>603</v>
      </c>
      <c r="P345" s="541">
        <v>596</v>
      </c>
      <c r="Q345" s="541">
        <v>603</v>
      </c>
      <c r="R345" s="541">
        <v>617</v>
      </c>
      <c r="S345" s="147">
        <f>100</f>
        <v>100</v>
      </c>
      <c r="T345" s="333">
        <f t="shared" si="133"/>
        <v>99.277108433734938</v>
      </c>
      <c r="U345" s="333">
        <f t="shared" si="134"/>
        <v>107.71084337349397</v>
      </c>
      <c r="V345" s="333">
        <f t="shared" si="135"/>
        <v>116.3855421686747</v>
      </c>
      <c r="W345" s="333">
        <f t="shared" si="136"/>
        <v>122.65060240963855</v>
      </c>
      <c r="X345" s="333">
        <f t="shared" si="137"/>
        <v>130.84337349397592</v>
      </c>
      <c r="Y345" s="333">
        <f t="shared" si="138"/>
        <v>135.90361445783134</v>
      </c>
      <c r="Z345" s="333">
        <f t="shared" si="139"/>
        <v>141.44578313253012</v>
      </c>
      <c r="AA345" s="333">
        <f t="shared" si="140"/>
        <v>156.62650602409639</v>
      </c>
      <c r="AB345" s="333">
        <f t="shared" si="140"/>
        <v>150.84337349397592</v>
      </c>
      <c r="AC345" s="333">
        <f t="shared" si="140"/>
        <v>136.14457831325302</v>
      </c>
      <c r="AD345" s="333">
        <f t="shared" si="140"/>
        <v>145.3012048192771</v>
      </c>
      <c r="AE345" s="333">
        <f t="shared" ref="AE345:AG345" si="153">P345*100/$D345</f>
        <v>143.6144578313253</v>
      </c>
      <c r="AF345" s="333">
        <f t="shared" si="153"/>
        <v>145.3012048192771</v>
      </c>
      <c r="AG345" s="334">
        <f t="shared" si="153"/>
        <v>148.67469879518072</v>
      </c>
    </row>
    <row r="346" spans="2:33" ht="14.4" x14ac:dyDescent="0.3">
      <c r="B346" s="822"/>
      <c r="C346" s="1" t="s">
        <v>6</v>
      </c>
      <c r="D346" s="541">
        <v>493999</v>
      </c>
      <c r="E346" s="541">
        <v>502919</v>
      </c>
      <c r="F346" s="541">
        <v>608793</v>
      </c>
      <c r="G346" s="541">
        <v>638308</v>
      </c>
      <c r="H346" s="541">
        <v>689057</v>
      </c>
      <c r="I346" s="541">
        <v>744103</v>
      </c>
      <c r="J346" s="541">
        <v>800873</v>
      </c>
      <c r="K346" s="541">
        <v>813294</v>
      </c>
      <c r="L346" s="541">
        <v>862963</v>
      </c>
      <c r="M346" s="541">
        <v>875529</v>
      </c>
      <c r="N346" s="541">
        <v>908917</v>
      </c>
      <c r="O346" s="541">
        <v>969385</v>
      </c>
      <c r="P346" s="541">
        <v>949827</v>
      </c>
      <c r="Q346" s="541">
        <v>963244</v>
      </c>
      <c r="R346" s="541">
        <v>985946</v>
      </c>
      <c r="S346" s="147">
        <f>100</f>
        <v>100</v>
      </c>
      <c r="T346" s="333">
        <f t="shared" si="133"/>
        <v>101.80567167140015</v>
      </c>
      <c r="U346" s="333">
        <f t="shared" si="134"/>
        <v>123.23769886173859</v>
      </c>
      <c r="V346" s="333">
        <f t="shared" si="135"/>
        <v>129.2124073125654</v>
      </c>
      <c r="W346" s="333">
        <f t="shared" si="136"/>
        <v>139.48550503138671</v>
      </c>
      <c r="X346" s="333">
        <f t="shared" si="137"/>
        <v>150.6284425676975</v>
      </c>
      <c r="Y346" s="333">
        <f t="shared" si="138"/>
        <v>162.12036866471391</v>
      </c>
      <c r="Z346" s="333">
        <f t="shared" si="139"/>
        <v>164.63474622418263</v>
      </c>
      <c r="AA346" s="333">
        <f t="shared" si="140"/>
        <v>174.689220018664</v>
      </c>
      <c r="AB346" s="333">
        <f t="shared" si="140"/>
        <v>177.23294986427098</v>
      </c>
      <c r="AC346" s="333">
        <f t="shared" si="140"/>
        <v>183.99166799932794</v>
      </c>
      <c r="AD346" s="333">
        <f t="shared" si="140"/>
        <v>196.23217860764899</v>
      </c>
      <c r="AE346" s="333">
        <f t="shared" ref="AE346:AG346" si="154">P346*100/$D346</f>
        <v>192.27306128150056</v>
      </c>
      <c r="AF346" s="333">
        <f t="shared" si="154"/>
        <v>194.98905868230503</v>
      </c>
      <c r="AG346" s="334">
        <f t="shared" si="154"/>
        <v>199.58461454375413</v>
      </c>
    </row>
    <row r="347" spans="2:33" ht="14.4" x14ac:dyDescent="0.3">
      <c r="B347" s="823"/>
      <c r="C347" s="3" t="s">
        <v>7</v>
      </c>
      <c r="D347" s="753">
        <v>493584</v>
      </c>
      <c r="E347" s="753">
        <v>502507</v>
      </c>
      <c r="F347" s="753">
        <v>608346</v>
      </c>
      <c r="G347" s="753">
        <v>637825</v>
      </c>
      <c r="H347" s="753">
        <v>688548</v>
      </c>
      <c r="I347" s="753">
        <v>743560</v>
      </c>
      <c r="J347" s="753">
        <v>800309</v>
      </c>
      <c r="K347" s="753">
        <v>812707</v>
      </c>
      <c r="L347" s="753">
        <v>862313</v>
      </c>
      <c r="M347" s="753">
        <v>874903</v>
      </c>
      <c r="N347" s="753">
        <v>908352</v>
      </c>
      <c r="O347" s="753">
        <v>968782</v>
      </c>
      <c r="P347" s="753">
        <v>949231</v>
      </c>
      <c r="Q347" s="753">
        <v>962641</v>
      </c>
      <c r="R347" s="754">
        <v>985329</v>
      </c>
      <c r="S347" s="147">
        <f>100</f>
        <v>100</v>
      </c>
      <c r="T347" s="333">
        <f t="shared" si="133"/>
        <v>101.80779765956757</v>
      </c>
      <c r="U347" s="333">
        <f t="shared" si="134"/>
        <v>123.25075367110766</v>
      </c>
      <c r="V347" s="333">
        <f t="shared" si="135"/>
        <v>129.22319199974066</v>
      </c>
      <c r="W347" s="333">
        <f t="shared" si="136"/>
        <v>139.499659632403</v>
      </c>
      <c r="X347" s="333">
        <f t="shared" si="137"/>
        <v>150.64507763622808</v>
      </c>
      <c r="Y347" s="333">
        <f t="shared" si="138"/>
        <v>162.14241142338489</v>
      </c>
      <c r="Z347" s="333">
        <f t="shared" si="139"/>
        <v>164.65424324937598</v>
      </c>
      <c r="AA347" s="333">
        <f t="shared" si="140"/>
        <v>174.70440694998217</v>
      </c>
      <c r="AB347" s="333">
        <f t="shared" si="140"/>
        <v>177.25513792991669</v>
      </c>
      <c r="AC347" s="333">
        <f t="shared" si="140"/>
        <v>184.03189730623359</v>
      </c>
      <c r="AD347" s="333">
        <f t="shared" si="140"/>
        <v>196.27500081039904</v>
      </c>
      <c r="AE347" s="333">
        <f t="shared" ref="AE347:AG347" si="155">P347*100/$D347</f>
        <v>192.31397290025609</v>
      </c>
      <c r="AF347" s="333">
        <f t="shared" si="155"/>
        <v>195.03083568349055</v>
      </c>
      <c r="AG347" s="334">
        <f t="shared" si="155"/>
        <v>199.62741904113585</v>
      </c>
    </row>
    <row r="348" spans="2:33" ht="15" customHeight="1" x14ac:dyDescent="0.3">
      <c r="B348" s="822" t="s">
        <v>69</v>
      </c>
      <c r="C348" s="1" t="s">
        <v>2</v>
      </c>
      <c r="D348" s="541">
        <v>849206</v>
      </c>
      <c r="E348" s="541">
        <v>849151</v>
      </c>
      <c r="F348" s="541">
        <v>874914</v>
      </c>
      <c r="G348" s="541">
        <v>862088</v>
      </c>
      <c r="H348" s="541">
        <v>867872</v>
      </c>
      <c r="I348" s="541">
        <v>863960</v>
      </c>
      <c r="J348" s="541">
        <v>899295</v>
      </c>
      <c r="K348" s="541">
        <v>896134</v>
      </c>
      <c r="L348" s="541">
        <v>917697</v>
      </c>
      <c r="M348" s="541">
        <v>916973</v>
      </c>
      <c r="N348" s="541">
        <v>937265</v>
      </c>
      <c r="O348" s="541">
        <v>936028</v>
      </c>
      <c r="P348" s="541">
        <v>918787</v>
      </c>
      <c r="Q348" s="541">
        <v>938952</v>
      </c>
      <c r="R348" s="541">
        <v>963221</v>
      </c>
      <c r="S348" s="147">
        <f>100</f>
        <v>100</v>
      </c>
      <c r="T348" s="333">
        <f t="shared" si="133"/>
        <v>99.993523361822696</v>
      </c>
      <c r="U348" s="333">
        <f t="shared" si="134"/>
        <v>103.02729844113207</v>
      </c>
      <c r="V348" s="333">
        <f t="shared" si="135"/>
        <v>101.51694641818358</v>
      </c>
      <c r="W348" s="333">
        <f t="shared" si="136"/>
        <v>102.19805324032096</v>
      </c>
      <c r="X348" s="333">
        <f t="shared" si="137"/>
        <v>101.73738763032762</v>
      </c>
      <c r="Y348" s="333">
        <f t="shared" si="138"/>
        <v>105.89833326660434</v>
      </c>
      <c r="Z348" s="333">
        <f t="shared" si="139"/>
        <v>105.52610320699571</v>
      </c>
      <c r="AA348" s="333">
        <f t="shared" si="140"/>
        <v>108.06529864367421</v>
      </c>
      <c r="AB348" s="333">
        <f t="shared" si="140"/>
        <v>107.98004253384927</v>
      </c>
      <c r="AC348" s="333">
        <f t="shared" si="140"/>
        <v>110.36956875010304</v>
      </c>
      <c r="AD348" s="333">
        <f t="shared" si="140"/>
        <v>110.22390326964246</v>
      </c>
      <c r="AE348" s="333">
        <f t="shared" ref="AE348:AG348" si="156">P348*100/$D348</f>
        <v>108.1936538366427</v>
      </c>
      <c r="AF348" s="333">
        <f t="shared" si="156"/>
        <v>110.56822490655978</v>
      </c>
      <c r="AG348" s="334">
        <f t="shared" si="156"/>
        <v>113.42607094156189</v>
      </c>
    </row>
    <row r="349" spans="2:33" ht="14.4" x14ac:dyDescent="0.3">
      <c r="B349" s="822"/>
      <c r="C349" s="1" t="s">
        <v>3</v>
      </c>
      <c r="D349" s="541">
        <v>25861</v>
      </c>
      <c r="E349" s="541">
        <v>26550</v>
      </c>
      <c r="F349" s="541">
        <v>26060</v>
      </c>
      <c r="G349" s="541">
        <v>25980</v>
      </c>
      <c r="H349" s="541">
        <v>26036</v>
      </c>
      <c r="I349" s="541">
        <v>26025</v>
      </c>
      <c r="J349" s="541">
        <v>26590</v>
      </c>
      <c r="K349" s="541">
        <v>27311</v>
      </c>
      <c r="L349" s="541">
        <v>29422</v>
      </c>
      <c r="M349" s="541">
        <v>29997</v>
      </c>
      <c r="N349" s="541">
        <v>31225</v>
      </c>
      <c r="O349" s="541">
        <v>31866</v>
      </c>
      <c r="P349" s="541">
        <v>31384</v>
      </c>
      <c r="Q349" s="541">
        <v>31575</v>
      </c>
      <c r="R349" s="541">
        <v>32183</v>
      </c>
      <c r="S349" s="147">
        <f>100</f>
        <v>100</v>
      </c>
      <c r="T349" s="333">
        <f t="shared" si="133"/>
        <v>102.66424345539616</v>
      </c>
      <c r="U349" s="333">
        <f t="shared" si="134"/>
        <v>100.76949847260353</v>
      </c>
      <c r="V349" s="333">
        <f t="shared" si="135"/>
        <v>100.46015235296392</v>
      </c>
      <c r="W349" s="333">
        <f t="shared" si="136"/>
        <v>100.67669463671164</v>
      </c>
      <c r="X349" s="333">
        <f t="shared" si="137"/>
        <v>100.6341595452612</v>
      </c>
      <c r="Y349" s="333">
        <f t="shared" si="138"/>
        <v>102.81891651521596</v>
      </c>
      <c r="Z349" s="333">
        <f t="shared" si="139"/>
        <v>105.60689841846796</v>
      </c>
      <c r="AA349" s="333">
        <f t="shared" si="140"/>
        <v>113.76976915045822</v>
      </c>
      <c r="AB349" s="333">
        <f t="shared" si="140"/>
        <v>115.99319438536793</v>
      </c>
      <c r="AC349" s="333">
        <f t="shared" si="140"/>
        <v>120.74165732183597</v>
      </c>
      <c r="AD349" s="333">
        <f t="shared" si="140"/>
        <v>123.22029310544836</v>
      </c>
      <c r="AE349" s="333">
        <f t="shared" ref="AE349:AG349" si="157">P349*100/$D349</f>
        <v>121.3564827346197</v>
      </c>
      <c r="AF349" s="333">
        <f t="shared" si="157"/>
        <v>122.09504659525928</v>
      </c>
      <c r="AG349" s="334">
        <f t="shared" si="157"/>
        <v>124.44607710452031</v>
      </c>
    </row>
    <row r="350" spans="2:33" ht="14.4" x14ac:dyDescent="0.3">
      <c r="B350" s="822"/>
      <c r="C350" s="1" t="s">
        <v>4</v>
      </c>
      <c r="D350" s="541">
        <v>3409</v>
      </c>
      <c r="E350" s="541">
        <v>3410</v>
      </c>
      <c r="F350" s="541">
        <v>3354</v>
      </c>
      <c r="G350" s="541">
        <v>3402</v>
      </c>
      <c r="H350" s="541">
        <v>3484</v>
      </c>
      <c r="I350" s="541">
        <v>3583</v>
      </c>
      <c r="J350" s="541">
        <v>3633</v>
      </c>
      <c r="K350" s="541">
        <v>3717</v>
      </c>
      <c r="L350" s="541">
        <v>3826</v>
      </c>
      <c r="M350" s="541">
        <v>4013</v>
      </c>
      <c r="N350" s="541">
        <v>3914</v>
      </c>
      <c r="O350" s="541">
        <v>4091</v>
      </c>
      <c r="P350" s="541">
        <v>4003</v>
      </c>
      <c r="Q350" s="541">
        <v>4049</v>
      </c>
      <c r="R350" s="541">
        <v>4150</v>
      </c>
      <c r="S350" s="147">
        <f>100</f>
        <v>100</v>
      </c>
      <c r="T350" s="333">
        <f t="shared" si="133"/>
        <v>100.02933411557642</v>
      </c>
      <c r="U350" s="333">
        <f t="shared" si="134"/>
        <v>98.386623643297156</v>
      </c>
      <c r="V350" s="333">
        <f t="shared" si="135"/>
        <v>99.794661190965087</v>
      </c>
      <c r="W350" s="333">
        <f t="shared" si="136"/>
        <v>102.20005866823115</v>
      </c>
      <c r="X350" s="333">
        <f t="shared" si="137"/>
        <v>105.10413611029628</v>
      </c>
      <c r="Y350" s="333">
        <f t="shared" si="138"/>
        <v>106.57084188911705</v>
      </c>
      <c r="Z350" s="333">
        <f t="shared" si="139"/>
        <v>109.03490759753593</v>
      </c>
      <c r="AA350" s="333">
        <f t="shared" si="140"/>
        <v>112.2323261953652</v>
      </c>
      <c r="AB350" s="333">
        <f t="shared" si="140"/>
        <v>117.71780580815488</v>
      </c>
      <c r="AC350" s="333">
        <f t="shared" si="140"/>
        <v>114.81372836608976</v>
      </c>
      <c r="AD350" s="333">
        <f t="shared" si="140"/>
        <v>120.00586682311528</v>
      </c>
      <c r="AE350" s="333">
        <f t="shared" ref="AE350:AG350" si="158">P350*100/$D350</f>
        <v>117.42446465239072</v>
      </c>
      <c r="AF350" s="333">
        <f t="shared" si="158"/>
        <v>118.77383396890583</v>
      </c>
      <c r="AG350" s="334">
        <f t="shared" si="158"/>
        <v>121.73657964212379</v>
      </c>
    </row>
    <row r="351" spans="2:33" ht="14.4" x14ac:dyDescent="0.3">
      <c r="B351" s="822"/>
      <c r="C351" s="1" t="s">
        <v>5</v>
      </c>
      <c r="D351" s="541">
        <v>576</v>
      </c>
      <c r="E351" s="541">
        <v>565</v>
      </c>
      <c r="F351" s="541">
        <v>1667</v>
      </c>
      <c r="G351" s="541">
        <v>644</v>
      </c>
      <c r="H351" s="541">
        <v>607</v>
      </c>
      <c r="I351" s="541">
        <v>811</v>
      </c>
      <c r="J351" s="541">
        <v>658</v>
      </c>
      <c r="K351" s="541">
        <v>716</v>
      </c>
      <c r="L351" s="541">
        <v>658</v>
      </c>
      <c r="M351" s="541">
        <v>656</v>
      </c>
      <c r="N351" s="541">
        <v>679</v>
      </c>
      <c r="O351" s="541">
        <v>759</v>
      </c>
      <c r="P351" s="541">
        <v>740</v>
      </c>
      <c r="Q351" s="541">
        <v>750</v>
      </c>
      <c r="R351" s="541">
        <v>776</v>
      </c>
      <c r="S351" s="147">
        <f>100</f>
        <v>100</v>
      </c>
      <c r="T351" s="333">
        <f t="shared" si="133"/>
        <v>98.090277777777771</v>
      </c>
      <c r="U351" s="333">
        <f t="shared" si="134"/>
        <v>289.40972222222223</v>
      </c>
      <c r="V351" s="333">
        <f t="shared" si="135"/>
        <v>111.80555555555556</v>
      </c>
      <c r="W351" s="333">
        <f t="shared" si="136"/>
        <v>105.38194444444444</v>
      </c>
      <c r="X351" s="333">
        <f t="shared" si="137"/>
        <v>140.79861111111111</v>
      </c>
      <c r="Y351" s="333">
        <f t="shared" si="138"/>
        <v>114.23611111111111</v>
      </c>
      <c r="Z351" s="333">
        <f t="shared" si="139"/>
        <v>124.30555555555556</v>
      </c>
      <c r="AA351" s="333">
        <f t="shared" si="140"/>
        <v>114.23611111111111</v>
      </c>
      <c r="AB351" s="333">
        <f t="shared" si="140"/>
        <v>113.88888888888889</v>
      </c>
      <c r="AC351" s="333">
        <f t="shared" si="140"/>
        <v>117.88194444444444</v>
      </c>
      <c r="AD351" s="333">
        <f t="shared" si="140"/>
        <v>131.77083333333334</v>
      </c>
      <c r="AE351" s="333">
        <f t="shared" ref="AE351:AG351" si="159">P351*100/$D351</f>
        <v>128.47222222222223</v>
      </c>
      <c r="AF351" s="333">
        <f t="shared" si="159"/>
        <v>130.20833333333334</v>
      </c>
      <c r="AG351" s="334">
        <f t="shared" si="159"/>
        <v>134.72222222222223</v>
      </c>
    </row>
    <row r="352" spans="2:33" ht="14.4" x14ac:dyDescent="0.3">
      <c r="B352" s="822"/>
      <c r="C352" s="1" t="s">
        <v>6</v>
      </c>
      <c r="D352" s="541">
        <v>879052</v>
      </c>
      <c r="E352" s="541">
        <v>879676</v>
      </c>
      <c r="F352" s="541">
        <v>905995</v>
      </c>
      <c r="G352" s="541">
        <v>892114</v>
      </c>
      <c r="H352" s="541">
        <v>897999</v>
      </c>
      <c r="I352" s="541">
        <v>894379</v>
      </c>
      <c r="J352" s="541">
        <v>930176</v>
      </c>
      <c r="K352" s="541">
        <v>927878</v>
      </c>
      <c r="L352" s="541">
        <v>951603</v>
      </c>
      <c r="M352" s="541">
        <v>951639</v>
      </c>
      <c r="N352" s="541">
        <v>973083</v>
      </c>
      <c r="O352" s="541">
        <v>972744</v>
      </c>
      <c r="P352" s="541">
        <v>954914</v>
      </c>
      <c r="Q352" s="541">
        <v>975326</v>
      </c>
      <c r="R352" s="541">
        <v>1000330</v>
      </c>
      <c r="S352" s="147">
        <f>100</f>
        <v>100</v>
      </c>
      <c r="T352" s="333">
        <f t="shared" si="133"/>
        <v>100.07098556171876</v>
      </c>
      <c r="U352" s="333">
        <f t="shared" si="134"/>
        <v>103.06500639325091</v>
      </c>
      <c r="V352" s="333">
        <f t="shared" si="135"/>
        <v>101.48591892174751</v>
      </c>
      <c r="W352" s="333">
        <f t="shared" si="136"/>
        <v>102.15539012481628</v>
      </c>
      <c r="X352" s="333">
        <f t="shared" si="137"/>
        <v>101.74358285971707</v>
      </c>
      <c r="Y352" s="333">
        <f t="shared" si="138"/>
        <v>105.81581066876589</v>
      </c>
      <c r="Z352" s="333">
        <f t="shared" si="139"/>
        <v>105.554392686667</v>
      </c>
      <c r="AA352" s="333">
        <f t="shared" si="140"/>
        <v>108.25332289784905</v>
      </c>
      <c r="AB352" s="333">
        <f t="shared" si="140"/>
        <v>108.25741821871743</v>
      </c>
      <c r="AC352" s="333">
        <f t="shared" si="140"/>
        <v>110.69686434932177</v>
      </c>
      <c r="AD352" s="333">
        <f t="shared" si="140"/>
        <v>110.65830007781109</v>
      </c>
      <c r="AE352" s="333">
        <f t="shared" ref="AE352:AG352" si="160">P352*100/$D352</f>
        <v>108.62997865882792</v>
      </c>
      <c r="AF352" s="333">
        <f t="shared" si="160"/>
        <v>110.95202559120507</v>
      </c>
      <c r="AG352" s="334">
        <f t="shared" si="160"/>
        <v>113.79645345212798</v>
      </c>
    </row>
    <row r="353" spans="2:33" ht="14.4" x14ac:dyDescent="0.3">
      <c r="B353" s="823"/>
      <c r="C353" s="3" t="s">
        <v>7</v>
      </c>
      <c r="D353" s="753">
        <v>878476</v>
      </c>
      <c r="E353" s="753">
        <v>879111</v>
      </c>
      <c r="F353" s="753">
        <v>904328</v>
      </c>
      <c r="G353" s="753">
        <v>891470</v>
      </c>
      <c r="H353" s="753">
        <v>897392</v>
      </c>
      <c r="I353" s="753">
        <v>893568</v>
      </c>
      <c r="J353" s="753">
        <v>929518</v>
      </c>
      <c r="K353" s="753">
        <v>927162</v>
      </c>
      <c r="L353" s="753">
        <v>950945</v>
      </c>
      <c r="M353" s="753">
        <v>950983</v>
      </c>
      <c r="N353" s="753">
        <v>972404</v>
      </c>
      <c r="O353" s="753">
        <v>971985</v>
      </c>
      <c r="P353" s="753">
        <v>954174</v>
      </c>
      <c r="Q353" s="753">
        <v>974576</v>
      </c>
      <c r="R353" s="754">
        <v>999554</v>
      </c>
      <c r="S353" s="147">
        <f>100</f>
        <v>100</v>
      </c>
      <c r="T353" s="333">
        <f t="shared" si="133"/>
        <v>100.07228427412929</v>
      </c>
      <c r="U353" s="333">
        <f t="shared" si="134"/>
        <v>102.94282370833125</v>
      </c>
      <c r="V353" s="333">
        <f t="shared" si="135"/>
        <v>101.47915253234009</v>
      </c>
      <c r="W353" s="333">
        <f t="shared" si="136"/>
        <v>102.1532745345348</v>
      </c>
      <c r="X353" s="333">
        <f t="shared" si="137"/>
        <v>101.71797522072316</v>
      </c>
      <c r="Y353" s="333">
        <f t="shared" si="138"/>
        <v>105.81028963796393</v>
      </c>
      <c r="Z353" s="333">
        <f t="shared" si="139"/>
        <v>105.54209790591889</v>
      </c>
      <c r="AA353" s="333">
        <f t="shared" si="140"/>
        <v>108.24940009744148</v>
      </c>
      <c r="AB353" s="333">
        <f t="shared" si="140"/>
        <v>108.25372577053898</v>
      </c>
      <c r="AC353" s="333">
        <f t="shared" si="140"/>
        <v>110.69215322900114</v>
      </c>
      <c r="AD353" s="333">
        <f t="shared" si="140"/>
        <v>110.64445699142605</v>
      </c>
      <c r="AE353" s="333">
        <f t="shared" ref="AE353:AG353" si="161">P353*100/$D353</f>
        <v>108.61696847722646</v>
      </c>
      <c r="AF353" s="333">
        <f t="shared" si="161"/>
        <v>110.93939959657406</v>
      </c>
      <c r="AG353" s="334">
        <f t="shared" si="161"/>
        <v>113.7827328236628</v>
      </c>
    </row>
    <row r="354" spans="2:33" ht="15" customHeight="1" x14ac:dyDescent="0.3">
      <c r="B354" s="822" t="s">
        <v>70</v>
      </c>
      <c r="C354" s="1" t="s">
        <v>2</v>
      </c>
      <c r="D354" s="541">
        <v>35644</v>
      </c>
      <c r="E354" s="541">
        <v>35681</v>
      </c>
      <c r="F354" s="541">
        <v>37545</v>
      </c>
      <c r="G354" s="541">
        <v>39409</v>
      </c>
      <c r="H354" s="541">
        <v>40865</v>
      </c>
      <c r="I354" s="541">
        <v>41869</v>
      </c>
      <c r="J354" s="541">
        <v>51286</v>
      </c>
      <c r="K354" s="541">
        <v>52825</v>
      </c>
      <c r="L354" s="541">
        <v>55866</v>
      </c>
      <c r="M354" s="541">
        <v>55512</v>
      </c>
      <c r="N354" s="541">
        <v>58073</v>
      </c>
      <c r="O354" s="541">
        <v>62069</v>
      </c>
      <c r="P354" s="541">
        <v>60889</v>
      </c>
      <c r="Q354" s="541">
        <v>62262</v>
      </c>
      <c r="R354" s="541">
        <v>63968</v>
      </c>
      <c r="S354" s="147">
        <f>100</f>
        <v>100</v>
      </c>
      <c r="T354" s="333">
        <f t="shared" si="133"/>
        <v>100.10380428683649</v>
      </c>
      <c r="U354" s="333">
        <f t="shared" si="134"/>
        <v>105.33329592638312</v>
      </c>
      <c r="V354" s="333">
        <f t="shared" si="135"/>
        <v>110.56278756592975</v>
      </c>
      <c r="W354" s="333">
        <f t="shared" si="136"/>
        <v>114.64762652900909</v>
      </c>
      <c r="X354" s="333">
        <f t="shared" si="137"/>
        <v>117.46436987992369</v>
      </c>
      <c r="Y354" s="333">
        <f t="shared" si="138"/>
        <v>143.88396364044439</v>
      </c>
      <c r="Z354" s="333">
        <f t="shared" si="139"/>
        <v>148.20166086858939</v>
      </c>
      <c r="AA354" s="333">
        <f t="shared" si="140"/>
        <v>156.73325103804288</v>
      </c>
      <c r="AB354" s="333">
        <f t="shared" si="140"/>
        <v>155.74009650993153</v>
      </c>
      <c r="AC354" s="333">
        <f t="shared" si="140"/>
        <v>162.92503647177645</v>
      </c>
      <c r="AD354" s="333">
        <f t="shared" si="140"/>
        <v>174.13589945011782</v>
      </c>
      <c r="AE354" s="333">
        <f t="shared" ref="AE354:AG354" si="162">P354*100/$D354</f>
        <v>170.82538435641342</v>
      </c>
      <c r="AF354" s="333">
        <f t="shared" si="162"/>
        <v>174.6773650544271</v>
      </c>
      <c r="AG354" s="334">
        <f t="shared" si="162"/>
        <v>179.46358433396927</v>
      </c>
    </row>
    <row r="355" spans="2:33" ht="14.4" x14ac:dyDescent="0.3">
      <c r="B355" s="822"/>
      <c r="C355" s="1" t="s">
        <v>3</v>
      </c>
      <c r="D355" s="541">
        <v>2869</v>
      </c>
      <c r="E355" s="541">
        <v>2922</v>
      </c>
      <c r="F355" s="541">
        <v>3083</v>
      </c>
      <c r="G355" s="541">
        <v>3163</v>
      </c>
      <c r="H355" s="541">
        <v>3120</v>
      </c>
      <c r="I355" s="541">
        <v>3177</v>
      </c>
      <c r="J355" s="541">
        <v>3343</v>
      </c>
      <c r="K355" s="541">
        <v>3481</v>
      </c>
      <c r="L355" s="541">
        <v>3612</v>
      </c>
      <c r="M355" s="541">
        <v>3844</v>
      </c>
      <c r="N355" s="541">
        <v>4268</v>
      </c>
      <c r="O355" s="541">
        <v>4098</v>
      </c>
      <c r="P355" s="541">
        <v>4069</v>
      </c>
      <c r="Q355" s="541">
        <v>4094</v>
      </c>
      <c r="R355" s="541">
        <v>4168</v>
      </c>
      <c r="S355" s="147">
        <f>100</f>
        <v>100</v>
      </c>
      <c r="T355" s="333">
        <f t="shared" si="133"/>
        <v>101.84733356570233</v>
      </c>
      <c r="U355" s="333">
        <f t="shared" si="134"/>
        <v>107.45904496340188</v>
      </c>
      <c r="V355" s="333">
        <f t="shared" si="135"/>
        <v>110.24747298710352</v>
      </c>
      <c r="W355" s="333">
        <f t="shared" si="136"/>
        <v>108.74869292436389</v>
      </c>
      <c r="X355" s="333">
        <f t="shared" si="137"/>
        <v>110.73544789125131</v>
      </c>
      <c r="Y355" s="333">
        <f t="shared" si="138"/>
        <v>116.52143604043221</v>
      </c>
      <c r="Z355" s="333">
        <f t="shared" si="139"/>
        <v>121.33147438131753</v>
      </c>
      <c r="AA355" s="333">
        <f t="shared" si="140"/>
        <v>125.89752527012897</v>
      </c>
      <c r="AB355" s="333">
        <f t="shared" si="140"/>
        <v>133.98396653886371</v>
      </c>
      <c r="AC355" s="333">
        <f t="shared" si="140"/>
        <v>148.7626350644824</v>
      </c>
      <c r="AD355" s="333">
        <f t="shared" si="140"/>
        <v>142.83722551411643</v>
      </c>
      <c r="AE355" s="333">
        <f t="shared" ref="AE355:AG355" si="163">P355*100/$D355</f>
        <v>141.82642035552456</v>
      </c>
      <c r="AF355" s="333">
        <f t="shared" si="163"/>
        <v>142.69780411293132</v>
      </c>
      <c r="AG355" s="334">
        <f t="shared" si="163"/>
        <v>145.27710003485535</v>
      </c>
    </row>
    <row r="356" spans="2:33" ht="14.4" x14ac:dyDescent="0.3">
      <c r="B356" s="822"/>
      <c r="C356" s="1" t="s">
        <v>4</v>
      </c>
      <c r="D356" s="541">
        <v>864</v>
      </c>
      <c r="E356" s="541">
        <v>916</v>
      </c>
      <c r="F356" s="541">
        <v>894</v>
      </c>
      <c r="G356" s="541">
        <v>901</v>
      </c>
      <c r="H356" s="541">
        <v>908</v>
      </c>
      <c r="I356" s="541">
        <v>970</v>
      </c>
      <c r="J356" s="541">
        <v>1045</v>
      </c>
      <c r="K356" s="541">
        <v>1090</v>
      </c>
      <c r="L356" s="541">
        <v>1144</v>
      </c>
      <c r="M356" s="541">
        <v>1113</v>
      </c>
      <c r="N356" s="541">
        <v>1134</v>
      </c>
      <c r="O356" s="541">
        <v>1320</v>
      </c>
      <c r="P356" s="541">
        <v>1301</v>
      </c>
      <c r="Q356" s="541">
        <v>1307</v>
      </c>
      <c r="R356" s="541">
        <v>1336</v>
      </c>
      <c r="S356" s="147">
        <f>100</f>
        <v>100</v>
      </c>
      <c r="T356" s="333">
        <f t="shared" si="133"/>
        <v>106.01851851851852</v>
      </c>
      <c r="U356" s="333">
        <f t="shared" si="134"/>
        <v>103.47222222222223</v>
      </c>
      <c r="V356" s="333">
        <f t="shared" si="135"/>
        <v>104.2824074074074</v>
      </c>
      <c r="W356" s="333">
        <f t="shared" si="136"/>
        <v>105.0925925925926</v>
      </c>
      <c r="X356" s="333">
        <f t="shared" si="137"/>
        <v>112.26851851851852</v>
      </c>
      <c r="Y356" s="333">
        <f t="shared" si="138"/>
        <v>120.94907407407408</v>
      </c>
      <c r="Z356" s="333">
        <f t="shared" si="139"/>
        <v>126.1574074074074</v>
      </c>
      <c r="AA356" s="333">
        <f t="shared" si="140"/>
        <v>132.40740740740742</v>
      </c>
      <c r="AB356" s="333">
        <f t="shared" si="140"/>
        <v>128.81944444444446</v>
      </c>
      <c r="AC356" s="333">
        <f t="shared" si="140"/>
        <v>131.25</v>
      </c>
      <c r="AD356" s="333">
        <f t="shared" si="140"/>
        <v>152.77777777777777</v>
      </c>
      <c r="AE356" s="333">
        <f t="shared" ref="AE356:AG356" si="164">P356*100/$D356</f>
        <v>150.5787037037037</v>
      </c>
      <c r="AF356" s="333">
        <f t="shared" si="164"/>
        <v>151.27314814814815</v>
      </c>
      <c r="AG356" s="334">
        <f t="shared" si="164"/>
        <v>154.62962962962962</v>
      </c>
    </row>
    <row r="357" spans="2:33" ht="14.4" x14ac:dyDescent="0.3">
      <c r="B357" s="822"/>
      <c r="C357" s="1" t="s">
        <v>5</v>
      </c>
      <c r="D357" s="541">
        <v>184</v>
      </c>
      <c r="E357" s="541">
        <v>193</v>
      </c>
      <c r="F357" s="541">
        <v>190</v>
      </c>
      <c r="G357" s="541">
        <v>188</v>
      </c>
      <c r="H357" s="541">
        <v>183</v>
      </c>
      <c r="I357" s="541">
        <v>200</v>
      </c>
      <c r="J357" s="541">
        <v>231</v>
      </c>
      <c r="K357" s="541">
        <v>250</v>
      </c>
      <c r="L357" s="541">
        <v>253</v>
      </c>
      <c r="M357" s="541">
        <v>285</v>
      </c>
      <c r="N357" s="541">
        <v>284</v>
      </c>
      <c r="O357" s="541">
        <v>274</v>
      </c>
      <c r="P357" s="541">
        <v>272</v>
      </c>
      <c r="Q357" s="541">
        <v>274</v>
      </c>
      <c r="R357" s="541">
        <v>281</v>
      </c>
      <c r="S357" s="147">
        <f>100</f>
        <v>100</v>
      </c>
      <c r="T357" s="333">
        <f t="shared" si="133"/>
        <v>104.89130434782609</v>
      </c>
      <c r="U357" s="333">
        <f t="shared" si="134"/>
        <v>103.26086956521739</v>
      </c>
      <c r="V357" s="333">
        <f t="shared" si="135"/>
        <v>102.17391304347827</v>
      </c>
      <c r="W357" s="333">
        <f t="shared" si="136"/>
        <v>99.456521739130437</v>
      </c>
      <c r="X357" s="333">
        <f t="shared" si="137"/>
        <v>108.69565217391305</v>
      </c>
      <c r="Y357" s="333">
        <f t="shared" si="138"/>
        <v>125.54347826086956</v>
      </c>
      <c r="Z357" s="333">
        <f t="shared" si="139"/>
        <v>135.86956521739131</v>
      </c>
      <c r="AA357" s="333">
        <f t="shared" si="140"/>
        <v>137.5</v>
      </c>
      <c r="AB357" s="333">
        <f t="shared" si="140"/>
        <v>154.89130434782609</v>
      </c>
      <c r="AC357" s="333">
        <f t="shared" si="140"/>
        <v>154.34782608695653</v>
      </c>
      <c r="AD357" s="333">
        <f t="shared" si="140"/>
        <v>148.91304347826087</v>
      </c>
      <c r="AE357" s="333">
        <f t="shared" ref="AE357:AG357" si="165">P357*100/$D357</f>
        <v>147.82608695652175</v>
      </c>
      <c r="AF357" s="333">
        <f t="shared" si="165"/>
        <v>148.91304347826087</v>
      </c>
      <c r="AG357" s="334">
        <f t="shared" si="165"/>
        <v>152.71739130434781</v>
      </c>
    </row>
    <row r="358" spans="2:33" ht="14.4" x14ac:dyDescent="0.3">
      <c r="B358" s="822"/>
      <c r="C358" s="1" t="s">
        <v>6</v>
      </c>
      <c r="D358" s="541">
        <v>39561</v>
      </c>
      <c r="E358" s="541">
        <v>39712</v>
      </c>
      <c r="F358" s="541">
        <v>41712</v>
      </c>
      <c r="G358" s="541">
        <v>43661</v>
      </c>
      <c r="H358" s="541">
        <v>45076</v>
      </c>
      <c r="I358" s="541">
        <v>46216</v>
      </c>
      <c r="J358" s="541">
        <v>55905</v>
      </c>
      <c r="K358" s="541">
        <v>57646</v>
      </c>
      <c r="L358" s="541">
        <v>60875</v>
      </c>
      <c r="M358" s="541">
        <v>60754</v>
      </c>
      <c r="N358" s="541">
        <v>63759</v>
      </c>
      <c r="O358" s="541">
        <v>67761</v>
      </c>
      <c r="P358" s="541">
        <v>66531</v>
      </c>
      <c r="Q358" s="541">
        <v>67937</v>
      </c>
      <c r="R358" s="541">
        <v>69753</v>
      </c>
      <c r="S358" s="147">
        <f>100</f>
        <v>100</v>
      </c>
      <c r="T358" s="333">
        <f t="shared" si="133"/>
        <v>100.38168903718308</v>
      </c>
      <c r="U358" s="333">
        <f t="shared" si="134"/>
        <v>105.43717297338287</v>
      </c>
      <c r="V358" s="333">
        <f t="shared" si="135"/>
        <v>110.36374206920958</v>
      </c>
      <c r="W358" s="333">
        <f t="shared" si="136"/>
        <v>113.94049695407092</v>
      </c>
      <c r="X358" s="333">
        <f t="shared" si="137"/>
        <v>116.82212279770481</v>
      </c>
      <c r="Y358" s="333">
        <f t="shared" si="138"/>
        <v>141.3134147266247</v>
      </c>
      <c r="Z358" s="333">
        <f t="shared" si="139"/>
        <v>145.71421349308662</v>
      </c>
      <c r="AA358" s="333">
        <f t="shared" si="140"/>
        <v>153.87629230808119</v>
      </c>
      <c r="AB358" s="333">
        <f t="shared" si="140"/>
        <v>153.57043552994111</v>
      </c>
      <c r="AC358" s="333">
        <f t="shared" si="140"/>
        <v>161.1663001440813</v>
      </c>
      <c r="AD358" s="333">
        <f t="shared" si="140"/>
        <v>171.28232350041708</v>
      </c>
      <c r="AE358" s="333">
        <f t="shared" ref="AE358:AG358" si="166">P358*100/$D358</f>
        <v>168.17320087965422</v>
      </c>
      <c r="AF358" s="333">
        <f t="shared" si="166"/>
        <v>171.72720608680265</v>
      </c>
      <c r="AG358" s="334">
        <f t="shared" si="166"/>
        <v>176.31758550087207</v>
      </c>
    </row>
    <row r="359" spans="2:33" ht="14.4" x14ac:dyDescent="0.3">
      <c r="B359" s="823"/>
      <c r="C359" s="3" t="s">
        <v>7</v>
      </c>
      <c r="D359" s="753">
        <v>39377</v>
      </c>
      <c r="E359" s="753">
        <v>39519</v>
      </c>
      <c r="F359" s="753">
        <v>41522</v>
      </c>
      <c r="G359" s="753">
        <v>43473</v>
      </c>
      <c r="H359" s="753">
        <v>44893</v>
      </c>
      <c r="I359" s="753">
        <v>46016</v>
      </c>
      <c r="J359" s="753">
        <v>55674</v>
      </c>
      <c r="K359" s="753">
        <v>57396</v>
      </c>
      <c r="L359" s="753">
        <v>60622</v>
      </c>
      <c r="M359" s="753">
        <v>60469</v>
      </c>
      <c r="N359" s="753">
        <v>63475</v>
      </c>
      <c r="O359" s="753">
        <v>67487</v>
      </c>
      <c r="P359" s="753">
        <v>66259</v>
      </c>
      <c r="Q359" s="753">
        <v>67663</v>
      </c>
      <c r="R359" s="754">
        <v>69472</v>
      </c>
      <c r="S359" s="147">
        <f>100</f>
        <v>100</v>
      </c>
      <c r="T359" s="333">
        <f t="shared" si="133"/>
        <v>100.36061660360109</v>
      </c>
      <c r="U359" s="333">
        <f t="shared" si="134"/>
        <v>105.4473423572136</v>
      </c>
      <c r="V359" s="333">
        <f t="shared" si="135"/>
        <v>110.40201132640881</v>
      </c>
      <c r="W359" s="333">
        <f t="shared" si="136"/>
        <v>114.00817736241969</v>
      </c>
      <c r="X359" s="333">
        <f t="shared" si="137"/>
        <v>116.86009599512406</v>
      </c>
      <c r="Y359" s="333">
        <f t="shared" si="138"/>
        <v>141.38710414709095</v>
      </c>
      <c r="Z359" s="333">
        <f t="shared" si="139"/>
        <v>145.76021535414074</v>
      </c>
      <c r="AA359" s="333">
        <f t="shared" si="140"/>
        <v>153.95281509510627</v>
      </c>
      <c r="AB359" s="333">
        <f t="shared" si="140"/>
        <v>153.56426340249385</v>
      </c>
      <c r="AC359" s="333">
        <f t="shared" si="140"/>
        <v>161.19816136323234</v>
      </c>
      <c r="AD359" s="333">
        <f t="shared" si="140"/>
        <v>171.3868501917363</v>
      </c>
      <c r="AE359" s="333">
        <f t="shared" ref="AE359:AG359" si="167">P359*100/$D359</f>
        <v>168.26827843665083</v>
      </c>
      <c r="AF359" s="333">
        <f t="shared" si="167"/>
        <v>171.83381161591791</v>
      </c>
      <c r="AG359" s="334">
        <f t="shared" si="167"/>
        <v>176.42786398151205</v>
      </c>
    </row>
    <row r="360" spans="2:33" ht="15" customHeight="1" x14ac:dyDescent="0.3">
      <c r="B360" s="822" t="s">
        <v>71</v>
      </c>
      <c r="C360" s="1" t="s">
        <v>2</v>
      </c>
      <c r="D360" s="541">
        <v>225224</v>
      </c>
      <c r="E360" s="541">
        <v>226219</v>
      </c>
      <c r="F360" s="541">
        <v>241070</v>
      </c>
      <c r="G360" s="541">
        <v>245700</v>
      </c>
      <c r="H360" s="541">
        <v>246664</v>
      </c>
      <c r="I360" s="541">
        <v>252025</v>
      </c>
      <c r="J360" s="541">
        <v>266903</v>
      </c>
      <c r="K360" s="541">
        <v>270132</v>
      </c>
      <c r="L360" s="541">
        <v>280178</v>
      </c>
      <c r="M360" s="541">
        <v>286849</v>
      </c>
      <c r="N360" s="541">
        <v>291585</v>
      </c>
      <c r="O360" s="541">
        <v>302818</v>
      </c>
      <c r="P360" s="541">
        <v>297241</v>
      </c>
      <c r="Q360" s="541">
        <v>302494</v>
      </c>
      <c r="R360" s="541">
        <v>310579</v>
      </c>
      <c r="S360" s="147">
        <f>100</f>
        <v>100</v>
      </c>
      <c r="T360" s="333">
        <f t="shared" si="133"/>
        <v>100.44178240329627</v>
      </c>
      <c r="U360" s="333">
        <f t="shared" si="134"/>
        <v>107.03566227400277</v>
      </c>
      <c r="V360" s="333">
        <f t="shared" si="135"/>
        <v>109.0913934571804</v>
      </c>
      <c r="W360" s="333">
        <f t="shared" si="136"/>
        <v>109.51941178560011</v>
      </c>
      <c r="X360" s="333">
        <f t="shared" si="137"/>
        <v>111.89970873441551</v>
      </c>
      <c r="Y360" s="333">
        <f t="shared" si="138"/>
        <v>118.50557667033709</v>
      </c>
      <c r="Z360" s="333">
        <f t="shared" si="139"/>
        <v>119.93926046957695</v>
      </c>
      <c r="AA360" s="333">
        <f t="shared" si="140"/>
        <v>124.39970873441551</v>
      </c>
      <c r="AB360" s="333">
        <f t="shared" si="140"/>
        <v>127.36164884736974</v>
      </c>
      <c r="AC360" s="333">
        <f t="shared" si="140"/>
        <v>129.46444428657691</v>
      </c>
      <c r="AD360" s="333">
        <f t="shared" si="140"/>
        <v>134.45192341846339</v>
      </c>
      <c r="AE360" s="333">
        <f t="shared" ref="AE360:AG360" si="168">P360*100/$D360</f>
        <v>131.97572194792738</v>
      </c>
      <c r="AF360" s="333">
        <f t="shared" si="168"/>
        <v>134.30806663588251</v>
      </c>
      <c r="AG360" s="334">
        <f t="shared" si="168"/>
        <v>137.89782616417435</v>
      </c>
    </row>
    <row r="361" spans="2:33" ht="14.4" x14ac:dyDescent="0.3">
      <c r="B361" s="822"/>
      <c r="C361" s="1" t="s">
        <v>3</v>
      </c>
      <c r="D361" s="541">
        <v>11702</v>
      </c>
      <c r="E361" s="541">
        <v>11424</v>
      </c>
      <c r="F361" s="541">
        <v>11241</v>
      </c>
      <c r="G361" s="541">
        <v>10801</v>
      </c>
      <c r="H361" s="541">
        <v>10547</v>
      </c>
      <c r="I361" s="541">
        <v>10658</v>
      </c>
      <c r="J361" s="541">
        <v>10971</v>
      </c>
      <c r="K361" s="541">
        <v>11466</v>
      </c>
      <c r="L361" s="541">
        <v>11802</v>
      </c>
      <c r="M361" s="541">
        <v>11765</v>
      </c>
      <c r="N361" s="541">
        <v>11238</v>
      </c>
      <c r="O361" s="541">
        <v>10943</v>
      </c>
      <c r="P361" s="541">
        <v>10730</v>
      </c>
      <c r="Q361" s="541">
        <v>10780</v>
      </c>
      <c r="R361" s="541">
        <v>10986</v>
      </c>
      <c r="S361" s="147">
        <f>100</f>
        <v>100</v>
      </c>
      <c r="T361" s="333">
        <f t="shared" si="133"/>
        <v>97.624337720047862</v>
      </c>
      <c r="U361" s="333">
        <f t="shared" si="134"/>
        <v>96.060502478208846</v>
      </c>
      <c r="V361" s="333">
        <f t="shared" si="135"/>
        <v>92.300461459579566</v>
      </c>
      <c r="W361" s="333">
        <f t="shared" si="136"/>
        <v>90.129892326098101</v>
      </c>
      <c r="X361" s="333">
        <f t="shared" si="137"/>
        <v>91.078448128525039</v>
      </c>
      <c r="Y361" s="333">
        <f t="shared" si="138"/>
        <v>93.753204580413609</v>
      </c>
      <c r="Z361" s="333">
        <f t="shared" si="139"/>
        <v>97.983250726371566</v>
      </c>
      <c r="AA361" s="333">
        <f t="shared" si="140"/>
        <v>100.85455477696121</v>
      </c>
      <c r="AB361" s="333">
        <f t="shared" si="140"/>
        <v>100.53836950948556</v>
      </c>
      <c r="AC361" s="333">
        <f t="shared" si="140"/>
        <v>96.034865834900017</v>
      </c>
      <c r="AD361" s="333">
        <f t="shared" si="140"/>
        <v>93.513929242864464</v>
      </c>
      <c r="AE361" s="333">
        <f t="shared" ref="AE361:AG361" si="169">P361*100/$D361</f>
        <v>91.693727567937103</v>
      </c>
      <c r="AF361" s="333">
        <f t="shared" si="169"/>
        <v>92.121004956417707</v>
      </c>
      <c r="AG361" s="334">
        <f t="shared" si="169"/>
        <v>93.881387796957782</v>
      </c>
    </row>
    <row r="362" spans="2:33" ht="14.4" x14ac:dyDescent="0.3">
      <c r="B362" s="822"/>
      <c r="C362" s="1" t="s">
        <v>4</v>
      </c>
      <c r="D362" s="541">
        <v>1712</v>
      </c>
      <c r="E362" s="541">
        <v>1586</v>
      </c>
      <c r="F362" s="541">
        <v>1574</v>
      </c>
      <c r="G362" s="541">
        <v>1625</v>
      </c>
      <c r="H362" s="541">
        <v>1607</v>
      </c>
      <c r="I362" s="541">
        <v>1605</v>
      </c>
      <c r="J362" s="541">
        <v>1703</v>
      </c>
      <c r="K362" s="541">
        <v>1780</v>
      </c>
      <c r="L362" s="541">
        <v>1731</v>
      </c>
      <c r="M362" s="541">
        <v>1776</v>
      </c>
      <c r="N362" s="541">
        <v>1542</v>
      </c>
      <c r="O362" s="541">
        <v>1581</v>
      </c>
      <c r="P362" s="541">
        <v>1562</v>
      </c>
      <c r="Q362" s="541">
        <v>1570</v>
      </c>
      <c r="R362" s="541">
        <v>1601</v>
      </c>
      <c r="S362" s="147">
        <f>100</f>
        <v>100</v>
      </c>
      <c r="T362" s="333">
        <f t="shared" si="133"/>
        <v>92.640186915887853</v>
      </c>
      <c r="U362" s="333">
        <f t="shared" si="134"/>
        <v>91.939252336448604</v>
      </c>
      <c r="V362" s="333">
        <f t="shared" si="135"/>
        <v>94.918224299065415</v>
      </c>
      <c r="W362" s="333">
        <f t="shared" si="136"/>
        <v>93.866822429906549</v>
      </c>
      <c r="X362" s="333">
        <f t="shared" si="137"/>
        <v>93.75</v>
      </c>
      <c r="Y362" s="333">
        <f t="shared" si="138"/>
        <v>99.474299065420567</v>
      </c>
      <c r="Z362" s="333">
        <f t="shared" si="139"/>
        <v>103.97196261682242</v>
      </c>
      <c r="AA362" s="333">
        <f t="shared" si="140"/>
        <v>101.10981308411215</v>
      </c>
      <c r="AB362" s="333">
        <f t="shared" si="140"/>
        <v>103.73831775700934</v>
      </c>
      <c r="AC362" s="333">
        <f t="shared" si="140"/>
        <v>90.070093457943926</v>
      </c>
      <c r="AD362" s="333">
        <f t="shared" si="140"/>
        <v>92.348130841121488</v>
      </c>
      <c r="AE362" s="333">
        <f t="shared" ref="AE362:AG362" si="170">P362*100/$D362</f>
        <v>91.238317757009341</v>
      </c>
      <c r="AF362" s="333">
        <f t="shared" si="170"/>
        <v>91.705607476635521</v>
      </c>
      <c r="AG362" s="334">
        <f t="shared" si="170"/>
        <v>93.516355140186917</v>
      </c>
    </row>
    <row r="363" spans="2:33" ht="14.4" x14ac:dyDescent="0.3">
      <c r="B363" s="822"/>
      <c r="C363" s="1" t="s">
        <v>5</v>
      </c>
      <c r="D363" s="541">
        <v>253</v>
      </c>
      <c r="E363" s="541">
        <v>229</v>
      </c>
      <c r="F363" s="541">
        <v>249</v>
      </c>
      <c r="G363" s="541">
        <v>267</v>
      </c>
      <c r="H363" s="541">
        <v>281</v>
      </c>
      <c r="I363" s="541">
        <v>243</v>
      </c>
      <c r="J363" s="541">
        <v>255</v>
      </c>
      <c r="K363" s="541">
        <v>235</v>
      </c>
      <c r="L363" s="541">
        <v>243</v>
      </c>
      <c r="M363" s="541">
        <v>255</v>
      </c>
      <c r="N363" s="541">
        <v>261</v>
      </c>
      <c r="O363" s="541">
        <v>267</v>
      </c>
      <c r="P363" s="541">
        <v>261</v>
      </c>
      <c r="Q363" s="541">
        <v>262</v>
      </c>
      <c r="R363" s="541">
        <v>268</v>
      </c>
      <c r="S363" s="147">
        <f>100</f>
        <v>100</v>
      </c>
      <c r="T363" s="333">
        <f t="shared" si="133"/>
        <v>90.51383399209486</v>
      </c>
      <c r="U363" s="333">
        <f t="shared" si="134"/>
        <v>98.418972332015812</v>
      </c>
      <c r="V363" s="333">
        <f t="shared" si="135"/>
        <v>105.53359683794466</v>
      </c>
      <c r="W363" s="333">
        <f t="shared" si="136"/>
        <v>111.06719367588933</v>
      </c>
      <c r="X363" s="333">
        <f t="shared" si="137"/>
        <v>96.047430830039531</v>
      </c>
      <c r="Y363" s="333">
        <f t="shared" si="138"/>
        <v>100.79051383399209</v>
      </c>
      <c r="Z363" s="333">
        <f t="shared" si="139"/>
        <v>92.885375494071141</v>
      </c>
      <c r="AA363" s="333">
        <f t="shared" si="140"/>
        <v>96.047430830039531</v>
      </c>
      <c r="AB363" s="333">
        <f t="shared" si="140"/>
        <v>100.79051383399209</v>
      </c>
      <c r="AC363" s="333">
        <f t="shared" si="140"/>
        <v>103.16205533596838</v>
      </c>
      <c r="AD363" s="333">
        <f t="shared" si="140"/>
        <v>105.53359683794466</v>
      </c>
      <c r="AE363" s="333">
        <f t="shared" ref="AE363:AG363" si="171">P363*100/$D363</f>
        <v>103.16205533596838</v>
      </c>
      <c r="AF363" s="333">
        <f t="shared" si="171"/>
        <v>103.55731225296442</v>
      </c>
      <c r="AG363" s="334">
        <f t="shared" si="171"/>
        <v>105.92885375494072</v>
      </c>
    </row>
    <row r="364" spans="2:33" ht="14.4" x14ac:dyDescent="0.3">
      <c r="B364" s="822"/>
      <c r="C364" s="1" t="s">
        <v>6</v>
      </c>
      <c r="D364" s="541">
        <v>238891</v>
      </c>
      <c r="E364" s="541">
        <v>239458</v>
      </c>
      <c r="F364" s="541">
        <v>254134</v>
      </c>
      <c r="G364" s="541">
        <v>258393</v>
      </c>
      <c r="H364" s="541">
        <v>259099</v>
      </c>
      <c r="I364" s="541">
        <v>264531</v>
      </c>
      <c r="J364" s="541">
        <v>279832</v>
      </c>
      <c r="K364" s="541">
        <v>283613</v>
      </c>
      <c r="L364" s="541">
        <v>293954</v>
      </c>
      <c r="M364" s="541">
        <v>300645</v>
      </c>
      <c r="N364" s="541">
        <v>304626</v>
      </c>
      <c r="O364" s="541">
        <v>315609</v>
      </c>
      <c r="P364" s="541">
        <v>309794</v>
      </c>
      <c r="Q364" s="541">
        <v>315106</v>
      </c>
      <c r="R364" s="541">
        <v>323434</v>
      </c>
      <c r="S364" s="147">
        <f>100</f>
        <v>100</v>
      </c>
      <c r="T364" s="333">
        <f t="shared" si="133"/>
        <v>100.23734673972649</v>
      </c>
      <c r="U364" s="333">
        <f t="shared" si="134"/>
        <v>106.38073430978982</v>
      </c>
      <c r="V364" s="333">
        <f t="shared" si="135"/>
        <v>108.16355576392581</v>
      </c>
      <c r="W364" s="333">
        <f t="shared" si="136"/>
        <v>108.45908803596619</v>
      </c>
      <c r="X364" s="333">
        <f t="shared" si="137"/>
        <v>110.73292840667919</v>
      </c>
      <c r="Y364" s="333">
        <f t="shared" si="138"/>
        <v>117.13794157167914</v>
      </c>
      <c r="Z364" s="333">
        <f t="shared" si="139"/>
        <v>118.72067177080761</v>
      </c>
      <c r="AA364" s="333">
        <f t="shared" si="140"/>
        <v>123.04942421439067</v>
      </c>
      <c r="AB364" s="333">
        <f t="shared" si="140"/>
        <v>125.85028318354397</v>
      </c>
      <c r="AC364" s="333">
        <f t="shared" si="140"/>
        <v>127.51673357305215</v>
      </c>
      <c r="AD364" s="333">
        <f t="shared" si="140"/>
        <v>132.11422782775409</v>
      </c>
      <c r="AE364" s="333">
        <f t="shared" ref="AE364:AG364" si="172">P364*100/$D364</f>
        <v>129.68006329246393</v>
      </c>
      <c r="AF364" s="333">
        <f t="shared" si="172"/>
        <v>131.90367154894909</v>
      </c>
      <c r="AG364" s="334">
        <f t="shared" si="172"/>
        <v>135.38978027636034</v>
      </c>
    </row>
    <row r="365" spans="2:33" ht="14.4" x14ac:dyDescent="0.3">
      <c r="B365" s="823"/>
      <c r="C365" s="3" t="s">
        <v>7</v>
      </c>
      <c r="D365" s="753">
        <v>238638</v>
      </c>
      <c r="E365" s="753">
        <v>239229</v>
      </c>
      <c r="F365" s="753">
        <v>253885</v>
      </c>
      <c r="G365" s="753">
        <v>258126</v>
      </c>
      <c r="H365" s="753">
        <v>258818</v>
      </c>
      <c r="I365" s="753">
        <v>264288</v>
      </c>
      <c r="J365" s="753">
        <v>279577</v>
      </c>
      <c r="K365" s="753">
        <v>283378</v>
      </c>
      <c r="L365" s="753">
        <v>293711</v>
      </c>
      <c r="M365" s="753">
        <v>300390</v>
      </c>
      <c r="N365" s="753">
        <v>304365</v>
      </c>
      <c r="O365" s="753">
        <v>315342</v>
      </c>
      <c r="P365" s="753">
        <v>309533</v>
      </c>
      <c r="Q365" s="753">
        <v>314844</v>
      </c>
      <c r="R365" s="754">
        <v>323166</v>
      </c>
      <c r="S365" s="147">
        <f>100</f>
        <v>100</v>
      </c>
      <c r="T365" s="333">
        <f t="shared" si="133"/>
        <v>100.24765544464837</v>
      </c>
      <c r="U365" s="333">
        <f t="shared" si="134"/>
        <v>106.38917523613172</v>
      </c>
      <c r="V365" s="333">
        <f t="shared" si="135"/>
        <v>108.16634400221255</v>
      </c>
      <c r="W365" s="333">
        <f t="shared" si="136"/>
        <v>108.45632296616633</v>
      </c>
      <c r="X365" s="333">
        <f t="shared" si="137"/>
        <v>110.74849772458703</v>
      </c>
      <c r="Y365" s="333">
        <f t="shared" si="138"/>
        <v>117.15527284003386</v>
      </c>
      <c r="Z365" s="333">
        <f t="shared" si="139"/>
        <v>118.7480619180516</v>
      </c>
      <c r="AA365" s="333">
        <f t="shared" si="140"/>
        <v>123.07805127431507</v>
      </c>
      <c r="AB365" s="333">
        <f t="shared" si="140"/>
        <v>125.87685113016367</v>
      </c>
      <c r="AC365" s="333">
        <f t="shared" si="140"/>
        <v>127.54255399391548</v>
      </c>
      <c r="AD365" s="333">
        <f t="shared" si="140"/>
        <v>132.14240816634401</v>
      </c>
      <c r="AE365" s="333">
        <f t="shared" ref="AE365:AG365" si="173">P365*100/$D365</f>
        <v>129.70817723916559</v>
      </c>
      <c r="AF365" s="333">
        <f t="shared" si="173"/>
        <v>131.93372388303624</v>
      </c>
      <c r="AG365" s="334">
        <f t="shared" si="173"/>
        <v>135.42101425590224</v>
      </c>
    </row>
    <row r="366" spans="2:33" ht="15" customHeight="1" x14ac:dyDescent="0.3">
      <c r="B366" s="822" t="s">
        <v>92</v>
      </c>
      <c r="C366" s="1" t="s">
        <v>2</v>
      </c>
      <c r="D366" s="541">
        <v>467179</v>
      </c>
      <c r="E366" s="541">
        <v>457687</v>
      </c>
      <c r="F366" s="541">
        <v>507598</v>
      </c>
      <c r="G366" s="541">
        <v>523079</v>
      </c>
      <c r="H366" s="541">
        <v>554148</v>
      </c>
      <c r="I366" s="541">
        <v>576956</v>
      </c>
      <c r="J366" s="541">
        <v>619163</v>
      </c>
      <c r="K366" s="541">
        <v>629995</v>
      </c>
      <c r="L366" s="541">
        <v>679163</v>
      </c>
      <c r="M366" s="541">
        <v>712325</v>
      </c>
      <c r="N366" s="541">
        <v>753595</v>
      </c>
      <c r="O366" s="541">
        <v>796700</v>
      </c>
      <c r="P366" s="541">
        <v>781711</v>
      </c>
      <c r="Q366" s="541">
        <v>796004</v>
      </c>
      <c r="R366" s="541">
        <v>814542</v>
      </c>
      <c r="S366" s="147">
        <f>100</f>
        <v>100</v>
      </c>
      <c r="T366" s="333">
        <f t="shared" si="133"/>
        <v>97.968230592556594</v>
      </c>
      <c r="U366" s="333">
        <f t="shared" si="134"/>
        <v>108.65171593757425</v>
      </c>
      <c r="V366" s="333">
        <f t="shared" si="135"/>
        <v>111.96543509019027</v>
      </c>
      <c r="W366" s="333">
        <f t="shared" si="136"/>
        <v>118.61577682216024</v>
      </c>
      <c r="X366" s="333">
        <f t="shared" si="137"/>
        <v>123.49784557953161</v>
      </c>
      <c r="Y366" s="333">
        <f t="shared" si="138"/>
        <v>132.5322841994182</v>
      </c>
      <c r="Z366" s="333">
        <f t="shared" si="139"/>
        <v>134.8508815678787</v>
      </c>
      <c r="AA366" s="333">
        <f t="shared" si="140"/>
        <v>145.37532723003389</v>
      </c>
      <c r="AB366" s="333">
        <f t="shared" si="140"/>
        <v>152.47367711305517</v>
      </c>
      <c r="AC366" s="333">
        <f t="shared" si="140"/>
        <v>161.30755021094697</v>
      </c>
      <c r="AD366" s="333">
        <f t="shared" si="140"/>
        <v>170.53420637485846</v>
      </c>
      <c r="AE366" s="333">
        <f t="shared" ref="AE366:AE413" si="174">P366*100/$D366</f>
        <v>167.32580017509349</v>
      </c>
      <c r="AF366" s="333">
        <f t="shared" ref="AF366:AG413" si="175">Q366*100/$D366</f>
        <v>170.38522707570331</v>
      </c>
      <c r="AG366" s="334">
        <f t="shared" si="175"/>
        <v>174.3532992707292</v>
      </c>
    </row>
    <row r="367" spans="2:33" ht="14.4" x14ac:dyDescent="0.3">
      <c r="B367" s="822"/>
      <c r="C367" s="1" t="s">
        <v>3</v>
      </c>
      <c r="D367" s="541">
        <v>6335</v>
      </c>
      <c r="E367" s="541">
        <v>6073</v>
      </c>
      <c r="F367" s="541">
        <v>6235</v>
      </c>
      <c r="G367" s="541">
        <v>6024</v>
      </c>
      <c r="H367" s="541">
        <v>6414</v>
      </c>
      <c r="I367" s="541">
        <v>6453</v>
      </c>
      <c r="J367" s="541">
        <v>6461</v>
      </c>
      <c r="K367" s="541">
        <v>6522</v>
      </c>
      <c r="L367" s="541">
        <v>7097</v>
      </c>
      <c r="M367" s="541">
        <v>7392</v>
      </c>
      <c r="N367" s="541">
        <v>7790</v>
      </c>
      <c r="O367" s="541">
        <v>8244</v>
      </c>
      <c r="P367" s="541">
        <v>8093</v>
      </c>
      <c r="Q367" s="541">
        <v>8207</v>
      </c>
      <c r="R367" s="541">
        <v>8371</v>
      </c>
      <c r="S367" s="147">
        <f>100</f>
        <v>100</v>
      </c>
      <c r="T367" s="333">
        <f t="shared" si="133"/>
        <v>95.864246250986582</v>
      </c>
      <c r="U367" s="333">
        <f t="shared" si="134"/>
        <v>98.42146803472771</v>
      </c>
      <c r="V367" s="333">
        <f t="shared" si="135"/>
        <v>95.090765588003151</v>
      </c>
      <c r="W367" s="333">
        <f t="shared" si="136"/>
        <v>101.24704025256511</v>
      </c>
      <c r="X367" s="333">
        <f t="shared" si="137"/>
        <v>101.86266771902132</v>
      </c>
      <c r="Y367" s="333">
        <f t="shared" si="138"/>
        <v>101.98895027624309</v>
      </c>
      <c r="Z367" s="333">
        <f t="shared" si="139"/>
        <v>102.95185477505919</v>
      </c>
      <c r="AA367" s="333">
        <f t="shared" si="140"/>
        <v>112.0284135753749</v>
      </c>
      <c r="AB367" s="333">
        <f t="shared" si="140"/>
        <v>116.68508287292818</v>
      </c>
      <c r="AC367" s="333">
        <f t="shared" si="140"/>
        <v>122.96764009471192</v>
      </c>
      <c r="AD367" s="333">
        <f t="shared" si="140"/>
        <v>130.13417521704815</v>
      </c>
      <c r="AE367" s="333">
        <f t="shared" si="174"/>
        <v>127.75059194948697</v>
      </c>
      <c r="AF367" s="333">
        <f t="shared" si="175"/>
        <v>129.55011838989739</v>
      </c>
      <c r="AG367" s="334">
        <f t="shared" si="175"/>
        <v>132.13891081294398</v>
      </c>
    </row>
    <row r="368" spans="2:33" ht="14.4" x14ac:dyDescent="0.3">
      <c r="B368" s="822"/>
      <c r="C368" s="1" t="s">
        <v>4</v>
      </c>
      <c r="D368" s="541">
        <v>923</v>
      </c>
      <c r="E368" s="541">
        <v>600</v>
      </c>
      <c r="F368" s="541">
        <v>590</v>
      </c>
      <c r="G368" s="541">
        <v>649</v>
      </c>
      <c r="H368" s="541">
        <v>663</v>
      </c>
      <c r="I368" s="541">
        <v>694</v>
      </c>
      <c r="J368" s="541">
        <v>660</v>
      </c>
      <c r="K368" s="541">
        <v>773</v>
      </c>
      <c r="L368" s="541">
        <v>787</v>
      </c>
      <c r="M368" s="541">
        <v>818</v>
      </c>
      <c r="N368" s="541">
        <v>838</v>
      </c>
      <c r="O368" s="541">
        <v>926</v>
      </c>
      <c r="P368" s="541">
        <v>896</v>
      </c>
      <c r="Q368" s="541">
        <v>911</v>
      </c>
      <c r="R368" s="541">
        <v>936</v>
      </c>
      <c r="S368" s="147">
        <f>100</f>
        <v>100</v>
      </c>
      <c r="T368" s="333">
        <f t="shared" si="133"/>
        <v>65.005417118093177</v>
      </c>
      <c r="U368" s="333">
        <f t="shared" si="134"/>
        <v>63.921993499458289</v>
      </c>
      <c r="V368" s="333">
        <f t="shared" si="135"/>
        <v>70.314192849404122</v>
      </c>
      <c r="W368" s="333">
        <f t="shared" si="136"/>
        <v>71.83098591549296</v>
      </c>
      <c r="X368" s="333">
        <f t="shared" si="137"/>
        <v>75.189599133261112</v>
      </c>
      <c r="Y368" s="333">
        <f t="shared" si="138"/>
        <v>71.505958829902497</v>
      </c>
      <c r="Z368" s="333">
        <f t="shared" si="139"/>
        <v>83.748645720476702</v>
      </c>
      <c r="AA368" s="333">
        <f t="shared" si="140"/>
        <v>85.265438786565554</v>
      </c>
      <c r="AB368" s="333">
        <f t="shared" si="140"/>
        <v>88.624052004333691</v>
      </c>
      <c r="AC368" s="333">
        <f t="shared" si="140"/>
        <v>90.790899241603469</v>
      </c>
      <c r="AD368" s="333">
        <f t="shared" si="140"/>
        <v>100.32502708559046</v>
      </c>
      <c r="AE368" s="333">
        <f t="shared" si="174"/>
        <v>97.074756229685804</v>
      </c>
      <c r="AF368" s="333">
        <f t="shared" si="175"/>
        <v>98.699891657638133</v>
      </c>
      <c r="AG368" s="334">
        <f t="shared" si="175"/>
        <v>101.40845070422536</v>
      </c>
    </row>
    <row r="369" spans="2:33" ht="14.4" x14ac:dyDescent="0.3">
      <c r="B369" s="822"/>
      <c r="C369" s="1" t="s">
        <v>5</v>
      </c>
      <c r="D369" s="541">
        <v>72</v>
      </c>
      <c r="E369" s="541">
        <v>67</v>
      </c>
      <c r="F369" s="541">
        <v>63</v>
      </c>
      <c r="G369" s="541">
        <v>72</v>
      </c>
      <c r="H369" s="541">
        <v>71</v>
      </c>
      <c r="I369" s="541">
        <v>75</v>
      </c>
      <c r="J369" s="541">
        <v>80</v>
      </c>
      <c r="K369" s="541">
        <v>73</v>
      </c>
      <c r="L369" s="541">
        <v>83</v>
      </c>
      <c r="M369" s="541">
        <v>101</v>
      </c>
      <c r="N369" s="541">
        <v>108</v>
      </c>
      <c r="O369" s="541">
        <v>109</v>
      </c>
      <c r="P369" s="541">
        <v>111</v>
      </c>
      <c r="Q369" s="541">
        <v>112</v>
      </c>
      <c r="R369" s="541">
        <v>115</v>
      </c>
      <c r="S369" s="147">
        <f>100</f>
        <v>100</v>
      </c>
      <c r="T369" s="333">
        <f t="shared" si="133"/>
        <v>93.055555555555557</v>
      </c>
      <c r="U369" s="333">
        <f t="shared" si="134"/>
        <v>87.5</v>
      </c>
      <c r="V369" s="333">
        <f t="shared" si="135"/>
        <v>100</v>
      </c>
      <c r="W369" s="333">
        <f t="shared" si="136"/>
        <v>98.611111111111114</v>
      </c>
      <c r="X369" s="333">
        <f t="shared" si="137"/>
        <v>104.16666666666667</v>
      </c>
      <c r="Y369" s="333">
        <f t="shared" si="138"/>
        <v>111.11111111111111</v>
      </c>
      <c r="Z369" s="333">
        <f t="shared" si="139"/>
        <v>101.38888888888889</v>
      </c>
      <c r="AA369" s="333">
        <f t="shared" si="140"/>
        <v>115.27777777777777</v>
      </c>
      <c r="AB369" s="333">
        <f t="shared" si="140"/>
        <v>140.27777777777777</v>
      </c>
      <c r="AC369" s="333">
        <f t="shared" si="140"/>
        <v>150</v>
      </c>
      <c r="AD369" s="333">
        <f t="shared" si="140"/>
        <v>151.38888888888889</v>
      </c>
      <c r="AE369" s="333">
        <f t="shared" si="174"/>
        <v>154.16666666666666</v>
      </c>
      <c r="AF369" s="333">
        <f t="shared" si="175"/>
        <v>155.55555555555554</v>
      </c>
      <c r="AG369" s="334">
        <f t="shared" si="175"/>
        <v>159.72222222222223</v>
      </c>
    </row>
    <row r="370" spans="2:33" ht="14.4" x14ac:dyDescent="0.3">
      <c r="B370" s="822"/>
      <c r="C370" s="1" t="s">
        <v>6</v>
      </c>
      <c r="D370" s="541">
        <v>474509</v>
      </c>
      <c r="E370" s="541">
        <v>464427</v>
      </c>
      <c r="F370" s="541">
        <v>514486</v>
      </c>
      <c r="G370" s="541">
        <v>529824</v>
      </c>
      <c r="H370" s="541">
        <v>561296</v>
      </c>
      <c r="I370" s="541">
        <v>584178</v>
      </c>
      <c r="J370" s="541">
        <v>626364</v>
      </c>
      <c r="K370" s="541">
        <v>637363</v>
      </c>
      <c r="L370" s="541">
        <v>687130</v>
      </c>
      <c r="M370" s="541">
        <v>720636</v>
      </c>
      <c r="N370" s="541">
        <v>762331</v>
      </c>
      <c r="O370" s="541">
        <v>805979</v>
      </c>
      <c r="P370" s="541">
        <v>790811</v>
      </c>
      <c r="Q370" s="541">
        <v>805234</v>
      </c>
      <c r="R370" s="541">
        <v>823964</v>
      </c>
      <c r="S370" s="147">
        <f>100</f>
        <v>100</v>
      </c>
      <c r="T370" s="333">
        <f t="shared" si="133"/>
        <v>97.875277391998893</v>
      </c>
      <c r="U370" s="333">
        <f t="shared" si="134"/>
        <v>108.42491923230118</v>
      </c>
      <c r="V370" s="333">
        <f t="shared" si="135"/>
        <v>111.65731313842309</v>
      </c>
      <c r="W370" s="333">
        <f t="shared" si="136"/>
        <v>118.28985330099113</v>
      </c>
      <c r="X370" s="333">
        <f t="shared" si="137"/>
        <v>123.11210114033665</v>
      </c>
      <c r="Y370" s="333">
        <f t="shared" si="138"/>
        <v>132.00255421920343</v>
      </c>
      <c r="Z370" s="333">
        <f t="shared" si="139"/>
        <v>134.32052922073132</v>
      </c>
      <c r="AA370" s="333">
        <f t="shared" si="140"/>
        <v>144.80863376669356</v>
      </c>
      <c r="AB370" s="333">
        <f t="shared" si="140"/>
        <v>151.86982754805493</v>
      </c>
      <c r="AC370" s="333">
        <f t="shared" si="140"/>
        <v>160.65680524500061</v>
      </c>
      <c r="AD370" s="333">
        <f t="shared" si="140"/>
        <v>169.85536628388502</v>
      </c>
      <c r="AE370" s="333">
        <f t="shared" si="174"/>
        <v>166.65879888474191</v>
      </c>
      <c r="AF370" s="333">
        <f t="shared" si="175"/>
        <v>169.69836188565444</v>
      </c>
      <c r="AG370" s="334">
        <f t="shared" si="175"/>
        <v>173.6455999780826</v>
      </c>
    </row>
    <row r="371" spans="2:33" ht="14.4" x14ac:dyDescent="0.3">
      <c r="B371" s="823"/>
      <c r="C371" s="3" t="s">
        <v>7</v>
      </c>
      <c r="D371" s="753">
        <v>474437</v>
      </c>
      <c r="E371" s="753">
        <v>464360</v>
      </c>
      <c r="F371" s="753">
        <v>514423</v>
      </c>
      <c r="G371" s="753">
        <v>529752</v>
      </c>
      <c r="H371" s="753">
        <v>561225</v>
      </c>
      <c r="I371" s="753">
        <v>584103</v>
      </c>
      <c r="J371" s="753">
        <v>626284</v>
      </c>
      <c r="K371" s="753">
        <v>637290</v>
      </c>
      <c r="L371" s="753">
        <v>687047</v>
      </c>
      <c r="M371" s="753">
        <v>720535</v>
      </c>
      <c r="N371" s="753">
        <v>762223</v>
      </c>
      <c r="O371" s="753">
        <v>805870</v>
      </c>
      <c r="P371" s="753">
        <v>790700</v>
      </c>
      <c r="Q371" s="753">
        <v>805122</v>
      </c>
      <c r="R371" s="754">
        <v>823849</v>
      </c>
      <c r="S371" s="147">
        <f>100</f>
        <v>100</v>
      </c>
      <c r="T371" s="333">
        <f t="shared" si="133"/>
        <v>97.876008827304787</v>
      </c>
      <c r="U371" s="333">
        <f t="shared" si="134"/>
        <v>108.42809477338403</v>
      </c>
      <c r="V371" s="333">
        <f t="shared" si="135"/>
        <v>111.65908223852692</v>
      </c>
      <c r="W371" s="333">
        <f t="shared" si="136"/>
        <v>118.29283972371464</v>
      </c>
      <c r="X371" s="333">
        <f t="shared" si="137"/>
        <v>123.11497627714533</v>
      </c>
      <c r="Y371" s="333">
        <f t="shared" si="138"/>
        <v>132.00572467998913</v>
      </c>
      <c r="Z371" s="333">
        <f t="shared" si="139"/>
        <v>134.32552688765841</v>
      </c>
      <c r="AA371" s="333">
        <f t="shared" si="140"/>
        <v>144.81311533459657</v>
      </c>
      <c r="AB371" s="333">
        <f t="shared" si="140"/>
        <v>151.87158674386694</v>
      </c>
      <c r="AC371" s="333">
        <f t="shared" si="140"/>
        <v>160.65842250920565</v>
      </c>
      <c r="AD371" s="333">
        <f t="shared" si="140"/>
        <v>169.85816873473189</v>
      </c>
      <c r="AE371" s="333">
        <f t="shared" si="174"/>
        <v>166.66069467600545</v>
      </c>
      <c r="AF371" s="333">
        <f t="shared" si="175"/>
        <v>169.70050818127592</v>
      </c>
      <c r="AG371" s="334">
        <f t="shared" si="175"/>
        <v>173.64771297348224</v>
      </c>
    </row>
    <row r="372" spans="2:33" ht="15" customHeight="1" x14ac:dyDescent="0.3">
      <c r="B372" s="822" t="s">
        <v>72</v>
      </c>
      <c r="C372" s="1" t="s">
        <v>2</v>
      </c>
      <c r="D372" s="541">
        <v>60502</v>
      </c>
      <c r="E372" s="541">
        <v>61345</v>
      </c>
      <c r="F372" s="541">
        <v>64005</v>
      </c>
      <c r="G372" s="541">
        <v>63731</v>
      </c>
      <c r="H372" s="541">
        <v>65617</v>
      </c>
      <c r="I372" s="541">
        <v>66983</v>
      </c>
      <c r="J372" s="541">
        <v>70006</v>
      </c>
      <c r="K372" s="541">
        <v>71664</v>
      </c>
      <c r="L372" s="541">
        <v>74501</v>
      </c>
      <c r="M372" s="541">
        <v>75695</v>
      </c>
      <c r="N372" s="541">
        <v>78561</v>
      </c>
      <c r="O372" s="541">
        <v>78936</v>
      </c>
      <c r="P372" s="541">
        <v>77517</v>
      </c>
      <c r="Q372" s="541">
        <v>79214</v>
      </c>
      <c r="R372" s="541">
        <v>81240</v>
      </c>
      <c r="S372" s="147">
        <f>100</f>
        <v>100</v>
      </c>
      <c r="T372" s="333">
        <f t="shared" si="133"/>
        <v>101.39334236884731</v>
      </c>
      <c r="U372" s="333">
        <f t="shared" si="134"/>
        <v>105.78989124326469</v>
      </c>
      <c r="V372" s="333">
        <f t="shared" si="135"/>
        <v>105.33701365244124</v>
      </c>
      <c r="W372" s="333">
        <f t="shared" si="136"/>
        <v>108.45426597467852</v>
      </c>
      <c r="X372" s="333">
        <f t="shared" si="137"/>
        <v>110.7120425771049</v>
      </c>
      <c r="Y372" s="333">
        <f t="shared" si="138"/>
        <v>115.70857161746719</v>
      </c>
      <c r="Z372" s="333">
        <f t="shared" si="139"/>
        <v>118.44897689332583</v>
      </c>
      <c r="AA372" s="333">
        <f t="shared" si="140"/>
        <v>123.13807808006347</v>
      </c>
      <c r="AB372" s="333">
        <f t="shared" si="140"/>
        <v>125.11156655978314</v>
      </c>
      <c r="AC372" s="333">
        <f t="shared" si="140"/>
        <v>129.84860004627947</v>
      </c>
      <c r="AD372" s="333">
        <f t="shared" si="140"/>
        <v>130.46841426729694</v>
      </c>
      <c r="AE372" s="333">
        <f t="shared" si="174"/>
        <v>128.12303725496679</v>
      </c>
      <c r="AF372" s="333">
        <f t="shared" si="175"/>
        <v>130.92790320981123</v>
      </c>
      <c r="AG372" s="334">
        <f t="shared" si="175"/>
        <v>134.27655284122838</v>
      </c>
    </row>
    <row r="373" spans="2:33" ht="14.4" x14ac:dyDescent="0.3">
      <c r="B373" s="822"/>
      <c r="C373" s="1" t="s">
        <v>3</v>
      </c>
      <c r="D373" s="541">
        <v>1394</v>
      </c>
      <c r="E373" s="541">
        <v>1456</v>
      </c>
      <c r="F373" s="541">
        <v>1496</v>
      </c>
      <c r="G373" s="541">
        <v>1646</v>
      </c>
      <c r="H373" s="541">
        <v>1722</v>
      </c>
      <c r="I373" s="541">
        <v>1795</v>
      </c>
      <c r="J373" s="541">
        <v>1920</v>
      </c>
      <c r="K373" s="541">
        <v>2133</v>
      </c>
      <c r="L373" s="541">
        <v>2350</v>
      </c>
      <c r="M373" s="541">
        <v>2454</v>
      </c>
      <c r="N373" s="541">
        <v>2679</v>
      </c>
      <c r="O373" s="541">
        <v>2895</v>
      </c>
      <c r="P373" s="541">
        <v>2861</v>
      </c>
      <c r="Q373" s="541">
        <v>2900</v>
      </c>
      <c r="R373" s="541">
        <v>2962</v>
      </c>
      <c r="S373" s="147">
        <f>100</f>
        <v>100</v>
      </c>
      <c r="T373" s="333">
        <f t="shared" si="133"/>
        <v>104.44763271162124</v>
      </c>
      <c r="U373" s="333">
        <f t="shared" si="134"/>
        <v>107.3170731707317</v>
      </c>
      <c r="V373" s="333">
        <f t="shared" si="135"/>
        <v>118.07747489239598</v>
      </c>
      <c r="W373" s="333">
        <f t="shared" si="136"/>
        <v>123.52941176470588</v>
      </c>
      <c r="X373" s="333">
        <f t="shared" si="137"/>
        <v>128.76614060258251</v>
      </c>
      <c r="Y373" s="333">
        <f t="shared" si="138"/>
        <v>137.73314203730271</v>
      </c>
      <c r="Z373" s="333">
        <f t="shared" si="139"/>
        <v>153.01291248206599</v>
      </c>
      <c r="AA373" s="333">
        <f t="shared" si="140"/>
        <v>168.57962697274033</v>
      </c>
      <c r="AB373" s="333">
        <f t="shared" si="140"/>
        <v>176.04017216642754</v>
      </c>
      <c r="AC373" s="333">
        <f t="shared" si="140"/>
        <v>192.18077474892397</v>
      </c>
      <c r="AD373" s="333">
        <f t="shared" si="140"/>
        <v>207.67575322812053</v>
      </c>
      <c r="AE373" s="333">
        <f t="shared" si="174"/>
        <v>205.23672883787663</v>
      </c>
      <c r="AF373" s="333">
        <f t="shared" si="175"/>
        <v>208.03443328550932</v>
      </c>
      <c r="AG373" s="334">
        <f t="shared" si="175"/>
        <v>212.48206599713055</v>
      </c>
    </row>
    <row r="374" spans="2:33" ht="14.4" x14ac:dyDescent="0.3">
      <c r="B374" s="822"/>
      <c r="C374" s="1" t="s">
        <v>4</v>
      </c>
      <c r="D374" s="541">
        <v>58</v>
      </c>
      <c r="E374" s="541">
        <v>64</v>
      </c>
      <c r="F374" s="541">
        <v>64</v>
      </c>
      <c r="G374" s="541">
        <v>55</v>
      </c>
      <c r="H374" s="541">
        <v>63</v>
      </c>
      <c r="I374" s="541">
        <v>51</v>
      </c>
      <c r="J374" s="541">
        <v>60</v>
      </c>
      <c r="K374" s="541">
        <v>68</v>
      </c>
      <c r="L374" s="541">
        <v>86</v>
      </c>
      <c r="M374" s="541">
        <v>102</v>
      </c>
      <c r="N374" s="541">
        <v>105</v>
      </c>
      <c r="O374" s="541">
        <v>136</v>
      </c>
      <c r="P374" s="541">
        <v>135</v>
      </c>
      <c r="Q374" s="541">
        <v>136</v>
      </c>
      <c r="R374" s="541">
        <v>139</v>
      </c>
      <c r="S374" s="147">
        <f>100</f>
        <v>100</v>
      </c>
      <c r="T374" s="333">
        <f t="shared" si="133"/>
        <v>110.34482758620689</v>
      </c>
      <c r="U374" s="333">
        <f t="shared" si="134"/>
        <v>110.34482758620689</v>
      </c>
      <c r="V374" s="333">
        <f t="shared" si="135"/>
        <v>94.827586206896555</v>
      </c>
      <c r="W374" s="333">
        <f t="shared" si="136"/>
        <v>108.62068965517241</v>
      </c>
      <c r="X374" s="333">
        <f t="shared" si="137"/>
        <v>87.931034482758619</v>
      </c>
      <c r="Y374" s="333">
        <f t="shared" si="138"/>
        <v>103.44827586206897</v>
      </c>
      <c r="Z374" s="333">
        <f t="shared" si="139"/>
        <v>117.24137931034483</v>
      </c>
      <c r="AA374" s="333">
        <f t="shared" si="140"/>
        <v>148.27586206896552</v>
      </c>
      <c r="AB374" s="333">
        <f t="shared" si="140"/>
        <v>175.86206896551724</v>
      </c>
      <c r="AC374" s="333">
        <f t="shared" si="140"/>
        <v>181.0344827586207</v>
      </c>
      <c r="AD374" s="333">
        <f t="shared" si="140"/>
        <v>234.48275862068965</v>
      </c>
      <c r="AE374" s="333">
        <f t="shared" si="174"/>
        <v>232.75862068965517</v>
      </c>
      <c r="AF374" s="333">
        <f t="shared" si="175"/>
        <v>234.48275862068965</v>
      </c>
      <c r="AG374" s="334">
        <f t="shared" si="175"/>
        <v>239.65517241379311</v>
      </c>
    </row>
    <row r="375" spans="2:33" ht="14.4" x14ac:dyDescent="0.3">
      <c r="B375" s="822"/>
      <c r="C375" s="1" t="s">
        <v>5</v>
      </c>
      <c r="D375" s="541">
        <v>0</v>
      </c>
      <c r="E375" s="541">
        <v>0</v>
      </c>
      <c r="F375" s="541">
        <v>0</v>
      </c>
      <c r="G375" s="541">
        <v>0</v>
      </c>
      <c r="H375" s="541">
        <v>1</v>
      </c>
      <c r="I375" s="541">
        <v>3</v>
      </c>
      <c r="J375" s="541">
        <v>4</v>
      </c>
      <c r="K375" s="541">
        <v>5</v>
      </c>
      <c r="L375" s="541">
        <v>7</v>
      </c>
      <c r="M375" s="541">
        <v>7</v>
      </c>
      <c r="N375" s="541">
        <v>12</v>
      </c>
      <c r="O375" s="541">
        <v>18</v>
      </c>
      <c r="P375" s="541">
        <v>18</v>
      </c>
      <c r="Q375" s="541">
        <v>18</v>
      </c>
      <c r="R375" s="541">
        <v>18</v>
      </c>
      <c r="S375" s="147">
        <f>100</f>
        <v>100</v>
      </c>
      <c r="T375" s="333" t="e">
        <f t="shared" si="133"/>
        <v>#DIV/0!</v>
      </c>
      <c r="U375" s="333" t="e">
        <f t="shared" si="134"/>
        <v>#DIV/0!</v>
      </c>
      <c r="V375" s="333" t="e">
        <f t="shared" si="135"/>
        <v>#DIV/0!</v>
      </c>
      <c r="W375" s="333" t="e">
        <f t="shared" si="136"/>
        <v>#DIV/0!</v>
      </c>
      <c r="X375" s="333" t="e">
        <f t="shared" si="137"/>
        <v>#DIV/0!</v>
      </c>
      <c r="Y375" s="333" t="e">
        <f t="shared" si="138"/>
        <v>#DIV/0!</v>
      </c>
      <c r="Z375" s="333" t="e">
        <f t="shared" si="139"/>
        <v>#DIV/0!</v>
      </c>
      <c r="AA375" s="333" t="e">
        <f t="shared" si="140"/>
        <v>#DIV/0!</v>
      </c>
      <c r="AB375" s="333" t="e">
        <f t="shared" si="140"/>
        <v>#DIV/0!</v>
      </c>
      <c r="AC375" s="333" t="e">
        <f t="shared" si="140"/>
        <v>#DIV/0!</v>
      </c>
      <c r="AD375" s="333" t="e">
        <f t="shared" si="140"/>
        <v>#DIV/0!</v>
      </c>
      <c r="AE375" s="333" t="e">
        <f t="shared" si="174"/>
        <v>#DIV/0!</v>
      </c>
      <c r="AF375" s="333" t="e">
        <f t="shared" si="175"/>
        <v>#DIV/0!</v>
      </c>
      <c r="AG375" s="334" t="e">
        <f t="shared" si="175"/>
        <v>#DIV/0!</v>
      </c>
    </row>
    <row r="376" spans="2:33" ht="14.4" x14ac:dyDescent="0.3">
      <c r="B376" s="822"/>
      <c r="C376" s="1" t="s">
        <v>6</v>
      </c>
      <c r="D376" s="541">
        <v>61954</v>
      </c>
      <c r="E376" s="541">
        <v>62865</v>
      </c>
      <c r="F376" s="541">
        <v>65565</v>
      </c>
      <c r="G376" s="541">
        <v>65432</v>
      </c>
      <c r="H376" s="541">
        <v>67403</v>
      </c>
      <c r="I376" s="541">
        <v>68832</v>
      </c>
      <c r="J376" s="541">
        <v>71990</v>
      </c>
      <c r="K376" s="541">
        <v>73870</v>
      </c>
      <c r="L376" s="541">
        <v>76944</v>
      </c>
      <c r="M376" s="541">
        <v>78258</v>
      </c>
      <c r="N376" s="541">
        <v>81357</v>
      </c>
      <c r="O376" s="541">
        <v>81985</v>
      </c>
      <c r="P376" s="541">
        <v>80531</v>
      </c>
      <c r="Q376" s="541">
        <v>82268</v>
      </c>
      <c r="R376" s="541">
        <v>84359</v>
      </c>
      <c r="S376" s="147">
        <f>100</f>
        <v>100</v>
      </c>
      <c r="T376" s="333">
        <f t="shared" si="133"/>
        <v>101.47044581463666</v>
      </c>
      <c r="U376" s="333">
        <f t="shared" si="134"/>
        <v>105.82851793265972</v>
      </c>
      <c r="V376" s="333">
        <f t="shared" si="135"/>
        <v>105.61384252832747</v>
      </c>
      <c r="W376" s="333">
        <f t="shared" si="136"/>
        <v>108.79523517448429</v>
      </c>
      <c r="X376" s="333">
        <f t="shared" si="137"/>
        <v>111.1017851954676</v>
      </c>
      <c r="Y376" s="333">
        <f t="shared" si="138"/>
        <v>116.19911547277012</v>
      </c>
      <c r="Z376" s="333">
        <f t="shared" si="139"/>
        <v>119.23362494754173</v>
      </c>
      <c r="AA376" s="333">
        <f t="shared" si="140"/>
        <v>124.19537075895019</v>
      </c>
      <c r="AB376" s="333">
        <f t="shared" si="140"/>
        <v>126.31629918972141</v>
      </c>
      <c r="AC376" s="333">
        <f t="shared" si="140"/>
        <v>131.3183975207412</v>
      </c>
      <c r="AD376" s="333">
        <f t="shared" si="140"/>
        <v>132.33205281337766</v>
      </c>
      <c r="AE376" s="333">
        <f t="shared" si="174"/>
        <v>129.98515027278305</v>
      </c>
      <c r="AF376" s="333">
        <f t="shared" si="175"/>
        <v>132.78884333537786</v>
      </c>
      <c r="AG376" s="334">
        <f t="shared" si="175"/>
        <v>136.16392807566905</v>
      </c>
    </row>
    <row r="377" spans="2:33" ht="14.4" x14ac:dyDescent="0.3">
      <c r="B377" s="823"/>
      <c r="C377" s="3" t="s">
        <v>7</v>
      </c>
      <c r="D377" s="753">
        <v>61954</v>
      </c>
      <c r="E377" s="753">
        <v>62865</v>
      </c>
      <c r="F377" s="753">
        <v>65565</v>
      </c>
      <c r="G377" s="753">
        <v>65432</v>
      </c>
      <c r="H377" s="753">
        <v>67402</v>
      </c>
      <c r="I377" s="753">
        <v>68829</v>
      </c>
      <c r="J377" s="753">
        <v>71986</v>
      </c>
      <c r="K377" s="753">
        <v>73865</v>
      </c>
      <c r="L377" s="753">
        <v>76937</v>
      </c>
      <c r="M377" s="753">
        <v>78251</v>
      </c>
      <c r="N377" s="753">
        <v>81345</v>
      </c>
      <c r="O377" s="753">
        <v>81967</v>
      </c>
      <c r="P377" s="753">
        <v>80513</v>
      </c>
      <c r="Q377" s="753">
        <v>82250</v>
      </c>
      <c r="R377" s="754">
        <v>84341</v>
      </c>
      <c r="S377" s="147">
        <f>100</f>
        <v>100</v>
      </c>
      <c r="T377" s="333">
        <f t="shared" si="133"/>
        <v>101.47044581463666</v>
      </c>
      <c r="U377" s="333">
        <f t="shared" si="134"/>
        <v>105.82851793265972</v>
      </c>
      <c r="V377" s="333">
        <f t="shared" si="135"/>
        <v>105.61384252832747</v>
      </c>
      <c r="W377" s="333">
        <f t="shared" si="136"/>
        <v>108.79362107369984</v>
      </c>
      <c r="X377" s="333">
        <f t="shared" si="137"/>
        <v>111.09694289311425</v>
      </c>
      <c r="Y377" s="333">
        <f t="shared" si="138"/>
        <v>116.19265906963231</v>
      </c>
      <c r="Z377" s="333">
        <f t="shared" si="139"/>
        <v>119.22555444361946</v>
      </c>
      <c r="AA377" s="333">
        <f t="shared" si="140"/>
        <v>124.18407205345902</v>
      </c>
      <c r="AB377" s="333">
        <f t="shared" si="140"/>
        <v>126.30500048423023</v>
      </c>
      <c r="AC377" s="333">
        <f t="shared" si="140"/>
        <v>131.29902831132776</v>
      </c>
      <c r="AD377" s="333">
        <f t="shared" si="140"/>
        <v>132.30299899925751</v>
      </c>
      <c r="AE377" s="333">
        <f t="shared" si="174"/>
        <v>129.95609645866287</v>
      </c>
      <c r="AF377" s="333">
        <f t="shared" si="175"/>
        <v>132.75978952125772</v>
      </c>
      <c r="AG377" s="334">
        <f t="shared" si="175"/>
        <v>136.1348742615489</v>
      </c>
    </row>
    <row r="378" spans="2:33" ht="15" customHeight="1" x14ac:dyDescent="0.3">
      <c r="B378" s="822" t="s">
        <v>73</v>
      </c>
      <c r="C378" s="1" t="s">
        <v>2</v>
      </c>
      <c r="D378" s="541">
        <v>141186</v>
      </c>
      <c r="E378" s="541">
        <v>139842</v>
      </c>
      <c r="F378" s="541">
        <v>147422</v>
      </c>
      <c r="G378" s="541">
        <v>144449</v>
      </c>
      <c r="H378" s="541">
        <v>149578</v>
      </c>
      <c r="I378" s="541">
        <v>153943</v>
      </c>
      <c r="J378" s="541">
        <v>159799</v>
      </c>
      <c r="K378" s="541">
        <v>162359</v>
      </c>
      <c r="L378" s="541">
        <v>168536</v>
      </c>
      <c r="M378" s="541">
        <v>169910</v>
      </c>
      <c r="N378" s="541">
        <v>171340</v>
      </c>
      <c r="O378" s="541">
        <v>176822</v>
      </c>
      <c r="P378" s="541">
        <v>172956</v>
      </c>
      <c r="Q378" s="541">
        <v>178490</v>
      </c>
      <c r="R378" s="541">
        <v>183100</v>
      </c>
      <c r="S378" s="147">
        <f>100</f>
        <v>100</v>
      </c>
      <c r="T378" s="333">
        <f t="shared" si="133"/>
        <v>99.048064255662737</v>
      </c>
      <c r="U378" s="333">
        <f t="shared" si="134"/>
        <v>104.41686852804102</v>
      </c>
      <c r="V378" s="333">
        <f t="shared" si="135"/>
        <v>102.31113566500927</v>
      </c>
      <c r="W378" s="333">
        <f t="shared" si="136"/>
        <v>105.94393211791538</v>
      </c>
      <c r="X378" s="333">
        <f t="shared" si="137"/>
        <v>109.03559843043928</v>
      </c>
      <c r="Y378" s="333">
        <f t="shared" si="138"/>
        <v>113.18331845933733</v>
      </c>
      <c r="Z378" s="333">
        <f t="shared" si="139"/>
        <v>114.9965294009321</v>
      </c>
      <c r="AA378" s="333">
        <f t="shared" si="140"/>
        <v>119.37160908305356</v>
      </c>
      <c r="AB378" s="333">
        <f t="shared" si="140"/>
        <v>120.34479339311264</v>
      </c>
      <c r="AC378" s="333">
        <f t="shared" si="140"/>
        <v>121.35764169251908</v>
      </c>
      <c r="AD378" s="333">
        <f t="shared" si="140"/>
        <v>125.24046293541852</v>
      </c>
      <c r="AE378" s="333">
        <f t="shared" si="174"/>
        <v>122.50223109940079</v>
      </c>
      <c r="AF378" s="333">
        <f t="shared" si="175"/>
        <v>126.42188318955137</v>
      </c>
      <c r="AG378" s="334">
        <f t="shared" si="175"/>
        <v>129.6870794554701</v>
      </c>
    </row>
    <row r="379" spans="2:33" ht="14.4" x14ac:dyDescent="0.3">
      <c r="B379" s="822"/>
      <c r="C379" s="1" t="s">
        <v>3</v>
      </c>
      <c r="D379" s="541">
        <v>6002</v>
      </c>
      <c r="E379" s="541">
        <v>5931</v>
      </c>
      <c r="F379" s="541">
        <v>5805</v>
      </c>
      <c r="G379" s="541">
        <v>5906</v>
      </c>
      <c r="H379" s="541">
        <v>5738</v>
      </c>
      <c r="I379" s="541">
        <v>5987</v>
      </c>
      <c r="J379" s="541">
        <v>6364</v>
      </c>
      <c r="K379" s="541">
        <v>6282</v>
      </c>
      <c r="L379" s="541">
        <v>7012</v>
      </c>
      <c r="M379" s="541">
        <v>7131</v>
      </c>
      <c r="N379" s="541">
        <v>7295</v>
      </c>
      <c r="O379" s="541">
        <v>7459</v>
      </c>
      <c r="P379" s="541">
        <v>7356</v>
      </c>
      <c r="Q379" s="541">
        <v>7444</v>
      </c>
      <c r="R379" s="541">
        <v>7611</v>
      </c>
      <c r="S379" s="147">
        <f>100</f>
        <v>100</v>
      </c>
      <c r="T379" s="333">
        <f t="shared" si="133"/>
        <v>98.817060979673442</v>
      </c>
      <c r="U379" s="333">
        <f t="shared" si="134"/>
        <v>96.717760746417866</v>
      </c>
      <c r="V379" s="333">
        <f t="shared" si="135"/>
        <v>98.400533155614795</v>
      </c>
      <c r="W379" s="333">
        <f t="shared" si="136"/>
        <v>95.601466177940679</v>
      </c>
      <c r="X379" s="333">
        <f t="shared" si="137"/>
        <v>99.750083305564814</v>
      </c>
      <c r="Y379" s="333">
        <f t="shared" si="138"/>
        <v>106.0313228923692</v>
      </c>
      <c r="Z379" s="333">
        <f t="shared" si="139"/>
        <v>104.66511162945685</v>
      </c>
      <c r="AA379" s="333">
        <f t="shared" si="140"/>
        <v>116.82772409196934</v>
      </c>
      <c r="AB379" s="333">
        <f t="shared" si="140"/>
        <v>118.8103965344885</v>
      </c>
      <c r="AC379" s="333">
        <f t="shared" si="140"/>
        <v>121.54281906031324</v>
      </c>
      <c r="AD379" s="333">
        <f t="shared" si="140"/>
        <v>124.27524158613795</v>
      </c>
      <c r="AE379" s="333">
        <f t="shared" si="174"/>
        <v>122.55914695101633</v>
      </c>
      <c r="AF379" s="333">
        <f t="shared" si="175"/>
        <v>124.02532489170277</v>
      </c>
      <c r="AG379" s="334">
        <f t="shared" si="175"/>
        <v>126.80773075641453</v>
      </c>
    </row>
    <row r="380" spans="2:33" ht="14.4" x14ac:dyDescent="0.3">
      <c r="B380" s="822"/>
      <c r="C380" s="1" t="s">
        <v>4</v>
      </c>
      <c r="D380" s="541">
        <v>847</v>
      </c>
      <c r="E380" s="541">
        <v>807</v>
      </c>
      <c r="F380" s="541">
        <v>813</v>
      </c>
      <c r="G380" s="541">
        <v>867</v>
      </c>
      <c r="H380" s="541">
        <v>822</v>
      </c>
      <c r="I380" s="541">
        <v>819</v>
      </c>
      <c r="J380" s="541">
        <v>847</v>
      </c>
      <c r="K380" s="541">
        <v>927</v>
      </c>
      <c r="L380" s="541">
        <v>974</v>
      </c>
      <c r="M380" s="541">
        <v>998</v>
      </c>
      <c r="N380" s="541">
        <v>1055</v>
      </c>
      <c r="O380" s="541">
        <v>1187</v>
      </c>
      <c r="P380" s="541">
        <v>1158</v>
      </c>
      <c r="Q380" s="541">
        <v>1168</v>
      </c>
      <c r="R380" s="541">
        <v>1198</v>
      </c>
      <c r="S380" s="147">
        <f>100</f>
        <v>100</v>
      </c>
      <c r="T380" s="333">
        <f t="shared" si="133"/>
        <v>95.277449822904373</v>
      </c>
      <c r="U380" s="333">
        <f t="shared" si="134"/>
        <v>95.985832349468708</v>
      </c>
      <c r="V380" s="333">
        <f t="shared" si="135"/>
        <v>102.36127508854781</v>
      </c>
      <c r="W380" s="333">
        <f t="shared" si="136"/>
        <v>97.048406139315233</v>
      </c>
      <c r="X380" s="333">
        <f t="shared" si="137"/>
        <v>96.694214876033058</v>
      </c>
      <c r="Y380" s="333">
        <f t="shared" si="138"/>
        <v>100</v>
      </c>
      <c r="Z380" s="333">
        <f t="shared" si="139"/>
        <v>109.44510035419127</v>
      </c>
      <c r="AA380" s="333">
        <f t="shared" si="140"/>
        <v>114.99409681227863</v>
      </c>
      <c r="AB380" s="333">
        <f t="shared" si="140"/>
        <v>117.82762691853601</v>
      </c>
      <c r="AC380" s="333">
        <f t="shared" si="140"/>
        <v>124.55726092089728</v>
      </c>
      <c r="AD380" s="333">
        <f t="shared" si="140"/>
        <v>140.14167650531286</v>
      </c>
      <c r="AE380" s="333">
        <f t="shared" si="174"/>
        <v>136.71782762691853</v>
      </c>
      <c r="AF380" s="333">
        <f t="shared" si="175"/>
        <v>137.89846517119244</v>
      </c>
      <c r="AG380" s="334">
        <f t="shared" si="175"/>
        <v>141.44037780401416</v>
      </c>
    </row>
    <row r="381" spans="2:33" ht="14.4" x14ac:dyDescent="0.3">
      <c r="B381" s="822"/>
      <c r="C381" s="1" t="s">
        <v>5</v>
      </c>
      <c r="D381" s="541">
        <v>145</v>
      </c>
      <c r="E381" s="541">
        <v>146</v>
      </c>
      <c r="F381" s="541">
        <v>144</v>
      </c>
      <c r="G381" s="541">
        <v>160</v>
      </c>
      <c r="H381" s="541">
        <v>141</v>
      </c>
      <c r="I381" s="541">
        <v>140</v>
      </c>
      <c r="J381" s="541">
        <v>140</v>
      </c>
      <c r="K381" s="541">
        <v>149</v>
      </c>
      <c r="L381" s="541">
        <v>154</v>
      </c>
      <c r="M381" s="541">
        <v>173</v>
      </c>
      <c r="N381" s="541">
        <v>183</v>
      </c>
      <c r="O381" s="541">
        <v>197</v>
      </c>
      <c r="P381" s="541">
        <v>193</v>
      </c>
      <c r="Q381" s="541">
        <v>197</v>
      </c>
      <c r="R381" s="541">
        <v>202</v>
      </c>
      <c r="S381" s="147">
        <f>100</f>
        <v>100</v>
      </c>
      <c r="T381" s="333">
        <f t="shared" si="133"/>
        <v>100.68965517241379</v>
      </c>
      <c r="U381" s="333">
        <f t="shared" si="134"/>
        <v>99.310344827586206</v>
      </c>
      <c r="V381" s="333">
        <f t="shared" si="135"/>
        <v>110.34482758620689</v>
      </c>
      <c r="W381" s="333">
        <f t="shared" si="136"/>
        <v>97.241379310344826</v>
      </c>
      <c r="X381" s="333">
        <f t="shared" si="137"/>
        <v>96.551724137931032</v>
      </c>
      <c r="Y381" s="333">
        <f t="shared" si="138"/>
        <v>96.551724137931032</v>
      </c>
      <c r="Z381" s="333">
        <f t="shared" si="139"/>
        <v>102.75862068965517</v>
      </c>
      <c r="AA381" s="333">
        <f t="shared" si="140"/>
        <v>106.20689655172414</v>
      </c>
      <c r="AB381" s="333">
        <f t="shared" si="140"/>
        <v>119.31034482758621</v>
      </c>
      <c r="AC381" s="333">
        <f t="shared" si="140"/>
        <v>126.20689655172414</v>
      </c>
      <c r="AD381" s="333">
        <f t="shared" si="140"/>
        <v>135.86206896551724</v>
      </c>
      <c r="AE381" s="333">
        <f t="shared" si="174"/>
        <v>133.10344827586206</v>
      </c>
      <c r="AF381" s="333">
        <f t="shared" si="175"/>
        <v>135.86206896551724</v>
      </c>
      <c r="AG381" s="334">
        <f t="shared" si="175"/>
        <v>139.31034482758622</v>
      </c>
    </row>
    <row r="382" spans="2:33" ht="14.4" x14ac:dyDescent="0.3">
      <c r="B382" s="822"/>
      <c r="C382" s="1" t="s">
        <v>6</v>
      </c>
      <c r="D382" s="541">
        <v>148180</v>
      </c>
      <c r="E382" s="541">
        <v>146726</v>
      </c>
      <c r="F382" s="541">
        <v>154184</v>
      </c>
      <c r="G382" s="541">
        <v>151382</v>
      </c>
      <c r="H382" s="541">
        <v>156279</v>
      </c>
      <c r="I382" s="541">
        <v>160889</v>
      </c>
      <c r="J382" s="541">
        <v>167150</v>
      </c>
      <c r="K382" s="541">
        <v>169717</v>
      </c>
      <c r="L382" s="541">
        <v>176676</v>
      </c>
      <c r="M382" s="541">
        <v>178212</v>
      </c>
      <c r="N382" s="541">
        <v>179873</v>
      </c>
      <c r="O382" s="541">
        <v>185665</v>
      </c>
      <c r="P382" s="541">
        <v>181663</v>
      </c>
      <c r="Q382" s="541">
        <v>187299</v>
      </c>
      <c r="R382" s="541">
        <v>192111</v>
      </c>
      <c r="S382" s="147">
        <f>100</f>
        <v>100</v>
      </c>
      <c r="T382" s="333">
        <f t="shared" si="133"/>
        <v>99.018760966392222</v>
      </c>
      <c r="U382" s="333">
        <f t="shared" si="134"/>
        <v>104.05182885679579</v>
      </c>
      <c r="V382" s="333">
        <f t="shared" si="135"/>
        <v>102.16088540963693</v>
      </c>
      <c r="W382" s="333">
        <f t="shared" si="136"/>
        <v>105.46564988527467</v>
      </c>
      <c r="X382" s="333">
        <f t="shared" si="137"/>
        <v>108.57673100283439</v>
      </c>
      <c r="Y382" s="333">
        <f t="shared" si="138"/>
        <v>112.80199757052233</v>
      </c>
      <c r="Z382" s="333">
        <f t="shared" si="139"/>
        <v>114.53435011472533</v>
      </c>
      <c r="AA382" s="333">
        <f t="shared" si="140"/>
        <v>119.2306654069375</v>
      </c>
      <c r="AB382" s="333">
        <f t="shared" si="140"/>
        <v>120.26724254285328</v>
      </c>
      <c r="AC382" s="333">
        <f t="shared" si="140"/>
        <v>121.38817654204347</v>
      </c>
      <c r="AD382" s="333">
        <f t="shared" si="140"/>
        <v>125.29693615872587</v>
      </c>
      <c r="AE382" s="333">
        <f t="shared" si="174"/>
        <v>122.59616682413281</v>
      </c>
      <c r="AF382" s="333">
        <f t="shared" si="175"/>
        <v>126.39964907544878</v>
      </c>
      <c r="AG382" s="334">
        <f t="shared" si="175"/>
        <v>129.64705088405992</v>
      </c>
    </row>
    <row r="383" spans="2:33" ht="14.4" x14ac:dyDescent="0.3">
      <c r="B383" s="823"/>
      <c r="C383" s="3" t="s">
        <v>7</v>
      </c>
      <c r="D383" s="753">
        <v>148035</v>
      </c>
      <c r="E383" s="753">
        <v>146580</v>
      </c>
      <c r="F383" s="753">
        <v>154040</v>
      </c>
      <c r="G383" s="753">
        <v>151222</v>
      </c>
      <c r="H383" s="753">
        <v>156138</v>
      </c>
      <c r="I383" s="753">
        <v>160749</v>
      </c>
      <c r="J383" s="753">
        <v>167010</v>
      </c>
      <c r="K383" s="753">
        <v>169568</v>
      </c>
      <c r="L383" s="753">
        <v>176522</v>
      </c>
      <c r="M383" s="753">
        <v>178039</v>
      </c>
      <c r="N383" s="753">
        <v>179690</v>
      </c>
      <c r="O383" s="753">
        <v>185468</v>
      </c>
      <c r="P383" s="753">
        <v>181470</v>
      </c>
      <c r="Q383" s="753">
        <v>187102</v>
      </c>
      <c r="R383" s="754">
        <v>191909</v>
      </c>
      <c r="S383" s="147">
        <f>100</f>
        <v>100</v>
      </c>
      <c r="T383" s="333">
        <f t="shared" si="133"/>
        <v>99.017124328706046</v>
      </c>
      <c r="U383" s="333">
        <f t="shared" si="134"/>
        <v>104.05647313135407</v>
      </c>
      <c r="V383" s="333">
        <f t="shared" si="135"/>
        <v>102.15286925389266</v>
      </c>
      <c r="W383" s="333">
        <f t="shared" si="136"/>
        <v>105.47370554260817</v>
      </c>
      <c r="X383" s="333">
        <f t="shared" si="137"/>
        <v>108.58850947411085</v>
      </c>
      <c r="Y383" s="333">
        <f t="shared" si="138"/>
        <v>112.81791468233864</v>
      </c>
      <c r="Z383" s="333">
        <f t="shared" si="139"/>
        <v>114.54588441922519</v>
      </c>
      <c r="AA383" s="333">
        <f t="shared" si="140"/>
        <v>119.24342216367751</v>
      </c>
      <c r="AB383" s="333">
        <f t="shared" si="140"/>
        <v>120.26817982233931</v>
      </c>
      <c r="AC383" s="333">
        <f t="shared" si="140"/>
        <v>121.3834566149897</v>
      </c>
      <c r="AD383" s="333">
        <f t="shared" si="140"/>
        <v>125.28658763130341</v>
      </c>
      <c r="AE383" s="333">
        <f t="shared" si="174"/>
        <v>122.58587496200222</v>
      </c>
      <c r="AF383" s="333">
        <f t="shared" si="175"/>
        <v>126.3903806532239</v>
      </c>
      <c r="AG383" s="334">
        <f t="shared" si="175"/>
        <v>129.63758570608303</v>
      </c>
    </row>
    <row r="384" spans="2:33" ht="15" customHeight="1" x14ac:dyDescent="0.3">
      <c r="B384" s="822" t="s">
        <v>74</v>
      </c>
      <c r="C384" s="1" t="s">
        <v>2</v>
      </c>
      <c r="D384" s="541">
        <v>32827</v>
      </c>
      <c r="E384" s="541">
        <v>32854</v>
      </c>
      <c r="F384" s="541">
        <v>34495</v>
      </c>
      <c r="G384" s="541">
        <v>34889</v>
      </c>
      <c r="H384" s="541">
        <v>36759</v>
      </c>
      <c r="I384" s="541">
        <v>39909</v>
      </c>
      <c r="J384" s="541">
        <v>42981</v>
      </c>
      <c r="K384" s="541">
        <v>43971</v>
      </c>
      <c r="L384" s="541">
        <v>49017</v>
      </c>
      <c r="M384" s="541">
        <v>49366</v>
      </c>
      <c r="N384" s="541">
        <v>49887</v>
      </c>
      <c r="O384" s="541">
        <v>52505</v>
      </c>
      <c r="P384" s="541">
        <v>51313</v>
      </c>
      <c r="Q384" s="541">
        <v>52380</v>
      </c>
      <c r="R384" s="541">
        <v>53789</v>
      </c>
      <c r="S384" s="147">
        <f>100</f>
        <v>100</v>
      </c>
      <c r="T384" s="333">
        <f t="shared" si="133"/>
        <v>100.08224936789837</v>
      </c>
      <c r="U384" s="333">
        <f t="shared" si="134"/>
        <v>105.08118317238858</v>
      </c>
      <c r="V384" s="333">
        <f t="shared" si="135"/>
        <v>106.28141468912786</v>
      </c>
      <c r="W384" s="333">
        <f t="shared" si="136"/>
        <v>111.97794498431169</v>
      </c>
      <c r="X384" s="333">
        <f t="shared" si="137"/>
        <v>121.5737045724556</v>
      </c>
      <c r="Y384" s="333">
        <f t="shared" si="138"/>
        <v>130.93185487555976</v>
      </c>
      <c r="Z384" s="333">
        <f t="shared" si="139"/>
        <v>133.94766503183357</v>
      </c>
      <c r="AA384" s="333">
        <f t="shared" si="140"/>
        <v>149.31915801017456</v>
      </c>
      <c r="AB384" s="333">
        <f t="shared" si="140"/>
        <v>150.38230724708319</v>
      </c>
      <c r="AC384" s="333">
        <f t="shared" si="140"/>
        <v>151.96941542023333</v>
      </c>
      <c r="AD384" s="333">
        <f t="shared" si="140"/>
        <v>159.94455783349073</v>
      </c>
      <c r="AE384" s="333">
        <f t="shared" si="174"/>
        <v>156.31340055442166</v>
      </c>
      <c r="AF384" s="333">
        <f t="shared" si="175"/>
        <v>159.5637737228501</v>
      </c>
      <c r="AG384" s="334">
        <f t="shared" si="175"/>
        <v>163.85597221799128</v>
      </c>
    </row>
    <row r="385" spans="2:33" ht="14.4" x14ac:dyDescent="0.3">
      <c r="B385" s="822"/>
      <c r="C385" s="1" t="s">
        <v>3</v>
      </c>
      <c r="D385" s="541">
        <v>7326</v>
      </c>
      <c r="E385" s="541">
        <v>7870</v>
      </c>
      <c r="F385" s="541">
        <v>7509</v>
      </c>
      <c r="G385" s="541">
        <v>7879</v>
      </c>
      <c r="H385" s="541">
        <v>8045</v>
      </c>
      <c r="I385" s="541">
        <v>8641</v>
      </c>
      <c r="J385" s="541">
        <v>8922</v>
      </c>
      <c r="K385" s="541">
        <v>9071</v>
      </c>
      <c r="L385" s="541">
        <v>9261</v>
      </c>
      <c r="M385" s="541">
        <v>9097</v>
      </c>
      <c r="N385" s="541">
        <v>9383</v>
      </c>
      <c r="O385" s="541">
        <v>10258</v>
      </c>
      <c r="P385" s="541">
        <v>10025</v>
      </c>
      <c r="Q385" s="541">
        <v>10103</v>
      </c>
      <c r="R385" s="541">
        <v>10364</v>
      </c>
      <c r="S385" s="147">
        <f>100</f>
        <v>100</v>
      </c>
      <c r="T385" s="333">
        <f t="shared" si="133"/>
        <v>107.42560742560742</v>
      </c>
      <c r="U385" s="333">
        <f t="shared" si="134"/>
        <v>102.4979524979525</v>
      </c>
      <c r="V385" s="333">
        <f t="shared" si="135"/>
        <v>107.54845754845755</v>
      </c>
      <c r="W385" s="333">
        <f t="shared" si="136"/>
        <v>109.81435981435982</v>
      </c>
      <c r="X385" s="333">
        <f t="shared" si="137"/>
        <v>117.94976794976795</v>
      </c>
      <c r="Y385" s="333">
        <f t="shared" si="138"/>
        <v>121.78542178542179</v>
      </c>
      <c r="Z385" s="333">
        <f t="shared" si="139"/>
        <v>123.81927381927382</v>
      </c>
      <c r="AA385" s="333">
        <f t="shared" si="140"/>
        <v>126.41277641277641</v>
      </c>
      <c r="AB385" s="333">
        <f t="shared" si="140"/>
        <v>124.17417417417417</v>
      </c>
      <c r="AC385" s="333">
        <f t="shared" si="140"/>
        <v>128.07807807807808</v>
      </c>
      <c r="AD385" s="333">
        <f t="shared" si="140"/>
        <v>140.02184002184003</v>
      </c>
      <c r="AE385" s="333">
        <f t="shared" si="174"/>
        <v>136.84138684138685</v>
      </c>
      <c r="AF385" s="333">
        <f t="shared" si="175"/>
        <v>137.90608790608792</v>
      </c>
      <c r="AG385" s="334">
        <f t="shared" si="175"/>
        <v>141.46874146874146</v>
      </c>
    </row>
    <row r="386" spans="2:33" ht="14.4" x14ac:dyDescent="0.3">
      <c r="B386" s="822"/>
      <c r="C386" s="1" t="s">
        <v>4</v>
      </c>
      <c r="D386" s="541">
        <v>4547</v>
      </c>
      <c r="E386" s="541">
        <v>4367</v>
      </c>
      <c r="F386" s="541">
        <v>5041</v>
      </c>
      <c r="G386" s="541">
        <v>5080</v>
      </c>
      <c r="H386" s="541">
        <v>5169</v>
      </c>
      <c r="I386" s="541">
        <v>5297</v>
      </c>
      <c r="J386" s="541">
        <v>5543</v>
      </c>
      <c r="K386" s="541">
        <v>5704</v>
      </c>
      <c r="L386" s="541">
        <v>5986</v>
      </c>
      <c r="M386" s="541">
        <v>5953</v>
      </c>
      <c r="N386" s="541">
        <v>5461</v>
      </c>
      <c r="O386" s="541">
        <v>6142</v>
      </c>
      <c r="P386" s="541">
        <v>5967</v>
      </c>
      <c r="Q386" s="541">
        <v>6040</v>
      </c>
      <c r="R386" s="541">
        <v>6226</v>
      </c>
      <c r="S386" s="147">
        <f>100</f>
        <v>100</v>
      </c>
      <c r="T386" s="333">
        <f t="shared" si="133"/>
        <v>96.041345942379593</v>
      </c>
      <c r="U386" s="333">
        <f t="shared" si="134"/>
        <v>110.86430613591379</v>
      </c>
      <c r="V386" s="333">
        <f t="shared" si="135"/>
        <v>111.72201451506488</v>
      </c>
      <c r="W386" s="333">
        <f t="shared" si="136"/>
        <v>113.67934902133274</v>
      </c>
      <c r="X386" s="333">
        <f t="shared" si="137"/>
        <v>116.4943919067517</v>
      </c>
      <c r="Y386" s="333">
        <f t="shared" si="138"/>
        <v>121.90455245216626</v>
      </c>
      <c r="Z386" s="333">
        <f t="shared" si="139"/>
        <v>125.44534858148229</v>
      </c>
      <c r="AA386" s="333">
        <f t="shared" si="140"/>
        <v>131.64723993842094</v>
      </c>
      <c r="AB386" s="333">
        <f t="shared" si="140"/>
        <v>130.92148669452385</v>
      </c>
      <c r="AC386" s="333">
        <f t="shared" si="140"/>
        <v>120.10116560369474</v>
      </c>
      <c r="AD386" s="333">
        <f t="shared" si="140"/>
        <v>135.0780734550253</v>
      </c>
      <c r="AE386" s="333">
        <f t="shared" si="174"/>
        <v>131.22938201011655</v>
      </c>
      <c r="AF386" s="333">
        <f t="shared" si="175"/>
        <v>132.83483615570705</v>
      </c>
      <c r="AG386" s="334">
        <f t="shared" si="175"/>
        <v>136.92544534858149</v>
      </c>
    </row>
    <row r="387" spans="2:33" ht="14.4" x14ac:dyDescent="0.3">
      <c r="B387" s="822"/>
      <c r="C387" s="1" t="s">
        <v>5</v>
      </c>
      <c r="D387" s="541">
        <v>1343</v>
      </c>
      <c r="E387" s="541">
        <v>1199</v>
      </c>
      <c r="F387" s="541">
        <v>1431</v>
      </c>
      <c r="G387" s="541">
        <v>1510</v>
      </c>
      <c r="H387" s="541">
        <v>1488</v>
      </c>
      <c r="I387" s="541">
        <v>1486</v>
      </c>
      <c r="J387" s="541">
        <v>1614</v>
      </c>
      <c r="K387" s="541">
        <v>1728</v>
      </c>
      <c r="L387" s="541">
        <v>1928</v>
      </c>
      <c r="M387" s="541">
        <v>2042</v>
      </c>
      <c r="N387" s="541">
        <v>1921</v>
      </c>
      <c r="O387" s="541">
        <v>2105</v>
      </c>
      <c r="P387" s="541">
        <v>2019</v>
      </c>
      <c r="Q387" s="541">
        <v>2058</v>
      </c>
      <c r="R387" s="541">
        <v>2131</v>
      </c>
      <c r="S387" s="147">
        <f>100</f>
        <v>100</v>
      </c>
      <c r="T387" s="333">
        <f t="shared" si="133"/>
        <v>89.277736411020101</v>
      </c>
      <c r="U387" s="333">
        <f t="shared" si="134"/>
        <v>106.55249441548771</v>
      </c>
      <c r="V387" s="333">
        <f t="shared" si="135"/>
        <v>112.43484735666418</v>
      </c>
      <c r="W387" s="333">
        <f t="shared" si="136"/>
        <v>110.79672375279226</v>
      </c>
      <c r="X387" s="333">
        <f t="shared" si="137"/>
        <v>110.64780342516754</v>
      </c>
      <c r="Y387" s="333">
        <f t="shared" si="138"/>
        <v>120.17870439314966</v>
      </c>
      <c r="Z387" s="333">
        <f t="shared" si="139"/>
        <v>128.66716306775874</v>
      </c>
      <c r="AA387" s="333">
        <f t="shared" si="140"/>
        <v>143.55919583023083</v>
      </c>
      <c r="AB387" s="333">
        <f t="shared" si="140"/>
        <v>152.0476545048399</v>
      </c>
      <c r="AC387" s="333">
        <f t="shared" si="140"/>
        <v>143.03797468354429</v>
      </c>
      <c r="AD387" s="333">
        <f t="shared" si="140"/>
        <v>156.73864482501861</v>
      </c>
      <c r="AE387" s="333">
        <f t="shared" si="174"/>
        <v>150.33507073715563</v>
      </c>
      <c r="AF387" s="333">
        <f t="shared" si="175"/>
        <v>153.23901712583768</v>
      </c>
      <c r="AG387" s="334">
        <f t="shared" si="175"/>
        <v>158.67460908413997</v>
      </c>
    </row>
    <row r="388" spans="2:33" ht="14.4" x14ac:dyDescent="0.3">
      <c r="B388" s="822"/>
      <c r="C388" s="1" t="s">
        <v>6</v>
      </c>
      <c r="D388" s="541">
        <v>46043</v>
      </c>
      <c r="E388" s="541">
        <v>46290</v>
      </c>
      <c r="F388" s="541">
        <v>48476</v>
      </c>
      <c r="G388" s="541">
        <v>49358</v>
      </c>
      <c r="H388" s="541">
        <v>51461</v>
      </c>
      <c r="I388" s="541">
        <v>55333</v>
      </c>
      <c r="J388" s="541">
        <v>59060</v>
      </c>
      <c r="K388" s="541">
        <v>60474</v>
      </c>
      <c r="L388" s="541">
        <v>66192</v>
      </c>
      <c r="M388" s="541">
        <v>66458</v>
      </c>
      <c r="N388" s="541">
        <v>66652</v>
      </c>
      <c r="O388" s="541">
        <v>71010</v>
      </c>
      <c r="P388" s="541">
        <v>69324</v>
      </c>
      <c r="Q388" s="541">
        <v>70581</v>
      </c>
      <c r="R388" s="541">
        <v>72510</v>
      </c>
      <c r="S388" s="147">
        <f>100</f>
        <v>100</v>
      </c>
      <c r="T388" s="333">
        <f t="shared" si="133"/>
        <v>100.53645505288534</v>
      </c>
      <c r="U388" s="333">
        <f t="shared" si="134"/>
        <v>105.28419086506092</v>
      </c>
      <c r="V388" s="333">
        <f t="shared" si="135"/>
        <v>107.19979149925069</v>
      </c>
      <c r="W388" s="333">
        <f t="shared" si="136"/>
        <v>111.76726103859436</v>
      </c>
      <c r="X388" s="333">
        <f t="shared" si="137"/>
        <v>120.17679126034359</v>
      </c>
      <c r="Y388" s="333">
        <f t="shared" si="138"/>
        <v>128.27139847533826</v>
      </c>
      <c r="Z388" s="333">
        <f t="shared" si="139"/>
        <v>131.34244076189648</v>
      </c>
      <c r="AA388" s="333">
        <f t="shared" si="140"/>
        <v>143.76126664205199</v>
      </c>
      <c r="AB388" s="333">
        <f t="shared" si="140"/>
        <v>144.33898746823621</v>
      </c>
      <c r="AC388" s="333">
        <f t="shared" si="140"/>
        <v>144.76033273244576</v>
      </c>
      <c r="AD388" s="333">
        <f t="shared" si="140"/>
        <v>154.22539799752406</v>
      </c>
      <c r="AE388" s="333">
        <f t="shared" si="174"/>
        <v>150.56360358795038</v>
      </c>
      <c r="AF388" s="333">
        <f t="shared" si="175"/>
        <v>153.29366027409162</v>
      </c>
      <c r="AG388" s="334">
        <f t="shared" si="175"/>
        <v>157.48322220532981</v>
      </c>
    </row>
    <row r="389" spans="2:33" ht="14.4" x14ac:dyDescent="0.3">
      <c r="B389" s="823"/>
      <c r="C389" s="3" t="s">
        <v>7</v>
      </c>
      <c r="D389" s="753">
        <v>44700</v>
      </c>
      <c r="E389" s="753">
        <v>45091</v>
      </c>
      <c r="F389" s="753">
        <v>47045</v>
      </c>
      <c r="G389" s="753">
        <v>47848</v>
      </c>
      <c r="H389" s="753">
        <v>49973</v>
      </c>
      <c r="I389" s="753">
        <v>53847</v>
      </c>
      <c r="J389" s="753">
        <v>57446</v>
      </c>
      <c r="K389" s="753">
        <v>58746</v>
      </c>
      <c r="L389" s="753">
        <v>64264</v>
      </c>
      <c r="M389" s="753">
        <v>64416</v>
      </c>
      <c r="N389" s="753">
        <v>64731</v>
      </c>
      <c r="O389" s="753">
        <v>68905</v>
      </c>
      <c r="P389" s="753">
        <v>67305</v>
      </c>
      <c r="Q389" s="753">
        <v>68523</v>
      </c>
      <c r="R389" s="754">
        <v>70379</v>
      </c>
      <c r="S389" s="147">
        <f>100</f>
        <v>100</v>
      </c>
      <c r="T389" s="333">
        <f t="shared" si="133"/>
        <v>100.87472035794184</v>
      </c>
      <c r="U389" s="333">
        <f t="shared" si="134"/>
        <v>105.24608501118568</v>
      </c>
      <c r="V389" s="333">
        <f t="shared" si="135"/>
        <v>107.04250559284117</v>
      </c>
      <c r="W389" s="333">
        <f t="shared" si="136"/>
        <v>111.79642058165548</v>
      </c>
      <c r="X389" s="333">
        <f t="shared" si="137"/>
        <v>120.46308724832215</v>
      </c>
      <c r="Y389" s="333">
        <f t="shared" si="138"/>
        <v>128.51454138702462</v>
      </c>
      <c r="Z389" s="333">
        <f t="shared" si="139"/>
        <v>131.4228187919463</v>
      </c>
      <c r="AA389" s="333">
        <f t="shared" si="140"/>
        <v>143.76733780760625</v>
      </c>
      <c r="AB389" s="333">
        <f t="shared" si="140"/>
        <v>144.10738255033556</v>
      </c>
      <c r="AC389" s="333">
        <f t="shared" si="140"/>
        <v>144.81208053691276</v>
      </c>
      <c r="AD389" s="333">
        <f t="shared" si="140"/>
        <v>154.14988814317672</v>
      </c>
      <c r="AE389" s="333">
        <f t="shared" si="174"/>
        <v>150.57046979865771</v>
      </c>
      <c r="AF389" s="333">
        <f t="shared" si="175"/>
        <v>153.29530201342283</v>
      </c>
      <c r="AG389" s="334">
        <f t="shared" si="175"/>
        <v>157.44742729306489</v>
      </c>
    </row>
    <row r="390" spans="2:33" ht="15" customHeight="1" x14ac:dyDescent="0.3">
      <c r="B390" s="822" t="s">
        <v>75</v>
      </c>
      <c r="C390" s="1" t="s">
        <v>2</v>
      </c>
      <c r="D390" s="756">
        <v>75663</v>
      </c>
      <c r="E390" s="756">
        <v>76916</v>
      </c>
      <c r="F390" s="756">
        <v>80002</v>
      </c>
      <c r="G390" s="756">
        <v>80096</v>
      </c>
      <c r="H390" s="756">
        <v>82551</v>
      </c>
      <c r="I390" s="756">
        <v>83830</v>
      </c>
      <c r="J390" s="756">
        <v>89273</v>
      </c>
      <c r="K390" s="756">
        <v>91348</v>
      </c>
      <c r="L390" s="756">
        <v>95588</v>
      </c>
      <c r="M390" s="756">
        <v>99224</v>
      </c>
      <c r="N390" s="756">
        <v>102343</v>
      </c>
      <c r="O390" s="756">
        <v>105982</v>
      </c>
      <c r="P390" s="756">
        <v>103023</v>
      </c>
      <c r="Q390" s="756">
        <v>105732</v>
      </c>
      <c r="R390" s="757">
        <v>108632</v>
      </c>
      <c r="S390" s="147">
        <f>100</f>
        <v>100</v>
      </c>
      <c r="T390" s="333">
        <f t="shared" si="133"/>
        <v>101.65602738458692</v>
      </c>
      <c r="U390" s="333">
        <f t="shared" si="134"/>
        <v>105.73463912348176</v>
      </c>
      <c r="V390" s="333">
        <f t="shared" si="135"/>
        <v>105.85887421857447</v>
      </c>
      <c r="W390" s="333">
        <f t="shared" si="136"/>
        <v>109.10352484041077</v>
      </c>
      <c r="X390" s="333">
        <f t="shared" si="137"/>
        <v>110.79391512364035</v>
      </c>
      <c r="Y390" s="333">
        <f t="shared" si="138"/>
        <v>117.98765578948759</v>
      </c>
      <c r="Z390" s="333">
        <f t="shared" si="139"/>
        <v>120.73007943116187</v>
      </c>
      <c r="AA390" s="333">
        <f t="shared" si="140"/>
        <v>126.33387520981194</v>
      </c>
      <c r="AB390" s="333">
        <f t="shared" si="140"/>
        <v>131.13939441999392</v>
      </c>
      <c r="AC390" s="333">
        <f t="shared" si="140"/>
        <v>135.26162060716598</v>
      </c>
      <c r="AD390" s="333">
        <f t="shared" si="140"/>
        <v>140.07110476719137</v>
      </c>
      <c r="AE390" s="333">
        <f t="shared" si="174"/>
        <v>136.16034257166646</v>
      </c>
      <c r="AF390" s="333">
        <f t="shared" si="175"/>
        <v>139.74069228024265</v>
      </c>
      <c r="AG390" s="334">
        <f t="shared" si="175"/>
        <v>143.57347712884766</v>
      </c>
    </row>
    <row r="391" spans="2:33" ht="14.4" x14ac:dyDescent="0.3">
      <c r="B391" s="822"/>
      <c r="C391" s="1" t="s">
        <v>3</v>
      </c>
      <c r="D391" s="755">
        <v>5097</v>
      </c>
      <c r="E391" s="755">
        <v>4712</v>
      </c>
      <c r="F391" s="755">
        <v>4858</v>
      </c>
      <c r="G391" s="755">
        <v>4681</v>
      </c>
      <c r="H391" s="755">
        <v>4611</v>
      </c>
      <c r="I391" s="755">
        <v>4747</v>
      </c>
      <c r="J391" s="755">
        <v>4771</v>
      </c>
      <c r="K391" s="755">
        <v>4984</v>
      </c>
      <c r="L391" s="755">
        <v>5045</v>
      </c>
      <c r="M391" s="755">
        <v>4908</v>
      </c>
      <c r="N391" s="755">
        <v>5189</v>
      </c>
      <c r="O391" s="755">
        <v>5516</v>
      </c>
      <c r="P391" s="755">
        <v>5464</v>
      </c>
      <c r="Q391" s="755">
        <v>5557</v>
      </c>
      <c r="R391" s="755">
        <v>5656</v>
      </c>
      <c r="S391" s="695">
        <f>100</f>
        <v>100</v>
      </c>
      <c r="T391" s="333">
        <f t="shared" si="133"/>
        <v>92.446537178732584</v>
      </c>
      <c r="U391" s="333">
        <f t="shared" si="134"/>
        <v>95.310967235628794</v>
      </c>
      <c r="V391" s="333">
        <f t="shared" si="135"/>
        <v>91.838336276240923</v>
      </c>
      <c r="W391" s="333">
        <f t="shared" si="136"/>
        <v>90.46497939964685</v>
      </c>
      <c r="X391" s="333">
        <f t="shared" si="137"/>
        <v>93.13321561702962</v>
      </c>
      <c r="Y391" s="333">
        <f t="shared" si="138"/>
        <v>93.604080831861879</v>
      </c>
      <c r="Z391" s="333">
        <f t="shared" si="139"/>
        <v>97.783009613498137</v>
      </c>
      <c r="AA391" s="333">
        <f t="shared" si="140"/>
        <v>98.979792034530121</v>
      </c>
      <c r="AB391" s="333">
        <f t="shared" si="140"/>
        <v>96.291936433196</v>
      </c>
      <c r="AC391" s="333">
        <f t="shared" si="140"/>
        <v>101.80498332352364</v>
      </c>
      <c r="AD391" s="333">
        <f t="shared" si="140"/>
        <v>108.2205218756131</v>
      </c>
      <c r="AE391" s="333">
        <f t="shared" si="174"/>
        <v>107.20031391014322</v>
      </c>
      <c r="AF391" s="333">
        <f t="shared" si="175"/>
        <v>109.0249166176182</v>
      </c>
      <c r="AG391" s="334">
        <f t="shared" si="175"/>
        <v>110.96723562880126</v>
      </c>
    </row>
    <row r="392" spans="2:33" ht="14.4" x14ac:dyDescent="0.3">
      <c r="B392" s="822"/>
      <c r="C392" s="1" t="s">
        <v>4</v>
      </c>
      <c r="D392" s="541">
        <v>663</v>
      </c>
      <c r="E392" s="541">
        <v>643</v>
      </c>
      <c r="F392" s="541">
        <v>606</v>
      </c>
      <c r="G392" s="541">
        <v>617</v>
      </c>
      <c r="H392" s="541">
        <v>645</v>
      </c>
      <c r="I392" s="541">
        <v>648</v>
      </c>
      <c r="J392" s="541">
        <v>670</v>
      </c>
      <c r="K392" s="541">
        <v>680</v>
      </c>
      <c r="L392" s="541">
        <v>707</v>
      </c>
      <c r="M392" s="541">
        <v>768</v>
      </c>
      <c r="N392" s="541">
        <v>759</v>
      </c>
      <c r="O392" s="541">
        <v>785</v>
      </c>
      <c r="P392" s="541">
        <v>763</v>
      </c>
      <c r="Q392" s="541">
        <v>778</v>
      </c>
      <c r="R392" s="541">
        <v>794</v>
      </c>
      <c r="S392" s="147">
        <f>100</f>
        <v>100</v>
      </c>
      <c r="T392" s="333">
        <f t="shared" si="133"/>
        <v>96.983408748114627</v>
      </c>
      <c r="U392" s="333">
        <f t="shared" si="134"/>
        <v>91.402714932126699</v>
      </c>
      <c r="V392" s="333">
        <f t="shared" si="135"/>
        <v>93.061840120663646</v>
      </c>
      <c r="W392" s="333">
        <f t="shared" si="136"/>
        <v>97.285067873303163</v>
      </c>
      <c r="X392" s="333">
        <f t="shared" si="137"/>
        <v>97.737556561085967</v>
      </c>
      <c r="Y392" s="333">
        <f t="shared" si="138"/>
        <v>101.05580693815988</v>
      </c>
      <c r="Z392" s="333">
        <f t="shared" si="139"/>
        <v>102.56410256410257</v>
      </c>
      <c r="AA392" s="333">
        <f t="shared" si="140"/>
        <v>106.63650075414782</v>
      </c>
      <c r="AB392" s="333">
        <f t="shared" si="140"/>
        <v>115.83710407239819</v>
      </c>
      <c r="AC392" s="333">
        <f t="shared" si="140"/>
        <v>114.47963800904978</v>
      </c>
      <c r="AD392" s="333">
        <f t="shared" si="140"/>
        <v>118.40120663650076</v>
      </c>
      <c r="AE392" s="333">
        <f t="shared" si="174"/>
        <v>115.08295625942685</v>
      </c>
      <c r="AF392" s="333">
        <f t="shared" si="175"/>
        <v>117.34539969834087</v>
      </c>
      <c r="AG392" s="334">
        <f t="shared" si="175"/>
        <v>119.75867269984917</v>
      </c>
    </row>
    <row r="393" spans="2:33" ht="14.4" x14ac:dyDescent="0.3">
      <c r="B393" s="822"/>
      <c r="C393" s="1" t="s">
        <v>5</v>
      </c>
      <c r="D393" s="541">
        <v>116</v>
      </c>
      <c r="E393" s="541">
        <v>110</v>
      </c>
      <c r="F393" s="541">
        <v>108</v>
      </c>
      <c r="G393" s="541">
        <v>112</v>
      </c>
      <c r="H393" s="541">
        <v>120</v>
      </c>
      <c r="I393" s="541">
        <v>120</v>
      </c>
      <c r="J393" s="541">
        <v>112</v>
      </c>
      <c r="K393" s="541">
        <v>113</v>
      </c>
      <c r="L393" s="541">
        <v>114</v>
      </c>
      <c r="M393" s="541">
        <v>124</v>
      </c>
      <c r="N393" s="541">
        <v>132</v>
      </c>
      <c r="O393" s="541">
        <v>141</v>
      </c>
      <c r="P393" s="541">
        <v>139</v>
      </c>
      <c r="Q393" s="541">
        <v>142</v>
      </c>
      <c r="R393" s="541">
        <v>144</v>
      </c>
      <c r="S393" s="147">
        <f>100</f>
        <v>100</v>
      </c>
      <c r="T393" s="333">
        <f t="shared" si="133"/>
        <v>94.827586206896555</v>
      </c>
      <c r="U393" s="333">
        <f t="shared" si="134"/>
        <v>93.103448275862064</v>
      </c>
      <c r="V393" s="333">
        <f t="shared" si="135"/>
        <v>96.551724137931032</v>
      </c>
      <c r="W393" s="333">
        <f t="shared" si="136"/>
        <v>103.44827586206897</v>
      </c>
      <c r="X393" s="333">
        <f t="shared" si="137"/>
        <v>103.44827586206897</v>
      </c>
      <c r="Y393" s="333">
        <f t="shared" si="138"/>
        <v>96.551724137931032</v>
      </c>
      <c r="Z393" s="333">
        <f t="shared" si="139"/>
        <v>97.41379310344827</v>
      </c>
      <c r="AA393" s="333">
        <f t="shared" si="140"/>
        <v>98.275862068965523</v>
      </c>
      <c r="AB393" s="333">
        <f t="shared" si="140"/>
        <v>106.89655172413794</v>
      </c>
      <c r="AC393" s="333">
        <f t="shared" si="140"/>
        <v>113.79310344827586</v>
      </c>
      <c r="AD393" s="333">
        <f t="shared" si="140"/>
        <v>121.55172413793103</v>
      </c>
      <c r="AE393" s="333">
        <f t="shared" si="174"/>
        <v>119.82758620689656</v>
      </c>
      <c r="AF393" s="333">
        <f t="shared" si="175"/>
        <v>122.41379310344827</v>
      </c>
      <c r="AG393" s="334">
        <f t="shared" si="175"/>
        <v>124.13793103448276</v>
      </c>
    </row>
    <row r="394" spans="2:33" ht="14.4" x14ac:dyDescent="0.3">
      <c r="B394" s="822"/>
      <c r="C394" s="1" t="s">
        <v>6</v>
      </c>
      <c r="D394" s="541">
        <v>81539</v>
      </c>
      <c r="E394" s="541">
        <v>82381</v>
      </c>
      <c r="F394" s="541">
        <v>85574</v>
      </c>
      <c r="G394" s="541">
        <v>85506</v>
      </c>
      <c r="H394" s="541">
        <v>87927</v>
      </c>
      <c r="I394" s="541">
        <v>89345</v>
      </c>
      <c r="J394" s="541">
        <v>94826</v>
      </c>
      <c r="K394" s="541">
        <v>97125</v>
      </c>
      <c r="L394" s="541">
        <v>101454</v>
      </c>
      <c r="M394" s="541">
        <v>105024</v>
      </c>
      <c r="N394" s="541">
        <v>108423</v>
      </c>
      <c r="O394" s="541">
        <v>112424</v>
      </c>
      <c r="P394" s="541">
        <v>109389</v>
      </c>
      <c r="Q394" s="541">
        <v>112209</v>
      </c>
      <c r="R394" s="541">
        <v>115226</v>
      </c>
      <c r="S394" s="147">
        <f>100</f>
        <v>100</v>
      </c>
      <c r="T394" s="333">
        <f t="shared" si="133"/>
        <v>101.03263469014827</v>
      </c>
      <c r="U394" s="333">
        <f t="shared" si="134"/>
        <v>104.94855222654191</v>
      </c>
      <c r="V394" s="333">
        <f t="shared" si="135"/>
        <v>104.86515655085297</v>
      </c>
      <c r="W394" s="333">
        <f t="shared" si="136"/>
        <v>107.8342878867781</v>
      </c>
      <c r="X394" s="333">
        <f t="shared" si="137"/>
        <v>109.57333300629146</v>
      </c>
      <c r="Y394" s="333">
        <f t="shared" si="138"/>
        <v>116.29526974821864</v>
      </c>
      <c r="Z394" s="333">
        <f t="shared" si="139"/>
        <v>119.11477943070187</v>
      </c>
      <c r="AA394" s="333">
        <f t="shared" si="140"/>
        <v>124.42389531389887</v>
      </c>
      <c r="AB394" s="333">
        <f t="shared" si="140"/>
        <v>128.80216828756792</v>
      </c>
      <c r="AC394" s="333">
        <f t="shared" si="140"/>
        <v>132.97072566501919</v>
      </c>
      <c r="AD394" s="333">
        <f t="shared" si="140"/>
        <v>137.87758005371663</v>
      </c>
      <c r="AE394" s="333">
        <f t="shared" si="174"/>
        <v>134.15543482260023</v>
      </c>
      <c r="AF394" s="333">
        <f t="shared" si="175"/>
        <v>137.61390254970016</v>
      </c>
      <c r="AG394" s="334">
        <f t="shared" si="175"/>
        <v>141.31397245489887</v>
      </c>
    </row>
    <row r="395" spans="2:33" ht="14.4" x14ac:dyDescent="0.3">
      <c r="B395" s="823"/>
      <c r="C395" s="3" t="s">
        <v>7</v>
      </c>
      <c r="D395" s="753">
        <v>81423</v>
      </c>
      <c r="E395" s="753">
        <v>82271</v>
      </c>
      <c r="F395" s="753">
        <v>85466</v>
      </c>
      <c r="G395" s="753">
        <v>85394</v>
      </c>
      <c r="H395" s="753">
        <v>87807</v>
      </c>
      <c r="I395" s="753">
        <v>89225</v>
      </c>
      <c r="J395" s="753">
        <v>94714</v>
      </c>
      <c r="K395" s="753">
        <v>97012</v>
      </c>
      <c r="L395" s="753">
        <v>101340</v>
      </c>
      <c r="M395" s="753">
        <v>104900</v>
      </c>
      <c r="N395" s="753">
        <v>108291</v>
      </c>
      <c r="O395" s="753">
        <v>112283</v>
      </c>
      <c r="P395" s="753">
        <v>109250</v>
      </c>
      <c r="Q395" s="753">
        <v>112067</v>
      </c>
      <c r="R395" s="754">
        <v>115082</v>
      </c>
      <c r="S395" s="147">
        <f>100</f>
        <v>100</v>
      </c>
      <c r="T395" s="333">
        <f t="shared" si="133"/>
        <v>101.04147476757181</v>
      </c>
      <c r="U395" s="333">
        <f t="shared" si="134"/>
        <v>104.96542745907176</v>
      </c>
      <c r="V395" s="333">
        <f t="shared" si="135"/>
        <v>104.87700035616471</v>
      </c>
      <c r="W395" s="333">
        <f t="shared" si="136"/>
        <v>107.84053645775764</v>
      </c>
      <c r="X395" s="333">
        <f t="shared" si="137"/>
        <v>109.58205912334353</v>
      </c>
      <c r="Y395" s="333">
        <f t="shared" si="138"/>
        <v>116.32339756579836</v>
      </c>
      <c r="Z395" s="333">
        <f t="shared" si="139"/>
        <v>119.14569593358142</v>
      </c>
      <c r="AA395" s="333">
        <f t="shared" si="140"/>
        <v>124.46114734166022</v>
      </c>
      <c r="AB395" s="333">
        <f t="shared" si="140"/>
        <v>128.83337631873059</v>
      </c>
      <c r="AC395" s="333">
        <f t="shared" si="140"/>
        <v>132.9980472348108</v>
      </c>
      <c r="AD395" s="333">
        <f t="shared" si="140"/>
        <v>137.90083882932342</v>
      </c>
      <c r="AE395" s="333">
        <f t="shared" si="174"/>
        <v>134.17584711936431</v>
      </c>
      <c r="AF395" s="333">
        <f t="shared" si="175"/>
        <v>137.63555752060228</v>
      </c>
      <c r="AG395" s="334">
        <f t="shared" si="175"/>
        <v>141.33844245483462</v>
      </c>
    </row>
    <row r="396" spans="2:33" ht="15" customHeight="1" x14ac:dyDescent="0.3">
      <c r="B396" s="822" t="s">
        <v>76</v>
      </c>
      <c r="C396" s="1" t="s">
        <v>2</v>
      </c>
      <c r="D396" s="541">
        <v>35339</v>
      </c>
      <c r="E396" s="541">
        <v>36417</v>
      </c>
      <c r="F396" s="541">
        <v>38202</v>
      </c>
      <c r="G396" s="541">
        <v>37073</v>
      </c>
      <c r="H396" s="541">
        <v>37008</v>
      </c>
      <c r="I396" s="541">
        <v>36795</v>
      </c>
      <c r="J396" s="541">
        <v>37616</v>
      </c>
      <c r="K396" s="541">
        <v>36810</v>
      </c>
      <c r="L396" s="541">
        <v>37466</v>
      </c>
      <c r="M396" s="541">
        <v>37850</v>
      </c>
      <c r="N396" s="541">
        <v>38100</v>
      </c>
      <c r="O396" s="541">
        <v>38904</v>
      </c>
      <c r="P396" s="541">
        <v>37875</v>
      </c>
      <c r="Q396" s="541">
        <v>38970</v>
      </c>
      <c r="R396" s="541">
        <v>39988</v>
      </c>
      <c r="S396" s="147">
        <f>100</f>
        <v>100</v>
      </c>
      <c r="T396" s="333">
        <f t="shared" si="133"/>
        <v>103.05045417244405</v>
      </c>
      <c r="U396" s="333">
        <f t="shared" si="134"/>
        <v>108.10153088655593</v>
      </c>
      <c r="V396" s="333">
        <f t="shared" si="135"/>
        <v>104.90676023656583</v>
      </c>
      <c r="W396" s="333">
        <f t="shared" si="136"/>
        <v>104.72282747106595</v>
      </c>
      <c r="X396" s="333">
        <f t="shared" si="137"/>
        <v>104.12009394719715</v>
      </c>
      <c r="Y396" s="333">
        <f t="shared" si="138"/>
        <v>106.44330626220324</v>
      </c>
      <c r="Z396" s="333">
        <f t="shared" si="139"/>
        <v>104.16253997000481</v>
      </c>
      <c r="AA396" s="333">
        <f t="shared" si="140"/>
        <v>106.0188460341266</v>
      </c>
      <c r="AB396" s="333">
        <f t="shared" si="140"/>
        <v>107.10546421800278</v>
      </c>
      <c r="AC396" s="333">
        <f t="shared" si="140"/>
        <v>107.81289793146382</v>
      </c>
      <c r="AD396" s="333">
        <f t="shared" ref="AD396" si="176">O396*100/$D396</f>
        <v>110.08800475395455</v>
      </c>
      <c r="AE396" s="333">
        <f t="shared" si="174"/>
        <v>107.17620758934888</v>
      </c>
      <c r="AF396" s="333">
        <f t="shared" si="175"/>
        <v>110.27476725430827</v>
      </c>
      <c r="AG396" s="334">
        <f t="shared" si="175"/>
        <v>113.15543733552167</v>
      </c>
    </row>
    <row r="397" spans="2:33" ht="14.4" x14ac:dyDescent="0.3">
      <c r="B397" s="822"/>
      <c r="C397" s="1" t="s">
        <v>3</v>
      </c>
      <c r="D397" s="541">
        <v>5907</v>
      </c>
      <c r="E397" s="541">
        <v>5972</v>
      </c>
      <c r="F397" s="541">
        <v>6134</v>
      </c>
      <c r="G397" s="541">
        <v>6372</v>
      </c>
      <c r="H397" s="541">
        <v>6322</v>
      </c>
      <c r="I397" s="541">
        <v>6655</v>
      </c>
      <c r="J397" s="541">
        <v>6615</v>
      </c>
      <c r="K397" s="541">
        <v>6797</v>
      </c>
      <c r="L397" s="541">
        <v>7053</v>
      </c>
      <c r="M397" s="541">
        <v>6583</v>
      </c>
      <c r="N397" s="541">
        <v>7137</v>
      </c>
      <c r="O397" s="541">
        <v>7276</v>
      </c>
      <c r="P397" s="541">
        <v>7204</v>
      </c>
      <c r="Q397" s="541">
        <v>7243</v>
      </c>
      <c r="R397" s="541">
        <v>7403</v>
      </c>
      <c r="S397" s="147">
        <f>100</f>
        <v>100</v>
      </c>
      <c r="T397" s="333">
        <f t="shared" ref="T397:T413" si="177">E397*100/$D397</f>
        <v>101.10038936854579</v>
      </c>
      <c r="U397" s="333">
        <f t="shared" ref="U397:U413" si="178">F397*100/$D397</f>
        <v>103.84289825630607</v>
      </c>
      <c r="V397" s="333">
        <f t="shared" ref="V397:V413" si="179">G397*100/$D397</f>
        <v>107.87201625190453</v>
      </c>
      <c r="W397" s="333">
        <f t="shared" ref="W397:W413" si="180">H397*100/$D397</f>
        <v>107.02556289148468</v>
      </c>
      <c r="X397" s="333">
        <f t="shared" ref="X397:X413" si="181">I397*100/$D397</f>
        <v>112.66294227188082</v>
      </c>
      <c r="Y397" s="333">
        <f t="shared" ref="Y397:Y413" si="182">J397*100/$D397</f>
        <v>111.98577958354495</v>
      </c>
      <c r="Z397" s="333">
        <f t="shared" ref="Z397:Z413" si="183">K397*100/$D397</f>
        <v>115.06686981547317</v>
      </c>
      <c r="AA397" s="333">
        <f t="shared" ref="AA397:AD413" si="184">L397*100/$D397</f>
        <v>119.40071102082275</v>
      </c>
      <c r="AB397" s="333">
        <f t="shared" si="184"/>
        <v>111.44404943287626</v>
      </c>
      <c r="AC397" s="333">
        <f t="shared" si="184"/>
        <v>120.82275266632809</v>
      </c>
      <c r="AD397" s="333">
        <f t="shared" si="184"/>
        <v>123.17589300829525</v>
      </c>
      <c r="AE397" s="333">
        <f t="shared" si="174"/>
        <v>121.95700016929067</v>
      </c>
      <c r="AF397" s="333">
        <f t="shared" si="175"/>
        <v>122.61723379041815</v>
      </c>
      <c r="AG397" s="334">
        <f t="shared" si="175"/>
        <v>125.32588454376165</v>
      </c>
    </row>
    <row r="398" spans="2:33" ht="14.4" x14ac:dyDescent="0.3">
      <c r="B398" s="822"/>
      <c r="C398" s="1" t="s">
        <v>4</v>
      </c>
      <c r="D398" s="541">
        <v>2430</v>
      </c>
      <c r="E398" s="541">
        <v>2534</v>
      </c>
      <c r="F398" s="541">
        <v>2570</v>
      </c>
      <c r="G398" s="541">
        <v>2813</v>
      </c>
      <c r="H398" s="541">
        <v>2622</v>
      </c>
      <c r="I398" s="541">
        <v>2596</v>
      </c>
      <c r="J398" s="541">
        <v>2543</v>
      </c>
      <c r="K398" s="541">
        <v>2607</v>
      </c>
      <c r="L398" s="541">
        <v>2768</v>
      </c>
      <c r="M398" s="541">
        <v>2814</v>
      </c>
      <c r="N398" s="541">
        <v>2641</v>
      </c>
      <c r="O398" s="541">
        <v>2739</v>
      </c>
      <c r="P398" s="541">
        <v>2719</v>
      </c>
      <c r="Q398" s="541">
        <v>2715</v>
      </c>
      <c r="R398" s="541">
        <v>2776</v>
      </c>
      <c r="S398" s="147">
        <f>100</f>
        <v>100</v>
      </c>
      <c r="T398" s="333">
        <f t="shared" si="177"/>
        <v>104.2798353909465</v>
      </c>
      <c r="U398" s="333">
        <f t="shared" si="178"/>
        <v>105.76131687242798</v>
      </c>
      <c r="V398" s="333">
        <f t="shared" si="179"/>
        <v>115.76131687242798</v>
      </c>
      <c r="W398" s="333">
        <f t="shared" si="180"/>
        <v>107.90123456790124</v>
      </c>
      <c r="X398" s="333">
        <f t="shared" si="181"/>
        <v>106.83127572016461</v>
      </c>
      <c r="Y398" s="333">
        <f t="shared" si="182"/>
        <v>104.65020576131687</v>
      </c>
      <c r="Z398" s="333">
        <f t="shared" si="183"/>
        <v>107.28395061728395</v>
      </c>
      <c r="AA398" s="333">
        <f t="shared" si="184"/>
        <v>113.90946502057614</v>
      </c>
      <c r="AB398" s="333">
        <f t="shared" si="184"/>
        <v>115.80246913580247</v>
      </c>
      <c r="AC398" s="333">
        <f t="shared" si="184"/>
        <v>108.68312757201646</v>
      </c>
      <c r="AD398" s="333">
        <f t="shared" si="184"/>
        <v>112.71604938271605</v>
      </c>
      <c r="AE398" s="333">
        <f t="shared" si="174"/>
        <v>111.89300411522633</v>
      </c>
      <c r="AF398" s="333">
        <f t="shared" si="175"/>
        <v>111.72839506172839</v>
      </c>
      <c r="AG398" s="334">
        <f t="shared" si="175"/>
        <v>114.23868312757202</v>
      </c>
    </row>
    <row r="399" spans="2:33" ht="14.4" x14ac:dyDescent="0.3">
      <c r="B399" s="822"/>
      <c r="C399" s="1" t="s">
        <v>5</v>
      </c>
      <c r="D399" s="541">
        <v>776</v>
      </c>
      <c r="E399" s="541">
        <v>803</v>
      </c>
      <c r="F399" s="541">
        <v>790</v>
      </c>
      <c r="G399" s="541">
        <v>736</v>
      </c>
      <c r="H399" s="541">
        <v>775</v>
      </c>
      <c r="I399" s="541">
        <v>804</v>
      </c>
      <c r="J399" s="541">
        <v>754</v>
      </c>
      <c r="K399" s="541">
        <v>791</v>
      </c>
      <c r="L399" s="541">
        <v>804</v>
      </c>
      <c r="M399" s="541">
        <v>806</v>
      </c>
      <c r="N399" s="541">
        <v>772</v>
      </c>
      <c r="O399" s="541">
        <v>763</v>
      </c>
      <c r="P399" s="541">
        <v>755</v>
      </c>
      <c r="Q399" s="541">
        <v>762</v>
      </c>
      <c r="R399" s="541">
        <v>785</v>
      </c>
      <c r="S399" s="147">
        <f>100</f>
        <v>100</v>
      </c>
      <c r="T399" s="333">
        <f t="shared" si="177"/>
        <v>103.47938144329896</v>
      </c>
      <c r="U399" s="333">
        <f t="shared" si="178"/>
        <v>101.80412371134021</v>
      </c>
      <c r="V399" s="333">
        <f t="shared" si="179"/>
        <v>94.845360824742272</v>
      </c>
      <c r="W399" s="333">
        <f t="shared" si="180"/>
        <v>99.871134020618555</v>
      </c>
      <c r="X399" s="333">
        <f t="shared" si="181"/>
        <v>103.60824742268041</v>
      </c>
      <c r="Y399" s="333">
        <f t="shared" si="182"/>
        <v>97.164948453608247</v>
      </c>
      <c r="Z399" s="333">
        <f t="shared" si="183"/>
        <v>101.93298969072166</v>
      </c>
      <c r="AA399" s="333">
        <f t="shared" si="184"/>
        <v>103.60824742268041</v>
      </c>
      <c r="AB399" s="333">
        <f t="shared" si="184"/>
        <v>103.8659793814433</v>
      </c>
      <c r="AC399" s="333">
        <f t="shared" si="184"/>
        <v>99.484536082474222</v>
      </c>
      <c r="AD399" s="333">
        <f t="shared" si="184"/>
        <v>98.324742268041234</v>
      </c>
      <c r="AE399" s="333">
        <f t="shared" si="174"/>
        <v>97.293814432989691</v>
      </c>
      <c r="AF399" s="333">
        <f t="shared" si="175"/>
        <v>98.19587628865979</v>
      </c>
      <c r="AG399" s="334">
        <f t="shared" si="175"/>
        <v>101.15979381443299</v>
      </c>
    </row>
    <row r="400" spans="2:33" ht="14.4" x14ac:dyDescent="0.3">
      <c r="B400" s="822"/>
      <c r="C400" s="1" t="s">
        <v>6</v>
      </c>
      <c r="D400" s="541">
        <v>44452</v>
      </c>
      <c r="E400" s="541">
        <v>45726</v>
      </c>
      <c r="F400" s="541">
        <v>47696</v>
      </c>
      <c r="G400" s="541">
        <v>46994</v>
      </c>
      <c r="H400" s="541">
        <v>46727</v>
      </c>
      <c r="I400" s="541">
        <v>46850</v>
      </c>
      <c r="J400" s="541">
        <v>47528</v>
      </c>
      <c r="K400" s="541">
        <v>47005</v>
      </c>
      <c r="L400" s="541">
        <v>48091</v>
      </c>
      <c r="M400" s="541">
        <v>48053</v>
      </c>
      <c r="N400" s="541">
        <v>48650</v>
      </c>
      <c r="O400" s="541">
        <v>49682</v>
      </c>
      <c r="P400" s="541">
        <v>48553</v>
      </c>
      <c r="Q400" s="541">
        <v>49690</v>
      </c>
      <c r="R400" s="541">
        <v>50952</v>
      </c>
      <c r="S400" s="147">
        <f>100</f>
        <v>100</v>
      </c>
      <c r="T400" s="333">
        <f t="shared" si="177"/>
        <v>102.86601277782776</v>
      </c>
      <c r="U400" s="333">
        <f t="shared" si="178"/>
        <v>107.29775938090525</v>
      </c>
      <c r="V400" s="333">
        <f t="shared" si="179"/>
        <v>105.71852785026546</v>
      </c>
      <c r="W400" s="333">
        <f t="shared" si="180"/>
        <v>105.11787996040673</v>
      </c>
      <c r="X400" s="333">
        <f t="shared" si="181"/>
        <v>105.39458292090345</v>
      </c>
      <c r="Y400" s="333">
        <f t="shared" si="182"/>
        <v>106.9198236299829</v>
      </c>
      <c r="Z400" s="333">
        <f t="shared" si="183"/>
        <v>105.74327364348061</v>
      </c>
      <c r="AA400" s="333">
        <f t="shared" si="184"/>
        <v>108.18635831908576</v>
      </c>
      <c r="AB400" s="333">
        <f t="shared" si="184"/>
        <v>108.10087285161522</v>
      </c>
      <c r="AC400" s="333">
        <f t="shared" si="184"/>
        <v>109.44389453792856</v>
      </c>
      <c r="AD400" s="333">
        <f t="shared" si="184"/>
        <v>111.76549986502295</v>
      </c>
      <c r="AE400" s="333">
        <f t="shared" si="174"/>
        <v>109.2256816341222</v>
      </c>
      <c r="AF400" s="333">
        <f t="shared" si="175"/>
        <v>111.78349680554305</v>
      </c>
      <c r="AG400" s="334">
        <f t="shared" si="175"/>
        <v>114.62251417259066</v>
      </c>
    </row>
    <row r="401" spans="2:84" ht="14.4" x14ac:dyDescent="0.3">
      <c r="B401" s="823"/>
      <c r="C401" s="3" t="s">
        <v>7</v>
      </c>
      <c r="D401" s="753">
        <v>43676</v>
      </c>
      <c r="E401" s="753">
        <v>44923</v>
      </c>
      <c r="F401" s="753">
        <v>46906</v>
      </c>
      <c r="G401" s="753">
        <v>46258</v>
      </c>
      <c r="H401" s="753">
        <v>45952</v>
      </c>
      <c r="I401" s="753">
        <v>46046</v>
      </c>
      <c r="J401" s="753">
        <v>46774</v>
      </c>
      <c r="K401" s="753">
        <v>46214</v>
      </c>
      <c r="L401" s="753">
        <v>47287</v>
      </c>
      <c r="M401" s="753">
        <v>47247</v>
      </c>
      <c r="N401" s="753">
        <v>47878</v>
      </c>
      <c r="O401" s="753">
        <v>48919</v>
      </c>
      <c r="P401" s="753">
        <v>47798</v>
      </c>
      <c r="Q401" s="753">
        <v>48928</v>
      </c>
      <c r="R401" s="754">
        <v>50167</v>
      </c>
      <c r="S401" s="147">
        <f>100</f>
        <v>100</v>
      </c>
      <c r="T401" s="333">
        <f t="shared" si="177"/>
        <v>102.85511493726531</v>
      </c>
      <c r="U401" s="333">
        <f t="shared" si="178"/>
        <v>107.39536587599596</v>
      </c>
      <c r="V401" s="333">
        <f t="shared" si="179"/>
        <v>105.91171352687975</v>
      </c>
      <c r="W401" s="333">
        <f t="shared" si="180"/>
        <v>105.21109991757487</v>
      </c>
      <c r="X401" s="333">
        <f t="shared" si="181"/>
        <v>105.42632109167506</v>
      </c>
      <c r="Y401" s="333">
        <f t="shared" si="182"/>
        <v>107.0931403974723</v>
      </c>
      <c r="Z401" s="333">
        <f t="shared" si="183"/>
        <v>105.8109717007052</v>
      </c>
      <c r="AA401" s="333">
        <f t="shared" si="184"/>
        <v>108.26769850718931</v>
      </c>
      <c r="AB401" s="333">
        <f t="shared" si="184"/>
        <v>108.1761150288488</v>
      </c>
      <c r="AC401" s="333">
        <f t="shared" si="184"/>
        <v>109.6208443996703</v>
      </c>
      <c r="AD401" s="333">
        <f t="shared" si="184"/>
        <v>112.004304423482</v>
      </c>
      <c r="AE401" s="333">
        <f t="shared" si="174"/>
        <v>109.43767744298928</v>
      </c>
      <c r="AF401" s="333">
        <f t="shared" si="175"/>
        <v>112.02491070610861</v>
      </c>
      <c r="AG401" s="334">
        <f t="shared" si="175"/>
        <v>114.86170894770584</v>
      </c>
    </row>
    <row r="402" spans="2:84" ht="15" customHeight="1" x14ac:dyDescent="0.3">
      <c r="B402" s="822" t="s">
        <v>77</v>
      </c>
      <c r="C402" s="1" t="s">
        <v>2</v>
      </c>
      <c r="D402" s="541">
        <v>256305</v>
      </c>
      <c r="E402" s="541">
        <v>275497</v>
      </c>
      <c r="F402" s="541">
        <v>300526</v>
      </c>
      <c r="G402" s="541">
        <v>312176</v>
      </c>
      <c r="H402" s="541">
        <v>327250</v>
      </c>
      <c r="I402" s="541">
        <v>347132</v>
      </c>
      <c r="J402" s="541">
        <v>376275</v>
      </c>
      <c r="K402" s="541">
        <v>380809</v>
      </c>
      <c r="L402" s="541">
        <v>406370</v>
      </c>
      <c r="M402" s="541">
        <v>416126</v>
      </c>
      <c r="N402" s="541">
        <v>439524</v>
      </c>
      <c r="O402" s="541">
        <v>463530</v>
      </c>
      <c r="P402" s="541">
        <v>456601</v>
      </c>
      <c r="Q402" s="541">
        <v>471257</v>
      </c>
      <c r="R402" s="541">
        <v>484117</v>
      </c>
      <c r="S402" s="147">
        <f>100</f>
        <v>100</v>
      </c>
      <c r="T402" s="333">
        <f t="shared" si="177"/>
        <v>107.48795380503697</v>
      </c>
      <c r="U402" s="333">
        <f t="shared" si="178"/>
        <v>117.25327246834826</v>
      </c>
      <c r="V402" s="333">
        <f t="shared" si="179"/>
        <v>121.79863834103899</v>
      </c>
      <c r="W402" s="333">
        <f t="shared" si="180"/>
        <v>127.679912604124</v>
      </c>
      <c r="X402" s="333">
        <f t="shared" si="181"/>
        <v>135.4370769200757</v>
      </c>
      <c r="Y402" s="333">
        <f t="shared" si="182"/>
        <v>146.80751448469596</v>
      </c>
      <c r="Z402" s="333">
        <f t="shared" si="183"/>
        <v>148.57650065351828</v>
      </c>
      <c r="AA402" s="333">
        <f t="shared" si="184"/>
        <v>158.54938452234643</v>
      </c>
      <c r="AB402" s="333">
        <f t="shared" si="184"/>
        <v>162.35578705058427</v>
      </c>
      <c r="AC402" s="333">
        <f t="shared" si="184"/>
        <v>171.48475449171886</v>
      </c>
      <c r="AD402" s="333">
        <f t="shared" si="184"/>
        <v>180.85093931058699</v>
      </c>
      <c r="AE402" s="333">
        <f t="shared" si="174"/>
        <v>178.14751955677806</v>
      </c>
      <c r="AF402" s="333">
        <f t="shared" si="175"/>
        <v>183.86570687267124</v>
      </c>
      <c r="AG402" s="334">
        <f t="shared" si="175"/>
        <v>188.88316653986462</v>
      </c>
    </row>
    <row r="403" spans="2:84" ht="14.4" x14ac:dyDescent="0.3">
      <c r="B403" s="822"/>
      <c r="C403" s="1" t="s">
        <v>3</v>
      </c>
      <c r="D403" s="541">
        <v>26281</v>
      </c>
      <c r="E403" s="541">
        <v>27573</v>
      </c>
      <c r="F403" s="541">
        <v>27406</v>
      </c>
      <c r="G403" s="541">
        <v>27793</v>
      </c>
      <c r="H403" s="541">
        <v>28548</v>
      </c>
      <c r="I403" s="541">
        <v>29313</v>
      </c>
      <c r="J403" s="541">
        <v>31800</v>
      </c>
      <c r="K403" s="541">
        <v>32703</v>
      </c>
      <c r="L403" s="541">
        <v>34966</v>
      </c>
      <c r="M403" s="541">
        <v>35534</v>
      </c>
      <c r="N403" s="541">
        <v>37752</v>
      </c>
      <c r="O403" s="541">
        <v>38041</v>
      </c>
      <c r="P403" s="541">
        <v>37512</v>
      </c>
      <c r="Q403" s="541">
        <v>38065</v>
      </c>
      <c r="R403" s="541">
        <v>38957</v>
      </c>
      <c r="S403" s="147">
        <f>100</f>
        <v>100</v>
      </c>
      <c r="T403" s="333">
        <f t="shared" si="177"/>
        <v>104.91609908298771</v>
      </c>
      <c r="U403" s="333">
        <f t="shared" si="178"/>
        <v>104.2806590312393</v>
      </c>
      <c r="V403" s="333">
        <f t="shared" si="179"/>
        <v>105.75320573798562</v>
      </c>
      <c r="W403" s="333">
        <f t="shared" si="180"/>
        <v>108.62600357672844</v>
      </c>
      <c r="X403" s="333">
        <f t="shared" si="181"/>
        <v>111.53685171797116</v>
      </c>
      <c r="Y403" s="333">
        <f t="shared" si="182"/>
        <v>120.99996194969751</v>
      </c>
      <c r="Z403" s="333">
        <f t="shared" si="183"/>
        <v>124.43590426543891</v>
      </c>
      <c r="AA403" s="333">
        <f t="shared" si="184"/>
        <v>133.04668772116739</v>
      </c>
      <c r="AB403" s="333">
        <f t="shared" si="184"/>
        <v>135.20794490316197</v>
      </c>
      <c r="AC403" s="333">
        <f t="shared" si="184"/>
        <v>143.64750199764089</v>
      </c>
      <c r="AD403" s="333">
        <f t="shared" si="184"/>
        <v>144.74715573988814</v>
      </c>
      <c r="AE403" s="333">
        <f t="shared" si="174"/>
        <v>142.73429473764315</v>
      </c>
      <c r="AF403" s="333">
        <f t="shared" si="175"/>
        <v>144.83847646588791</v>
      </c>
      <c r="AG403" s="334">
        <f t="shared" si="175"/>
        <v>148.23256344887943</v>
      </c>
    </row>
    <row r="404" spans="2:84" ht="14.4" x14ac:dyDescent="0.3">
      <c r="B404" s="822"/>
      <c r="C404" s="1" t="s">
        <v>4</v>
      </c>
      <c r="D404" s="541">
        <v>6222</v>
      </c>
      <c r="E404" s="541">
        <v>6267</v>
      </c>
      <c r="F404" s="541">
        <v>6427</v>
      </c>
      <c r="G404" s="541">
        <v>6679</v>
      </c>
      <c r="H404" s="541">
        <v>6606</v>
      </c>
      <c r="I404" s="541">
        <v>6687</v>
      </c>
      <c r="J404" s="541">
        <v>6733</v>
      </c>
      <c r="K404" s="541">
        <v>6759</v>
      </c>
      <c r="L404" s="541">
        <v>7294</v>
      </c>
      <c r="M404" s="541">
        <v>7522</v>
      </c>
      <c r="N404" s="541">
        <v>7525</v>
      </c>
      <c r="O404" s="541">
        <v>7646</v>
      </c>
      <c r="P404" s="541">
        <v>7517</v>
      </c>
      <c r="Q404" s="541">
        <v>7617</v>
      </c>
      <c r="R404" s="541">
        <v>7811</v>
      </c>
      <c r="S404" s="147">
        <f>100</f>
        <v>100</v>
      </c>
      <c r="T404" s="333">
        <f t="shared" si="177"/>
        <v>100.72324011571843</v>
      </c>
      <c r="U404" s="333">
        <f t="shared" si="178"/>
        <v>103.29476052716169</v>
      </c>
      <c r="V404" s="333">
        <f t="shared" si="179"/>
        <v>107.34490517518483</v>
      </c>
      <c r="W404" s="333">
        <f t="shared" si="180"/>
        <v>106.17164898746384</v>
      </c>
      <c r="X404" s="333">
        <f t="shared" si="181"/>
        <v>107.47348119575699</v>
      </c>
      <c r="Y404" s="333">
        <f t="shared" si="182"/>
        <v>108.21279331404693</v>
      </c>
      <c r="Z404" s="333">
        <f t="shared" si="183"/>
        <v>108.63066538090646</v>
      </c>
      <c r="AA404" s="333">
        <f t="shared" si="184"/>
        <v>117.22918675666988</v>
      </c>
      <c r="AB404" s="333">
        <f t="shared" si="184"/>
        <v>120.89360334297653</v>
      </c>
      <c r="AC404" s="333">
        <f t="shared" si="184"/>
        <v>120.94181935069109</v>
      </c>
      <c r="AD404" s="333">
        <f t="shared" si="184"/>
        <v>122.88653166184507</v>
      </c>
      <c r="AE404" s="333">
        <f t="shared" si="174"/>
        <v>120.81324333011894</v>
      </c>
      <c r="AF404" s="333">
        <f t="shared" si="175"/>
        <v>122.42044358727098</v>
      </c>
      <c r="AG404" s="334">
        <f t="shared" si="175"/>
        <v>125.53841208614594</v>
      </c>
    </row>
    <row r="405" spans="2:84" ht="14.4" x14ac:dyDescent="0.3">
      <c r="B405" s="822"/>
      <c r="C405" s="1" t="s">
        <v>5</v>
      </c>
      <c r="D405" s="541">
        <v>1648</v>
      </c>
      <c r="E405" s="541">
        <v>1665</v>
      </c>
      <c r="F405" s="541">
        <v>1669</v>
      </c>
      <c r="G405" s="541">
        <v>1693</v>
      </c>
      <c r="H405" s="541">
        <v>1705</v>
      </c>
      <c r="I405" s="541">
        <v>1697</v>
      </c>
      <c r="J405" s="541">
        <v>1756</v>
      </c>
      <c r="K405" s="541">
        <v>1844</v>
      </c>
      <c r="L405" s="541">
        <v>1918</v>
      </c>
      <c r="M405" s="541">
        <v>1891</v>
      </c>
      <c r="N405" s="541">
        <v>1788</v>
      </c>
      <c r="O405" s="541">
        <v>2009</v>
      </c>
      <c r="P405" s="541">
        <v>1963</v>
      </c>
      <c r="Q405" s="541">
        <v>2005</v>
      </c>
      <c r="R405" s="541">
        <v>2070</v>
      </c>
      <c r="S405" s="147">
        <f>100</f>
        <v>100</v>
      </c>
      <c r="T405" s="333">
        <f t="shared" si="177"/>
        <v>101.03155339805825</v>
      </c>
      <c r="U405" s="333">
        <f t="shared" si="178"/>
        <v>101.27427184466019</v>
      </c>
      <c r="V405" s="333">
        <f t="shared" si="179"/>
        <v>102.73058252427184</v>
      </c>
      <c r="W405" s="333">
        <f t="shared" si="180"/>
        <v>103.45873786407768</v>
      </c>
      <c r="X405" s="333">
        <f t="shared" si="181"/>
        <v>102.97330097087378</v>
      </c>
      <c r="Y405" s="333">
        <f t="shared" si="182"/>
        <v>106.55339805825243</v>
      </c>
      <c r="Z405" s="333">
        <f t="shared" si="183"/>
        <v>111.89320388349515</v>
      </c>
      <c r="AA405" s="333">
        <f t="shared" si="184"/>
        <v>116.38349514563107</v>
      </c>
      <c r="AB405" s="333">
        <f t="shared" si="184"/>
        <v>114.74514563106796</v>
      </c>
      <c r="AC405" s="333">
        <f t="shared" si="184"/>
        <v>108.49514563106796</v>
      </c>
      <c r="AD405" s="333">
        <f t="shared" si="184"/>
        <v>121.90533980582525</v>
      </c>
      <c r="AE405" s="333">
        <f t="shared" si="174"/>
        <v>119.11407766990291</v>
      </c>
      <c r="AF405" s="333">
        <f t="shared" si="175"/>
        <v>121.66262135922329</v>
      </c>
      <c r="AG405" s="334">
        <f t="shared" si="175"/>
        <v>125.60679611650485</v>
      </c>
    </row>
    <row r="406" spans="2:84" ht="14.4" x14ac:dyDescent="0.3">
      <c r="B406" s="822"/>
      <c r="C406" s="1" t="s">
        <v>6</v>
      </c>
      <c r="D406" s="541">
        <v>290456</v>
      </c>
      <c r="E406" s="541">
        <v>311002</v>
      </c>
      <c r="F406" s="541">
        <v>336028</v>
      </c>
      <c r="G406" s="541">
        <v>348341</v>
      </c>
      <c r="H406" s="541">
        <v>364109</v>
      </c>
      <c r="I406" s="541">
        <v>384829</v>
      </c>
      <c r="J406" s="541">
        <v>416564</v>
      </c>
      <c r="K406" s="541">
        <v>422115</v>
      </c>
      <c r="L406" s="541">
        <v>450548</v>
      </c>
      <c r="M406" s="541">
        <v>461073</v>
      </c>
      <c r="N406" s="541">
        <v>486589</v>
      </c>
      <c r="O406" s="541">
        <v>511226</v>
      </c>
      <c r="P406" s="541">
        <v>503593</v>
      </c>
      <c r="Q406" s="541">
        <v>518944</v>
      </c>
      <c r="R406" s="541">
        <v>532955</v>
      </c>
      <c r="S406" s="147">
        <f>100</f>
        <v>100</v>
      </c>
      <c r="T406" s="333">
        <f t="shared" si="177"/>
        <v>107.07370479521855</v>
      </c>
      <c r="U406" s="333">
        <f t="shared" si="178"/>
        <v>115.68981188200623</v>
      </c>
      <c r="V406" s="333">
        <f t="shared" si="179"/>
        <v>119.92900818024073</v>
      </c>
      <c r="W406" s="333">
        <f t="shared" si="180"/>
        <v>125.35771338860275</v>
      </c>
      <c r="X406" s="333">
        <f t="shared" si="181"/>
        <v>132.49132398710992</v>
      </c>
      <c r="Y406" s="333">
        <f t="shared" si="182"/>
        <v>143.41724736276751</v>
      </c>
      <c r="Z406" s="333">
        <f t="shared" si="183"/>
        <v>145.32838020216488</v>
      </c>
      <c r="AA406" s="333">
        <f t="shared" si="184"/>
        <v>155.11747046024183</v>
      </c>
      <c r="AB406" s="333">
        <f t="shared" si="184"/>
        <v>158.74108298675188</v>
      </c>
      <c r="AC406" s="333">
        <f t="shared" si="184"/>
        <v>167.5258903241799</v>
      </c>
      <c r="AD406" s="333">
        <f t="shared" si="184"/>
        <v>176.00807006913269</v>
      </c>
      <c r="AE406" s="333">
        <f t="shared" si="174"/>
        <v>173.38013330762664</v>
      </c>
      <c r="AF406" s="333">
        <f t="shared" si="175"/>
        <v>178.66527115983143</v>
      </c>
      <c r="AG406" s="334">
        <f t="shared" si="175"/>
        <v>183.4890654694687</v>
      </c>
    </row>
    <row r="407" spans="2:84" ht="14.4" x14ac:dyDescent="0.3">
      <c r="B407" s="823"/>
      <c r="C407" s="3" t="s">
        <v>7</v>
      </c>
      <c r="D407" s="753">
        <v>288808</v>
      </c>
      <c r="E407" s="753">
        <v>309337</v>
      </c>
      <c r="F407" s="753">
        <v>334359</v>
      </c>
      <c r="G407" s="753">
        <v>346648</v>
      </c>
      <c r="H407" s="753">
        <v>362404</v>
      </c>
      <c r="I407" s="753">
        <v>383132</v>
      </c>
      <c r="J407" s="753">
        <v>414808</v>
      </c>
      <c r="K407" s="753">
        <v>420271</v>
      </c>
      <c r="L407" s="753">
        <v>448630</v>
      </c>
      <c r="M407" s="753">
        <v>459182</v>
      </c>
      <c r="N407" s="753">
        <v>484801</v>
      </c>
      <c r="O407" s="753">
        <v>509217</v>
      </c>
      <c r="P407" s="753">
        <v>501630</v>
      </c>
      <c r="Q407" s="753">
        <v>516939</v>
      </c>
      <c r="R407" s="754">
        <v>530885</v>
      </c>
      <c r="S407" s="147">
        <f>100</f>
        <v>100</v>
      </c>
      <c r="T407" s="333">
        <f t="shared" si="177"/>
        <v>107.10818259881998</v>
      </c>
      <c r="U407" s="333">
        <f t="shared" si="178"/>
        <v>115.77207002576105</v>
      </c>
      <c r="V407" s="333">
        <f t="shared" si="179"/>
        <v>120.02714606243595</v>
      </c>
      <c r="W407" s="333">
        <f t="shared" si="180"/>
        <v>125.48267361014931</v>
      </c>
      <c r="X407" s="333">
        <f t="shared" si="181"/>
        <v>132.65976011744826</v>
      </c>
      <c r="Y407" s="333">
        <f t="shared" si="182"/>
        <v>143.62760034348079</v>
      </c>
      <c r="Z407" s="333">
        <f t="shared" si="183"/>
        <v>145.51916844408743</v>
      </c>
      <c r="AA407" s="333">
        <f t="shared" si="184"/>
        <v>155.33849477853798</v>
      </c>
      <c r="AB407" s="333">
        <f t="shared" si="184"/>
        <v>158.99213318190633</v>
      </c>
      <c r="AC407" s="333">
        <f t="shared" si="184"/>
        <v>167.86273233428437</v>
      </c>
      <c r="AD407" s="333">
        <f t="shared" si="184"/>
        <v>176.31679177862108</v>
      </c>
      <c r="AE407" s="333">
        <f t="shared" si="174"/>
        <v>173.68978698651006</v>
      </c>
      <c r="AF407" s="333">
        <f t="shared" si="175"/>
        <v>178.99054042824298</v>
      </c>
      <c r="AG407" s="334">
        <f t="shared" si="175"/>
        <v>183.81935403451428</v>
      </c>
    </row>
    <row r="408" spans="2:84" ht="15" customHeight="1" x14ac:dyDescent="0.3">
      <c r="B408" s="822" t="s">
        <v>78</v>
      </c>
      <c r="C408" s="1" t="s">
        <v>2</v>
      </c>
      <c r="D408" s="541">
        <v>407342</v>
      </c>
      <c r="E408" s="541">
        <v>386310</v>
      </c>
      <c r="F408" s="541">
        <v>391886</v>
      </c>
      <c r="G408" s="541">
        <v>390533</v>
      </c>
      <c r="H408" s="541">
        <v>397898</v>
      </c>
      <c r="I408" s="541">
        <v>412765</v>
      </c>
      <c r="J408" s="541">
        <v>459987</v>
      </c>
      <c r="K408" s="541">
        <v>471568</v>
      </c>
      <c r="L408" s="541">
        <v>506488</v>
      </c>
      <c r="M408" s="541">
        <v>522602</v>
      </c>
      <c r="N408" s="541">
        <v>545621</v>
      </c>
      <c r="O408" s="541">
        <v>576404</v>
      </c>
      <c r="P408" s="541">
        <v>561899</v>
      </c>
      <c r="Q408" s="541">
        <v>586475</v>
      </c>
      <c r="R408" s="541">
        <v>603255</v>
      </c>
      <c r="S408" s="147">
        <f>100</f>
        <v>100</v>
      </c>
      <c r="T408" s="333">
        <f t="shared" si="177"/>
        <v>94.836771067064035</v>
      </c>
      <c r="U408" s="333">
        <f t="shared" si="178"/>
        <v>96.205645379067221</v>
      </c>
      <c r="V408" s="333">
        <f t="shared" si="179"/>
        <v>95.873492053360565</v>
      </c>
      <c r="W408" s="333">
        <f t="shared" si="180"/>
        <v>97.681555056930051</v>
      </c>
      <c r="X408" s="333">
        <f t="shared" si="181"/>
        <v>101.33131373636895</v>
      </c>
      <c r="Y408" s="333">
        <f t="shared" si="182"/>
        <v>112.92402943963549</v>
      </c>
      <c r="Z408" s="333">
        <f t="shared" si="183"/>
        <v>115.76709497179274</v>
      </c>
      <c r="AA408" s="333">
        <f t="shared" si="184"/>
        <v>124.33974399890019</v>
      </c>
      <c r="AB408" s="333">
        <f t="shared" si="184"/>
        <v>128.29563364445602</v>
      </c>
      <c r="AC408" s="333">
        <f t="shared" si="184"/>
        <v>133.94665907272022</v>
      </c>
      <c r="AD408" s="333">
        <f t="shared" si="184"/>
        <v>141.503699593953</v>
      </c>
      <c r="AE408" s="333">
        <f t="shared" si="174"/>
        <v>137.94280972745261</v>
      </c>
      <c r="AF408" s="333">
        <f t="shared" si="175"/>
        <v>143.97606924893577</v>
      </c>
      <c r="AG408" s="334">
        <f t="shared" si="175"/>
        <v>148.09545787078179</v>
      </c>
    </row>
    <row r="409" spans="2:84" ht="14.4" x14ac:dyDescent="0.3">
      <c r="B409" s="822"/>
      <c r="C409" s="1" t="s">
        <v>3</v>
      </c>
      <c r="D409" s="541">
        <v>13466</v>
      </c>
      <c r="E409" s="541">
        <v>13153</v>
      </c>
      <c r="F409" s="541">
        <v>13260</v>
      </c>
      <c r="G409" s="541">
        <v>12951</v>
      </c>
      <c r="H409" s="541">
        <v>13686</v>
      </c>
      <c r="I409" s="541">
        <v>14037</v>
      </c>
      <c r="J409" s="541">
        <v>14467</v>
      </c>
      <c r="K409" s="541">
        <v>14742</v>
      </c>
      <c r="L409" s="541">
        <v>16202</v>
      </c>
      <c r="M409" s="541">
        <v>15790</v>
      </c>
      <c r="N409" s="541">
        <v>16043</v>
      </c>
      <c r="O409" s="541">
        <v>16882</v>
      </c>
      <c r="P409" s="541">
        <v>16675</v>
      </c>
      <c r="Q409" s="541">
        <v>16872</v>
      </c>
      <c r="R409" s="541">
        <v>17279</v>
      </c>
      <c r="S409" s="147">
        <f>100</f>
        <v>100</v>
      </c>
      <c r="T409" s="333">
        <f t="shared" si="177"/>
        <v>97.675627506312196</v>
      </c>
      <c r="U409" s="333">
        <f t="shared" si="178"/>
        <v>98.47022129808407</v>
      </c>
      <c r="V409" s="333">
        <f t="shared" si="179"/>
        <v>96.175553245210153</v>
      </c>
      <c r="W409" s="333">
        <f t="shared" si="180"/>
        <v>101.63374424476459</v>
      </c>
      <c r="X409" s="333">
        <f t="shared" si="181"/>
        <v>104.24030892618447</v>
      </c>
      <c r="Y409" s="333">
        <f t="shared" si="182"/>
        <v>107.4335363136789</v>
      </c>
      <c r="Z409" s="333">
        <f t="shared" si="183"/>
        <v>109.47571661963464</v>
      </c>
      <c r="AA409" s="333">
        <f t="shared" si="184"/>
        <v>120.31783751670875</v>
      </c>
      <c r="AB409" s="333">
        <f t="shared" si="184"/>
        <v>117.25828011287688</v>
      </c>
      <c r="AC409" s="333">
        <f t="shared" si="184"/>
        <v>119.13708599435616</v>
      </c>
      <c r="AD409" s="333">
        <f t="shared" si="184"/>
        <v>125.36759245507203</v>
      </c>
      <c r="AE409" s="333">
        <f t="shared" si="174"/>
        <v>123.83038764295262</v>
      </c>
      <c r="AF409" s="333">
        <f t="shared" si="175"/>
        <v>125.29333135303727</v>
      </c>
      <c r="AG409" s="334">
        <f t="shared" si="175"/>
        <v>128.31575820585178</v>
      </c>
    </row>
    <row r="410" spans="2:84" ht="14.4" x14ac:dyDescent="0.3">
      <c r="B410" s="822"/>
      <c r="C410" s="1" t="s">
        <v>4</v>
      </c>
      <c r="D410" s="541">
        <v>2880</v>
      </c>
      <c r="E410" s="541">
        <v>2965</v>
      </c>
      <c r="F410" s="541">
        <v>3015</v>
      </c>
      <c r="G410" s="541">
        <v>3204</v>
      </c>
      <c r="H410" s="541">
        <v>3293</v>
      </c>
      <c r="I410" s="541">
        <v>3294</v>
      </c>
      <c r="J410" s="541">
        <v>3609</v>
      </c>
      <c r="K410" s="541">
        <v>3929</v>
      </c>
      <c r="L410" s="541">
        <v>3850</v>
      </c>
      <c r="M410" s="541">
        <v>3811</v>
      </c>
      <c r="N410" s="541">
        <v>3602</v>
      </c>
      <c r="O410" s="541">
        <v>3868</v>
      </c>
      <c r="P410" s="541">
        <v>3814</v>
      </c>
      <c r="Q410" s="541">
        <v>3850</v>
      </c>
      <c r="R410" s="541">
        <v>3943</v>
      </c>
      <c r="S410" s="147">
        <f>100</f>
        <v>100</v>
      </c>
      <c r="T410" s="333">
        <f t="shared" si="177"/>
        <v>102.95138888888889</v>
      </c>
      <c r="U410" s="333">
        <f t="shared" si="178"/>
        <v>104.6875</v>
      </c>
      <c r="V410" s="333">
        <f t="shared" si="179"/>
        <v>111.25</v>
      </c>
      <c r="W410" s="333">
        <f t="shared" si="180"/>
        <v>114.34027777777777</v>
      </c>
      <c r="X410" s="333">
        <f t="shared" si="181"/>
        <v>114.375</v>
      </c>
      <c r="Y410" s="333">
        <f t="shared" si="182"/>
        <v>125.3125</v>
      </c>
      <c r="Z410" s="333">
        <f t="shared" si="183"/>
        <v>136.42361111111111</v>
      </c>
      <c r="AA410" s="333">
        <f t="shared" si="184"/>
        <v>133.68055555555554</v>
      </c>
      <c r="AB410" s="333">
        <f t="shared" si="184"/>
        <v>132.32638888888889</v>
      </c>
      <c r="AC410" s="333">
        <f t="shared" si="184"/>
        <v>125.06944444444444</v>
      </c>
      <c r="AD410" s="333">
        <f t="shared" si="184"/>
        <v>134.30555555555554</v>
      </c>
      <c r="AE410" s="333">
        <f t="shared" si="174"/>
        <v>132.43055555555554</v>
      </c>
      <c r="AF410" s="333">
        <f t="shared" si="175"/>
        <v>133.68055555555554</v>
      </c>
      <c r="AG410" s="334">
        <f t="shared" si="175"/>
        <v>136.90972222222223</v>
      </c>
    </row>
    <row r="411" spans="2:84" ht="14.4" x14ac:dyDescent="0.3">
      <c r="B411" s="822"/>
      <c r="C411" s="1" t="s">
        <v>5</v>
      </c>
      <c r="D411" s="541">
        <v>616</v>
      </c>
      <c r="E411" s="541">
        <v>673</v>
      </c>
      <c r="F411" s="541">
        <v>725</v>
      </c>
      <c r="G411" s="541">
        <v>732</v>
      </c>
      <c r="H411" s="541">
        <v>775</v>
      </c>
      <c r="I411" s="541">
        <v>802</v>
      </c>
      <c r="J411" s="541">
        <v>818</v>
      </c>
      <c r="K411" s="541">
        <v>878</v>
      </c>
      <c r="L411" s="541">
        <v>951</v>
      </c>
      <c r="M411" s="541">
        <v>973</v>
      </c>
      <c r="N411" s="541">
        <v>845</v>
      </c>
      <c r="O411" s="541">
        <v>893</v>
      </c>
      <c r="P411" s="541">
        <v>877</v>
      </c>
      <c r="Q411" s="541">
        <v>892</v>
      </c>
      <c r="R411" s="541">
        <v>918</v>
      </c>
      <c r="S411" s="147">
        <f>100</f>
        <v>100</v>
      </c>
      <c r="T411" s="333">
        <f t="shared" si="177"/>
        <v>109.25324675324676</v>
      </c>
      <c r="U411" s="333">
        <f t="shared" si="178"/>
        <v>117.6948051948052</v>
      </c>
      <c r="V411" s="333">
        <f t="shared" si="179"/>
        <v>118.83116883116882</v>
      </c>
      <c r="W411" s="333">
        <f t="shared" si="180"/>
        <v>125.81168831168831</v>
      </c>
      <c r="X411" s="333">
        <f t="shared" si="181"/>
        <v>130.19480519480518</v>
      </c>
      <c r="Y411" s="333">
        <f t="shared" si="182"/>
        <v>132.79220779220779</v>
      </c>
      <c r="Z411" s="333">
        <f t="shared" si="183"/>
        <v>142.53246753246754</v>
      </c>
      <c r="AA411" s="333">
        <f t="shared" si="184"/>
        <v>154.38311688311688</v>
      </c>
      <c r="AB411" s="333">
        <f t="shared" si="184"/>
        <v>157.95454545454547</v>
      </c>
      <c r="AC411" s="333">
        <f t="shared" si="184"/>
        <v>137.17532467532467</v>
      </c>
      <c r="AD411" s="333">
        <f t="shared" si="184"/>
        <v>144.96753246753246</v>
      </c>
      <c r="AE411" s="333">
        <f t="shared" si="174"/>
        <v>142.37012987012986</v>
      </c>
      <c r="AF411" s="333">
        <f t="shared" si="175"/>
        <v>144.80519480519482</v>
      </c>
      <c r="AG411" s="334">
        <f t="shared" si="175"/>
        <v>149.02597402597402</v>
      </c>
    </row>
    <row r="412" spans="2:84" ht="14.4" x14ac:dyDescent="0.3">
      <c r="B412" s="822"/>
      <c r="C412" s="1" t="s">
        <v>6</v>
      </c>
      <c r="D412" s="541">
        <v>424304</v>
      </c>
      <c r="E412" s="541">
        <v>403101</v>
      </c>
      <c r="F412" s="541">
        <v>408886</v>
      </c>
      <c r="G412" s="541">
        <v>407420</v>
      </c>
      <c r="H412" s="541">
        <v>415652</v>
      </c>
      <c r="I412" s="541">
        <v>430898</v>
      </c>
      <c r="J412" s="541">
        <v>478881</v>
      </c>
      <c r="K412" s="541">
        <v>491117</v>
      </c>
      <c r="L412" s="541">
        <v>527491</v>
      </c>
      <c r="M412" s="541">
        <v>543176</v>
      </c>
      <c r="N412" s="541">
        <v>566111</v>
      </c>
      <c r="O412" s="541">
        <v>598047</v>
      </c>
      <c r="P412" s="541">
        <v>583265</v>
      </c>
      <c r="Q412" s="541">
        <v>608089</v>
      </c>
      <c r="R412" s="541">
        <v>625395</v>
      </c>
      <c r="S412" s="147">
        <f>100</f>
        <v>100</v>
      </c>
      <c r="T412" s="333">
        <f t="shared" si="177"/>
        <v>95.002875296956901</v>
      </c>
      <c r="U412" s="333">
        <f t="shared" si="178"/>
        <v>96.366284550699504</v>
      </c>
      <c r="V412" s="333">
        <f t="shared" si="179"/>
        <v>96.020777555714773</v>
      </c>
      <c r="W412" s="333">
        <f t="shared" si="180"/>
        <v>97.960895961386171</v>
      </c>
      <c r="X412" s="333">
        <f t="shared" si="181"/>
        <v>101.55407443719598</v>
      </c>
      <c r="Y412" s="333">
        <f t="shared" si="182"/>
        <v>112.86271164071043</v>
      </c>
      <c r="Z412" s="333">
        <f t="shared" si="183"/>
        <v>115.7464930804329</v>
      </c>
      <c r="AA412" s="333">
        <f t="shared" si="184"/>
        <v>124.31912025340323</v>
      </c>
      <c r="AB412" s="333">
        <f t="shared" si="184"/>
        <v>128.0157622836457</v>
      </c>
      <c r="AC412" s="333">
        <f t="shared" si="184"/>
        <v>133.42108488253706</v>
      </c>
      <c r="AD412" s="333">
        <f t="shared" si="184"/>
        <v>140.9477638674158</v>
      </c>
      <c r="AE412" s="333">
        <f t="shared" si="174"/>
        <v>137.46394094799956</v>
      </c>
      <c r="AF412" s="333">
        <f t="shared" si="175"/>
        <v>143.31446321505337</v>
      </c>
      <c r="AG412" s="334">
        <f t="shared" si="175"/>
        <v>147.39314265243789</v>
      </c>
    </row>
    <row r="413" spans="2:84" ht="15" thickBot="1" x14ac:dyDescent="0.35">
      <c r="B413" s="824"/>
      <c r="C413" s="4" t="s">
        <v>7</v>
      </c>
      <c r="D413" s="753">
        <v>423688</v>
      </c>
      <c r="E413" s="753">
        <v>402428</v>
      </c>
      <c r="F413" s="753">
        <v>408161</v>
      </c>
      <c r="G413" s="753">
        <v>406688</v>
      </c>
      <c r="H413" s="753">
        <v>414877</v>
      </c>
      <c r="I413" s="753">
        <v>430096</v>
      </c>
      <c r="J413" s="753">
        <v>478063</v>
      </c>
      <c r="K413" s="753">
        <v>490239</v>
      </c>
      <c r="L413" s="753">
        <v>526540</v>
      </c>
      <c r="M413" s="753">
        <v>542203</v>
      </c>
      <c r="N413" s="753">
        <v>565266</v>
      </c>
      <c r="O413" s="753">
        <v>597154</v>
      </c>
      <c r="P413" s="753">
        <v>582388</v>
      </c>
      <c r="Q413" s="753">
        <v>607197</v>
      </c>
      <c r="R413" s="754">
        <v>624477</v>
      </c>
      <c r="S413" s="148">
        <f>100</f>
        <v>100</v>
      </c>
      <c r="T413" s="335">
        <f t="shared" si="177"/>
        <v>94.982156681331546</v>
      </c>
      <c r="U413" s="335">
        <f t="shared" si="178"/>
        <v>96.335275013689312</v>
      </c>
      <c r="V413" s="335">
        <f t="shared" si="179"/>
        <v>95.987613526934908</v>
      </c>
      <c r="W413" s="335">
        <f t="shared" si="180"/>
        <v>97.920403693283731</v>
      </c>
      <c r="X413" s="335">
        <f t="shared" si="181"/>
        <v>101.51243367761182</v>
      </c>
      <c r="Y413" s="335">
        <f t="shared" si="182"/>
        <v>112.83373614546554</v>
      </c>
      <c r="Z413" s="335">
        <f t="shared" si="183"/>
        <v>115.70754895111497</v>
      </c>
      <c r="AA413" s="335">
        <f t="shared" si="184"/>
        <v>124.27541020751119</v>
      </c>
      <c r="AB413" s="335">
        <f t="shared" si="184"/>
        <v>127.97223428560639</v>
      </c>
      <c r="AC413" s="335">
        <f t="shared" si="184"/>
        <v>133.41562659315346</v>
      </c>
      <c r="AD413" s="335">
        <f t="shared" si="184"/>
        <v>140.94191952568872</v>
      </c>
      <c r="AE413" s="335">
        <f t="shared" si="174"/>
        <v>137.45680783973111</v>
      </c>
      <c r="AF413" s="335">
        <f t="shared" si="175"/>
        <v>143.31229584033534</v>
      </c>
      <c r="AG413" s="336">
        <f t="shared" si="175"/>
        <v>147.39076867883915</v>
      </c>
    </row>
    <row r="414" spans="2:84" ht="14.4" thickBot="1" x14ac:dyDescent="0.3">
      <c r="H414" s="8"/>
      <c r="J414" s="8"/>
      <c r="N414" s="8"/>
      <c r="O414" s="8"/>
      <c r="P414" s="8"/>
      <c r="AC414" s="8"/>
      <c r="AD414" s="8"/>
      <c r="AE414" s="8"/>
    </row>
    <row r="415" spans="2:84" ht="14.4" thickBot="1" x14ac:dyDescent="0.3">
      <c r="H415" s="8"/>
      <c r="J415" s="8"/>
      <c r="N415" s="8"/>
      <c r="O415" s="8"/>
      <c r="P415" s="8"/>
      <c r="AC415" s="8"/>
      <c r="AD415" s="8"/>
      <c r="AE415" s="8"/>
      <c r="BB415" s="19">
        <v>2008</v>
      </c>
      <c r="BC415" s="20">
        <v>2009</v>
      </c>
      <c r="BD415" s="20">
        <v>2010</v>
      </c>
      <c r="BE415" s="20">
        <v>2011</v>
      </c>
      <c r="BF415" s="20">
        <v>2012</v>
      </c>
      <c r="BG415" s="20">
        <v>2013</v>
      </c>
      <c r="BH415" s="20">
        <v>2014</v>
      </c>
      <c r="BI415" s="20">
        <v>2015</v>
      </c>
      <c r="BJ415" s="20">
        <v>2016</v>
      </c>
      <c r="BK415" s="20">
        <v>2017</v>
      </c>
      <c r="BL415" s="20">
        <v>2018</v>
      </c>
      <c r="BM415" s="20">
        <v>2019</v>
      </c>
      <c r="BN415" s="20">
        <v>2020</v>
      </c>
      <c r="BO415" s="20">
        <v>2021</v>
      </c>
      <c r="BP415" s="18">
        <v>2022</v>
      </c>
      <c r="BR415" s="19">
        <v>2008</v>
      </c>
      <c r="BS415" s="20">
        <v>2009</v>
      </c>
      <c r="BT415" s="20">
        <v>2010</v>
      </c>
      <c r="BU415" s="20">
        <v>2011</v>
      </c>
      <c r="BV415" s="20">
        <v>2012</v>
      </c>
      <c r="BW415" s="20">
        <v>2013</v>
      </c>
      <c r="BX415" s="20">
        <v>2014</v>
      </c>
      <c r="BY415" s="20">
        <v>2015</v>
      </c>
      <c r="BZ415" s="20">
        <v>2016</v>
      </c>
      <c r="CA415" s="20">
        <v>2017</v>
      </c>
      <c r="CB415" s="20">
        <v>2018</v>
      </c>
      <c r="CC415" s="20">
        <v>2019</v>
      </c>
      <c r="CD415" s="20">
        <v>2020</v>
      </c>
      <c r="CE415" s="20">
        <v>2021</v>
      </c>
      <c r="CF415" s="18">
        <v>2022</v>
      </c>
    </row>
    <row r="416" spans="2:84" ht="14.4" thickTop="1" x14ac:dyDescent="0.25">
      <c r="B416" s="821" t="s">
        <v>185</v>
      </c>
      <c r="C416" s="1" t="s">
        <v>2</v>
      </c>
      <c r="D416" s="758">
        <f>D12+D18+D24+D30+D36</f>
        <v>14039</v>
      </c>
      <c r="E416" s="759">
        <f t="shared" ref="E416:R416" si="185">E12+E18+E24+E30+E36</f>
        <v>14133</v>
      </c>
      <c r="F416" s="759">
        <f t="shared" si="185"/>
        <v>14271</v>
      </c>
      <c r="G416" s="759">
        <f t="shared" si="185"/>
        <v>14036</v>
      </c>
      <c r="H416" s="759">
        <f t="shared" si="185"/>
        <v>14037</v>
      </c>
      <c r="I416" s="759">
        <f t="shared" si="185"/>
        <v>13281</v>
      </c>
      <c r="J416" s="759">
        <f t="shared" si="185"/>
        <v>14021</v>
      </c>
      <c r="K416" s="759">
        <f t="shared" si="185"/>
        <v>14478</v>
      </c>
      <c r="L416" s="759">
        <f t="shared" si="185"/>
        <v>13911</v>
      </c>
      <c r="M416" s="759">
        <f t="shared" si="185"/>
        <v>13483</v>
      </c>
      <c r="N416" s="759">
        <f t="shared" si="185"/>
        <v>13551</v>
      </c>
      <c r="O416" s="759">
        <f t="shared" si="185"/>
        <v>13098</v>
      </c>
      <c r="P416" s="759">
        <f t="shared" si="185"/>
        <v>13108</v>
      </c>
      <c r="Q416" s="759">
        <f t="shared" si="185"/>
        <v>13156</v>
      </c>
      <c r="R416" s="760">
        <f t="shared" si="185"/>
        <v>13059</v>
      </c>
      <c r="AC416" s="8"/>
      <c r="AD416" s="8"/>
      <c r="AE416" s="8"/>
      <c r="AH416" s="821"/>
      <c r="AI416" s="1"/>
      <c r="AJ416" s="758"/>
      <c r="AK416" s="759"/>
      <c r="AL416" s="759"/>
      <c r="AM416" s="759"/>
      <c r="AN416" s="759"/>
      <c r="AO416" s="759"/>
      <c r="AP416" s="759"/>
      <c r="AQ416" s="759"/>
      <c r="AR416" s="759"/>
      <c r="AS416" s="759"/>
      <c r="AT416" s="759"/>
      <c r="AU416" s="759"/>
      <c r="AV416" s="759"/>
      <c r="AW416" s="759"/>
      <c r="AX416" s="760"/>
      <c r="AZ416" s="821" t="s">
        <v>185</v>
      </c>
      <c r="BA416" s="1" t="s">
        <v>2</v>
      </c>
      <c r="BB416" s="758">
        <f>D416-AJ416</f>
        <v>14039</v>
      </c>
      <c r="BC416" s="759">
        <f t="shared" ref="BC416:BP416" si="186">E416-AK416</f>
        <v>14133</v>
      </c>
      <c r="BD416" s="759">
        <f t="shared" si="186"/>
        <v>14271</v>
      </c>
      <c r="BE416" s="759">
        <f t="shared" si="186"/>
        <v>14036</v>
      </c>
      <c r="BF416" s="759">
        <f t="shared" si="186"/>
        <v>14037</v>
      </c>
      <c r="BG416" s="759">
        <f t="shared" si="186"/>
        <v>13281</v>
      </c>
      <c r="BH416" s="759">
        <f t="shared" si="186"/>
        <v>14021</v>
      </c>
      <c r="BI416" s="759">
        <f t="shared" si="186"/>
        <v>14478</v>
      </c>
      <c r="BJ416" s="759">
        <f t="shared" si="186"/>
        <v>13911</v>
      </c>
      <c r="BK416" s="759">
        <f t="shared" si="186"/>
        <v>13483</v>
      </c>
      <c r="BL416" s="759">
        <f t="shared" si="186"/>
        <v>13551</v>
      </c>
      <c r="BM416" s="759">
        <f t="shared" si="186"/>
        <v>13098</v>
      </c>
      <c r="BN416" s="759">
        <f t="shared" si="186"/>
        <v>13108</v>
      </c>
      <c r="BO416" s="759">
        <f t="shared" si="186"/>
        <v>13156</v>
      </c>
      <c r="BP416" s="760">
        <f t="shared" si="186"/>
        <v>13059</v>
      </c>
      <c r="BR416" s="758" t="e">
        <f>D416/AJ416*100</f>
        <v>#DIV/0!</v>
      </c>
      <c r="BS416" s="759" t="e">
        <f t="shared" ref="BS416:CB416" si="187">E416/AK416*100</f>
        <v>#DIV/0!</v>
      </c>
      <c r="BT416" s="759" t="e">
        <f t="shared" si="187"/>
        <v>#DIV/0!</v>
      </c>
      <c r="BU416" s="759" t="e">
        <f t="shared" si="187"/>
        <v>#DIV/0!</v>
      </c>
      <c r="BV416" s="759" t="e">
        <f t="shared" si="187"/>
        <v>#DIV/0!</v>
      </c>
      <c r="BW416" s="759" t="e">
        <f t="shared" si="187"/>
        <v>#DIV/0!</v>
      </c>
      <c r="BX416" s="759" t="e">
        <f t="shared" si="187"/>
        <v>#DIV/0!</v>
      </c>
      <c r="BY416" s="759" t="e">
        <f t="shared" si="187"/>
        <v>#DIV/0!</v>
      </c>
      <c r="BZ416" s="759" t="e">
        <f t="shared" si="187"/>
        <v>#DIV/0!</v>
      </c>
      <c r="CA416" s="759" t="e">
        <f t="shared" si="187"/>
        <v>#DIV/0!</v>
      </c>
      <c r="CB416" s="759" t="e">
        <f t="shared" si="187"/>
        <v>#DIV/0!</v>
      </c>
      <c r="CC416" s="759" t="e">
        <f>O416/AU416*100</f>
        <v>#DIV/0!</v>
      </c>
      <c r="CD416" s="759" t="e">
        <f t="shared" ref="CD416" si="188">P416/AV416*100</f>
        <v>#DIV/0!</v>
      </c>
      <c r="CE416" s="759" t="e">
        <f t="shared" ref="CE416" si="189">Q416/AW416*100</f>
        <v>#DIV/0!</v>
      </c>
      <c r="CF416" s="760" t="e">
        <f>R416/AX416*100</f>
        <v>#DIV/0!</v>
      </c>
    </row>
    <row r="417" spans="2:84" x14ac:dyDescent="0.25">
      <c r="B417" s="822"/>
      <c r="C417" s="1" t="s">
        <v>3</v>
      </c>
      <c r="D417" s="761">
        <f t="shared" ref="D417:R421" si="190">D13+D19+D25+D31+D37</f>
        <v>4246</v>
      </c>
      <c r="E417" s="8">
        <f t="shared" si="190"/>
        <v>3941</v>
      </c>
      <c r="F417" s="8">
        <f t="shared" si="190"/>
        <v>3796</v>
      </c>
      <c r="G417" s="8">
        <f t="shared" si="190"/>
        <v>3809</v>
      </c>
      <c r="H417" s="8">
        <f t="shared" si="190"/>
        <v>3459</v>
      </c>
      <c r="I417" s="8">
        <f t="shared" si="190"/>
        <v>3474</v>
      </c>
      <c r="J417" s="8">
        <f t="shared" si="190"/>
        <v>3487</v>
      </c>
      <c r="K417" s="8">
        <f t="shared" si="190"/>
        <v>3408</v>
      </c>
      <c r="L417" s="8">
        <f t="shared" si="190"/>
        <v>3296</v>
      </c>
      <c r="M417" s="8">
        <f t="shared" si="190"/>
        <v>3198</v>
      </c>
      <c r="N417" s="8">
        <f t="shared" si="190"/>
        <v>2983</v>
      </c>
      <c r="O417" s="8">
        <f t="shared" si="190"/>
        <v>2991</v>
      </c>
      <c r="P417" s="8">
        <f t="shared" si="190"/>
        <v>2997</v>
      </c>
      <c r="Q417" s="8">
        <f t="shared" si="190"/>
        <v>2962</v>
      </c>
      <c r="R417" s="762">
        <f t="shared" si="190"/>
        <v>2890</v>
      </c>
      <c r="AC417" s="8"/>
      <c r="AD417" s="8"/>
      <c r="AE417" s="8"/>
      <c r="AH417" s="822"/>
      <c r="AI417" s="1"/>
      <c r="AJ417" s="761"/>
      <c r="AK417" s="8"/>
      <c r="AL417" s="8"/>
      <c r="AM417" s="8"/>
      <c r="AN417" s="8"/>
      <c r="AO417" s="8"/>
      <c r="AP417" s="8"/>
      <c r="AQ417" s="8"/>
      <c r="AR417" s="8"/>
      <c r="AS417" s="8"/>
      <c r="AT417" s="8"/>
      <c r="AU417" s="8"/>
      <c r="AV417" s="8"/>
      <c r="AW417" s="8"/>
      <c r="AX417" s="762"/>
      <c r="AZ417" s="822"/>
      <c r="BA417" s="1" t="s">
        <v>3</v>
      </c>
      <c r="BB417" s="761">
        <f t="shared" ref="BB417:BB480" si="191">D417-AJ417</f>
        <v>4246</v>
      </c>
      <c r="BC417" s="8">
        <f t="shared" ref="BC417:BC480" si="192">E417-AK417</f>
        <v>3941</v>
      </c>
      <c r="BD417" s="8">
        <f t="shared" ref="BD417:BD480" si="193">F417-AL417</f>
        <v>3796</v>
      </c>
      <c r="BE417" s="8">
        <f t="shared" ref="BE417:BE480" si="194">G417-AM417</f>
        <v>3809</v>
      </c>
      <c r="BF417" s="8">
        <f t="shared" ref="BF417:BF480" si="195">H417-AN417</f>
        <v>3459</v>
      </c>
      <c r="BG417" s="8">
        <f t="shared" ref="BG417:BG480" si="196">I417-AO417</f>
        <v>3474</v>
      </c>
      <c r="BH417" s="8">
        <f t="shared" ref="BH417:BH480" si="197">J417-AP417</f>
        <v>3487</v>
      </c>
      <c r="BI417" s="8">
        <f t="shared" ref="BI417:BI480" si="198">K417-AQ417</f>
        <v>3408</v>
      </c>
      <c r="BJ417" s="8">
        <f t="shared" ref="BJ417:BJ480" si="199">L417-AR417</f>
        <v>3296</v>
      </c>
      <c r="BK417" s="8">
        <f t="shared" ref="BK417:BK480" si="200">M417-AS417</f>
        <v>3198</v>
      </c>
      <c r="BL417" s="8">
        <f t="shared" ref="BL417:BL480" si="201">N417-AT417</f>
        <v>2983</v>
      </c>
      <c r="BM417" s="8">
        <f t="shared" ref="BM417:BM480" si="202">O417-AU417</f>
        <v>2991</v>
      </c>
      <c r="BN417" s="8">
        <f t="shared" ref="BN417:BN480" si="203">P417-AV417</f>
        <v>2997</v>
      </c>
      <c r="BO417" s="8">
        <f t="shared" ref="BO417:BO480" si="204">Q417-AW417</f>
        <v>2962</v>
      </c>
      <c r="BP417" s="762">
        <f t="shared" ref="BP417:BP480" si="205">R417-AX417</f>
        <v>2890</v>
      </c>
      <c r="BR417" s="761" t="e">
        <f t="shared" ref="BR417:BR480" si="206">D417/AJ417*100</f>
        <v>#DIV/0!</v>
      </c>
      <c r="BS417" s="8" t="e">
        <f t="shared" ref="BS417:BS480" si="207">E417/AK417*100</f>
        <v>#DIV/0!</v>
      </c>
      <c r="BT417" s="8" t="e">
        <f t="shared" ref="BT417:BT478" si="208">F417/AL417*100</f>
        <v>#DIV/0!</v>
      </c>
      <c r="BU417" s="8" t="e">
        <f t="shared" ref="BU417:BU480" si="209">G417/AM417*100</f>
        <v>#DIV/0!</v>
      </c>
      <c r="BV417" s="8" t="e">
        <f t="shared" ref="BV417:BV480" si="210">H417/AN417*100</f>
        <v>#DIV/0!</v>
      </c>
      <c r="BW417" s="8" t="e">
        <f t="shared" ref="BW417:BW480" si="211">I417/AO417*100</f>
        <v>#DIV/0!</v>
      </c>
      <c r="BX417" s="8" t="e">
        <f t="shared" ref="BX417:BX480" si="212">J417/AP417*100</f>
        <v>#DIV/0!</v>
      </c>
      <c r="BY417" s="8" t="e">
        <f t="shared" ref="BY417:BY480" si="213">K417/AQ417*100</f>
        <v>#DIV/0!</v>
      </c>
      <c r="BZ417" s="8" t="e">
        <f t="shared" ref="BZ417:BZ480" si="214">L417/AR417*100</f>
        <v>#DIV/0!</v>
      </c>
      <c r="CA417" s="8" t="e">
        <f t="shared" ref="CA417:CA480" si="215">M417/AS417*100</f>
        <v>#DIV/0!</v>
      </c>
      <c r="CB417" s="8" t="e">
        <f t="shared" ref="CB417:CB480" si="216">N417/AT417*100</f>
        <v>#DIV/0!</v>
      </c>
      <c r="CC417" s="8" t="e">
        <f t="shared" ref="CC417:CC480" si="217">O417/AU417*100</f>
        <v>#DIV/0!</v>
      </c>
      <c r="CD417" s="8" t="e">
        <f t="shared" ref="CD417:CD480" si="218">P417/AV417*100</f>
        <v>#DIV/0!</v>
      </c>
      <c r="CE417" s="8" t="e">
        <f t="shared" ref="CE417:CE480" si="219">Q417/AW417*100</f>
        <v>#DIV/0!</v>
      </c>
      <c r="CF417" s="762" t="e">
        <f t="shared" ref="CF417:CF480" si="220">R417/AX417*100</f>
        <v>#DIV/0!</v>
      </c>
    </row>
    <row r="418" spans="2:84" x14ac:dyDescent="0.25">
      <c r="B418" s="822"/>
      <c r="C418" s="1" t="s">
        <v>4</v>
      </c>
      <c r="D418" s="761">
        <f t="shared" si="190"/>
        <v>881</v>
      </c>
      <c r="E418" s="8">
        <f t="shared" si="190"/>
        <v>771</v>
      </c>
      <c r="F418" s="8">
        <f t="shared" si="190"/>
        <v>725</v>
      </c>
      <c r="G418" s="8">
        <f t="shared" si="190"/>
        <v>734</v>
      </c>
      <c r="H418" s="8">
        <f t="shared" si="190"/>
        <v>705</v>
      </c>
      <c r="I418" s="8">
        <f t="shared" si="190"/>
        <v>694</v>
      </c>
      <c r="J418" s="8">
        <f t="shared" si="190"/>
        <v>680</v>
      </c>
      <c r="K418" s="8">
        <f t="shared" si="190"/>
        <v>662</v>
      </c>
      <c r="L418" s="8">
        <f t="shared" si="190"/>
        <v>642</v>
      </c>
      <c r="M418" s="8">
        <f t="shared" si="190"/>
        <v>620</v>
      </c>
      <c r="N418" s="8">
        <f t="shared" si="190"/>
        <v>649</v>
      </c>
      <c r="O418" s="8">
        <f t="shared" si="190"/>
        <v>663</v>
      </c>
      <c r="P418" s="8">
        <f t="shared" si="190"/>
        <v>647</v>
      </c>
      <c r="Q418" s="8">
        <f t="shared" si="190"/>
        <v>631</v>
      </c>
      <c r="R418" s="762">
        <f t="shared" si="190"/>
        <v>613</v>
      </c>
      <c r="AC418" s="8"/>
      <c r="AD418" s="8"/>
      <c r="AE418" s="8"/>
      <c r="AH418" s="822"/>
      <c r="AI418" s="1"/>
      <c r="AJ418" s="761"/>
      <c r="AK418" s="8"/>
      <c r="AL418" s="8"/>
      <c r="AM418" s="8"/>
      <c r="AN418" s="8"/>
      <c r="AO418" s="8"/>
      <c r="AP418" s="8"/>
      <c r="AQ418" s="8"/>
      <c r="AR418" s="8"/>
      <c r="AS418" s="8"/>
      <c r="AT418" s="8"/>
      <c r="AU418" s="8"/>
      <c r="AV418" s="8"/>
      <c r="AW418" s="8"/>
      <c r="AX418" s="762"/>
      <c r="AZ418" s="822"/>
      <c r="BA418" s="1" t="s">
        <v>4</v>
      </c>
      <c r="BB418" s="761">
        <f t="shared" si="191"/>
        <v>881</v>
      </c>
      <c r="BC418" s="8">
        <f t="shared" si="192"/>
        <v>771</v>
      </c>
      <c r="BD418" s="8">
        <f t="shared" si="193"/>
        <v>725</v>
      </c>
      <c r="BE418" s="8">
        <f t="shared" si="194"/>
        <v>734</v>
      </c>
      <c r="BF418" s="8">
        <f t="shared" si="195"/>
        <v>705</v>
      </c>
      <c r="BG418" s="8">
        <f t="shared" si="196"/>
        <v>694</v>
      </c>
      <c r="BH418" s="8">
        <f t="shared" si="197"/>
        <v>680</v>
      </c>
      <c r="BI418" s="8">
        <f t="shared" si="198"/>
        <v>662</v>
      </c>
      <c r="BJ418" s="8">
        <f t="shared" si="199"/>
        <v>642</v>
      </c>
      <c r="BK418" s="8">
        <f t="shared" si="200"/>
        <v>620</v>
      </c>
      <c r="BL418" s="8">
        <f t="shared" si="201"/>
        <v>649</v>
      </c>
      <c r="BM418" s="8">
        <f t="shared" si="202"/>
        <v>663</v>
      </c>
      <c r="BN418" s="8">
        <f t="shared" si="203"/>
        <v>647</v>
      </c>
      <c r="BO418" s="8">
        <f t="shared" si="204"/>
        <v>631</v>
      </c>
      <c r="BP418" s="762">
        <f t="shared" si="205"/>
        <v>613</v>
      </c>
      <c r="BR418" s="761" t="e">
        <f t="shared" si="206"/>
        <v>#DIV/0!</v>
      </c>
      <c r="BS418" s="8" t="e">
        <f t="shared" si="207"/>
        <v>#DIV/0!</v>
      </c>
      <c r="BT418" s="8" t="e">
        <f t="shared" si="208"/>
        <v>#DIV/0!</v>
      </c>
      <c r="BU418" s="8" t="e">
        <f t="shared" si="209"/>
        <v>#DIV/0!</v>
      </c>
      <c r="BV418" s="8" t="e">
        <f t="shared" si="210"/>
        <v>#DIV/0!</v>
      </c>
      <c r="BW418" s="8" t="e">
        <f t="shared" si="211"/>
        <v>#DIV/0!</v>
      </c>
      <c r="BX418" s="8" t="e">
        <f t="shared" si="212"/>
        <v>#DIV/0!</v>
      </c>
      <c r="BY418" s="8" t="e">
        <f t="shared" si="213"/>
        <v>#DIV/0!</v>
      </c>
      <c r="BZ418" s="8" t="e">
        <f t="shared" si="214"/>
        <v>#DIV/0!</v>
      </c>
      <c r="CA418" s="8" t="e">
        <f t="shared" si="215"/>
        <v>#DIV/0!</v>
      </c>
      <c r="CB418" s="8" t="e">
        <f t="shared" si="216"/>
        <v>#DIV/0!</v>
      </c>
      <c r="CC418" s="8" t="e">
        <f t="shared" si="217"/>
        <v>#DIV/0!</v>
      </c>
      <c r="CD418" s="8" t="e">
        <f t="shared" si="218"/>
        <v>#DIV/0!</v>
      </c>
      <c r="CE418" s="8" t="e">
        <f t="shared" si="219"/>
        <v>#DIV/0!</v>
      </c>
      <c r="CF418" s="762" t="e">
        <f t="shared" si="220"/>
        <v>#DIV/0!</v>
      </c>
    </row>
    <row r="419" spans="2:84" x14ac:dyDescent="0.25">
      <c r="B419" s="822"/>
      <c r="C419" s="1" t="s">
        <v>5</v>
      </c>
      <c r="D419" s="761">
        <f t="shared" si="190"/>
        <v>192</v>
      </c>
      <c r="E419" s="8">
        <f t="shared" si="190"/>
        <v>180</v>
      </c>
      <c r="F419" s="8">
        <f t="shared" si="190"/>
        <v>190</v>
      </c>
      <c r="G419" s="8">
        <f t="shared" si="190"/>
        <v>184</v>
      </c>
      <c r="H419" s="8">
        <f t="shared" si="190"/>
        <v>183</v>
      </c>
      <c r="I419" s="8">
        <f t="shared" si="190"/>
        <v>182</v>
      </c>
      <c r="J419" s="8">
        <f t="shared" si="190"/>
        <v>188</v>
      </c>
      <c r="K419" s="8">
        <f t="shared" si="190"/>
        <v>192</v>
      </c>
      <c r="L419" s="8">
        <f t="shared" si="190"/>
        <v>188</v>
      </c>
      <c r="M419" s="8">
        <f t="shared" si="190"/>
        <v>184</v>
      </c>
      <c r="N419" s="8">
        <f t="shared" si="190"/>
        <v>160</v>
      </c>
      <c r="O419" s="8">
        <f t="shared" si="190"/>
        <v>154</v>
      </c>
      <c r="P419" s="8">
        <f t="shared" si="190"/>
        <v>147</v>
      </c>
      <c r="Q419" s="8">
        <f t="shared" si="190"/>
        <v>144</v>
      </c>
      <c r="R419" s="762">
        <f t="shared" si="190"/>
        <v>140</v>
      </c>
      <c r="AC419" s="8"/>
      <c r="AD419" s="8"/>
      <c r="AE419" s="8"/>
      <c r="AH419" s="822"/>
      <c r="AI419" s="1"/>
      <c r="AJ419" s="761"/>
      <c r="AK419" s="8"/>
      <c r="AL419" s="8"/>
      <c r="AM419" s="8"/>
      <c r="AN419" s="8"/>
      <c r="AO419" s="8"/>
      <c r="AP419" s="8"/>
      <c r="AQ419" s="8"/>
      <c r="AR419" s="8"/>
      <c r="AS419" s="8"/>
      <c r="AT419" s="8"/>
      <c r="AU419" s="8"/>
      <c r="AV419" s="8"/>
      <c r="AW419" s="8"/>
      <c r="AX419" s="762"/>
      <c r="AZ419" s="822"/>
      <c r="BA419" s="1" t="s">
        <v>5</v>
      </c>
      <c r="BB419" s="761">
        <f t="shared" si="191"/>
        <v>192</v>
      </c>
      <c r="BC419" s="8">
        <f t="shared" si="192"/>
        <v>180</v>
      </c>
      <c r="BD419" s="8">
        <f t="shared" si="193"/>
        <v>190</v>
      </c>
      <c r="BE419" s="8">
        <f t="shared" si="194"/>
        <v>184</v>
      </c>
      <c r="BF419" s="8">
        <f t="shared" si="195"/>
        <v>183</v>
      </c>
      <c r="BG419" s="8">
        <f t="shared" si="196"/>
        <v>182</v>
      </c>
      <c r="BH419" s="8">
        <f t="shared" si="197"/>
        <v>188</v>
      </c>
      <c r="BI419" s="8">
        <f t="shared" si="198"/>
        <v>192</v>
      </c>
      <c r="BJ419" s="8">
        <f t="shared" si="199"/>
        <v>188</v>
      </c>
      <c r="BK419" s="8">
        <f t="shared" si="200"/>
        <v>184</v>
      </c>
      <c r="BL419" s="8">
        <f t="shared" si="201"/>
        <v>160</v>
      </c>
      <c r="BM419" s="8">
        <f t="shared" si="202"/>
        <v>154</v>
      </c>
      <c r="BN419" s="8">
        <f t="shared" si="203"/>
        <v>147</v>
      </c>
      <c r="BO419" s="8">
        <f t="shared" si="204"/>
        <v>144</v>
      </c>
      <c r="BP419" s="762">
        <f t="shared" si="205"/>
        <v>140</v>
      </c>
      <c r="BR419" s="761" t="e">
        <f t="shared" si="206"/>
        <v>#DIV/0!</v>
      </c>
      <c r="BS419" s="8" t="e">
        <f t="shared" si="207"/>
        <v>#DIV/0!</v>
      </c>
      <c r="BT419" s="8" t="e">
        <f t="shared" si="208"/>
        <v>#DIV/0!</v>
      </c>
      <c r="BU419" s="8" t="e">
        <f t="shared" si="209"/>
        <v>#DIV/0!</v>
      </c>
      <c r="BV419" s="8" t="e">
        <f t="shared" si="210"/>
        <v>#DIV/0!</v>
      </c>
      <c r="BW419" s="8" t="e">
        <f t="shared" si="211"/>
        <v>#DIV/0!</v>
      </c>
      <c r="BX419" s="8" t="e">
        <f t="shared" si="212"/>
        <v>#DIV/0!</v>
      </c>
      <c r="BY419" s="8" t="e">
        <f t="shared" si="213"/>
        <v>#DIV/0!</v>
      </c>
      <c r="BZ419" s="8" t="e">
        <f t="shared" si="214"/>
        <v>#DIV/0!</v>
      </c>
      <c r="CA419" s="8" t="e">
        <f t="shared" si="215"/>
        <v>#DIV/0!</v>
      </c>
      <c r="CB419" s="8" t="e">
        <f t="shared" si="216"/>
        <v>#DIV/0!</v>
      </c>
      <c r="CC419" s="8" t="e">
        <f t="shared" si="217"/>
        <v>#DIV/0!</v>
      </c>
      <c r="CD419" s="8" t="e">
        <f t="shared" si="218"/>
        <v>#DIV/0!</v>
      </c>
      <c r="CE419" s="8" t="e">
        <f t="shared" si="219"/>
        <v>#DIV/0!</v>
      </c>
      <c r="CF419" s="762" t="e">
        <f t="shared" si="220"/>
        <v>#DIV/0!</v>
      </c>
    </row>
    <row r="420" spans="2:84" x14ac:dyDescent="0.25">
      <c r="B420" s="822"/>
      <c r="C420" s="1" t="s">
        <v>6</v>
      </c>
      <c r="D420" s="761">
        <f t="shared" si="190"/>
        <v>19358</v>
      </c>
      <c r="E420" s="8">
        <f t="shared" si="190"/>
        <v>19025</v>
      </c>
      <c r="F420" s="8">
        <f t="shared" si="190"/>
        <v>18982</v>
      </c>
      <c r="G420" s="8">
        <f t="shared" si="190"/>
        <v>18763</v>
      </c>
      <c r="H420" s="8">
        <f t="shared" si="190"/>
        <v>18384</v>
      </c>
      <c r="I420" s="8">
        <f t="shared" si="190"/>
        <v>17631</v>
      </c>
      <c r="J420" s="8">
        <f t="shared" si="190"/>
        <v>18376</v>
      </c>
      <c r="K420" s="8">
        <f t="shared" si="190"/>
        <v>18740</v>
      </c>
      <c r="L420" s="8">
        <f t="shared" si="190"/>
        <v>18037</v>
      </c>
      <c r="M420" s="8">
        <f t="shared" si="190"/>
        <v>17485</v>
      </c>
      <c r="N420" s="8">
        <f t="shared" si="190"/>
        <v>17343</v>
      </c>
      <c r="O420" s="8">
        <f t="shared" si="190"/>
        <v>16906</v>
      </c>
      <c r="P420" s="8">
        <f t="shared" si="190"/>
        <v>16899</v>
      </c>
      <c r="Q420" s="8">
        <f t="shared" si="190"/>
        <v>16893</v>
      </c>
      <c r="R420" s="762">
        <f t="shared" si="190"/>
        <v>16702</v>
      </c>
      <c r="AC420" s="8"/>
      <c r="AD420" s="8"/>
      <c r="AE420" s="8"/>
      <c r="AH420" s="822"/>
      <c r="AI420" s="1"/>
      <c r="AJ420" s="761"/>
      <c r="AK420" s="8"/>
      <c r="AL420" s="8"/>
      <c r="AM420" s="8"/>
      <c r="AN420" s="8"/>
      <c r="AO420" s="8"/>
      <c r="AP420" s="8"/>
      <c r="AQ420" s="8"/>
      <c r="AR420" s="8"/>
      <c r="AS420" s="8"/>
      <c r="AT420" s="8"/>
      <c r="AU420" s="8"/>
      <c r="AV420" s="8"/>
      <c r="AW420" s="8"/>
      <c r="AX420" s="762"/>
      <c r="AZ420" s="822"/>
      <c r="BA420" s="1" t="s">
        <v>6</v>
      </c>
      <c r="BB420" s="761">
        <f t="shared" si="191"/>
        <v>19358</v>
      </c>
      <c r="BC420" s="8">
        <f t="shared" si="192"/>
        <v>19025</v>
      </c>
      <c r="BD420" s="8">
        <f t="shared" si="193"/>
        <v>18982</v>
      </c>
      <c r="BE420" s="8">
        <f t="shared" si="194"/>
        <v>18763</v>
      </c>
      <c r="BF420" s="8">
        <f t="shared" si="195"/>
        <v>18384</v>
      </c>
      <c r="BG420" s="8">
        <f t="shared" si="196"/>
        <v>17631</v>
      </c>
      <c r="BH420" s="8">
        <f t="shared" si="197"/>
        <v>18376</v>
      </c>
      <c r="BI420" s="8">
        <f t="shared" si="198"/>
        <v>18740</v>
      </c>
      <c r="BJ420" s="8">
        <f t="shared" si="199"/>
        <v>18037</v>
      </c>
      <c r="BK420" s="8">
        <f t="shared" si="200"/>
        <v>17485</v>
      </c>
      <c r="BL420" s="8">
        <f t="shared" si="201"/>
        <v>17343</v>
      </c>
      <c r="BM420" s="8">
        <f t="shared" si="202"/>
        <v>16906</v>
      </c>
      <c r="BN420" s="8">
        <f t="shared" si="203"/>
        <v>16899</v>
      </c>
      <c r="BO420" s="8">
        <f t="shared" si="204"/>
        <v>16893</v>
      </c>
      <c r="BP420" s="762">
        <f t="shared" si="205"/>
        <v>16702</v>
      </c>
      <c r="BR420" s="761" t="e">
        <f t="shared" si="206"/>
        <v>#DIV/0!</v>
      </c>
      <c r="BS420" s="8" t="e">
        <f t="shared" si="207"/>
        <v>#DIV/0!</v>
      </c>
      <c r="BT420" s="8" t="e">
        <f t="shared" si="208"/>
        <v>#DIV/0!</v>
      </c>
      <c r="BU420" s="8" t="e">
        <f t="shared" si="209"/>
        <v>#DIV/0!</v>
      </c>
      <c r="BV420" s="8" t="e">
        <f t="shared" si="210"/>
        <v>#DIV/0!</v>
      </c>
      <c r="BW420" s="8" t="e">
        <f t="shared" si="211"/>
        <v>#DIV/0!</v>
      </c>
      <c r="BX420" s="8" t="e">
        <f t="shared" si="212"/>
        <v>#DIV/0!</v>
      </c>
      <c r="BY420" s="8" t="e">
        <f t="shared" si="213"/>
        <v>#DIV/0!</v>
      </c>
      <c r="BZ420" s="8" t="e">
        <f t="shared" si="214"/>
        <v>#DIV/0!</v>
      </c>
      <c r="CA420" s="8" t="e">
        <f t="shared" si="215"/>
        <v>#DIV/0!</v>
      </c>
      <c r="CB420" s="8" t="e">
        <f t="shared" si="216"/>
        <v>#DIV/0!</v>
      </c>
      <c r="CC420" s="8" t="e">
        <f t="shared" si="217"/>
        <v>#DIV/0!</v>
      </c>
      <c r="CD420" s="8" t="e">
        <f t="shared" si="218"/>
        <v>#DIV/0!</v>
      </c>
      <c r="CE420" s="8" t="e">
        <f t="shared" si="219"/>
        <v>#DIV/0!</v>
      </c>
      <c r="CF420" s="762" t="e">
        <f t="shared" si="220"/>
        <v>#DIV/0!</v>
      </c>
    </row>
    <row r="421" spans="2:84" x14ac:dyDescent="0.25">
      <c r="B421" s="823"/>
      <c r="C421" s="3" t="s">
        <v>7</v>
      </c>
      <c r="D421" s="763">
        <f t="shared" si="190"/>
        <v>19166</v>
      </c>
      <c r="E421" s="764">
        <f t="shared" si="190"/>
        <v>18845</v>
      </c>
      <c r="F421" s="764">
        <f t="shared" si="190"/>
        <v>18792</v>
      </c>
      <c r="G421" s="764">
        <f t="shared" si="190"/>
        <v>18579</v>
      </c>
      <c r="H421" s="764">
        <f t="shared" si="190"/>
        <v>18201</v>
      </c>
      <c r="I421" s="764">
        <f t="shared" si="190"/>
        <v>17449</v>
      </c>
      <c r="J421" s="764">
        <f t="shared" si="190"/>
        <v>18188</v>
      </c>
      <c r="K421" s="764">
        <f t="shared" si="190"/>
        <v>18548</v>
      </c>
      <c r="L421" s="764">
        <f t="shared" si="190"/>
        <v>17849</v>
      </c>
      <c r="M421" s="764">
        <f t="shared" si="190"/>
        <v>17301</v>
      </c>
      <c r="N421" s="764">
        <f t="shared" si="190"/>
        <v>17183</v>
      </c>
      <c r="O421" s="764">
        <f t="shared" si="190"/>
        <v>16752</v>
      </c>
      <c r="P421" s="764">
        <f t="shared" si="190"/>
        <v>16752</v>
      </c>
      <c r="Q421" s="764">
        <f t="shared" si="190"/>
        <v>16749</v>
      </c>
      <c r="R421" s="765">
        <f t="shared" si="190"/>
        <v>16562</v>
      </c>
      <c r="AC421" s="8"/>
      <c r="AD421" s="8"/>
      <c r="AE421" s="8"/>
      <c r="AH421" s="823"/>
      <c r="AI421" s="3"/>
      <c r="AJ421" s="763"/>
      <c r="AK421" s="764"/>
      <c r="AL421" s="764"/>
      <c r="AM421" s="764"/>
      <c r="AN421" s="764"/>
      <c r="AO421" s="764"/>
      <c r="AP421" s="764"/>
      <c r="AQ421" s="764"/>
      <c r="AR421" s="764"/>
      <c r="AS421" s="764"/>
      <c r="AT421" s="764"/>
      <c r="AU421" s="764"/>
      <c r="AV421" s="764"/>
      <c r="AW421" s="764"/>
      <c r="AX421" s="765"/>
      <c r="AZ421" s="823"/>
      <c r="BA421" s="3" t="s">
        <v>7</v>
      </c>
      <c r="BB421" s="763">
        <f t="shared" si="191"/>
        <v>19166</v>
      </c>
      <c r="BC421" s="764">
        <f t="shared" si="192"/>
        <v>18845</v>
      </c>
      <c r="BD421" s="764">
        <f t="shared" si="193"/>
        <v>18792</v>
      </c>
      <c r="BE421" s="764">
        <f t="shared" si="194"/>
        <v>18579</v>
      </c>
      <c r="BF421" s="764">
        <f t="shared" si="195"/>
        <v>18201</v>
      </c>
      <c r="BG421" s="764">
        <f t="shared" si="196"/>
        <v>17449</v>
      </c>
      <c r="BH421" s="764">
        <f t="shared" si="197"/>
        <v>18188</v>
      </c>
      <c r="BI421" s="764">
        <f t="shared" si="198"/>
        <v>18548</v>
      </c>
      <c r="BJ421" s="764">
        <f t="shared" si="199"/>
        <v>17849</v>
      </c>
      <c r="BK421" s="764">
        <f t="shared" si="200"/>
        <v>17301</v>
      </c>
      <c r="BL421" s="764">
        <f t="shared" si="201"/>
        <v>17183</v>
      </c>
      <c r="BM421" s="764">
        <f t="shared" si="202"/>
        <v>16752</v>
      </c>
      <c r="BN421" s="764">
        <f t="shared" si="203"/>
        <v>16752</v>
      </c>
      <c r="BO421" s="764">
        <f t="shared" si="204"/>
        <v>16749</v>
      </c>
      <c r="BP421" s="765">
        <f t="shared" si="205"/>
        <v>16562</v>
      </c>
      <c r="BR421" s="763" t="e">
        <f t="shared" si="206"/>
        <v>#DIV/0!</v>
      </c>
      <c r="BS421" s="764" t="e">
        <f t="shared" si="207"/>
        <v>#DIV/0!</v>
      </c>
      <c r="BT421" s="764" t="e">
        <f t="shared" si="208"/>
        <v>#DIV/0!</v>
      </c>
      <c r="BU421" s="764" t="e">
        <f t="shared" si="209"/>
        <v>#DIV/0!</v>
      </c>
      <c r="BV421" s="764" t="e">
        <f t="shared" si="210"/>
        <v>#DIV/0!</v>
      </c>
      <c r="BW421" s="764" t="e">
        <f t="shared" si="211"/>
        <v>#DIV/0!</v>
      </c>
      <c r="BX421" s="764" t="e">
        <f t="shared" si="212"/>
        <v>#DIV/0!</v>
      </c>
      <c r="BY421" s="764" t="e">
        <f t="shared" si="213"/>
        <v>#DIV/0!</v>
      </c>
      <c r="BZ421" s="764" t="e">
        <f t="shared" si="214"/>
        <v>#DIV/0!</v>
      </c>
      <c r="CA421" s="764" t="e">
        <f t="shared" si="215"/>
        <v>#DIV/0!</v>
      </c>
      <c r="CB421" s="764" t="e">
        <f t="shared" si="216"/>
        <v>#DIV/0!</v>
      </c>
      <c r="CC421" s="764" t="e">
        <f t="shared" si="217"/>
        <v>#DIV/0!</v>
      </c>
      <c r="CD421" s="764" t="e">
        <f t="shared" si="218"/>
        <v>#DIV/0!</v>
      </c>
      <c r="CE421" s="764" t="e">
        <f t="shared" si="219"/>
        <v>#DIV/0!</v>
      </c>
      <c r="CF421" s="765" t="e">
        <f t="shared" si="220"/>
        <v>#DIV/0!</v>
      </c>
    </row>
    <row r="422" spans="2:84" x14ac:dyDescent="0.25">
      <c r="B422" s="822" t="s">
        <v>8</v>
      </c>
      <c r="C422" s="1" t="s">
        <v>2</v>
      </c>
      <c r="D422" s="7">
        <f>D42+D48+D54+D60+D66+D72+D78+D84+D90+D96+D102+D108+D114+D120+D126+D132+D138+D144+D150+D156+D162+D168+D174+D180</f>
        <v>1639133</v>
      </c>
      <c r="E422" s="7">
        <f t="shared" ref="E422:R422" si="221">E42+E48+E54+E60+E66+E72+E78+E84+E90+E96+E102+E108+E114+E120+E126+E132+E138+E144+E150+E156+E162+E168+E174+E180</f>
        <v>1589318</v>
      </c>
      <c r="F422" s="7">
        <f t="shared" si="221"/>
        <v>1673035</v>
      </c>
      <c r="G422" s="7">
        <f t="shared" si="221"/>
        <v>1656194</v>
      </c>
      <c r="H422" s="7">
        <f t="shared" si="221"/>
        <v>1638079</v>
      </c>
      <c r="I422" s="7">
        <f t="shared" si="221"/>
        <v>1623868</v>
      </c>
      <c r="J422" s="7">
        <f t="shared" si="221"/>
        <v>1658602</v>
      </c>
      <c r="K422" s="7">
        <f t="shared" si="221"/>
        <v>1632482</v>
      </c>
      <c r="L422" s="7">
        <f t="shared" si="221"/>
        <v>1645144</v>
      </c>
      <c r="M422" s="7">
        <f t="shared" si="221"/>
        <v>1635648</v>
      </c>
      <c r="N422" s="7">
        <f t="shared" si="221"/>
        <v>1689255</v>
      </c>
      <c r="O422" s="7">
        <f t="shared" si="221"/>
        <v>1711525</v>
      </c>
      <c r="P422" s="7">
        <f t="shared" si="221"/>
        <v>1673996</v>
      </c>
      <c r="Q422" s="7">
        <f t="shared" si="221"/>
        <v>1672064</v>
      </c>
      <c r="R422" s="7">
        <f t="shared" si="221"/>
        <v>1684244</v>
      </c>
      <c r="AC422" s="8"/>
      <c r="AD422" s="8"/>
      <c r="AE422" s="8"/>
      <c r="AH422" s="822"/>
      <c r="AI422" s="1"/>
      <c r="AZ422" s="822" t="s">
        <v>8</v>
      </c>
      <c r="BA422" s="1" t="s">
        <v>2</v>
      </c>
      <c r="BB422" s="7">
        <f t="shared" si="191"/>
        <v>1639133</v>
      </c>
      <c r="BC422" s="7">
        <f t="shared" si="192"/>
        <v>1589318</v>
      </c>
      <c r="BD422" s="7">
        <f t="shared" si="193"/>
        <v>1673035</v>
      </c>
      <c r="BE422" s="7">
        <f t="shared" si="194"/>
        <v>1656194</v>
      </c>
      <c r="BF422" s="7">
        <f t="shared" si="195"/>
        <v>1638079</v>
      </c>
      <c r="BG422" s="7">
        <f t="shared" si="196"/>
        <v>1623868</v>
      </c>
      <c r="BH422" s="7">
        <f t="shared" si="197"/>
        <v>1658602</v>
      </c>
      <c r="BI422" s="7">
        <f t="shared" si="198"/>
        <v>1632482</v>
      </c>
      <c r="BJ422" s="7">
        <f t="shared" si="199"/>
        <v>1645144</v>
      </c>
      <c r="BK422" s="7">
        <f t="shared" si="200"/>
        <v>1635648</v>
      </c>
      <c r="BL422" s="7">
        <f t="shared" si="201"/>
        <v>1689255</v>
      </c>
      <c r="BM422" s="7">
        <f t="shared" si="202"/>
        <v>1711525</v>
      </c>
      <c r="BN422" s="7">
        <f t="shared" si="203"/>
        <v>1673996</v>
      </c>
      <c r="BO422" s="7">
        <f t="shared" si="204"/>
        <v>1672064</v>
      </c>
      <c r="BP422" s="7">
        <f t="shared" si="205"/>
        <v>1684244</v>
      </c>
      <c r="BR422" s="7" t="e">
        <f t="shared" si="206"/>
        <v>#DIV/0!</v>
      </c>
      <c r="BS422" s="7" t="e">
        <f t="shared" si="207"/>
        <v>#DIV/0!</v>
      </c>
      <c r="BT422" s="7" t="e">
        <f t="shared" si="208"/>
        <v>#DIV/0!</v>
      </c>
      <c r="BU422" s="7" t="e">
        <f t="shared" si="209"/>
        <v>#DIV/0!</v>
      </c>
      <c r="BV422" s="7" t="e">
        <f t="shared" si="210"/>
        <v>#DIV/0!</v>
      </c>
      <c r="BW422" s="7" t="e">
        <f t="shared" si="211"/>
        <v>#DIV/0!</v>
      </c>
      <c r="BX422" s="7" t="e">
        <f t="shared" si="212"/>
        <v>#DIV/0!</v>
      </c>
      <c r="BY422" s="7" t="e">
        <f t="shared" si="213"/>
        <v>#DIV/0!</v>
      </c>
      <c r="BZ422" s="7" t="e">
        <f t="shared" si="214"/>
        <v>#DIV/0!</v>
      </c>
      <c r="CA422" s="7" t="e">
        <f t="shared" si="215"/>
        <v>#DIV/0!</v>
      </c>
      <c r="CB422" s="7" t="e">
        <f t="shared" si="216"/>
        <v>#DIV/0!</v>
      </c>
      <c r="CC422" s="7" t="e">
        <f t="shared" si="217"/>
        <v>#DIV/0!</v>
      </c>
      <c r="CD422" s="7" t="e">
        <f t="shared" si="218"/>
        <v>#DIV/0!</v>
      </c>
      <c r="CE422" s="7" t="e">
        <f t="shared" si="219"/>
        <v>#DIV/0!</v>
      </c>
      <c r="CF422" s="7" t="e">
        <f t="shared" si="220"/>
        <v>#DIV/0!</v>
      </c>
    </row>
    <row r="423" spans="2:84" x14ac:dyDescent="0.25">
      <c r="B423" s="822"/>
      <c r="C423" s="1" t="s">
        <v>3</v>
      </c>
      <c r="D423" s="7">
        <f t="shared" ref="D423:R427" si="222">D43+D49+D55+D61+D67+D73+D79+D85+D91+D97+D103+D109+D115+D121+D127+D133+D139+D145+D151+D157+D163+D169+D175+D181</f>
        <v>301110</v>
      </c>
      <c r="E423" s="7">
        <f t="shared" si="222"/>
        <v>279727</v>
      </c>
      <c r="F423" s="7">
        <f t="shared" si="222"/>
        <v>276659</v>
      </c>
      <c r="G423" s="7">
        <f t="shared" si="222"/>
        <v>274706</v>
      </c>
      <c r="H423" s="7">
        <f t="shared" si="222"/>
        <v>264975</v>
      </c>
      <c r="I423" s="7">
        <f t="shared" si="222"/>
        <v>259162</v>
      </c>
      <c r="J423" s="7">
        <f t="shared" si="222"/>
        <v>254469</v>
      </c>
      <c r="K423" s="7">
        <f t="shared" si="222"/>
        <v>253302</v>
      </c>
      <c r="L423" s="7">
        <f t="shared" si="222"/>
        <v>259258</v>
      </c>
      <c r="M423" s="7">
        <f t="shared" si="222"/>
        <v>248739</v>
      </c>
      <c r="N423" s="7">
        <f t="shared" si="222"/>
        <v>257146</v>
      </c>
      <c r="O423" s="7">
        <f t="shared" si="222"/>
        <v>260490</v>
      </c>
      <c r="P423" s="7">
        <f t="shared" si="222"/>
        <v>253111</v>
      </c>
      <c r="Q423" s="7">
        <f t="shared" si="222"/>
        <v>249746</v>
      </c>
      <c r="R423" s="7">
        <f t="shared" si="222"/>
        <v>248796</v>
      </c>
      <c r="AC423" s="8"/>
      <c r="AD423" s="8"/>
      <c r="AE423" s="8"/>
      <c r="AH423" s="822"/>
      <c r="AI423" s="1"/>
      <c r="AZ423" s="822"/>
      <c r="BA423" s="1" t="s">
        <v>3</v>
      </c>
      <c r="BB423" s="7">
        <f t="shared" si="191"/>
        <v>301110</v>
      </c>
      <c r="BC423" s="7">
        <f t="shared" si="192"/>
        <v>279727</v>
      </c>
      <c r="BD423" s="7">
        <f t="shared" si="193"/>
        <v>276659</v>
      </c>
      <c r="BE423" s="7">
        <f t="shared" si="194"/>
        <v>274706</v>
      </c>
      <c r="BF423" s="7">
        <f t="shared" si="195"/>
        <v>264975</v>
      </c>
      <c r="BG423" s="7">
        <f t="shared" si="196"/>
        <v>259162</v>
      </c>
      <c r="BH423" s="7">
        <f t="shared" si="197"/>
        <v>254469</v>
      </c>
      <c r="BI423" s="7">
        <f t="shared" si="198"/>
        <v>253302</v>
      </c>
      <c r="BJ423" s="7">
        <f t="shared" si="199"/>
        <v>259258</v>
      </c>
      <c r="BK423" s="7">
        <f t="shared" si="200"/>
        <v>248739</v>
      </c>
      <c r="BL423" s="7">
        <f t="shared" si="201"/>
        <v>257146</v>
      </c>
      <c r="BM423" s="7">
        <f t="shared" si="202"/>
        <v>260490</v>
      </c>
      <c r="BN423" s="7">
        <f t="shared" si="203"/>
        <v>253111</v>
      </c>
      <c r="BO423" s="7">
        <f t="shared" si="204"/>
        <v>249746</v>
      </c>
      <c r="BP423" s="7">
        <f t="shared" si="205"/>
        <v>248796</v>
      </c>
      <c r="BR423" s="7" t="e">
        <f t="shared" si="206"/>
        <v>#DIV/0!</v>
      </c>
      <c r="BS423" s="7" t="e">
        <f t="shared" si="207"/>
        <v>#DIV/0!</v>
      </c>
      <c r="BT423" s="7" t="e">
        <f t="shared" si="208"/>
        <v>#DIV/0!</v>
      </c>
      <c r="BU423" s="7" t="e">
        <f t="shared" si="209"/>
        <v>#DIV/0!</v>
      </c>
      <c r="BV423" s="7" t="e">
        <f t="shared" si="210"/>
        <v>#DIV/0!</v>
      </c>
      <c r="BW423" s="7" t="e">
        <f t="shared" si="211"/>
        <v>#DIV/0!</v>
      </c>
      <c r="BX423" s="7" t="e">
        <f t="shared" si="212"/>
        <v>#DIV/0!</v>
      </c>
      <c r="BY423" s="7" t="e">
        <f t="shared" si="213"/>
        <v>#DIV/0!</v>
      </c>
      <c r="BZ423" s="7" t="e">
        <f t="shared" si="214"/>
        <v>#DIV/0!</v>
      </c>
      <c r="CA423" s="7" t="e">
        <f t="shared" si="215"/>
        <v>#DIV/0!</v>
      </c>
      <c r="CB423" s="7" t="e">
        <f t="shared" si="216"/>
        <v>#DIV/0!</v>
      </c>
      <c r="CC423" s="7" t="e">
        <f t="shared" si="217"/>
        <v>#DIV/0!</v>
      </c>
      <c r="CD423" s="7" t="e">
        <f t="shared" si="218"/>
        <v>#DIV/0!</v>
      </c>
      <c r="CE423" s="7" t="e">
        <f t="shared" si="219"/>
        <v>#DIV/0!</v>
      </c>
      <c r="CF423" s="7" t="e">
        <f t="shared" si="220"/>
        <v>#DIV/0!</v>
      </c>
    </row>
    <row r="424" spans="2:84" x14ac:dyDescent="0.25">
      <c r="B424" s="822"/>
      <c r="C424" s="1" t="s">
        <v>4</v>
      </c>
      <c r="D424" s="7">
        <f t="shared" si="222"/>
        <v>72544</v>
      </c>
      <c r="E424" s="7">
        <f t="shared" si="222"/>
        <v>68275</v>
      </c>
      <c r="F424" s="7">
        <f t="shared" si="222"/>
        <v>66342</v>
      </c>
      <c r="G424" s="7">
        <f t="shared" si="222"/>
        <v>66945</v>
      </c>
      <c r="H424" s="7">
        <f t="shared" si="222"/>
        <v>65796</v>
      </c>
      <c r="I424" s="7">
        <f t="shared" si="222"/>
        <v>64911</v>
      </c>
      <c r="J424" s="7">
        <f t="shared" si="222"/>
        <v>64832</v>
      </c>
      <c r="K424" s="7">
        <f t="shared" si="222"/>
        <v>65025</v>
      </c>
      <c r="L424" s="7">
        <f t="shared" si="222"/>
        <v>65862</v>
      </c>
      <c r="M424" s="7">
        <f t="shared" si="222"/>
        <v>65156</v>
      </c>
      <c r="N424" s="7">
        <f t="shared" si="222"/>
        <v>63392</v>
      </c>
      <c r="O424" s="7">
        <f t="shared" si="222"/>
        <v>63283</v>
      </c>
      <c r="P424" s="7">
        <f t="shared" si="222"/>
        <v>60611</v>
      </c>
      <c r="Q424" s="7">
        <f t="shared" si="222"/>
        <v>59289</v>
      </c>
      <c r="R424" s="7">
        <f t="shared" si="222"/>
        <v>58853</v>
      </c>
      <c r="AC424" s="8"/>
      <c r="AD424" s="8"/>
      <c r="AE424" s="8"/>
      <c r="AH424" s="822"/>
      <c r="AI424" s="1"/>
      <c r="AZ424" s="822"/>
      <c r="BA424" s="1" t="s">
        <v>4</v>
      </c>
      <c r="BB424" s="7">
        <f t="shared" si="191"/>
        <v>72544</v>
      </c>
      <c r="BC424" s="7">
        <f t="shared" si="192"/>
        <v>68275</v>
      </c>
      <c r="BD424" s="7">
        <f t="shared" si="193"/>
        <v>66342</v>
      </c>
      <c r="BE424" s="7">
        <f t="shared" si="194"/>
        <v>66945</v>
      </c>
      <c r="BF424" s="7">
        <f t="shared" si="195"/>
        <v>65796</v>
      </c>
      <c r="BG424" s="7">
        <f t="shared" si="196"/>
        <v>64911</v>
      </c>
      <c r="BH424" s="7">
        <f t="shared" si="197"/>
        <v>64832</v>
      </c>
      <c r="BI424" s="7">
        <f t="shared" si="198"/>
        <v>65025</v>
      </c>
      <c r="BJ424" s="7">
        <f t="shared" si="199"/>
        <v>65862</v>
      </c>
      <c r="BK424" s="7">
        <f t="shared" si="200"/>
        <v>65156</v>
      </c>
      <c r="BL424" s="7">
        <f t="shared" si="201"/>
        <v>63392</v>
      </c>
      <c r="BM424" s="7">
        <f t="shared" si="202"/>
        <v>63283</v>
      </c>
      <c r="BN424" s="7">
        <f t="shared" si="203"/>
        <v>60611</v>
      </c>
      <c r="BO424" s="7">
        <f t="shared" si="204"/>
        <v>59289</v>
      </c>
      <c r="BP424" s="7">
        <f t="shared" si="205"/>
        <v>58853</v>
      </c>
      <c r="BR424" s="7" t="e">
        <f t="shared" si="206"/>
        <v>#DIV/0!</v>
      </c>
      <c r="BS424" s="7" t="e">
        <f t="shared" si="207"/>
        <v>#DIV/0!</v>
      </c>
      <c r="BT424" s="7" t="e">
        <f t="shared" si="208"/>
        <v>#DIV/0!</v>
      </c>
      <c r="BU424" s="7" t="e">
        <f t="shared" si="209"/>
        <v>#DIV/0!</v>
      </c>
      <c r="BV424" s="7" t="e">
        <f t="shared" si="210"/>
        <v>#DIV/0!</v>
      </c>
      <c r="BW424" s="7" t="e">
        <f t="shared" si="211"/>
        <v>#DIV/0!</v>
      </c>
      <c r="BX424" s="7" t="e">
        <f t="shared" si="212"/>
        <v>#DIV/0!</v>
      </c>
      <c r="BY424" s="7" t="e">
        <f t="shared" si="213"/>
        <v>#DIV/0!</v>
      </c>
      <c r="BZ424" s="7" t="e">
        <f t="shared" si="214"/>
        <v>#DIV/0!</v>
      </c>
      <c r="CA424" s="7" t="e">
        <f t="shared" si="215"/>
        <v>#DIV/0!</v>
      </c>
      <c r="CB424" s="7" t="e">
        <f t="shared" si="216"/>
        <v>#DIV/0!</v>
      </c>
      <c r="CC424" s="7" t="e">
        <f t="shared" si="217"/>
        <v>#DIV/0!</v>
      </c>
      <c r="CD424" s="7" t="e">
        <f t="shared" si="218"/>
        <v>#DIV/0!</v>
      </c>
      <c r="CE424" s="7" t="e">
        <f t="shared" si="219"/>
        <v>#DIV/0!</v>
      </c>
      <c r="CF424" s="7" t="e">
        <f t="shared" si="220"/>
        <v>#DIV/0!</v>
      </c>
    </row>
    <row r="425" spans="2:84" x14ac:dyDescent="0.25">
      <c r="B425" s="822"/>
      <c r="C425" s="1" t="s">
        <v>5</v>
      </c>
      <c r="D425" s="7">
        <f t="shared" si="222"/>
        <v>15940</v>
      </c>
      <c r="E425" s="7">
        <f t="shared" si="222"/>
        <v>14748</v>
      </c>
      <c r="F425" s="7">
        <f t="shared" si="222"/>
        <v>14463</v>
      </c>
      <c r="G425" s="7">
        <f t="shared" si="222"/>
        <v>14659</v>
      </c>
      <c r="H425" s="7">
        <f t="shared" si="222"/>
        <v>14524</v>
      </c>
      <c r="I425" s="7">
        <f t="shared" si="222"/>
        <v>14486</v>
      </c>
      <c r="J425" s="7">
        <f t="shared" si="222"/>
        <v>14512</v>
      </c>
      <c r="K425" s="7">
        <f t="shared" si="222"/>
        <v>14762</v>
      </c>
      <c r="L425" s="7">
        <f t="shared" si="222"/>
        <v>14938</v>
      </c>
      <c r="M425" s="7">
        <f t="shared" si="222"/>
        <v>15431</v>
      </c>
      <c r="N425" s="7">
        <f t="shared" si="222"/>
        <v>15559</v>
      </c>
      <c r="O425" s="7">
        <f t="shared" si="222"/>
        <v>15831</v>
      </c>
      <c r="P425" s="7">
        <f t="shared" si="222"/>
        <v>15107</v>
      </c>
      <c r="Q425" s="7">
        <f t="shared" si="222"/>
        <v>14823</v>
      </c>
      <c r="R425" s="7">
        <f t="shared" si="222"/>
        <v>14804</v>
      </c>
      <c r="AC425" s="8"/>
      <c r="AD425" s="8"/>
      <c r="AE425" s="8"/>
      <c r="AH425" s="822"/>
      <c r="AI425" s="1"/>
      <c r="AZ425" s="822"/>
      <c r="BA425" s="1" t="s">
        <v>5</v>
      </c>
      <c r="BB425" s="7">
        <f t="shared" si="191"/>
        <v>15940</v>
      </c>
      <c r="BC425" s="7">
        <f t="shared" si="192"/>
        <v>14748</v>
      </c>
      <c r="BD425" s="7">
        <f t="shared" si="193"/>
        <v>14463</v>
      </c>
      <c r="BE425" s="7">
        <f t="shared" si="194"/>
        <v>14659</v>
      </c>
      <c r="BF425" s="7">
        <f t="shared" si="195"/>
        <v>14524</v>
      </c>
      <c r="BG425" s="7">
        <f t="shared" si="196"/>
        <v>14486</v>
      </c>
      <c r="BH425" s="7">
        <f t="shared" si="197"/>
        <v>14512</v>
      </c>
      <c r="BI425" s="7">
        <f t="shared" si="198"/>
        <v>14762</v>
      </c>
      <c r="BJ425" s="7">
        <f t="shared" si="199"/>
        <v>14938</v>
      </c>
      <c r="BK425" s="7">
        <f t="shared" si="200"/>
        <v>15431</v>
      </c>
      <c r="BL425" s="7">
        <f t="shared" si="201"/>
        <v>15559</v>
      </c>
      <c r="BM425" s="7">
        <f t="shared" si="202"/>
        <v>15831</v>
      </c>
      <c r="BN425" s="7">
        <f t="shared" si="203"/>
        <v>15107</v>
      </c>
      <c r="BO425" s="7">
        <f t="shared" si="204"/>
        <v>14823</v>
      </c>
      <c r="BP425" s="7">
        <f t="shared" si="205"/>
        <v>14804</v>
      </c>
      <c r="BR425" s="7" t="e">
        <f t="shared" si="206"/>
        <v>#DIV/0!</v>
      </c>
      <c r="BS425" s="7" t="e">
        <f t="shared" si="207"/>
        <v>#DIV/0!</v>
      </c>
      <c r="BT425" s="7" t="e">
        <f t="shared" si="208"/>
        <v>#DIV/0!</v>
      </c>
      <c r="BU425" s="7" t="e">
        <f t="shared" si="209"/>
        <v>#DIV/0!</v>
      </c>
      <c r="BV425" s="7" t="e">
        <f t="shared" si="210"/>
        <v>#DIV/0!</v>
      </c>
      <c r="BW425" s="7" t="e">
        <f t="shared" si="211"/>
        <v>#DIV/0!</v>
      </c>
      <c r="BX425" s="7" t="e">
        <f t="shared" si="212"/>
        <v>#DIV/0!</v>
      </c>
      <c r="BY425" s="7" t="e">
        <f t="shared" si="213"/>
        <v>#DIV/0!</v>
      </c>
      <c r="BZ425" s="7" t="e">
        <f t="shared" si="214"/>
        <v>#DIV/0!</v>
      </c>
      <c r="CA425" s="7" t="e">
        <f t="shared" si="215"/>
        <v>#DIV/0!</v>
      </c>
      <c r="CB425" s="7" t="e">
        <f t="shared" si="216"/>
        <v>#DIV/0!</v>
      </c>
      <c r="CC425" s="7" t="e">
        <f t="shared" si="217"/>
        <v>#DIV/0!</v>
      </c>
      <c r="CD425" s="7" t="e">
        <f t="shared" si="218"/>
        <v>#DIV/0!</v>
      </c>
      <c r="CE425" s="7" t="e">
        <f t="shared" si="219"/>
        <v>#DIV/0!</v>
      </c>
      <c r="CF425" s="7" t="e">
        <f t="shared" si="220"/>
        <v>#DIV/0!</v>
      </c>
    </row>
    <row r="426" spans="2:84" x14ac:dyDescent="0.25">
      <c r="B426" s="822"/>
      <c r="C426" s="1" t="s">
        <v>6</v>
      </c>
      <c r="D426" s="7">
        <f t="shared" si="222"/>
        <v>2028727</v>
      </c>
      <c r="E426" s="7">
        <f t="shared" si="222"/>
        <v>1952068</v>
      </c>
      <c r="F426" s="7">
        <f t="shared" si="222"/>
        <v>2030499</v>
      </c>
      <c r="G426" s="7">
        <f t="shared" si="222"/>
        <v>2012504</v>
      </c>
      <c r="H426" s="7">
        <f t="shared" si="222"/>
        <v>1983374</v>
      </c>
      <c r="I426" s="7">
        <f t="shared" si="222"/>
        <v>1962427</v>
      </c>
      <c r="J426" s="7">
        <f t="shared" si="222"/>
        <v>1992415</v>
      </c>
      <c r="K426" s="7">
        <f t="shared" si="222"/>
        <v>1965571</v>
      </c>
      <c r="L426" s="7">
        <f t="shared" si="222"/>
        <v>1985202</v>
      </c>
      <c r="M426" s="7">
        <f t="shared" si="222"/>
        <v>1964974</v>
      </c>
      <c r="N426" s="7">
        <f t="shared" si="222"/>
        <v>2025352</v>
      </c>
      <c r="O426" s="7">
        <f t="shared" si="222"/>
        <v>2051129</v>
      </c>
      <c r="P426" s="7">
        <f t="shared" si="222"/>
        <v>2002825</v>
      </c>
      <c r="Q426" s="7">
        <f t="shared" si="222"/>
        <v>1995922</v>
      </c>
      <c r="R426" s="7">
        <f t="shared" si="222"/>
        <v>2006697</v>
      </c>
      <c r="AC426" s="8"/>
      <c r="AD426" s="8"/>
      <c r="AE426" s="8"/>
      <c r="AH426" s="822"/>
      <c r="AI426" s="1"/>
      <c r="AZ426" s="822"/>
      <c r="BA426" s="1" t="s">
        <v>6</v>
      </c>
      <c r="BB426" s="7">
        <f t="shared" si="191"/>
        <v>2028727</v>
      </c>
      <c r="BC426" s="7">
        <f t="shared" si="192"/>
        <v>1952068</v>
      </c>
      <c r="BD426" s="7">
        <f t="shared" si="193"/>
        <v>2030499</v>
      </c>
      <c r="BE426" s="7">
        <f t="shared" si="194"/>
        <v>2012504</v>
      </c>
      <c r="BF426" s="7">
        <f t="shared" si="195"/>
        <v>1983374</v>
      </c>
      <c r="BG426" s="7">
        <f t="shared" si="196"/>
        <v>1962427</v>
      </c>
      <c r="BH426" s="7">
        <f t="shared" si="197"/>
        <v>1992415</v>
      </c>
      <c r="BI426" s="7">
        <f t="shared" si="198"/>
        <v>1965571</v>
      </c>
      <c r="BJ426" s="7">
        <f t="shared" si="199"/>
        <v>1985202</v>
      </c>
      <c r="BK426" s="7">
        <f t="shared" si="200"/>
        <v>1964974</v>
      </c>
      <c r="BL426" s="7">
        <f t="shared" si="201"/>
        <v>2025352</v>
      </c>
      <c r="BM426" s="7">
        <f t="shared" si="202"/>
        <v>2051129</v>
      </c>
      <c r="BN426" s="7">
        <f t="shared" si="203"/>
        <v>2002825</v>
      </c>
      <c r="BO426" s="7">
        <f t="shared" si="204"/>
        <v>1995922</v>
      </c>
      <c r="BP426" s="7">
        <f t="shared" si="205"/>
        <v>2006697</v>
      </c>
      <c r="BR426" s="7" t="e">
        <f t="shared" si="206"/>
        <v>#DIV/0!</v>
      </c>
      <c r="BS426" s="7" t="e">
        <f t="shared" si="207"/>
        <v>#DIV/0!</v>
      </c>
      <c r="BT426" s="7" t="e">
        <f t="shared" si="208"/>
        <v>#DIV/0!</v>
      </c>
      <c r="BU426" s="7" t="e">
        <f t="shared" si="209"/>
        <v>#DIV/0!</v>
      </c>
      <c r="BV426" s="7" t="e">
        <f t="shared" si="210"/>
        <v>#DIV/0!</v>
      </c>
      <c r="BW426" s="7" t="e">
        <f t="shared" si="211"/>
        <v>#DIV/0!</v>
      </c>
      <c r="BX426" s="7" t="e">
        <f t="shared" si="212"/>
        <v>#DIV/0!</v>
      </c>
      <c r="BY426" s="7" t="e">
        <f t="shared" si="213"/>
        <v>#DIV/0!</v>
      </c>
      <c r="BZ426" s="7" t="e">
        <f t="shared" si="214"/>
        <v>#DIV/0!</v>
      </c>
      <c r="CA426" s="7" t="e">
        <f t="shared" si="215"/>
        <v>#DIV/0!</v>
      </c>
      <c r="CB426" s="7" t="e">
        <f t="shared" si="216"/>
        <v>#DIV/0!</v>
      </c>
      <c r="CC426" s="7" t="e">
        <f t="shared" si="217"/>
        <v>#DIV/0!</v>
      </c>
      <c r="CD426" s="7" t="e">
        <f t="shared" si="218"/>
        <v>#DIV/0!</v>
      </c>
      <c r="CE426" s="7" t="e">
        <f t="shared" si="219"/>
        <v>#DIV/0!</v>
      </c>
      <c r="CF426" s="7" t="e">
        <f t="shared" si="220"/>
        <v>#DIV/0!</v>
      </c>
    </row>
    <row r="427" spans="2:84" x14ac:dyDescent="0.25">
      <c r="B427" s="822"/>
      <c r="C427" s="1" t="s">
        <v>7</v>
      </c>
      <c r="D427" s="764">
        <f t="shared" si="222"/>
        <v>2012787</v>
      </c>
      <c r="E427" s="764">
        <f t="shared" si="222"/>
        <v>1937320</v>
      </c>
      <c r="F427" s="764">
        <f t="shared" si="222"/>
        <v>2016036</v>
      </c>
      <c r="G427" s="764">
        <f t="shared" si="222"/>
        <v>1997845</v>
      </c>
      <c r="H427" s="764">
        <f t="shared" si="222"/>
        <v>1968850</v>
      </c>
      <c r="I427" s="764">
        <f t="shared" si="222"/>
        <v>1947941</v>
      </c>
      <c r="J427" s="764">
        <f t="shared" si="222"/>
        <v>1977903</v>
      </c>
      <c r="K427" s="764">
        <f t="shared" si="222"/>
        <v>1950809</v>
      </c>
      <c r="L427" s="764">
        <f t="shared" si="222"/>
        <v>1970264</v>
      </c>
      <c r="M427" s="764">
        <f t="shared" si="222"/>
        <v>1949543</v>
      </c>
      <c r="N427" s="764">
        <f t="shared" si="222"/>
        <v>2009793</v>
      </c>
      <c r="O427" s="764">
        <f t="shared" si="222"/>
        <v>2035298</v>
      </c>
      <c r="P427" s="764">
        <f t="shared" si="222"/>
        <v>1987718</v>
      </c>
      <c r="Q427" s="764">
        <f t="shared" si="222"/>
        <v>1981099</v>
      </c>
      <c r="R427" s="764">
        <f t="shared" si="222"/>
        <v>1991893</v>
      </c>
      <c r="AC427" s="8"/>
      <c r="AD427" s="8"/>
      <c r="AE427" s="8"/>
      <c r="AH427" s="822"/>
      <c r="AI427" s="1"/>
      <c r="AJ427" s="764"/>
      <c r="AK427" s="764"/>
      <c r="AL427" s="764"/>
      <c r="AM427" s="764"/>
      <c r="AN427" s="764"/>
      <c r="AO427" s="764"/>
      <c r="AP427" s="764"/>
      <c r="AQ427" s="764"/>
      <c r="AR427" s="764"/>
      <c r="AS427" s="764"/>
      <c r="AT427" s="764"/>
      <c r="AU427" s="764"/>
      <c r="AV427" s="764"/>
      <c r="AW427" s="764"/>
      <c r="AX427" s="764"/>
      <c r="AZ427" s="822"/>
      <c r="BA427" s="1" t="s">
        <v>7</v>
      </c>
      <c r="BB427" s="764">
        <f t="shared" si="191"/>
        <v>2012787</v>
      </c>
      <c r="BC427" s="764">
        <f t="shared" si="192"/>
        <v>1937320</v>
      </c>
      <c r="BD427" s="764">
        <f t="shared" si="193"/>
        <v>2016036</v>
      </c>
      <c r="BE427" s="764">
        <f t="shared" si="194"/>
        <v>1997845</v>
      </c>
      <c r="BF427" s="764">
        <f t="shared" si="195"/>
        <v>1968850</v>
      </c>
      <c r="BG427" s="764">
        <f t="shared" si="196"/>
        <v>1947941</v>
      </c>
      <c r="BH427" s="764">
        <f t="shared" si="197"/>
        <v>1977903</v>
      </c>
      <c r="BI427" s="764">
        <f t="shared" si="198"/>
        <v>1950809</v>
      </c>
      <c r="BJ427" s="764">
        <f t="shared" si="199"/>
        <v>1970264</v>
      </c>
      <c r="BK427" s="764">
        <f t="shared" si="200"/>
        <v>1949543</v>
      </c>
      <c r="BL427" s="764">
        <f t="shared" si="201"/>
        <v>2009793</v>
      </c>
      <c r="BM427" s="764">
        <f t="shared" si="202"/>
        <v>2035298</v>
      </c>
      <c r="BN427" s="764">
        <f t="shared" si="203"/>
        <v>1987718</v>
      </c>
      <c r="BO427" s="764">
        <f t="shared" si="204"/>
        <v>1981099</v>
      </c>
      <c r="BP427" s="764">
        <f t="shared" si="205"/>
        <v>1991893</v>
      </c>
      <c r="BR427" s="764" t="e">
        <f t="shared" si="206"/>
        <v>#DIV/0!</v>
      </c>
      <c r="BS427" s="764" t="e">
        <f t="shared" si="207"/>
        <v>#DIV/0!</v>
      </c>
      <c r="BT427" s="764" t="e">
        <f t="shared" si="208"/>
        <v>#DIV/0!</v>
      </c>
      <c r="BU427" s="764" t="e">
        <f t="shared" si="209"/>
        <v>#DIV/0!</v>
      </c>
      <c r="BV427" s="764" t="e">
        <f t="shared" si="210"/>
        <v>#DIV/0!</v>
      </c>
      <c r="BW427" s="764" t="e">
        <f t="shared" si="211"/>
        <v>#DIV/0!</v>
      </c>
      <c r="BX427" s="764" t="e">
        <f t="shared" si="212"/>
        <v>#DIV/0!</v>
      </c>
      <c r="BY427" s="764" t="e">
        <f t="shared" si="213"/>
        <v>#DIV/0!</v>
      </c>
      <c r="BZ427" s="764" t="e">
        <f t="shared" si="214"/>
        <v>#DIV/0!</v>
      </c>
      <c r="CA427" s="764" t="e">
        <f t="shared" si="215"/>
        <v>#DIV/0!</v>
      </c>
      <c r="CB427" s="764" t="e">
        <f t="shared" si="216"/>
        <v>#DIV/0!</v>
      </c>
      <c r="CC427" s="764" t="e">
        <f t="shared" si="217"/>
        <v>#DIV/0!</v>
      </c>
      <c r="CD427" s="764" t="e">
        <f t="shared" si="218"/>
        <v>#DIV/0!</v>
      </c>
      <c r="CE427" s="764" t="e">
        <f t="shared" si="219"/>
        <v>#DIV/0!</v>
      </c>
      <c r="CF427" s="764" t="e">
        <f t="shared" si="220"/>
        <v>#DIV/0!</v>
      </c>
    </row>
    <row r="428" spans="2:84" x14ac:dyDescent="0.25">
      <c r="B428" s="821" t="s">
        <v>9</v>
      </c>
      <c r="C428" s="2" t="s">
        <v>2</v>
      </c>
      <c r="D428" s="7">
        <f>D186</f>
        <v>28971</v>
      </c>
      <c r="E428" s="7">
        <f t="shared" ref="E428:R428" si="223">E186</f>
        <v>34497</v>
      </c>
      <c r="F428" s="7">
        <f t="shared" si="223"/>
        <v>46998</v>
      </c>
      <c r="G428" s="7">
        <f t="shared" si="223"/>
        <v>57342</v>
      </c>
      <c r="H428" s="7">
        <f t="shared" si="223"/>
        <v>63887</v>
      </c>
      <c r="I428" s="7">
        <f t="shared" si="223"/>
        <v>71658</v>
      </c>
      <c r="J428" s="7">
        <f t="shared" si="223"/>
        <v>87929</v>
      </c>
      <c r="K428" s="7">
        <f t="shared" si="223"/>
        <v>92068</v>
      </c>
      <c r="L428" s="7">
        <f t="shared" si="223"/>
        <v>100196</v>
      </c>
      <c r="M428" s="7">
        <f t="shared" si="223"/>
        <v>93692</v>
      </c>
      <c r="N428" s="7">
        <f t="shared" si="223"/>
        <v>158786</v>
      </c>
      <c r="O428" s="7">
        <f t="shared" si="223"/>
        <v>167772</v>
      </c>
      <c r="P428" s="7">
        <f t="shared" si="223"/>
        <v>167627</v>
      </c>
      <c r="Q428" s="7">
        <f t="shared" si="223"/>
        <v>168190</v>
      </c>
      <c r="R428" s="7">
        <f t="shared" si="223"/>
        <v>174266</v>
      </c>
      <c r="AC428" s="8"/>
      <c r="AD428" s="8"/>
      <c r="AE428" s="8"/>
      <c r="AH428" s="821"/>
      <c r="AI428" s="2"/>
      <c r="AZ428" s="821" t="s">
        <v>9</v>
      </c>
      <c r="BA428" s="2" t="s">
        <v>2</v>
      </c>
      <c r="BB428" s="7">
        <f t="shared" si="191"/>
        <v>28971</v>
      </c>
      <c r="BC428" s="7">
        <f t="shared" si="192"/>
        <v>34497</v>
      </c>
      <c r="BD428" s="7">
        <f t="shared" si="193"/>
        <v>46998</v>
      </c>
      <c r="BE428" s="7">
        <f t="shared" si="194"/>
        <v>57342</v>
      </c>
      <c r="BF428" s="7">
        <f t="shared" si="195"/>
        <v>63887</v>
      </c>
      <c r="BG428" s="7">
        <f t="shared" si="196"/>
        <v>71658</v>
      </c>
      <c r="BH428" s="7">
        <f t="shared" si="197"/>
        <v>87929</v>
      </c>
      <c r="BI428" s="7">
        <f t="shared" si="198"/>
        <v>92068</v>
      </c>
      <c r="BJ428" s="7">
        <f t="shared" si="199"/>
        <v>100196</v>
      </c>
      <c r="BK428" s="7">
        <f t="shared" si="200"/>
        <v>93692</v>
      </c>
      <c r="BL428" s="7">
        <f t="shared" si="201"/>
        <v>158786</v>
      </c>
      <c r="BM428" s="7">
        <f t="shared" si="202"/>
        <v>167772</v>
      </c>
      <c r="BN428" s="7">
        <f t="shared" si="203"/>
        <v>167627</v>
      </c>
      <c r="BO428" s="7">
        <f t="shared" si="204"/>
        <v>168190</v>
      </c>
      <c r="BP428" s="7">
        <f t="shared" si="205"/>
        <v>174266</v>
      </c>
      <c r="BR428" s="7" t="e">
        <f t="shared" si="206"/>
        <v>#DIV/0!</v>
      </c>
      <c r="BS428" s="7" t="e">
        <f t="shared" si="207"/>
        <v>#DIV/0!</v>
      </c>
      <c r="BT428" s="7" t="e">
        <f t="shared" si="208"/>
        <v>#DIV/0!</v>
      </c>
      <c r="BU428" s="7" t="e">
        <f t="shared" si="209"/>
        <v>#DIV/0!</v>
      </c>
      <c r="BV428" s="7" t="e">
        <f t="shared" si="210"/>
        <v>#DIV/0!</v>
      </c>
      <c r="BW428" s="7" t="e">
        <f t="shared" si="211"/>
        <v>#DIV/0!</v>
      </c>
      <c r="BX428" s="7" t="e">
        <f t="shared" si="212"/>
        <v>#DIV/0!</v>
      </c>
      <c r="BY428" s="7" t="e">
        <f t="shared" si="213"/>
        <v>#DIV/0!</v>
      </c>
      <c r="BZ428" s="7" t="e">
        <f t="shared" si="214"/>
        <v>#DIV/0!</v>
      </c>
      <c r="CA428" s="7" t="e">
        <f t="shared" si="215"/>
        <v>#DIV/0!</v>
      </c>
      <c r="CB428" s="7" t="e">
        <f t="shared" si="216"/>
        <v>#DIV/0!</v>
      </c>
      <c r="CC428" s="7" t="e">
        <f t="shared" si="217"/>
        <v>#DIV/0!</v>
      </c>
      <c r="CD428" s="7" t="e">
        <f t="shared" si="218"/>
        <v>#DIV/0!</v>
      </c>
      <c r="CE428" s="7" t="e">
        <f t="shared" si="219"/>
        <v>#DIV/0!</v>
      </c>
      <c r="CF428" s="7" t="e">
        <f t="shared" si="220"/>
        <v>#DIV/0!</v>
      </c>
    </row>
    <row r="429" spans="2:84" x14ac:dyDescent="0.25">
      <c r="B429" s="822"/>
      <c r="C429" s="1" t="s">
        <v>3</v>
      </c>
      <c r="D429" s="7">
        <f t="shared" ref="D429:R433" si="224">D187</f>
        <v>2389</v>
      </c>
      <c r="E429" s="7">
        <f t="shared" si="224"/>
        <v>2408</v>
      </c>
      <c r="F429" s="7">
        <f t="shared" si="224"/>
        <v>2548</v>
      </c>
      <c r="G429" s="7">
        <f t="shared" si="224"/>
        <v>2785</v>
      </c>
      <c r="H429" s="7">
        <f t="shared" si="224"/>
        <v>2647</v>
      </c>
      <c r="I429" s="7">
        <f t="shared" si="224"/>
        <v>2674</v>
      </c>
      <c r="J429" s="7">
        <f t="shared" si="224"/>
        <v>2768</v>
      </c>
      <c r="K429" s="7">
        <f t="shared" si="224"/>
        <v>2865</v>
      </c>
      <c r="L429" s="7">
        <f t="shared" si="224"/>
        <v>2905</v>
      </c>
      <c r="M429" s="7">
        <f t="shared" si="224"/>
        <v>2889</v>
      </c>
      <c r="N429" s="7">
        <f t="shared" si="224"/>
        <v>3248</v>
      </c>
      <c r="O429" s="7">
        <f t="shared" si="224"/>
        <v>3315</v>
      </c>
      <c r="P429" s="7">
        <f t="shared" si="224"/>
        <v>3256</v>
      </c>
      <c r="Q429" s="7">
        <f t="shared" si="224"/>
        <v>3212</v>
      </c>
      <c r="R429" s="7">
        <f t="shared" si="224"/>
        <v>3230</v>
      </c>
      <c r="AC429" s="8"/>
      <c r="AD429" s="8"/>
      <c r="AE429" s="8"/>
      <c r="AH429" s="822"/>
      <c r="AI429" s="1"/>
      <c r="AZ429" s="822"/>
      <c r="BA429" s="1" t="s">
        <v>3</v>
      </c>
      <c r="BB429" s="7">
        <f t="shared" si="191"/>
        <v>2389</v>
      </c>
      <c r="BC429" s="7">
        <f t="shared" si="192"/>
        <v>2408</v>
      </c>
      <c r="BD429" s="7">
        <f t="shared" si="193"/>
        <v>2548</v>
      </c>
      <c r="BE429" s="7">
        <f t="shared" si="194"/>
        <v>2785</v>
      </c>
      <c r="BF429" s="7">
        <f t="shared" si="195"/>
        <v>2647</v>
      </c>
      <c r="BG429" s="7">
        <f t="shared" si="196"/>
        <v>2674</v>
      </c>
      <c r="BH429" s="7">
        <f t="shared" si="197"/>
        <v>2768</v>
      </c>
      <c r="BI429" s="7">
        <f t="shared" si="198"/>
        <v>2865</v>
      </c>
      <c r="BJ429" s="7">
        <f t="shared" si="199"/>
        <v>2905</v>
      </c>
      <c r="BK429" s="7">
        <f t="shared" si="200"/>
        <v>2889</v>
      </c>
      <c r="BL429" s="7">
        <f t="shared" si="201"/>
        <v>3248</v>
      </c>
      <c r="BM429" s="7">
        <f t="shared" si="202"/>
        <v>3315</v>
      </c>
      <c r="BN429" s="7">
        <f t="shared" si="203"/>
        <v>3256</v>
      </c>
      <c r="BO429" s="7">
        <f t="shared" si="204"/>
        <v>3212</v>
      </c>
      <c r="BP429" s="7">
        <f t="shared" si="205"/>
        <v>3230</v>
      </c>
      <c r="BR429" s="7" t="e">
        <f t="shared" si="206"/>
        <v>#DIV/0!</v>
      </c>
      <c r="BS429" s="7" t="e">
        <f t="shared" si="207"/>
        <v>#DIV/0!</v>
      </c>
      <c r="BT429" s="7" t="e">
        <f t="shared" si="208"/>
        <v>#DIV/0!</v>
      </c>
      <c r="BU429" s="7" t="e">
        <f t="shared" si="209"/>
        <v>#DIV/0!</v>
      </c>
      <c r="BV429" s="7" t="e">
        <f t="shared" si="210"/>
        <v>#DIV/0!</v>
      </c>
      <c r="BW429" s="7" t="e">
        <f t="shared" si="211"/>
        <v>#DIV/0!</v>
      </c>
      <c r="BX429" s="7" t="e">
        <f t="shared" si="212"/>
        <v>#DIV/0!</v>
      </c>
      <c r="BY429" s="7" t="e">
        <f t="shared" si="213"/>
        <v>#DIV/0!</v>
      </c>
      <c r="BZ429" s="7" t="e">
        <f t="shared" si="214"/>
        <v>#DIV/0!</v>
      </c>
      <c r="CA429" s="7" t="e">
        <f t="shared" si="215"/>
        <v>#DIV/0!</v>
      </c>
      <c r="CB429" s="7" t="e">
        <f t="shared" si="216"/>
        <v>#DIV/0!</v>
      </c>
      <c r="CC429" s="7" t="e">
        <f t="shared" si="217"/>
        <v>#DIV/0!</v>
      </c>
      <c r="CD429" s="7" t="e">
        <f t="shared" si="218"/>
        <v>#DIV/0!</v>
      </c>
      <c r="CE429" s="7" t="e">
        <f t="shared" si="219"/>
        <v>#DIV/0!</v>
      </c>
      <c r="CF429" s="7" t="e">
        <f t="shared" si="220"/>
        <v>#DIV/0!</v>
      </c>
    </row>
    <row r="430" spans="2:84" x14ac:dyDescent="0.25">
      <c r="B430" s="822"/>
      <c r="C430" s="1" t="s">
        <v>4</v>
      </c>
      <c r="D430" s="7">
        <f t="shared" si="224"/>
        <v>1311</v>
      </c>
      <c r="E430" s="7">
        <f t="shared" si="224"/>
        <v>1318</v>
      </c>
      <c r="F430" s="7">
        <f t="shared" si="224"/>
        <v>1307</v>
      </c>
      <c r="G430" s="7">
        <f t="shared" si="224"/>
        <v>1398</v>
      </c>
      <c r="H430" s="7">
        <f t="shared" si="224"/>
        <v>1357</v>
      </c>
      <c r="I430" s="7">
        <f t="shared" si="224"/>
        <v>1356</v>
      </c>
      <c r="J430" s="7">
        <f t="shared" si="224"/>
        <v>1350</v>
      </c>
      <c r="K430" s="7">
        <f t="shared" si="224"/>
        <v>1382</v>
      </c>
      <c r="L430" s="7">
        <f t="shared" si="224"/>
        <v>1373</v>
      </c>
      <c r="M430" s="7">
        <f t="shared" si="224"/>
        <v>1389</v>
      </c>
      <c r="N430" s="7">
        <f t="shared" si="224"/>
        <v>1284</v>
      </c>
      <c r="O430" s="7">
        <f t="shared" si="224"/>
        <v>1275</v>
      </c>
      <c r="P430" s="7">
        <f t="shared" si="224"/>
        <v>1240</v>
      </c>
      <c r="Q430" s="7">
        <f t="shared" si="224"/>
        <v>1218</v>
      </c>
      <c r="R430" s="7">
        <f t="shared" si="224"/>
        <v>1238</v>
      </c>
      <c r="AC430" s="8"/>
      <c r="AD430" s="8"/>
      <c r="AE430" s="8"/>
      <c r="AH430" s="822"/>
      <c r="AI430" s="1"/>
      <c r="AZ430" s="822"/>
      <c r="BA430" s="1" t="s">
        <v>4</v>
      </c>
      <c r="BB430" s="7">
        <f t="shared" si="191"/>
        <v>1311</v>
      </c>
      <c r="BC430" s="7">
        <f t="shared" si="192"/>
        <v>1318</v>
      </c>
      <c r="BD430" s="7">
        <f t="shared" si="193"/>
        <v>1307</v>
      </c>
      <c r="BE430" s="7">
        <f t="shared" si="194"/>
        <v>1398</v>
      </c>
      <c r="BF430" s="7">
        <f t="shared" si="195"/>
        <v>1357</v>
      </c>
      <c r="BG430" s="7">
        <f t="shared" si="196"/>
        <v>1356</v>
      </c>
      <c r="BH430" s="7">
        <f t="shared" si="197"/>
        <v>1350</v>
      </c>
      <c r="BI430" s="7">
        <f t="shared" si="198"/>
        <v>1382</v>
      </c>
      <c r="BJ430" s="7">
        <f t="shared" si="199"/>
        <v>1373</v>
      </c>
      <c r="BK430" s="7">
        <f t="shared" si="200"/>
        <v>1389</v>
      </c>
      <c r="BL430" s="7">
        <f t="shared" si="201"/>
        <v>1284</v>
      </c>
      <c r="BM430" s="7">
        <f t="shared" si="202"/>
        <v>1275</v>
      </c>
      <c r="BN430" s="7">
        <f t="shared" si="203"/>
        <v>1240</v>
      </c>
      <c r="BO430" s="7">
        <f t="shared" si="204"/>
        <v>1218</v>
      </c>
      <c r="BP430" s="7">
        <f t="shared" si="205"/>
        <v>1238</v>
      </c>
      <c r="BR430" s="7" t="e">
        <f t="shared" si="206"/>
        <v>#DIV/0!</v>
      </c>
      <c r="BS430" s="7" t="e">
        <f t="shared" si="207"/>
        <v>#DIV/0!</v>
      </c>
      <c r="BT430" s="7" t="e">
        <f t="shared" si="208"/>
        <v>#DIV/0!</v>
      </c>
      <c r="BU430" s="7" t="e">
        <f t="shared" si="209"/>
        <v>#DIV/0!</v>
      </c>
      <c r="BV430" s="7" t="e">
        <f t="shared" si="210"/>
        <v>#DIV/0!</v>
      </c>
      <c r="BW430" s="7" t="e">
        <f t="shared" si="211"/>
        <v>#DIV/0!</v>
      </c>
      <c r="BX430" s="7" t="e">
        <f t="shared" si="212"/>
        <v>#DIV/0!</v>
      </c>
      <c r="BY430" s="7" t="e">
        <f t="shared" si="213"/>
        <v>#DIV/0!</v>
      </c>
      <c r="BZ430" s="7" t="e">
        <f t="shared" si="214"/>
        <v>#DIV/0!</v>
      </c>
      <c r="CA430" s="7" t="e">
        <f t="shared" si="215"/>
        <v>#DIV/0!</v>
      </c>
      <c r="CB430" s="7" t="e">
        <f t="shared" si="216"/>
        <v>#DIV/0!</v>
      </c>
      <c r="CC430" s="7" t="e">
        <f t="shared" si="217"/>
        <v>#DIV/0!</v>
      </c>
      <c r="CD430" s="7" t="e">
        <f t="shared" si="218"/>
        <v>#DIV/0!</v>
      </c>
      <c r="CE430" s="7" t="e">
        <f t="shared" si="219"/>
        <v>#DIV/0!</v>
      </c>
      <c r="CF430" s="7" t="e">
        <f t="shared" si="220"/>
        <v>#DIV/0!</v>
      </c>
    </row>
    <row r="431" spans="2:84" x14ac:dyDescent="0.25">
      <c r="B431" s="822"/>
      <c r="C431" s="1" t="s">
        <v>5</v>
      </c>
      <c r="D431" s="7">
        <f t="shared" si="224"/>
        <v>605</v>
      </c>
      <c r="E431" s="7">
        <f t="shared" si="224"/>
        <v>613</v>
      </c>
      <c r="F431" s="7">
        <f t="shared" si="224"/>
        <v>599</v>
      </c>
      <c r="G431" s="7">
        <f t="shared" si="224"/>
        <v>639</v>
      </c>
      <c r="H431" s="7">
        <f t="shared" si="224"/>
        <v>594</v>
      </c>
      <c r="I431" s="7">
        <f t="shared" si="224"/>
        <v>589</v>
      </c>
      <c r="J431" s="7">
        <f t="shared" si="224"/>
        <v>579</v>
      </c>
      <c r="K431" s="7">
        <f t="shared" si="224"/>
        <v>582</v>
      </c>
      <c r="L431" s="7">
        <f t="shared" si="224"/>
        <v>576</v>
      </c>
      <c r="M431" s="7">
        <f t="shared" si="224"/>
        <v>576</v>
      </c>
      <c r="N431" s="7">
        <f t="shared" si="224"/>
        <v>541</v>
      </c>
      <c r="O431" s="7">
        <f t="shared" si="224"/>
        <v>562</v>
      </c>
      <c r="P431" s="7">
        <f t="shared" si="224"/>
        <v>561</v>
      </c>
      <c r="Q431" s="7">
        <f t="shared" si="224"/>
        <v>553</v>
      </c>
      <c r="R431" s="7">
        <f t="shared" si="224"/>
        <v>563</v>
      </c>
      <c r="AC431" s="8"/>
      <c r="AD431" s="8"/>
      <c r="AE431" s="8"/>
      <c r="AH431" s="822"/>
      <c r="AI431" s="1"/>
      <c r="AZ431" s="822"/>
      <c r="BA431" s="1" t="s">
        <v>5</v>
      </c>
      <c r="BB431" s="7">
        <f t="shared" si="191"/>
        <v>605</v>
      </c>
      <c r="BC431" s="7">
        <f t="shared" si="192"/>
        <v>613</v>
      </c>
      <c r="BD431" s="7">
        <f t="shared" si="193"/>
        <v>599</v>
      </c>
      <c r="BE431" s="7">
        <f t="shared" si="194"/>
        <v>639</v>
      </c>
      <c r="BF431" s="7">
        <f t="shared" si="195"/>
        <v>594</v>
      </c>
      <c r="BG431" s="7">
        <f t="shared" si="196"/>
        <v>589</v>
      </c>
      <c r="BH431" s="7">
        <f t="shared" si="197"/>
        <v>579</v>
      </c>
      <c r="BI431" s="7">
        <f t="shared" si="198"/>
        <v>582</v>
      </c>
      <c r="BJ431" s="7">
        <f t="shared" si="199"/>
        <v>576</v>
      </c>
      <c r="BK431" s="7">
        <f t="shared" si="200"/>
        <v>576</v>
      </c>
      <c r="BL431" s="7">
        <f t="shared" si="201"/>
        <v>541</v>
      </c>
      <c r="BM431" s="7">
        <f t="shared" si="202"/>
        <v>562</v>
      </c>
      <c r="BN431" s="7">
        <f t="shared" si="203"/>
        <v>561</v>
      </c>
      <c r="BO431" s="7">
        <f t="shared" si="204"/>
        <v>553</v>
      </c>
      <c r="BP431" s="7">
        <f t="shared" si="205"/>
        <v>563</v>
      </c>
      <c r="BR431" s="7" t="e">
        <f t="shared" si="206"/>
        <v>#DIV/0!</v>
      </c>
      <c r="BS431" s="7" t="e">
        <f t="shared" si="207"/>
        <v>#DIV/0!</v>
      </c>
      <c r="BT431" s="7" t="e">
        <f t="shared" si="208"/>
        <v>#DIV/0!</v>
      </c>
      <c r="BU431" s="7" t="e">
        <f t="shared" si="209"/>
        <v>#DIV/0!</v>
      </c>
      <c r="BV431" s="7" t="e">
        <f t="shared" si="210"/>
        <v>#DIV/0!</v>
      </c>
      <c r="BW431" s="7" t="e">
        <f t="shared" si="211"/>
        <v>#DIV/0!</v>
      </c>
      <c r="BX431" s="7" t="e">
        <f t="shared" si="212"/>
        <v>#DIV/0!</v>
      </c>
      <c r="BY431" s="7" t="e">
        <f t="shared" si="213"/>
        <v>#DIV/0!</v>
      </c>
      <c r="BZ431" s="7" t="e">
        <f t="shared" si="214"/>
        <v>#DIV/0!</v>
      </c>
      <c r="CA431" s="7" t="e">
        <f t="shared" si="215"/>
        <v>#DIV/0!</v>
      </c>
      <c r="CB431" s="7" t="e">
        <f t="shared" si="216"/>
        <v>#DIV/0!</v>
      </c>
      <c r="CC431" s="7" t="e">
        <f t="shared" si="217"/>
        <v>#DIV/0!</v>
      </c>
      <c r="CD431" s="7" t="e">
        <f t="shared" si="218"/>
        <v>#DIV/0!</v>
      </c>
      <c r="CE431" s="7" t="e">
        <f t="shared" si="219"/>
        <v>#DIV/0!</v>
      </c>
      <c r="CF431" s="7" t="e">
        <f t="shared" si="220"/>
        <v>#DIV/0!</v>
      </c>
    </row>
    <row r="432" spans="2:84" x14ac:dyDescent="0.25">
      <c r="B432" s="822"/>
      <c r="C432" s="1" t="s">
        <v>6</v>
      </c>
      <c r="D432" s="7">
        <f t="shared" si="224"/>
        <v>33276</v>
      </c>
      <c r="E432" s="7">
        <f t="shared" si="224"/>
        <v>38836</v>
      </c>
      <c r="F432" s="7">
        <f t="shared" si="224"/>
        <v>51452</v>
      </c>
      <c r="G432" s="7">
        <f t="shared" si="224"/>
        <v>62164</v>
      </c>
      <c r="H432" s="7">
        <f t="shared" si="224"/>
        <v>68485</v>
      </c>
      <c r="I432" s="7">
        <f t="shared" si="224"/>
        <v>76277</v>
      </c>
      <c r="J432" s="7">
        <f t="shared" si="224"/>
        <v>92626</v>
      </c>
      <c r="K432" s="7">
        <f t="shared" si="224"/>
        <v>96897</v>
      </c>
      <c r="L432" s="7">
        <f t="shared" si="224"/>
        <v>105050</v>
      </c>
      <c r="M432" s="7">
        <f t="shared" si="224"/>
        <v>98546</v>
      </c>
      <c r="N432" s="7">
        <f t="shared" si="224"/>
        <v>163859</v>
      </c>
      <c r="O432" s="7">
        <f t="shared" si="224"/>
        <v>172924</v>
      </c>
      <c r="P432" s="7">
        <f t="shared" si="224"/>
        <v>172684</v>
      </c>
      <c r="Q432" s="7">
        <f t="shared" si="224"/>
        <v>173173</v>
      </c>
      <c r="R432" s="7">
        <f t="shared" si="224"/>
        <v>179297</v>
      </c>
      <c r="AC432" s="8"/>
      <c r="AD432" s="8"/>
      <c r="AE432" s="8"/>
      <c r="AH432" s="822"/>
      <c r="AI432" s="1"/>
      <c r="AZ432" s="822"/>
      <c r="BA432" s="1" t="s">
        <v>6</v>
      </c>
      <c r="BB432" s="7">
        <f t="shared" si="191"/>
        <v>33276</v>
      </c>
      <c r="BC432" s="7">
        <f t="shared" si="192"/>
        <v>38836</v>
      </c>
      <c r="BD432" s="7">
        <f t="shared" si="193"/>
        <v>51452</v>
      </c>
      <c r="BE432" s="7">
        <f t="shared" si="194"/>
        <v>62164</v>
      </c>
      <c r="BF432" s="7">
        <f t="shared" si="195"/>
        <v>68485</v>
      </c>
      <c r="BG432" s="7">
        <f t="shared" si="196"/>
        <v>76277</v>
      </c>
      <c r="BH432" s="7">
        <f t="shared" si="197"/>
        <v>92626</v>
      </c>
      <c r="BI432" s="7">
        <f t="shared" si="198"/>
        <v>96897</v>
      </c>
      <c r="BJ432" s="7">
        <f t="shared" si="199"/>
        <v>105050</v>
      </c>
      <c r="BK432" s="7">
        <f t="shared" si="200"/>
        <v>98546</v>
      </c>
      <c r="BL432" s="7">
        <f t="shared" si="201"/>
        <v>163859</v>
      </c>
      <c r="BM432" s="7">
        <f t="shared" si="202"/>
        <v>172924</v>
      </c>
      <c r="BN432" s="7">
        <f t="shared" si="203"/>
        <v>172684</v>
      </c>
      <c r="BO432" s="7">
        <f t="shared" si="204"/>
        <v>173173</v>
      </c>
      <c r="BP432" s="7">
        <f t="shared" si="205"/>
        <v>179297</v>
      </c>
      <c r="BR432" s="7" t="e">
        <f t="shared" si="206"/>
        <v>#DIV/0!</v>
      </c>
      <c r="BS432" s="7" t="e">
        <f t="shared" si="207"/>
        <v>#DIV/0!</v>
      </c>
      <c r="BT432" s="7" t="e">
        <f t="shared" si="208"/>
        <v>#DIV/0!</v>
      </c>
      <c r="BU432" s="7" t="e">
        <f t="shared" si="209"/>
        <v>#DIV/0!</v>
      </c>
      <c r="BV432" s="7" t="e">
        <f t="shared" si="210"/>
        <v>#DIV/0!</v>
      </c>
      <c r="BW432" s="7" t="e">
        <f t="shared" si="211"/>
        <v>#DIV/0!</v>
      </c>
      <c r="BX432" s="7" t="e">
        <f t="shared" si="212"/>
        <v>#DIV/0!</v>
      </c>
      <c r="BY432" s="7" t="e">
        <f t="shared" si="213"/>
        <v>#DIV/0!</v>
      </c>
      <c r="BZ432" s="7" t="e">
        <f t="shared" si="214"/>
        <v>#DIV/0!</v>
      </c>
      <c r="CA432" s="7" t="e">
        <f t="shared" si="215"/>
        <v>#DIV/0!</v>
      </c>
      <c r="CB432" s="7" t="e">
        <f t="shared" si="216"/>
        <v>#DIV/0!</v>
      </c>
      <c r="CC432" s="7" t="e">
        <f t="shared" si="217"/>
        <v>#DIV/0!</v>
      </c>
      <c r="CD432" s="7" t="e">
        <f t="shared" si="218"/>
        <v>#DIV/0!</v>
      </c>
      <c r="CE432" s="7" t="e">
        <f t="shared" si="219"/>
        <v>#DIV/0!</v>
      </c>
      <c r="CF432" s="7" t="e">
        <f t="shared" si="220"/>
        <v>#DIV/0!</v>
      </c>
    </row>
    <row r="433" spans="2:84" x14ac:dyDescent="0.25">
      <c r="B433" s="823"/>
      <c r="C433" s="3" t="s">
        <v>7</v>
      </c>
      <c r="D433" s="764">
        <f t="shared" si="224"/>
        <v>32671</v>
      </c>
      <c r="E433" s="764">
        <f t="shared" si="224"/>
        <v>38223</v>
      </c>
      <c r="F433" s="764">
        <f t="shared" si="224"/>
        <v>50853</v>
      </c>
      <c r="G433" s="764">
        <f t="shared" si="224"/>
        <v>61525</v>
      </c>
      <c r="H433" s="764">
        <f t="shared" si="224"/>
        <v>67891</v>
      </c>
      <c r="I433" s="764">
        <f t="shared" si="224"/>
        <v>75688</v>
      </c>
      <c r="J433" s="764">
        <f t="shared" si="224"/>
        <v>92047</v>
      </c>
      <c r="K433" s="764">
        <f t="shared" si="224"/>
        <v>96315</v>
      </c>
      <c r="L433" s="764">
        <f t="shared" si="224"/>
        <v>104474</v>
      </c>
      <c r="M433" s="764">
        <f t="shared" si="224"/>
        <v>97970</v>
      </c>
      <c r="N433" s="764">
        <f t="shared" si="224"/>
        <v>163318</v>
      </c>
      <c r="O433" s="764">
        <f t="shared" si="224"/>
        <v>172362</v>
      </c>
      <c r="P433" s="764">
        <f t="shared" si="224"/>
        <v>172123</v>
      </c>
      <c r="Q433" s="764">
        <f t="shared" si="224"/>
        <v>172620</v>
      </c>
      <c r="R433" s="764">
        <f t="shared" si="224"/>
        <v>178734</v>
      </c>
      <c r="AC433" s="8"/>
      <c r="AD433" s="8"/>
      <c r="AE433" s="8"/>
      <c r="AH433" s="823"/>
      <c r="AI433" s="3"/>
      <c r="AJ433" s="764"/>
      <c r="AK433" s="764"/>
      <c r="AL433" s="764"/>
      <c r="AM433" s="764"/>
      <c r="AN433" s="764"/>
      <c r="AO433" s="764"/>
      <c r="AP433" s="764"/>
      <c r="AQ433" s="764"/>
      <c r="AR433" s="764"/>
      <c r="AS433" s="764"/>
      <c r="AT433" s="764"/>
      <c r="AU433" s="764"/>
      <c r="AV433" s="764"/>
      <c r="AW433" s="764"/>
      <c r="AX433" s="764"/>
      <c r="AZ433" s="823"/>
      <c r="BA433" s="3" t="s">
        <v>7</v>
      </c>
      <c r="BB433" s="764">
        <f t="shared" si="191"/>
        <v>32671</v>
      </c>
      <c r="BC433" s="764">
        <f t="shared" si="192"/>
        <v>38223</v>
      </c>
      <c r="BD433" s="764">
        <f t="shared" si="193"/>
        <v>50853</v>
      </c>
      <c r="BE433" s="764">
        <f t="shared" si="194"/>
        <v>61525</v>
      </c>
      <c r="BF433" s="764">
        <f t="shared" si="195"/>
        <v>67891</v>
      </c>
      <c r="BG433" s="764">
        <f t="shared" si="196"/>
        <v>75688</v>
      </c>
      <c r="BH433" s="764">
        <f t="shared" si="197"/>
        <v>92047</v>
      </c>
      <c r="BI433" s="764">
        <f t="shared" si="198"/>
        <v>96315</v>
      </c>
      <c r="BJ433" s="764">
        <f t="shared" si="199"/>
        <v>104474</v>
      </c>
      <c r="BK433" s="764">
        <f t="shared" si="200"/>
        <v>97970</v>
      </c>
      <c r="BL433" s="764">
        <f t="shared" si="201"/>
        <v>163318</v>
      </c>
      <c r="BM433" s="764">
        <f t="shared" si="202"/>
        <v>172362</v>
      </c>
      <c r="BN433" s="764">
        <f t="shared" si="203"/>
        <v>172123</v>
      </c>
      <c r="BO433" s="764">
        <f t="shared" si="204"/>
        <v>172620</v>
      </c>
      <c r="BP433" s="764">
        <f t="shared" si="205"/>
        <v>178734</v>
      </c>
      <c r="BR433" s="764" t="e">
        <f t="shared" si="206"/>
        <v>#DIV/0!</v>
      </c>
      <c r="BS433" s="764" t="e">
        <f t="shared" si="207"/>
        <v>#DIV/0!</v>
      </c>
      <c r="BT433" s="764" t="e">
        <f t="shared" si="208"/>
        <v>#DIV/0!</v>
      </c>
      <c r="BU433" s="764" t="e">
        <f t="shared" si="209"/>
        <v>#DIV/0!</v>
      </c>
      <c r="BV433" s="764" t="e">
        <f t="shared" si="210"/>
        <v>#DIV/0!</v>
      </c>
      <c r="BW433" s="764" t="e">
        <f t="shared" si="211"/>
        <v>#DIV/0!</v>
      </c>
      <c r="BX433" s="764" t="e">
        <f t="shared" si="212"/>
        <v>#DIV/0!</v>
      </c>
      <c r="BY433" s="764" t="e">
        <f t="shared" si="213"/>
        <v>#DIV/0!</v>
      </c>
      <c r="BZ433" s="764" t="e">
        <f t="shared" si="214"/>
        <v>#DIV/0!</v>
      </c>
      <c r="CA433" s="764" t="e">
        <f t="shared" si="215"/>
        <v>#DIV/0!</v>
      </c>
      <c r="CB433" s="764" t="e">
        <f t="shared" si="216"/>
        <v>#DIV/0!</v>
      </c>
      <c r="CC433" s="764" t="e">
        <f t="shared" si="217"/>
        <v>#DIV/0!</v>
      </c>
      <c r="CD433" s="764" t="e">
        <f t="shared" si="218"/>
        <v>#DIV/0!</v>
      </c>
      <c r="CE433" s="764" t="e">
        <f t="shared" si="219"/>
        <v>#DIV/0!</v>
      </c>
      <c r="CF433" s="764" t="e">
        <f t="shared" si="220"/>
        <v>#DIV/0!</v>
      </c>
    </row>
    <row r="434" spans="2:84" x14ac:dyDescent="0.25">
      <c r="B434" s="822" t="s">
        <v>10</v>
      </c>
      <c r="C434" s="1" t="s">
        <v>2</v>
      </c>
      <c r="D434" s="7">
        <f>D192+D198+D204+D210</f>
        <v>43107</v>
      </c>
      <c r="E434" s="7">
        <f t="shared" ref="E434:R434" si="225">E192+E198+E204+E210</f>
        <v>40541</v>
      </c>
      <c r="F434" s="7">
        <f t="shared" si="225"/>
        <v>49672</v>
      </c>
      <c r="G434" s="7">
        <f t="shared" si="225"/>
        <v>50787</v>
      </c>
      <c r="H434" s="7">
        <f t="shared" si="225"/>
        <v>53704</v>
      </c>
      <c r="I434" s="7">
        <f t="shared" si="225"/>
        <v>54506</v>
      </c>
      <c r="J434" s="7">
        <f t="shared" si="225"/>
        <v>55753</v>
      </c>
      <c r="K434" s="7">
        <f t="shared" si="225"/>
        <v>56245</v>
      </c>
      <c r="L434" s="7">
        <f t="shared" si="225"/>
        <v>57329</v>
      </c>
      <c r="M434" s="7">
        <f t="shared" si="225"/>
        <v>56283</v>
      </c>
      <c r="N434" s="7">
        <f t="shared" si="225"/>
        <v>61278</v>
      </c>
      <c r="O434" s="7">
        <f t="shared" si="225"/>
        <v>61638</v>
      </c>
      <c r="P434" s="7">
        <f t="shared" si="225"/>
        <v>61761</v>
      </c>
      <c r="Q434" s="7">
        <f t="shared" si="225"/>
        <v>62264</v>
      </c>
      <c r="R434" s="7">
        <f t="shared" si="225"/>
        <v>63795</v>
      </c>
      <c r="AC434" s="8"/>
      <c r="AD434" s="8"/>
      <c r="AE434" s="8"/>
      <c r="AH434" s="822"/>
      <c r="AI434" s="1"/>
      <c r="AZ434" s="822" t="s">
        <v>10</v>
      </c>
      <c r="BA434" s="1" t="s">
        <v>2</v>
      </c>
      <c r="BB434" s="7">
        <f t="shared" si="191"/>
        <v>43107</v>
      </c>
      <c r="BC434" s="7">
        <f t="shared" si="192"/>
        <v>40541</v>
      </c>
      <c r="BD434" s="7">
        <f t="shared" si="193"/>
        <v>49672</v>
      </c>
      <c r="BE434" s="7">
        <f t="shared" si="194"/>
        <v>50787</v>
      </c>
      <c r="BF434" s="7">
        <f t="shared" si="195"/>
        <v>53704</v>
      </c>
      <c r="BG434" s="7">
        <f t="shared" si="196"/>
        <v>54506</v>
      </c>
      <c r="BH434" s="7">
        <f t="shared" si="197"/>
        <v>55753</v>
      </c>
      <c r="BI434" s="7">
        <f t="shared" si="198"/>
        <v>56245</v>
      </c>
      <c r="BJ434" s="7">
        <f t="shared" si="199"/>
        <v>57329</v>
      </c>
      <c r="BK434" s="7">
        <f t="shared" si="200"/>
        <v>56283</v>
      </c>
      <c r="BL434" s="7">
        <f t="shared" si="201"/>
        <v>61278</v>
      </c>
      <c r="BM434" s="7">
        <f t="shared" si="202"/>
        <v>61638</v>
      </c>
      <c r="BN434" s="7">
        <f t="shared" si="203"/>
        <v>61761</v>
      </c>
      <c r="BO434" s="7">
        <f t="shared" si="204"/>
        <v>62264</v>
      </c>
      <c r="BP434" s="7">
        <f t="shared" si="205"/>
        <v>63795</v>
      </c>
      <c r="BR434" s="7" t="e">
        <f t="shared" si="206"/>
        <v>#DIV/0!</v>
      </c>
      <c r="BS434" s="7" t="e">
        <f t="shared" si="207"/>
        <v>#DIV/0!</v>
      </c>
      <c r="BT434" s="7" t="e">
        <f t="shared" si="208"/>
        <v>#DIV/0!</v>
      </c>
      <c r="BU434" s="7" t="e">
        <f t="shared" si="209"/>
        <v>#DIV/0!</v>
      </c>
      <c r="BV434" s="7" t="e">
        <f t="shared" si="210"/>
        <v>#DIV/0!</v>
      </c>
      <c r="BW434" s="7" t="e">
        <f t="shared" si="211"/>
        <v>#DIV/0!</v>
      </c>
      <c r="BX434" s="7" t="e">
        <f t="shared" si="212"/>
        <v>#DIV/0!</v>
      </c>
      <c r="BY434" s="7" t="e">
        <f t="shared" si="213"/>
        <v>#DIV/0!</v>
      </c>
      <c r="BZ434" s="7" t="e">
        <f t="shared" si="214"/>
        <v>#DIV/0!</v>
      </c>
      <c r="CA434" s="7" t="e">
        <f t="shared" si="215"/>
        <v>#DIV/0!</v>
      </c>
      <c r="CB434" s="7" t="e">
        <f t="shared" si="216"/>
        <v>#DIV/0!</v>
      </c>
      <c r="CC434" s="7" t="e">
        <f t="shared" si="217"/>
        <v>#DIV/0!</v>
      </c>
      <c r="CD434" s="7" t="e">
        <f t="shared" si="218"/>
        <v>#DIV/0!</v>
      </c>
      <c r="CE434" s="7" t="e">
        <f t="shared" si="219"/>
        <v>#DIV/0!</v>
      </c>
      <c r="CF434" s="7" t="e">
        <f t="shared" si="220"/>
        <v>#DIV/0!</v>
      </c>
    </row>
    <row r="435" spans="2:84" x14ac:dyDescent="0.25">
      <c r="B435" s="822"/>
      <c r="C435" s="1" t="s">
        <v>3</v>
      </c>
      <c r="D435" s="7">
        <f t="shared" ref="D435:R439" si="226">D193+D199+D205+D211</f>
        <v>9043</v>
      </c>
      <c r="E435" s="7">
        <f t="shared" si="226"/>
        <v>9150</v>
      </c>
      <c r="F435" s="7">
        <f t="shared" si="226"/>
        <v>9620</v>
      </c>
      <c r="G435" s="7">
        <f t="shared" si="226"/>
        <v>9967</v>
      </c>
      <c r="H435" s="7">
        <f t="shared" si="226"/>
        <v>10124</v>
      </c>
      <c r="I435" s="7">
        <f t="shared" si="226"/>
        <v>10226</v>
      </c>
      <c r="J435" s="7">
        <f t="shared" si="226"/>
        <v>10355</v>
      </c>
      <c r="K435" s="7">
        <f t="shared" si="226"/>
        <v>10596</v>
      </c>
      <c r="L435" s="7">
        <f t="shared" si="226"/>
        <v>10929</v>
      </c>
      <c r="M435" s="7">
        <f t="shared" si="226"/>
        <v>10567</v>
      </c>
      <c r="N435" s="7">
        <f t="shared" si="226"/>
        <v>10778</v>
      </c>
      <c r="O435" s="7">
        <f t="shared" si="226"/>
        <v>10851</v>
      </c>
      <c r="P435" s="7">
        <f t="shared" si="226"/>
        <v>10712</v>
      </c>
      <c r="Q435" s="7">
        <f t="shared" si="226"/>
        <v>10638</v>
      </c>
      <c r="R435" s="7">
        <f t="shared" si="226"/>
        <v>10766</v>
      </c>
      <c r="AC435" s="8"/>
      <c r="AD435" s="8"/>
      <c r="AE435" s="8"/>
      <c r="AH435" s="822"/>
      <c r="AI435" s="1"/>
      <c r="AZ435" s="822"/>
      <c r="BA435" s="1" t="s">
        <v>3</v>
      </c>
      <c r="BB435" s="7">
        <f t="shared" si="191"/>
        <v>9043</v>
      </c>
      <c r="BC435" s="7">
        <f t="shared" si="192"/>
        <v>9150</v>
      </c>
      <c r="BD435" s="7">
        <f t="shared" si="193"/>
        <v>9620</v>
      </c>
      <c r="BE435" s="7">
        <f t="shared" si="194"/>
        <v>9967</v>
      </c>
      <c r="BF435" s="7">
        <f t="shared" si="195"/>
        <v>10124</v>
      </c>
      <c r="BG435" s="7">
        <f t="shared" si="196"/>
        <v>10226</v>
      </c>
      <c r="BH435" s="7">
        <f t="shared" si="197"/>
        <v>10355</v>
      </c>
      <c r="BI435" s="7">
        <f t="shared" si="198"/>
        <v>10596</v>
      </c>
      <c r="BJ435" s="7">
        <f t="shared" si="199"/>
        <v>10929</v>
      </c>
      <c r="BK435" s="7">
        <f t="shared" si="200"/>
        <v>10567</v>
      </c>
      <c r="BL435" s="7">
        <f t="shared" si="201"/>
        <v>10778</v>
      </c>
      <c r="BM435" s="7">
        <f t="shared" si="202"/>
        <v>10851</v>
      </c>
      <c r="BN435" s="7">
        <f t="shared" si="203"/>
        <v>10712</v>
      </c>
      <c r="BO435" s="7">
        <f t="shared" si="204"/>
        <v>10638</v>
      </c>
      <c r="BP435" s="7">
        <f t="shared" si="205"/>
        <v>10766</v>
      </c>
      <c r="BR435" s="7" t="e">
        <f t="shared" si="206"/>
        <v>#DIV/0!</v>
      </c>
      <c r="BS435" s="7" t="e">
        <f t="shared" si="207"/>
        <v>#DIV/0!</v>
      </c>
      <c r="BT435" s="7" t="e">
        <f t="shared" si="208"/>
        <v>#DIV/0!</v>
      </c>
      <c r="BU435" s="7" t="e">
        <f t="shared" si="209"/>
        <v>#DIV/0!</v>
      </c>
      <c r="BV435" s="7" t="e">
        <f t="shared" si="210"/>
        <v>#DIV/0!</v>
      </c>
      <c r="BW435" s="7" t="e">
        <f t="shared" si="211"/>
        <v>#DIV/0!</v>
      </c>
      <c r="BX435" s="7" t="e">
        <f t="shared" si="212"/>
        <v>#DIV/0!</v>
      </c>
      <c r="BY435" s="7" t="e">
        <f t="shared" si="213"/>
        <v>#DIV/0!</v>
      </c>
      <c r="BZ435" s="7" t="e">
        <f t="shared" si="214"/>
        <v>#DIV/0!</v>
      </c>
      <c r="CA435" s="7" t="e">
        <f t="shared" si="215"/>
        <v>#DIV/0!</v>
      </c>
      <c r="CB435" s="7" t="e">
        <f t="shared" si="216"/>
        <v>#DIV/0!</v>
      </c>
      <c r="CC435" s="7" t="e">
        <f t="shared" si="217"/>
        <v>#DIV/0!</v>
      </c>
      <c r="CD435" s="7" t="e">
        <f t="shared" si="218"/>
        <v>#DIV/0!</v>
      </c>
      <c r="CE435" s="7" t="e">
        <f t="shared" si="219"/>
        <v>#DIV/0!</v>
      </c>
      <c r="CF435" s="7" t="e">
        <f t="shared" si="220"/>
        <v>#DIV/0!</v>
      </c>
    </row>
    <row r="436" spans="2:84" x14ac:dyDescent="0.25">
      <c r="B436" s="822"/>
      <c r="C436" s="1" t="s">
        <v>4</v>
      </c>
      <c r="D436" s="7">
        <f t="shared" si="226"/>
        <v>3338</v>
      </c>
      <c r="E436" s="7">
        <f t="shared" si="226"/>
        <v>3274</v>
      </c>
      <c r="F436" s="7">
        <f t="shared" si="226"/>
        <v>3605</v>
      </c>
      <c r="G436" s="7">
        <f t="shared" si="226"/>
        <v>3612</v>
      </c>
      <c r="H436" s="7">
        <f t="shared" si="226"/>
        <v>3601</v>
      </c>
      <c r="I436" s="7">
        <f t="shared" si="226"/>
        <v>3521</v>
      </c>
      <c r="J436" s="7">
        <f t="shared" si="226"/>
        <v>3562</v>
      </c>
      <c r="K436" s="7">
        <f t="shared" si="226"/>
        <v>3749</v>
      </c>
      <c r="L436" s="7">
        <f t="shared" si="226"/>
        <v>3744</v>
      </c>
      <c r="M436" s="7">
        <f t="shared" si="226"/>
        <v>3621</v>
      </c>
      <c r="N436" s="7">
        <f t="shared" si="226"/>
        <v>3458</v>
      </c>
      <c r="O436" s="7">
        <f t="shared" si="226"/>
        <v>3505</v>
      </c>
      <c r="P436" s="7">
        <f t="shared" si="226"/>
        <v>3404</v>
      </c>
      <c r="Q436" s="7">
        <f t="shared" si="226"/>
        <v>3319</v>
      </c>
      <c r="R436" s="7">
        <f t="shared" si="226"/>
        <v>3317</v>
      </c>
      <c r="AC436" s="8"/>
      <c r="AD436" s="8"/>
      <c r="AE436" s="8"/>
      <c r="AH436" s="822"/>
      <c r="AI436" s="1"/>
      <c r="AZ436" s="822"/>
      <c r="BA436" s="1" t="s">
        <v>4</v>
      </c>
      <c r="BB436" s="7">
        <f t="shared" si="191"/>
        <v>3338</v>
      </c>
      <c r="BC436" s="7">
        <f t="shared" si="192"/>
        <v>3274</v>
      </c>
      <c r="BD436" s="7">
        <f t="shared" si="193"/>
        <v>3605</v>
      </c>
      <c r="BE436" s="7">
        <f t="shared" si="194"/>
        <v>3612</v>
      </c>
      <c r="BF436" s="7">
        <f t="shared" si="195"/>
        <v>3601</v>
      </c>
      <c r="BG436" s="7">
        <f t="shared" si="196"/>
        <v>3521</v>
      </c>
      <c r="BH436" s="7">
        <f t="shared" si="197"/>
        <v>3562</v>
      </c>
      <c r="BI436" s="7">
        <f t="shared" si="198"/>
        <v>3749</v>
      </c>
      <c r="BJ436" s="7">
        <f t="shared" si="199"/>
        <v>3744</v>
      </c>
      <c r="BK436" s="7">
        <f t="shared" si="200"/>
        <v>3621</v>
      </c>
      <c r="BL436" s="7">
        <f t="shared" si="201"/>
        <v>3458</v>
      </c>
      <c r="BM436" s="7">
        <f t="shared" si="202"/>
        <v>3505</v>
      </c>
      <c r="BN436" s="7">
        <f t="shared" si="203"/>
        <v>3404</v>
      </c>
      <c r="BO436" s="7">
        <f t="shared" si="204"/>
        <v>3319</v>
      </c>
      <c r="BP436" s="7">
        <f t="shared" si="205"/>
        <v>3317</v>
      </c>
      <c r="BR436" s="7" t="e">
        <f t="shared" si="206"/>
        <v>#DIV/0!</v>
      </c>
      <c r="BS436" s="7" t="e">
        <f t="shared" si="207"/>
        <v>#DIV/0!</v>
      </c>
      <c r="BT436" s="7" t="e">
        <f t="shared" si="208"/>
        <v>#DIV/0!</v>
      </c>
      <c r="BU436" s="7" t="e">
        <f t="shared" si="209"/>
        <v>#DIV/0!</v>
      </c>
      <c r="BV436" s="7" t="e">
        <f t="shared" si="210"/>
        <v>#DIV/0!</v>
      </c>
      <c r="BW436" s="7" t="e">
        <f t="shared" si="211"/>
        <v>#DIV/0!</v>
      </c>
      <c r="BX436" s="7" t="e">
        <f t="shared" si="212"/>
        <v>#DIV/0!</v>
      </c>
      <c r="BY436" s="7" t="e">
        <f t="shared" si="213"/>
        <v>#DIV/0!</v>
      </c>
      <c r="BZ436" s="7" t="e">
        <f t="shared" si="214"/>
        <v>#DIV/0!</v>
      </c>
      <c r="CA436" s="7" t="e">
        <f t="shared" si="215"/>
        <v>#DIV/0!</v>
      </c>
      <c r="CB436" s="7" t="e">
        <f t="shared" si="216"/>
        <v>#DIV/0!</v>
      </c>
      <c r="CC436" s="7" t="e">
        <f t="shared" si="217"/>
        <v>#DIV/0!</v>
      </c>
      <c r="CD436" s="7" t="e">
        <f t="shared" si="218"/>
        <v>#DIV/0!</v>
      </c>
      <c r="CE436" s="7" t="e">
        <f t="shared" si="219"/>
        <v>#DIV/0!</v>
      </c>
      <c r="CF436" s="7" t="e">
        <f t="shared" si="220"/>
        <v>#DIV/0!</v>
      </c>
    </row>
    <row r="437" spans="2:84" x14ac:dyDescent="0.25">
      <c r="B437" s="822"/>
      <c r="C437" s="1" t="s">
        <v>5</v>
      </c>
      <c r="D437" s="7">
        <f t="shared" si="226"/>
        <v>754</v>
      </c>
      <c r="E437" s="7">
        <f t="shared" si="226"/>
        <v>735</v>
      </c>
      <c r="F437" s="7">
        <f t="shared" si="226"/>
        <v>836</v>
      </c>
      <c r="G437" s="7">
        <f t="shared" si="226"/>
        <v>775</v>
      </c>
      <c r="H437" s="7">
        <f t="shared" si="226"/>
        <v>800</v>
      </c>
      <c r="I437" s="7">
        <f t="shared" si="226"/>
        <v>797</v>
      </c>
      <c r="J437" s="7">
        <f t="shared" si="226"/>
        <v>825</v>
      </c>
      <c r="K437" s="7">
        <f t="shared" si="226"/>
        <v>849</v>
      </c>
      <c r="L437" s="7">
        <f t="shared" si="226"/>
        <v>881</v>
      </c>
      <c r="M437" s="7">
        <f t="shared" si="226"/>
        <v>874</v>
      </c>
      <c r="N437" s="7">
        <f t="shared" si="226"/>
        <v>845</v>
      </c>
      <c r="O437" s="7">
        <f t="shared" si="226"/>
        <v>853</v>
      </c>
      <c r="P437" s="7">
        <f t="shared" si="226"/>
        <v>855</v>
      </c>
      <c r="Q437" s="7">
        <f t="shared" si="226"/>
        <v>847</v>
      </c>
      <c r="R437" s="7">
        <f t="shared" si="226"/>
        <v>858</v>
      </c>
      <c r="AC437" s="8"/>
      <c r="AD437" s="8"/>
      <c r="AE437" s="8"/>
      <c r="AH437" s="822"/>
      <c r="AI437" s="1"/>
      <c r="AZ437" s="822"/>
      <c r="BA437" s="1" t="s">
        <v>5</v>
      </c>
      <c r="BB437" s="7">
        <f t="shared" si="191"/>
        <v>754</v>
      </c>
      <c r="BC437" s="7">
        <f t="shared" si="192"/>
        <v>735</v>
      </c>
      <c r="BD437" s="7">
        <f t="shared" si="193"/>
        <v>836</v>
      </c>
      <c r="BE437" s="7">
        <f t="shared" si="194"/>
        <v>775</v>
      </c>
      <c r="BF437" s="7">
        <f t="shared" si="195"/>
        <v>800</v>
      </c>
      <c r="BG437" s="7">
        <f t="shared" si="196"/>
        <v>797</v>
      </c>
      <c r="BH437" s="7">
        <f t="shared" si="197"/>
        <v>825</v>
      </c>
      <c r="BI437" s="7">
        <f t="shared" si="198"/>
        <v>849</v>
      </c>
      <c r="BJ437" s="7">
        <f t="shared" si="199"/>
        <v>881</v>
      </c>
      <c r="BK437" s="7">
        <f t="shared" si="200"/>
        <v>874</v>
      </c>
      <c r="BL437" s="7">
        <f t="shared" si="201"/>
        <v>845</v>
      </c>
      <c r="BM437" s="7">
        <f t="shared" si="202"/>
        <v>853</v>
      </c>
      <c r="BN437" s="7">
        <f t="shared" si="203"/>
        <v>855</v>
      </c>
      <c r="BO437" s="7">
        <f t="shared" si="204"/>
        <v>847</v>
      </c>
      <c r="BP437" s="7">
        <f t="shared" si="205"/>
        <v>858</v>
      </c>
      <c r="BR437" s="7" t="e">
        <f t="shared" si="206"/>
        <v>#DIV/0!</v>
      </c>
      <c r="BS437" s="7" t="e">
        <f t="shared" si="207"/>
        <v>#DIV/0!</v>
      </c>
      <c r="BT437" s="7" t="e">
        <f t="shared" si="208"/>
        <v>#DIV/0!</v>
      </c>
      <c r="BU437" s="7" t="e">
        <f t="shared" si="209"/>
        <v>#DIV/0!</v>
      </c>
      <c r="BV437" s="7" t="e">
        <f t="shared" si="210"/>
        <v>#DIV/0!</v>
      </c>
      <c r="BW437" s="7" t="e">
        <f t="shared" si="211"/>
        <v>#DIV/0!</v>
      </c>
      <c r="BX437" s="7" t="e">
        <f t="shared" si="212"/>
        <v>#DIV/0!</v>
      </c>
      <c r="BY437" s="7" t="e">
        <f t="shared" si="213"/>
        <v>#DIV/0!</v>
      </c>
      <c r="BZ437" s="7" t="e">
        <f t="shared" si="214"/>
        <v>#DIV/0!</v>
      </c>
      <c r="CA437" s="7" t="e">
        <f t="shared" si="215"/>
        <v>#DIV/0!</v>
      </c>
      <c r="CB437" s="7" t="e">
        <f t="shared" si="216"/>
        <v>#DIV/0!</v>
      </c>
      <c r="CC437" s="7" t="e">
        <f t="shared" si="217"/>
        <v>#DIV/0!</v>
      </c>
      <c r="CD437" s="7" t="e">
        <f t="shared" si="218"/>
        <v>#DIV/0!</v>
      </c>
      <c r="CE437" s="7" t="e">
        <f t="shared" si="219"/>
        <v>#DIV/0!</v>
      </c>
      <c r="CF437" s="7" t="e">
        <f t="shared" si="220"/>
        <v>#DIV/0!</v>
      </c>
    </row>
    <row r="438" spans="2:84" x14ac:dyDescent="0.25">
      <c r="B438" s="822"/>
      <c r="C438" s="1" t="s">
        <v>6</v>
      </c>
      <c r="D438" s="7">
        <f t="shared" si="226"/>
        <v>56242</v>
      </c>
      <c r="E438" s="7">
        <f t="shared" si="226"/>
        <v>53700</v>
      </c>
      <c r="F438" s="7">
        <f t="shared" si="226"/>
        <v>63733</v>
      </c>
      <c r="G438" s="7">
        <f t="shared" si="226"/>
        <v>65141</v>
      </c>
      <c r="H438" s="7">
        <f t="shared" si="226"/>
        <v>68229</v>
      </c>
      <c r="I438" s="7">
        <f t="shared" si="226"/>
        <v>69050</v>
      </c>
      <c r="J438" s="7">
        <f t="shared" si="226"/>
        <v>70495</v>
      </c>
      <c r="K438" s="7">
        <f t="shared" si="226"/>
        <v>71439</v>
      </c>
      <c r="L438" s="7">
        <f t="shared" si="226"/>
        <v>72883</v>
      </c>
      <c r="M438" s="7">
        <f t="shared" si="226"/>
        <v>71345</v>
      </c>
      <c r="N438" s="7">
        <f t="shared" si="226"/>
        <v>76359</v>
      </c>
      <c r="O438" s="7">
        <f t="shared" si="226"/>
        <v>76847</v>
      </c>
      <c r="P438" s="7">
        <f t="shared" si="226"/>
        <v>76732</v>
      </c>
      <c r="Q438" s="7">
        <f t="shared" si="226"/>
        <v>77068</v>
      </c>
      <c r="R438" s="7">
        <f t="shared" si="226"/>
        <v>78736</v>
      </c>
      <c r="AC438" s="8"/>
      <c r="AD438" s="8"/>
      <c r="AE438" s="8"/>
      <c r="AH438" s="822"/>
      <c r="AI438" s="1"/>
      <c r="AZ438" s="822"/>
      <c r="BA438" s="1" t="s">
        <v>6</v>
      </c>
      <c r="BB438" s="7">
        <f t="shared" si="191"/>
        <v>56242</v>
      </c>
      <c r="BC438" s="7">
        <f t="shared" si="192"/>
        <v>53700</v>
      </c>
      <c r="BD438" s="7">
        <f t="shared" si="193"/>
        <v>63733</v>
      </c>
      <c r="BE438" s="7">
        <f t="shared" si="194"/>
        <v>65141</v>
      </c>
      <c r="BF438" s="7">
        <f t="shared" si="195"/>
        <v>68229</v>
      </c>
      <c r="BG438" s="7">
        <f t="shared" si="196"/>
        <v>69050</v>
      </c>
      <c r="BH438" s="7">
        <f t="shared" si="197"/>
        <v>70495</v>
      </c>
      <c r="BI438" s="7">
        <f t="shared" si="198"/>
        <v>71439</v>
      </c>
      <c r="BJ438" s="7">
        <f t="shared" si="199"/>
        <v>72883</v>
      </c>
      <c r="BK438" s="7">
        <f t="shared" si="200"/>
        <v>71345</v>
      </c>
      <c r="BL438" s="7">
        <f t="shared" si="201"/>
        <v>76359</v>
      </c>
      <c r="BM438" s="7">
        <f t="shared" si="202"/>
        <v>76847</v>
      </c>
      <c r="BN438" s="7">
        <f t="shared" si="203"/>
        <v>76732</v>
      </c>
      <c r="BO438" s="7">
        <f t="shared" si="204"/>
        <v>77068</v>
      </c>
      <c r="BP438" s="7">
        <f t="shared" si="205"/>
        <v>78736</v>
      </c>
      <c r="BR438" s="7" t="e">
        <f t="shared" si="206"/>
        <v>#DIV/0!</v>
      </c>
      <c r="BS438" s="7" t="e">
        <f t="shared" si="207"/>
        <v>#DIV/0!</v>
      </c>
      <c r="BT438" s="7" t="e">
        <f t="shared" si="208"/>
        <v>#DIV/0!</v>
      </c>
      <c r="BU438" s="7" t="e">
        <f t="shared" si="209"/>
        <v>#DIV/0!</v>
      </c>
      <c r="BV438" s="7" t="e">
        <f t="shared" si="210"/>
        <v>#DIV/0!</v>
      </c>
      <c r="BW438" s="7" t="e">
        <f t="shared" si="211"/>
        <v>#DIV/0!</v>
      </c>
      <c r="BX438" s="7" t="e">
        <f t="shared" si="212"/>
        <v>#DIV/0!</v>
      </c>
      <c r="BY438" s="7" t="e">
        <f t="shared" si="213"/>
        <v>#DIV/0!</v>
      </c>
      <c r="BZ438" s="7" t="e">
        <f t="shared" si="214"/>
        <v>#DIV/0!</v>
      </c>
      <c r="CA438" s="7" t="e">
        <f t="shared" si="215"/>
        <v>#DIV/0!</v>
      </c>
      <c r="CB438" s="7" t="e">
        <f t="shared" si="216"/>
        <v>#DIV/0!</v>
      </c>
      <c r="CC438" s="7" t="e">
        <f t="shared" si="217"/>
        <v>#DIV/0!</v>
      </c>
      <c r="CD438" s="7" t="e">
        <f t="shared" si="218"/>
        <v>#DIV/0!</v>
      </c>
      <c r="CE438" s="7" t="e">
        <f t="shared" si="219"/>
        <v>#DIV/0!</v>
      </c>
      <c r="CF438" s="7" t="e">
        <f t="shared" si="220"/>
        <v>#DIV/0!</v>
      </c>
    </row>
    <row r="439" spans="2:84" x14ac:dyDescent="0.25">
      <c r="B439" s="822"/>
      <c r="C439" s="1" t="s">
        <v>7</v>
      </c>
      <c r="D439" s="764">
        <f t="shared" si="226"/>
        <v>55488</v>
      </c>
      <c r="E439" s="764">
        <f t="shared" si="226"/>
        <v>52965</v>
      </c>
      <c r="F439" s="764">
        <f t="shared" si="226"/>
        <v>62897</v>
      </c>
      <c r="G439" s="764">
        <f t="shared" si="226"/>
        <v>64366</v>
      </c>
      <c r="H439" s="764">
        <f t="shared" si="226"/>
        <v>67429</v>
      </c>
      <c r="I439" s="764">
        <f t="shared" si="226"/>
        <v>68253</v>
      </c>
      <c r="J439" s="764">
        <f t="shared" si="226"/>
        <v>69670</v>
      </c>
      <c r="K439" s="764">
        <f t="shared" si="226"/>
        <v>70590</v>
      </c>
      <c r="L439" s="764">
        <f t="shared" si="226"/>
        <v>72002</v>
      </c>
      <c r="M439" s="764">
        <f t="shared" si="226"/>
        <v>70471</v>
      </c>
      <c r="N439" s="764">
        <f t="shared" si="226"/>
        <v>75514</v>
      </c>
      <c r="O439" s="764">
        <f t="shared" si="226"/>
        <v>75994</v>
      </c>
      <c r="P439" s="764">
        <f t="shared" si="226"/>
        <v>75877</v>
      </c>
      <c r="Q439" s="764">
        <f t="shared" si="226"/>
        <v>76221</v>
      </c>
      <c r="R439" s="764">
        <f t="shared" si="226"/>
        <v>77878</v>
      </c>
      <c r="AC439" s="8"/>
      <c r="AD439" s="8"/>
      <c r="AE439" s="8"/>
      <c r="AH439" s="822"/>
      <c r="AI439" s="1"/>
      <c r="AJ439" s="764"/>
      <c r="AK439" s="764"/>
      <c r="AL439" s="764"/>
      <c r="AM439" s="764"/>
      <c r="AN439" s="764"/>
      <c r="AO439" s="764"/>
      <c r="AP439" s="764"/>
      <c r="AQ439" s="764"/>
      <c r="AR439" s="764"/>
      <c r="AS439" s="764"/>
      <c r="AT439" s="764"/>
      <c r="AU439" s="764"/>
      <c r="AV439" s="764"/>
      <c r="AW439" s="764"/>
      <c r="AX439" s="764"/>
      <c r="AZ439" s="822"/>
      <c r="BA439" s="1" t="s">
        <v>7</v>
      </c>
      <c r="BB439" s="764">
        <f t="shared" si="191"/>
        <v>55488</v>
      </c>
      <c r="BC439" s="764">
        <f t="shared" si="192"/>
        <v>52965</v>
      </c>
      <c r="BD439" s="764">
        <f t="shared" si="193"/>
        <v>62897</v>
      </c>
      <c r="BE439" s="764">
        <f t="shared" si="194"/>
        <v>64366</v>
      </c>
      <c r="BF439" s="764">
        <f t="shared" si="195"/>
        <v>67429</v>
      </c>
      <c r="BG439" s="764">
        <f t="shared" si="196"/>
        <v>68253</v>
      </c>
      <c r="BH439" s="764">
        <f t="shared" si="197"/>
        <v>69670</v>
      </c>
      <c r="BI439" s="764">
        <f t="shared" si="198"/>
        <v>70590</v>
      </c>
      <c r="BJ439" s="764">
        <f t="shared" si="199"/>
        <v>72002</v>
      </c>
      <c r="BK439" s="764">
        <f t="shared" si="200"/>
        <v>70471</v>
      </c>
      <c r="BL439" s="764">
        <f t="shared" si="201"/>
        <v>75514</v>
      </c>
      <c r="BM439" s="764">
        <f t="shared" si="202"/>
        <v>75994</v>
      </c>
      <c r="BN439" s="764">
        <f t="shared" si="203"/>
        <v>75877</v>
      </c>
      <c r="BO439" s="764">
        <f t="shared" si="204"/>
        <v>76221</v>
      </c>
      <c r="BP439" s="764">
        <f t="shared" si="205"/>
        <v>77878</v>
      </c>
      <c r="BR439" s="764" t="e">
        <f t="shared" si="206"/>
        <v>#DIV/0!</v>
      </c>
      <c r="BS439" s="764" t="e">
        <f t="shared" si="207"/>
        <v>#DIV/0!</v>
      </c>
      <c r="BT439" s="764" t="e">
        <f t="shared" si="208"/>
        <v>#DIV/0!</v>
      </c>
      <c r="BU439" s="764" t="e">
        <f t="shared" si="209"/>
        <v>#DIV/0!</v>
      </c>
      <c r="BV439" s="764" t="e">
        <f t="shared" si="210"/>
        <v>#DIV/0!</v>
      </c>
      <c r="BW439" s="764" t="e">
        <f t="shared" si="211"/>
        <v>#DIV/0!</v>
      </c>
      <c r="BX439" s="764" t="e">
        <f t="shared" si="212"/>
        <v>#DIV/0!</v>
      </c>
      <c r="BY439" s="764" t="e">
        <f t="shared" si="213"/>
        <v>#DIV/0!</v>
      </c>
      <c r="BZ439" s="764" t="e">
        <f t="shared" si="214"/>
        <v>#DIV/0!</v>
      </c>
      <c r="CA439" s="764" t="e">
        <f t="shared" si="215"/>
        <v>#DIV/0!</v>
      </c>
      <c r="CB439" s="764" t="e">
        <f t="shared" si="216"/>
        <v>#DIV/0!</v>
      </c>
      <c r="CC439" s="764" t="e">
        <f t="shared" si="217"/>
        <v>#DIV/0!</v>
      </c>
      <c r="CD439" s="764" t="e">
        <f t="shared" si="218"/>
        <v>#DIV/0!</v>
      </c>
      <c r="CE439" s="764" t="e">
        <f t="shared" si="219"/>
        <v>#DIV/0!</v>
      </c>
      <c r="CF439" s="764" t="e">
        <f t="shared" si="220"/>
        <v>#DIV/0!</v>
      </c>
    </row>
    <row r="440" spans="2:84" x14ac:dyDescent="0.25">
      <c r="B440" s="821" t="s">
        <v>11</v>
      </c>
      <c r="C440" s="2" t="s">
        <v>2</v>
      </c>
      <c r="D440" s="7">
        <f>D216+D222+D228</f>
        <v>2842846</v>
      </c>
      <c r="E440" s="7">
        <f t="shared" ref="E440:R440" si="227">E216+E222+E228</f>
        <v>2743149</v>
      </c>
      <c r="F440" s="7">
        <f t="shared" si="227"/>
        <v>2875216</v>
      </c>
      <c r="G440" s="7">
        <f t="shared" si="227"/>
        <v>2827810</v>
      </c>
      <c r="H440" s="7">
        <f t="shared" si="227"/>
        <v>2856777</v>
      </c>
      <c r="I440" s="7">
        <f t="shared" si="227"/>
        <v>2845941</v>
      </c>
      <c r="J440" s="7">
        <f t="shared" si="227"/>
        <v>2993217</v>
      </c>
      <c r="K440" s="7">
        <f t="shared" si="227"/>
        <v>2936770</v>
      </c>
      <c r="L440" s="7">
        <f t="shared" si="227"/>
        <v>3011432</v>
      </c>
      <c r="M440" s="7">
        <f t="shared" si="227"/>
        <v>3004880</v>
      </c>
      <c r="N440" s="7">
        <f t="shared" si="227"/>
        <v>3080261</v>
      </c>
      <c r="O440" s="7">
        <f t="shared" si="227"/>
        <v>3193995</v>
      </c>
      <c r="P440" s="7">
        <f t="shared" si="227"/>
        <v>3228121</v>
      </c>
      <c r="Q440" s="7">
        <f t="shared" si="227"/>
        <v>3323240</v>
      </c>
      <c r="R440" s="7">
        <f t="shared" si="227"/>
        <v>3343995</v>
      </c>
      <c r="AC440" s="8"/>
      <c r="AD440" s="8"/>
      <c r="AE440" s="8"/>
      <c r="AH440" s="821"/>
      <c r="AI440" s="2"/>
      <c r="AZ440" s="821" t="s">
        <v>11</v>
      </c>
      <c r="BA440" s="2" t="s">
        <v>2</v>
      </c>
      <c r="BB440" s="7">
        <f t="shared" si="191"/>
        <v>2842846</v>
      </c>
      <c r="BC440" s="7">
        <f t="shared" si="192"/>
        <v>2743149</v>
      </c>
      <c r="BD440" s="7">
        <f t="shared" si="193"/>
        <v>2875216</v>
      </c>
      <c r="BE440" s="7">
        <f t="shared" si="194"/>
        <v>2827810</v>
      </c>
      <c r="BF440" s="7">
        <f t="shared" si="195"/>
        <v>2856777</v>
      </c>
      <c r="BG440" s="7">
        <f t="shared" si="196"/>
        <v>2845941</v>
      </c>
      <c r="BH440" s="7">
        <f t="shared" si="197"/>
        <v>2993217</v>
      </c>
      <c r="BI440" s="7">
        <f t="shared" si="198"/>
        <v>2936770</v>
      </c>
      <c r="BJ440" s="7">
        <f t="shared" si="199"/>
        <v>3011432</v>
      </c>
      <c r="BK440" s="7">
        <f t="shared" si="200"/>
        <v>3004880</v>
      </c>
      <c r="BL440" s="7">
        <f t="shared" si="201"/>
        <v>3080261</v>
      </c>
      <c r="BM440" s="7">
        <f t="shared" si="202"/>
        <v>3193995</v>
      </c>
      <c r="BN440" s="7">
        <f t="shared" si="203"/>
        <v>3228121</v>
      </c>
      <c r="BO440" s="7">
        <f t="shared" si="204"/>
        <v>3323240</v>
      </c>
      <c r="BP440" s="7">
        <f t="shared" si="205"/>
        <v>3343995</v>
      </c>
      <c r="BR440" s="7" t="e">
        <f t="shared" si="206"/>
        <v>#DIV/0!</v>
      </c>
      <c r="BS440" s="7" t="e">
        <f t="shared" si="207"/>
        <v>#DIV/0!</v>
      </c>
      <c r="BT440" s="7" t="e">
        <f t="shared" si="208"/>
        <v>#DIV/0!</v>
      </c>
      <c r="BU440" s="7" t="e">
        <f t="shared" si="209"/>
        <v>#DIV/0!</v>
      </c>
      <c r="BV440" s="7" t="e">
        <f t="shared" si="210"/>
        <v>#DIV/0!</v>
      </c>
      <c r="BW440" s="7" t="e">
        <f t="shared" si="211"/>
        <v>#DIV/0!</v>
      </c>
      <c r="BX440" s="7" t="e">
        <f t="shared" si="212"/>
        <v>#DIV/0!</v>
      </c>
      <c r="BY440" s="7" t="e">
        <f t="shared" si="213"/>
        <v>#DIV/0!</v>
      </c>
      <c r="BZ440" s="7" t="e">
        <f t="shared" si="214"/>
        <v>#DIV/0!</v>
      </c>
      <c r="CA440" s="7" t="e">
        <f t="shared" si="215"/>
        <v>#DIV/0!</v>
      </c>
      <c r="CB440" s="7" t="e">
        <f t="shared" si="216"/>
        <v>#DIV/0!</v>
      </c>
      <c r="CC440" s="7" t="e">
        <f t="shared" si="217"/>
        <v>#DIV/0!</v>
      </c>
      <c r="CD440" s="7" t="e">
        <f t="shared" si="218"/>
        <v>#DIV/0!</v>
      </c>
      <c r="CE440" s="7" t="e">
        <f t="shared" si="219"/>
        <v>#DIV/0!</v>
      </c>
      <c r="CF440" s="7" t="e">
        <f t="shared" si="220"/>
        <v>#DIV/0!</v>
      </c>
    </row>
    <row r="441" spans="2:84" x14ac:dyDescent="0.25">
      <c r="B441" s="822"/>
      <c r="C441" s="1" t="s">
        <v>3</v>
      </c>
      <c r="D441" s="7">
        <f t="shared" ref="D441:R445" si="228">D217+D223+D229</f>
        <v>202046</v>
      </c>
      <c r="E441" s="7">
        <f t="shared" si="228"/>
        <v>186371</v>
      </c>
      <c r="F441" s="7">
        <f t="shared" si="228"/>
        <v>195220</v>
      </c>
      <c r="G441" s="7">
        <f t="shared" si="228"/>
        <v>192377</v>
      </c>
      <c r="H441" s="7">
        <f t="shared" si="228"/>
        <v>181001</v>
      </c>
      <c r="I441" s="7">
        <f t="shared" si="228"/>
        <v>172067</v>
      </c>
      <c r="J441" s="7">
        <f t="shared" si="228"/>
        <v>170187</v>
      </c>
      <c r="K441" s="7">
        <f t="shared" si="228"/>
        <v>167609</v>
      </c>
      <c r="L441" s="7">
        <f t="shared" si="228"/>
        <v>169138</v>
      </c>
      <c r="M441" s="7">
        <f t="shared" si="228"/>
        <v>170410</v>
      </c>
      <c r="N441" s="7">
        <f t="shared" si="228"/>
        <v>184029</v>
      </c>
      <c r="O441" s="7">
        <f t="shared" si="228"/>
        <v>199076</v>
      </c>
      <c r="P441" s="7">
        <f t="shared" si="228"/>
        <v>199801</v>
      </c>
      <c r="Q441" s="7">
        <f t="shared" si="228"/>
        <v>202800</v>
      </c>
      <c r="R441" s="7">
        <f t="shared" si="228"/>
        <v>203765</v>
      </c>
      <c r="AC441" s="8"/>
      <c r="AD441" s="8"/>
      <c r="AE441" s="8"/>
      <c r="AH441" s="822"/>
      <c r="AI441" s="1"/>
      <c r="AZ441" s="822"/>
      <c r="BA441" s="1" t="s">
        <v>3</v>
      </c>
      <c r="BB441" s="7">
        <f t="shared" si="191"/>
        <v>202046</v>
      </c>
      <c r="BC441" s="7">
        <f t="shared" si="192"/>
        <v>186371</v>
      </c>
      <c r="BD441" s="7">
        <f t="shared" si="193"/>
        <v>195220</v>
      </c>
      <c r="BE441" s="7">
        <f t="shared" si="194"/>
        <v>192377</v>
      </c>
      <c r="BF441" s="7">
        <f t="shared" si="195"/>
        <v>181001</v>
      </c>
      <c r="BG441" s="7">
        <f t="shared" si="196"/>
        <v>172067</v>
      </c>
      <c r="BH441" s="7">
        <f t="shared" si="197"/>
        <v>170187</v>
      </c>
      <c r="BI441" s="7">
        <f t="shared" si="198"/>
        <v>167609</v>
      </c>
      <c r="BJ441" s="7">
        <f t="shared" si="199"/>
        <v>169138</v>
      </c>
      <c r="BK441" s="7">
        <f t="shared" si="200"/>
        <v>170410</v>
      </c>
      <c r="BL441" s="7">
        <f t="shared" si="201"/>
        <v>184029</v>
      </c>
      <c r="BM441" s="7">
        <f t="shared" si="202"/>
        <v>199076</v>
      </c>
      <c r="BN441" s="7">
        <f t="shared" si="203"/>
        <v>199801</v>
      </c>
      <c r="BO441" s="7">
        <f t="shared" si="204"/>
        <v>202800</v>
      </c>
      <c r="BP441" s="7">
        <f t="shared" si="205"/>
        <v>203765</v>
      </c>
      <c r="BR441" s="7" t="e">
        <f t="shared" si="206"/>
        <v>#DIV/0!</v>
      </c>
      <c r="BS441" s="7" t="e">
        <f t="shared" si="207"/>
        <v>#DIV/0!</v>
      </c>
      <c r="BT441" s="7" t="e">
        <f t="shared" si="208"/>
        <v>#DIV/0!</v>
      </c>
      <c r="BU441" s="7" t="e">
        <f t="shared" si="209"/>
        <v>#DIV/0!</v>
      </c>
      <c r="BV441" s="7" t="e">
        <f t="shared" si="210"/>
        <v>#DIV/0!</v>
      </c>
      <c r="BW441" s="7" t="e">
        <f t="shared" si="211"/>
        <v>#DIV/0!</v>
      </c>
      <c r="BX441" s="7" t="e">
        <f t="shared" si="212"/>
        <v>#DIV/0!</v>
      </c>
      <c r="BY441" s="7" t="e">
        <f t="shared" si="213"/>
        <v>#DIV/0!</v>
      </c>
      <c r="BZ441" s="7" t="e">
        <f t="shared" si="214"/>
        <v>#DIV/0!</v>
      </c>
      <c r="CA441" s="7" t="e">
        <f t="shared" si="215"/>
        <v>#DIV/0!</v>
      </c>
      <c r="CB441" s="7" t="e">
        <f t="shared" si="216"/>
        <v>#DIV/0!</v>
      </c>
      <c r="CC441" s="7" t="e">
        <f t="shared" si="217"/>
        <v>#DIV/0!</v>
      </c>
      <c r="CD441" s="7" t="e">
        <f t="shared" si="218"/>
        <v>#DIV/0!</v>
      </c>
      <c r="CE441" s="7" t="e">
        <f t="shared" si="219"/>
        <v>#DIV/0!</v>
      </c>
      <c r="CF441" s="7" t="e">
        <f t="shared" si="220"/>
        <v>#DIV/0!</v>
      </c>
    </row>
    <row r="442" spans="2:84" x14ac:dyDescent="0.25">
      <c r="B442" s="822"/>
      <c r="C442" s="1" t="s">
        <v>4</v>
      </c>
      <c r="D442" s="7">
        <f t="shared" si="228"/>
        <v>22344</v>
      </c>
      <c r="E442" s="7">
        <f t="shared" si="228"/>
        <v>19942</v>
      </c>
      <c r="F442" s="7">
        <f t="shared" si="228"/>
        <v>18308</v>
      </c>
      <c r="G442" s="7">
        <f t="shared" si="228"/>
        <v>17762</v>
      </c>
      <c r="H442" s="7">
        <f t="shared" si="228"/>
        <v>16614</v>
      </c>
      <c r="I442" s="7">
        <f t="shared" si="228"/>
        <v>15724</v>
      </c>
      <c r="J442" s="7">
        <f t="shared" si="228"/>
        <v>15213</v>
      </c>
      <c r="K442" s="7">
        <f t="shared" si="228"/>
        <v>15422</v>
      </c>
      <c r="L442" s="7">
        <f t="shared" si="228"/>
        <v>15582</v>
      </c>
      <c r="M442" s="7">
        <f t="shared" si="228"/>
        <v>16146</v>
      </c>
      <c r="N442" s="7">
        <f t="shared" si="228"/>
        <v>17148</v>
      </c>
      <c r="O442" s="7">
        <f t="shared" si="228"/>
        <v>18347</v>
      </c>
      <c r="P442" s="7">
        <f t="shared" si="228"/>
        <v>18159</v>
      </c>
      <c r="Q442" s="7">
        <f t="shared" si="228"/>
        <v>18210</v>
      </c>
      <c r="R442" s="7">
        <f t="shared" si="228"/>
        <v>18211</v>
      </c>
      <c r="AC442" s="8"/>
      <c r="AD442" s="8"/>
      <c r="AE442" s="8"/>
      <c r="AH442" s="822"/>
      <c r="AI442" s="1"/>
      <c r="AZ442" s="822"/>
      <c r="BA442" s="1" t="s">
        <v>4</v>
      </c>
      <c r="BB442" s="7">
        <f t="shared" si="191"/>
        <v>22344</v>
      </c>
      <c r="BC442" s="7">
        <f t="shared" si="192"/>
        <v>19942</v>
      </c>
      <c r="BD442" s="7">
        <f t="shared" si="193"/>
        <v>18308</v>
      </c>
      <c r="BE442" s="7">
        <f t="shared" si="194"/>
        <v>17762</v>
      </c>
      <c r="BF442" s="7">
        <f t="shared" si="195"/>
        <v>16614</v>
      </c>
      <c r="BG442" s="7">
        <f t="shared" si="196"/>
        <v>15724</v>
      </c>
      <c r="BH442" s="7">
        <f t="shared" si="197"/>
        <v>15213</v>
      </c>
      <c r="BI442" s="7">
        <f t="shared" si="198"/>
        <v>15422</v>
      </c>
      <c r="BJ442" s="7">
        <f t="shared" si="199"/>
        <v>15582</v>
      </c>
      <c r="BK442" s="7">
        <f t="shared" si="200"/>
        <v>16146</v>
      </c>
      <c r="BL442" s="7">
        <f t="shared" si="201"/>
        <v>17148</v>
      </c>
      <c r="BM442" s="7">
        <f t="shared" si="202"/>
        <v>18347</v>
      </c>
      <c r="BN442" s="7">
        <f t="shared" si="203"/>
        <v>18159</v>
      </c>
      <c r="BO442" s="7">
        <f t="shared" si="204"/>
        <v>18210</v>
      </c>
      <c r="BP442" s="7">
        <f t="shared" si="205"/>
        <v>18211</v>
      </c>
      <c r="BR442" s="7" t="e">
        <f t="shared" si="206"/>
        <v>#DIV/0!</v>
      </c>
      <c r="BS442" s="7" t="e">
        <f t="shared" si="207"/>
        <v>#DIV/0!</v>
      </c>
      <c r="BT442" s="7" t="e">
        <f t="shared" si="208"/>
        <v>#DIV/0!</v>
      </c>
      <c r="BU442" s="7" t="e">
        <f t="shared" si="209"/>
        <v>#DIV/0!</v>
      </c>
      <c r="BV442" s="7" t="e">
        <f t="shared" si="210"/>
        <v>#DIV/0!</v>
      </c>
      <c r="BW442" s="7" t="e">
        <f t="shared" si="211"/>
        <v>#DIV/0!</v>
      </c>
      <c r="BX442" s="7" t="e">
        <f t="shared" si="212"/>
        <v>#DIV/0!</v>
      </c>
      <c r="BY442" s="7" t="e">
        <f t="shared" si="213"/>
        <v>#DIV/0!</v>
      </c>
      <c r="BZ442" s="7" t="e">
        <f t="shared" si="214"/>
        <v>#DIV/0!</v>
      </c>
      <c r="CA442" s="7" t="e">
        <f t="shared" si="215"/>
        <v>#DIV/0!</v>
      </c>
      <c r="CB442" s="7" t="e">
        <f t="shared" si="216"/>
        <v>#DIV/0!</v>
      </c>
      <c r="CC442" s="7" t="e">
        <f t="shared" si="217"/>
        <v>#DIV/0!</v>
      </c>
      <c r="CD442" s="7" t="e">
        <f t="shared" si="218"/>
        <v>#DIV/0!</v>
      </c>
      <c r="CE442" s="7" t="e">
        <f t="shared" si="219"/>
        <v>#DIV/0!</v>
      </c>
      <c r="CF442" s="7" t="e">
        <f t="shared" si="220"/>
        <v>#DIV/0!</v>
      </c>
    </row>
    <row r="443" spans="2:84" x14ac:dyDescent="0.25">
      <c r="B443" s="822"/>
      <c r="C443" s="1" t="s">
        <v>5</v>
      </c>
      <c r="D443" s="7">
        <f t="shared" si="228"/>
        <v>2206</v>
      </c>
      <c r="E443" s="7">
        <f t="shared" si="228"/>
        <v>1986</v>
      </c>
      <c r="F443" s="7">
        <f t="shared" si="228"/>
        <v>1915</v>
      </c>
      <c r="G443" s="7">
        <f t="shared" si="228"/>
        <v>1855</v>
      </c>
      <c r="H443" s="7">
        <f t="shared" si="228"/>
        <v>1785</v>
      </c>
      <c r="I443" s="7">
        <f t="shared" si="228"/>
        <v>1708</v>
      </c>
      <c r="J443" s="7">
        <f t="shared" si="228"/>
        <v>1593</v>
      </c>
      <c r="K443" s="7">
        <f t="shared" si="228"/>
        <v>1582</v>
      </c>
      <c r="L443" s="7">
        <f t="shared" si="228"/>
        <v>1594</v>
      </c>
      <c r="M443" s="7">
        <f t="shared" si="228"/>
        <v>1577</v>
      </c>
      <c r="N443" s="7">
        <f t="shared" si="228"/>
        <v>1769</v>
      </c>
      <c r="O443" s="7">
        <f t="shared" si="228"/>
        <v>1860</v>
      </c>
      <c r="P443" s="7">
        <f t="shared" si="228"/>
        <v>1850</v>
      </c>
      <c r="Q443" s="7">
        <f t="shared" si="228"/>
        <v>1881</v>
      </c>
      <c r="R443" s="7">
        <f t="shared" si="228"/>
        <v>1892</v>
      </c>
      <c r="AC443" s="8"/>
      <c r="AD443" s="8"/>
      <c r="AE443" s="8"/>
      <c r="AH443" s="822"/>
      <c r="AI443" s="1"/>
      <c r="AZ443" s="822"/>
      <c r="BA443" s="1" t="s">
        <v>5</v>
      </c>
      <c r="BB443" s="7">
        <f t="shared" si="191"/>
        <v>2206</v>
      </c>
      <c r="BC443" s="7">
        <f t="shared" si="192"/>
        <v>1986</v>
      </c>
      <c r="BD443" s="7">
        <f t="shared" si="193"/>
        <v>1915</v>
      </c>
      <c r="BE443" s="7">
        <f t="shared" si="194"/>
        <v>1855</v>
      </c>
      <c r="BF443" s="7">
        <f t="shared" si="195"/>
        <v>1785</v>
      </c>
      <c r="BG443" s="7">
        <f t="shared" si="196"/>
        <v>1708</v>
      </c>
      <c r="BH443" s="7">
        <f t="shared" si="197"/>
        <v>1593</v>
      </c>
      <c r="BI443" s="7">
        <f t="shared" si="198"/>
        <v>1582</v>
      </c>
      <c r="BJ443" s="7">
        <f t="shared" si="199"/>
        <v>1594</v>
      </c>
      <c r="BK443" s="7">
        <f t="shared" si="200"/>
        <v>1577</v>
      </c>
      <c r="BL443" s="7">
        <f t="shared" si="201"/>
        <v>1769</v>
      </c>
      <c r="BM443" s="7">
        <f t="shared" si="202"/>
        <v>1860</v>
      </c>
      <c r="BN443" s="7">
        <f t="shared" si="203"/>
        <v>1850</v>
      </c>
      <c r="BO443" s="7">
        <f t="shared" si="204"/>
        <v>1881</v>
      </c>
      <c r="BP443" s="7">
        <f t="shared" si="205"/>
        <v>1892</v>
      </c>
      <c r="BR443" s="7" t="e">
        <f t="shared" si="206"/>
        <v>#DIV/0!</v>
      </c>
      <c r="BS443" s="7" t="e">
        <f t="shared" si="207"/>
        <v>#DIV/0!</v>
      </c>
      <c r="BT443" s="7" t="e">
        <f t="shared" si="208"/>
        <v>#DIV/0!</v>
      </c>
      <c r="BU443" s="7" t="e">
        <f t="shared" si="209"/>
        <v>#DIV/0!</v>
      </c>
      <c r="BV443" s="7" t="e">
        <f t="shared" si="210"/>
        <v>#DIV/0!</v>
      </c>
      <c r="BW443" s="7" t="e">
        <f t="shared" si="211"/>
        <v>#DIV/0!</v>
      </c>
      <c r="BX443" s="7" t="e">
        <f t="shared" si="212"/>
        <v>#DIV/0!</v>
      </c>
      <c r="BY443" s="7" t="e">
        <f t="shared" si="213"/>
        <v>#DIV/0!</v>
      </c>
      <c r="BZ443" s="7" t="e">
        <f t="shared" si="214"/>
        <v>#DIV/0!</v>
      </c>
      <c r="CA443" s="7" t="e">
        <f t="shared" si="215"/>
        <v>#DIV/0!</v>
      </c>
      <c r="CB443" s="7" t="e">
        <f t="shared" si="216"/>
        <v>#DIV/0!</v>
      </c>
      <c r="CC443" s="7" t="e">
        <f t="shared" si="217"/>
        <v>#DIV/0!</v>
      </c>
      <c r="CD443" s="7" t="e">
        <f t="shared" si="218"/>
        <v>#DIV/0!</v>
      </c>
      <c r="CE443" s="7" t="e">
        <f t="shared" si="219"/>
        <v>#DIV/0!</v>
      </c>
      <c r="CF443" s="7" t="e">
        <f t="shared" si="220"/>
        <v>#DIV/0!</v>
      </c>
    </row>
    <row r="444" spans="2:84" x14ac:dyDescent="0.25">
      <c r="B444" s="822"/>
      <c r="C444" s="1" t="s">
        <v>6</v>
      </c>
      <c r="D444" s="7">
        <f t="shared" si="228"/>
        <v>3069442</v>
      </c>
      <c r="E444" s="7">
        <f t="shared" si="228"/>
        <v>2951448</v>
      </c>
      <c r="F444" s="7">
        <f t="shared" si="228"/>
        <v>3090659</v>
      </c>
      <c r="G444" s="7">
        <f t="shared" si="228"/>
        <v>3039804</v>
      </c>
      <c r="H444" s="7">
        <f t="shared" si="228"/>
        <v>3056177</v>
      </c>
      <c r="I444" s="7">
        <f t="shared" si="228"/>
        <v>3035440</v>
      </c>
      <c r="J444" s="7">
        <f t="shared" si="228"/>
        <v>3180210</v>
      </c>
      <c r="K444" s="7">
        <f t="shared" si="228"/>
        <v>3121383</v>
      </c>
      <c r="L444" s="7">
        <f t="shared" si="228"/>
        <v>3197746</v>
      </c>
      <c r="M444" s="7">
        <f t="shared" si="228"/>
        <v>3193013</v>
      </c>
      <c r="N444" s="7">
        <f t="shared" si="228"/>
        <v>3283207</v>
      </c>
      <c r="O444" s="7">
        <f t="shared" si="228"/>
        <v>3413278</v>
      </c>
      <c r="P444" s="7">
        <f t="shared" si="228"/>
        <v>3447931</v>
      </c>
      <c r="Q444" s="7">
        <f t="shared" si="228"/>
        <v>3546131</v>
      </c>
      <c r="R444" s="7">
        <f t="shared" si="228"/>
        <v>3567863</v>
      </c>
      <c r="AC444" s="8"/>
      <c r="AD444" s="8"/>
      <c r="AE444" s="8"/>
      <c r="AH444" s="822"/>
      <c r="AI444" s="1"/>
      <c r="AZ444" s="822"/>
      <c r="BA444" s="1" t="s">
        <v>6</v>
      </c>
      <c r="BB444" s="7">
        <f t="shared" si="191"/>
        <v>3069442</v>
      </c>
      <c r="BC444" s="7">
        <f t="shared" si="192"/>
        <v>2951448</v>
      </c>
      <c r="BD444" s="7">
        <f t="shared" si="193"/>
        <v>3090659</v>
      </c>
      <c r="BE444" s="7">
        <f t="shared" si="194"/>
        <v>3039804</v>
      </c>
      <c r="BF444" s="7">
        <f t="shared" si="195"/>
        <v>3056177</v>
      </c>
      <c r="BG444" s="7">
        <f t="shared" si="196"/>
        <v>3035440</v>
      </c>
      <c r="BH444" s="7">
        <f t="shared" si="197"/>
        <v>3180210</v>
      </c>
      <c r="BI444" s="7">
        <f t="shared" si="198"/>
        <v>3121383</v>
      </c>
      <c r="BJ444" s="7">
        <f t="shared" si="199"/>
        <v>3197746</v>
      </c>
      <c r="BK444" s="7">
        <f t="shared" si="200"/>
        <v>3193013</v>
      </c>
      <c r="BL444" s="7">
        <f t="shared" si="201"/>
        <v>3283207</v>
      </c>
      <c r="BM444" s="7">
        <f t="shared" si="202"/>
        <v>3413278</v>
      </c>
      <c r="BN444" s="7">
        <f t="shared" si="203"/>
        <v>3447931</v>
      </c>
      <c r="BO444" s="7">
        <f t="shared" si="204"/>
        <v>3546131</v>
      </c>
      <c r="BP444" s="7">
        <f t="shared" si="205"/>
        <v>3567863</v>
      </c>
      <c r="BR444" s="7" t="e">
        <f t="shared" si="206"/>
        <v>#DIV/0!</v>
      </c>
      <c r="BS444" s="7" t="e">
        <f t="shared" si="207"/>
        <v>#DIV/0!</v>
      </c>
      <c r="BT444" s="7" t="e">
        <f t="shared" si="208"/>
        <v>#DIV/0!</v>
      </c>
      <c r="BU444" s="7" t="e">
        <f t="shared" si="209"/>
        <v>#DIV/0!</v>
      </c>
      <c r="BV444" s="7" t="e">
        <f t="shared" si="210"/>
        <v>#DIV/0!</v>
      </c>
      <c r="BW444" s="7" t="e">
        <f t="shared" si="211"/>
        <v>#DIV/0!</v>
      </c>
      <c r="BX444" s="7" t="e">
        <f t="shared" si="212"/>
        <v>#DIV/0!</v>
      </c>
      <c r="BY444" s="7" t="e">
        <f t="shared" si="213"/>
        <v>#DIV/0!</v>
      </c>
      <c r="BZ444" s="7" t="e">
        <f t="shared" si="214"/>
        <v>#DIV/0!</v>
      </c>
      <c r="CA444" s="7" t="e">
        <f t="shared" si="215"/>
        <v>#DIV/0!</v>
      </c>
      <c r="CB444" s="7" t="e">
        <f t="shared" si="216"/>
        <v>#DIV/0!</v>
      </c>
      <c r="CC444" s="7" t="e">
        <f t="shared" si="217"/>
        <v>#DIV/0!</v>
      </c>
      <c r="CD444" s="7" t="e">
        <f t="shared" si="218"/>
        <v>#DIV/0!</v>
      </c>
      <c r="CE444" s="7" t="e">
        <f t="shared" si="219"/>
        <v>#DIV/0!</v>
      </c>
      <c r="CF444" s="7" t="e">
        <f t="shared" si="220"/>
        <v>#DIV/0!</v>
      </c>
    </row>
    <row r="445" spans="2:84" x14ac:dyDescent="0.25">
      <c r="B445" s="823"/>
      <c r="C445" s="3" t="s">
        <v>7</v>
      </c>
      <c r="D445" s="764">
        <f t="shared" si="228"/>
        <v>3067236</v>
      </c>
      <c r="E445" s="764">
        <f t="shared" si="228"/>
        <v>2949462</v>
      </c>
      <c r="F445" s="764">
        <f t="shared" si="228"/>
        <v>3088744</v>
      </c>
      <c r="G445" s="764">
        <f t="shared" si="228"/>
        <v>3037949</v>
      </c>
      <c r="H445" s="764">
        <f t="shared" si="228"/>
        <v>3054392</v>
      </c>
      <c r="I445" s="764">
        <f t="shared" si="228"/>
        <v>3033732</v>
      </c>
      <c r="J445" s="764">
        <f t="shared" si="228"/>
        <v>3178617</v>
      </c>
      <c r="K445" s="764">
        <f t="shared" si="228"/>
        <v>3119801</v>
      </c>
      <c r="L445" s="764">
        <f t="shared" si="228"/>
        <v>3196152</v>
      </c>
      <c r="M445" s="764">
        <f t="shared" si="228"/>
        <v>3191436</v>
      </c>
      <c r="N445" s="764">
        <f t="shared" si="228"/>
        <v>3281438</v>
      </c>
      <c r="O445" s="764">
        <f t="shared" si="228"/>
        <v>3411418</v>
      </c>
      <c r="P445" s="764">
        <f t="shared" si="228"/>
        <v>3446081</v>
      </c>
      <c r="Q445" s="764">
        <f t="shared" si="228"/>
        <v>3544250</v>
      </c>
      <c r="R445" s="764">
        <f t="shared" si="228"/>
        <v>3565971</v>
      </c>
      <c r="AC445" s="8"/>
      <c r="AD445" s="8"/>
      <c r="AE445" s="8"/>
      <c r="AH445" s="823"/>
      <c r="AI445" s="3"/>
      <c r="AJ445" s="764"/>
      <c r="AK445" s="764"/>
      <c r="AL445" s="764"/>
      <c r="AM445" s="764"/>
      <c r="AN445" s="764"/>
      <c r="AO445" s="764"/>
      <c r="AP445" s="764"/>
      <c r="AQ445" s="764"/>
      <c r="AR445" s="764"/>
      <c r="AS445" s="764"/>
      <c r="AT445" s="764"/>
      <c r="AU445" s="764"/>
      <c r="AV445" s="764"/>
      <c r="AW445" s="764"/>
      <c r="AX445" s="764"/>
      <c r="AZ445" s="823"/>
      <c r="BA445" s="3" t="s">
        <v>7</v>
      </c>
      <c r="BB445" s="764">
        <f t="shared" si="191"/>
        <v>3067236</v>
      </c>
      <c r="BC445" s="764">
        <f t="shared" si="192"/>
        <v>2949462</v>
      </c>
      <c r="BD445" s="764">
        <f t="shared" si="193"/>
        <v>3088744</v>
      </c>
      <c r="BE445" s="764">
        <f t="shared" si="194"/>
        <v>3037949</v>
      </c>
      <c r="BF445" s="764">
        <f t="shared" si="195"/>
        <v>3054392</v>
      </c>
      <c r="BG445" s="764">
        <f t="shared" si="196"/>
        <v>3033732</v>
      </c>
      <c r="BH445" s="764">
        <f t="shared" si="197"/>
        <v>3178617</v>
      </c>
      <c r="BI445" s="764">
        <f t="shared" si="198"/>
        <v>3119801</v>
      </c>
      <c r="BJ445" s="764">
        <f t="shared" si="199"/>
        <v>3196152</v>
      </c>
      <c r="BK445" s="764">
        <f t="shared" si="200"/>
        <v>3191436</v>
      </c>
      <c r="BL445" s="764">
        <f t="shared" si="201"/>
        <v>3281438</v>
      </c>
      <c r="BM445" s="764">
        <f t="shared" si="202"/>
        <v>3411418</v>
      </c>
      <c r="BN445" s="764">
        <f t="shared" si="203"/>
        <v>3446081</v>
      </c>
      <c r="BO445" s="764">
        <f t="shared" si="204"/>
        <v>3544250</v>
      </c>
      <c r="BP445" s="764">
        <f t="shared" si="205"/>
        <v>3565971</v>
      </c>
      <c r="BR445" s="764" t="e">
        <f t="shared" si="206"/>
        <v>#DIV/0!</v>
      </c>
      <c r="BS445" s="764" t="e">
        <f t="shared" si="207"/>
        <v>#DIV/0!</v>
      </c>
      <c r="BT445" s="764" t="e">
        <f t="shared" si="208"/>
        <v>#DIV/0!</v>
      </c>
      <c r="BU445" s="764" t="e">
        <f t="shared" si="209"/>
        <v>#DIV/0!</v>
      </c>
      <c r="BV445" s="764" t="e">
        <f t="shared" si="210"/>
        <v>#DIV/0!</v>
      </c>
      <c r="BW445" s="764" t="e">
        <f t="shared" si="211"/>
        <v>#DIV/0!</v>
      </c>
      <c r="BX445" s="764" t="e">
        <f t="shared" si="212"/>
        <v>#DIV/0!</v>
      </c>
      <c r="BY445" s="764" t="e">
        <f t="shared" si="213"/>
        <v>#DIV/0!</v>
      </c>
      <c r="BZ445" s="764" t="e">
        <f t="shared" si="214"/>
        <v>#DIV/0!</v>
      </c>
      <c r="CA445" s="764" t="e">
        <f t="shared" si="215"/>
        <v>#DIV/0!</v>
      </c>
      <c r="CB445" s="764" t="e">
        <f t="shared" si="216"/>
        <v>#DIV/0!</v>
      </c>
      <c r="CC445" s="764" t="e">
        <f t="shared" si="217"/>
        <v>#DIV/0!</v>
      </c>
      <c r="CD445" s="764" t="e">
        <f t="shared" si="218"/>
        <v>#DIV/0!</v>
      </c>
      <c r="CE445" s="764" t="e">
        <f t="shared" si="219"/>
        <v>#DIV/0!</v>
      </c>
      <c r="CF445" s="764" t="e">
        <f t="shared" si="220"/>
        <v>#DIV/0!</v>
      </c>
    </row>
    <row r="446" spans="2:84" x14ac:dyDescent="0.25">
      <c r="B446" s="822" t="s">
        <v>12</v>
      </c>
      <c r="C446" s="1" t="s">
        <v>2</v>
      </c>
      <c r="D446" s="7">
        <f>D234+D240+D246</f>
        <v>5443661</v>
      </c>
      <c r="E446" s="7">
        <f t="shared" ref="E446:R446" si="229">E234+E240+E246</f>
        <v>5391282</v>
      </c>
      <c r="F446" s="7">
        <f t="shared" si="229"/>
        <v>5541703</v>
      </c>
      <c r="G446" s="7">
        <f t="shared" si="229"/>
        <v>5511372</v>
      </c>
      <c r="H446" s="7">
        <f t="shared" si="229"/>
        <v>5524775</v>
      </c>
      <c r="I446" s="7">
        <f t="shared" si="229"/>
        <v>5509723</v>
      </c>
      <c r="J446" s="7">
        <f t="shared" si="229"/>
        <v>5573246</v>
      </c>
      <c r="K446" s="7">
        <f t="shared" si="229"/>
        <v>5485136</v>
      </c>
      <c r="L446" s="7">
        <f t="shared" si="229"/>
        <v>5574105</v>
      </c>
      <c r="M446" s="7">
        <f t="shared" si="229"/>
        <v>5401098</v>
      </c>
      <c r="N446" s="7">
        <f t="shared" si="229"/>
        <v>5410070</v>
      </c>
      <c r="O446" s="7">
        <f t="shared" si="229"/>
        <v>5346468</v>
      </c>
      <c r="P446" s="7">
        <f t="shared" si="229"/>
        <v>5142835</v>
      </c>
      <c r="Q446" s="7">
        <f t="shared" si="229"/>
        <v>5197663</v>
      </c>
      <c r="R446" s="7">
        <f t="shared" si="229"/>
        <v>5249103</v>
      </c>
      <c r="AC446" s="8"/>
      <c r="AD446" s="8"/>
      <c r="AE446" s="8"/>
      <c r="AH446" s="822"/>
      <c r="AI446" s="1"/>
      <c r="AZ446" s="822" t="s">
        <v>12</v>
      </c>
      <c r="BA446" s="1" t="s">
        <v>2</v>
      </c>
      <c r="BB446" s="7">
        <f t="shared" si="191"/>
        <v>5443661</v>
      </c>
      <c r="BC446" s="7">
        <f t="shared" si="192"/>
        <v>5391282</v>
      </c>
      <c r="BD446" s="7">
        <f t="shared" si="193"/>
        <v>5541703</v>
      </c>
      <c r="BE446" s="7">
        <f t="shared" si="194"/>
        <v>5511372</v>
      </c>
      <c r="BF446" s="7">
        <f t="shared" si="195"/>
        <v>5524775</v>
      </c>
      <c r="BG446" s="7">
        <f t="shared" si="196"/>
        <v>5509723</v>
      </c>
      <c r="BH446" s="7">
        <f t="shared" si="197"/>
        <v>5573246</v>
      </c>
      <c r="BI446" s="7">
        <f t="shared" si="198"/>
        <v>5485136</v>
      </c>
      <c r="BJ446" s="7">
        <f t="shared" si="199"/>
        <v>5574105</v>
      </c>
      <c r="BK446" s="7">
        <f t="shared" si="200"/>
        <v>5401098</v>
      </c>
      <c r="BL446" s="7">
        <f t="shared" si="201"/>
        <v>5410070</v>
      </c>
      <c r="BM446" s="7">
        <f t="shared" si="202"/>
        <v>5346468</v>
      </c>
      <c r="BN446" s="7">
        <f t="shared" si="203"/>
        <v>5142835</v>
      </c>
      <c r="BO446" s="7">
        <f t="shared" si="204"/>
        <v>5197663</v>
      </c>
      <c r="BP446" s="7">
        <f t="shared" si="205"/>
        <v>5249103</v>
      </c>
      <c r="BR446" s="7" t="e">
        <f t="shared" si="206"/>
        <v>#DIV/0!</v>
      </c>
      <c r="BS446" s="7" t="e">
        <f t="shared" si="207"/>
        <v>#DIV/0!</v>
      </c>
      <c r="BT446" s="7" t="e">
        <f t="shared" si="208"/>
        <v>#DIV/0!</v>
      </c>
      <c r="BU446" s="7" t="e">
        <f t="shared" si="209"/>
        <v>#DIV/0!</v>
      </c>
      <c r="BV446" s="7" t="e">
        <f t="shared" si="210"/>
        <v>#DIV/0!</v>
      </c>
      <c r="BW446" s="7" t="e">
        <f t="shared" si="211"/>
        <v>#DIV/0!</v>
      </c>
      <c r="BX446" s="7" t="e">
        <f t="shared" si="212"/>
        <v>#DIV/0!</v>
      </c>
      <c r="BY446" s="7" t="e">
        <f t="shared" si="213"/>
        <v>#DIV/0!</v>
      </c>
      <c r="BZ446" s="7" t="e">
        <f t="shared" si="214"/>
        <v>#DIV/0!</v>
      </c>
      <c r="CA446" s="7" t="e">
        <f t="shared" si="215"/>
        <v>#DIV/0!</v>
      </c>
      <c r="CB446" s="7" t="e">
        <f t="shared" si="216"/>
        <v>#DIV/0!</v>
      </c>
      <c r="CC446" s="7" t="e">
        <f t="shared" si="217"/>
        <v>#DIV/0!</v>
      </c>
      <c r="CD446" s="7" t="e">
        <f t="shared" si="218"/>
        <v>#DIV/0!</v>
      </c>
      <c r="CE446" s="7" t="e">
        <f t="shared" si="219"/>
        <v>#DIV/0!</v>
      </c>
      <c r="CF446" s="7" t="e">
        <f t="shared" si="220"/>
        <v>#DIV/0!</v>
      </c>
    </row>
    <row r="447" spans="2:84" x14ac:dyDescent="0.25">
      <c r="B447" s="822"/>
      <c r="C447" s="1" t="s">
        <v>3</v>
      </c>
      <c r="D447" s="7">
        <f t="shared" ref="D447:R451" si="230">D235+D241+D247</f>
        <v>320953</v>
      </c>
      <c r="E447" s="7">
        <f t="shared" si="230"/>
        <v>320168</v>
      </c>
      <c r="F447" s="7">
        <f t="shared" si="230"/>
        <v>320726</v>
      </c>
      <c r="G447" s="7">
        <f t="shared" si="230"/>
        <v>327665</v>
      </c>
      <c r="H447" s="7">
        <f t="shared" si="230"/>
        <v>318424</v>
      </c>
      <c r="I447" s="7">
        <f t="shared" si="230"/>
        <v>309210</v>
      </c>
      <c r="J447" s="7">
        <f t="shared" si="230"/>
        <v>308615</v>
      </c>
      <c r="K447" s="7">
        <f t="shared" si="230"/>
        <v>312380</v>
      </c>
      <c r="L447" s="7">
        <f t="shared" si="230"/>
        <v>321997</v>
      </c>
      <c r="M447" s="7">
        <f t="shared" si="230"/>
        <v>316999</v>
      </c>
      <c r="N447" s="7">
        <f t="shared" si="230"/>
        <v>314560</v>
      </c>
      <c r="O447" s="7">
        <f t="shared" si="230"/>
        <v>323764</v>
      </c>
      <c r="P447" s="7">
        <f t="shared" si="230"/>
        <v>317067</v>
      </c>
      <c r="Q447" s="7">
        <f t="shared" si="230"/>
        <v>319712</v>
      </c>
      <c r="R447" s="7">
        <f t="shared" si="230"/>
        <v>322037</v>
      </c>
      <c r="AC447" s="8"/>
      <c r="AD447" s="8"/>
      <c r="AE447" s="8"/>
      <c r="AH447" s="822"/>
      <c r="AI447" s="1"/>
      <c r="AZ447" s="822"/>
      <c r="BA447" s="1" t="s">
        <v>3</v>
      </c>
      <c r="BB447" s="7">
        <f t="shared" si="191"/>
        <v>320953</v>
      </c>
      <c r="BC447" s="7">
        <f t="shared" si="192"/>
        <v>320168</v>
      </c>
      <c r="BD447" s="7">
        <f t="shared" si="193"/>
        <v>320726</v>
      </c>
      <c r="BE447" s="7">
        <f t="shared" si="194"/>
        <v>327665</v>
      </c>
      <c r="BF447" s="7">
        <f t="shared" si="195"/>
        <v>318424</v>
      </c>
      <c r="BG447" s="7">
        <f t="shared" si="196"/>
        <v>309210</v>
      </c>
      <c r="BH447" s="7">
        <f t="shared" si="197"/>
        <v>308615</v>
      </c>
      <c r="BI447" s="7">
        <f t="shared" si="198"/>
        <v>312380</v>
      </c>
      <c r="BJ447" s="7">
        <f t="shared" si="199"/>
        <v>321997</v>
      </c>
      <c r="BK447" s="7">
        <f t="shared" si="200"/>
        <v>316999</v>
      </c>
      <c r="BL447" s="7">
        <f t="shared" si="201"/>
        <v>314560</v>
      </c>
      <c r="BM447" s="7">
        <f t="shared" si="202"/>
        <v>323764</v>
      </c>
      <c r="BN447" s="7">
        <f t="shared" si="203"/>
        <v>317067</v>
      </c>
      <c r="BO447" s="7">
        <f t="shared" si="204"/>
        <v>319712</v>
      </c>
      <c r="BP447" s="7">
        <f t="shared" si="205"/>
        <v>322037</v>
      </c>
      <c r="BR447" s="7" t="e">
        <f t="shared" si="206"/>
        <v>#DIV/0!</v>
      </c>
      <c r="BS447" s="7" t="e">
        <f t="shared" si="207"/>
        <v>#DIV/0!</v>
      </c>
      <c r="BT447" s="7" t="e">
        <f t="shared" si="208"/>
        <v>#DIV/0!</v>
      </c>
      <c r="BU447" s="7" t="e">
        <f t="shared" si="209"/>
        <v>#DIV/0!</v>
      </c>
      <c r="BV447" s="7" t="e">
        <f t="shared" si="210"/>
        <v>#DIV/0!</v>
      </c>
      <c r="BW447" s="7" t="e">
        <f t="shared" si="211"/>
        <v>#DIV/0!</v>
      </c>
      <c r="BX447" s="7" t="e">
        <f t="shared" si="212"/>
        <v>#DIV/0!</v>
      </c>
      <c r="BY447" s="7" t="e">
        <f t="shared" si="213"/>
        <v>#DIV/0!</v>
      </c>
      <c r="BZ447" s="7" t="e">
        <f t="shared" si="214"/>
        <v>#DIV/0!</v>
      </c>
      <c r="CA447" s="7" t="e">
        <f t="shared" si="215"/>
        <v>#DIV/0!</v>
      </c>
      <c r="CB447" s="7" t="e">
        <f t="shared" si="216"/>
        <v>#DIV/0!</v>
      </c>
      <c r="CC447" s="7" t="e">
        <f t="shared" si="217"/>
        <v>#DIV/0!</v>
      </c>
      <c r="CD447" s="7" t="e">
        <f t="shared" si="218"/>
        <v>#DIV/0!</v>
      </c>
      <c r="CE447" s="7" t="e">
        <f t="shared" si="219"/>
        <v>#DIV/0!</v>
      </c>
      <c r="CF447" s="7" t="e">
        <f t="shared" si="220"/>
        <v>#DIV/0!</v>
      </c>
    </row>
    <row r="448" spans="2:84" x14ac:dyDescent="0.25">
      <c r="B448" s="822"/>
      <c r="C448" s="1" t="s">
        <v>4</v>
      </c>
      <c r="D448" s="7">
        <f t="shared" si="230"/>
        <v>38393</v>
      </c>
      <c r="E448" s="7">
        <f t="shared" si="230"/>
        <v>42081</v>
      </c>
      <c r="F448" s="7">
        <f t="shared" si="230"/>
        <v>41627</v>
      </c>
      <c r="G448" s="7">
        <f t="shared" si="230"/>
        <v>42195</v>
      </c>
      <c r="H448" s="7">
        <f t="shared" si="230"/>
        <v>40873</v>
      </c>
      <c r="I448" s="7">
        <f t="shared" si="230"/>
        <v>38438</v>
      </c>
      <c r="J448" s="7">
        <f t="shared" si="230"/>
        <v>38620</v>
      </c>
      <c r="K448" s="7">
        <f t="shared" si="230"/>
        <v>39740</v>
      </c>
      <c r="L448" s="7">
        <f t="shared" si="230"/>
        <v>40387</v>
      </c>
      <c r="M448" s="7">
        <f t="shared" si="230"/>
        <v>40923</v>
      </c>
      <c r="N448" s="7">
        <f t="shared" si="230"/>
        <v>39802</v>
      </c>
      <c r="O448" s="7">
        <f t="shared" si="230"/>
        <v>41234</v>
      </c>
      <c r="P448" s="7">
        <f t="shared" si="230"/>
        <v>40335</v>
      </c>
      <c r="Q448" s="7">
        <f t="shared" si="230"/>
        <v>40792</v>
      </c>
      <c r="R448" s="7">
        <f t="shared" si="230"/>
        <v>41243</v>
      </c>
      <c r="AC448" s="8"/>
      <c r="AD448" s="8"/>
      <c r="AE448" s="8"/>
      <c r="AH448" s="822"/>
      <c r="AI448" s="1"/>
      <c r="AZ448" s="822"/>
      <c r="BA448" s="1" t="s">
        <v>4</v>
      </c>
      <c r="BB448" s="7">
        <f t="shared" si="191"/>
        <v>38393</v>
      </c>
      <c r="BC448" s="7">
        <f t="shared" si="192"/>
        <v>42081</v>
      </c>
      <c r="BD448" s="7">
        <f t="shared" si="193"/>
        <v>41627</v>
      </c>
      <c r="BE448" s="7">
        <f t="shared" si="194"/>
        <v>42195</v>
      </c>
      <c r="BF448" s="7">
        <f t="shared" si="195"/>
        <v>40873</v>
      </c>
      <c r="BG448" s="7">
        <f t="shared" si="196"/>
        <v>38438</v>
      </c>
      <c r="BH448" s="7">
        <f t="shared" si="197"/>
        <v>38620</v>
      </c>
      <c r="BI448" s="7">
        <f t="shared" si="198"/>
        <v>39740</v>
      </c>
      <c r="BJ448" s="7">
        <f t="shared" si="199"/>
        <v>40387</v>
      </c>
      <c r="BK448" s="7">
        <f t="shared" si="200"/>
        <v>40923</v>
      </c>
      <c r="BL448" s="7">
        <f t="shared" si="201"/>
        <v>39802</v>
      </c>
      <c r="BM448" s="7">
        <f t="shared" si="202"/>
        <v>41234</v>
      </c>
      <c r="BN448" s="7">
        <f t="shared" si="203"/>
        <v>40335</v>
      </c>
      <c r="BO448" s="7">
        <f t="shared" si="204"/>
        <v>40792</v>
      </c>
      <c r="BP448" s="7">
        <f t="shared" si="205"/>
        <v>41243</v>
      </c>
      <c r="BR448" s="7" t="e">
        <f t="shared" si="206"/>
        <v>#DIV/0!</v>
      </c>
      <c r="BS448" s="7" t="e">
        <f t="shared" si="207"/>
        <v>#DIV/0!</v>
      </c>
      <c r="BT448" s="7" t="e">
        <f t="shared" si="208"/>
        <v>#DIV/0!</v>
      </c>
      <c r="BU448" s="7" t="e">
        <f t="shared" si="209"/>
        <v>#DIV/0!</v>
      </c>
      <c r="BV448" s="7" t="e">
        <f t="shared" si="210"/>
        <v>#DIV/0!</v>
      </c>
      <c r="BW448" s="7" t="e">
        <f t="shared" si="211"/>
        <v>#DIV/0!</v>
      </c>
      <c r="BX448" s="7" t="e">
        <f t="shared" si="212"/>
        <v>#DIV/0!</v>
      </c>
      <c r="BY448" s="7" t="e">
        <f t="shared" si="213"/>
        <v>#DIV/0!</v>
      </c>
      <c r="BZ448" s="7" t="e">
        <f t="shared" si="214"/>
        <v>#DIV/0!</v>
      </c>
      <c r="CA448" s="7" t="e">
        <f t="shared" si="215"/>
        <v>#DIV/0!</v>
      </c>
      <c r="CB448" s="7" t="e">
        <f t="shared" si="216"/>
        <v>#DIV/0!</v>
      </c>
      <c r="CC448" s="7" t="e">
        <f t="shared" si="217"/>
        <v>#DIV/0!</v>
      </c>
      <c r="CD448" s="7" t="e">
        <f t="shared" si="218"/>
        <v>#DIV/0!</v>
      </c>
      <c r="CE448" s="7" t="e">
        <f t="shared" si="219"/>
        <v>#DIV/0!</v>
      </c>
      <c r="CF448" s="7" t="e">
        <f t="shared" si="220"/>
        <v>#DIV/0!</v>
      </c>
    </row>
    <row r="449" spans="2:84" x14ac:dyDescent="0.25">
      <c r="B449" s="822"/>
      <c r="C449" s="1" t="s">
        <v>5</v>
      </c>
      <c r="D449" s="7">
        <f t="shared" si="230"/>
        <v>6149</v>
      </c>
      <c r="E449" s="7">
        <f t="shared" si="230"/>
        <v>6174</v>
      </c>
      <c r="F449" s="7">
        <f t="shared" si="230"/>
        <v>6108</v>
      </c>
      <c r="G449" s="7">
        <f t="shared" si="230"/>
        <v>6332</v>
      </c>
      <c r="H449" s="7">
        <f t="shared" si="230"/>
        <v>6348</v>
      </c>
      <c r="I449" s="7">
        <f t="shared" si="230"/>
        <v>6347</v>
      </c>
      <c r="J449" s="7">
        <f t="shared" si="230"/>
        <v>6403</v>
      </c>
      <c r="K449" s="7">
        <f t="shared" si="230"/>
        <v>6572</v>
      </c>
      <c r="L449" s="7">
        <f t="shared" si="230"/>
        <v>6745</v>
      </c>
      <c r="M449" s="7">
        <f t="shared" si="230"/>
        <v>6962</v>
      </c>
      <c r="N449" s="7">
        <f t="shared" si="230"/>
        <v>7011</v>
      </c>
      <c r="O449" s="7">
        <f t="shared" si="230"/>
        <v>7423</v>
      </c>
      <c r="P449" s="7">
        <f t="shared" si="230"/>
        <v>7175</v>
      </c>
      <c r="Q449" s="7">
        <f t="shared" si="230"/>
        <v>7299</v>
      </c>
      <c r="R449" s="7">
        <f t="shared" si="230"/>
        <v>7403</v>
      </c>
      <c r="AC449" s="8"/>
      <c r="AD449" s="8"/>
      <c r="AE449" s="8"/>
      <c r="AH449" s="822"/>
      <c r="AI449" s="1"/>
      <c r="AZ449" s="822"/>
      <c r="BA449" s="1" t="s">
        <v>5</v>
      </c>
      <c r="BB449" s="7">
        <f t="shared" si="191"/>
        <v>6149</v>
      </c>
      <c r="BC449" s="7">
        <f t="shared" si="192"/>
        <v>6174</v>
      </c>
      <c r="BD449" s="7">
        <f t="shared" si="193"/>
        <v>6108</v>
      </c>
      <c r="BE449" s="7">
        <f t="shared" si="194"/>
        <v>6332</v>
      </c>
      <c r="BF449" s="7">
        <f t="shared" si="195"/>
        <v>6348</v>
      </c>
      <c r="BG449" s="7">
        <f t="shared" si="196"/>
        <v>6347</v>
      </c>
      <c r="BH449" s="7">
        <f t="shared" si="197"/>
        <v>6403</v>
      </c>
      <c r="BI449" s="7">
        <f t="shared" si="198"/>
        <v>6572</v>
      </c>
      <c r="BJ449" s="7">
        <f t="shared" si="199"/>
        <v>6745</v>
      </c>
      <c r="BK449" s="7">
        <f t="shared" si="200"/>
        <v>6962</v>
      </c>
      <c r="BL449" s="7">
        <f t="shared" si="201"/>
        <v>7011</v>
      </c>
      <c r="BM449" s="7">
        <f t="shared" si="202"/>
        <v>7423</v>
      </c>
      <c r="BN449" s="7">
        <f t="shared" si="203"/>
        <v>7175</v>
      </c>
      <c r="BO449" s="7">
        <f t="shared" si="204"/>
        <v>7299</v>
      </c>
      <c r="BP449" s="7">
        <f t="shared" si="205"/>
        <v>7403</v>
      </c>
      <c r="BR449" s="7" t="e">
        <f t="shared" si="206"/>
        <v>#DIV/0!</v>
      </c>
      <c r="BS449" s="7" t="e">
        <f t="shared" si="207"/>
        <v>#DIV/0!</v>
      </c>
      <c r="BT449" s="7" t="e">
        <f t="shared" si="208"/>
        <v>#DIV/0!</v>
      </c>
      <c r="BU449" s="7" t="e">
        <f t="shared" si="209"/>
        <v>#DIV/0!</v>
      </c>
      <c r="BV449" s="7" t="e">
        <f t="shared" si="210"/>
        <v>#DIV/0!</v>
      </c>
      <c r="BW449" s="7" t="e">
        <f t="shared" si="211"/>
        <v>#DIV/0!</v>
      </c>
      <c r="BX449" s="7" t="e">
        <f t="shared" si="212"/>
        <v>#DIV/0!</v>
      </c>
      <c r="BY449" s="7" t="e">
        <f t="shared" si="213"/>
        <v>#DIV/0!</v>
      </c>
      <c r="BZ449" s="7" t="e">
        <f t="shared" si="214"/>
        <v>#DIV/0!</v>
      </c>
      <c r="CA449" s="7" t="e">
        <f t="shared" si="215"/>
        <v>#DIV/0!</v>
      </c>
      <c r="CB449" s="7" t="e">
        <f t="shared" si="216"/>
        <v>#DIV/0!</v>
      </c>
      <c r="CC449" s="7" t="e">
        <f t="shared" si="217"/>
        <v>#DIV/0!</v>
      </c>
      <c r="CD449" s="7" t="e">
        <f t="shared" si="218"/>
        <v>#DIV/0!</v>
      </c>
      <c r="CE449" s="7" t="e">
        <f t="shared" si="219"/>
        <v>#DIV/0!</v>
      </c>
      <c r="CF449" s="7" t="e">
        <f t="shared" si="220"/>
        <v>#DIV/0!</v>
      </c>
    </row>
    <row r="450" spans="2:84" x14ac:dyDescent="0.25">
      <c r="B450" s="822"/>
      <c r="C450" s="1" t="s">
        <v>6</v>
      </c>
      <c r="D450" s="7">
        <f t="shared" si="230"/>
        <v>5809156</v>
      </c>
      <c r="E450" s="7">
        <f t="shared" si="230"/>
        <v>5759705</v>
      </c>
      <c r="F450" s="7">
        <f t="shared" si="230"/>
        <v>5910164</v>
      </c>
      <c r="G450" s="7">
        <f t="shared" si="230"/>
        <v>5887564</v>
      </c>
      <c r="H450" s="7">
        <f t="shared" si="230"/>
        <v>5890420</v>
      </c>
      <c r="I450" s="7">
        <f t="shared" si="230"/>
        <v>5863718</v>
      </c>
      <c r="J450" s="7">
        <f t="shared" si="230"/>
        <v>5926884</v>
      </c>
      <c r="K450" s="7">
        <f t="shared" si="230"/>
        <v>5843828</v>
      </c>
      <c r="L450" s="7">
        <f t="shared" si="230"/>
        <v>5943234</v>
      </c>
      <c r="M450" s="7">
        <f t="shared" si="230"/>
        <v>5765982</v>
      </c>
      <c r="N450" s="7">
        <f t="shared" si="230"/>
        <v>5771443</v>
      </c>
      <c r="O450" s="7">
        <f t="shared" si="230"/>
        <v>5718889</v>
      </c>
      <c r="P450" s="7">
        <f t="shared" si="230"/>
        <v>5507412</v>
      </c>
      <c r="Q450" s="7">
        <f t="shared" si="230"/>
        <v>5565466</v>
      </c>
      <c r="R450" s="7">
        <f t="shared" si="230"/>
        <v>5619786</v>
      </c>
      <c r="AC450" s="8"/>
      <c r="AD450" s="8"/>
      <c r="AE450" s="8"/>
      <c r="AH450" s="822"/>
      <c r="AI450" s="1"/>
      <c r="AZ450" s="822"/>
      <c r="BA450" s="1" t="s">
        <v>6</v>
      </c>
      <c r="BB450" s="7">
        <f t="shared" si="191"/>
        <v>5809156</v>
      </c>
      <c r="BC450" s="7">
        <f t="shared" si="192"/>
        <v>5759705</v>
      </c>
      <c r="BD450" s="7">
        <f t="shared" si="193"/>
        <v>5910164</v>
      </c>
      <c r="BE450" s="7">
        <f t="shared" si="194"/>
        <v>5887564</v>
      </c>
      <c r="BF450" s="7">
        <f t="shared" si="195"/>
        <v>5890420</v>
      </c>
      <c r="BG450" s="7">
        <f t="shared" si="196"/>
        <v>5863718</v>
      </c>
      <c r="BH450" s="7">
        <f t="shared" si="197"/>
        <v>5926884</v>
      </c>
      <c r="BI450" s="7">
        <f t="shared" si="198"/>
        <v>5843828</v>
      </c>
      <c r="BJ450" s="7">
        <f t="shared" si="199"/>
        <v>5943234</v>
      </c>
      <c r="BK450" s="7">
        <f t="shared" si="200"/>
        <v>5765982</v>
      </c>
      <c r="BL450" s="7">
        <f t="shared" si="201"/>
        <v>5771443</v>
      </c>
      <c r="BM450" s="7">
        <f t="shared" si="202"/>
        <v>5718889</v>
      </c>
      <c r="BN450" s="7">
        <f t="shared" si="203"/>
        <v>5507412</v>
      </c>
      <c r="BO450" s="7">
        <f t="shared" si="204"/>
        <v>5565466</v>
      </c>
      <c r="BP450" s="7">
        <f t="shared" si="205"/>
        <v>5619786</v>
      </c>
      <c r="BR450" s="7" t="e">
        <f t="shared" si="206"/>
        <v>#DIV/0!</v>
      </c>
      <c r="BS450" s="7" t="e">
        <f t="shared" si="207"/>
        <v>#DIV/0!</v>
      </c>
      <c r="BT450" s="7" t="e">
        <f t="shared" si="208"/>
        <v>#DIV/0!</v>
      </c>
      <c r="BU450" s="7" t="e">
        <f t="shared" si="209"/>
        <v>#DIV/0!</v>
      </c>
      <c r="BV450" s="7" t="e">
        <f t="shared" si="210"/>
        <v>#DIV/0!</v>
      </c>
      <c r="BW450" s="7" t="e">
        <f t="shared" si="211"/>
        <v>#DIV/0!</v>
      </c>
      <c r="BX450" s="7" t="e">
        <f t="shared" si="212"/>
        <v>#DIV/0!</v>
      </c>
      <c r="BY450" s="7" t="e">
        <f t="shared" si="213"/>
        <v>#DIV/0!</v>
      </c>
      <c r="BZ450" s="7" t="e">
        <f t="shared" si="214"/>
        <v>#DIV/0!</v>
      </c>
      <c r="CA450" s="7" t="e">
        <f t="shared" si="215"/>
        <v>#DIV/0!</v>
      </c>
      <c r="CB450" s="7" t="e">
        <f t="shared" si="216"/>
        <v>#DIV/0!</v>
      </c>
      <c r="CC450" s="7" t="e">
        <f t="shared" si="217"/>
        <v>#DIV/0!</v>
      </c>
      <c r="CD450" s="7" t="e">
        <f t="shared" si="218"/>
        <v>#DIV/0!</v>
      </c>
      <c r="CE450" s="7" t="e">
        <f t="shared" si="219"/>
        <v>#DIV/0!</v>
      </c>
      <c r="CF450" s="7" t="e">
        <f t="shared" si="220"/>
        <v>#DIV/0!</v>
      </c>
    </row>
    <row r="451" spans="2:84" x14ac:dyDescent="0.25">
      <c r="B451" s="822"/>
      <c r="C451" s="1" t="s">
        <v>7</v>
      </c>
      <c r="D451" s="764">
        <f t="shared" si="230"/>
        <v>5803007</v>
      </c>
      <c r="E451" s="764">
        <f t="shared" si="230"/>
        <v>5753531</v>
      </c>
      <c r="F451" s="764">
        <f t="shared" si="230"/>
        <v>5904056</v>
      </c>
      <c r="G451" s="764">
        <f t="shared" si="230"/>
        <v>5881232</v>
      </c>
      <c r="H451" s="764">
        <f t="shared" si="230"/>
        <v>5884072</v>
      </c>
      <c r="I451" s="764">
        <f t="shared" si="230"/>
        <v>5857371</v>
      </c>
      <c r="J451" s="764">
        <f t="shared" si="230"/>
        <v>5920481</v>
      </c>
      <c r="K451" s="764">
        <f t="shared" si="230"/>
        <v>5837256</v>
      </c>
      <c r="L451" s="764">
        <f t="shared" si="230"/>
        <v>5936489</v>
      </c>
      <c r="M451" s="764">
        <f t="shared" si="230"/>
        <v>5759020</v>
      </c>
      <c r="N451" s="764">
        <f t="shared" si="230"/>
        <v>5764432</v>
      </c>
      <c r="O451" s="764">
        <f t="shared" si="230"/>
        <v>5711466</v>
      </c>
      <c r="P451" s="764">
        <f t="shared" si="230"/>
        <v>5500237</v>
      </c>
      <c r="Q451" s="764">
        <f t="shared" si="230"/>
        <v>5558167</v>
      </c>
      <c r="R451" s="764">
        <f t="shared" si="230"/>
        <v>5612383</v>
      </c>
      <c r="AC451" s="8"/>
      <c r="AD451" s="8"/>
      <c r="AE451" s="8"/>
      <c r="AH451" s="822"/>
      <c r="AI451" s="1"/>
      <c r="AJ451" s="764"/>
      <c r="AK451" s="764"/>
      <c r="AL451" s="764"/>
      <c r="AM451" s="764"/>
      <c r="AN451" s="764"/>
      <c r="AO451" s="764"/>
      <c r="AP451" s="764"/>
      <c r="AQ451" s="764"/>
      <c r="AR451" s="764"/>
      <c r="AS451" s="764"/>
      <c r="AT451" s="764"/>
      <c r="AU451" s="764"/>
      <c r="AV451" s="764"/>
      <c r="AW451" s="764"/>
      <c r="AX451" s="764"/>
      <c r="AZ451" s="822"/>
      <c r="BA451" s="1" t="s">
        <v>7</v>
      </c>
      <c r="BB451" s="764">
        <f t="shared" si="191"/>
        <v>5803007</v>
      </c>
      <c r="BC451" s="764">
        <f t="shared" si="192"/>
        <v>5753531</v>
      </c>
      <c r="BD451" s="764">
        <f t="shared" si="193"/>
        <v>5904056</v>
      </c>
      <c r="BE451" s="764">
        <f t="shared" si="194"/>
        <v>5881232</v>
      </c>
      <c r="BF451" s="764">
        <f t="shared" si="195"/>
        <v>5884072</v>
      </c>
      <c r="BG451" s="764">
        <f t="shared" si="196"/>
        <v>5857371</v>
      </c>
      <c r="BH451" s="764">
        <f t="shared" si="197"/>
        <v>5920481</v>
      </c>
      <c r="BI451" s="764">
        <f t="shared" si="198"/>
        <v>5837256</v>
      </c>
      <c r="BJ451" s="764">
        <f t="shared" si="199"/>
        <v>5936489</v>
      </c>
      <c r="BK451" s="764">
        <f t="shared" si="200"/>
        <v>5759020</v>
      </c>
      <c r="BL451" s="764">
        <f t="shared" si="201"/>
        <v>5764432</v>
      </c>
      <c r="BM451" s="764">
        <f t="shared" si="202"/>
        <v>5711466</v>
      </c>
      <c r="BN451" s="764">
        <f t="shared" si="203"/>
        <v>5500237</v>
      </c>
      <c r="BO451" s="764">
        <f t="shared" si="204"/>
        <v>5558167</v>
      </c>
      <c r="BP451" s="764">
        <f t="shared" si="205"/>
        <v>5612383</v>
      </c>
      <c r="BR451" s="764" t="e">
        <f t="shared" si="206"/>
        <v>#DIV/0!</v>
      </c>
      <c r="BS451" s="764" t="e">
        <f t="shared" si="207"/>
        <v>#DIV/0!</v>
      </c>
      <c r="BT451" s="764" t="e">
        <f t="shared" si="208"/>
        <v>#DIV/0!</v>
      </c>
      <c r="BU451" s="764" t="e">
        <f t="shared" si="209"/>
        <v>#DIV/0!</v>
      </c>
      <c r="BV451" s="764" t="e">
        <f t="shared" si="210"/>
        <v>#DIV/0!</v>
      </c>
      <c r="BW451" s="764" t="e">
        <f t="shared" si="211"/>
        <v>#DIV/0!</v>
      </c>
      <c r="BX451" s="764" t="e">
        <f t="shared" si="212"/>
        <v>#DIV/0!</v>
      </c>
      <c r="BY451" s="764" t="e">
        <f t="shared" si="213"/>
        <v>#DIV/0!</v>
      </c>
      <c r="BZ451" s="764" t="e">
        <f t="shared" si="214"/>
        <v>#DIV/0!</v>
      </c>
      <c r="CA451" s="764" t="e">
        <f t="shared" si="215"/>
        <v>#DIV/0!</v>
      </c>
      <c r="CB451" s="764" t="e">
        <f t="shared" si="216"/>
        <v>#DIV/0!</v>
      </c>
      <c r="CC451" s="764" t="e">
        <f t="shared" si="217"/>
        <v>#DIV/0!</v>
      </c>
      <c r="CD451" s="764" t="e">
        <f t="shared" si="218"/>
        <v>#DIV/0!</v>
      </c>
      <c r="CE451" s="764" t="e">
        <f t="shared" si="219"/>
        <v>#DIV/0!</v>
      </c>
      <c r="CF451" s="764" t="e">
        <f t="shared" si="220"/>
        <v>#DIV/0!</v>
      </c>
    </row>
    <row r="452" spans="2:84" x14ac:dyDescent="0.25">
      <c r="B452" s="821" t="s">
        <v>13</v>
      </c>
      <c r="C452" s="2" t="s">
        <v>2</v>
      </c>
      <c r="D452" s="7">
        <f>D252+D258+D264+D270+D276</f>
        <v>1011310</v>
      </c>
      <c r="E452" s="7">
        <f t="shared" ref="E452:R452" si="231">E252+E258+E264+E270+E276</f>
        <v>980180</v>
      </c>
      <c r="F452" s="7">
        <f t="shared" si="231"/>
        <v>990843</v>
      </c>
      <c r="G452" s="7">
        <f t="shared" si="231"/>
        <v>994505</v>
      </c>
      <c r="H452" s="7">
        <f t="shared" si="231"/>
        <v>987625</v>
      </c>
      <c r="I452" s="7">
        <f t="shared" si="231"/>
        <v>983372</v>
      </c>
      <c r="J452" s="7">
        <f t="shared" si="231"/>
        <v>999041</v>
      </c>
      <c r="K452" s="7">
        <f t="shared" si="231"/>
        <v>997760</v>
      </c>
      <c r="L452" s="7">
        <f t="shared" si="231"/>
        <v>1034727</v>
      </c>
      <c r="M452" s="7">
        <f t="shared" si="231"/>
        <v>1048724</v>
      </c>
      <c r="N452" s="7">
        <f t="shared" si="231"/>
        <v>1095185</v>
      </c>
      <c r="O452" s="7">
        <f t="shared" si="231"/>
        <v>1140020</v>
      </c>
      <c r="P452" s="7">
        <f t="shared" si="231"/>
        <v>1102908</v>
      </c>
      <c r="Q452" s="7">
        <f t="shared" si="231"/>
        <v>1112618</v>
      </c>
      <c r="R452" s="7">
        <f t="shared" si="231"/>
        <v>1130284</v>
      </c>
      <c r="AC452" s="8"/>
      <c r="AD452" s="8"/>
      <c r="AE452" s="8"/>
      <c r="AH452" s="821"/>
      <c r="AI452" s="2"/>
      <c r="AZ452" s="821" t="s">
        <v>13</v>
      </c>
      <c r="BA452" s="2" t="s">
        <v>2</v>
      </c>
      <c r="BB452" s="7">
        <f t="shared" si="191"/>
        <v>1011310</v>
      </c>
      <c r="BC452" s="7">
        <f t="shared" si="192"/>
        <v>980180</v>
      </c>
      <c r="BD452" s="7">
        <f t="shared" si="193"/>
        <v>990843</v>
      </c>
      <c r="BE452" s="7">
        <f t="shared" si="194"/>
        <v>994505</v>
      </c>
      <c r="BF452" s="7">
        <f t="shared" si="195"/>
        <v>987625</v>
      </c>
      <c r="BG452" s="7">
        <f t="shared" si="196"/>
        <v>983372</v>
      </c>
      <c r="BH452" s="7">
        <f t="shared" si="197"/>
        <v>999041</v>
      </c>
      <c r="BI452" s="7">
        <f t="shared" si="198"/>
        <v>997760</v>
      </c>
      <c r="BJ452" s="7">
        <f t="shared" si="199"/>
        <v>1034727</v>
      </c>
      <c r="BK452" s="7">
        <f t="shared" si="200"/>
        <v>1048724</v>
      </c>
      <c r="BL452" s="7">
        <f t="shared" si="201"/>
        <v>1095185</v>
      </c>
      <c r="BM452" s="7">
        <f t="shared" si="202"/>
        <v>1140020</v>
      </c>
      <c r="BN452" s="7">
        <f t="shared" si="203"/>
        <v>1102908</v>
      </c>
      <c r="BO452" s="7">
        <f t="shared" si="204"/>
        <v>1112618</v>
      </c>
      <c r="BP452" s="7">
        <f t="shared" si="205"/>
        <v>1130284</v>
      </c>
      <c r="BR452" s="7" t="e">
        <f t="shared" si="206"/>
        <v>#DIV/0!</v>
      </c>
      <c r="BS452" s="7" t="e">
        <f t="shared" si="207"/>
        <v>#DIV/0!</v>
      </c>
      <c r="BT452" s="7" t="e">
        <f t="shared" si="208"/>
        <v>#DIV/0!</v>
      </c>
      <c r="BU452" s="7" t="e">
        <f t="shared" si="209"/>
        <v>#DIV/0!</v>
      </c>
      <c r="BV452" s="7" t="e">
        <f t="shared" si="210"/>
        <v>#DIV/0!</v>
      </c>
      <c r="BW452" s="7" t="e">
        <f t="shared" si="211"/>
        <v>#DIV/0!</v>
      </c>
      <c r="BX452" s="7" t="e">
        <f t="shared" si="212"/>
        <v>#DIV/0!</v>
      </c>
      <c r="BY452" s="7" t="e">
        <f t="shared" si="213"/>
        <v>#DIV/0!</v>
      </c>
      <c r="BZ452" s="7" t="e">
        <f t="shared" si="214"/>
        <v>#DIV/0!</v>
      </c>
      <c r="CA452" s="7" t="e">
        <f t="shared" si="215"/>
        <v>#DIV/0!</v>
      </c>
      <c r="CB452" s="7" t="e">
        <f t="shared" si="216"/>
        <v>#DIV/0!</v>
      </c>
      <c r="CC452" s="7" t="e">
        <f t="shared" si="217"/>
        <v>#DIV/0!</v>
      </c>
      <c r="CD452" s="7" t="e">
        <f t="shared" si="218"/>
        <v>#DIV/0!</v>
      </c>
      <c r="CE452" s="7" t="e">
        <f t="shared" si="219"/>
        <v>#DIV/0!</v>
      </c>
      <c r="CF452" s="7" t="e">
        <f t="shared" si="220"/>
        <v>#DIV/0!</v>
      </c>
    </row>
    <row r="453" spans="2:84" x14ac:dyDescent="0.25">
      <c r="B453" s="822"/>
      <c r="C453" s="1" t="s">
        <v>3</v>
      </c>
      <c r="D453" s="7">
        <f t="shared" ref="D453:R457" si="232">D253+D259+D265+D271+D277</f>
        <v>79906</v>
      </c>
      <c r="E453" s="7">
        <f t="shared" si="232"/>
        <v>78264</v>
      </c>
      <c r="F453" s="7">
        <f t="shared" si="232"/>
        <v>77647</v>
      </c>
      <c r="G453" s="7">
        <f t="shared" si="232"/>
        <v>78814</v>
      </c>
      <c r="H453" s="7">
        <f t="shared" si="232"/>
        <v>78176</v>
      </c>
      <c r="I453" s="7">
        <f t="shared" si="232"/>
        <v>78634</v>
      </c>
      <c r="J453" s="7">
        <f t="shared" si="232"/>
        <v>81249</v>
      </c>
      <c r="K453" s="7">
        <f t="shared" si="232"/>
        <v>83203</v>
      </c>
      <c r="L453" s="7">
        <f t="shared" si="232"/>
        <v>86646</v>
      </c>
      <c r="M453" s="7">
        <f t="shared" si="232"/>
        <v>88682</v>
      </c>
      <c r="N453" s="7">
        <f t="shared" si="232"/>
        <v>92684</v>
      </c>
      <c r="O453" s="7">
        <f t="shared" si="232"/>
        <v>91408</v>
      </c>
      <c r="P453" s="7">
        <f t="shared" si="232"/>
        <v>89322</v>
      </c>
      <c r="Q453" s="7">
        <f t="shared" si="232"/>
        <v>89931</v>
      </c>
      <c r="R453" s="7">
        <f t="shared" si="232"/>
        <v>90746</v>
      </c>
      <c r="AC453" s="8"/>
      <c r="AD453" s="8"/>
      <c r="AE453" s="8"/>
      <c r="AH453" s="822"/>
      <c r="AI453" s="1"/>
      <c r="AZ453" s="822"/>
      <c r="BA453" s="1" t="s">
        <v>3</v>
      </c>
      <c r="BB453" s="7">
        <f t="shared" si="191"/>
        <v>79906</v>
      </c>
      <c r="BC453" s="7">
        <f t="shared" si="192"/>
        <v>78264</v>
      </c>
      <c r="BD453" s="7">
        <f t="shared" si="193"/>
        <v>77647</v>
      </c>
      <c r="BE453" s="7">
        <f t="shared" si="194"/>
        <v>78814</v>
      </c>
      <c r="BF453" s="7">
        <f t="shared" si="195"/>
        <v>78176</v>
      </c>
      <c r="BG453" s="7">
        <f t="shared" si="196"/>
        <v>78634</v>
      </c>
      <c r="BH453" s="7">
        <f t="shared" si="197"/>
        <v>81249</v>
      </c>
      <c r="BI453" s="7">
        <f t="shared" si="198"/>
        <v>83203</v>
      </c>
      <c r="BJ453" s="7">
        <f t="shared" si="199"/>
        <v>86646</v>
      </c>
      <c r="BK453" s="7">
        <f t="shared" si="200"/>
        <v>88682</v>
      </c>
      <c r="BL453" s="7">
        <f t="shared" si="201"/>
        <v>92684</v>
      </c>
      <c r="BM453" s="7">
        <f t="shared" si="202"/>
        <v>91408</v>
      </c>
      <c r="BN453" s="7">
        <f t="shared" si="203"/>
        <v>89322</v>
      </c>
      <c r="BO453" s="7">
        <f t="shared" si="204"/>
        <v>89931</v>
      </c>
      <c r="BP453" s="7">
        <f t="shared" si="205"/>
        <v>90746</v>
      </c>
      <c r="BR453" s="7" t="e">
        <f t="shared" si="206"/>
        <v>#DIV/0!</v>
      </c>
      <c r="BS453" s="7" t="e">
        <f t="shared" si="207"/>
        <v>#DIV/0!</v>
      </c>
      <c r="BT453" s="7" t="e">
        <f t="shared" si="208"/>
        <v>#DIV/0!</v>
      </c>
      <c r="BU453" s="7" t="e">
        <f t="shared" si="209"/>
        <v>#DIV/0!</v>
      </c>
      <c r="BV453" s="7" t="e">
        <f t="shared" si="210"/>
        <v>#DIV/0!</v>
      </c>
      <c r="BW453" s="7" t="e">
        <f t="shared" si="211"/>
        <v>#DIV/0!</v>
      </c>
      <c r="BX453" s="7" t="e">
        <f t="shared" si="212"/>
        <v>#DIV/0!</v>
      </c>
      <c r="BY453" s="7" t="e">
        <f t="shared" si="213"/>
        <v>#DIV/0!</v>
      </c>
      <c r="BZ453" s="7" t="e">
        <f t="shared" si="214"/>
        <v>#DIV/0!</v>
      </c>
      <c r="CA453" s="7" t="e">
        <f t="shared" si="215"/>
        <v>#DIV/0!</v>
      </c>
      <c r="CB453" s="7" t="e">
        <f t="shared" si="216"/>
        <v>#DIV/0!</v>
      </c>
      <c r="CC453" s="7" t="e">
        <f t="shared" si="217"/>
        <v>#DIV/0!</v>
      </c>
      <c r="CD453" s="7" t="e">
        <f t="shared" si="218"/>
        <v>#DIV/0!</v>
      </c>
      <c r="CE453" s="7" t="e">
        <f t="shared" si="219"/>
        <v>#DIV/0!</v>
      </c>
      <c r="CF453" s="7" t="e">
        <f t="shared" si="220"/>
        <v>#DIV/0!</v>
      </c>
    </row>
    <row r="454" spans="2:84" x14ac:dyDescent="0.25">
      <c r="B454" s="822"/>
      <c r="C454" s="1" t="s">
        <v>4</v>
      </c>
      <c r="D454" s="7">
        <f t="shared" si="232"/>
        <v>14494</v>
      </c>
      <c r="E454" s="7">
        <f t="shared" si="232"/>
        <v>14156</v>
      </c>
      <c r="F454" s="7">
        <f t="shared" si="232"/>
        <v>14323</v>
      </c>
      <c r="G454" s="7">
        <f t="shared" si="232"/>
        <v>14711</v>
      </c>
      <c r="H454" s="7">
        <f t="shared" si="232"/>
        <v>14730</v>
      </c>
      <c r="I454" s="7">
        <f t="shared" si="232"/>
        <v>15014</v>
      </c>
      <c r="J454" s="7">
        <f t="shared" si="232"/>
        <v>15286</v>
      </c>
      <c r="K454" s="7">
        <f t="shared" si="232"/>
        <v>15815</v>
      </c>
      <c r="L454" s="7">
        <f t="shared" si="232"/>
        <v>16665</v>
      </c>
      <c r="M454" s="7">
        <f t="shared" si="232"/>
        <v>16656</v>
      </c>
      <c r="N454" s="7">
        <f t="shared" si="232"/>
        <v>15834</v>
      </c>
      <c r="O454" s="7">
        <f t="shared" si="232"/>
        <v>16260</v>
      </c>
      <c r="P454" s="7">
        <f t="shared" si="232"/>
        <v>15919</v>
      </c>
      <c r="Q454" s="7">
        <f t="shared" si="232"/>
        <v>16021</v>
      </c>
      <c r="R454" s="7">
        <f t="shared" si="232"/>
        <v>16208</v>
      </c>
      <c r="AC454" s="8"/>
      <c r="AD454" s="8"/>
      <c r="AE454" s="8"/>
      <c r="AH454" s="822"/>
      <c r="AI454" s="1"/>
      <c r="AZ454" s="822"/>
      <c r="BA454" s="1" t="s">
        <v>4</v>
      </c>
      <c r="BB454" s="7">
        <f t="shared" si="191"/>
        <v>14494</v>
      </c>
      <c r="BC454" s="7">
        <f t="shared" si="192"/>
        <v>14156</v>
      </c>
      <c r="BD454" s="7">
        <f t="shared" si="193"/>
        <v>14323</v>
      </c>
      <c r="BE454" s="7">
        <f t="shared" si="194"/>
        <v>14711</v>
      </c>
      <c r="BF454" s="7">
        <f t="shared" si="195"/>
        <v>14730</v>
      </c>
      <c r="BG454" s="7">
        <f t="shared" si="196"/>
        <v>15014</v>
      </c>
      <c r="BH454" s="7">
        <f t="shared" si="197"/>
        <v>15286</v>
      </c>
      <c r="BI454" s="7">
        <f t="shared" si="198"/>
        <v>15815</v>
      </c>
      <c r="BJ454" s="7">
        <f t="shared" si="199"/>
        <v>16665</v>
      </c>
      <c r="BK454" s="7">
        <f t="shared" si="200"/>
        <v>16656</v>
      </c>
      <c r="BL454" s="7">
        <f t="shared" si="201"/>
        <v>15834</v>
      </c>
      <c r="BM454" s="7">
        <f t="shared" si="202"/>
        <v>16260</v>
      </c>
      <c r="BN454" s="7">
        <f t="shared" si="203"/>
        <v>15919</v>
      </c>
      <c r="BO454" s="7">
        <f t="shared" si="204"/>
        <v>16021</v>
      </c>
      <c r="BP454" s="7">
        <f t="shared" si="205"/>
        <v>16208</v>
      </c>
      <c r="BR454" s="7" t="e">
        <f t="shared" si="206"/>
        <v>#DIV/0!</v>
      </c>
      <c r="BS454" s="7" t="e">
        <f t="shared" si="207"/>
        <v>#DIV/0!</v>
      </c>
      <c r="BT454" s="7" t="e">
        <f t="shared" si="208"/>
        <v>#DIV/0!</v>
      </c>
      <c r="BU454" s="7" t="e">
        <f t="shared" si="209"/>
        <v>#DIV/0!</v>
      </c>
      <c r="BV454" s="7" t="e">
        <f t="shared" si="210"/>
        <v>#DIV/0!</v>
      </c>
      <c r="BW454" s="7" t="e">
        <f t="shared" si="211"/>
        <v>#DIV/0!</v>
      </c>
      <c r="BX454" s="7" t="e">
        <f t="shared" si="212"/>
        <v>#DIV/0!</v>
      </c>
      <c r="BY454" s="7" t="e">
        <f t="shared" si="213"/>
        <v>#DIV/0!</v>
      </c>
      <c r="BZ454" s="7" t="e">
        <f t="shared" si="214"/>
        <v>#DIV/0!</v>
      </c>
      <c r="CA454" s="7" t="e">
        <f t="shared" si="215"/>
        <v>#DIV/0!</v>
      </c>
      <c r="CB454" s="7" t="e">
        <f t="shared" si="216"/>
        <v>#DIV/0!</v>
      </c>
      <c r="CC454" s="7" t="e">
        <f t="shared" si="217"/>
        <v>#DIV/0!</v>
      </c>
      <c r="CD454" s="7" t="e">
        <f t="shared" si="218"/>
        <v>#DIV/0!</v>
      </c>
      <c r="CE454" s="7" t="e">
        <f t="shared" si="219"/>
        <v>#DIV/0!</v>
      </c>
      <c r="CF454" s="7" t="e">
        <f t="shared" si="220"/>
        <v>#DIV/0!</v>
      </c>
    </row>
    <row r="455" spans="2:84" x14ac:dyDescent="0.25">
      <c r="B455" s="822"/>
      <c r="C455" s="1" t="s">
        <v>5</v>
      </c>
      <c r="D455" s="7">
        <f t="shared" si="232"/>
        <v>2951</v>
      </c>
      <c r="E455" s="7">
        <f t="shared" si="232"/>
        <v>2844</v>
      </c>
      <c r="F455" s="7">
        <f t="shared" si="232"/>
        <v>2859</v>
      </c>
      <c r="G455" s="7">
        <f t="shared" si="232"/>
        <v>2965</v>
      </c>
      <c r="H455" s="7">
        <f t="shared" si="232"/>
        <v>3023</v>
      </c>
      <c r="I455" s="7">
        <f t="shared" si="232"/>
        <v>3055</v>
      </c>
      <c r="J455" s="7">
        <f t="shared" si="232"/>
        <v>3088</v>
      </c>
      <c r="K455" s="7">
        <f t="shared" si="232"/>
        <v>3177</v>
      </c>
      <c r="L455" s="7">
        <f t="shared" si="232"/>
        <v>3266</v>
      </c>
      <c r="M455" s="7">
        <f t="shared" si="232"/>
        <v>3363</v>
      </c>
      <c r="N455" s="7">
        <f t="shared" si="232"/>
        <v>3260</v>
      </c>
      <c r="O455" s="7">
        <f t="shared" si="232"/>
        <v>3367</v>
      </c>
      <c r="P455" s="7">
        <f t="shared" si="232"/>
        <v>3254</v>
      </c>
      <c r="Q455" s="7">
        <f t="shared" si="232"/>
        <v>3271</v>
      </c>
      <c r="R455" s="7">
        <f t="shared" si="232"/>
        <v>3314</v>
      </c>
      <c r="AC455" s="8"/>
      <c r="AD455" s="8"/>
      <c r="AE455" s="8"/>
      <c r="AH455" s="822"/>
      <c r="AI455" s="1"/>
      <c r="AZ455" s="822"/>
      <c r="BA455" s="1" t="s">
        <v>5</v>
      </c>
      <c r="BB455" s="7">
        <f t="shared" si="191"/>
        <v>2951</v>
      </c>
      <c r="BC455" s="7">
        <f t="shared" si="192"/>
        <v>2844</v>
      </c>
      <c r="BD455" s="7">
        <f t="shared" si="193"/>
        <v>2859</v>
      </c>
      <c r="BE455" s="7">
        <f t="shared" si="194"/>
        <v>2965</v>
      </c>
      <c r="BF455" s="7">
        <f t="shared" si="195"/>
        <v>3023</v>
      </c>
      <c r="BG455" s="7">
        <f t="shared" si="196"/>
        <v>3055</v>
      </c>
      <c r="BH455" s="7">
        <f t="shared" si="197"/>
        <v>3088</v>
      </c>
      <c r="BI455" s="7">
        <f t="shared" si="198"/>
        <v>3177</v>
      </c>
      <c r="BJ455" s="7">
        <f t="shared" si="199"/>
        <v>3266</v>
      </c>
      <c r="BK455" s="7">
        <f t="shared" si="200"/>
        <v>3363</v>
      </c>
      <c r="BL455" s="7">
        <f t="shared" si="201"/>
        <v>3260</v>
      </c>
      <c r="BM455" s="7">
        <f t="shared" si="202"/>
        <v>3367</v>
      </c>
      <c r="BN455" s="7">
        <f t="shared" si="203"/>
        <v>3254</v>
      </c>
      <c r="BO455" s="7">
        <f t="shared" si="204"/>
        <v>3271</v>
      </c>
      <c r="BP455" s="7">
        <f t="shared" si="205"/>
        <v>3314</v>
      </c>
      <c r="BR455" s="7" t="e">
        <f t="shared" si="206"/>
        <v>#DIV/0!</v>
      </c>
      <c r="BS455" s="7" t="e">
        <f t="shared" si="207"/>
        <v>#DIV/0!</v>
      </c>
      <c r="BT455" s="7" t="e">
        <f t="shared" si="208"/>
        <v>#DIV/0!</v>
      </c>
      <c r="BU455" s="7" t="e">
        <f t="shared" si="209"/>
        <v>#DIV/0!</v>
      </c>
      <c r="BV455" s="7" t="e">
        <f t="shared" si="210"/>
        <v>#DIV/0!</v>
      </c>
      <c r="BW455" s="7" t="e">
        <f t="shared" si="211"/>
        <v>#DIV/0!</v>
      </c>
      <c r="BX455" s="7" t="e">
        <f t="shared" si="212"/>
        <v>#DIV/0!</v>
      </c>
      <c r="BY455" s="7" t="e">
        <f t="shared" si="213"/>
        <v>#DIV/0!</v>
      </c>
      <c r="BZ455" s="7" t="e">
        <f t="shared" si="214"/>
        <v>#DIV/0!</v>
      </c>
      <c r="CA455" s="7" t="e">
        <f t="shared" si="215"/>
        <v>#DIV/0!</v>
      </c>
      <c r="CB455" s="7" t="e">
        <f t="shared" si="216"/>
        <v>#DIV/0!</v>
      </c>
      <c r="CC455" s="7" t="e">
        <f t="shared" si="217"/>
        <v>#DIV/0!</v>
      </c>
      <c r="CD455" s="7" t="e">
        <f t="shared" si="218"/>
        <v>#DIV/0!</v>
      </c>
      <c r="CE455" s="7" t="e">
        <f t="shared" si="219"/>
        <v>#DIV/0!</v>
      </c>
      <c r="CF455" s="7" t="e">
        <f t="shared" si="220"/>
        <v>#DIV/0!</v>
      </c>
    </row>
    <row r="456" spans="2:84" x14ac:dyDescent="0.25">
      <c r="B456" s="822"/>
      <c r="C456" s="1" t="s">
        <v>6</v>
      </c>
      <c r="D456" s="7">
        <f t="shared" si="232"/>
        <v>1108661</v>
      </c>
      <c r="E456" s="7">
        <f t="shared" si="232"/>
        <v>1075444</v>
      </c>
      <c r="F456" s="7">
        <f t="shared" si="232"/>
        <v>1085672</v>
      </c>
      <c r="G456" s="7">
        <f t="shared" si="232"/>
        <v>1090995</v>
      </c>
      <c r="H456" s="7">
        <f t="shared" si="232"/>
        <v>1083554</v>
      </c>
      <c r="I456" s="7">
        <f t="shared" si="232"/>
        <v>1080075</v>
      </c>
      <c r="J456" s="7">
        <f t="shared" si="232"/>
        <v>1098664</v>
      </c>
      <c r="K456" s="7">
        <f t="shared" si="232"/>
        <v>1099955</v>
      </c>
      <c r="L456" s="7">
        <f t="shared" si="232"/>
        <v>1141304</v>
      </c>
      <c r="M456" s="7">
        <f t="shared" si="232"/>
        <v>1157425</v>
      </c>
      <c r="N456" s="7">
        <f t="shared" si="232"/>
        <v>1206963</v>
      </c>
      <c r="O456" s="7">
        <f t="shared" si="232"/>
        <v>1251055</v>
      </c>
      <c r="P456" s="7">
        <f t="shared" si="232"/>
        <v>1211403</v>
      </c>
      <c r="Q456" s="7">
        <f t="shared" si="232"/>
        <v>1221841</v>
      </c>
      <c r="R456" s="7">
        <f t="shared" si="232"/>
        <v>1240552</v>
      </c>
      <c r="AC456" s="8"/>
      <c r="AD456" s="8"/>
      <c r="AE456" s="8"/>
      <c r="AH456" s="822"/>
      <c r="AI456" s="1"/>
      <c r="AZ456" s="822"/>
      <c r="BA456" s="1" t="s">
        <v>6</v>
      </c>
      <c r="BB456" s="7">
        <f t="shared" si="191"/>
        <v>1108661</v>
      </c>
      <c r="BC456" s="7">
        <f t="shared" si="192"/>
        <v>1075444</v>
      </c>
      <c r="BD456" s="7">
        <f t="shared" si="193"/>
        <v>1085672</v>
      </c>
      <c r="BE456" s="7">
        <f t="shared" si="194"/>
        <v>1090995</v>
      </c>
      <c r="BF456" s="7">
        <f t="shared" si="195"/>
        <v>1083554</v>
      </c>
      <c r="BG456" s="7">
        <f t="shared" si="196"/>
        <v>1080075</v>
      </c>
      <c r="BH456" s="7">
        <f t="shared" si="197"/>
        <v>1098664</v>
      </c>
      <c r="BI456" s="7">
        <f t="shared" si="198"/>
        <v>1099955</v>
      </c>
      <c r="BJ456" s="7">
        <f t="shared" si="199"/>
        <v>1141304</v>
      </c>
      <c r="BK456" s="7">
        <f t="shared" si="200"/>
        <v>1157425</v>
      </c>
      <c r="BL456" s="7">
        <f t="shared" si="201"/>
        <v>1206963</v>
      </c>
      <c r="BM456" s="7">
        <f t="shared" si="202"/>
        <v>1251055</v>
      </c>
      <c r="BN456" s="7">
        <f t="shared" si="203"/>
        <v>1211403</v>
      </c>
      <c r="BO456" s="7">
        <f t="shared" si="204"/>
        <v>1221841</v>
      </c>
      <c r="BP456" s="7">
        <f t="shared" si="205"/>
        <v>1240552</v>
      </c>
      <c r="BR456" s="7" t="e">
        <f t="shared" si="206"/>
        <v>#DIV/0!</v>
      </c>
      <c r="BS456" s="7" t="e">
        <f t="shared" si="207"/>
        <v>#DIV/0!</v>
      </c>
      <c r="BT456" s="7" t="e">
        <f t="shared" si="208"/>
        <v>#DIV/0!</v>
      </c>
      <c r="BU456" s="7" t="e">
        <f t="shared" si="209"/>
        <v>#DIV/0!</v>
      </c>
      <c r="BV456" s="7" t="e">
        <f t="shared" si="210"/>
        <v>#DIV/0!</v>
      </c>
      <c r="BW456" s="7" t="e">
        <f t="shared" si="211"/>
        <v>#DIV/0!</v>
      </c>
      <c r="BX456" s="7" t="e">
        <f t="shared" si="212"/>
        <v>#DIV/0!</v>
      </c>
      <c r="BY456" s="7" t="e">
        <f t="shared" si="213"/>
        <v>#DIV/0!</v>
      </c>
      <c r="BZ456" s="7" t="e">
        <f t="shared" si="214"/>
        <v>#DIV/0!</v>
      </c>
      <c r="CA456" s="7" t="e">
        <f t="shared" si="215"/>
        <v>#DIV/0!</v>
      </c>
      <c r="CB456" s="7" t="e">
        <f t="shared" si="216"/>
        <v>#DIV/0!</v>
      </c>
      <c r="CC456" s="7" t="e">
        <f t="shared" si="217"/>
        <v>#DIV/0!</v>
      </c>
      <c r="CD456" s="7" t="e">
        <f t="shared" si="218"/>
        <v>#DIV/0!</v>
      </c>
      <c r="CE456" s="7" t="e">
        <f t="shared" si="219"/>
        <v>#DIV/0!</v>
      </c>
      <c r="CF456" s="7" t="e">
        <f t="shared" si="220"/>
        <v>#DIV/0!</v>
      </c>
    </row>
    <row r="457" spans="2:84" x14ac:dyDescent="0.25">
      <c r="B457" s="823"/>
      <c r="C457" s="3" t="s">
        <v>7</v>
      </c>
      <c r="D457" s="764">
        <f t="shared" si="232"/>
        <v>1105710</v>
      </c>
      <c r="E457" s="764">
        <f t="shared" si="232"/>
        <v>1072600</v>
      </c>
      <c r="F457" s="764">
        <f t="shared" si="232"/>
        <v>1082813</v>
      </c>
      <c r="G457" s="764">
        <f t="shared" si="232"/>
        <v>1088030</v>
      </c>
      <c r="H457" s="764">
        <f t="shared" si="232"/>
        <v>1080531</v>
      </c>
      <c r="I457" s="764">
        <f t="shared" si="232"/>
        <v>1077020</v>
      </c>
      <c r="J457" s="764">
        <f t="shared" si="232"/>
        <v>1095576</v>
      </c>
      <c r="K457" s="764">
        <f t="shared" si="232"/>
        <v>1096778</v>
      </c>
      <c r="L457" s="764">
        <f t="shared" si="232"/>
        <v>1138038</v>
      </c>
      <c r="M457" s="764">
        <f t="shared" si="232"/>
        <v>1154062</v>
      </c>
      <c r="N457" s="764">
        <f t="shared" si="232"/>
        <v>1203703</v>
      </c>
      <c r="O457" s="764">
        <f t="shared" si="232"/>
        <v>1247688</v>
      </c>
      <c r="P457" s="764">
        <f t="shared" si="232"/>
        <v>1208149</v>
      </c>
      <c r="Q457" s="764">
        <f t="shared" si="232"/>
        <v>1218570</v>
      </c>
      <c r="R457" s="764">
        <f t="shared" si="232"/>
        <v>1237238</v>
      </c>
      <c r="AC457" s="8"/>
      <c r="AD457" s="8"/>
      <c r="AE457" s="8"/>
      <c r="AH457" s="823"/>
      <c r="AI457" s="3"/>
      <c r="AJ457" s="764"/>
      <c r="AK457" s="764"/>
      <c r="AL457" s="764"/>
      <c r="AM457" s="764"/>
      <c r="AN457" s="764"/>
      <c r="AO457" s="764"/>
      <c r="AP457" s="764"/>
      <c r="AQ457" s="764"/>
      <c r="AR457" s="764"/>
      <c r="AS457" s="764"/>
      <c r="AT457" s="764"/>
      <c r="AU457" s="764"/>
      <c r="AV457" s="764"/>
      <c r="AW457" s="764"/>
      <c r="AX457" s="764"/>
      <c r="AZ457" s="823"/>
      <c r="BA457" s="3" t="s">
        <v>7</v>
      </c>
      <c r="BB457" s="764">
        <f t="shared" si="191"/>
        <v>1105710</v>
      </c>
      <c r="BC457" s="764">
        <f t="shared" si="192"/>
        <v>1072600</v>
      </c>
      <c r="BD457" s="764">
        <f t="shared" si="193"/>
        <v>1082813</v>
      </c>
      <c r="BE457" s="764">
        <f t="shared" si="194"/>
        <v>1088030</v>
      </c>
      <c r="BF457" s="764">
        <f t="shared" si="195"/>
        <v>1080531</v>
      </c>
      <c r="BG457" s="764">
        <f t="shared" si="196"/>
        <v>1077020</v>
      </c>
      <c r="BH457" s="764">
        <f t="shared" si="197"/>
        <v>1095576</v>
      </c>
      <c r="BI457" s="764">
        <f t="shared" si="198"/>
        <v>1096778</v>
      </c>
      <c r="BJ457" s="764">
        <f t="shared" si="199"/>
        <v>1138038</v>
      </c>
      <c r="BK457" s="764">
        <f t="shared" si="200"/>
        <v>1154062</v>
      </c>
      <c r="BL457" s="764">
        <f t="shared" si="201"/>
        <v>1203703</v>
      </c>
      <c r="BM457" s="764">
        <f t="shared" si="202"/>
        <v>1247688</v>
      </c>
      <c r="BN457" s="764">
        <f t="shared" si="203"/>
        <v>1208149</v>
      </c>
      <c r="BO457" s="764">
        <f t="shared" si="204"/>
        <v>1218570</v>
      </c>
      <c r="BP457" s="764">
        <f t="shared" si="205"/>
        <v>1237238</v>
      </c>
      <c r="BR457" s="764" t="e">
        <f t="shared" si="206"/>
        <v>#DIV/0!</v>
      </c>
      <c r="BS457" s="764" t="e">
        <f t="shared" si="207"/>
        <v>#DIV/0!</v>
      </c>
      <c r="BT457" s="764" t="e">
        <f t="shared" si="208"/>
        <v>#DIV/0!</v>
      </c>
      <c r="BU457" s="764" t="e">
        <f t="shared" si="209"/>
        <v>#DIV/0!</v>
      </c>
      <c r="BV457" s="764" t="e">
        <f t="shared" si="210"/>
        <v>#DIV/0!</v>
      </c>
      <c r="BW457" s="764" t="e">
        <f t="shared" si="211"/>
        <v>#DIV/0!</v>
      </c>
      <c r="BX457" s="764" t="e">
        <f t="shared" si="212"/>
        <v>#DIV/0!</v>
      </c>
      <c r="BY457" s="764" t="e">
        <f t="shared" si="213"/>
        <v>#DIV/0!</v>
      </c>
      <c r="BZ457" s="764" t="e">
        <f t="shared" si="214"/>
        <v>#DIV/0!</v>
      </c>
      <c r="CA457" s="764" t="e">
        <f t="shared" si="215"/>
        <v>#DIV/0!</v>
      </c>
      <c r="CB457" s="764" t="e">
        <f t="shared" si="216"/>
        <v>#DIV/0!</v>
      </c>
      <c r="CC457" s="764" t="e">
        <f t="shared" si="217"/>
        <v>#DIV/0!</v>
      </c>
      <c r="CD457" s="764" t="e">
        <f t="shared" si="218"/>
        <v>#DIV/0!</v>
      </c>
      <c r="CE457" s="764" t="e">
        <f t="shared" si="219"/>
        <v>#DIV/0!</v>
      </c>
      <c r="CF457" s="764" t="e">
        <f t="shared" si="220"/>
        <v>#DIV/0!</v>
      </c>
    </row>
    <row r="458" spans="2:84" x14ac:dyDescent="0.25">
      <c r="B458" s="822" t="s">
        <v>193</v>
      </c>
      <c r="C458" s="1" t="s">
        <v>2</v>
      </c>
      <c r="D458" s="7">
        <f>D282+D288</f>
        <v>1496419</v>
      </c>
      <c r="E458" s="7">
        <f t="shared" ref="E458:R458" si="233">E282+E288</f>
        <v>1511476</v>
      </c>
      <c r="F458" s="7">
        <f t="shared" si="233"/>
        <v>1538955</v>
      </c>
      <c r="G458" s="7">
        <f t="shared" si="233"/>
        <v>1551178</v>
      </c>
      <c r="H458" s="7">
        <f t="shared" si="233"/>
        <v>1553140</v>
      </c>
      <c r="I458" s="7">
        <f t="shared" si="233"/>
        <v>1553200</v>
      </c>
      <c r="J458" s="7">
        <f t="shared" si="233"/>
        <v>1610010</v>
      </c>
      <c r="K458" s="7">
        <f t="shared" si="233"/>
        <v>1619188</v>
      </c>
      <c r="L458" s="7">
        <f t="shared" si="233"/>
        <v>1663832</v>
      </c>
      <c r="M458" s="7">
        <f t="shared" si="233"/>
        <v>1656044</v>
      </c>
      <c r="N458" s="7">
        <f t="shared" si="233"/>
        <v>1660695</v>
      </c>
      <c r="O458" s="7">
        <f t="shared" si="233"/>
        <v>1673048</v>
      </c>
      <c r="P458" s="7">
        <f t="shared" si="233"/>
        <v>1603135</v>
      </c>
      <c r="Q458" s="7">
        <f t="shared" si="233"/>
        <v>1526159</v>
      </c>
      <c r="R458" s="7">
        <f t="shared" si="233"/>
        <v>1561716</v>
      </c>
      <c r="AC458" s="8"/>
      <c r="AD458" s="8"/>
      <c r="AE458" s="8"/>
      <c r="AH458" s="822"/>
      <c r="AI458" s="1"/>
      <c r="AZ458" s="822" t="s">
        <v>193</v>
      </c>
      <c r="BA458" s="1" t="s">
        <v>2</v>
      </c>
      <c r="BB458" s="7">
        <f t="shared" si="191"/>
        <v>1496419</v>
      </c>
      <c r="BC458" s="7">
        <f t="shared" si="192"/>
        <v>1511476</v>
      </c>
      <c r="BD458" s="7">
        <f t="shared" si="193"/>
        <v>1538955</v>
      </c>
      <c r="BE458" s="7">
        <f t="shared" si="194"/>
        <v>1551178</v>
      </c>
      <c r="BF458" s="7">
        <f t="shared" si="195"/>
        <v>1553140</v>
      </c>
      <c r="BG458" s="7">
        <f t="shared" si="196"/>
        <v>1553200</v>
      </c>
      <c r="BH458" s="7">
        <f t="shared" si="197"/>
        <v>1610010</v>
      </c>
      <c r="BI458" s="7">
        <f t="shared" si="198"/>
        <v>1619188</v>
      </c>
      <c r="BJ458" s="7">
        <f t="shared" si="199"/>
        <v>1663832</v>
      </c>
      <c r="BK458" s="7">
        <f t="shared" si="200"/>
        <v>1656044</v>
      </c>
      <c r="BL458" s="7">
        <f t="shared" si="201"/>
        <v>1660695</v>
      </c>
      <c r="BM458" s="7">
        <f t="shared" si="202"/>
        <v>1673048</v>
      </c>
      <c r="BN458" s="7">
        <f t="shared" si="203"/>
        <v>1603135</v>
      </c>
      <c r="BO458" s="7">
        <f t="shared" si="204"/>
        <v>1526159</v>
      </c>
      <c r="BP458" s="7">
        <f t="shared" si="205"/>
        <v>1561716</v>
      </c>
      <c r="BR458" s="7" t="e">
        <f t="shared" si="206"/>
        <v>#DIV/0!</v>
      </c>
      <c r="BS458" s="7" t="e">
        <f t="shared" si="207"/>
        <v>#DIV/0!</v>
      </c>
      <c r="BT458" s="7" t="e">
        <f t="shared" si="208"/>
        <v>#DIV/0!</v>
      </c>
      <c r="BU458" s="7" t="e">
        <f t="shared" si="209"/>
        <v>#DIV/0!</v>
      </c>
      <c r="BV458" s="7" t="e">
        <f t="shared" si="210"/>
        <v>#DIV/0!</v>
      </c>
      <c r="BW458" s="7" t="e">
        <f t="shared" si="211"/>
        <v>#DIV/0!</v>
      </c>
      <c r="BX458" s="7" t="e">
        <f t="shared" si="212"/>
        <v>#DIV/0!</v>
      </c>
      <c r="BY458" s="7" t="e">
        <f t="shared" si="213"/>
        <v>#DIV/0!</v>
      </c>
      <c r="BZ458" s="7" t="e">
        <f t="shared" si="214"/>
        <v>#DIV/0!</v>
      </c>
      <c r="CA458" s="7" t="e">
        <f t="shared" si="215"/>
        <v>#DIV/0!</v>
      </c>
      <c r="CB458" s="7" t="e">
        <f t="shared" si="216"/>
        <v>#DIV/0!</v>
      </c>
      <c r="CC458" s="7" t="e">
        <f t="shared" si="217"/>
        <v>#DIV/0!</v>
      </c>
      <c r="CD458" s="7" t="e">
        <f t="shared" si="218"/>
        <v>#DIV/0!</v>
      </c>
      <c r="CE458" s="7" t="e">
        <f t="shared" si="219"/>
        <v>#DIV/0!</v>
      </c>
      <c r="CF458" s="7" t="e">
        <f t="shared" si="220"/>
        <v>#DIV/0!</v>
      </c>
    </row>
    <row r="459" spans="2:84" x14ac:dyDescent="0.25">
      <c r="B459" s="822"/>
      <c r="C459" s="1" t="s">
        <v>3</v>
      </c>
      <c r="D459" s="7">
        <f t="shared" ref="D459:R463" si="234">D283+D289</f>
        <v>115240</v>
      </c>
      <c r="E459" s="7">
        <f t="shared" si="234"/>
        <v>126552</v>
      </c>
      <c r="F459" s="7">
        <f t="shared" si="234"/>
        <v>129065</v>
      </c>
      <c r="G459" s="7">
        <f t="shared" si="234"/>
        <v>133604</v>
      </c>
      <c r="H459" s="7">
        <f t="shared" si="234"/>
        <v>134531</v>
      </c>
      <c r="I459" s="7">
        <f t="shared" si="234"/>
        <v>133826</v>
      </c>
      <c r="J459" s="7">
        <f t="shared" si="234"/>
        <v>144906</v>
      </c>
      <c r="K459" s="7">
        <f t="shared" si="234"/>
        <v>152627</v>
      </c>
      <c r="L459" s="7">
        <f t="shared" si="234"/>
        <v>170305</v>
      </c>
      <c r="M459" s="7">
        <f t="shared" si="234"/>
        <v>178240</v>
      </c>
      <c r="N459" s="7">
        <f t="shared" si="234"/>
        <v>185443</v>
      </c>
      <c r="O459" s="7">
        <f t="shared" si="234"/>
        <v>197035</v>
      </c>
      <c r="P459" s="7">
        <f t="shared" si="234"/>
        <v>194878</v>
      </c>
      <c r="Q459" s="7">
        <f t="shared" si="234"/>
        <v>187771</v>
      </c>
      <c r="R459" s="7">
        <f t="shared" si="234"/>
        <v>189026</v>
      </c>
      <c r="AC459" s="8"/>
      <c r="AD459" s="8"/>
      <c r="AE459" s="8"/>
      <c r="AH459" s="822"/>
      <c r="AI459" s="1"/>
      <c r="AZ459" s="822"/>
      <c r="BA459" s="1" t="s">
        <v>3</v>
      </c>
      <c r="BB459" s="7">
        <f t="shared" si="191"/>
        <v>115240</v>
      </c>
      <c r="BC459" s="7">
        <f t="shared" si="192"/>
        <v>126552</v>
      </c>
      <c r="BD459" s="7">
        <f t="shared" si="193"/>
        <v>129065</v>
      </c>
      <c r="BE459" s="7">
        <f t="shared" si="194"/>
        <v>133604</v>
      </c>
      <c r="BF459" s="7">
        <f t="shared" si="195"/>
        <v>134531</v>
      </c>
      <c r="BG459" s="7">
        <f t="shared" si="196"/>
        <v>133826</v>
      </c>
      <c r="BH459" s="7">
        <f t="shared" si="197"/>
        <v>144906</v>
      </c>
      <c r="BI459" s="7">
        <f t="shared" si="198"/>
        <v>152627</v>
      </c>
      <c r="BJ459" s="7">
        <f t="shared" si="199"/>
        <v>170305</v>
      </c>
      <c r="BK459" s="7">
        <f t="shared" si="200"/>
        <v>178240</v>
      </c>
      <c r="BL459" s="7">
        <f t="shared" si="201"/>
        <v>185443</v>
      </c>
      <c r="BM459" s="7">
        <f t="shared" si="202"/>
        <v>197035</v>
      </c>
      <c r="BN459" s="7">
        <f t="shared" si="203"/>
        <v>194878</v>
      </c>
      <c r="BO459" s="7">
        <f t="shared" si="204"/>
        <v>187771</v>
      </c>
      <c r="BP459" s="7">
        <f t="shared" si="205"/>
        <v>189026</v>
      </c>
      <c r="BR459" s="7" t="e">
        <f t="shared" si="206"/>
        <v>#DIV/0!</v>
      </c>
      <c r="BS459" s="7" t="e">
        <f t="shared" si="207"/>
        <v>#DIV/0!</v>
      </c>
      <c r="BT459" s="7" t="e">
        <f t="shared" si="208"/>
        <v>#DIV/0!</v>
      </c>
      <c r="BU459" s="7" t="e">
        <f t="shared" si="209"/>
        <v>#DIV/0!</v>
      </c>
      <c r="BV459" s="7" t="e">
        <f t="shared" si="210"/>
        <v>#DIV/0!</v>
      </c>
      <c r="BW459" s="7" t="e">
        <f t="shared" si="211"/>
        <v>#DIV/0!</v>
      </c>
      <c r="BX459" s="7" t="e">
        <f t="shared" si="212"/>
        <v>#DIV/0!</v>
      </c>
      <c r="BY459" s="7" t="e">
        <f t="shared" si="213"/>
        <v>#DIV/0!</v>
      </c>
      <c r="BZ459" s="7" t="e">
        <f t="shared" si="214"/>
        <v>#DIV/0!</v>
      </c>
      <c r="CA459" s="7" t="e">
        <f t="shared" si="215"/>
        <v>#DIV/0!</v>
      </c>
      <c r="CB459" s="7" t="e">
        <f t="shared" si="216"/>
        <v>#DIV/0!</v>
      </c>
      <c r="CC459" s="7" t="e">
        <f t="shared" si="217"/>
        <v>#DIV/0!</v>
      </c>
      <c r="CD459" s="7" t="e">
        <f t="shared" si="218"/>
        <v>#DIV/0!</v>
      </c>
      <c r="CE459" s="7" t="e">
        <f t="shared" si="219"/>
        <v>#DIV/0!</v>
      </c>
      <c r="CF459" s="7" t="e">
        <f t="shared" si="220"/>
        <v>#DIV/0!</v>
      </c>
    </row>
    <row r="460" spans="2:84" x14ac:dyDescent="0.25">
      <c r="B460" s="822"/>
      <c r="C460" s="1" t="s">
        <v>4</v>
      </c>
      <c r="D460" s="7">
        <f t="shared" si="234"/>
        <v>9419</v>
      </c>
      <c r="E460" s="7">
        <f t="shared" si="234"/>
        <v>11006</v>
      </c>
      <c r="F460" s="7">
        <f t="shared" si="234"/>
        <v>10783</v>
      </c>
      <c r="G460" s="7">
        <f t="shared" si="234"/>
        <v>10656</v>
      </c>
      <c r="H460" s="7">
        <f t="shared" si="234"/>
        <v>11165</v>
      </c>
      <c r="I460" s="7">
        <f t="shared" si="234"/>
        <v>10677</v>
      </c>
      <c r="J460" s="7">
        <f t="shared" si="234"/>
        <v>11614</v>
      </c>
      <c r="K460" s="7">
        <f t="shared" si="234"/>
        <v>12391</v>
      </c>
      <c r="L460" s="7">
        <f t="shared" si="234"/>
        <v>13800</v>
      </c>
      <c r="M460" s="7">
        <f t="shared" si="234"/>
        <v>14678</v>
      </c>
      <c r="N460" s="7">
        <f t="shared" si="234"/>
        <v>15496</v>
      </c>
      <c r="O460" s="7">
        <f t="shared" si="234"/>
        <v>16218</v>
      </c>
      <c r="P460" s="7">
        <f t="shared" si="234"/>
        <v>15964</v>
      </c>
      <c r="Q460" s="7">
        <f t="shared" si="234"/>
        <v>15177</v>
      </c>
      <c r="R460" s="7">
        <f t="shared" si="234"/>
        <v>15238</v>
      </c>
      <c r="AC460" s="8"/>
      <c r="AD460" s="8"/>
      <c r="AE460" s="8"/>
      <c r="AH460" s="822"/>
      <c r="AI460" s="1"/>
      <c r="AZ460" s="822"/>
      <c r="BA460" s="1" t="s">
        <v>4</v>
      </c>
      <c r="BB460" s="7">
        <f t="shared" si="191"/>
        <v>9419</v>
      </c>
      <c r="BC460" s="7">
        <f t="shared" si="192"/>
        <v>11006</v>
      </c>
      <c r="BD460" s="7">
        <f t="shared" si="193"/>
        <v>10783</v>
      </c>
      <c r="BE460" s="7">
        <f t="shared" si="194"/>
        <v>10656</v>
      </c>
      <c r="BF460" s="7">
        <f t="shared" si="195"/>
        <v>11165</v>
      </c>
      <c r="BG460" s="7">
        <f t="shared" si="196"/>
        <v>10677</v>
      </c>
      <c r="BH460" s="7">
        <f t="shared" si="197"/>
        <v>11614</v>
      </c>
      <c r="BI460" s="7">
        <f t="shared" si="198"/>
        <v>12391</v>
      </c>
      <c r="BJ460" s="7">
        <f t="shared" si="199"/>
        <v>13800</v>
      </c>
      <c r="BK460" s="7">
        <f t="shared" si="200"/>
        <v>14678</v>
      </c>
      <c r="BL460" s="7">
        <f t="shared" si="201"/>
        <v>15496</v>
      </c>
      <c r="BM460" s="7">
        <f t="shared" si="202"/>
        <v>16218</v>
      </c>
      <c r="BN460" s="7">
        <f t="shared" si="203"/>
        <v>15964</v>
      </c>
      <c r="BO460" s="7">
        <f t="shared" si="204"/>
        <v>15177</v>
      </c>
      <c r="BP460" s="7">
        <f t="shared" si="205"/>
        <v>15238</v>
      </c>
      <c r="BR460" s="7" t="e">
        <f t="shared" si="206"/>
        <v>#DIV/0!</v>
      </c>
      <c r="BS460" s="7" t="e">
        <f t="shared" si="207"/>
        <v>#DIV/0!</v>
      </c>
      <c r="BT460" s="7" t="e">
        <f t="shared" si="208"/>
        <v>#DIV/0!</v>
      </c>
      <c r="BU460" s="7" t="e">
        <f t="shared" si="209"/>
        <v>#DIV/0!</v>
      </c>
      <c r="BV460" s="7" t="e">
        <f t="shared" si="210"/>
        <v>#DIV/0!</v>
      </c>
      <c r="BW460" s="7" t="e">
        <f t="shared" si="211"/>
        <v>#DIV/0!</v>
      </c>
      <c r="BX460" s="7" t="e">
        <f t="shared" si="212"/>
        <v>#DIV/0!</v>
      </c>
      <c r="BY460" s="7" t="e">
        <f t="shared" si="213"/>
        <v>#DIV/0!</v>
      </c>
      <c r="BZ460" s="7" t="e">
        <f t="shared" si="214"/>
        <v>#DIV/0!</v>
      </c>
      <c r="CA460" s="7" t="e">
        <f t="shared" si="215"/>
        <v>#DIV/0!</v>
      </c>
      <c r="CB460" s="7" t="e">
        <f t="shared" si="216"/>
        <v>#DIV/0!</v>
      </c>
      <c r="CC460" s="7" t="e">
        <f t="shared" si="217"/>
        <v>#DIV/0!</v>
      </c>
      <c r="CD460" s="7" t="e">
        <f t="shared" si="218"/>
        <v>#DIV/0!</v>
      </c>
      <c r="CE460" s="7" t="e">
        <f t="shared" si="219"/>
        <v>#DIV/0!</v>
      </c>
      <c r="CF460" s="7" t="e">
        <f t="shared" si="220"/>
        <v>#DIV/0!</v>
      </c>
    </row>
    <row r="461" spans="2:84" x14ac:dyDescent="0.25">
      <c r="B461" s="822"/>
      <c r="C461" s="1" t="s">
        <v>5</v>
      </c>
      <c r="D461" s="7">
        <f t="shared" si="234"/>
        <v>1085</v>
      </c>
      <c r="E461" s="7">
        <f t="shared" si="234"/>
        <v>1125</v>
      </c>
      <c r="F461" s="7">
        <f t="shared" si="234"/>
        <v>1122</v>
      </c>
      <c r="G461" s="7">
        <f t="shared" si="234"/>
        <v>1247</v>
      </c>
      <c r="H461" s="7">
        <f t="shared" si="234"/>
        <v>1131</v>
      </c>
      <c r="I461" s="7">
        <f t="shared" si="234"/>
        <v>1151</v>
      </c>
      <c r="J461" s="7">
        <f t="shared" si="234"/>
        <v>1228</v>
      </c>
      <c r="K461" s="7">
        <f t="shared" si="234"/>
        <v>1271</v>
      </c>
      <c r="L461" s="7">
        <f t="shared" si="234"/>
        <v>1374</v>
      </c>
      <c r="M461" s="7">
        <f t="shared" si="234"/>
        <v>1499</v>
      </c>
      <c r="N461" s="7">
        <f t="shared" si="234"/>
        <v>1690</v>
      </c>
      <c r="O461" s="7">
        <f t="shared" si="234"/>
        <v>1829</v>
      </c>
      <c r="P461" s="7">
        <f t="shared" si="234"/>
        <v>1762</v>
      </c>
      <c r="Q461" s="7">
        <f t="shared" si="234"/>
        <v>1669</v>
      </c>
      <c r="R461" s="7">
        <f t="shared" si="234"/>
        <v>1689</v>
      </c>
      <c r="AC461" s="8"/>
      <c r="AD461" s="8"/>
      <c r="AE461" s="8"/>
      <c r="AH461" s="822"/>
      <c r="AI461" s="1"/>
      <c r="AZ461" s="822"/>
      <c r="BA461" s="1" t="s">
        <v>5</v>
      </c>
      <c r="BB461" s="7">
        <f t="shared" si="191"/>
        <v>1085</v>
      </c>
      <c r="BC461" s="7">
        <f t="shared" si="192"/>
        <v>1125</v>
      </c>
      <c r="BD461" s="7">
        <f t="shared" si="193"/>
        <v>1122</v>
      </c>
      <c r="BE461" s="7">
        <f t="shared" si="194"/>
        <v>1247</v>
      </c>
      <c r="BF461" s="7">
        <f t="shared" si="195"/>
        <v>1131</v>
      </c>
      <c r="BG461" s="7">
        <f t="shared" si="196"/>
        <v>1151</v>
      </c>
      <c r="BH461" s="7">
        <f t="shared" si="197"/>
        <v>1228</v>
      </c>
      <c r="BI461" s="7">
        <f t="shared" si="198"/>
        <v>1271</v>
      </c>
      <c r="BJ461" s="7">
        <f t="shared" si="199"/>
        <v>1374</v>
      </c>
      <c r="BK461" s="7">
        <f t="shared" si="200"/>
        <v>1499</v>
      </c>
      <c r="BL461" s="7">
        <f t="shared" si="201"/>
        <v>1690</v>
      </c>
      <c r="BM461" s="7">
        <f t="shared" si="202"/>
        <v>1829</v>
      </c>
      <c r="BN461" s="7">
        <f t="shared" si="203"/>
        <v>1762</v>
      </c>
      <c r="BO461" s="7">
        <f t="shared" si="204"/>
        <v>1669</v>
      </c>
      <c r="BP461" s="7">
        <f t="shared" si="205"/>
        <v>1689</v>
      </c>
      <c r="BR461" s="7" t="e">
        <f t="shared" si="206"/>
        <v>#DIV/0!</v>
      </c>
      <c r="BS461" s="7" t="e">
        <f t="shared" si="207"/>
        <v>#DIV/0!</v>
      </c>
      <c r="BT461" s="7" t="e">
        <f t="shared" si="208"/>
        <v>#DIV/0!</v>
      </c>
      <c r="BU461" s="7" t="e">
        <f t="shared" si="209"/>
        <v>#DIV/0!</v>
      </c>
      <c r="BV461" s="7" t="e">
        <f t="shared" si="210"/>
        <v>#DIV/0!</v>
      </c>
      <c r="BW461" s="7" t="e">
        <f t="shared" si="211"/>
        <v>#DIV/0!</v>
      </c>
      <c r="BX461" s="7" t="e">
        <f t="shared" si="212"/>
        <v>#DIV/0!</v>
      </c>
      <c r="BY461" s="7" t="e">
        <f t="shared" si="213"/>
        <v>#DIV/0!</v>
      </c>
      <c r="BZ461" s="7" t="e">
        <f t="shared" si="214"/>
        <v>#DIV/0!</v>
      </c>
      <c r="CA461" s="7" t="e">
        <f t="shared" si="215"/>
        <v>#DIV/0!</v>
      </c>
      <c r="CB461" s="7" t="e">
        <f t="shared" si="216"/>
        <v>#DIV/0!</v>
      </c>
      <c r="CC461" s="7" t="e">
        <f t="shared" si="217"/>
        <v>#DIV/0!</v>
      </c>
      <c r="CD461" s="7" t="e">
        <f t="shared" si="218"/>
        <v>#DIV/0!</v>
      </c>
      <c r="CE461" s="7" t="e">
        <f t="shared" si="219"/>
        <v>#DIV/0!</v>
      </c>
      <c r="CF461" s="7" t="e">
        <f t="shared" si="220"/>
        <v>#DIV/0!</v>
      </c>
    </row>
    <row r="462" spans="2:84" x14ac:dyDescent="0.25">
      <c r="B462" s="822"/>
      <c r="C462" s="1" t="s">
        <v>6</v>
      </c>
      <c r="D462" s="7">
        <f t="shared" si="234"/>
        <v>1622163</v>
      </c>
      <c r="E462" s="7">
        <f t="shared" si="234"/>
        <v>1650159</v>
      </c>
      <c r="F462" s="7">
        <f t="shared" si="234"/>
        <v>1679925</v>
      </c>
      <c r="G462" s="7">
        <f t="shared" si="234"/>
        <v>1696685</v>
      </c>
      <c r="H462" s="7">
        <f t="shared" si="234"/>
        <v>1699967</v>
      </c>
      <c r="I462" s="7">
        <f t="shared" si="234"/>
        <v>1698854</v>
      </c>
      <c r="J462" s="7">
        <f t="shared" si="234"/>
        <v>1767758</v>
      </c>
      <c r="K462" s="7">
        <f t="shared" si="234"/>
        <v>1785477</v>
      </c>
      <c r="L462" s="7">
        <f t="shared" si="234"/>
        <v>1849311</v>
      </c>
      <c r="M462" s="7">
        <f t="shared" si="234"/>
        <v>1850461</v>
      </c>
      <c r="N462" s="7">
        <f t="shared" si="234"/>
        <v>1863324</v>
      </c>
      <c r="O462" s="7">
        <f t="shared" si="234"/>
        <v>1888130</v>
      </c>
      <c r="P462" s="7">
        <f t="shared" si="234"/>
        <v>1815739</v>
      </c>
      <c r="Q462" s="7">
        <f t="shared" si="234"/>
        <v>1730776</v>
      </c>
      <c r="R462" s="7">
        <f t="shared" si="234"/>
        <v>1767669</v>
      </c>
      <c r="AC462" s="8"/>
      <c r="AD462" s="8"/>
      <c r="AE462" s="8"/>
      <c r="AH462" s="822"/>
      <c r="AI462" s="1"/>
      <c r="AZ462" s="822"/>
      <c r="BA462" s="1" t="s">
        <v>6</v>
      </c>
      <c r="BB462" s="7">
        <f t="shared" si="191"/>
        <v>1622163</v>
      </c>
      <c r="BC462" s="7">
        <f t="shared" si="192"/>
        <v>1650159</v>
      </c>
      <c r="BD462" s="7">
        <f t="shared" si="193"/>
        <v>1679925</v>
      </c>
      <c r="BE462" s="7">
        <f t="shared" si="194"/>
        <v>1696685</v>
      </c>
      <c r="BF462" s="7">
        <f t="shared" si="195"/>
        <v>1699967</v>
      </c>
      <c r="BG462" s="7">
        <f t="shared" si="196"/>
        <v>1698854</v>
      </c>
      <c r="BH462" s="7">
        <f t="shared" si="197"/>
        <v>1767758</v>
      </c>
      <c r="BI462" s="7">
        <f t="shared" si="198"/>
        <v>1785477</v>
      </c>
      <c r="BJ462" s="7">
        <f t="shared" si="199"/>
        <v>1849311</v>
      </c>
      <c r="BK462" s="7">
        <f t="shared" si="200"/>
        <v>1850461</v>
      </c>
      <c r="BL462" s="7">
        <f t="shared" si="201"/>
        <v>1863324</v>
      </c>
      <c r="BM462" s="7">
        <f t="shared" si="202"/>
        <v>1888130</v>
      </c>
      <c r="BN462" s="7">
        <f t="shared" si="203"/>
        <v>1815739</v>
      </c>
      <c r="BO462" s="7">
        <f t="shared" si="204"/>
        <v>1730776</v>
      </c>
      <c r="BP462" s="7">
        <f t="shared" si="205"/>
        <v>1767669</v>
      </c>
      <c r="BR462" s="7" t="e">
        <f t="shared" si="206"/>
        <v>#DIV/0!</v>
      </c>
      <c r="BS462" s="7" t="e">
        <f t="shared" si="207"/>
        <v>#DIV/0!</v>
      </c>
      <c r="BT462" s="7" t="e">
        <f t="shared" si="208"/>
        <v>#DIV/0!</v>
      </c>
      <c r="BU462" s="7" t="e">
        <f t="shared" si="209"/>
        <v>#DIV/0!</v>
      </c>
      <c r="BV462" s="7" t="e">
        <f t="shared" si="210"/>
        <v>#DIV/0!</v>
      </c>
      <c r="BW462" s="7" t="e">
        <f t="shared" si="211"/>
        <v>#DIV/0!</v>
      </c>
      <c r="BX462" s="7" t="e">
        <f t="shared" si="212"/>
        <v>#DIV/0!</v>
      </c>
      <c r="BY462" s="7" t="e">
        <f t="shared" si="213"/>
        <v>#DIV/0!</v>
      </c>
      <c r="BZ462" s="7" t="e">
        <f t="shared" si="214"/>
        <v>#DIV/0!</v>
      </c>
      <c r="CA462" s="7" t="e">
        <f t="shared" si="215"/>
        <v>#DIV/0!</v>
      </c>
      <c r="CB462" s="7" t="e">
        <f t="shared" si="216"/>
        <v>#DIV/0!</v>
      </c>
      <c r="CC462" s="7" t="e">
        <f t="shared" si="217"/>
        <v>#DIV/0!</v>
      </c>
      <c r="CD462" s="7" t="e">
        <f t="shared" si="218"/>
        <v>#DIV/0!</v>
      </c>
      <c r="CE462" s="7" t="e">
        <f t="shared" si="219"/>
        <v>#DIV/0!</v>
      </c>
      <c r="CF462" s="7" t="e">
        <f t="shared" si="220"/>
        <v>#DIV/0!</v>
      </c>
    </row>
    <row r="463" spans="2:84" x14ac:dyDescent="0.25">
      <c r="B463" s="822"/>
      <c r="C463" s="1" t="s">
        <v>7</v>
      </c>
      <c r="D463" s="764">
        <f t="shared" si="234"/>
        <v>1621078</v>
      </c>
      <c r="E463" s="764">
        <f t="shared" si="234"/>
        <v>1649034</v>
      </c>
      <c r="F463" s="764">
        <f t="shared" si="234"/>
        <v>1678803</v>
      </c>
      <c r="G463" s="764">
        <f t="shared" si="234"/>
        <v>1695438</v>
      </c>
      <c r="H463" s="764">
        <f t="shared" si="234"/>
        <v>1698836</v>
      </c>
      <c r="I463" s="764">
        <f t="shared" si="234"/>
        <v>1697703</v>
      </c>
      <c r="J463" s="764">
        <f t="shared" si="234"/>
        <v>1766530</v>
      </c>
      <c r="K463" s="764">
        <f t="shared" si="234"/>
        <v>1784206</v>
      </c>
      <c r="L463" s="764">
        <f t="shared" si="234"/>
        <v>1847937</v>
      </c>
      <c r="M463" s="764">
        <f t="shared" si="234"/>
        <v>1848962</v>
      </c>
      <c r="N463" s="764">
        <f t="shared" si="234"/>
        <v>1861634</v>
      </c>
      <c r="O463" s="764">
        <f t="shared" si="234"/>
        <v>1886301</v>
      </c>
      <c r="P463" s="764">
        <f t="shared" si="234"/>
        <v>1813977</v>
      </c>
      <c r="Q463" s="764">
        <f t="shared" si="234"/>
        <v>1729107</v>
      </c>
      <c r="R463" s="764">
        <f t="shared" si="234"/>
        <v>1765980</v>
      </c>
      <c r="AC463" s="8"/>
      <c r="AD463" s="8"/>
      <c r="AE463" s="8"/>
      <c r="AH463" s="822"/>
      <c r="AI463" s="1"/>
      <c r="AJ463" s="764"/>
      <c r="AK463" s="764"/>
      <c r="AL463" s="764"/>
      <c r="AM463" s="764"/>
      <c r="AN463" s="764"/>
      <c r="AO463" s="764"/>
      <c r="AP463" s="764"/>
      <c r="AQ463" s="764"/>
      <c r="AR463" s="764"/>
      <c r="AS463" s="764"/>
      <c r="AT463" s="764"/>
      <c r="AU463" s="764"/>
      <c r="AV463" s="764"/>
      <c r="AW463" s="764"/>
      <c r="AX463" s="764"/>
      <c r="AZ463" s="822"/>
      <c r="BA463" s="1" t="s">
        <v>7</v>
      </c>
      <c r="BB463" s="764">
        <f t="shared" si="191"/>
        <v>1621078</v>
      </c>
      <c r="BC463" s="764">
        <f t="shared" si="192"/>
        <v>1649034</v>
      </c>
      <c r="BD463" s="764">
        <f t="shared" si="193"/>
        <v>1678803</v>
      </c>
      <c r="BE463" s="764">
        <f t="shared" si="194"/>
        <v>1695438</v>
      </c>
      <c r="BF463" s="764">
        <f t="shared" si="195"/>
        <v>1698836</v>
      </c>
      <c r="BG463" s="764">
        <f t="shared" si="196"/>
        <v>1697703</v>
      </c>
      <c r="BH463" s="764">
        <f t="shared" si="197"/>
        <v>1766530</v>
      </c>
      <c r="BI463" s="764">
        <f t="shared" si="198"/>
        <v>1784206</v>
      </c>
      <c r="BJ463" s="764">
        <f t="shared" si="199"/>
        <v>1847937</v>
      </c>
      <c r="BK463" s="764">
        <f t="shared" si="200"/>
        <v>1848962</v>
      </c>
      <c r="BL463" s="764">
        <f t="shared" si="201"/>
        <v>1861634</v>
      </c>
      <c r="BM463" s="764">
        <f t="shared" si="202"/>
        <v>1886301</v>
      </c>
      <c r="BN463" s="764">
        <f t="shared" si="203"/>
        <v>1813977</v>
      </c>
      <c r="BO463" s="764">
        <f t="shared" si="204"/>
        <v>1729107</v>
      </c>
      <c r="BP463" s="764">
        <f t="shared" si="205"/>
        <v>1765980</v>
      </c>
      <c r="BR463" s="764" t="e">
        <f t="shared" si="206"/>
        <v>#DIV/0!</v>
      </c>
      <c r="BS463" s="764" t="e">
        <f t="shared" si="207"/>
        <v>#DIV/0!</v>
      </c>
      <c r="BT463" s="764" t="e">
        <f t="shared" si="208"/>
        <v>#DIV/0!</v>
      </c>
      <c r="BU463" s="764" t="e">
        <f t="shared" si="209"/>
        <v>#DIV/0!</v>
      </c>
      <c r="BV463" s="764" t="e">
        <f t="shared" si="210"/>
        <v>#DIV/0!</v>
      </c>
      <c r="BW463" s="764" t="e">
        <f t="shared" si="211"/>
        <v>#DIV/0!</v>
      </c>
      <c r="BX463" s="764" t="e">
        <f t="shared" si="212"/>
        <v>#DIV/0!</v>
      </c>
      <c r="BY463" s="764" t="e">
        <f t="shared" si="213"/>
        <v>#DIV/0!</v>
      </c>
      <c r="BZ463" s="764" t="e">
        <f t="shared" si="214"/>
        <v>#DIV/0!</v>
      </c>
      <c r="CA463" s="764" t="e">
        <f t="shared" si="215"/>
        <v>#DIV/0!</v>
      </c>
      <c r="CB463" s="764" t="e">
        <f t="shared" si="216"/>
        <v>#DIV/0!</v>
      </c>
      <c r="CC463" s="764" t="e">
        <f t="shared" si="217"/>
        <v>#DIV/0!</v>
      </c>
      <c r="CD463" s="764" t="e">
        <f t="shared" si="218"/>
        <v>#DIV/0!</v>
      </c>
      <c r="CE463" s="764" t="e">
        <f t="shared" si="219"/>
        <v>#DIV/0!</v>
      </c>
      <c r="CF463" s="764" t="e">
        <f t="shared" si="220"/>
        <v>#DIV/0!</v>
      </c>
    </row>
    <row r="464" spans="2:84" x14ac:dyDescent="0.25">
      <c r="B464" s="821" t="s">
        <v>15</v>
      </c>
      <c r="C464" s="2" t="s">
        <v>2</v>
      </c>
      <c r="D464" s="7">
        <f>D294+D300+D306+D312+D318+D324</f>
        <v>609323</v>
      </c>
      <c r="E464" s="7">
        <f t="shared" ref="E464:R464" si="235">E294+E300+E306+E312+E318+E324</f>
        <v>611873</v>
      </c>
      <c r="F464" s="7">
        <f t="shared" si="235"/>
        <v>685703</v>
      </c>
      <c r="G464" s="7">
        <f t="shared" si="235"/>
        <v>709320</v>
      </c>
      <c r="H464" s="7">
        <f t="shared" si="235"/>
        <v>748831</v>
      </c>
      <c r="I464" s="7">
        <f t="shared" si="235"/>
        <v>793694</v>
      </c>
      <c r="J464" s="7">
        <f t="shared" si="235"/>
        <v>859159</v>
      </c>
      <c r="K464" s="7">
        <f t="shared" si="235"/>
        <v>868892</v>
      </c>
      <c r="L464" s="7">
        <f t="shared" si="235"/>
        <v>916232</v>
      </c>
      <c r="M464" s="7">
        <f t="shared" si="235"/>
        <v>960277</v>
      </c>
      <c r="N464" s="7">
        <f t="shared" si="235"/>
        <v>1004094</v>
      </c>
      <c r="O464" s="7">
        <f t="shared" si="235"/>
        <v>1056371</v>
      </c>
      <c r="P464" s="7">
        <f t="shared" si="235"/>
        <v>1082273</v>
      </c>
      <c r="Q464" s="7">
        <f t="shared" si="235"/>
        <v>1137168</v>
      </c>
      <c r="R464" s="7">
        <f t="shared" si="235"/>
        <v>1174490</v>
      </c>
      <c r="AC464" s="8"/>
      <c r="AD464" s="8"/>
      <c r="AE464" s="8"/>
      <c r="AH464" s="821"/>
      <c r="AI464" s="2"/>
      <c r="AZ464" s="821" t="s">
        <v>15</v>
      </c>
      <c r="BA464" s="2" t="s">
        <v>2</v>
      </c>
      <c r="BB464" s="7">
        <f t="shared" si="191"/>
        <v>609323</v>
      </c>
      <c r="BC464" s="7">
        <f t="shared" si="192"/>
        <v>611873</v>
      </c>
      <c r="BD464" s="7">
        <f t="shared" si="193"/>
        <v>685703</v>
      </c>
      <c r="BE464" s="7">
        <f t="shared" si="194"/>
        <v>709320</v>
      </c>
      <c r="BF464" s="7">
        <f t="shared" si="195"/>
        <v>748831</v>
      </c>
      <c r="BG464" s="7">
        <f t="shared" si="196"/>
        <v>793694</v>
      </c>
      <c r="BH464" s="7">
        <f t="shared" si="197"/>
        <v>859159</v>
      </c>
      <c r="BI464" s="7">
        <f t="shared" si="198"/>
        <v>868892</v>
      </c>
      <c r="BJ464" s="7">
        <f t="shared" si="199"/>
        <v>916232</v>
      </c>
      <c r="BK464" s="7">
        <f t="shared" si="200"/>
        <v>960277</v>
      </c>
      <c r="BL464" s="7">
        <f t="shared" si="201"/>
        <v>1004094</v>
      </c>
      <c r="BM464" s="7">
        <f t="shared" si="202"/>
        <v>1056371</v>
      </c>
      <c r="BN464" s="7">
        <f t="shared" si="203"/>
        <v>1082273</v>
      </c>
      <c r="BO464" s="7">
        <f t="shared" si="204"/>
        <v>1137168</v>
      </c>
      <c r="BP464" s="7">
        <f t="shared" si="205"/>
        <v>1174490</v>
      </c>
      <c r="BR464" s="7" t="e">
        <f t="shared" si="206"/>
        <v>#DIV/0!</v>
      </c>
      <c r="BS464" s="7" t="e">
        <f t="shared" si="207"/>
        <v>#DIV/0!</v>
      </c>
      <c r="BT464" s="7" t="e">
        <f t="shared" si="208"/>
        <v>#DIV/0!</v>
      </c>
      <c r="BU464" s="7" t="e">
        <f t="shared" si="209"/>
        <v>#DIV/0!</v>
      </c>
      <c r="BV464" s="7" t="e">
        <f t="shared" si="210"/>
        <v>#DIV/0!</v>
      </c>
      <c r="BW464" s="7" t="e">
        <f t="shared" si="211"/>
        <v>#DIV/0!</v>
      </c>
      <c r="BX464" s="7" t="e">
        <f t="shared" si="212"/>
        <v>#DIV/0!</v>
      </c>
      <c r="BY464" s="7" t="e">
        <f t="shared" si="213"/>
        <v>#DIV/0!</v>
      </c>
      <c r="BZ464" s="7" t="e">
        <f t="shared" si="214"/>
        <v>#DIV/0!</v>
      </c>
      <c r="CA464" s="7" t="e">
        <f t="shared" si="215"/>
        <v>#DIV/0!</v>
      </c>
      <c r="CB464" s="7" t="e">
        <f t="shared" si="216"/>
        <v>#DIV/0!</v>
      </c>
      <c r="CC464" s="7" t="e">
        <f t="shared" si="217"/>
        <v>#DIV/0!</v>
      </c>
      <c r="CD464" s="7" t="e">
        <f t="shared" si="218"/>
        <v>#DIV/0!</v>
      </c>
      <c r="CE464" s="7" t="e">
        <f t="shared" si="219"/>
        <v>#DIV/0!</v>
      </c>
      <c r="CF464" s="7" t="e">
        <f t="shared" si="220"/>
        <v>#DIV/0!</v>
      </c>
    </row>
    <row r="465" spans="2:84" x14ac:dyDescent="0.25">
      <c r="B465" s="822"/>
      <c r="C465" s="1" t="s">
        <v>3</v>
      </c>
      <c r="D465" s="7">
        <f t="shared" ref="D465:R469" si="236">D295+D301+D307+D313+D319+D325</f>
        <v>39606</v>
      </c>
      <c r="E465" s="7">
        <f t="shared" si="236"/>
        <v>39703</v>
      </c>
      <c r="F465" s="7">
        <f t="shared" si="236"/>
        <v>40073</v>
      </c>
      <c r="G465" s="7">
        <f t="shared" si="236"/>
        <v>40600</v>
      </c>
      <c r="H465" s="7">
        <f t="shared" si="236"/>
        <v>41558</v>
      </c>
      <c r="I465" s="7">
        <f t="shared" si="236"/>
        <v>41819</v>
      </c>
      <c r="J465" s="7">
        <f t="shared" si="236"/>
        <v>42909</v>
      </c>
      <c r="K465" s="7">
        <f t="shared" si="236"/>
        <v>44344</v>
      </c>
      <c r="L465" s="7">
        <f t="shared" si="236"/>
        <v>47527</v>
      </c>
      <c r="M465" s="7">
        <f t="shared" si="236"/>
        <v>47596</v>
      </c>
      <c r="N465" s="7">
        <f t="shared" si="236"/>
        <v>47171</v>
      </c>
      <c r="O465" s="7">
        <f t="shared" si="236"/>
        <v>49194</v>
      </c>
      <c r="P465" s="7">
        <f t="shared" si="236"/>
        <v>50476</v>
      </c>
      <c r="Q465" s="7">
        <f t="shared" si="236"/>
        <v>52375</v>
      </c>
      <c r="R465" s="7">
        <f t="shared" si="236"/>
        <v>53785</v>
      </c>
      <c r="AC465" s="8"/>
      <c r="AD465" s="8"/>
      <c r="AE465" s="8"/>
      <c r="AH465" s="822"/>
      <c r="AI465" s="1"/>
      <c r="AZ465" s="822"/>
      <c r="BA465" s="1" t="s">
        <v>3</v>
      </c>
      <c r="BB465" s="7">
        <f t="shared" si="191"/>
        <v>39606</v>
      </c>
      <c r="BC465" s="7">
        <f t="shared" si="192"/>
        <v>39703</v>
      </c>
      <c r="BD465" s="7">
        <f t="shared" si="193"/>
        <v>40073</v>
      </c>
      <c r="BE465" s="7">
        <f t="shared" si="194"/>
        <v>40600</v>
      </c>
      <c r="BF465" s="7">
        <f t="shared" si="195"/>
        <v>41558</v>
      </c>
      <c r="BG465" s="7">
        <f t="shared" si="196"/>
        <v>41819</v>
      </c>
      <c r="BH465" s="7">
        <f t="shared" si="197"/>
        <v>42909</v>
      </c>
      <c r="BI465" s="7">
        <f t="shared" si="198"/>
        <v>44344</v>
      </c>
      <c r="BJ465" s="7">
        <f t="shared" si="199"/>
        <v>47527</v>
      </c>
      <c r="BK465" s="7">
        <f t="shared" si="200"/>
        <v>47596</v>
      </c>
      <c r="BL465" s="7">
        <f t="shared" si="201"/>
        <v>47171</v>
      </c>
      <c r="BM465" s="7">
        <f t="shared" si="202"/>
        <v>49194</v>
      </c>
      <c r="BN465" s="7">
        <f t="shared" si="203"/>
        <v>50476</v>
      </c>
      <c r="BO465" s="7">
        <f t="shared" si="204"/>
        <v>52375</v>
      </c>
      <c r="BP465" s="7">
        <f t="shared" si="205"/>
        <v>53785</v>
      </c>
      <c r="BR465" s="7" t="e">
        <f t="shared" si="206"/>
        <v>#DIV/0!</v>
      </c>
      <c r="BS465" s="7" t="e">
        <f t="shared" si="207"/>
        <v>#DIV/0!</v>
      </c>
      <c r="BT465" s="7" t="e">
        <f t="shared" si="208"/>
        <v>#DIV/0!</v>
      </c>
      <c r="BU465" s="7" t="e">
        <f t="shared" si="209"/>
        <v>#DIV/0!</v>
      </c>
      <c r="BV465" s="7" t="e">
        <f t="shared" si="210"/>
        <v>#DIV/0!</v>
      </c>
      <c r="BW465" s="7" t="e">
        <f t="shared" si="211"/>
        <v>#DIV/0!</v>
      </c>
      <c r="BX465" s="7" t="e">
        <f t="shared" si="212"/>
        <v>#DIV/0!</v>
      </c>
      <c r="BY465" s="7" t="e">
        <f t="shared" si="213"/>
        <v>#DIV/0!</v>
      </c>
      <c r="BZ465" s="7" t="e">
        <f t="shared" si="214"/>
        <v>#DIV/0!</v>
      </c>
      <c r="CA465" s="7" t="e">
        <f t="shared" si="215"/>
        <v>#DIV/0!</v>
      </c>
      <c r="CB465" s="7" t="e">
        <f t="shared" si="216"/>
        <v>#DIV/0!</v>
      </c>
      <c r="CC465" s="7" t="e">
        <f t="shared" si="217"/>
        <v>#DIV/0!</v>
      </c>
      <c r="CD465" s="7" t="e">
        <f t="shared" si="218"/>
        <v>#DIV/0!</v>
      </c>
      <c r="CE465" s="7" t="e">
        <f t="shared" si="219"/>
        <v>#DIV/0!</v>
      </c>
      <c r="CF465" s="7" t="e">
        <f t="shared" si="220"/>
        <v>#DIV/0!</v>
      </c>
    </row>
    <row r="466" spans="2:84" x14ac:dyDescent="0.25">
      <c r="B466" s="822"/>
      <c r="C466" s="1" t="s">
        <v>4</v>
      </c>
      <c r="D466" s="7">
        <f t="shared" si="236"/>
        <v>8258</v>
      </c>
      <c r="E466" s="7">
        <f t="shared" si="236"/>
        <v>8504</v>
      </c>
      <c r="F466" s="7">
        <f t="shared" si="236"/>
        <v>8391</v>
      </c>
      <c r="G466" s="7">
        <f t="shared" si="236"/>
        <v>8687</v>
      </c>
      <c r="H466" s="7">
        <f t="shared" si="236"/>
        <v>8814</v>
      </c>
      <c r="I466" s="7">
        <f t="shared" si="236"/>
        <v>9008</v>
      </c>
      <c r="J466" s="7">
        <f t="shared" si="236"/>
        <v>9312</v>
      </c>
      <c r="K466" s="7">
        <f t="shared" si="236"/>
        <v>9646</v>
      </c>
      <c r="L466" s="7">
        <f t="shared" si="236"/>
        <v>10037</v>
      </c>
      <c r="M466" s="7">
        <f t="shared" si="236"/>
        <v>10330</v>
      </c>
      <c r="N466" s="7">
        <f t="shared" si="236"/>
        <v>9909</v>
      </c>
      <c r="O466" s="7">
        <f t="shared" si="236"/>
        <v>10563</v>
      </c>
      <c r="P466" s="7">
        <f t="shared" si="236"/>
        <v>10912</v>
      </c>
      <c r="Q466" s="7">
        <f t="shared" si="236"/>
        <v>11331</v>
      </c>
      <c r="R466" s="7">
        <f t="shared" si="236"/>
        <v>11693</v>
      </c>
      <c r="AC466" s="8"/>
      <c r="AD466" s="8"/>
      <c r="AE466" s="8"/>
      <c r="AH466" s="822"/>
      <c r="AI466" s="1"/>
      <c r="AZ466" s="822"/>
      <c r="BA466" s="1" t="s">
        <v>4</v>
      </c>
      <c r="BB466" s="7">
        <f t="shared" si="191"/>
        <v>8258</v>
      </c>
      <c r="BC466" s="7">
        <f t="shared" si="192"/>
        <v>8504</v>
      </c>
      <c r="BD466" s="7">
        <f t="shared" si="193"/>
        <v>8391</v>
      </c>
      <c r="BE466" s="7">
        <f t="shared" si="194"/>
        <v>8687</v>
      </c>
      <c r="BF466" s="7">
        <f t="shared" si="195"/>
        <v>8814</v>
      </c>
      <c r="BG466" s="7">
        <f t="shared" si="196"/>
        <v>9008</v>
      </c>
      <c r="BH466" s="7">
        <f t="shared" si="197"/>
        <v>9312</v>
      </c>
      <c r="BI466" s="7">
        <f t="shared" si="198"/>
        <v>9646</v>
      </c>
      <c r="BJ466" s="7">
        <f t="shared" si="199"/>
        <v>10037</v>
      </c>
      <c r="BK466" s="7">
        <f t="shared" si="200"/>
        <v>10330</v>
      </c>
      <c r="BL466" s="7">
        <f t="shared" si="201"/>
        <v>9909</v>
      </c>
      <c r="BM466" s="7">
        <f t="shared" si="202"/>
        <v>10563</v>
      </c>
      <c r="BN466" s="7">
        <f t="shared" si="203"/>
        <v>10912</v>
      </c>
      <c r="BO466" s="7">
        <f t="shared" si="204"/>
        <v>11331</v>
      </c>
      <c r="BP466" s="7">
        <f t="shared" si="205"/>
        <v>11693</v>
      </c>
      <c r="BR466" s="7" t="e">
        <f t="shared" si="206"/>
        <v>#DIV/0!</v>
      </c>
      <c r="BS466" s="7" t="e">
        <f t="shared" si="207"/>
        <v>#DIV/0!</v>
      </c>
      <c r="BT466" s="7" t="e">
        <f t="shared" si="208"/>
        <v>#DIV/0!</v>
      </c>
      <c r="BU466" s="7" t="e">
        <f t="shared" si="209"/>
        <v>#DIV/0!</v>
      </c>
      <c r="BV466" s="7" t="e">
        <f t="shared" si="210"/>
        <v>#DIV/0!</v>
      </c>
      <c r="BW466" s="7" t="e">
        <f t="shared" si="211"/>
        <v>#DIV/0!</v>
      </c>
      <c r="BX466" s="7" t="e">
        <f t="shared" si="212"/>
        <v>#DIV/0!</v>
      </c>
      <c r="BY466" s="7" t="e">
        <f t="shared" si="213"/>
        <v>#DIV/0!</v>
      </c>
      <c r="BZ466" s="7" t="e">
        <f t="shared" si="214"/>
        <v>#DIV/0!</v>
      </c>
      <c r="CA466" s="7" t="e">
        <f t="shared" si="215"/>
        <v>#DIV/0!</v>
      </c>
      <c r="CB466" s="7" t="e">
        <f t="shared" si="216"/>
        <v>#DIV/0!</v>
      </c>
      <c r="CC466" s="7" t="e">
        <f t="shared" si="217"/>
        <v>#DIV/0!</v>
      </c>
      <c r="CD466" s="7" t="e">
        <f t="shared" si="218"/>
        <v>#DIV/0!</v>
      </c>
      <c r="CE466" s="7" t="e">
        <f t="shared" si="219"/>
        <v>#DIV/0!</v>
      </c>
      <c r="CF466" s="7" t="e">
        <f t="shared" si="220"/>
        <v>#DIV/0!</v>
      </c>
    </row>
    <row r="467" spans="2:84" x14ac:dyDescent="0.25">
      <c r="B467" s="822"/>
      <c r="C467" s="1" t="s">
        <v>5</v>
      </c>
      <c r="D467" s="7">
        <f t="shared" si="236"/>
        <v>1928</v>
      </c>
      <c r="E467" s="7">
        <f t="shared" si="236"/>
        <v>1937</v>
      </c>
      <c r="F467" s="7">
        <f t="shared" si="236"/>
        <v>2199</v>
      </c>
      <c r="G467" s="7">
        <f t="shared" si="236"/>
        <v>1976</v>
      </c>
      <c r="H467" s="7">
        <f t="shared" si="236"/>
        <v>1958</v>
      </c>
      <c r="I467" s="7">
        <f t="shared" si="236"/>
        <v>1982</v>
      </c>
      <c r="J467" s="7">
        <f t="shared" si="236"/>
        <v>2022</v>
      </c>
      <c r="K467" s="7">
        <f t="shared" si="236"/>
        <v>2092</v>
      </c>
      <c r="L467" s="7">
        <f t="shared" si="236"/>
        <v>2180</v>
      </c>
      <c r="M467" s="7">
        <f t="shared" si="236"/>
        <v>2251</v>
      </c>
      <c r="N467" s="7">
        <f t="shared" si="236"/>
        <v>2362</v>
      </c>
      <c r="O467" s="7">
        <f t="shared" si="236"/>
        <v>2586</v>
      </c>
      <c r="P467" s="7">
        <f t="shared" si="236"/>
        <v>2684</v>
      </c>
      <c r="Q467" s="7">
        <f t="shared" si="236"/>
        <v>2815</v>
      </c>
      <c r="R467" s="7">
        <f t="shared" si="236"/>
        <v>2932</v>
      </c>
      <c r="AC467" s="8"/>
      <c r="AD467" s="8"/>
      <c r="AE467" s="8"/>
      <c r="AH467" s="822"/>
      <c r="AI467" s="1"/>
      <c r="AZ467" s="822"/>
      <c r="BA467" s="1" t="s">
        <v>5</v>
      </c>
      <c r="BB467" s="7">
        <f t="shared" si="191"/>
        <v>1928</v>
      </c>
      <c r="BC467" s="7">
        <f t="shared" si="192"/>
        <v>1937</v>
      </c>
      <c r="BD467" s="7">
        <f t="shared" si="193"/>
        <v>2199</v>
      </c>
      <c r="BE467" s="7">
        <f t="shared" si="194"/>
        <v>1976</v>
      </c>
      <c r="BF467" s="7">
        <f t="shared" si="195"/>
        <v>1958</v>
      </c>
      <c r="BG467" s="7">
        <f t="shared" si="196"/>
        <v>1982</v>
      </c>
      <c r="BH467" s="7">
        <f t="shared" si="197"/>
        <v>2022</v>
      </c>
      <c r="BI467" s="7">
        <f t="shared" si="198"/>
        <v>2092</v>
      </c>
      <c r="BJ467" s="7">
        <f t="shared" si="199"/>
        <v>2180</v>
      </c>
      <c r="BK467" s="7">
        <f t="shared" si="200"/>
        <v>2251</v>
      </c>
      <c r="BL467" s="7">
        <f t="shared" si="201"/>
        <v>2362</v>
      </c>
      <c r="BM467" s="7">
        <f t="shared" si="202"/>
        <v>2586</v>
      </c>
      <c r="BN467" s="7">
        <f t="shared" si="203"/>
        <v>2684</v>
      </c>
      <c r="BO467" s="7">
        <f t="shared" si="204"/>
        <v>2815</v>
      </c>
      <c r="BP467" s="7">
        <f t="shared" si="205"/>
        <v>2932</v>
      </c>
      <c r="BR467" s="7" t="e">
        <f t="shared" si="206"/>
        <v>#DIV/0!</v>
      </c>
      <c r="BS467" s="7" t="e">
        <f t="shared" si="207"/>
        <v>#DIV/0!</v>
      </c>
      <c r="BT467" s="7" t="e">
        <f t="shared" si="208"/>
        <v>#DIV/0!</v>
      </c>
      <c r="BU467" s="7" t="e">
        <f t="shared" si="209"/>
        <v>#DIV/0!</v>
      </c>
      <c r="BV467" s="7" t="e">
        <f t="shared" si="210"/>
        <v>#DIV/0!</v>
      </c>
      <c r="BW467" s="7" t="e">
        <f t="shared" si="211"/>
        <v>#DIV/0!</v>
      </c>
      <c r="BX467" s="7" t="e">
        <f t="shared" si="212"/>
        <v>#DIV/0!</v>
      </c>
      <c r="BY467" s="7" t="e">
        <f t="shared" si="213"/>
        <v>#DIV/0!</v>
      </c>
      <c r="BZ467" s="7" t="e">
        <f t="shared" si="214"/>
        <v>#DIV/0!</v>
      </c>
      <c r="CA467" s="7" t="e">
        <f t="shared" si="215"/>
        <v>#DIV/0!</v>
      </c>
      <c r="CB467" s="7" t="e">
        <f t="shared" si="216"/>
        <v>#DIV/0!</v>
      </c>
      <c r="CC467" s="7" t="e">
        <f t="shared" si="217"/>
        <v>#DIV/0!</v>
      </c>
      <c r="CD467" s="7" t="e">
        <f t="shared" si="218"/>
        <v>#DIV/0!</v>
      </c>
      <c r="CE467" s="7" t="e">
        <f t="shared" si="219"/>
        <v>#DIV/0!</v>
      </c>
      <c r="CF467" s="7" t="e">
        <f t="shared" si="220"/>
        <v>#DIV/0!</v>
      </c>
    </row>
    <row r="468" spans="2:84" x14ac:dyDescent="0.25">
      <c r="B468" s="822"/>
      <c r="C468" s="1" t="s">
        <v>6</v>
      </c>
      <c r="D468" s="7">
        <f t="shared" si="236"/>
        <v>659115</v>
      </c>
      <c r="E468" s="7">
        <f t="shared" si="236"/>
        <v>662017</v>
      </c>
      <c r="F468" s="7">
        <f t="shared" si="236"/>
        <v>736366</v>
      </c>
      <c r="G468" s="7">
        <f t="shared" si="236"/>
        <v>760583</v>
      </c>
      <c r="H468" s="7">
        <f t="shared" si="236"/>
        <v>801161</v>
      </c>
      <c r="I468" s="7">
        <f t="shared" si="236"/>
        <v>846503</v>
      </c>
      <c r="J468" s="7">
        <f t="shared" si="236"/>
        <v>913402</v>
      </c>
      <c r="K468" s="7">
        <f t="shared" si="236"/>
        <v>924974</v>
      </c>
      <c r="L468" s="7">
        <f t="shared" si="236"/>
        <v>975976</v>
      </c>
      <c r="M468" s="7">
        <f t="shared" si="236"/>
        <v>1020454</v>
      </c>
      <c r="N468" s="7">
        <f t="shared" si="236"/>
        <v>1063536</v>
      </c>
      <c r="O468" s="7">
        <f t="shared" si="236"/>
        <v>1118714</v>
      </c>
      <c r="P468" s="7">
        <f t="shared" si="236"/>
        <v>1146345</v>
      </c>
      <c r="Q468" s="7">
        <f t="shared" si="236"/>
        <v>1203689</v>
      </c>
      <c r="R468" s="7">
        <f t="shared" si="236"/>
        <v>1242900</v>
      </c>
      <c r="AC468" s="8"/>
      <c r="AD468" s="8"/>
      <c r="AE468" s="8"/>
      <c r="AH468" s="822"/>
      <c r="AI468" s="1"/>
      <c r="AZ468" s="822"/>
      <c r="BA468" s="1" t="s">
        <v>6</v>
      </c>
      <c r="BB468" s="7">
        <f t="shared" si="191"/>
        <v>659115</v>
      </c>
      <c r="BC468" s="7">
        <f t="shared" si="192"/>
        <v>662017</v>
      </c>
      <c r="BD468" s="7">
        <f t="shared" si="193"/>
        <v>736366</v>
      </c>
      <c r="BE468" s="7">
        <f t="shared" si="194"/>
        <v>760583</v>
      </c>
      <c r="BF468" s="7">
        <f t="shared" si="195"/>
        <v>801161</v>
      </c>
      <c r="BG468" s="7">
        <f t="shared" si="196"/>
        <v>846503</v>
      </c>
      <c r="BH468" s="7">
        <f t="shared" si="197"/>
        <v>913402</v>
      </c>
      <c r="BI468" s="7">
        <f t="shared" si="198"/>
        <v>924974</v>
      </c>
      <c r="BJ468" s="7">
        <f t="shared" si="199"/>
        <v>975976</v>
      </c>
      <c r="BK468" s="7">
        <f t="shared" si="200"/>
        <v>1020454</v>
      </c>
      <c r="BL468" s="7">
        <f t="shared" si="201"/>
        <v>1063536</v>
      </c>
      <c r="BM468" s="7">
        <f t="shared" si="202"/>
        <v>1118714</v>
      </c>
      <c r="BN468" s="7">
        <f t="shared" si="203"/>
        <v>1146345</v>
      </c>
      <c r="BO468" s="7">
        <f t="shared" si="204"/>
        <v>1203689</v>
      </c>
      <c r="BP468" s="7">
        <f t="shared" si="205"/>
        <v>1242900</v>
      </c>
      <c r="BR468" s="7" t="e">
        <f t="shared" si="206"/>
        <v>#DIV/0!</v>
      </c>
      <c r="BS468" s="7" t="e">
        <f t="shared" si="207"/>
        <v>#DIV/0!</v>
      </c>
      <c r="BT468" s="7" t="e">
        <f t="shared" si="208"/>
        <v>#DIV/0!</v>
      </c>
      <c r="BU468" s="7" t="e">
        <f t="shared" si="209"/>
        <v>#DIV/0!</v>
      </c>
      <c r="BV468" s="7" t="e">
        <f t="shared" si="210"/>
        <v>#DIV/0!</v>
      </c>
      <c r="BW468" s="7" t="e">
        <f t="shared" si="211"/>
        <v>#DIV/0!</v>
      </c>
      <c r="BX468" s="7" t="e">
        <f t="shared" si="212"/>
        <v>#DIV/0!</v>
      </c>
      <c r="BY468" s="7" t="e">
        <f t="shared" si="213"/>
        <v>#DIV/0!</v>
      </c>
      <c r="BZ468" s="7" t="e">
        <f t="shared" si="214"/>
        <v>#DIV/0!</v>
      </c>
      <c r="CA468" s="7" t="e">
        <f t="shared" si="215"/>
        <v>#DIV/0!</v>
      </c>
      <c r="CB468" s="7" t="e">
        <f t="shared" si="216"/>
        <v>#DIV/0!</v>
      </c>
      <c r="CC468" s="7" t="e">
        <f t="shared" si="217"/>
        <v>#DIV/0!</v>
      </c>
      <c r="CD468" s="7" t="e">
        <f t="shared" si="218"/>
        <v>#DIV/0!</v>
      </c>
      <c r="CE468" s="7" t="e">
        <f t="shared" si="219"/>
        <v>#DIV/0!</v>
      </c>
      <c r="CF468" s="7" t="e">
        <f t="shared" si="220"/>
        <v>#DIV/0!</v>
      </c>
    </row>
    <row r="469" spans="2:84" x14ac:dyDescent="0.25">
      <c r="B469" s="823"/>
      <c r="C469" s="3" t="s">
        <v>7</v>
      </c>
      <c r="D469" s="764">
        <f t="shared" si="236"/>
        <v>657187</v>
      </c>
      <c r="E469" s="764">
        <f t="shared" si="236"/>
        <v>660080</v>
      </c>
      <c r="F469" s="764">
        <f t="shared" si="236"/>
        <v>734167</v>
      </c>
      <c r="G469" s="764">
        <f t="shared" si="236"/>
        <v>758607</v>
      </c>
      <c r="H469" s="764">
        <f t="shared" si="236"/>
        <v>799203</v>
      </c>
      <c r="I469" s="764">
        <f t="shared" si="236"/>
        <v>844521</v>
      </c>
      <c r="J469" s="764">
        <f t="shared" si="236"/>
        <v>911380</v>
      </c>
      <c r="K469" s="764">
        <f t="shared" si="236"/>
        <v>922882</v>
      </c>
      <c r="L469" s="764">
        <f t="shared" si="236"/>
        <v>973796</v>
      </c>
      <c r="M469" s="764">
        <f t="shared" si="236"/>
        <v>1018203</v>
      </c>
      <c r="N469" s="764">
        <f t="shared" si="236"/>
        <v>1061174</v>
      </c>
      <c r="O469" s="764">
        <f t="shared" si="236"/>
        <v>1116128</v>
      </c>
      <c r="P469" s="764">
        <f t="shared" si="236"/>
        <v>1143661</v>
      </c>
      <c r="Q469" s="764">
        <f t="shared" si="236"/>
        <v>1200874</v>
      </c>
      <c r="R469" s="764">
        <f t="shared" si="236"/>
        <v>1239968</v>
      </c>
      <c r="AC469" s="8"/>
      <c r="AD469" s="8"/>
      <c r="AE469" s="8"/>
      <c r="AH469" s="823"/>
      <c r="AI469" s="3"/>
      <c r="AJ469" s="764"/>
      <c r="AK469" s="764"/>
      <c r="AL469" s="764"/>
      <c r="AM469" s="764"/>
      <c r="AN469" s="764"/>
      <c r="AO469" s="764"/>
      <c r="AP469" s="764"/>
      <c r="AQ469" s="764"/>
      <c r="AR469" s="764"/>
      <c r="AS469" s="764"/>
      <c r="AT469" s="764"/>
      <c r="AU469" s="764"/>
      <c r="AV469" s="764"/>
      <c r="AW469" s="764"/>
      <c r="AX469" s="764"/>
      <c r="AZ469" s="823"/>
      <c r="BA469" s="3" t="s">
        <v>7</v>
      </c>
      <c r="BB469" s="764">
        <f t="shared" si="191"/>
        <v>657187</v>
      </c>
      <c r="BC469" s="764">
        <f t="shared" si="192"/>
        <v>660080</v>
      </c>
      <c r="BD469" s="764">
        <f t="shared" si="193"/>
        <v>734167</v>
      </c>
      <c r="BE469" s="764">
        <f t="shared" si="194"/>
        <v>758607</v>
      </c>
      <c r="BF469" s="764">
        <f t="shared" si="195"/>
        <v>799203</v>
      </c>
      <c r="BG469" s="764">
        <f t="shared" si="196"/>
        <v>844521</v>
      </c>
      <c r="BH469" s="764">
        <f t="shared" si="197"/>
        <v>911380</v>
      </c>
      <c r="BI469" s="764">
        <f t="shared" si="198"/>
        <v>922882</v>
      </c>
      <c r="BJ469" s="764">
        <f t="shared" si="199"/>
        <v>973796</v>
      </c>
      <c r="BK469" s="764">
        <f t="shared" si="200"/>
        <v>1018203</v>
      </c>
      <c r="BL469" s="764">
        <f t="shared" si="201"/>
        <v>1061174</v>
      </c>
      <c r="BM469" s="764">
        <f t="shared" si="202"/>
        <v>1116128</v>
      </c>
      <c r="BN469" s="764">
        <f t="shared" si="203"/>
        <v>1143661</v>
      </c>
      <c r="BO469" s="764">
        <f t="shared" si="204"/>
        <v>1200874</v>
      </c>
      <c r="BP469" s="764">
        <f t="shared" si="205"/>
        <v>1239968</v>
      </c>
      <c r="BR469" s="764" t="e">
        <f t="shared" si="206"/>
        <v>#DIV/0!</v>
      </c>
      <c r="BS469" s="764" t="e">
        <f t="shared" si="207"/>
        <v>#DIV/0!</v>
      </c>
      <c r="BT469" s="764" t="e">
        <f t="shared" si="208"/>
        <v>#DIV/0!</v>
      </c>
      <c r="BU469" s="764" t="e">
        <f t="shared" si="209"/>
        <v>#DIV/0!</v>
      </c>
      <c r="BV469" s="764" t="e">
        <f t="shared" si="210"/>
        <v>#DIV/0!</v>
      </c>
      <c r="BW469" s="764" t="e">
        <f t="shared" si="211"/>
        <v>#DIV/0!</v>
      </c>
      <c r="BX469" s="764" t="e">
        <f t="shared" si="212"/>
        <v>#DIV/0!</v>
      </c>
      <c r="BY469" s="764" t="e">
        <f t="shared" si="213"/>
        <v>#DIV/0!</v>
      </c>
      <c r="BZ469" s="764" t="e">
        <f t="shared" si="214"/>
        <v>#DIV/0!</v>
      </c>
      <c r="CA469" s="764" t="e">
        <f t="shared" si="215"/>
        <v>#DIV/0!</v>
      </c>
      <c r="CB469" s="764" t="e">
        <f t="shared" si="216"/>
        <v>#DIV/0!</v>
      </c>
      <c r="CC469" s="764" t="e">
        <f t="shared" si="217"/>
        <v>#DIV/0!</v>
      </c>
      <c r="CD469" s="764" t="e">
        <f t="shared" si="218"/>
        <v>#DIV/0!</v>
      </c>
      <c r="CE469" s="764" t="e">
        <f t="shared" si="219"/>
        <v>#DIV/0!</v>
      </c>
      <c r="CF469" s="764" t="e">
        <f t="shared" si="220"/>
        <v>#DIV/0!</v>
      </c>
    </row>
    <row r="470" spans="2:84" x14ac:dyDescent="0.25">
      <c r="B470" s="822" t="s">
        <v>16</v>
      </c>
      <c r="C470" s="1" t="s">
        <v>2</v>
      </c>
      <c r="D470" s="7">
        <f>D330</f>
        <v>1017313</v>
      </c>
      <c r="E470" s="7">
        <f t="shared" ref="E470:R470" si="237">E330</f>
        <v>1017279</v>
      </c>
      <c r="F470" s="7">
        <f t="shared" si="237"/>
        <v>1055937</v>
      </c>
      <c r="G470" s="7">
        <f t="shared" si="237"/>
        <v>1098850</v>
      </c>
      <c r="H470" s="7">
        <f t="shared" si="237"/>
        <v>1196875</v>
      </c>
      <c r="I470" s="7">
        <f t="shared" si="237"/>
        <v>1204847</v>
      </c>
      <c r="J470" s="7">
        <f t="shared" si="237"/>
        <v>1268558</v>
      </c>
      <c r="K470" s="7">
        <f t="shared" si="237"/>
        <v>1199081</v>
      </c>
      <c r="L470" s="7">
        <f t="shared" si="237"/>
        <v>1320622</v>
      </c>
      <c r="M470" s="7">
        <f t="shared" si="237"/>
        <v>1297403</v>
      </c>
      <c r="N470" s="7">
        <f t="shared" si="237"/>
        <v>1259339</v>
      </c>
      <c r="O470" s="7">
        <f t="shared" si="237"/>
        <v>1296890</v>
      </c>
      <c r="P470" s="7">
        <f t="shared" si="237"/>
        <v>1294116</v>
      </c>
      <c r="Q470" s="7">
        <f t="shared" si="237"/>
        <v>1320273</v>
      </c>
      <c r="R470" s="7">
        <f t="shared" si="237"/>
        <v>1350233</v>
      </c>
      <c r="AC470" s="8"/>
      <c r="AD470" s="8"/>
      <c r="AE470" s="8"/>
      <c r="AH470" s="822"/>
      <c r="AI470" s="1"/>
      <c r="AZ470" s="822" t="s">
        <v>16</v>
      </c>
      <c r="BA470" s="1" t="s">
        <v>2</v>
      </c>
      <c r="BB470" s="7">
        <f t="shared" si="191"/>
        <v>1017313</v>
      </c>
      <c r="BC470" s="7">
        <f t="shared" si="192"/>
        <v>1017279</v>
      </c>
      <c r="BD470" s="7">
        <f t="shared" si="193"/>
        <v>1055937</v>
      </c>
      <c r="BE470" s="7">
        <f t="shared" si="194"/>
        <v>1098850</v>
      </c>
      <c r="BF470" s="7">
        <f t="shared" si="195"/>
        <v>1196875</v>
      </c>
      <c r="BG470" s="7">
        <f t="shared" si="196"/>
        <v>1204847</v>
      </c>
      <c r="BH470" s="7">
        <f t="shared" si="197"/>
        <v>1268558</v>
      </c>
      <c r="BI470" s="7">
        <f t="shared" si="198"/>
        <v>1199081</v>
      </c>
      <c r="BJ470" s="7">
        <f t="shared" si="199"/>
        <v>1320622</v>
      </c>
      <c r="BK470" s="7">
        <f t="shared" si="200"/>
        <v>1297403</v>
      </c>
      <c r="BL470" s="7">
        <f t="shared" si="201"/>
        <v>1259339</v>
      </c>
      <c r="BM470" s="7">
        <f t="shared" si="202"/>
        <v>1296890</v>
      </c>
      <c r="BN470" s="7">
        <f t="shared" si="203"/>
        <v>1294116</v>
      </c>
      <c r="BO470" s="7">
        <f t="shared" si="204"/>
        <v>1320273</v>
      </c>
      <c r="BP470" s="7">
        <f t="shared" si="205"/>
        <v>1350233</v>
      </c>
      <c r="BR470" s="7" t="e">
        <f t="shared" si="206"/>
        <v>#DIV/0!</v>
      </c>
      <c r="BS470" s="7" t="e">
        <f t="shared" si="207"/>
        <v>#DIV/0!</v>
      </c>
      <c r="BT470" s="7" t="e">
        <f t="shared" si="208"/>
        <v>#DIV/0!</v>
      </c>
      <c r="BU470" s="7" t="e">
        <f t="shared" si="209"/>
        <v>#DIV/0!</v>
      </c>
      <c r="BV470" s="7" t="e">
        <f t="shared" si="210"/>
        <v>#DIV/0!</v>
      </c>
      <c r="BW470" s="7" t="e">
        <f t="shared" si="211"/>
        <v>#DIV/0!</v>
      </c>
      <c r="BX470" s="7" t="e">
        <f t="shared" si="212"/>
        <v>#DIV/0!</v>
      </c>
      <c r="BY470" s="7" t="e">
        <f t="shared" si="213"/>
        <v>#DIV/0!</v>
      </c>
      <c r="BZ470" s="7" t="e">
        <f t="shared" si="214"/>
        <v>#DIV/0!</v>
      </c>
      <c r="CA470" s="7" t="e">
        <f t="shared" si="215"/>
        <v>#DIV/0!</v>
      </c>
      <c r="CB470" s="7" t="e">
        <f t="shared" si="216"/>
        <v>#DIV/0!</v>
      </c>
      <c r="CC470" s="7" t="e">
        <f t="shared" si="217"/>
        <v>#DIV/0!</v>
      </c>
      <c r="CD470" s="7" t="e">
        <f t="shared" si="218"/>
        <v>#DIV/0!</v>
      </c>
      <c r="CE470" s="7" t="e">
        <f t="shared" si="219"/>
        <v>#DIV/0!</v>
      </c>
      <c r="CF470" s="7" t="e">
        <f t="shared" si="220"/>
        <v>#DIV/0!</v>
      </c>
    </row>
    <row r="471" spans="2:84" x14ac:dyDescent="0.25">
      <c r="B471" s="822"/>
      <c r="C471" s="1" t="s">
        <v>3</v>
      </c>
      <c r="D471" s="7">
        <f t="shared" ref="D471:R475" si="238">D331</f>
        <v>17631</v>
      </c>
      <c r="E471" s="7">
        <f t="shared" si="238"/>
        <v>16460</v>
      </c>
      <c r="F471" s="7">
        <f t="shared" si="238"/>
        <v>16467</v>
      </c>
      <c r="G471" s="7">
        <f t="shared" si="238"/>
        <v>16273</v>
      </c>
      <c r="H471" s="7">
        <f t="shared" si="238"/>
        <v>16658</v>
      </c>
      <c r="I471" s="7">
        <f t="shared" si="238"/>
        <v>16816</v>
      </c>
      <c r="J471" s="7">
        <f t="shared" si="238"/>
        <v>17997</v>
      </c>
      <c r="K471" s="7">
        <f t="shared" si="238"/>
        <v>17419</v>
      </c>
      <c r="L471" s="7">
        <f t="shared" si="238"/>
        <v>19247</v>
      </c>
      <c r="M471" s="7">
        <f t="shared" si="238"/>
        <v>19409</v>
      </c>
      <c r="N471" s="7">
        <f t="shared" si="238"/>
        <v>20658</v>
      </c>
      <c r="O471" s="7">
        <f t="shared" si="238"/>
        <v>21535</v>
      </c>
      <c r="P471" s="7">
        <f t="shared" si="238"/>
        <v>21662</v>
      </c>
      <c r="Q471" s="7">
        <f t="shared" si="238"/>
        <v>21973</v>
      </c>
      <c r="R471" s="7">
        <f t="shared" si="238"/>
        <v>22472</v>
      </c>
      <c r="AC471" s="8"/>
      <c r="AD471" s="8"/>
      <c r="AE471" s="8"/>
      <c r="AH471" s="822"/>
      <c r="AI471" s="1"/>
      <c r="AZ471" s="822"/>
      <c r="BA471" s="1" t="s">
        <v>3</v>
      </c>
      <c r="BB471" s="7">
        <f t="shared" si="191"/>
        <v>17631</v>
      </c>
      <c r="BC471" s="7">
        <f t="shared" si="192"/>
        <v>16460</v>
      </c>
      <c r="BD471" s="7">
        <f t="shared" si="193"/>
        <v>16467</v>
      </c>
      <c r="BE471" s="7">
        <f t="shared" si="194"/>
        <v>16273</v>
      </c>
      <c r="BF471" s="7">
        <f t="shared" si="195"/>
        <v>16658</v>
      </c>
      <c r="BG471" s="7">
        <f t="shared" si="196"/>
        <v>16816</v>
      </c>
      <c r="BH471" s="7">
        <f t="shared" si="197"/>
        <v>17997</v>
      </c>
      <c r="BI471" s="7">
        <f t="shared" si="198"/>
        <v>17419</v>
      </c>
      <c r="BJ471" s="7">
        <f t="shared" si="199"/>
        <v>19247</v>
      </c>
      <c r="BK471" s="7">
        <f t="shared" si="200"/>
        <v>19409</v>
      </c>
      <c r="BL471" s="7">
        <f t="shared" si="201"/>
        <v>20658</v>
      </c>
      <c r="BM471" s="7">
        <f t="shared" si="202"/>
        <v>21535</v>
      </c>
      <c r="BN471" s="7">
        <f t="shared" si="203"/>
        <v>21662</v>
      </c>
      <c r="BO471" s="7">
        <f t="shared" si="204"/>
        <v>21973</v>
      </c>
      <c r="BP471" s="7">
        <f t="shared" si="205"/>
        <v>22472</v>
      </c>
      <c r="BR471" s="7" t="e">
        <f t="shared" si="206"/>
        <v>#DIV/0!</v>
      </c>
      <c r="BS471" s="7" t="e">
        <f t="shared" si="207"/>
        <v>#DIV/0!</v>
      </c>
      <c r="BT471" s="7" t="e">
        <f t="shared" si="208"/>
        <v>#DIV/0!</v>
      </c>
      <c r="BU471" s="7" t="e">
        <f t="shared" si="209"/>
        <v>#DIV/0!</v>
      </c>
      <c r="BV471" s="7" t="e">
        <f t="shared" si="210"/>
        <v>#DIV/0!</v>
      </c>
      <c r="BW471" s="7" t="e">
        <f t="shared" si="211"/>
        <v>#DIV/0!</v>
      </c>
      <c r="BX471" s="7" t="e">
        <f t="shared" si="212"/>
        <v>#DIV/0!</v>
      </c>
      <c r="BY471" s="7" t="e">
        <f t="shared" si="213"/>
        <v>#DIV/0!</v>
      </c>
      <c r="BZ471" s="7" t="e">
        <f t="shared" si="214"/>
        <v>#DIV/0!</v>
      </c>
      <c r="CA471" s="7" t="e">
        <f t="shared" si="215"/>
        <v>#DIV/0!</v>
      </c>
      <c r="CB471" s="7" t="e">
        <f t="shared" si="216"/>
        <v>#DIV/0!</v>
      </c>
      <c r="CC471" s="7" t="e">
        <f t="shared" si="217"/>
        <v>#DIV/0!</v>
      </c>
      <c r="CD471" s="7" t="e">
        <f t="shared" si="218"/>
        <v>#DIV/0!</v>
      </c>
      <c r="CE471" s="7" t="e">
        <f t="shared" si="219"/>
        <v>#DIV/0!</v>
      </c>
      <c r="CF471" s="7" t="e">
        <f t="shared" si="220"/>
        <v>#DIV/0!</v>
      </c>
    </row>
    <row r="472" spans="2:84" x14ac:dyDescent="0.25">
      <c r="B472" s="822"/>
      <c r="C472" s="1" t="s">
        <v>4</v>
      </c>
      <c r="D472" s="7">
        <f t="shared" si="238"/>
        <v>2744</v>
      </c>
      <c r="E472" s="7">
        <f t="shared" si="238"/>
        <v>2646</v>
      </c>
      <c r="F472" s="7">
        <f t="shared" si="238"/>
        <v>2594</v>
      </c>
      <c r="G472" s="7">
        <f t="shared" si="238"/>
        <v>2565</v>
      </c>
      <c r="H472" s="7">
        <f t="shared" si="238"/>
        <v>2536</v>
      </c>
      <c r="I472" s="7">
        <f t="shared" si="238"/>
        <v>2513</v>
      </c>
      <c r="J472" s="7">
        <f t="shared" si="238"/>
        <v>2569</v>
      </c>
      <c r="K472" s="7">
        <f t="shared" si="238"/>
        <v>2601</v>
      </c>
      <c r="L472" s="7">
        <f t="shared" si="238"/>
        <v>2778</v>
      </c>
      <c r="M472" s="7">
        <f t="shared" si="238"/>
        <v>2641</v>
      </c>
      <c r="N472" s="7">
        <f t="shared" si="238"/>
        <v>2692</v>
      </c>
      <c r="O472" s="7">
        <f t="shared" si="238"/>
        <v>2862</v>
      </c>
      <c r="P472" s="7">
        <f t="shared" si="238"/>
        <v>2906</v>
      </c>
      <c r="Q472" s="7">
        <f t="shared" si="238"/>
        <v>2981</v>
      </c>
      <c r="R472" s="7">
        <f t="shared" si="238"/>
        <v>3078</v>
      </c>
      <c r="AC472" s="8"/>
      <c r="AD472" s="8"/>
      <c r="AE472" s="8"/>
      <c r="AH472" s="822"/>
      <c r="AI472" s="1"/>
      <c r="AZ472" s="822"/>
      <c r="BA472" s="1" t="s">
        <v>4</v>
      </c>
      <c r="BB472" s="7">
        <f t="shared" si="191"/>
        <v>2744</v>
      </c>
      <c r="BC472" s="7">
        <f t="shared" si="192"/>
        <v>2646</v>
      </c>
      <c r="BD472" s="7">
        <f t="shared" si="193"/>
        <v>2594</v>
      </c>
      <c r="BE472" s="7">
        <f t="shared" si="194"/>
        <v>2565</v>
      </c>
      <c r="BF472" s="7">
        <f t="shared" si="195"/>
        <v>2536</v>
      </c>
      <c r="BG472" s="7">
        <f t="shared" si="196"/>
        <v>2513</v>
      </c>
      <c r="BH472" s="7">
        <f t="shared" si="197"/>
        <v>2569</v>
      </c>
      <c r="BI472" s="7">
        <f t="shared" si="198"/>
        <v>2601</v>
      </c>
      <c r="BJ472" s="7">
        <f t="shared" si="199"/>
        <v>2778</v>
      </c>
      <c r="BK472" s="7">
        <f t="shared" si="200"/>
        <v>2641</v>
      </c>
      <c r="BL472" s="7">
        <f t="shared" si="201"/>
        <v>2692</v>
      </c>
      <c r="BM472" s="7">
        <f t="shared" si="202"/>
        <v>2862</v>
      </c>
      <c r="BN472" s="7">
        <f t="shared" si="203"/>
        <v>2906</v>
      </c>
      <c r="BO472" s="7">
        <f t="shared" si="204"/>
        <v>2981</v>
      </c>
      <c r="BP472" s="7">
        <f t="shared" si="205"/>
        <v>3078</v>
      </c>
      <c r="BR472" s="7" t="e">
        <f t="shared" si="206"/>
        <v>#DIV/0!</v>
      </c>
      <c r="BS472" s="7" t="e">
        <f t="shared" si="207"/>
        <v>#DIV/0!</v>
      </c>
      <c r="BT472" s="7" t="e">
        <f t="shared" si="208"/>
        <v>#DIV/0!</v>
      </c>
      <c r="BU472" s="7" t="e">
        <f t="shared" si="209"/>
        <v>#DIV/0!</v>
      </c>
      <c r="BV472" s="7" t="e">
        <f t="shared" si="210"/>
        <v>#DIV/0!</v>
      </c>
      <c r="BW472" s="7" t="e">
        <f t="shared" si="211"/>
        <v>#DIV/0!</v>
      </c>
      <c r="BX472" s="7" t="e">
        <f t="shared" si="212"/>
        <v>#DIV/0!</v>
      </c>
      <c r="BY472" s="7" t="e">
        <f t="shared" si="213"/>
        <v>#DIV/0!</v>
      </c>
      <c r="BZ472" s="7" t="e">
        <f t="shared" si="214"/>
        <v>#DIV/0!</v>
      </c>
      <c r="CA472" s="7" t="e">
        <f t="shared" si="215"/>
        <v>#DIV/0!</v>
      </c>
      <c r="CB472" s="7" t="e">
        <f t="shared" si="216"/>
        <v>#DIV/0!</v>
      </c>
      <c r="CC472" s="7" t="e">
        <f t="shared" si="217"/>
        <v>#DIV/0!</v>
      </c>
      <c r="CD472" s="7" t="e">
        <f t="shared" si="218"/>
        <v>#DIV/0!</v>
      </c>
      <c r="CE472" s="7" t="e">
        <f t="shared" si="219"/>
        <v>#DIV/0!</v>
      </c>
      <c r="CF472" s="7" t="e">
        <f t="shared" si="220"/>
        <v>#DIV/0!</v>
      </c>
    </row>
    <row r="473" spans="2:84" x14ac:dyDescent="0.25">
      <c r="B473" s="822"/>
      <c r="C473" s="1" t="s">
        <v>5</v>
      </c>
      <c r="D473" s="7">
        <f t="shared" si="238"/>
        <v>362</v>
      </c>
      <c r="E473" s="7">
        <f t="shared" si="238"/>
        <v>350</v>
      </c>
      <c r="F473" s="7">
        <f t="shared" si="238"/>
        <v>339</v>
      </c>
      <c r="G473" s="7">
        <f t="shared" si="238"/>
        <v>321</v>
      </c>
      <c r="H473" s="7">
        <f t="shared" si="238"/>
        <v>312</v>
      </c>
      <c r="I473" s="7">
        <f t="shared" si="238"/>
        <v>302</v>
      </c>
      <c r="J473" s="7">
        <f t="shared" si="238"/>
        <v>376</v>
      </c>
      <c r="K473" s="7">
        <f t="shared" si="238"/>
        <v>340</v>
      </c>
      <c r="L473" s="7">
        <f t="shared" si="238"/>
        <v>349</v>
      </c>
      <c r="M473" s="7">
        <f t="shared" si="238"/>
        <v>333</v>
      </c>
      <c r="N473" s="7">
        <f t="shared" si="238"/>
        <v>386</v>
      </c>
      <c r="O473" s="7">
        <f t="shared" si="238"/>
        <v>417</v>
      </c>
      <c r="P473" s="7">
        <f t="shared" si="238"/>
        <v>425</v>
      </c>
      <c r="Q473" s="7">
        <f t="shared" si="238"/>
        <v>438</v>
      </c>
      <c r="R473" s="7">
        <f t="shared" si="238"/>
        <v>455</v>
      </c>
      <c r="AC473" s="8"/>
      <c r="AD473" s="8"/>
      <c r="AE473" s="8"/>
      <c r="AH473" s="822"/>
      <c r="AI473" s="1"/>
      <c r="AZ473" s="822"/>
      <c r="BA473" s="1" t="s">
        <v>5</v>
      </c>
      <c r="BB473" s="7">
        <f t="shared" si="191"/>
        <v>362</v>
      </c>
      <c r="BC473" s="7">
        <f t="shared" si="192"/>
        <v>350</v>
      </c>
      <c r="BD473" s="7">
        <f t="shared" si="193"/>
        <v>339</v>
      </c>
      <c r="BE473" s="7">
        <f t="shared" si="194"/>
        <v>321</v>
      </c>
      <c r="BF473" s="7">
        <f t="shared" si="195"/>
        <v>312</v>
      </c>
      <c r="BG473" s="7">
        <f t="shared" si="196"/>
        <v>302</v>
      </c>
      <c r="BH473" s="7">
        <f t="shared" si="197"/>
        <v>376</v>
      </c>
      <c r="BI473" s="7">
        <f t="shared" si="198"/>
        <v>340</v>
      </c>
      <c r="BJ473" s="7">
        <f t="shared" si="199"/>
        <v>349</v>
      </c>
      <c r="BK473" s="7">
        <f t="shared" si="200"/>
        <v>333</v>
      </c>
      <c r="BL473" s="7">
        <f t="shared" si="201"/>
        <v>386</v>
      </c>
      <c r="BM473" s="7">
        <f t="shared" si="202"/>
        <v>417</v>
      </c>
      <c r="BN473" s="7">
        <f t="shared" si="203"/>
        <v>425</v>
      </c>
      <c r="BO473" s="7">
        <f t="shared" si="204"/>
        <v>438</v>
      </c>
      <c r="BP473" s="7">
        <f t="shared" si="205"/>
        <v>455</v>
      </c>
      <c r="BR473" s="7" t="e">
        <f t="shared" si="206"/>
        <v>#DIV/0!</v>
      </c>
      <c r="BS473" s="7" t="e">
        <f t="shared" si="207"/>
        <v>#DIV/0!</v>
      </c>
      <c r="BT473" s="7" t="e">
        <f t="shared" si="208"/>
        <v>#DIV/0!</v>
      </c>
      <c r="BU473" s="7" t="e">
        <f t="shared" si="209"/>
        <v>#DIV/0!</v>
      </c>
      <c r="BV473" s="7" t="e">
        <f t="shared" si="210"/>
        <v>#DIV/0!</v>
      </c>
      <c r="BW473" s="7" t="e">
        <f t="shared" si="211"/>
        <v>#DIV/0!</v>
      </c>
      <c r="BX473" s="7" t="e">
        <f t="shared" si="212"/>
        <v>#DIV/0!</v>
      </c>
      <c r="BY473" s="7" t="e">
        <f t="shared" si="213"/>
        <v>#DIV/0!</v>
      </c>
      <c r="BZ473" s="7" t="e">
        <f t="shared" si="214"/>
        <v>#DIV/0!</v>
      </c>
      <c r="CA473" s="7" t="e">
        <f t="shared" si="215"/>
        <v>#DIV/0!</v>
      </c>
      <c r="CB473" s="7" t="e">
        <f t="shared" si="216"/>
        <v>#DIV/0!</v>
      </c>
      <c r="CC473" s="7" t="e">
        <f t="shared" si="217"/>
        <v>#DIV/0!</v>
      </c>
      <c r="CD473" s="7" t="e">
        <f t="shared" si="218"/>
        <v>#DIV/0!</v>
      </c>
      <c r="CE473" s="7" t="e">
        <f t="shared" si="219"/>
        <v>#DIV/0!</v>
      </c>
      <c r="CF473" s="7" t="e">
        <f t="shared" si="220"/>
        <v>#DIV/0!</v>
      </c>
    </row>
    <row r="474" spans="2:84" x14ac:dyDescent="0.25">
      <c r="B474" s="822"/>
      <c r="C474" s="1" t="s">
        <v>6</v>
      </c>
      <c r="D474" s="7">
        <f t="shared" si="238"/>
        <v>1038050</v>
      </c>
      <c r="E474" s="7">
        <f t="shared" si="238"/>
        <v>1036735</v>
      </c>
      <c r="F474" s="7">
        <f t="shared" si="238"/>
        <v>1075337</v>
      </c>
      <c r="G474" s="7">
        <f t="shared" si="238"/>
        <v>1118009</v>
      </c>
      <c r="H474" s="7">
        <f t="shared" si="238"/>
        <v>1216381</v>
      </c>
      <c r="I474" s="7">
        <f t="shared" si="238"/>
        <v>1224478</v>
      </c>
      <c r="J474" s="7">
        <f t="shared" si="238"/>
        <v>1289500</v>
      </c>
      <c r="K474" s="7">
        <f t="shared" si="238"/>
        <v>1219441</v>
      </c>
      <c r="L474" s="7">
        <f t="shared" si="238"/>
        <v>1342996</v>
      </c>
      <c r="M474" s="7">
        <f t="shared" si="238"/>
        <v>1319786</v>
      </c>
      <c r="N474" s="7">
        <f t="shared" si="238"/>
        <v>1283075</v>
      </c>
      <c r="O474" s="7">
        <f t="shared" si="238"/>
        <v>1321704</v>
      </c>
      <c r="P474" s="7">
        <f t="shared" si="238"/>
        <v>1319109</v>
      </c>
      <c r="Q474" s="7">
        <f t="shared" si="238"/>
        <v>1345665</v>
      </c>
      <c r="R474" s="7">
        <f t="shared" si="238"/>
        <v>1376238</v>
      </c>
      <c r="AC474" s="8"/>
      <c r="AD474" s="8"/>
      <c r="AE474" s="8"/>
      <c r="AH474" s="822"/>
      <c r="AI474" s="1"/>
      <c r="AZ474" s="822"/>
      <c r="BA474" s="1" t="s">
        <v>6</v>
      </c>
      <c r="BB474" s="7">
        <f t="shared" si="191"/>
        <v>1038050</v>
      </c>
      <c r="BC474" s="7">
        <f t="shared" si="192"/>
        <v>1036735</v>
      </c>
      <c r="BD474" s="7">
        <f t="shared" si="193"/>
        <v>1075337</v>
      </c>
      <c r="BE474" s="7">
        <f t="shared" si="194"/>
        <v>1118009</v>
      </c>
      <c r="BF474" s="7">
        <f t="shared" si="195"/>
        <v>1216381</v>
      </c>
      <c r="BG474" s="7">
        <f t="shared" si="196"/>
        <v>1224478</v>
      </c>
      <c r="BH474" s="7">
        <f t="shared" si="197"/>
        <v>1289500</v>
      </c>
      <c r="BI474" s="7">
        <f t="shared" si="198"/>
        <v>1219441</v>
      </c>
      <c r="BJ474" s="7">
        <f t="shared" si="199"/>
        <v>1342996</v>
      </c>
      <c r="BK474" s="7">
        <f t="shared" si="200"/>
        <v>1319786</v>
      </c>
      <c r="BL474" s="7">
        <f t="shared" si="201"/>
        <v>1283075</v>
      </c>
      <c r="BM474" s="7">
        <f t="shared" si="202"/>
        <v>1321704</v>
      </c>
      <c r="BN474" s="7">
        <f t="shared" si="203"/>
        <v>1319109</v>
      </c>
      <c r="BO474" s="7">
        <f t="shared" si="204"/>
        <v>1345665</v>
      </c>
      <c r="BP474" s="7">
        <f t="shared" si="205"/>
        <v>1376238</v>
      </c>
      <c r="BR474" s="7" t="e">
        <f t="shared" si="206"/>
        <v>#DIV/0!</v>
      </c>
      <c r="BS474" s="7" t="e">
        <f t="shared" si="207"/>
        <v>#DIV/0!</v>
      </c>
      <c r="BT474" s="7" t="e">
        <f t="shared" si="208"/>
        <v>#DIV/0!</v>
      </c>
      <c r="BU474" s="7" t="e">
        <f t="shared" si="209"/>
        <v>#DIV/0!</v>
      </c>
      <c r="BV474" s="7" t="e">
        <f t="shared" si="210"/>
        <v>#DIV/0!</v>
      </c>
      <c r="BW474" s="7" t="e">
        <f t="shared" si="211"/>
        <v>#DIV/0!</v>
      </c>
      <c r="BX474" s="7" t="e">
        <f t="shared" si="212"/>
        <v>#DIV/0!</v>
      </c>
      <c r="BY474" s="7" t="e">
        <f t="shared" si="213"/>
        <v>#DIV/0!</v>
      </c>
      <c r="BZ474" s="7" t="e">
        <f t="shared" si="214"/>
        <v>#DIV/0!</v>
      </c>
      <c r="CA474" s="7" t="e">
        <f t="shared" si="215"/>
        <v>#DIV/0!</v>
      </c>
      <c r="CB474" s="7" t="e">
        <f t="shared" si="216"/>
        <v>#DIV/0!</v>
      </c>
      <c r="CC474" s="7" t="e">
        <f t="shared" si="217"/>
        <v>#DIV/0!</v>
      </c>
      <c r="CD474" s="7" t="e">
        <f t="shared" si="218"/>
        <v>#DIV/0!</v>
      </c>
      <c r="CE474" s="7" t="e">
        <f t="shared" si="219"/>
        <v>#DIV/0!</v>
      </c>
      <c r="CF474" s="7" t="e">
        <f t="shared" si="220"/>
        <v>#DIV/0!</v>
      </c>
    </row>
    <row r="475" spans="2:84" x14ac:dyDescent="0.25">
      <c r="B475" s="822"/>
      <c r="C475" s="1" t="s">
        <v>7</v>
      </c>
      <c r="D475" s="764">
        <f t="shared" si="238"/>
        <v>1037688</v>
      </c>
      <c r="E475" s="764">
        <f t="shared" si="238"/>
        <v>1036385</v>
      </c>
      <c r="F475" s="764">
        <f t="shared" si="238"/>
        <v>1074998</v>
      </c>
      <c r="G475" s="764">
        <f t="shared" si="238"/>
        <v>1117688</v>
      </c>
      <c r="H475" s="764">
        <f t="shared" si="238"/>
        <v>1216069</v>
      </c>
      <c r="I475" s="764">
        <f t="shared" si="238"/>
        <v>1224176</v>
      </c>
      <c r="J475" s="764">
        <f t="shared" si="238"/>
        <v>1289124</v>
      </c>
      <c r="K475" s="764">
        <f t="shared" si="238"/>
        <v>1219101</v>
      </c>
      <c r="L475" s="764">
        <f t="shared" si="238"/>
        <v>1342647</v>
      </c>
      <c r="M475" s="764">
        <f t="shared" si="238"/>
        <v>1319453</v>
      </c>
      <c r="N475" s="764">
        <f t="shared" si="238"/>
        <v>1282689</v>
      </c>
      <c r="O475" s="764">
        <f t="shared" si="238"/>
        <v>1321287</v>
      </c>
      <c r="P475" s="764">
        <f t="shared" si="238"/>
        <v>1318684</v>
      </c>
      <c r="Q475" s="764">
        <f t="shared" si="238"/>
        <v>1345227</v>
      </c>
      <c r="R475" s="764">
        <f t="shared" si="238"/>
        <v>1375783</v>
      </c>
      <c r="AC475" s="8"/>
      <c r="AD475" s="8"/>
      <c r="AE475" s="8"/>
      <c r="AH475" s="822"/>
      <c r="AI475" s="1"/>
      <c r="AJ475" s="764"/>
      <c r="AK475" s="764"/>
      <c r="AL475" s="764"/>
      <c r="AM475" s="764"/>
      <c r="AN475" s="764"/>
      <c r="AO475" s="764"/>
      <c r="AP475" s="764"/>
      <c r="AQ475" s="764"/>
      <c r="AR475" s="764"/>
      <c r="AS475" s="764"/>
      <c r="AT475" s="764"/>
      <c r="AU475" s="764"/>
      <c r="AV475" s="764"/>
      <c r="AW475" s="764"/>
      <c r="AX475" s="764"/>
      <c r="AZ475" s="822"/>
      <c r="BA475" s="1" t="s">
        <v>7</v>
      </c>
      <c r="BB475" s="764">
        <f t="shared" si="191"/>
        <v>1037688</v>
      </c>
      <c r="BC475" s="764">
        <f t="shared" si="192"/>
        <v>1036385</v>
      </c>
      <c r="BD475" s="764">
        <f t="shared" si="193"/>
        <v>1074998</v>
      </c>
      <c r="BE475" s="764">
        <f t="shared" si="194"/>
        <v>1117688</v>
      </c>
      <c r="BF475" s="764">
        <f t="shared" si="195"/>
        <v>1216069</v>
      </c>
      <c r="BG475" s="764">
        <f t="shared" si="196"/>
        <v>1224176</v>
      </c>
      <c r="BH475" s="764">
        <f t="shared" si="197"/>
        <v>1289124</v>
      </c>
      <c r="BI475" s="764">
        <f t="shared" si="198"/>
        <v>1219101</v>
      </c>
      <c r="BJ475" s="764">
        <f t="shared" si="199"/>
        <v>1342647</v>
      </c>
      <c r="BK475" s="764">
        <f t="shared" si="200"/>
        <v>1319453</v>
      </c>
      <c r="BL475" s="764">
        <f t="shared" si="201"/>
        <v>1282689</v>
      </c>
      <c r="BM475" s="764">
        <f t="shared" si="202"/>
        <v>1321287</v>
      </c>
      <c r="BN475" s="764">
        <f t="shared" si="203"/>
        <v>1318684</v>
      </c>
      <c r="BO475" s="764">
        <f t="shared" si="204"/>
        <v>1345227</v>
      </c>
      <c r="BP475" s="764">
        <f t="shared" si="205"/>
        <v>1375783</v>
      </c>
      <c r="BR475" s="764" t="e">
        <f t="shared" si="206"/>
        <v>#DIV/0!</v>
      </c>
      <c r="BS475" s="764" t="e">
        <f t="shared" si="207"/>
        <v>#DIV/0!</v>
      </c>
      <c r="BT475" s="764" t="e">
        <f t="shared" si="208"/>
        <v>#DIV/0!</v>
      </c>
      <c r="BU475" s="764" t="e">
        <f t="shared" si="209"/>
        <v>#DIV/0!</v>
      </c>
      <c r="BV475" s="764" t="e">
        <f t="shared" si="210"/>
        <v>#DIV/0!</v>
      </c>
      <c r="BW475" s="764" t="e">
        <f t="shared" si="211"/>
        <v>#DIV/0!</v>
      </c>
      <c r="BX475" s="764" t="e">
        <f t="shared" si="212"/>
        <v>#DIV/0!</v>
      </c>
      <c r="BY475" s="764" t="e">
        <f t="shared" si="213"/>
        <v>#DIV/0!</v>
      </c>
      <c r="BZ475" s="764" t="e">
        <f t="shared" si="214"/>
        <v>#DIV/0!</v>
      </c>
      <c r="CA475" s="764" t="e">
        <f t="shared" si="215"/>
        <v>#DIV/0!</v>
      </c>
      <c r="CB475" s="764" t="e">
        <f t="shared" si="216"/>
        <v>#DIV/0!</v>
      </c>
      <c r="CC475" s="764" t="e">
        <f t="shared" si="217"/>
        <v>#DIV/0!</v>
      </c>
      <c r="CD475" s="764" t="e">
        <f t="shared" si="218"/>
        <v>#DIV/0!</v>
      </c>
      <c r="CE475" s="764" t="e">
        <f t="shared" si="219"/>
        <v>#DIV/0!</v>
      </c>
      <c r="CF475" s="764" t="e">
        <f t="shared" si="220"/>
        <v>#DIV/0!</v>
      </c>
    </row>
    <row r="476" spans="2:84" x14ac:dyDescent="0.25">
      <c r="B476" s="821" t="s">
        <v>17</v>
      </c>
      <c r="C476" s="2" t="s">
        <v>2</v>
      </c>
      <c r="D476" s="7">
        <f>D336+D342+D348+D354+D360+D366+D372</f>
        <v>3025023</v>
      </c>
      <c r="E476" s="7">
        <f t="shared" ref="E476:R476" si="239">E336+E342+E348+E354+E360+E366+E372</f>
        <v>3044359</v>
      </c>
      <c r="F476" s="7">
        <f t="shared" si="239"/>
        <v>3289472</v>
      </c>
      <c r="G476" s="7">
        <f t="shared" si="239"/>
        <v>3338224</v>
      </c>
      <c r="H476" s="7">
        <f t="shared" si="239"/>
        <v>3445579</v>
      </c>
      <c r="I476" s="7">
        <f t="shared" si="239"/>
        <v>3553991</v>
      </c>
      <c r="J476" s="7">
        <f t="shared" si="239"/>
        <v>3778881</v>
      </c>
      <c r="K476" s="7">
        <f t="shared" si="239"/>
        <v>3820103</v>
      </c>
      <c r="L476" s="7">
        <f t="shared" si="239"/>
        <v>3985768</v>
      </c>
      <c r="M476" s="7">
        <f t="shared" si="239"/>
        <v>4053837</v>
      </c>
      <c r="N476" s="7">
        <f t="shared" si="239"/>
        <v>4184607</v>
      </c>
      <c r="O476" s="7">
        <f t="shared" si="239"/>
        <v>4294524</v>
      </c>
      <c r="P476" s="7">
        <f t="shared" si="239"/>
        <v>4212996</v>
      </c>
      <c r="Q476" s="7">
        <f t="shared" si="239"/>
        <v>4298435</v>
      </c>
      <c r="R476" s="7">
        <f t="shared" si="239"/>
        <v>4405549</v>
      </c>
      <c r="AC476" s="8"/>
      <c r="AD476" s="8"/>
      <c r="AE476" s="8"/>
      <c r="AH476" s="821"/>
      <c r="AI476" s="2"/>
      <c r="AZ476" s="821" t="s">
        <v>17</v>
      </c>
      <c r="BA476" s="2" t="s">
        <v>2</v>
      </c>
      <c r="BB476" s="7">
        <f t="shared" si="191"/>
        <v>3025023</v>
      </c>
      <c r="BC476" s="7">
        <f t="shared" si="192"/>
        <v>3044359</v>
      </c>
      <c r="BD476" s="7">
        <f t="shared" si="193"/>
        <v>3289472</v>
      </c>
      <c r="BE476" s="7">
        <f t="shared" si="194"/>
        <v>3338224</v>
      </c>
      <c r="BF476" s="7">
        <f t="shared" si="195"/>
        <v>3445579</v>
      </c>
      <c r="BG476" s="7">
        <f t="shared" si="196"/>
        <v>3553991</v>
      </c>
      <c r="BH476" s="7">
        <f t="shared" si="197"/>
        <v>3778881</v>
      </c>
      <c r="BI476" s="7">
        <f t="shared" si="198"/>
        <v>3820103</v>
      </c>
      <c r="BJ476" s="7">
        <f t="shared" si="199"/>
        <v>3985768</v>
      </c>
      <c r="BK476" s="7">
        <f t="shared" si="200"/>
        <v>4053837</v>
      </c>
      <c r="BL476" s="7">
        <f t="shared" si="201"/>
        <v>4184607</v>
      </c>
      <c r="BM476" s="7">
        <f t="shared" si="202"/>
        <v>4294524</v>
      </c>
      <c r="BN476" s="7">
        <f t="shared" si="203"/>
        <v>4212996</v>
      </c>
      <c r="BO476" s="7">
        <f t="shared" si="204"/>
        <v>4298435</v>
      </c>
      <c r="BP476" s="7">
        <f t="shared" si="205"/>
        <v>4405549</v>
      </c>
      <c r="BR476" s="7" t="e">
        <f t="shared" si="206"/>
        <v>#DIV/0!</v>
      </c>
      <c r="BS476" s="7" t="e">
        <f t="shared" si="207"/>
        <v>#DIV/0!</v>
      </c>
      <c r="BT476" s="7" t="e">
        <f t="shared" si="208"/>
        <v>#DIV/0!</v>
      </c>
      <c r="BU476" s="7" t="e">
        <f t="shared" si="209"/>
        <v>#DIV/0!</v>
      </c>
      <c r="BV476" s="7" t="e">
        <f t="shared" si="210"/>
        <v>#DIV/0!</v>
      </c>
      <c r="BW476" s="7" t="e">
        <f t="shared" si="211"/>
        <v>#DIV/0!</v>
      </c>
      <c r="BX476" s="7" t="e">
        <f t="shared" si="212"/>
        <v>#DIV/0!</v>
      </c>
      <c r="BY476" s="7" t="e">
        <f t="shared" si="213"/>
        <v>#DIV/0!</v>
      </c>
      <c r="BZ476" s="7" t="e">
        <f t="shared" si="214"/>
        <v>#DIV/0!</v>
      </c>
      <c r="CA476" s="7" t="e">
        <f t="shared" si="215"/>
        <v>#DIV/0!</v>
      </c>
      <c r="CB476" s="7" t="e">
        <f t="shared" si="216"/>
        <v>#DIV/0!</v>
      </c>
      <c r="CC476" s="7" t="e">
        <f t="shared" si="217"/>
        <v>#DIV/0!</v>
      </c>
      <c r="CD476" s="7" t="e">
        <f t="shared" si="218"/>
        <v>#DIV/0!</v>
      </c>
      <c r="CE476" s="7" t="e">
        <f t="shared" si="219"/>
        <v>#DIV/0!</v>
      </c>
      <c r="CF476" s="7" t="e">
        <f t="shared" si="220"/>
        <v>#DIV/0!</v>
      </c>
    </row>
    <row r="477" spans="2:84" x14ac:dyDescent="0.25">
      <c r="B477" s="822"/>
      <c r="C477" s="1" t="s">
        <v>3</v>
      </c>
      <c r="D477" s="7">
        <f t="shared" ref="D477:R481" si="240">D337+D343+D349+D355+D361+D367+D373</f>
        <v>95903</v>
      </c>
      <c r="E477" s="7">
        <f t="shared" si="240"/>
        <v>95760</v>
      </c>
      <c r="F477" s="7">
        <f t="shared" si="240"/>
        <v>97096</v>
      </c>
      <c r="G477" s="7">
        <f t="shared" si="240"/>
        <v>95952</v>
      </c>
      <c r="H477" s="7">
        <f t="shared" si="240"/>
        <v>96821</v>
      </c>
      <c r="I477" s="7">
        <f t="shared" si="240"/>
        <v>96933</v>
      </c>
      <c r="J477" s="7">
        <f t="shared" si="240"/>
        <v>99895</v>
      </c>
      <c r="K477" s="7">
        <f t="shared" si="240"/>
        <v>102982</v>
      </c>
      <c r="L477" s="7">
        <f t="shared" si="240"/>
        <v>109504</v>
      </c>
      <c r="M477" s="7">
        <f t="shared" si="240"/>
        <v>110296</v>
      </c>
      <c r="N477" s="7">
        <f t="shared" si="240"/>
        <v>111053</v>
      </c>
      <c r="O477" s="7">
        <f t="shared" si="240"/>
        <v>114051</v>
      </c>
      <c r="P477" s="7">
        <f t="shared" si="240"/>
        <v>112283</v>
      </c>
      <c r="Q477" s="7">
        <f t="shared" si="240"/>
        <v>113218</v>
      </c>
      <c r="R477" s="7">
        <f t="shared" si="240"/>
        <v>115355</v>
      </c>
      <c r="AC477" s="8"/>
      <c r="AD477" s="8"/>
      <c r="AE477" s="8"/>
      <c r="AH477" s="822"/>
      <c r="AI477" s="1"/>
      <c r="AZ477" s="822"/>
      <c r="BA477" s="1" t="s">
        <v>3</v>
      </c>
      <c r="BB477" s="7">
        <f t="shared" si="191"/>
        <v>95903</v>
      </c>
      <c r="BC477" s="7">
        <f t="shared" si="192"/>
        <v>95760</v>
      </c>
      <c r="BD477" s="7">
        <f t="shared" si="193"/>
        <v>97096</v>
      </c>
      <c r="BE477" s="7">
        <f t="shared" si="194"/>
        <v>95952</v>
      </c>
      <c r="BF477" s="7">
        <f t="shared" si="195"/>
        <v>96821</v>
      </c>
      <c r="BG477" s="7">
        <f t="shared" si="196"/>
        <v>96933</v>
      </c>
      <c r="BH477" s="7">
        <f t="shared" si="197"/>
        <v>99895</v>
      </c>
      <c r="BI477" s="7">
        <f t="shared" si="198"/>
        <v>102982</v>
      </c>
      <c r="BJ477" s="7">
        <f t="shared" si="199"/>
        <v>109504</v>
      </c>
      <c r="BK477" s="7">
        <f t="shared" si="200"/>
        <v>110296</v>
      </c>
      <c r="BL477" s="7">
        <f t="shared" si="201"/>
        <v>111053</v>
      </c>
      <c r="BM477" s="7">
        <f t="shared" si="202"/>
        <v>114051</v>
      </c>
      <c r="BN477" s="7">
        <f t="shared" si="203"/>
        <v>112283</v>
      </c>
      <c r="BO477" s="7">
        <f t="shared" si="204"/>
        <v>113218</v>
      </c>
      <c r="BP477" s="7">
        <f t="shared" si="205"/>
        <v>115355</v>
      </c>
      <c r="BR477" s="7" t="e">
        <f t="shared" si="206"/>
        <v>#DIV/0!</v>
      </c>
      <c r="BS477" s="7" t="e">
        <f t="shared" si="207"/>
        <v>#DIV/0!</v>
      </c>
      <c r="BT477" s="7" t="e">
        <f t="shared" si="208"/>
        <v>#DIV/0!</v>
      </c>
      <c r="BU477" s="7" t="e">
        <f t="shared" si="209"/>
        <v>#DIV/0!</v>
      </c>
      <c r="BV477" s="7" t="e">
        <f t="shared" si="210"/>
        <v>#DIV/0!</v>
      </c>
      <c r="BW477" s="7" t="e">
        <f t="shared" si="211"/>
        <v>#DIV/0!</v>
      </c>
      <c r="BX477" s="7" t="e">
        <f t="shared" si="212"/>
        <v>#DIV/0!</v>
      </c>
      <c r="BY477" s="7" t="e">
        <f t="shared" si="213"/>
        <v>#DIV/0!</v>
      </c>
      <c r="BZ477" s="7" t="e">
        <f t="shared" si="214"/>
        <v>#DIV/0!</v>
      </c>
      <c r="CA477" s="7" t="e">
        <f t="shared" si="215"/>
        <v>#DIV/0!</v>
      </c>
      <c r="CB477" s="7" t="e">
        <f t="shared" si="216"/>
        <v>#DIV/0!</v>
      </c>
      <c r="CC477" s="7" t="e">
        <f t="shared" si="217"/>
        <v>#DIV/0!</v>
      </c>
      <c r="CD477" s="7" t="e">
        <f t="shared" si="218"/>
        <v>#DIV/0!</v>
      </c>
      <c r="CE477" s="7" t="e">
        <f t="shared" si="219"/>
        <v>#DIV/0!</v>
      </c>
      <c r="CF477" s="7" t="e">
        <f t="shared" si="220"/>
        <v>#DIV/0!</v>
      </c>
    </row>
    <row r="478" spans="2:84" x14ac:dyDescent="0.25">
      <c r="B478" s="822"/>
      <c r="C478" s="1" t="s">
        <v>4</v>
      </c>
      <c r="D478" s="7">
        <f t="shared" si="240"/>
        <v>11370</v>
      </c>
      <c r="E478" s="7">
        <f t="shared" si="240"/>
        <v>11014</v>
      </c>
      <c r="F478" s="7">
        <f t="shared" si="240"/>
        <v>11044</v>
      </c>
      <c r="G478" s="7">
        <f t="shared" si="240"/>
        <v>11265</v>
      </c>
      <c r="H478" s="7">
        <f t="shared" si="240"/>
        <v>11537</v>
      </c>
      <c r="I478" s="7">
        <f t="shared" si="240"/>
        <v>11850</v>
      </c>
      <c r="J478" s="7">
        <f t="shared" si="240"/>
        <v>12219</v>
      </c>
      <c r="K478" s="7">
        <f t="shared" si="240"/>
        <v>12719</v>
      </c>
      <c r="L478" s="7">
        <f t="shared" si="240"/>
        <v>13242</v>
      </c>
      <c r="M478" s="7">
        <f t="shared" si="240"/>
        <v>13443</v>
      </c>
      <c r="N478" s="7">
        <f t="shared" si="240"/>
        <v>12805</v>
      </c>
      <c r="O478" s="7">
        <f t="shared" si="240"/>
        <v>13818</v>
      </c>
      <c r="P478" s="7">
        <f t="shared" si="240"/>
        <v>13594</v>
      </c>
      <c r="Q478" s="7">
        <f t="shared" si="240"/>
        <v>13726</v>
      </c>
      <c r="R478" s="7">
        <f t="shared" si="240"/>
        <v>14037</v>
      </c>
      <c r="AC478" s="8"/>
      <c r="AD478" s="8"/>
      <c r="AE478" s="8"/>
      <c r="AH478" s="822"/>
      <c r="AI478" s="1"/>
      <c r="AZ478" s="822"/>
      <c r="BA478" s="1" t="s">
        <v>4</v>
      </c>
      <c r="BB478" s="7">
        <f t="shared" si="191"/>
        <v>11370</v>
      </c>
      <c r="BC478" s="7">
        <f t="shared" si="192"/>
        <v>11014</v>
      </c>
      <c r="BD478" s="7">
        <f t="shared" si="193"/>
        <v>11044</v>
      </c>
      <c r="BE478" s="7">
        <f t="shared" si="194"/>
        <v>11265</v>
      </c>
      <c r="BF478" s="7">
        <f t="shared" si="195"/>
        <v>11537</v>
      </c>
      <c r="BG478" s="7">
        <f t="shared" si="196"/>
        <v>11850</v>
      </c>
      <c r="BH478" s="7">
        <f t="shared" si="197"/>
        <v>12219</v>
      </c>
      <c r="BI478" s="7">
        <f t="shared" si="198"/>
        <v>12719</v>
      </c>
      <c r="BJ478" s="7">
        <f t="shared" si="199"/>
        <v>13242</v>
      </c>
      <c r="BK478" s="7">
        <f t="shared" si="200"/>
        <v>13443</v>
      </c>
      <c r="BL478" s="7">
        <f t="shared" si="201"/>
        <v>12805</v>
      </c>
      <c r="BM478" s="7">
        <f t="shared" si="202"/>
        <v>13818</v>
      </c>
      <c r="BN478" s="7">
        <f t="shared" si="203"/>
        <v>13594</v>
      </c>
      <c r="BO478" s="7">
        <f t="shared" si="204"/>
        <v>13726</v>
      </c>
      <c r="BP478" s="7">
        <f t="shared" si="205"/>
        <v>14037</v>
      </c>
      <c r="BR478" s="7" t="e">
        <f t="shared" si="206"/>
        <v>#DIV/0!</v>
      </c>
      <c r="BS478" s="7" t="e">
        <f t="shared" si="207"/>
        <v>#DIV/0!</v>
      </c>
      <c r="BT478" s="7" t="e">
        <f t="shared" si="208"/>
        <v>#DIV/0!</v>
      </c>
      <c r="BU478" s="7" t="e">
        <f t="shared" si="209"/>
        <v>#DIV/0!</v>
      </c>
      <c r="BV478" s="7" t="e">
        <f t="shared" si="210"/>
        <v>#DIV/0!</v>
      </c>
      <c r="BW478" s="7" t="e">
        <f t="shared" si="211"/>
        <v>#DIV/0!</v>
      </c>
      <c r="BX478" s="7" t="e">
        <f t="shared" si="212"/>
        <v>#DIV/0!</v>
      </c>
      <c r="BY478" s="7" t="e">
        <f t="shared" si="213"/>
        <v>#DIV/0!</v>
      </c>
      <c r="BZ478" s="7" t="e">
        <f t="shared" si="214"/>
        <v>#DIV/0!</v>
      </c>
      <c r="CA478" s="7" t="e">
        <f t="shared" si="215"/>
        <v>#DIV/0!</v>
      </c>
      <c r="CB478" s="7" t="e">
        <f t="shared" si="216"/>
        <v>#DIV/0!</v>
      </c>
      <c r="CC478" s="7" t="e">
        <f t="shared" si="217"/>
        <v>#DIV/0!</v>
      </c>
      <c r="CD478" s="7" t="e">
        <f t="shared" si="218"/>
        <v>#DIV/0!</v>
      </c>
      <c r="CE478" s="7" t="e">
        <f t="shared" si="219"/>
        <v>#DIV/0!</v>
      </c>
      <c r="CF478" s="7" t="e">
        <f t="shared" si="220"/>
        <v>#DIV/0!</v>
      </c>
    </row>
    <row r="479" spans="2:84" x14ac:dyDescent="0.25">
      <c r="B479" s="822"/>
      <c r="C479" s="1" t="s">
        <v>5</v>
      </c>
      <c r="D479" s="7">
        <f t="shared" si="240"/>
        <v>1790</v>
      </c>
      <c r="E479" s="7">
        <f t="shared" si="240"/>
        <v>1761</v>
      </c>
      <c r="F479" s="7">
        <f t="shared" si="240"/>
        <v>2955</v>
      </c>
      <c r="G479" s="7">
        <f t="shared" si="240"/>
        <v>1996</v>
      </c>
      <c r="H479" s="7">
        <f t="shared" si="240"/>
        <v>1981</v>
      </c>
      <c r="I479" s="7">
        <f t="shared" si="240"/>
        <v>2210</v>
      </c>
      <c r="J479" s="7">
        <f t="shared" si="240"/>
        <v>2131</v>
      </c>
      <c r="K479" s="7">
        <f t="shared" si="240"/>
        <v>2233</v>
      </c>
      <c r="L479" s="7">
        <f t="shared" si="240"/>
        <v>2295</v>
      </c>
      <c r="M479" s="7">
        <f t="shared" si="240"/>
        <v>2335</v>
      </c>
      <c r="N479" s="7">
        <f t="shared" si="240"/>
        <v>2322</v>
      </c>
      <c r="O479" s="7">
        <f t="shared" si="240"/>
        <v>2495</v>
      </c>
      <c r="P479" s="7">
        <f t="shared" si="240"/>
        <v>2445</v>
      </c>
      <c r="Q479" s="7">
        <f t="shared" si="240"/>
        <v>2481</v>
      </c>
      <c r="R479" s="7">
        <f t="shared" si="240"/>
        <v>2551</v>
      </c>
      <c r="AC479" s="8"/>
      <c r="AD479" s="8"/>
      <c r="AE479" s="8"/>
      <c r="AH479" s="822"/>
      <c r="AI479" s="1"/>
      <c r="AZ479" s="822"/>
      <c r="BA479" s="1" t="s">
        <v>5</v>
      </c>
      <c r="BB479" s="7">
        <f t="shared" si="191"/>
        <v>1790</v>
      </c>
      <c r="BC479" s="7">
        <f t="shared" si="192"/>
        <v>1761</v>
      </c>
      <c r="BD479" s="7">
        <f t="shared" si="193"/>
        <v>2955</v>
      </c>
      <c r="BE479" s="7">
        <f t="shared" si="194"/>
        <v>1996</v>
      </c>
      <c r="BF479" s="7">
        <f t="shared" si="195"/>
        <v>1981</v>
      </c>
      <c r="BG479" s="7">
        <f t="shared" si="196"/>
        <v>2210</v>
      </c>
      <c r="BH479" s="7">
        <f t="shared" si="197"/>
        <v>2131</v>
      </c>
      <c r="BI479" s="7">
        <f t="shared" si="198"/>
        <v>2233</v>
      </c>
      <c r="BJ479" s="7">
        <f t="shared" si="199"/>
        <v>2295</v>
      </c>
      <c r="BK479" s="7">
        <f t="shared" si="200"/>
        <v>2335</v>
      </c>
      <c r="BL479" s="7">
        <f t="shared" si="201"/>
        <v>2322</v>
      </c>
      <c r="BM479" s="7">
        <f t="shared" si="202"/>
        <v>2495</v>
      </c>
      <c r="BN479" s="7">
        <f t="shared" si="203"/>
        <v>2445</v>
      </c>
      <c r="BO479" s="7">
        <f t="shared" si="204"/>
        <v>2481</v>
      </c>
      <c r="BP479" s="7">
        <f t="shared" si="205"/>
        <v>2551</v>
      </c>
      <c r="BR479" s="7" t="e">
        <f t="shared" si="206"/>
        <v>#DIV/0!</v>
      </c>
      <c r="BS479" s="7" t="e">
        <f t="shared" si="207"/>
        <v>#DIV/0!</v>
      </c>
      <c r="BT479" s="7" t="e">
        <f>F479/AL479*100</f>
        <v>#DIV/0!</v>
      </c>
      <c r="BU479" s="7" t="e">
        <f t="shared" si="209"/>
        <v>#DIV/0!</v>
      </c>
      <c r="BV479" s="7" t="e">
        <f t="shared" si="210"/>
        <v>#DIV/0!</v>
      </c>
      <c r="BW479" s="7" t="e">
        <f t="shared" si="211"/>
        <v>#DIV/0!</v>
      </c>
      <c r="BX479" s="7" t="e">
        <f t="shared" si="212"/>
        <v>#DIV/0!</v>
      </c>
      <c r="BY479" s="7" t="e">
        <f t="shared" si="213"/>
        <v>#DIV/0!</v>
      </c>
      <c r="BZ479" s="7" t="e">
        <f t="shared" si="214"/>
        <v>#DIV/0!</v>
      </c>
      <c r="CA479" s="7" t="e">
        <f t="shared" si="215"/>
        <v>#DIV/0!</v>
      </c>
      <c r="CB479" s="7" t="e">
        <f t="shared" si="216"/>
        <v>#DIV/0!</v>
      </c>
      <c r="CC479" s="7" t="e">
        <f t="shared" si="217"/>
        <v>#DIV/0!</v>
      </c>
      <c r="CD479" s="7" t="e">
        <f t="shared" si="218"/>
        <v>#DIV/0!</v>
      </c>
      <c r="CE479" s="7" t="e">
        <f t="shared" si="219"/>
        <v>#DIV/0!</v>
      </c>
      <c r="CF479" s="7" t="e">
        <f t="shared" si="220"/>
        <v>#DIV/0!</v>
      </c>
    </row>
    <row r="480" spans="2:84" x14ac:dyDescent="0.25">
      <c r="B480" s="822"/>
      <c r="C480" s="1" t="s">
        <v>6</v>
      </c>
      <c r="D480" s="7">
        <f t="shared" si="240"/>
        <v>3134086</v>
      </c>
      <c r="E480" s="7">
        <f t="shared" si="240"/>
        <v>3152894</v>
      </c>
      <c r="F480" s="7">
        <f t="shared" si="240"/>
        <v>3400567</v>
      </c>
      <c r="G480" s="7">
        <f t="shared" si="240"/>
        <v>3447437</v>
      </c>
      <c r="H480" s="7">
        <f t="shared" si="240"/>
        <v>3555918</v>
      </c>
      <c r="I480" s="7">
        <f t="shared" si="240"/>
        <v>3664984</v>
      </c>
      <c r="J480" s="7">
        <f t="shared" si="240"/>
        <v>3893126</v>
      </c>
      <c r="K480" s="7">
        <f t="shared" si="240"/>
        <v>3938037</v>
      </c>
      <c r="L480" s="7">
        <f t="shared" si="240"/>
        <v>4110809</v>
      </c>
      <c r="M480" s="7">
        <f t="shared" si="240"/>
        <v>4179911</v>
      </c>
      <c r="N480" s="7">
        <f t="shared" si="240"/>
        <v>4310787</v>
      </c>
      <c r="O480" s="7">
        <f t="shared" si="240"/>
        <v>4424888</v>
      </c>
      <c r="P480" s="7">
        <f t="shared" si="240"/>
        <v>4341318</v>
      </c>
      <c r="Q480" s="7">
        <f t="shared" si="240"/>
        <v>4427860</v>
      </c>
      <c r="R480" s="7">
        <f t="shared" si="240"/>
        <v>4537492</v>
      </c>
      <c r="AC480" s="8"/>
      <c r="AD480" s="8"/>
      <c r="AE480" s="8"/>
      <c r="AH480" s="822"/>
      <c r="AI480" s="1"/>
      <c r="AZ480" s="822"/>
      <c r="BA480" s="1" t="s">
        <v>6</v>
      </c>
      <c r="BB480" s="7">
        <f t="shared" si="191"/>
        <v>3134086</v>
      </c>
      <c r="BC480" s="7">
        <f t="shared" si="192"/>
        <v>3152894</v>
      </c>
      <c r="BD480" s="7">
        <f t="shared" si="193"/>
        <v>3400567</v>
      </c>
      <c r="BE480" s="7">
        <f t="shared" si="194"/>
        <v>3447437</v>
      </c>
      <c r="BF480" s="7">
        <f t="shared" si="195"/>
        <v>3555918</v>
      </c>
      <c r="BG480" s="7">
        <f t="shared" si="196"/>
        <v>3664984</v>
      </c>
      <c r="BH480" s="7">
        <f t="shared" si="197"/>
        <v>3893126</v>
      </c>
      <c r="BI480" s="7">
        <f t="shared" si="198"/>
        <v>3938037</v>
      </c>
      <c r="BJ480" s="7">
        <f t="shared" si="199"/>
        <v>4110809</v>
      </c>
      <c r="BK480" s="7">
        <f t="shared" si="200"/>
        <v>4179911</v>
      </c>
      <c r="BL480" s="7">
        <f t="shared" si="201"/>
        <v>4310787</v>
      </c>
      <c r="BM480" s="7">
        <f t="shared" si="202"/>
        <v>4424888</v>
      </c>
      <c r="BN480" s="7">
        <f t="shared" si="203"/>
        <v>4341318</v>
      </c>
      <c r="BO480" s="7">
        <f t="shared" si="204"/>
        <v>4427860</v>
      </c>
      <c r="BP480" s="7">
        <f t="shared" si="205"/>
        <v>4537492</v>
      </c>
      <c r="BR480" s="7" t="e">
        <f t="shared" si="206"/>
        <v>#DIV/0!</v>
      </c>
      <c r="BS480" s="7" t="e">
        <f t="shared" si="207"/>
        <v>#DIV/0!</v>
      </c>
      <c r="BT480" s="7" t="e">
        <f t="shared" ref="BT480:BT487" si="241">F480/AL480*100</f>
        <v>#DIV/0!</v>
      </c>
      <c r="BU480" s="7" t="e">
        <f t="shared" si="209"/>
        <v>#DIV/0!</v>
      </c>
      <c r="BV480" s="7" t="e">
        <f t="shared" si="210"/>
        <v>#DIV/0!</v>
      </c>
      <c r="BW480" s="7" t="e">
        <f t="shared" si="211"/>
        <v>#DIV/0!</v>
      </c>
      <c r="BX480" s="7" t="e">
        <f t="shared" si="212"/>
        <v>#DIV/0!</v>
      </c>
      <c r="BY480" s="7" t="e">
        <f t="shared" si="213"/>
        <v>#DIV/0!</v>
      </c>
      <c r="BZ480" s="7" t="e">
        <f t="shared" si="214"/>
        <v>#DIV/0!</v>
      </c>
      <c r="CA480" s="7" t="e">
        <f t="shared" si="215"/>
        <v>#DIV/0!</v>
      </c>
      <c r="CB480" s="7" t="e">
        <f t="shared" si="216"/>
        <v>#DIV/0!</v>
      </c>
      <c r="CC480" s="7" t="e">
        <f t="shared" si="217"/>
        <v>#DIV/0!</v>
      </c>
      <c r="CD480" s="7" t="e">
        <f t="shared" si="218"/>
        <v>#DIV/0!</v>
      </c>
      <c r="CE480" s="7" t="e">
        <f t="shared" si="219"/>
        <v>#DIV/0!</v>
      </c>
      <c r="CF480" s="7" t="e">
        <f t="shared" si="220"/>
        <v>#DIV/0!</v>
      </c>
    </row>
    <row r="481" spans="2:84" x14ac:dyDescent="0.25">
      <c r="B481" s="823"/>
      <c r="C481" s="3" t="s">
        <v>7</v>
      </c>
      <c r="D481" s="764">
        <f t="shared" si="240"/>
        <v>3132296</v>
      </c>
      <c r="E481" s="764">
        <f t="shared" si="240"/>
        <v>3151133</v>
      </c>
      <c r="F481" s="764">
        <f t="shared" si="240"/>
        <v>3397612</v>
      </c>
      <c r="G481" s="764">
        <f t="shared" si="240"/>
        <v>3445441</v>
      </c>
      <c r="H481" s="764">
        <f t="shared" si="240"/>
        <v>3553937</v>
      </c>
      <c r="I481" s="764">
        <f t="shared" si="240"/>
        <v>3662774</v>
      </c>
      <c r="J481" s="764">
        <f t="shared" si="240"/>
        <v>3890995</v>
      </c>
      <c r="K481" s="764">
        <f t="shared" si="240"/>
        <v>3935804</v>
      </c>
      <c r="L481" s="764">
        <f t="shared" si="240"/>
        <v>4108514</v>
      </c>
      <c r="M481" s="764">
        <f t="shared" si="240"/>
        <v>4177576</v>
      </c>
      <c r="N481" s="764">
        <f t="shared" si="240"/>
        <v>4308465</v>
      </c>
      <c r="O481" s="764">
        <f t="shared" si="240"/>
        <v>4422393</v>
      </c>
      <c r="P481" s="764">
        <f t="shared" si="240"/>
        <v>4338873</v>
      </c>
      <c r="Q481" s="764">
        <f t="shared" si="240"/>
        <v>4425379</v>
      </c>
      <c r="R481" s="764">
        <f t="shared" si="240"/>
        <v>4534941</v>
      </c>
      <c r="AC481" s="8"/>
      <c r="AD481" s="8"/>
      <c r="AE481" s="8"/>
      <c r="AH481" s="823"/>
      <c r="AI481" s="3"/>
      <c r="AJ481" s="764"/>
      <c r="AK481" s="764"/>
      <c r="AL481" s="764"/>
      <c r="AM481" s="764"/>
      <c r="AN481" s="764"/>
      <c r="AO481" s="764"/>
      <c r="AP481" s="764"/>
      <c r="AQ481" s="764"/>
      <c r="AR481" s="764"/>
      <c r="AS481" s="764"/>
      <c r="AT481" s="764"/>
      <c r="AU481" s="764"/>
      <c r="AV481" s="764"/>
      <c r="AW481" s="764"/>
      <c r="AX481" s="764"/>
      <c r="AZ481" s="823"/>
      <c r="BA481" s="3" t="s">
        <v>7</v>
      </c>
      <c r="BB481" s="764">
        <f t="shared" ref="BB481:BB487" si="242">D481-AJ481</f>
        <v>3132296</v>
      </c>
      <c r="BC481" s="764">
        <f t="shared" ref="BC481:BC487" si="243">E481-AK481</f>
        <v>3151133</v>
      </c>
      <c r="BD481" s="764">
        <f t="shared" ref="BD481:BD487" si="244">F481-AL481</f>
        <v>3397612</v>
      </c>
      <c r="BE481" s="764">
        <f t="shared" ref="BE481:BE487" si="245">G481-AM481</f>
        <v>3445441</v>
      </c>
      <c r="BF481" s="764">
        <f t="shared" ref="BF481:BF487" si="246">H481-AN481</f>
        <v>3553937</v>
      </c>
      <c r="BG481" s="764">
        <f t="shared" ref="BG481:BG487" si="247">I481-AO481</f>
        <v>3662774</v>
      </c>
      <c r="BH481" s="764">
        <f t="shared" ref="BH481:BH487" si="248">J481-AP481</f>
        <v>3890995</v>
      </c>
      <c r="BI481" s="764">
        <f t="shared" ref="BI481:BI487" si="249">K481-AQ481</f>
        <v>3935804</v>
      </c>
      <c r="BJ481" s="764">
        <f t="shared" ref="BJ481:BJ487" si="250">L481-AR481</f>
        <v>4108514</v>
      </c>
      <c r="BK481" s="764">
        <f t="shared" ref="BK481:BK487" si="251">M481-AS481</f>
        <v>4177576</v>
      </c>
      <c r="BL481" s="764">
        <f t="shared" ref="BL481:BL487" si="252">N481-AT481</f>
        <v>4308465</v>
      </c>
      <c r="BM481" s="764">
        <f t="shared" ref="BM481:BM487" si="253">O481-AU481</f>
        <v>4422393</v>
      </c>
      <c r="BN481" s="764">
        <f t="shared" ref="BN481:BN487" si="254">P481-AV481</f>
        <v>4338873</v>
      </c>
      <c r="BO481" s="764">
        <f t="shared" ref="BO481:BO487" si="255">Q481-AW481</f>
        <v>4425379</v>
      </c>
      <c r="BP481" s="764">
        <f t="shared" ref="BP481:BP487" si="256">R481-AX481</f>
        <v>4534941</v>
      </c>
      <c r="BR481" s="764" t="e">
        <f t="shared" ref="BR481:BR487" si="257">D481/AJ481*100</f>
        <v>#DIV/0!</v>
      </c>
      <c r="BS481" s="764" t="e">
        <f t="shared" ref="BS481:BS487" si="258">E481/AK481*100</f>
        <v>#DIV/0!</v>
      </c>
      <c r="BT481" s="764" t="e">
        <f t="shared" si="241"/>
        <v>#DIV/0!</v>
      </c>
      <c r="BU481" s="764" t="e">
        <f t="shared" ref="BU481:BU487" si="259">G481/AM481*100</f>
        <v>#DIV/0!</v>
      </c>
      <c r="BV481" s="764" t="e">
        <f t="shared" ref="BV481:BV487" si="260">H481/AN481*100</f>
        <v>#DIV/0!</v>
      </c>
      <c r="BW481" s="764" t="e">
        <f t="shared" ref="BW481:BW487" si="261">I481/AO481*100</f>
        <v>#DIV/0!</v>
      </c>
      <c r="BX481" s="764" t="e">
        <f t="shared" ref="BX481:BX487" si="262">J481/AP481*100</f>
        <v>#DIV/0!</v>
      </c>
      <c r="BY481" s="764" t="e">
        <f t="shared" ref="BY481:BY487" si="263">K481/AQ481*100</f>
        <v>#DIV/0!</v>
      </c>
      <c r="BZ481" s="764" t="e">
        <f t="shared" ref="BZ481:BZ487" si="264">L481/AR481*100</f>
        <v>#DIV/0!</v>
      </c>
      <c r="CA481" s="764" t="e">
        <f t="shared" ref="CA481:CA487" si="265">M481/AS481*100</f>
        <v>#DIV/0!</v>
      </c>
      <c r="CB481" s="764" t="e">
        <f t="shared" ref="CB481:CB487" si="266">N481/AT481*100</f>
        <v>#DIV/0!</v>
      </c>
      <c r="CC481" s="764" t="e">
        <f t="shared" ref="CC481:CC487" si="267">O481/AU481*100</f>
        <v>#DIV/0!</v>
      </c>
      <c r="CD481" s="764" t="e">
        <f t="shared" ref="CD481:CD487" si="268">P481/AV481*100</f>
        <v>#DIV/0!</v>
      </c>
      <c r="CE481" s="764" t="e">
        <f t="shared" ref="CE481:CE487" si="269">Q481/AW481*100</f>
        <v>#DIV/0!</v>
      </c>
      <c r="CF481" s="764" t="e">
        <f t="shared" ref="CF481:CF487" si="270">R481/AX481*100</f>
        <v>#DIV/0!</v>
      </c>
    </row>
    <row r="482" spans="2:84" x14ac:dyDescent="0.25">
      <c r="B482" s="822" t="s">
        <v>18</v>
      </c>
      <c r="C482" s="1" t="s">
        <v>2</v>
      </c>
      <c r="D482" s="7">
        <f>D378+D384+D390+D396+D402+D408</f>
        <v>948662</v>
      </c>
      <c r="E482" s="7">
        <f t="shared" ref="E482:R482" si="271">E378+E384+E390+E396+E402+E408</f>
        <v>947836</v>
      </c>
      <c r="F482" s="7">
        <f t="shared" si="271"/>
        <v>992533</v>
      </c>
      <c r="G482" s="7">
        <f t="shared" si="271"/>
        <v>999216</v>
      </c>
      <c r="H482" s="7">
        <f t="shared" si="271"/>
        <v>1031044</v>
      </c>
      <c r="I482" s="7">
        <f t="shared" si="271"/>
        <v>1074374</v>
      </c>
      <c r="J482" s="7">
        <f t="shared" si="271"/>
        <v>1165931</v>
      </c>
      <c r="K482" s="7">
        <f t="shared" si="271"/>
        <v>1186865</v>
      </c>
      <c r="L482" s="7">
        <f t="shared" si="271"/>
        <v>1263465</v>
      </c>
      <c r="M482" s="7">
        <f t="shared" si="271"/>
        <v>1295078</v>
      </c>
      <c r="N482" s="7">
        <f t="shared" si="271"/>
        <v>1346815</v>
      </c>
      <c r="O482" s="7">
        <f t="shared" si="271"/>
        <v>1414147</v>
      </c>
      <c r="P482" s="7">
        <f t="shared" si="271"/>
        <v>1383667</v>
      </c>
      <c r="Q482" s="7">
        <f t="shared" si="271"/>
        <v>1433304</v>
      </c>
      <c r="R482" s="7">
        <f t="shared" si="271"/>
        <v>1472881</v>
      </c>
      <c r="AC482" s="8"/>
      <c r="AD482" s="8"/>
      <c r="AE482" s="8"/>
      <c r="AH482" s="822"/>
      <c r="AI482" s="1"/>
      <c r="AZ482" s="822" t="s">
        <v>18</v>
      </c>
      <c r="BA482" s="1" t="s">
        <v>2</v>
      </c>
      <c r="BB482" s="7">
        <f t="shared" si="242"/>
        <v>948662</v>
      </c>
      <c r="BC482" s="7">
        <f t="shared" si="243"/>
        <v>947836</v>
      </c>
      <c r="BD482" s="7">
        <f t="shared" si="244"/>
        <v>992533</v>
      </c>
      <c r="BE482" s="7">
        <f t="shared" si="245"/>
        <v>999216</v>
      </c>
      <c r="BF482" s="7">
        <f t="shared" si="246"/>
        <v>1031044</v>
      </c>
      <c r="BG482" s="7">
        <f t="shared" si="247"/>
        <v>1074374</v>
      </c>
      <c r="BH482" s="7">
        <f t="shared" si="248"/>
        <v>1165931</v>
      </c>
      <c r="BI482" s="7">
        <f t="shared" si="249"/>
        <v>1186865</v>
      </c>
      <c r="BJ482" s="7">
        <f t="shared" si="250"/>
        <v>1263465</v>
      </c>
      <c r="BK482" s="7">
        <f t="shared" si="251"/>
        <v>1295078</v>
      </c>
      <c r="BL482" s="7">
        <f t="shared" si="252"/>
        <v>1346815</v>
      </c>
      <c r="BM482" s="7">
        <f t="shared" si="253"/>
        <v>1414147</v>
      </c>
      <c r="BN482" s="7">
        <f t="shared" si="254"/>
        <v>1383667</v>
      </c>
      <c r="BO482" s="7">
        <f t="shared" si="255"/>
        <v>1433304</v>
      </c>
      <c r="BP482" s="7">
        <f t="shared" si="256"/>
        <v>1472881</v>
      </c>
      <c r="BR482" s="7" t="e">
        <f t="shared" si="257"/>
        <v>#DIV/0!</v>
      </c>
      <c r="BS482" s="7" t="e">
        <f t="shared" si="258"/>
        <v>#DIV/0!</v>
      </c>
      <c r="BT482" s="7" t="e">
        <f t="shared" si="241"/>
        <v>#DIV/0!</v>
      </c>
      <c r="BU482" s="7" t="e">
        <f t="shared" si="259"/>
        <v>#DIV/0!</v>
      </c>
      <c r="BV482" s="7" t="e">
        <f t="shared" si="260"/>
        <v>#DIV/0!</v>
      </c>
      <c r="BW482" s="7" t="e">
        <f t="shared" si="261"/>
        <v>#DIV/0!</v>
      </c>
      <c r="BX482" s="7" t="e">
        <f t="shared" si="262"/>
        <v>#DIV/0!</v>
      </c>
      <c r="BY482" s="7" t="e">
        <f t="shared" si="263"/>
        <v>#DIV/0!</v>
      </c>
      <c r="BZ482" s="7" t="e">
        <f t="shared" si="264"/>
        <v>#DIV/0!</v>
      </c>
      <c r="CA482" s="7" t="e">
        <f t="shared" si="265"/>
        <v>#DIV/0!</v>
      </c>
      <c r="CB482" s="7" t="e">
        <f t="shared" si="266"/>
        <v>#DIV/0!</v>
      </c>
      <c r="CC482" s="7" t="e">
        <f t="shared" si="267"/>
        <v>#DIV/0!</v>
      </c>
      <c r="CD482" s="7" t="e">
        <f t="shared" si="268"/>
        <v>#DIV/0!</v>
      </c>
      <c r="CE482" s="7" t="e">
        <f t="shared" si="269"/>
        <v>#DIV/0!</v>
      </c>
      <c r="CF482" s="7" t="e">
        <f t="shared" si="270"/>
        <v>#DIV/0!</v>
      </c>
    </row>
    <row r="483" spans="2:84" x14ac:dyDescent="0.25">
      <c r="B483" s="822"/>
      <c r="C483" s="1" t="s">
        <v>3</v>
      </c>
      <c r="D483" s="7">
        <f t="shared" ref="D483:R487" si="272">D379+D385+D391+D397+D403+D409</f>
        <v>64079</v>
      </c>
      <c r="E483" s="7">
        <f t="shared" si="272"/>
        <v>65211</v>
      </c>
      <c r="F483" s="7">
        <f t="shared" si="272"/>
        <v>64972</v>
      </c>
      <c r="G483" s="7">
        <f t="shared" si="272"/>
        <v>65582</v>
      </c>
      <c r="H483" s="7">
        <f t="shared" si="272"/>
        <v>66950</v>
      </c>
      <c r="I483" s="7">
        <f t="shared" si="272"/>
        <v>69380</v>
      </c>
      <c r="J483" s="7">
        <f t="shared" si="272"/>
        <v>72939</v>
      </c>
      <c r="K483" s="7">
        <f t="shared" si="272"/>
        <v>74579</v>
      </c>
      <c r="L483" s="7">
        <f t="shared" si="272"/>
        <v>79539</v>
      </c>
      <c r="M483" s="7">
        <f t="shared" si="272"/>
        <v>79043</v>
      </c>
      <c r="N483" s="7">
        <f t="shared" si="272"/>
        <v>82799</v>
      </c>
      <c r="O483" s="7">
        <f t="shared" si="272"/>
        <v>85432</v>
      </c>
      <c r="P483" s="7">
        <f t="shared" si="272"/>
        <v>84236</v>
      </c>
      <c r="Q483" s="7">
        <f t="shared" si="272"/>
        <v>85284</v>
      </c>
      <c r="R483" s="7">
        <f t="shared" si="272"/>
        <v>87270</v>
      </c>
      <c r="AC483" s="8"/>
      <c r="AD483" s="8"/>
      <c r="AE483" s="8"/>
      <c r="AH483" s="822"/>
      <c r="AI483" s="1"/>
      <c r="AZ483" s="822"/>
      <c r="BA483" s="1" t="s">
        <v>3</v>
      </c>
      <c r="BB483" s="7">
        <f t="shared" si="242"/>
        <v>64079</v>
      </c>
      <c r="BC483" s="7">
        <f t="shared" si="243"/>
        <v>65211</v>
      </c>
      <c r="BD483" s="7">
        <f t="shared" si="244"/>
        <v>64972</v>
      </c>
      <c r="BE483" s="7">
        <f t="shared" si="245"/>
        <v>65582</v>
      </c>
      <c r="BF483" s="7">
        <f t="shared" si="246"/>
        <v>66950</v>
      </c>
      <c r="BG483" s="7">
        <f t="shared" si="247"/>
        <v>69380</v>
      </c>
      <c r="BH483" s="7">
        <f t="shared" si="248"/>
        <v>72939</v>
      </c>
      <c r="BI483" s="7">
        <f t="shared" si="249"/>
        <v>74579</v>
      </c>
      <c r="BJ483" s="7">
        <f t="shared" si="250"/>
        <v>79539</v>
      </c>
      <c r="BK483" s="7">
        <f t="shared" si="251"/>
        <v>79043</v>
      </c>
      <c r="BL483" s="7">
        <f t="shared" si="252"/>
        <v>82799</v>
      </c>
      <c r="BM483" s="7">
        <f t="shared" si="253"/>
        <v>85432</v>
      </c>
      <c r="BN483" s="7">
        <f t="shared" si="254"/>
        <v>84236</v>
      </c>
      <c r="BO483" s="7">
        <f t="shared" si="255"/>
        <v>85284</v>
      </c>
      <c r="BP483" s="7">
        <f t="shared" si="256"/>
        <v>87270</v>
      </c>
      <c r="BR483" s="7" t="e">
        <f t="shared" si="257"/>
        <v>#DIV/0!</v>
      </c>
      <c r="BS483" s="7" t="e">
        <f t="shared" si="258"/>
        <v>#DIV/0!</v>
      </c>
      <c r="BT483" s="7" t="e">
        <f t="shared" si="241"/>
        <v>#DIV/0!</v>
      </c>
      <c r="BU483" s="7" t="e">
        <f t="shared" si="259"/>
        <v>#DIV/0!</v>
      </c>
      <c r="BV483" s="7" t="e">
        <f t="shared" si="260"/>
        <v>#DIV/0!</v>
      </c>
      <c r="BW483" s="7" t="e">
        <f t="shared" si="261"/>
        <v>#DIV/0!</v>
      </c>
      <c r="BX483" s="7" t="e">
        <f t="shared" si="262"/>
        <v>#DIV/0!</v>
      </c>
      <c r="BY483" s="7" t="e">
        <f t="shared" si="263"/>
        <v>#DIV/0!</v>
      </c>
      <c r="BZ483" s="7" t="e">
        <f t="shared" si="264"/>
        <v>#DIV/0!</v>
      </c>
      <c r="CA483" s="7" t="e">
        <f t="shared" si="265"/>
        <v>#DIV/0!</v>
      </c>
      <c r="CB483" s="7" t="e">
        <f t="shared" si="266"/>
        <v>#DIV/0!</v>
      </c>
      <c r="CC483" s="7" t="e">
        <f t="shared" si="267"/>
        <v>#DIV/0!</v>
      </c>
      <c r="CD483" s="7" t="e">
        <f t="shared" si="268"/>
        <v>#DIV/0!</v>
      </c>
      <c r="CE483" s="7" t="e">
        <f t="shared" si="269"/>
        <v>#DIV/0!</v>
      </c>
      <c r="CF483" s="7" t="e">
        <f t="shared" si="270"/>
        <v>#DIV/0!</v>
      </c>
    </row>
    <row r="484" spans="2:84" x14ac:dyDescent="0.25">
      <c r="B484" s="822"/>
      <c r="C484" s="1" t="s">
        <v>4</v>
      </c>
      <c r="D484" s="7">
        <f t="shared" si="272"/>
        <v>17589</v>
      </c>
      <c r="E484" s="7">
        <f t="shared" si="272"/>
        <v>17583</v>
      </c>
      <c r="F484" s="7">
        <f t="shared" si="272"/>
        <v>18472</v>
      </c>
      <c r="G484" s="7">
        <f t="shared" si="272"/>
        <v>19260</v>
      </c>
      <c r="H484" s="7">
        <f t="shared" si="272"/>
        <v>19157</v>
      </c>
      <c r="I484" s="7">
        <f t="shared" si="272"/>
        <v>19341</v>
      </c>
      <c r="J484" s="7">
        <f t="shared" si="272"/>
        <v>19945</v>
      </c>
      <c r="K484" s="7">
        <f t="shared" si="272"/>
        <v>20606</v>
      </c>
      <c r="L484" s="7">
        <f t="shared" si="272"/>
        <v>21579</v>
      </c>
      <c r="M484" s="7">
        <f t="shared" si="272"/>
        <v>21866</v>
      </c>
      <c r="N484" s="7">
        <f t="shared" si="272"/>
        <v>21043</v>
      </c>
      <c r="O484" s="7">
        <f t="shared" si="272"/>
        <v>22367</v>
      </c>
      <c r="P484" s="7">
        <f t="shared" si="272"/>
        <v>21938</v>
      </c>
      <c r="Q484" s="7">
        <f t="shared" si="272"/>
        <v>22168</v>
      </c>
      <c r="R484" s="7">
        <f t="shared" si="272"/>
        <v>22748</v>
      </c>
      <c r="AC484" s="8"/>
      <c r="AD484" s="8"/>
      <c r="AE484" s="8"/>
      <c r="AH484" s="822"/>
      <c r="AI484" s="1"/>
      <c r="AZ484" s="822"/>
      <c r="BA484" s="1" t="s">
        <v>4</v>
      </c>
      <c r="BB484" s="7">
        <f t="shared" si="242"/>
        <v>17589</v>
      </c>
      <c r="BC484" s="7">
        <f t="shared" si="243"/>
        <v>17583</v>
      </c>
      <c r="BD484" s="7">
        <f t="shared" si="244"/>
        <v>18472</v>
      </c>
      <c r="BE484" s="7">
        <f t="shared" si="245"/>
        <v>19260</v>
      </c>
      <c r="BF484" s="7">
        <f t="shared" si="246"/>
        <v>19157</v>
      </c>
      <c r="BG484" s="7">
        <f t="shared" si="247"/>
        <v>19341</v>
      </c>
      <c r="BH484" s="7">
        <f t="shared" si="248"/>
        <v>19945</v>
      </c>
      <c r="BI484" s="7">
        <f t="shared" si="249"/>
        <v>20606</v>
      </c>
      <c r="BJ484" s="7">
        <f t="shared" si="250"/>
        <v>21579</v>
      </c>
      <c r="BK484" s="7">
        <f t="shared" si="251"/>
        <v>21866</v>
      </c>
      <c r="BL484" s="7">
        <f t="shared" si="252"/>
        <v>21043</v>
      </c>
      <c r="BM484" s="7">
        <f t="shared" si="253"/>
        <v>22367</v>
      </c>
      <c r="BN484" s="7">
        <f t="shared" si="254"/>
        <v>21938</v>
      </c>
      <c r="BO484" s="7">
        <f t="shared" si="255"/>
        <v>22168</v>
      </c>
      <c r="BP484" s="7">
        <f t="shared" si="256"/>
        <v>22748</v>
      </c>
      <c r="BR484" s="7" t="e">
        <f t="shared" si="257"/>
        <v>#DIV/0!</v>
      </c>
      <c r="BS484" s="7" t="e">
        <f t="shared" si="258"/>
        <v>#DIV/0!</v>
      </c>
      <c r="BT484" s="7" t="e">
        <f t="shared" si="241"/>
        <v>#DIV/0!</v>
      </c>
      <c r="BU484" s="7" t="e">
        <f t="shared" si="259"/>
        <v>#DIV/0!</v>
      </c>
      <c r="BV484" s="7" t="e">
        <f t="shared" si="260"/>
        <v>#DIV/0!</v>
      </c>
      <c r="BW484" s="7" t="e">
        <f t="shared" si="261"/>
        <v>#DIV/0!</v>
      </c>
      <c r="BX484" s="7" t="e">
        <f t="shared" si="262"/>
        <v>#DIV/0!</v>
      </c>
      <c r="BY484" s="7" t="e">
        <f t="shared" si="263"/>
        <v>#DIV/0!</v>
      </c>
      <c r="BZ484" s="7" t="e">
        <f t="shared" si="264"/>
        <v>#DIV/0!</v>
      </c>
      <c r="CA484" s="7" t="e">
        <f t="shared" si="265"/>
        <v>#DIV/0!</v>
      </c>
      <c r="CB484" s="7" t="e">
        <f t="shared" si="266"/>
        <v>#DIV/0!</v>
      </c>
      <c r="CC484" s="7" t="e">
        <f t="shared" si="267"/>
        <v>#DIV/0!</v>
      </c>
      <c r="CD484" s="7" t="e">
        <f t="shared" si="268"/>
        <v>#DIV/0!</v>
      </c>
      <c r="CE484" s="7" t="e">
        <f t="shared" si="269"/>
        <v>#DIV/0!</v>
      </c>
      <c r="CF484" s="7" t="e">
        <f t="shared" si="270"/>
        <v>#DIV/0!</v>
      </c>
    </row>
    <row r="485" spans="2:84" x14ac:dyDescent="0.25">
      <c r="B485" s="822"/>
      <c r="C485" s="1" t="s">
        <v>5</v>
      </c>
      <c r="D485" s="7">
        <f t="shared" si="272"/>
        <v>4644</v>
      </c>
      <c r="E485" s="7">
        <f t="shared" si="272"/>
        <v>4596</v>
      </c>
      <c r="F485" s="7">
        <f t="shared" si="272"/>
        <v>4867</v>
      </c>
      <c r="G485" s="7">
        <f t="shared" si="272"/>
        <v>4943</v>
      </c>
      <c r="H485" s="7">
        <f t="shared" si="272"/>
        <v>5004</v>
      </c>
      <c r="I485" s="7">
        <f t="shared" si="272"/>
        <v>5049</v>
      </c>
      <c r="J485" s="7">
        <f t="shared" si="272"/>
        <v>5194</v>
      </c>
      <c r="K485" s="7">
        <f t="shared" si="272"/>
        <v>5503</v>
      </c>
      <c r="L485" s="7">
        <f t="shared" si="272"/>
        <v>5869</v>
      </c>
      <c r="M485" s="7">
        <f t="shared" si="272"/>
        <v>6009</v>
      </c>
      <c r="N485" s="7">
        <f t="shared" si="272"/>
        <v>5641</v>
      </c>
      <c r="O485" s="7">
        <f t="shared" si="272"/>
        <v>6108</v>
      </c>
      <c r="P485" s="7">
        <f t="shared" si="272"/>
        <v>5946</v>
      </c>
      <c r="Q485" s="7">
        <f t="shared" si="272"/>
        <v>6056</v>
      </c>
      <c r="R485" s="7">
        <f t="shared" si="272"/>
        <v>6250</v>
      </c>
      <c r="AC485" s="8"/>
      <c r="AD485" s="8"/>
      <c r="AE485" s="8"/>
      <c r="AH485" s="822"/>
      <c r="AI485" s="1"/>
      <c r="AZ485" s="822"/>
      <c r="BA485" s="1" t="s">
        <v>5</v>
      </c>
      <c r="BB485" s="7">
        <f t="shared" si="242"/>
        <v>4644</v>
      </c>
      <c r="BC485" s="7">
        <f t="shared" si="243"/>
        <v>4596</v>
      </c>
      <c r="BD485" s="7">
        <f t="shared" si="244"/>
        <v>4867</v>
      </c>
      <c r="BE485" s="7">
        <f t="shared" si="245"/>
        <v>4943</v>
      </c>
      <c r="BF485" s="7">
        <f t="shared" si="246"/>
        <v>5004</v>
      </c>
      <c r="BG485" s="7">
        <f t="shared" si="247"/>
        <v>5049</v>
      </c>
      <c r="BH485" s="7">
        <f t="shared" si="248"/>
        <v>5194</v>
      </c>
      <c r="BI485" s="7">
        <f t="shared" si="249"/>
        <v>5503</v>
      </c>
      <c r="BJ485" s="7">
        <f t="shared" si="250"/>
        <v>5869</v>
      </c>
      <c r="BK485" s="7">
        <f t="shared" si="251"/>
        <v>6009</v>
      </c>
      <c r="BL485" s="7">
        <f t="shared" si="252"/>
        <v>5641</v>
      </c>
      <c r="BM485" s="7">
        <f t="shared" si="253"/>
        <v>6108</v>
      </c>
      <c r="BN485" s="7">
        <f t="shared" si="254"/>
        <v>5946</v>
      </c>
      <c r="BO485" s="7">
        <f t="shared" si="255"/>
        <v>6056</v>
      </c>
      <c r="BP485" s="7">
        <f t="shared" si="256"/>
        <v>6250</v>
      </c>
      <c r="BR485" s="7" t="e">
        <f t="shared" si="257"/>
        <v>#DIV/0!</v>
      </c>
      <c r="BS485" s="7" t="e">
        <f t="shared" si="258"/>
        <v>#DIV/0!</v>
      </c>
      <c r="BT485" s="7" t="e">
        <f t="shared" si="241"/>
        <v>#DIV/0!</v>
      </c>
      <c r="BU485" s="7" t="e">
        <f t="shared" si="259"/>
        <v>#DIV/0!</v>
      </c>
      <c r="BV485" s="7" t="e">
        <f t="shared" si="260"/>
        <v>#DIV/0!</v>
      </c>
      <c r="BW485" s="7" t="e">
        <f t="shared" si="261"/>
        <v>#DIV/0!</v>
      </c>
      <c r="BX485" s="7" t="e">
        <f t="shared" si="262"/>
        <v>#DIV/0!</v>
      </c>
      <c r="BY485" s="7" t="e">
        <f t="shared" si="263"/>
        <v>#DIV/0!</v>
      </c>
      <c r="BZ485" s="7" t="e">
        <f t="shared" si="264"/>
        <v>#DIV/0!</v>
      </c>
      <c r="CA485" s="7" t="e">
        <f t="shared" si="265"/>
        <v>#DIV/0!</v>
      </c>
      <c r="CB485" s="7" t="e">
        <f t="shared" si="266"/>
        <v>#DIV/0!</v>
      </c>
      <c r="CC485" s="7" t="e">
        <f t="shared" si="267"/>
        <v>#DIV/0!</v>
      </c>
      <c r="CD485" s="7" t="e">
        <f t="shared" si="268"/>
        <v>#DIV/0!</v>
      </c>
      <c r="CE485" s="7" t="e">
        <f t="shared" si="269"/>
        <v>#DIV/0!</v>
      </c>
      <c r="CF485" s="7" t="e">
        <f t="shared" si="270"/>
        <v>#DIV/0!</v>
      </c>
    </row>
    <row r="486" spans="2:84" x14ac:dyDescent="0.25">
      <c r="B486" s="822"/>
      <c r="C486" s="1" t="s">
        <v>6</v>
      </c>
      <c r="D486" s="7">
        <f t="shared" si="272"/>
        <v>1034974</v>
      </c>
      <c r="E486" s="7">
        <f t="shared" si="272"/>
        <v>1035226</v>
      </c>
      <c r="F486" s="7">
        <f t="shared" si="272"/>
        <v>1080844</v>
      </c>
      <c r="G486" s="7">
        <f t="shared" si="272"/>
        <v>1089001</v>
      </c>
      <c r="H486" s="7">
        <f t="shared" si="272"/>
        <v>1122155</v>
      </c>
      <c r="I486" s="7">
        <f t="shared" si="272"/>
        <v>1168144</v>
      </c>
      <c r="J486" s="7">
        <f t="shared" si="272"/>
        <v>1264009</v>
      </c>
      <c r="K486" s="7">
        <f t="shared" si="272"/>
        <v>1287553</v>
      </c>
      <c r="L486" s="7">
        <f t="shared" si="272"/>
        <v>1370452</v>
      </c>
      <c r="M486" s="7">
        <f t="shared" si="272"/>
        <v>1401996</v>
      </c>
      <c r="N486" s="7">
        <f t="shared" si="272"/>
        <v>1456298</v>
      </c>
      <c r="O486" s="7">
        <f t="shared" si="272"/>
        <v>1528054</v>
      </c>
      <c r="P486" s="7">
        <f t="shared" si="272"/>
        <v>1495787</v>
      </c>
      <c r="Q486" s="7">
        <f t="shared" si="272"/>
        <v>1546812</v>
      </c>
      <c r="R486" s="7">
        <f t="shared" si="272"/>
        <v>1589149</v>
      </c>
      <c r="AC486" s="8"/>
      <c r="AD486" s="8"/>
      <c r="AE486" s="8"/>
      <c r="AH486" s="822"/>
      <c r="AI486" s="1"/>
      <c r="AZ486" s="822"/>
      <c r="BA486" s="1" t="s">
        <v>6</v>
      </c>
      <c r="BB486" s="7">
        <f t="shared" si="242"/>
        <v>1034974</v>
      </c>
      <c r="BC486" s="7">
        <f t="shared" si="243"/>
        <v>1035226</v>
      </c>
      <c r="BD486" s="7">
        <f t="shared" si="244"/>
        <v>1080844</v>
      </c>
      <c r="BE486" s="7">
        <f t="shared" si="245"/>
        <v>1089001</v>
      </c>
      <c r="BF486" s="7">
        <f t="shared" si="246"/>
        <v>1122155</v>
      </c>
      <c r="BG486" s="7">
        <f t="shared" si="247"/>
        <v>1168144</v>
      </c>
      <c r="BH486" s="7">
        <f t="shared" si="248"/>
        <v>1264009</v>
      </c>
      <c r="BI486" s="7">
        <f t="shared" si="249"/>
        <v>1287553</v>
      </c>
      <c r="BJ486" s="7">
        <f t="shared" si="250"/>
        <v>1370452</v>
      </c>
      <c r="BK486" s="7">
        <f t="shared" si="251"/>
        <v>1401996</v>
      </c>
      <c r="BL486" s="7">
        <f t="shared" si="252"/>
        <v>1456298</v>
      </c>
      <c r="BM486" s="7">
        <f t="shared" si="253"/>
        <v>1528054</v>
      </c>
      <c r="BN486" s="7">
        <f t="shared" si="254"/>
        <v>1495787</v>
      </c>
      <c r="BO486" s="7">
        <f t="shared" si="255"/>
        <v>1546812</v>
      </c>
      <c r="BP486" s="7">
        <f t="shared" si="256"/>
        <v>1589149</v>
      </c>
      <c r="BR486" s="7" t="e">
        <f t="shared" si="257"/>
        <v>#DIV/0!</v>
      </c>
      <c r="BS486" s="7" t="e">
        <f t="shared" si="258"/>
        <v>#DIV/0!</v>
      </c>
      <c r="BT486" s="7" t="e">
        <f t="shared" si="241"/>
        <v>#DIV/0!</v>
      </c>
      <c r="BU486" s="7" t="e">
        <f t="shared" si="259"/>
        <v>#DIV/0!</v>
      </c>
      <c r="BV486" s="7" t="e">
        <f t="shared" si="260"/>
        <v>#DIV/0!</v>
      </c>
      <c r="BW486" s="7" t="e">
        <f t="shared" si="261"/>
        <v>#DIV/0!</v>
      </c>
      <c r="BX486" s="7" t="e">
        <f t="shared" si="262"/>
        <v>#DIV/0!</v>
      </c>
      <c r="BY486" s="7" t="e">
        <f t="shared" si="263"/>
        <v>#DIV/0!</v>
      </c>
      <c r="BZ486" s="7" t="e">
        <f t="shared" si="264"/>
        <v>#DIV/0!</v>
      </c>
      <c r="CA486" s="7" t="e">
        <f t="shared" si="265"/>
        <v>#DIV/0!</v>
      </c>
      <c r="CB486" s="7" t="e">
        <f t="shared" si="266"/>
        <v>#DIV/0!</v>
      </c>
      <c r="CC486" s="7" t="e">
        <f t="shared" si="267"/>
        <v>#DIV/0!</v>
      </c>
      <c r="CD486" s="7" t="e">
        <f t="shared" si="268"/>
        <v>#DIV/0!</v>
      </c>
      <c r="CE486" s="7" t="e">
        <f t="shared" si="269"/>
        <v>#DIV/0!</v>
      </c>
      <c r="CF486" s="7" t="e">
        <f t="shared" si="270"/>
        <v>#DIV/0!</v>
      </c>
    </row>
    <row r="487" spans="2:84" ht="14.4" thickBot="1" x14ac:dyDescent="0.3">
      <c r="B487" s="824"/>
      <c r="C487" s="4" t="s">
        <v>7</v>
      </c>
      <c r="D487" s="764">
        <f t="shared" si="272"/>
        <v>1030330</v>
      </c>
      <c r="E487" s="764">
        <f t="shared" si="272"/>
        <v>1030630</v>
      </c>
      <c r="F487" s="764">
        <f t="shared" si="272"/>
        <v>1075977</v>
      </c>
      <c r="G487" s="764">
        <f t="shared" si="272"/>
        <v>1084058</v>
      </c>
      <c r="H487" s="764">
        <f t="shared" si="272"/>
        <v>1117151</v>
      </c>
      <c r="I487" s="764">
        <f t="shared" si="272"/>
        <v>1163095</v>
      </c>
      <c r="J487" s="764">
        <f t="shared" si="272"/>
        <v>1258815</v>
      </c>
      <c r="K487" s="764">
        <f t="shared" si="272"/>
        <v>1282050</v>
      </c>
      <c r="L487" s="764">
        <f t="shared" si="272"/>
        <v>1364583</v>
      </c>
      <c r="M487" s="764">
        <f t="shared" si="272"/>
        <v>1395987</v>
      </c>
      <c r="N487" s="764">
        <f t="shared" si="272"/>
        <v>1450657</v>
      </c>
      <c r="O487" s="764">
        <f t="shared" si="272"/>
        <v>1521946</v>
      </c>
      <c r="P487" s="764">
        <f t="shared" si="272"/>
        <v>1489841</v>
      </c>
      <c r="Q487" s="764">
        <f t="shared" si="272"/>
        <v>1540756</v>
      </c>
      <c r="R487" s="764">
        <f t="shared" si="272"/>
        <v>1582899</v>
      </c>
      <c r="AC487" s="8"/>
      <c r="AD487" s="8"/>
      <c r="AE487" s="8"/>
      <c r="AH487" s="824"/>
      <c r="AI487" s="4"/>
      <c r="AJ487" s="764"/>
      <c r="AK487" s="764"/>
      <c r="AL487" s="764"/>
      <c r="AM487" s="764"/>
      <c r="AN487" s="764"/>
      <c r="AO487" s="764"/>
      <c r="AP487" s="764"/>
      <c r="AQ487" s="764"/>
      <c r="AR487" s="764"/>
      <c r="AS487" s="764"/>
      <c r="AT487" s="764"/>
      <c r="AU487" s="764"/>
      <c r="AV487" s="764"/>
      <c r="AW487" s="764"/>
      <c r="AX487" s="764"/>
      <c r="AZ487" s="824"/>
      <c r="BA487" s="4" t="s">
        <v>7</v>
      </c>
      <c r="BB487" s="764">
        <f t="shared" si="242"/>
        <v>1030330</v>
      </c>
      <c r="BC487" s="764">
        <f t="shared" si="243"/>
        <v>1030630</v>
      </c>
      <c r="BD487" s="764">
        <f t="shared" si="244"/>
        <v>1075977</v>
      </c>
      <c r="BE487" s="764">
        <f t="shared" si="245"/>
        <v>1084058</v>
      </c>
      <c r="BF487" s="764">
        <f t="shared" si="246"/>
        <v>1117151</v>
      </c>
      <c r="BG487" s="764">
        <f t="shared" si="247"/>
        <v>1163095</v>
      </c>
      <c r="BH487" s="764">
        <f t="shared" si="248"/>
        <v>1258815</v>
      </c>
      <c r="BI487" s="764">
        <f t="shared" si="249"/>
        <v>1282050</v>
      </c>
      <c r="BJ487" s="764">
        <f t="shared" si="250"/>
        <v>1364583</v>
      </c>
      <c r="BK487" s="764">
        <f t="shared" si="251"/>
        <v>1395987</v>
      </c>
      <c r="BL487" s="764">
        <f t="shared" si="252"/>
        <v>1450657</v>
      </c>
      <c r="BM487" s="764">
        <f t="shared" si="253"/>
        <v>1521946</v>
      </c>
      <c r="BN487" s="764">
        <f t="shared" si="254"/>
        <v>1489841</v>
      </c>
      <c r="BO487" s="764">
        <f t="shared" si="255"/>
        <v>1540756</v>
      </c>
      <c r="BP487" s="764">
        <f t="shared" si="256"/>
        <v>1582899</v>
      </c>
      <c r="BR487" s="764" t="e">
        <f t="shared" si="257"/>
        <v>#DIV/0!</v>
      </c>
      <c r="BS487" s="764" t="e">
        <f t="shared" si="258"/>
        <v>#DIV/0!</v>
      </c>
      <c r="BT487" s="764" t="e">
        <f t="shared" si="241"/>
        <v>#DIV/0!</v>
      </c>
      <c r="BU487" s="764" t="e">
        <f t="shared" si="259"/>
        <v>#DIV/0!</v>
      </c>
      <c r="BV487" s="764" t="e">
        <f t="shared" si="260"/>
        <v>#DIV/0!</v>
      </c>
      <c r="BW487" s="764" t="e">
        <f t="shared" si="261"/>
        <v>#DIV/0!</v>
      </c>
      <c r="BX487" s="764" t="e">
        <f t="shared" si="262"/>
        <v>#DIV/0!</v>
      </c>
      <c r="BY487" s="764" t="e">
        <f t="shared" si="263"/>
        <v>#DIV/0!</v>
      </c>
      <c r="BZ487" s="764" t="e">
        <f t="shared" si="264"/>
        <v>#DIV/0!</v>
      </c>
      <c r="CA487" s="764" t="e">
        <f t="shared" si="265"/>
        <v>#DIV/0!</v>
      </c>
      <c r="CB487" s="764" t="e">
        <f t="shared" si="266"/>
        <v>#DIV/0!</v>
      </c>
      <c r="CC487" s="764" t="e">
        <f t="shared" si="267"/>
        <v>#DIV/0!</v>
      </c>
      <c r="CD487" s="764" t="e">
        <f t="shared" si="268"/>
        <v>#DIV/0!</v>
      </c>
      <c r="CE487" s="764" t="e">
        <f t="shared" si="269"/>
        <v>#DIV/0!</v>
      </c>
      <c r="CF487" s="764" t="e">
        <f t="shared" si="270"/>
        <v>#DIV/0!</v>
      </c>
    </row>
    <row r="488" spans="2:84" x14ac:dyDescent="0.25">
      <c r="AC488" s="8"/>
      <c r="AD488" s="8"/>
      <c r="AE488" s="8"/>
    </row>
    <row r="489" spans="2:84" x14ac:dyDescent="0.25">
      <c r="B489" s="1" t="s">
        <v>2</v>
      </c>
      <c r="C489" s="12">
        <f>SUM(D416+D422+D428+D434+D440+D446+D452+D458+D464+D470+D476+D482)</f>
        <v>18119807</v>
      </c>
      <c r="D489" s="12">
        <f t="shared" ref="D489:Q489" si="273">SUM(E416+E422+E428+E434+E440+E446+E452+E458+E464+E470+E476+E482)</f>
        <v>17925923</v>
      </c>
      <c r="E489" s="12">
        <f t="shared" si="273"/>
        <v>18754338</v>
      </c>
      <c r="F489" s="12">
        <f t="shared" si="273"/>
        <v>18808834</v>
      </c>
      <c r="G489" s="12">
        <f t="shared" si="273"/>
        <v>19114353</v>
      </c>
      <c r="H489" s="12">
        <f t="shared" si="273"/>
        <v>19282455</v>
      </c>
      <c r="I489" s="12">
        <f t="shared" si="273"/>
        <v>20064348</v>
      </c>
      <c r="J489" s="12">
        <f t="shared" si="273"/>
        <v>19909068</v>
      </c>
      <c r="K489" s="12">
        <f t="shared" si="273"/>
        <v>20586763</v>
      </c>
      <c r="L489" s="12">
        <f t="shared" si="273"/>
        <v>20516447</v>
      </c>
      <c r="M489" s="12">
        <f t="shared" si="273"/>
        <v>20963936</v>
      </c>
      <c r="N489" s="12">
        <f t="shared" si="273"/>
        <v>21369496</v>
      </c>
      <c r="O489" s="12">
        <f t="shared" si="273"/>
        <v>20966543</v>
      </c>
      <c r="P489" s="12">
        <f t="shared" si="273"/>
        <v>21264534</v>
      </c>
      <c r="Q489" s="12">
        <f t="shared" si="273"/>
        <v>21623615</v>
      </c>
      <c r="AC489" s="8"/>
      <c r="AD489" s="8"/>
      <c r="AE489" s="8"/>
    </row>
    <row r="490" spans="2:84" x14ac:dyDescent="0.25">
      <c r="B490" s="1" t="s">
        <v>3</v>
      </c>
      <c r="C490" s="12">
        <f t="shared" ref="C490:Q494" si="274">SUM(D417+D423+D429+D435+D441+D447+D453+D459+D465+D471+D477+D483)</f>
        <v>1252152</v>
      </c>
      <c r="D490" s="12">
        <f t="shared" si="274"/>
        <v>1223715</v>
      </c>
      <c r="E490" s="12">
        <f t="shared" si="274"/>
        <v>1233889</v>
      </c>
      <c r="F490" s="12">
        <f t="shared" si="274"/>
        <v>1242134</v>
      </c>
      <c r="G490" s="12">
        <f t="shared" si="274"/>
        <v>1215324</v>
      </c>
      <c r="H490" s="12">
        <f t="shared" si="274"/>
        <v>1194221</v>
      </c>
      <c r="I490" s="12">
        <f t="shared" si="274"/>
        <v>1209776</v>
      </c>
      <c r="J490" s="12">
        <f t="shared" si="274"/>
        <v>1225314</v>
      </c>
      <c r="K490" s="12">
        <f t="shared" si="274"/>
        <v>1280291</v>
      </c>
      <c r="L490" s="12">
        <f t="shared" si="274"/>
        <v>1276068</v>
      </c>
      <c r="M490" s="12">
        <f t="shared" si="274"/>
        <v>1312552</v>
      </c>
      <c r="N490" s="12">
        <f t="shared" si="274"/>
        <v>1359142</v>
      </c>
      <c r="O490" s="12">
        <f t="shared" si="274"/>
        <v>1339801</v>
      </c>
      <c r="P490" s="12">
        <f t="shared" si="274"/>
        <v>1339622</v>
      </c>
      <c r="Q490" s="12">
        <f t="shared" si="274"/>
        <v>1350138</v>
      </c>
    </row>
    <row r="491" spans="2:84" x14ac:dyDescent="0.25">
      <c r="B491" s="1" t="s">
        <v>4</v>
      </c>
      <c r="C491" s="12">
        <f t="shared" si="274"/>
        <v>202685</v>
      </c>
      <c r="D491" s="12">
        <f t="shared" si="274"/>
        <v>200570</v>
      </c>
      <c r="E491" s="12">
        <f t="shared" si="274"/>
        <v>197521</v>
      </c>
      <c r="F491" s="12">
        <f t="shared" si="274"/>
        <v>199790</v>
      </c>
      <c r="G491" s="12">
        <f t="shared" si="274"/>
        <v>196885</v>
      </c>
      <c r="H491" s="12">
        <f t="shared" si="274"/>
        <v>193047</v>
      </c>
      <c r="I491" s="12">
        <f t="shared" si="274"/>
        <v>195202</v>
      </c>
      <c r="J491" s="12">
        <f t="shared" si="274"/>
        <v>199758</v>
      </c>
      <c r="K491" s="12">
        <f t="shared" si="274"/>
        <v>205691</v>
      </c>
      <c r="L491" s="12">
        <f t="shared" si="274"/>
        <v>207469</v>
      </c>
      <c r="M491" s="12">
        <f t="shared" si="274"/>
        <v>203512</v>
      </c>
      <c r="N491" s="12">
        <f t="shared" si="274"/>
        <v>210395</v>
      </c>
      <c r="O491" s="12">
        <f t="shared" si="274"/>
        <v>205629</v>
      </c>
      <c r="P491" s="12">
        <f t="shared" si="274"/>
        <v>204863</v>
      </c>
      <c r="Q491" s="12">
        <f t="shared" si="274"/>
        <v>206477</v>
      </c>
    </row>
    <row r="492" spans="2:84" x14ac:dyDescent="0.25">
      <c r="B492" s="1" t="s">
        <v>5</v>
      </c>
      <c r="C492" s="12">
        <f t="shared" si="274"/>
        <v>38606</v>
      </c>
      <c r="D492" s="12">
        <f t="shared" si="274"/>
        <v>37049</v>
      </c>
      <c r="E492" s="12">
        <f t="shared" si="274"/>
        <v>38452</v>
      </c>
      <c r="F492" s="12">
        <f t="shared" si="274"/>
        <v>37892</v>
      </c>
      <c r="G492" s="12">
        <f t="shared" si="274"/>
        <v>37643</v>
      </c>
      <c r="H492" s="12">
        <f t="shared" si="274"/>
        <v>37858</v>
      </c>
      <c r="I492" s="12">
        <f t="shared" si="274"/>
        <v>38139</v>
      </c>
      <c r="J492" s="12">
        <f t="shared" si="274"/>
        <v>39155</v>
      </c>
      <c r="K492" s="12">
        <f t="shared" si="274"/>
        <v>40255</v>
      </c>
      <c r="L492" s="12">
        <f t="shared" si="274"/>
        <v>41394</v>
      </c>
      <c r="M492" s="12">
        <f t="shared" si="274"/>
        <v>41546</v>
      </c>
      <c r="N492" s="12">
        <f t="shared" si="274"/>
        <v>43485</v>
      </c>
      <c r="O492" s="12">
        <f t="shared" si="274"/>
        <v>42211</v>
      </c>
      <c r="P492" s="12">
        <f t="shared" si="274"/>
        <v>42277</v>
      </c>
      <c r="Q492" s="12">
        <f t="shared" si="274"/>
        <v>42851</v>
      </c>
    </row>
    <row r="493" spans="2:84" x14ac:dyDescent="0.25">
      <c r="B493" s="1" t="s">
        <v>6</v>
      </c>
      <c r="C493" s="12">
        <f t="shared" si="274"/>
        <v>19613250</v>
      </c>
      <c r="D493" s="12">
        <f t="shared" si="274"/>
        <v>19387257</v>
      </c>
      <c r="E493" s="12">
        <f t="shared" si="274"/>
        <v>20224200</v>
      </c>
      <c r="F493" s="12">
        <f t="shared" si="274"/>
        <v>20288650</v>
      </c>
      <c r="G493" s="12">
        <f t="shared" si="274"/>
        <v>20564205</v>
      </c>
      <c r="H493" s="12">
        <f t="shared" si="274"/>
        <v>20707581</v>
      </c>
      <c r="I493" s="12">
        <f t="shared" si="274"/>
        <v>21507465</v>
      </c>
      <c r="J493" s="12">
        <f t="shared" si="274"/>
        <v>21373295</v>
      </c>
      <c r="K493" s="12">
        <f t="shared" si="274"/>
        <v>22113000</v>
      </c>
      <c r="L493" s="12">
        <f t="shared" si="274"/>
        <v>22041378</v>
      </c>
      <c r="M493" s="12">
        <f t="shared" si="274"/>
        <v>22521546</v>
      </c>
      <c r="N493" s="12">
        <f t="shared" si="274"/>
        <v>22982518</v>
      </c>
      <c r="O493" s="12">
        <f t="shared" si="274"/>
        <v>22554184</v>
      </c>
      <c r="P493" s="12">
        <f t="shared" si="274"/>
        <v>22851296</v>
      </c>
      <c r="Q493" s="12">
        <f t="shared" si="274"/>
        <v>23223081</v>
      </c>
    </row>
    <row r="494" spans="2:84" ht="14.4" thickBot="1" x14ac:dyDescent="0.3">
      <c r="B494" s="4" t="s">
        <v>7</v>
      </c>
      <c r="C494" s="12">
        <f t="shared" si="274"/>
        <v>19574644</v>
      </c>
      <c r="D494" s="12">
        <f t="shared" si="274"/>
        <v>19350208</v>
      </c>
      <c r="E494" s="12">
        <f t="shared" si="274"/>
        <v>20185748</v>
      </c>
      <c r="F494" s="12">
        <f t="shared" si="274"/>
        <v>20250758</v>
      </c>
      <c r="G494" s="12">
        <f t="shared" si="274"/>
        <v>20526562</v>
      </c>
      <c r="H494" s="12">
        <f t="shared" si="274"/>
        <v>20669723</v>
      </c>
      <c r="I494" s="12">
        <f t="shared" si="274"/>
        <v>21469326</v>
      </c>
      <c r="J494" s="12">
        <f t="shared" si="274"/>
        <v>21334140</v>
      </c>
      <c r="K494" s="12">
        <f t="shared" si="274"/>
        <v>22072745</v>
      </c>
      <c r="L494" s="12">
        <f t="shared" si="274"/>
        <v>21999984</v>
      </c>
      <c r="M494" s="12">
        <f t="shared" si="274"/>
        <v>22480000</v>
      </c>
      <c r="N494" s="12">
        <f t="shared" si="274"/>
        <v>22939033</v>
      </c>
      <c r="O494" s="12">
        <f t="shared" si="274"/>
        <v>22511973</v>
      </c>
      <c r="P494" s="12">
        <f t="shared" si="274"/>
        <v>22809019</v>
      </c>
      <c r="Q494" s="12">
        <f t="shared" si="274"/>
        <v>23180230</v>
      </c>
    </row>
  </sheetData>
  <mergeCells count="105">
    <mergeCell ref="AZ476:AZ481"/>
    <mergeCell ref="AZ482:AZ487"/>
    <mergeCell ref="AZ446:AZ451"/>
    <mergeCell ref="AZ452:AZ457"/>
    <mergeCell ref="AZ458:AZ463"/>
    <mergeCell ref="AZ464:AZ469"/>
    <mergeCell ref="AZ470:AZ475"/>
    <mergeCell ref="AZ416:AZ421"/>
    <mergeCell ref="AZ422:AZ427"/>
    <mergeCell ref="AZ428:AZ433"/>
    <mergeCell ref="AZ434:AZ439"/>
    <mergeCell ref="AZ440:AZ445"/>
    <mergeCell ref="B476:B481"/>
    <mergeCell ref="B482:B487"/>
    <mergeCell ref="AH416:AH421"/>
    <mergeCell ref="AH422:AH427"/>
    <mergeCell ref="AH428:AH433"/>
    <mergeCell ref="AH434:AH439"/>
    <mergeCell ref="AH440:AH445"/>
    <mergeCell ref="AH446:AH451"/>
    <mergeCell ref="AH452:AH457"/>
    <mergeCell ref="AH458:AH463"/>
    <mergeCell ref="AH464:AH469"/>
    <mergeCell ref="AH470:AH475"/>
    <mergeCell ref="AH476:AH481"/>
    <mergeCell ref="AH482:AH487"/>
    <mergeCell ref="B446:B451"/>
    <mergeCell ref="B452:B457"/>
    <mergeCell ref="B458:B463"/>
    <mergeCell ref="B464:B469"/>
    <mergeCell ref="B470:B475"/>
    <mergeCell ref="B416:B421"/>
    <mergeCell ref="B422:B427"/>
    <mergeCell ref="B428:B433"/>
    <mergeCell ref="B434:B439"/>
    <mergeCell ref="B440:B445"/>
    <mergeCell ref="U5:W5"/>
    <mergeCell ref="Z5:AB5"/>
    <mergeCell ref="B36:B41"/>
    <mergeCell ref="B12:B17"/>
    <mergeCell ref="B30:B35"/>
    <mergeCell ref="B24:B29"/>
    <mergeCell ref="B18:B23"/>
    <mergeCell ref="B66:B71"/>
    <mergeCell ref="B60:B65"/>
    <mergeCell ref="B54:B59"/>
    <mergeCell ref="B48:B53"/>
    <mergeCell ref="B42:B47"/>
    <mergeCell ref="B162:B167"/>
    <mergeCell ref="B228:B233"/>
    <mergeCell ref="B222:B227"/>
    <mergeCell ref="B198:B203"/>
    <mergeCell ref="B168:B173"/>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82:B287"/>
    <mergeCell ref="B276:B281"/>
    <mergeCell ref="B270:B275"/>
    <mergeCell ref="B264:B269"/>
    <mergeCell ref="B258:B263"/>
    <mergeCell ref="B252:B257"/>
    <mergeCell ref="B246:B251"/>
    <mergeCell ref="B180:B185"/>
    <mergeCell ref="B174:B179"/>
    <mergeCell ref="B186:B191"/>
    <mergeCell ref="B192:B197"/>
    <mergeCell ref="B210:B215"/>
    <mergeCell ref="B204:B209"/>
    <mergeCell ref="B216:B221"/>
    <mergeCell ref="B240:B245"/>
    <mergeCell ref="B234:B239"/>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262 S312:Z345 T263:Z311 S396:Z413 T346:Z395">
    <cfRule type="cellIs" dxfId="194" priority="61" stopIfTrue="1" operator="greaterThan">
      <formula>110</formula>
    </cfRule>
    <cfRule type="cellIs" dxfId="193" priority="63" stopIfTrue="1" operator="between">
      <formula>80</formula>
      <formula>100</formula>
    </cfRule>
    <cfRule type="cellIs" dxfId="192" priority="64" stopIfTrue="1" operator="lessThan">
      <formula>80</formula>
    </cfRule>
  </conditionalFormatting>
  <conditionalFormatting sqref="AA12:AC413 AE12:AE413 AG12:AG413">
    <cfRule type="cellIs" dxfId="191" priority="53" stopIfTrue="1" operator="greaterThan">
      <formula>110</formula>
    </cfRule>
    <cfRule type="cellIs" dxfId="190" priority="54" stopIfTrue="1" operator="between">
      <formula>100</formula>
      <formula>110</formula>
    </cfRule>
    <cfRule type="cellIs" dxfId="189" priority="55" stopIfTrue="1" operator="between">
      <formula>80</formula>
      <formula>100</formula>
    </cfRule>
    <cfRule type="cellIs" dxfId="188" priority="56" stopIfTrue="1" operator="lessThan">
      <formula>80</formula>
    </cfRule>
  </conditionalFormatting>
  <conditionalFormatting sqref="S12:AC262 AE12:AE413 AG12:AG413 S312:AC345 T263:AC311 S396:AC413 T346:AC395">
    <cfRule type="cellIs" dxfId="187" priority="62" stopIfTrue="1" operator="between">
      <formula>100</formula>
      <formula>110</formula>
    </cfRule>
  </conditionalFormatting>
  <conditionalFormatting sqref="AD12:AD413">
    <cfRule type="cellIs" dxfId="186" priority="44" stopIfTrue="1" operator="greaterThan">
      <formula>110</formula>
    </cfRule>
    <cfRule type="cellIs" dxfId="185" priority="45" stopIfTrue="1" operator="between">
      <formula>100</formula>
      <formula>110</formula>
    </cfRule>
    <cfRule type="cellIs" dxfId="184" priority="46" stopIfTrue="1" operator="between">
      <formula>80</formula>
      <formula>100</formula>
    </cfRule>
    <cfRule type="cellIs" dxfId="183" priority="47" stopIfTrue="1" operator="lessThan">
      <formula>80</formula>
    </cfRule>
  </conditionalFormatting>
  <conditionalFormatting sqref="AD12:AD413">
    <cfRule type="cellIs" dxfId="182" priority="48" stopIfTrue="1" operator="between">
      <formula>100</formula>
      <formula>110</formula>
    </cfRule>
  </conditionalFormatting>
  <conditionalFormatting sqref="AE12:AE413">
    <cfRule type="cellIs" dxfId="181" priority="35" stopIfTrue="1" operator="greaterThan">
      <formula>110</formula>
    </cfRule>
    <cfRule type="cellIs" dxfId="180" priority="36" stopIfTrue="1" operator="between">
      <formula>100</formula>
      <formula>110</formula>
    </cfRule>
    <cfRule type="cellIs" dxfId="179" priority="37" stopIfTrue="1" operator="between">
      <formula>80</formula>
      <formula>100</formula>
    </cfRule>
    <cfRule type="cellIs" dxfId="178" priority="38" stopIfTrue="1" operator="lessThan">
      <formula>80</formula>
    </cfRule>
  </conditionalFormatting>
  <conditionalFormatting sqref="AE12:AE413">
    <cfRule type="cellIs" dxfId="177" priority="39" stopIfTrue="1" operator="between">
      <formula>100</formula>
      <formula>110</formula>
    </cfRule>
  </conditionalFormatting>
  <conditionalFormatting sqref="AF12:AF413">
    <cfRule type="cellIs" dxfId="176" priority="22" stopIfTrue="1" operator="greaterThan">
      <formula>110</formula>
    </cfRule>
    <cfRule type="cellIs" dxfId="175" priority="23" stopIfTrue="1" operator="between">
      <formula>100</formula>
      <formula>110</formula>
    </cfRule>
    <cfRule type="cellIs" dxfId="174" priority="24" stopIfTrue="1" operator="between">
      <formula>80</formula>
      <formula>100</formula>
    </cfRule>
    <cfRule type="cellIs" dxfId="173" priority="25" stopIfTrue="1" operator="lessThan">
      <formula>80</formula>
    </cfRule>
  </conditionalFormatting>
  <conditionalFormatting sqref="AF12:AF413">
    <cfRule type="cellIs" dxfId="172" priority="26" stopIfTrue="1" operator="between">
      <formula>100</formula>
      <formula>110</formula>
    </cfRule>
  </conditionalFormatting>
  <conditionalFormatting sqref="AF12:AF413">
    <cfRule type="cellIs" dxfId="171" priority="17" stopIfTrue="1" operator="greaterThan">
      <formula>110</formula>
    </cfRule>
    <cfRule type="cellIs" dxfId="170" priority="18" stopIfTrue="1" operator="between">
      <formula>100</formula>
      <formula>110</formula>
    </cfRule>
    <cfRule type="cellIs" dxfId="169" priority="19" stopIfTrue="1" operator="between">
      <formula>80</formula>
      <formula>100</formula>
    </cfRule>
    <cfRule type="cellIs" dxfId="168" priority="20" stopIfTrue="1" operator="lessThan">
      <formula>80</formula>
    </cfRule>
  </conditionalFormatting>
  <conditionalFormatting sqref="AF12:AF413">
    <cfRule type="cellIs" dxfId="167" priority="21" stopIfTrue="1" operator="between">
      <formula>100</formula>
      <formula>110</formula>
    </cfRule>
  </conditionalFormatting>
  <conditionalFormatting sqref="S263:S311">
    <cfRule type="cellIs" dxfId="166" priority="5" stopIfTrue="1" operator="greaterThan">
      <formula>110</formula>
    </cfRule>
    <cfRule type="cellIs" dxfId="165" priority="7" stopIfTrue="1" operator="between">
      <formula>80</formula>
      <formula>100</formula>
    </cfRule>
    <cfRule type="cellIs" dxfId="164" priority="8" stopIfTrue="1" operator="lessThan">
      <formula>80</formula>
    </cfRule>
  </conditionalFormatting>
  <conditionalFormatting sqref="S263:S311">
    <cfRule type="cellIs" dxfId="163" priority="6" stopIfTrue="1" operator="between">
      <formula>100</formula>
      <formula>110</formula>
    </cfRule>
  </conditionalFormatting>
  <conditionalFormatting sqref="S346:S395">
    <cfRule type="cellIs" dxfId="162" priority="1" stopIfTrue="1" operator="greaterThan">
      <formula>110</formula>
    </cfRule>
    <cfRule type="cellIs" dxfId="161" priority="3" stopIfTrue="1" operator="between">
      <formula>80</formula>
      <formula>100</formula>
    </cfRule>
    <cfRule type="cellIs" dxfId="160" priority="4" stopIfTrue="1" operator="lessThan">
      <formula>80</formula>
    </cfRule>
  </conditionalFormatting>
  <conditionalFormatting sqref="S346:S395">
    <cfRule type="cellIs" dxfId="159" priority="2"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G367"/>
  <sheetViews>
    <sheetView topLeftCell="A9" zoomScale="40" zoomScaleNormal="40" workbookViewId="0">
      <selection activeCell="R88" sqref="D17:R88"/>
    </sheetView>
  </sheetViews>
  <sheetFormatPr defaultColWidth="11.44140625" defaultRowHeight="13.8" x14ac:dyDescent="0.25"/>
  <cols>
    <col min="1" max="1" width="3.44140625" style="7" customWidth="1"/>
    <col min="2" max="2" width="27.21875" style="5" customWidth="1"/>
    <col min="3" max="3" width="11.44140625" style="7"/>
    <col min="4" max="17" width="10.6640625" style="7" customWidth="1"/>
    <col min="18" max="18" width="11.44140625" style="7" customWidth="1"/>
    <col min="19" max="19" width="7" style="7" customWidth="1"/>
    <col min="20" max="32" width="6.44140625" style="7" customWidth="1"/>
    <col min="33" max="33" width="11.44140625" style="7" customWidth="1"/>
    <col min="34" max="16384" width="11.44140625" style="7"/>
  </cols>
  <sheetData>
    <row r="1" spans="1:33" ht="36.75" customHeight="1" x14ac:dyDescent="0.25">
      <c r="A1" s="488" t="s">
        <v>236</v>
      </c>
    </row>
    <row r="2" spans="1:33" x14ac:dyDescent="0.25">
      <c r="B2" s="21"/>
      <c r="C2" s="21"/>
      <c r="D2" s="21"/>
      <c r="E2" s="21"/>
      <c r="F2" s="21"/>
      <c r="G2" s="21"/>
      <c r="H2" s="21"/>
      <c r="I2" s="21"/>
      <c r="J2" s="6"/>
      <c r="K2" s="6"/>
      <c r="L2" s="6"/>
      <c r="M2" s="6"/>
      <c r="N2" s="6"/>
      <c r="O2" s="6"/>
      <c r="P2" s="6"/>
      <c r="Q2" s="6"/>
      <c r="R2" s="6"/>
      <c r="S2" s="6"/>
      <c r="T2" s="6"/>
      <c r="U2" s="6"/>
      <c r="V2" s="6"/>
      <c r="W2" s="6"/>
      <c r="X2" s="6"/>
      <c r="Y2" s="6"/>
      <c r="Z2" s="6"/>
      <c r="AA2" s="6"/>
      <c r="AB2" s="6"/>
      <c r="AC2" s="6"/>
      <c r="AD2" s="6"/>
      <c r="AE2" s="6"/>
      <c r="AF2" s="6"/>
      <c r="AG2" s="6"/>
    </row>
    <row r="3" spans="1:33" ht="21" x14ac:dyDescent="0.25">
      <c r="A3" s="491"/>
      <c r="B3" s="9" t="s">
        <v>81</v>
      </c>
      <c r="C3" s="6"/>
      <c r="G3" s="6"/>
      <c r="H3" s="6"/>
      <c r="I3" s="21"/>
      <c r="J3" s="6"/>
      <c r="K3" s="6"/>
      <c r="L3" s="6"/>
      <c r="M3" s="6"/>
      <c r="N3" s="6"/>
      <c r="O3" s="6"/>
      <c r="P3" s="6"/>
      <c r="Q3" s="6"/>
      <c r="R3" s="6"/>
      <c r="S3" s="6"/>
      <c r="T3" s="6"/>
      <c r="U3" s="6"/>
      <c r="V3" s="6"/>
      <c r="W3" s="6"/>
      <c r="X3" s="6"/>
      <c r="Y3" s="6"/>
      <c r="Z3" s="6"/>
      <c r="AA3" s="6"/>
      <c r="AB3" s="6"/>
      <c r="AC3" s="6"/>
      <c r="AD3" s="6"/>
      <c r="AE3" s="6"/>
      <c r="AF3" s="6"/>
      <c r="AG3" s="6"/>
    </row>
    <row r="4" spans="1:33" x14ac:dyDescent="0.25">
      <c r="B4" s="5" t="s">
        <v>292</v>
      </c>
      <c r="C4" s="6"/>
      <c r="D4" s="404"/>
      <c r="F4" s="6"/>
      <c r="H4" s="6"/>
      <c r="I4" s="21"/>
      <c r="J4" s="6"/>
      <c r="K4" s="6"/>
      <c r="L4" s="6"/>
      <c r="M4" s="6"/>
      <c r="N4" s="6"/>
      <c r="O4" s="6"/>
      <c r="P4" s="6"/>
      <c r="Q4" s="6"/>
      <c r="R4" s="6"/>
      <c r="S4" s="404" t="s">
        <v>227</v>
      </c>
      <c r="T4" s="6"/>
      <c r="U4" s="476"/>
      <c r="V4" s="476"/>
      <c r="W4" s="476"/>
      <c r="X4" s="476"/>
      <c r="Y4" s="477"/>
      <c r="Z4" s="476"/>
      <c r="AA4" s="476"/>
      <c r="AB4" s="476"/>
      <c r="AC4" s="6"/>
      <c r="AD4" s="6"/>
      <c r="AE4" s="6"/>
      <c r="AF4" s="6"/>
      <c r="AG4" s="6"/>
    </row>
    <row r="5" spans="1:33" ht="14.25" customHeight="1" x14ac:dyDescent="0.25">
      <c r="B5" s="5" t="s">
        <v>84</v>
      </c>
      <c r="C5" s="6"/>
      <c r="E5" s="10"/>
      <c r="F5" s="475" t="s">
        <v>85</v>
      </c>
      <c r="H5" s="6"/>
      <c r="I5" s="21"/>
      <c r="J5" s="6"/>
      <c r="K5" s="6"/>
      <c r="L5" s="6"/>
      <c r="M5" s="6"/>
      <c r="N5" s="6"/>
      <c r="O5" s="6"/>
      <c r="P5" s="6"/>
      <c r="Q5" s="6"/>
      <c r="R5" s="6"/>
      <c r="S5" s="479"/>
      <c r="T5" s="480"/>
      <c r="U5" s="825" t="s">
        <v>228</v>
      </c>
      <c r="V5" s="825"/>
      <c r="W5" s="825"/>
      <c r="X5" s="481"/>
      <c r="Y5" s="482"/>
      <c r="Z5" s="825" t="s">
        <v>184</v>
      </c>
      <c r="AA5" s="825"/>
      <c r="AB5" s="825"/>
      <c r="AC5" s="6"/>
      <c r="AD5" s="6"/>
      <c r="AE5" s="6"/>
      <c r="AF5" s="6"/>
      <c r="AG5" s="6"/>
    </row>
    <row r="6" spans="1:33" x14ac:dyDescent="0.25">
      <c r="B6" s="7"/>
      <c r="C6" s="6"/>
      <c r="E6" s="11"/>
      <c r="F6" s="475" t="s">
        <v>86</v>
      </c>
      <c r="H6" s="6"/>
      <c r="I6" s="21"/>
      <c r="J6" s="21"/>
      <c r="K6" s="6"/>
      <c r="L6" s="6"/>
      <c r="M6" s="6"/>
      <c r="N6" s="6"/>
      <c r="O6" s="6"/>
      <c r="P6" s="6"/>
      <c r="Q6" s="6"/>
      <c r="R6" s="6"/>
      <c r="S6" s="479"/>
      <c r="T6" s="478"/>
      <c r="U6" s="481" t="s">
        <v>183</v>
      </c>
      <c r="V6" s="481"/>
      <c r="W6" s="481"/>
      <c r="X6" s="481"/>
      <c r="Y6" s="483"/>
      <c r="Z6" s="481" t="s">
        <v>182</v>
      </c>
      <c r="AA6" s="481"/>
      <c r="AB6" s="481"/>
      <c r="AC6" s="6"/>
      <c r="AD6" s="6"/>
      <c r="AE6" s="6"/>
      <c r="AF6" s="6"/>
      <c r="AG6" s="6"/>
    </row>
    <row r="7" spans="1:33" x14ac:dyDescent="0.25">
      <c r="C7" s="6"/>
      <c r="E7" s="12"/>
      <c r="F7" s="475" t="s">
        <v>274</v>
      </c>
      <c r="H7" s="6"/>
      <c r="I7" s="21"/>
      <c r="J7" s="21"/>
      <c r="K7" s="6"/>
      <c r="L7" s="6"/>
      <c r="M7" s="6"/>
      <c r="N7" s="21"/>
      <c r="O7" s="21"/>
      <c r="P7" s="21"/>
      <c r="Q7" s="6"/>
      <c r="R7" s="6"/>
      <c r="T7" s="6"/>
      <c r="U7" s="6"/>
      <c r="V7" s="6"/>
      <c r="W7" s="6"/>
      <c r="X7" s="6"/>
      <c r="Y7" s="6"/>
      <c r="Z7" s="6"/>
      <c r="AA7" s="6"/>
      <c r="AB7" s="6"/>
      <c r="AC7" s="6"/>
      <c r="AD7" s="6"/>
      <c r="AE7" s="6"/>
      <c r="AF7" s="6"/>
      <c r="AG7" s="6"/>
    </row>
    <row r="8" spans="1:33" ht="15.6" x14ac:dyDescent="0.25">
      <c r="B8" s="13"/>
      <c r="C8" s="14"/>
      <c r="D8" s="14"/>
      <c r="E8" s="14"/>
      <c r="F8" s="14"/>
      <c r="G8" s="14"/>
      <c r="H8" s="14"/>
      <c r="I8" s="15"/>
      <c r="J8" s="15"/>
      <c r="K8" s="14"/>
      <c r="L8" s="14"/>
      <c r="M8" s="14"/>
      <c r="N8" s="15"/>
      <c r="O8" s="15"/>
      <c r="P8" s="15"/>
      <c r="Q8" s="14"/>
      <c r="R8" s="14"/>
      <c r="S8" s="16"/>
      <c r="AF8" s="14"/>
      <c r="AG8" s="14"/>
    </row>
    <row r="9" spans="1:33" ht="16.2" thickBot="1" x14ac:dyDescent="0.3">
      <c r="B9" s="13"/>
      <c r="C9" s="14"/>
      <c r="D9" s="14"/>
      <c r="E9" s="14"/>
      <c r="F9" s="14"/>
      <c r="G9" s="14"/>
      <c r="H9" s="14"/>
      <c r="I9" s="15"/>
      <c r="J9" s="15"/>
      <c r="K9" s="14"/>
      <c r="L9" s="14"/>
      <c r="M9" s="14"/>
      <c r="N9" s="15"/>
      <c r="O9" s="15"/>
      <c r="P9" s="15"/>
      <c r="Q9" s="14"/>
      <c r="R9" s="14"/>
      <c r="S9" s="16"/>
      <c r="AF9" s="14"/>
      <c r="AG9" s="14"/>
    </row>
    <row r="10" spans="1:33" ht="36.75" customHeight="1" thickBot="1" x14ac:dyDescent="0.3">
      <c r="B10" s="17" t="s">
        <v>83</v>
      </c>
      <c r="C10" s="18" t="s">
        <v>1</v>
      </c>
      <c r="D10" s="19">
        <v>2008</v>
      </c>
      <c r="E10" s="20">
        <v>2009</v>
      </c>
      <c r="F10" s="20">
        <v>2010</v>
      </c>
      <c r="G10" s="20">
        <v>2011</v>
      </c>
      <c r="H10" s="20">
        <v>2012</v>
      </c>
      <c r="I10" s="20">
        <v>2013</v>
      </c>
      <c r="J10" s="20">
        <v>2014</v>
      </c>
      <c r="K10" s="20">
        <v>2015</v>
      </c>
      <c r="L10" s="20">
        <v>2016</v>
      </c>
      <c r="M10" s="20">
        <v>2017</v>
      </c>
      <c r="N10" s="20">
        <v>2018</v>
      </c>
      <c r="O10" s="20">
        <v>2019</v>
      </c>
      <c r="P10" s="20">
        <v>2020</v>
      </c>
      <c r="Q10" s="20">
        <v>2021</v>
      </c>
      <c r="R10" s="18">
        <v>2022</v>
      </c>
      <c r="S10" s="474" t="s">
        <v>226</v>
      </c>
      <c r="T10" s="330">
        <v>2009</v>
      </c>
      <c r="U10" s="330">
        <v>2010</v>
      </c>
      <c r="V10" s="330">
        <v>2011</v>
      </c>
      <c r="W10" s="330">
        <v>2012</v>
      </c>
      <c r="X10" s="330">
        <v>2013</v>
      </c>
      <c r="Y10" s="330">
        <v>2014</v>
      </c>
      <c r="Z10" s="330">
        <v>2015</v>
      </c>
      <c r="AA10" s="330">
        <v>2016</v>
      </c>
      <c r="AB10" s="330">
        <v>2017</v>
      </c>
      <c r="AC10" s="330">
        <v>2018</v>
      </c>
      <c r="AD10" s="330">
        <v>2019</v>
      </c>
      <c r="AE10" s="330">
        <v>2020</v>
      </c>
      <c r="AF10" s="330">
        <v>2021</v>
      </c>
      <c r="AG10" s="331">
        <v>2022</v>
      </c>
    </row>
    <row r="11" spans="1:33" ht="15.75" customHeight="1" thickTop="1" x14ac:dyDescent="0.25">
      <c r="B11" s="826" t="s">
        <v>82</v>
      </c>
      <c r="C11" s="35" t="s">
        <v>2</v>
      </c>
      <c r="D11" s="42">
        <f>SUM(D17,D23,D29,D35,D41,D47,D53,D59,D65,D71,D77,D83)</f>
        <v>37202407</v>
      </c>
      <c r="E11" s="43">
        <f t="shared" ref="E11:Q11" si="0">SUM(E17,E23,E29,E35,E41,E47,E53,E59,E65,E71,E77,E83)</f>
        <v>36554523</v>
      </c>
      <c r="F11" s="43">
        <f t="shared" si="0"/>
        <v>36782482</v>
      </c>
      <c r="G11" s="43">
        <f t="shared" si="0"/>
        <v>36412149</v>
      </c>
      <c r="H11" s="43">
        <f t="shared" si="0"/>
        <v>36228605</v>
      </c>
      <c r="I11" s="43">
        <f t="shared" si="0"/>
        <v>35790545</v>
      </c>
      <c r="J11" s="43">
        <f t="shared" si="0"/>
        <v>37042613</v>
      </c>
      <c r="K11" s="43">
        <f t="shared" si="0"/>
        <v>36209850</v>
      </c>
      <c r="L11" s="43">
        <f t="shared" si="0"/>
        <v>37643006</v>
      </c>
      <c r="M11" s="43">
        <f t="shared" si="0"/>
        <v>37264808</v>
      </c>
      <c r="N11" s="43">
        <f t="shared" si="0"/>
        <v>37361773</v>
      </c>
      <c r="O11" s="43">
        <f t="shared" si="0"/>
        <v>37268422</v>
      </c>
      <c r="P11" s="43">
        <f t="shared" si="0"/>
        <v>36431714</v>
      </c>
      <c r="Q11" s="43">
        <f t="shared" si="0"/>
        <v>36885901</v>
      </c>
      <c r="R11" s="44">
        <f t="shared" ref="R11" si="1">SUM(R17,R23,R29,R35,R41,R47,R53,R59,R65,R71,R77,R83)</f>
        <v>37670106</v>
      </c>
      <c r="S11" s="147">
        <f>100</f>
        <v>100</v>
      </c>
      <c r="T11" s="333">
        <f>E11*100/$D11</f>
        <v>98.258489027336324</v>
      </c>
      <c r="U11" s="333">
        <f t="shared" ref="U11:AD26" si="2">F11*100/$D11</f>
        <v>98.871242390310925</v>
      </c>
      <c r="V11" s="333">
        <f t="shared" si="2"/>
        <v>97.875787983288291</v>
      </c>
      <c r="W11" s="333">
        <f t="shared" si="2"/>
        <v>97.382422056723371</v>
      </c>
      <c r="X11" s="333">
        <f t="shared" si="2"/>
        <v>96.204917601164894</v>
      </c>
      <c r="Y11" s="333">
        <f t="shared" si="2"/>
        <v>99.570474028736911</v>
      </c>
      <c r="Z11" s="333">
        <f t="shared" si="2"/>
        <v>97.332008652020818</v>
      </c>
      <c r="AA11" s="333">
        <f t="shared" si="2"/>
        <v>101.18432928278001</v>
      </c>
      <c r="AB11" s="333">
        <f t="shared" si="2"/>
        <v>100.16773377055952</v>
      </c>
      <c r="AC11" s="333">
        <f t="shared" si="2"/>
        <v>100.4283755080686</v>
      </c>
      <c r="AD11" s="333">
        <f t="shared" si="2"/>
        <v>100.17744819575788</v>
      </c>
      <c r="AE11" s="333">
        <f t="shared" ref="AE11:AE23" si="3">P11*100/$D11</f>
        <v>97.928378666466386</v>
      </c>
      <c r="AF11" s="333">
        <f t="shared" ref="AF11:AG23" si="4">Q11*100/$D11</f>
        <v>99.1492324676734</v>
      </c>
      <c r="AG11" s="334">
        <f t="shared" si="4"/>
        <v>101.25717403177703</v>
      </c>
    </row>
    <row r="12" spans="1:33" x14ac:dyDescent="0.25">
      <c r="B12" s="822"/>
      <c r="C12" s="1" t="s">
        <v>3</v>
      </c>
      <c r="D12" s="37">
        <f t="shared" ref="D12:Q16" si="5">SUM(D18,D24,D30,D36,D42,D48,D54,D60,D66,D72,D78,D84)</f>
        <v>24957908</v>
      </c>
      <c r="E12" s="36">
        <f t="shared" si="5"/>
        <v>24201363</v>
      </c>
      <c r="F12" s="36">
        <f t="shared" si="5"/>
        <v>24018711</v>
      </c>
      <c r="G12" s="36">
        <f t="shared" si="5"/>
        <v>24084428</v>
      </c>
      <c r="H12" s="36">
        <f t="shared" si="5"/>
        <v>23764887</v>
      </c>
      <c r="I12" s="36">
        <f t="shared" si="5"/>
        <v>23378159</v>
      </c>
      <c r="J12" s="36">
        <f t="shared" si="5"/>
        <v>23658221</v>
      </c>
      <c r="K12" s="36">
        <f t="shared" si="5"/>
        <v>24035510</v>
      </c>
      <c r="L12" s="36">
        <f t="shared" si="5"/>
        <v>25187404</v>
      </c>
      <c r="M12" s="36">
        <f t="shared" si="5"/>
        <v>25140364</v>
      </c>
      <c r="N12" s="36">
        <f t="shared" si="5"/>
        <v>25720499</v>
      </c>
      <c r="O12" s="36">
        <f t="shared" si="5"/>
        <v>26203858</v>
      </c>
      <c r="P12" s="36">
        <f t="shared" si="5"/>
        <v>25819072</v>
      </c>
      <c r="Q12" s="36">
        <f t="shared" si="5"/>
        <v>25810109</v>
      </c>
      <c r="R12" s="38">
        <f t="shared" ref="R12" si="6">SUM(R18,R24,R30,R36,R42,R48,R54,R60,R66,R72,R78,R84)</f>
        <v>26119176</v>
      </c>
      <c r="S12" s="147">
        <f>100</f>
        <v>100</v>
      </c>
      <c r="T12" s="333">
        <f t="shared" ref="T12:AA56" si="7">E12*100/$D12</f>
        <v>96.968716288240188</v>
      </c>
      <c r="U12" s="333">
        <f t="shared" si="2"/>
        <v>96.236876103558032</v>
      </c>
      <c r="V12" s="333">
        <f t="shared" si="2"/>
        <v>96.500187435581537</v>
      </c>
      <c r="W12" s="333">
        <f t="shared" si="2"/>
        <v>95.219867786995607</v>
      </c>
      <c r="X12" s="333">
        <f t="shared" si="2"/>
        <v>93.670346889651171</v>
      </c>
      <c r="Y12" s="333">
        <f t="shared" si="2"/>
        <v>94.792484209814376</v>
      </c>
      <c r="Z12" s="333">
        <f t="shared" si="2"/>
        <v>96.304185430926339</v>
      </c>
      <c r="AA12" s="333">
        <f t="shared" si="2"/>
        <v>100.91953219797108</v>
      </c>
      <c r="AB12" s="333">
        <f t="shared" si="2"/>
        <v>100.7310548624508</v>
      </c>
      <c r="AC12" s="333">
        <f t="shared" si="2"/>
        <v>103.05550849854883</v>
      </c>
      <c r="AD12" s="333">
        <f t="shared" si="2"/>
        <v>104.99220527617939</v>
      </c>
      <c r="AE12" s="333">
        <f t="shared" si="3"/>
        <v>103.45046547971889</v>
      </c>
      <c r="AF12" s="333">
        <f t="shared" si="4"/>
        <v>103.41455301461966</v>
      </c>
      <c r="AG12" s="334">
        <f t="shared" si="4"/>
        <v>104.65290600478212</v>
      </c>
    </row>
    <row r="13" spans="1:33" x14ac:dyDescent="0.25">
      <c r="B13" s="822"/>
      <c r="C13" s="1" t="s">
        <v>4</v>
      </c>
      <c r="D13" s="37">
        <f t="shared" si="5"/>
        <v>20913676</v>
      </c>
      <c r="E13" s="36">
        <f t="shared" si="5"/>
        <v>20266234</v>
      </c>
      <c r="F13" s="36">
        <f t="shared" si="5"/>
        <v>19920349</v>
      </c>
      <c r="G13" s="36">
        <f t="shared" si="5"/>
        <v>20167075</v>
      </c>
      <c r="H13" s="36">
        <f t="shared" si="5"/>
        <v>20023947</v>
      </c>
      <c r="I13" s="36">
        <f t="shared" si="5"/>
        <v>19701936</v>
      </c>
      <c r="J13" s="36">
        <f t="shared" si="5"/>
        <v>19862746</v>
      </c>
      <c r="K13" s="36">
        <f t="shared" si="5"/>
        <v>20385057</v>
      </c>
      <c r="L13" s="36">
        <f t="shared" si="5"/>
        <v>20988420</v>
      </c>
      <c r="M13" s="36">
        <f t="shared" si="5"/>
        <v>21200484</v>
      </c>
      <c r="N13" s="36">
        <f t="shared" si="5"/>
        <v>20608253</v>
      </c>
      <c r="O13" s="36">
        <f t="shared" si="5"/>
        <v>20966142</v>
      </c>
      <c r="P13" s="36">
        <f t="shared" si="5"/>
        <v>20538149</v>
      </c>
      <c r="Q13" s="36">
        <f t="shared" si="5"/>
        <v>20515281</v>
      </c>
      <c r="R13" s="38">
        <f t="shared" ref="R13" si="8">SUM(R19,R25,R31,R37,R43,R49,R55,R61,R67,R73,R79,R85)</f>
        <v>20748205</v>
      </c>
      <c r="S13" s="147">
        <f>100</f>
        <v>100</v>
      </c>
      <c r="T13" s="333">
        <f t="shared" si="7"/>
        <v>96.904217125674123</v>
      </c>
      <c r="U13" s="333">
        <f t="shared" si="2"/>
        <v>95.250347189083357</v>
      </c>
      <c r="V13" s="333">
        <f t="shared" si="2"/>
        <v>96.430082401582581</v>
      </c>
      <c r="W13" s="333">
        <f t="shared" si="2"/>
        <v>95.745707258733475</v>
      </c>
      <c r="X13" s="333">
        <f t="shared" si="2"/>
        <v>94.205992289447352</v>
      </c>
      <c r="Y13" s="333">
        <f t="shared" si="2"/>
        <v>94.974914979078761</v>
      </c>
      <c r="Z13" s="333">
        <f t="shared" si="2"/>
        <v>97.472376448788822</v>
      </c>
      <c r="AA13" s="333">
        <f t="shared" si="2"/>
        <v>100.35739293273933</v>
      </c>
      <c r="AB13" s="333">
        <f t="shared" si="2"/>
        <v>101.37138970690758</v>
      </c>
      <c r="AC13" s="333">
        <f t="shared" si="2"/>
        <v>98.53960155067908</v>
      </c>
      <c r="AD13" s="333">
        <f t="shared" si="2"/>
        <v>100.25086933545303</v>
      </c>
      <c r="AE13" s="333">
        <f t="shared" si="3"/>
        <v>98.204395057090878</v>
      </c>
      <c r="AF13" s="333">
        <f t="shared" si="4"/>
        <v>98.095050339309068</v>
      </c>
      <c r="AG13" s="334">
        <f t="shared" si="4"/>
        <v>99.208790458454075</v>
      </c>
    </row>
    <row r="14" spans="1:33" x14ac:dyDescent="0.25">
      <c r="B14" s="822"/>
      <c r="C14" s="1" t="s">
        <v>5</v>
      </c>
      <c r="D14" s="37">
        <f t="shared" si="5"/>
        <v>36845682</v>
      </c>
      <c r="E14" s="36">
        <f t="shared" si="5"/>
        <v>35214858</v>
      </c>
      <c r="F14" s="36">
        <f t="shared" si="5"/>
        <v>35021507</v>
      </c>
      <c r="G14" s="36">
        <f t="shared" si="5"/>
        <v>35751945</v>
      </c>
      <c r="H14" s="36">
        <f t="shared" si="5"/>
        <v>35617151</v>
      </c>
      <c r="I14" s="36">
        <f t="shared" si="5"/>
        <v>35626890</v>
      </c>
      <c r="J14" s="36">
        <f t="shared" si="5"/>
        <v>36359192</v>
      </c>
      <c r="K14" s="36">
        <f t="shared" si="5"/>
        <v>37174568</v>
      </c>
      <c r="L14" s="36">
        <f t="shared" si="5"/>
        <v>38261583</v>
      </c>
      <c r="M14" s="36">
        <f t="shared" si="5"/>
        <v>41316940</v>
      </c>
      <c r="N14" s="36">
        <f t="shared" si="5"/>
        <v>45324126</v>
      </c>
      <c r="O14" s="36">
        <f t="shared" si="5"/>
        <v>46736926</v>
      </c>
      <c r="P14" s="36">
        <f t="shared" si="5"/>
        <v>45669316</v>
      </c>
      <c r="Q14" s="36">
        <f t="shared" si="5"/>
        <v>46005197</v>
      </c>
      <c r="R14" s="38">
        <f t="shared" ref="R14" si="9">SUM(R20,R26,R32,R38,R44,R50,R56,R62,R68,R74,R80,R86)</f>
        <v>46808546</v>
      </c>
      <c r="S14" s="147">
        <f>100</f>
        <v>100</v>
      </c>
      <c r="T14" s="333">
        <f t="shared" si="7"/>
        <v>95.573907412000139</v>
      </c>
      <c r="U14" s="333">
        <f t="shared" si="2"/>
        <v>95.04914849995177</v>
      </c>
      <c r="V14" s="333">
        <f t="shared" si="2"/>
        <v>97.031573469043124</v>
      </c>
      <c r="W14" s="333">
        <f t="shared" si="2"/>
        <v>96.665739556673159</v>
      </c>
      <c r="X14" s="333">
        <f t="shared" si="2"/>
        <v>96.692171419163856</v>
      </c>
      <c r="Y14" s="333">
        <f t="shared" si="2"/>
        <v>98.679655325690533</v>
      </c>
      <c r="Z14" s="333">
        <f t="shared" si="2"/>
        <v>100.89260391489022</v>
      </c>
      <c r="AA14" s="333">
        <f t="shared" si="2"/>
        <v>103.84278678842205</v>
      </c>
      <c r="AB14" s="333">
        <f t="shared" si="2"/>
        <v>112.13509360472688</v>
      </c>
      <c r="AC14" s="333">
        <f t="shared" si="2"/>
        <v>123.01068548547968</v>
      </c>
      <c r="AD14" s="333">
        <f t="shared" si="2"/>
        <v>126.84505609096881</v>
      </c>
      <c r="AE14" s="333">
        <f t="shared" si="3"/>
        <v>123.94753881879565</v>
      </c>
      <c r="AF14" s="333">
        <f t="shared" si="4"/>
        <v>124.85912731917949</v>
      </c>
      <c r="AG14" s="334">
        <f t="shared" si="4"/>
        <v>127.03943436302794</v>
      </c>
    </row>
    <row r="15" spans="1:33" x14ac:dyDescent="0.25">
      <c r="B15" s="822"/>
      <c r="C15" s="1" t="s">
        <v>6</v>
      </c>
      <c r="D15" s="37">
        <f t="shared" si="5"/>
        <v>119919673</v>
      </c>
      <c r="E15" s="36">
        <f t="shared" si="5"/>
        <v>116236978</v>
      </c>
      <c r="F15" s="36">
        <f t="shared" si="5"/>
        <v>115743049</v>
      </c>
      <c r="G15" s="36">
        <f t="shared" si="5"/>
        <v>116415597</v>
      </c>
      <c r="H15" s="36">
        <f t="shared" si="5"/>
        <v>115634590</v>
      </c>
      <c r="I15" s="36">
        <f t="shared" si="5"/>
        <v>114497530</v>
      </c>
      <c r="J15" s="36">
        <f t="shared" si="5"/>
        <v>116922772</v>
      </c>
      <c r="K15" s="36">
        <f t="shared" si="5"/>
        <v>117804985</v>
      </c>
      <c r="L15" s="36">
        <f t="shared" si="5"/>
        <v>122080413</v>
      </c>
      <c r="M15" s="36">
        <f t="shared" si="5"/>
        <v>124922596</v>
      </c>
      <c r="N15" s="36">
        <f t="shared" si="5"/>
        <v>129014651</v>
      </c>
      <c r="O15" s="36">
        <f t="shared" si="5"/>
        <v>131175348</v>
      </c>
      <c r="P15" s="36">
        <f t="shared" si="5"/>
        <v>128458251</v>
      </c>
      <c r="Q15" s="36">
        <f t="shared" si="5"/>
        <v>129216488</v>
      </c>
      <c r="R15" s="38">
        <f t="shared" ref="R15" si="10">SUM(R21,R27,R33,R39,R45,R51,R57,R63,R69,R75,R81,R87)</f>
        <v>131346033</v>
      </c>
      <c r="S15" s="147">
        <f>100</f>
        <v>100</v>
      </c>
      <c r="T15" s="333">
        <f t="shared" si="7"/>
        <v>96.929031819491371</v>
      </c>
      <c r="U15" s="333">
        <f t="shared" si="2"/>
        <v>96.517148608302165</v>
      </c>
      <c r="V15" s="333">
        <f t="shared" si="2"/>
        <v>97.077980691291572</v>
      </c>
      <c r="W15" s="333">
        <f t="shared" si="2"/>
        <v>96.426705566483662</v>
      </c>
      <c r="X15" s="333">
        <f t="shared" si="2"/>
        <v>95.478520859542371</v>
      </c>
      <c r="Y15" s="333">
        <f t="shared" si="2"/>
        <v>97.500909629731893</v>
      </c>
      <c r="Z15" s="333">
        <f t="shared" si="2"/>
        <v>98.236579581066735</v>
      </c>
      <c r="AA15" s="333">
        <f t="shared" si="2"/>
        <v>101.80182279182833</v>
      </c>
      <c r="AB15" s="333">
        <f t="shared" si="2"/>
        <v>104.17189513183546</v>
      </c>
      <c r="AC15" s="333">
        <f t="shared" si="2"/>
        <v>107.58422515044717</v>
      </c>
      <c r="AD15" s="333">
        <f t="shared" si="2"/>
        <v>109.38601208493955</v>
      </c>
      <c r="AE15" s="333">
        <f t="shared" si="3"/>
        <v>107.12024790127639</v>
      </c>
      <c r="AF15" s="333">
        <f t="shared" si="4"/>
        <v>107.75253531586931</v>
      </c>
      <c r="AG15" s="334">
        <f t="shared" si="4"/>
        <v>109.52834486131395</v>
      </c>
    </row>
    <row r="16" spans="1:33" ht="14.4" thickBot="1" x14ac:dyDescent="0.3">
      <c r="B16" s="822"/>
      <c r="C16" s="3" t="s">
        <v>7</v>
      </c>
      <c r="D16" s="39">
        <f t="shared" si="5"/>
        <v>83073991</v>
      </c>
      <c r="E16" s="40">
        <f t="shared" si="5"/>
        <v>81022120</v>
      </c>
      <c r="F16" s="40">
        <f t="shared" si="5"/>
        <v>80721542</v>
      </c>
      <c r="G16" s="40">
        <f t="shared" si="5"/>
        <v>80663652</v>
      </c>
      <c r="H16" s="40">
        <f t="shared" si="5"/>
        <v>80017439</v>
      </c>
      <c r="I16" s="40">
        <f t="shared" si="5"/>
        <v>78870640</v>
      </c>
      <c r="J16" s="40">
        <f t="shared" si="5"/>
        <v>80563580</v>
      </c>
      <c r="K16" s="40">
        <f t="shared" si="5"/>
        <v>80630417</v>
      </c>
      <c r="L16" s="40">
        <f t="shared" si="5"/>
        <v>83818830</v>
      </c>
      <c r="M16" s="40">
        <f t="shared" si="5"/>
        <v>83605656</v>
      </c>
      <c r="N16" s="40">
        <f t="shared" si="5"/>
        <v>83690525</v>
      </c>
      <c r="O16" s="40">
        <f t="shared" si="5"/>
        <v>84438422</v>
      </c>
      <c r="P16" s="40">
        <f t="shared" si="5"/>
        <v>82788935</v>
      </c>
      <c r="Q16" s="40">
        <f t="shared" si="5"/>
        <v>83211291</v>
      </c>
      <c r="R16" s="41">
        <f t="shared" ref="R16" si="11">SUM(R22,R28,R34,R40,R46,R52,R58,R64,R70,R76,R82,R88)</f>
        <v>84537487</v>
      </c>
      <c r="S16" s="147">
        <f>100</f>
        <v>100</v>
      </c>
      <c r="T16" s="333">
        <f t="shared" si="7"/>
        <v>97.530068105190708</v>
      </c>
      <c r="U16" s="333">
        <f t="shared" si="2"/>
        <v>97.168248483451336</v>
      </c>
      <c r="V16" s="333">
        <f t="shared" si="2"/>
        <v>97.098563616619785</v>
      </c>
      <c r="W16" s="333">
        <f t="shared" si="2"/>
        <v>96.320687181141935</v>
      </c>
      <c r="X16" s="333">
        <f t="shared" si="2"/>
        <v>94.940232256326766</v>
      </c>
      <c r="Y16" s="333">
        <f t="shared" si="2"/>
        <v>96.978102328080041</v>
      </c>
      <c r="Z16" s="333">
        <f t="shared" si="2"/>
        <v>97.058557112056889</v>
      </c>
      <c r="AA16" s="333">
        <f t="shared" si="2"/>
        <v>100.89659710702956</v>
      </c>
      <c r="AB16" s="333">
        <f t="shared" si="2"/>
        <v>100.63998971711857</v>
      </c>
      <c r="AC16" s="333">
        <f t="shared" si="2"/>
        <v>100.74215045235999</v>
      </c>
      <c r="AD16" s="333">
        <f t="shared" si="2"/>
        <v>101.6424286152329</v>
      </c>
      <c r="AE16" s="333">
        <f t="shared" si="3"/>
        <v>99.656864926592974</v>
      </c>
      <c r="AF16" s="333">
        <f t="shared" si="4"/>
        <v>100.16527435163191</v>
      </c>
      <c r="AG16" s="334">
        <f t="shared" si="4"/>
        <v>101.76167773136119</v>
      </c>
    </row>
    <row r="17" spans="2:33" ht="15" customHeight="1" x14ac:dyDescent="0.25">
      <c r="B17" s="821" t="s">
        <v>185</v>
      </c>
      <c r="C17" s="1" t="s">
        <v>2</v>
      </c>
      <c r="D17" s="884">
        <v>39386</v>
      </c>
      <c r="E17" s="885">
        <v>39326</v>
      </c>
      <c r="F17" s="885">
        <v>40961</v>
      </c>
      <c r="G17" s="885">
        <v>38043</v>
      </c>
      <c r="H17" s="885">
        <v>37729</v>
      </c>
      <c r="I17" s="885">
        <v>35551</v>
      </c>
      <c r="J17" s="885">
        <v>36214</v>
      </c>
      <c r="K17" s="885">
        <v>35415</v>
      </c>
      <c r="L17" s="885">
        <v>34992</v>
      </c>
      <c r="M17" s="885">
        <v>33486</v>
      </c>
      <c r="N17" s="885">
        <v>31904</v>
      </c>
      <c r="O17" s="885">
        <v>30840</v>
      </c>
      <c r="P17" s="885">
        <v>31179</v>
      </c>
      <c r="Q17" s="885">
        <v>31920</v>
      </c>
      <c r="R17" s="886">
        <v>32197</v>
      </c>
      <c r="S17" s="147">
        <f>100</f>
        <v>100</v>
      </c>
      <c r="T17" s="333">
        <f t="shared" si="7"/>
        <v>99.847661605646678</v>
      </c>
      <c r="U17" s="333">
        <f t="shared" si="2"/>
        <v>103.99888285177474</v>
      </c>
      <c r="V17" s="333">
        <f t="shared" si="2"/>
        <v>96.590158939724773</v>
      </c>
      <c r="W17" s="333">
        <f t="shared" si="2"/>
        <v>95.792921342609048</v>
      </c>
      <c r="X17" s="333">
        <f t="shared" si="2"/>
        <v>90.263037627583401</v>
      </c>
      <c r="Y17" s="333">
        <f t="shared" si="2"/>
        <v>91.946376885187632</v>
      </c>
      <c r="Z17" s="333">
        <f t="shared" si="2"/>
        <v>89.917737267049205</v>
      </c>
      <c r="AA17" s="333">
        <f t="shared" si="2"/>
        <v>88.843751586858275</v>
      </c>
      <c r="AB17" s="333">
        <f t="shared" si="2"/>
        <v>85.020057888589861</v>
      </c>
      <c r="AC17" s="333">
        <f t="shared" si="2"/>
        <v>81.003402224140558</v>
      </c>
      <c r="AD17" s="333">
        <f t="shared" si="2"/>
        <v>78.301934697608289</v>
      </c>
      <c r="AE17" s="333">
        <f t="shared" si="3"/>
        <v>79.162646625704568</v>
      </c>
      <c r="AF17" s="333">
        <f t="shared" si="4"/>
        <v>81.044025795968111</v>
      </c>
      <c r="AG17" s="334">
        <f t="shared" si="4"/>
        <v>81.747321383232617</v>
      </c>
    </row>
    <row r="18" spans="2:33" x14ac:dyDescent="0.25">
      <c r="B18" s="822"/>
      <c r="C18" s="1" t="s">
        <v>3</v>
      </c>
      <c r="D18" s="887">
        <v>82045</v>
      </c>
      <c r="E18" s="36">
        <v>78140</v>
      </c>
      <c r="F18" s="36">
        <v>74517</v>
      </c>
      <c r="G18" s="36">
        <v>79594</v>
      </c>
      <c r="H18" s="36">
        <v>73665</v>
      </c>
      <c r="I18" s="36">
        <v>72102</v>
      </c>
      <c r="J18" s="36">
        <v>71371</v>
      </c>
      <c r="K18" s="36">
        <v>69890</v>
      </c>
      <c r="L18" s="36">
        <v>68683</v>
      </c>
      <c r="M18" s="36">
        <v>65726</v>
      </c>
      <c r="N18" s="36">
        <v>61587</v>
      </c>
      <c r="O18" s="36">
        <v>61574</v>
      </c>
      <c r="P18" s="36">
        <v>61638</v>
      </c>
      <c r="Q18" s="36">
        <v>62356</v>
      </c>
      <c r="R18" s="38">
        <v>61771</v>
      </c>
      <c r="S18" s="147">
        <f>100</f>
        <v>100</v>
      </c>
      <c r="T18" s="333">
        <f t="shared" si="7"/>
        <v>95.240416844414653</v>
      </c>
      <c r="U18" s="333">
        <f t="shared" si="2"/>
        <v>90.824547504418305</v>
      </c>
      <c r="V18" s="333">
        <f t="shared" si="2"/>
        <v>97.012615028338104</v>
      </c>
      <c r="W18" s="333">
        <f t="shared" si="2"/>
        <v>89.786092997745143</v>
      </c>
      <c r="X18" s="333">
        <f t="shared" si="2"/>
        <v>87.881040892193312</v>
      </c>
      <c r="Y18" s="333">
        <f t="shared" si="2"/>
        <v>86.990066426960809</v>
      </c>
      <c r="Z18" s="333">
        <f t="shared" si="2"/>
        <v>85.184959473459685</v>
      </c>
      <c r="AA18" s="333">
        <f t="shared" si="2"/>
        <v>83.713815589006032</v>
      </c>
      <c r="AB18" s="333">
        <f t="shared" si="2"/>
        <v>80.109695898592236</v>
      </c>
      <c r="AC18" s="333">
        <f t="shared" si="2"/>
        <v>75.064903406667071</v>
      </c>
      <c r="AD18" s="333">
        <f t="shared" si="2"/>
        <v>75.049058443537078</v>
      </c>
      <c r="AE18" s="333">
        <f t="shared" si="3"/>
        <v>75.127064415869341</v>
      </c>
      <c r="AF18" s="333">
        <f t="shared" si="4"/>
        <v>76.002193917971852</v>
      </c>
      <c r="AG18" s="334">
        <f t="shared" si="4"/>
        <v>75.289170577122306</v>
      </c>
    </row>
    <row r="19" spans="2:33" x14ac:dyDescent="0.25">
      <c r="B19" s="822"/>
      <c r="C19" s="1" t="s">
        <v>4</v>
      </c>
      <c r="D19" s="887">
        <v>83673</v>
      </c>
      <c r="E19" s="36">
        <v>77707</v>
      </c>
      <c r="F19" s="36">
        <v>74715</v>
      </c>
      <c r="G19" s="36">
        <v>74918</v>
      </c>
      <c r="H19" s="36">
        <v>73365</v>
      </c>
      <c r="I19" s="36">
        <v>70262</v>
      </c>
      <c r="J19" s="36">
        <v>68227</v>
      </c>
      <c r="K19" s="36">
        <v>66940</v>
      </c>
      <c r="L19" s="36">
        <v>64253</v>
      </c>
      <c r="M19" s="36">
        <v>63252</v>
      </c>
      <c r="N19" s="36">
        <v>65449</v>
      </c>
      <c r="O19" s="36">
        <v>65467</v>
      </c>
      <c r="P19" s="36">
        <v>64163</v>
      </c>
      <c r="Q19" s="36">
        <v>64004</v>
      </c>
      <c r="R19" s="38">
        <v>62715</v>
      </c>
      <c r="S19" s="147">
        <f>100</f>
        <v>100</v>
      </c>
      <c r="T19" s="333">
        <f t="shared" si="7"/>
        <v>92.869862440691747</v>
      </c>
      <c r="U19" s="333">
        <f t="shared" si="2"/>
        <v>89.294037503137218</v>
      </c>
      <c r="V19" s="333">
        <f t="shared" si="2"/>
        <v>89.536648620223971</v>
      </c>
      <c r="W19" s="333">
        <f t="shared" si="2"/>
        <v>87.680613818077518</v>
      </c>
      <c r="X19" s="333">
        <f t="shared" si="2"/>
        <v>83.972129599751412</v>
      </c>
      <c r="Y19" s="333">
        <f t="shared" si="2"/>
        <v>81.540042785605877</v>
      </c>
      <c r="Z19" s="333">
        <f t="shared" si="2"/>
        <v>80.001912205848953</v>
      </c>
      <c r="AA19" s="333">
        <f t="shared" si="2"/>
        <v>76.790601508252365</v>
      </c>
      <c r="AB19" s="333">
        <f t="shared" si="2"/>
        <v>75.594277723996981</v>
      </c>
      <c r="AC19" s="333">
        <f t="shared" si="2"/>
        <v>78.219975380349695</v>
      </c>
      <c r="AD19" s="333">
        <f t="shared" si="2"/>
        <v>78.241487696150486</v>
      </c>
      <c r="AE19" s="333">
        <f t="shared" si="3"/>
        <v>76.68303992924838</v>
      </c>
      <c r="AF19" s="333">
        <f t="shared" si="4"/>
        <v>76.493014473008017</v>
      </c>
      <c r="AG19" s="334">
        <f t="shared" si="4"/>
        <v>74.952493635939902</v>
      </c>
    </row>
    <row r="20" spans="2:33" x14ac:dyDescent="0.25">
      <c r="B20" s="822"/>
      <c r="C20" s="1" t="s">
        <v>5</v>
      </c>
      <c r="D20" s="887">
        <v>421499</v>
      </c>
      <c r="E20" s="36">
        <v>409191</v>
      </c>
      <c r="F20" s="36">
        <v>379030</v>
      </c>
      <c r="G20" s="36">
        <v>361428</v>
      </c>
      <c r="H20" s="36">
        <v>355305</v>
      </c>
      <c r="I20" s="36">
        <v>340709</v>
      </c>
      <c r="J20" s="36">
        <v>325068</v>
      </c>
      <c r="K20" s="36">
        <v>305548</v>
      </c>
      <c r="L20" s="36">
        <v>285418</v>
      </c>
      <c r="M20" s="36">
        <v>250792</v>
      </c>
      <c r="N20" s="36">
        <v>239058</v>
      </c>
      <c r="O20" s="36">
        <v>234365</v>
      </c>
      <c r="P20" s="36">
        <v>235056</v>
      </c>
      <c r="Q20" s="36">
        <v>232377</v>
      </c>
      <c r="R20" s="38">
        <v>227489</v>
      </c>
      <c r="S20" s="147">
        <f>100</f>
        <v>100</v>
      </c>
      <c r="T20" s="333">
        <f t="shared" si="7"/>
        <v>97.07994562264679</v>
      </c>
      <c r="U20" s="333">
        <f t="shared" si="2"/>
        <v>89.924294007814964</v>
      </c>
      <c r="V20" s="333">
        <f t="shared" si="2"/>
        <v>85.748246140560241</v>
      </c>
      <c r="W20" s="333">
        <f t="shared" si="2"/>
        <v>84.295573654979009</v>
      </c>
      <c r="X20" s="333">
        <f t="shared" si="2"/>
        <v>80.832694739489298</v>
      </c>
      <c r="Y20" s="333">
        <f t="shared" si="2"/>
        <v>77.121891155139153</v>
      </c>
      <c r="Z20" s="333">
        <f t="shared" si="2"/>
        <v>72.490800689918601</v>
      </c>
      <c r="AA20" s="333">
        <f t="shared" si="2"/>
        <v>67.714988647659894</v>
      </c>
      <c r="AB20" s="333">
        <f t="shared" si="2"/>
        <v>59.50002253860626</v>
      </c>
      <c r="AC20" s="333">
        <f t="shared" si="2"/>
        <v>56.716148792761075</v>
      </c>
      <c r="AD20" s="333">
        <f t="shared" si="2"/>
        <v>55.602741643515166</v>
      </c>
      <c r="AE20" s="333">
        <f t="shared" si="3"/>
        <v>55.766680347996079</v>
      </c>
      <c r="AF20" s="333">
        <f t="shared" si="4"/>
        <v>55.131091651462995</v>
      </c>
      <c r="AG20" s="334">
        <f t="shared" si="4"/>
        <v>53.971421047262268</v>
      </c>
    </row>
    <row r="21" spans="2:33" x14ac:dyDescent="0.25">
      <c r="B21" s="822"/>
      <c r="C21" s="1" t="s">
        <v>6</v>
      </c>
      <c r="D21" s="887">
        <v>626603</v>
      </c>
      <c r="E21" s="36">
        <v>604364</v>
      </c>
      <c r="F21" s="36">
        <v>569223</v>
      </c>
      <c r="G21" s="36">
        <v>553983</v>
      </c>
      <c r="H21" s="36">
        <v>540064</v>
      </c>
      <c r="I21" s="36">
        <v>518624</v>
      </c>
      <c r="J21" s="36">
        <v>500880</v>
      </c>
      <c r="K21" s="36">
        <v>477793</v>
      </c>
      <c r="L21" s="36">
        <v>453346</v>
      </c>
      <c r="M21" s="36">
        <v>413256</v>
      </c>
      <c r="N21" s="36">
        <v>397998</v>
      </c>
      <c r="O21" s="36">
        <v>392246</v>
      </c>
      <c r="P21" s="36">
        <v>392036</v>
      </c>
      <c r="Q21" s="36">
        <v>390657</v>
      </c>
      <c r="R21" s="38">
        <v>384172</v>
      </c>
      <c r="S21" s="147">
        <f>100</f>
        <v>100</v>
      </c>
      <c r="T21" s="333">
        <f t="shared" si="7"/>
        <v>96.450862827021254</v>
      </c>
      <c r="U21" s="333">
        <f t="shared" si="2"/>
        <v>90.842686677210295</v>
      </c>
      <c r="V21" s="333">
        <f t="shared" si="2"/>
        <v>88.410524686284617</v>
      </c>
      <c r="W21" s="333">
        <f t="shared" si="2"/>
        <v>86.1891819860422</v>
      </c>
      <c r="X21" s="333">
        <f t="shared" si="2"/>
        <v>82.767557767837047</v>
      </c>
      <c r="Y21" s="333">
        <f t="shared" si="2"/>
        <v>79.935780709635921</v>
      </c>
      <c r="Z21" s="333">
        <f t="shared" si="2"/>
        <v>76.251310638474436</v>
      </c>
      <c r="AA21" s="333">
        <f t="shared" si="2"/>
        <v>72.349797240038754</v>
      </c>
      <c r="AB21" s="333">
        <f t="shared" si="2"/>
        <v>65.951806805904212</v>
      </c>
      <c r="AC21" s="333">
        <f t="shared" si="2"/>
        <v>63.516772182705793</v>
      </c>
      <c r="AD21" s="333">
        <f t="shared" si="2"/>
        <v>62.598806580881359</v>
      </c>
      <c r="AE21" s="333">
        <f t="shared" si="3"/>
        <v>62.565292537699307</v>
      </c>
      <c r="AF21" s="333">
        <f t="shared" si="4"/>
        <v>62.345216987470536</v>
      </c>
      <c r="AG21" s="334">
        <f t="shared" si="4"/>
        <v>61.31027141587257</v>
      </c>
    </row>
    <row r="22" spans="2:33" x14ac:dyDescent="0.25">
      <c r="B22" s="823"/>
      <c r="C22" s="3" t="s">
        <v>7</v>
      </c>
      <c r="D22" s="39">
        <v>205104</v>
      </c>
      <c r="E22" s="40">
        <v>195173</v>
      </c>
      <c r="F22" s="40">
        <v>190193</v>
      </c>
      <c r="G22" s="40">
        <v>192555</v>
      </c>
      <c r="H22" s="40">
        <v>184759</v>
      </c>
      <c r="I22" s="40">
        <v>177915</v>
      </c>
      <c r="J22" s="40">
        <v>175812</v>
      </c>
      <c r="K22" s="40">
        <v>172245</v>
      </c>
      <c r="L22" s="40">
        <v>167928</v>
      </c>
      <c r="M22" s="40">
        <v>162464</v>
      </c>
      <c r="N22" s="40">
        <v>158940</v>
      </c>
      <c r="O22" s="40">
        <v>157881</v>
      </c>
      <c r="P22" s="40">
        <v>156980</v>
      </c>
      <c r="Q22" s="40">
        <v>158280</v>
      </c>
      <c r="R22" s="41">
        <v>156683</v>
      </c>
      <c r="S22" s="147">
        <f>100</f>
        <v>100</v>
      </c>
      <c r="T22" s="333">
        <f t="shared" si="7"/>
        <v>95.158066151805912</v>
      </c>
      <c r="U22" s="333">
        <f t="shared" si="2"/>
        <v>92.730029643497929</v>
      </c>
      <c r="V22" s="333">
        <f t="shared" si="2"/>
        <v>93.881640533582967</v>
      </c>
      <c r="W22" s="333">
        <f t="shared" si="2"/>
        <v>90.08064201575786</v>
      </c>
      <c r="X22" s="333">
        <f t="shared" si="2"/>
        <v>86.743798268195647</v>
      </c>
      <c r="Y22" s="333">
        <f t="shared" si="2"/>
        <v>85.718464778843909</v>
      </c>
      <c r="Z22" s="333">
        <f t="shared" si="2"/>
        <v>83.979347062953423</v>
      </c>
      <c r="AA22" s="333">
        <f t="shared" si="2"/>
        <v>81.874561198221386</v>
      </c>
      <c r="AB22" s="333">
        <f t="shared" si="2"/>
        <v>79.210546844527656</v>
      </c>
      <c r="AC22" s="333">
        <f t="shared" si="2"/>
        <v>77.492394102504093</v>
      </c>
      <c r="AD22" s="333">
        <f t="shared" si="2"/>
        <v>76.976070676339802</v>
      </c>
      <c r="AE22" s="333">
        <f t="shared" si="3"/>
        <v>76.536781340198146</v>
      </c>
      <c r="AF22" s="333">
        <f t="shared" si="4"/>
        <v>77.170606131523513</v>
      </c>
      <c r="AG22" s="334">
        <f t="shared" si="4"/>
        <v>76.391976753256884</v>
      </c>
    </row>
    <row r="23" spans="2:33" ht="14.4" x14ac:dyDescent="0.3">
      <c r="B23" s="822" t="s">
        <v>8</v>
      </c>
      <c r="C23" s="1" t="s">
        <v>2</v>
      </c>
      <c r="D23" s="888">
        <v>4370443</v>
      </c>
      <c r="E23" s="755">
        <v>4077272</v>
      </c>
      <c r="F23" s="755">
        <v>4170384</v>
      </c>
      <c r="G23" s="755">
        <v>4113361</v>
      </c>
      <c r="H23" s="755">
        <v>3894740</v>
      </c>
      <c r="I23" s="755">
        <v>3839883</v>
      </c>
      <c r="J23" s="755">
        <v>3863606</v>
      </c>
      <c r="K23" s="755">
        <v>3728457</v>
      </c>
      <c r="L23" s="755">
        <v>3752223</v>
      </c>
      <c r="M23" s="755">
        <v>3701183</v>
      </c>
      <c r="N23" s="755">
        <v>3692167</v>
      </c>
      <c r="O23" s="755">
        <v>3666191</v>
      </c>
      <c r="P23" s="755">
        <v>3637192</v>
      </c>
      <c r="Q23" s="755">
        <v>3672650</v>
      </c>
      <c r="R23" s="889">
        <v>3748537</v>
      </c>
      <c r="S23" s="147">
        <f>100</f>
        <v>100</v>
      </c>
      <c r="T23" s="333">
        <f t="shared" si="7"/>
        <v>93.291961478504575</v>
      </c>
      <c r="U23" s="333">
        <f t="shared" si="2"/>
        <v>95.422454886152266</v>
      </c>
      <c r="V23" s="333">
        <f t="shared" si="2"/>
        <v>94.117713009871082</v>
      </c>
      <c r="W23" s="333">
        <f t="shared" si="2"/>
        <v>89.115451225424977</v>
      </c>
      <c r="X23" s="333">
        <f t="shared" si="2"/>
        <v>87.860269542469723</v>
      </c>
      <c r="Y23" s="333">
        <f t="shared" si="2"/>
        <v>88.403074928559874</v>
      </c>
      <c r="Z23" s="333">
        <f t="shared" si="2"/>
        <v>85.310733946192641</v>
      </c>
      <c r="AA23" s="333">
        <f t="shared" si="2"/>
        <v>85.854523214237091</v>
      </c>
      <c r="AB23" s="333">
        <f t="shared" si="2"/>
        <v>84.686678215457789</v>
      </c>
      <c r="AC23" s="333">
        <f t="shared" si="2"/>
        <v>84.480383338714176</v>
      </c>
      <c r="AD23" s="333">
        <f t="shared" si="2"/>
        <v>83.886027114413807</v>
      </c>
      <c r="AE23" s="333">
        <f t="shared" si="3"/>
        <v>83.222501700628513</v>
      </c>
      <c r="AF23" s="333">
        <f t="shared" si="4"/>
        <v>84.033815336340041</v>
      </c>
      <c r="AG23" s="334">
        <f t="shared" si="4"/>
        <v>85.770183937875402</v>
      </c>
    </row>
    <row r="24" spans="2:33" ht="14.4" x14ac:dyDescent="0.3">
      <c r="B24" s="822"/>
      <c r="C24" s="1" t="s">
        <v>3</v>
      </c>
      <c r="D24" s="888">
        <v>6238972</v>
      </c>
      <c r="E24" s="755">
        <v>5773173</v>
      </c>
      <c r="F24" s="755">
        <v>5666612</v>
      </c>
      <c r="G24" s="755">
        <v>5608849</v>
      </c>
      <c r="H24" s="755">
        <v>5467774</v>
      </c>
      <c r="I24" s="755">
        <v>5375206</v>
      </c>
      <c r="J24" s="755">
        <v>5291030</v>
      </c>
      <c r="K24" s="755">
        <v>5276796</v>
      </c>
      <c r="L24" s="755">
        <v>5399272</v>
      </c>
      <c r="M24" s="755">
        <v>5192655</v>
      </c>
      <c r="N24" s="755">
        <v>5328666</v>
      </c>
      <c r="O24" s="755">
        <v>5353119</v>
      </c>
      <c r="P24" s="755">
        <v>5266939</v>
      </c>
      <c r="Q24" s="755">
        <v>5249139</v>
      </c>
      <c r="R24" s="889">
        <v>5269388</v>
      </c>
      <c r="S24" s="147">
        <f>100</f>
        <v>100</v>
      </c>
      <c r="T24" s="333">
        <f t="shared" si="7"/>
        <v>92.534042467252618</v>
      </c>
      <c r="U24" s="333">
        <f t="shared" si="2"/>
        <v>90.826052753562607</v>
      </c>
      <c r="V24" s="333">
        <f t="shared" si="2"/>
        <v>89.900211124525001</v>
      </c>
      <c r="W24" s="333">
        <f t="shared" si="2"/>
        <v>87.639021300303966</v>
      </c>
      <c r="X24" s="333">
        <f t="shared" si="2"/>
        <v>86.155315330794878</v>
      </c>
      <c r="Y24" s="333">
        <f t="shared" si="2"/>
        <v>84.806118700324348</v>
      </c>
      <c r="Z24" s="333">
        <f t="shared" si="2"/>
        <v>84.577972140282085</v>
      </c>
      <c r="AA24" s="333">
        <f t="shared" si="2"/>
        <v>86.541051955354177</v>
      </c>
      <c r="AB24" s="333">
        <f t="shared" si="2"/>
        <v>83.229336499666928</v>
      </c>
      <c r="AC24" s="333">
        <f t="shared" si="2"/>
        <v>85.409359105955275</v>
      </c>
      <c r="AD24" s="333">
        <f t="shared" si="2"/>
        <v>85.801298675486919</v>
      </c>
      <c r="AE24" s="333">
        <f t="shared" ref="AE24:AE27" si="12">P24*100/$D24</f>
        <v>84.419981368725487</v>
      </c>
      <c r="AF24" s="333">
        <f t="shared" ref="AF24:AG27" si="13">Q24*100/$D24</f>
        <v>84.134677956560793</v>
      </c>
      <c r="AG24" s="334">
        <f t="shared" si="13"/>
        <v>84.459234630320509</v>
      </c>
    </row>
    <row r="25" spans="2:33" ht="14.4" x14ac:dyDescent="0.3">
      <c r="B25" s="822"/>
      <c r="C25" s="1" t="s">
        <v>4</v>
      </c>
      <c r="D25" s="888">
        <v>7710701</v>
      </c>
      <c r="E25" s="755">
        <v>7151829</v>
      </c>
      <c r="F25" s="755">
        <v>6935648</v>
      </c>
      <c r="G25" s="755">
        <v>7004714</v>
      </c>
      <c r="H25" s="755">
        <v>6946183</v>
      </c>
      <c r="I25" s="755">
        <v>6855877</v>
      </c>
      <c r="J25" s="755">
        <v>6863620</v>
      </c>
      <c r="K25" s="755">
        <v>6889882</v>
      </c>
      <c r="L25" s="755">
        <v>6984329</v>
      </c>
      <c r="M25" s="755">
        <v>6906897</v>
      </c>
      <c r="N25" s="755">
        <v>6632895</v>
      </c>
      <c r="O25" s="755">
        <v>6589696</v>
      </c>
      <c r="P25" s="755">
        <v>6398138</v>
      </c>
      <c r="Q25" s="755">
        <v>6323525</v>
      </c>
      <c r="R25" s="889">
        <v>6327453</v>
      </c>
      <c r="S25" s="147">
        <f>100</f>
        <v>100</v>
      </c>
      <c r="T25" s="333">
        <f t="shared" si="7"/>
        <v>92.751994922381243</v>
      </c>
      <c r="U25" s="333">
        <f t="shared" si="2"/>
        <v>89.948345811878838</v>
      </c>
      <c r="V25" s="333">
        <f t="shared" si="2"/>
        <v>90.844062037939224</v>
      </c>
      <c r="W25" s="333">
        <f t="shared" si="2"/>
        <v>90.084974115842385</v>
      </c>
      <c r="X25" s="333">
        <f t="shared" si="2"/>
        <v>88.913796553646677</v>
      </c>
      <c r="Y25" s="333">
        <f t="shared" si="2"/>
        <v>89.014215439037258</v>
      </c>
      <c r="Z25" s="333">
        <f t="shared" si="2"/>
        <v>89.354807040241866</v>
      </c>
      <c r="AA25" s="333">
        <f t="shared" si="2"/>
        <v>90.579689187792397</v>
      </c>
      <c r="AB25" s="333">
        <f t="shared" si="2"/>
        <v>89.575474395907719</v>
      </c>
      <c r="AC25" s="333">
        <f t="shared" si="2"/>
        <v>86.02194534582523</v>
      </c>
      <c r="AD25" s="333">
        <f t="shared" si="2"/>
        <v>85.461697970132676</v>
      </c>
      <c r="AE25" s="333">
        <f t="shared" si="12"/>
        <v>82.977384287109558</v>
      </c>
      <c r="AF25" s="333">
        <f t="shared" si="13"/>
        <v>82.009729076513281</v>
      </c>
      <c r="AG25" s="334">
        <f t="shared" si="13"/>
        <v>82.060671267113065</v>
      </c>
    </row>
    <row r="26" spans="2:33" ht="14.4" x14ac:dyDescent="0.3">
      <c r="B26" s="822"/>
      <c r="C26" s="1" t="s">
        <v>5</v>
      </c>
      <c r="D26" s="888">
        <v>12277318</v>
      </c>
      <c r="E26" s="755">
        <v>11248301</v>
      </c>
      <c r="F26" s="755">
        <v>11001140</v>
      </c>
      <c r="G26" s="755">
        <v>11180194</v>
      </c>
      <c r="H26" s="755">
        <v>11248491</v>
      </c>
      <c r="I26" s="755">
        <v>11197849</v>
      </c>
      <c r="J26" s="755">
        <v>11407578</v>
      </c>
      <c r="K26" s="755">
        <v>11590496</v>
      </c>
      <c r="L26" s="755">
        <v>11746918</v>
      </c>
      <c r="M26" s="755">
        <v>12731173</v>
      </c>
      <c r="N26" s="755">
        <v>14239248</v>
      </c>
      <c r="O26" s="755">
        <v>14549179</v>
      </c>
      <c r="P26" s="755">
        <v>14121511</v>
      </c>
      <c r="Q26" s="755">
        <v>13959735</v>
      </c>
      <c r="R26" s="889">
        <v>14073807</v>
      </c>
      <c r="S26" s="147">
        <f>100</f>
        <v>100</v>
      </c>
      <c r="T26" s="333">
        <f t="shared" si="7"/>
        <v>91.618552195194425</v>
      </c>
      <c r="U26" s="333">
        <f t="shared" si="2"/>
        <v>89.605400788673876</v>
      </c>
      <c r="V26" s="333">
        <f t="shared" si="2"/>
        <v>91.063813774311299</v>
      </c>
      <c r="W26" s="333">
        <f t="shared" si="2"/>
        <v>91.620099764459951</v>
      </c>
      <c r="X26" s="333">
        <f t="shared" si="2"/>
        <v>91.20761553948509</v>
      </c>
      <c r="Y26" s="333">
        <f t="shared" si="2"/>
        <v>92.915879510492445</v>
      </c>
      <c r="Z26" s="333">
        <f t="shared" si="2"/>
        <v>94.405765167929999</v>
      </c>
      <c r="AA26" s="333">
        <f t="shared" si="2"/>
        <v>95.679838218737999</v>
      </c>
      <c r="AB26" s="333">
        <f t="shared" si="2"/>
        <v>103.69669499478633</v>
      </c>
      <c r="AC26" s="333">
        <f t="shared" si="2"/>
        <v>115.98011878490074</v>
      </c>
      <c r="AD26" s="333">
        <f t="shared" si="2"/>
        <v>118.50453820614567</v>
      </c>
      <c r="AE26" s="333">
        <f t="shared" si="12"/>
        <v>115.02113898165707</v>
      </c>
      <c r="AF26" s="333">
        <f t="shared" si="13"/>
        <v>113.70345705796657</v>
      </c>
      <c r="AG26" s="334">
        <f t="shared" si="13"/>
        <v>114.63258506458821</v>
      </c>
    </row>
    <row r="27" spans="2:33" ht="14.4" x14ac:dyDescent="0.3">
      <c r="B27" s="822"/>
      <c r="C27" s="1" t="s">
        <v>6</v>
      </c>
      <c r="D27" s="888">
        <v>30597434</v>
      </c>
      <c r="E27" s="755">
        <v>28250575</v>
      </c>
      <c r="F27" s="755">
        <v>27773784</v>
      </c>
      <c r="G27" s="755">
        <v>27907118</v>
      </c>
      <c r="H27" s="755">
        <v>27557188</v>
      </c>
      <c r="I27" s="755">
        <v>27268815</v>
      </c>
      <c r="J27" s="755">
        <v>27425834</v>
      </c>
      <c r="K27" s="755">
        <v>27485631</v>
      </c>
      <c r="L27" s="755">
        <v>27882742</v>
      </c>
      <c r="M27" s="755">
        <v>28531908</v>
      </c>
      <c r="N27" s="755">
        <v>29892976</v>
      </c>
      <c r="O27" s="755">
        <v>30158185</v>
      </c>
      <c r="P27" s="755">
        <v>29423780</v>
      </c>
      <c r="Q27" s="755">
        <v>29205049</v>
      </c>
      <c r="R27" s="889">
        <v>29419185</v>
      </c>
      <c r="S27" s="147">
        <f>100</f>
        <v>100</v>
      </c>
      <c r="T27" s="333">
        <f t="shared" si="7"/>
        <v>92.329882956851876</v>
      </c>
      <c r="U27" s="333">
        <f t="shared" si="7"/>
        <v>90.771611763260935</v>
      </c>
      <c r="V27" s="333">
        <f t="shared" si="7"/>
        <v>91.207380331304904</v>
      </c>
      <c r="W27" s="333">
        <f t="shared" si="7"/>
        <v>90.063722336977676</v>
      </c>
      <c r="X27" s="333">
        <f t="shared" si="7"/>
        <v>89.121247879805864</v>
      </c>
      <c r="Y27" s="333">
        <f t="shared" si="7"/>
        <v>89.634424899813496</v>
      </c>
      <c r="Z27" s="333">
        <f t="shared" si="7"/>
        <v>89.829856320631336</v>
      </c>
      <c r="AA27" s="333">
        <f t="shared" si="7"/>
        <v>91.127713520029161</v>
      </c>
      <c r="AB27" s="333">
        <f t="shared" ref="AB27:AD87" si="14">M27*100/$D27</f>
        <v>93.249348948673273</v>
      </c>
      <c r="AC27" s="333">
        <f t="shared" si="14"/>
        <v>97.697656607413549</v>
      </c>
      <c r="AD27" s="333">
        <f t="shared" si="14"/>
        <v>98.564425369787543</v>
      </c>
      <c r="AE27" s="333">
        <f t="shared" si="12"/>
        <v>96.164207756768107</v>
      </c>
      <c r="AF27" s="333">
        <f t="shared" si="13"/>
        <v>95.449340621177583</v>
      </c>
      <c r="AG27" s="334">
        <f t="shared" si="13"/>
        <v>96.149190157579881</v>
      </c>
    </row>
    <row r="28" spans="2:33" ht="14.4" x14ac:dyDescent="0.3">
      <c r="B28" s="822"/>
      <c r="C28" s="1" t="s">
        <v>7</v>
      </c>
      <c r="D28" s="890">
        <v>18320116</v>
      </c>
      <c r="E28" s="753">
        <v>17002274</v>
      </c>
      <c r="F28" s="753">
        <v>16772644</v>
      </c>
      <c r="G28" s="753">
        <v>16726924</v>
      </c>
      <c r="H28" s="753">
        <v>16308697</v>
      </c>
      <c r="I28" s="753">
        <v>16070966</v>
      </c>
      <c r="J28" s="753">
        <v>16018256</v>
      </c>
      <c r="K28" s="753">
        <v>15895135</v>
      </c>
      <c r="L28" s="753">
        <v>16135824</v>
      </c>
      <c r="M28" s="753">
        <v>15800735</v>
      </c>
      <c r="N28" s="753">
        <v>15653728</v>
      </c>
      <c r="O28" s="753">
        <v>15609006</v>
      </c>
      <c r="P28" s="753">
        <v>15302269</v>
      </c>
      <c r="Q28" s="753">
        <v>15245314</v>
      </c>
      <c r="R28" s="754">
        <v>15345378</v>
      </c>
      <c r="S28" s="147">
        <f>100</f>
        <v>100</v>
      </c>
      <c r="T28" s="333">
        <f t="shared" si="7"/>
        <v>92.806584849135234</v>
      </c>
      <c r="U28" s="333">
        <f t="shared" si="7"/>
        <v>91.553153921077794</v>
      </c>
      <c r="V28" s="333">
        <f t="shared" si="7"/>
        <v>91.30359218249491</v>
      </c>
      <c r="W28" s="333">
        <f t="shared" si="7"/>
        <v>89.020708165821659</v>
      </c>
      <c r="X28" s="333">
        <f t="shared" si="7"/>
        <v>87.723058085440073</v>
      </c>
      <c r="Y28" s="333">
        <f t="shared" si="7"/>
        <v>87.435341566614539</v>
      </c>
      <c r="Z28" s="333">
        <f t="shared" si="7"/>
        <v>86.763287961713786</v>
      </c>
      <c r="AA28" s="333">
        <f t="shared" si="7"/>
        <v>88.077084228069296</v>
      </c>
      <c r="AB28" s="333">
        <f t="shared" si="14"/>
        <v>86.248007381612652</v>
      </c>
      <c r="AC28" s="333">
        <f t="shared" si="14"/>
        <v>85.445572506200293</v>
      </c>
      <c r="AD28" s="333">
        <f t="shared" si="14"/>
        <v>85.201458331377381</v>
      </c>
      <c r="AE28" s="333">
        <f t="shared" ref="AE28:AE31" si="15">P28*100/$D28</f>
        <v>83.527140330334149</v>
      </c>
      <c r="AF28" s="333">
        <f t="shared" ref="AF28:AG31" si="16">Q28*100/$D28</f>
        <v>83.216252560846229</v>
      </c>
      <c r="AG28" s="334">
        <f t="shared" si="16"/>
        <v>83.762449975753427</v>
      </c>
    </row>
    <row r="29" spans="2:33" ht="15" customHeight="1" x14ac:dyDescent="0.3">
      <c r="B29" s="821" t="s">
        <v>9</v>
      </c>
      <c r="C29" s="2" t="s">
        <v>2</v>
      </c>
      <c r="D29" s="888">
        <v>39606</v>
      </c>
      <c r="E29" s="755">
        <v>42713</v>
      </c>
      <c r="F29" s="755">
        <v>48204</v>
      </c>
      <c r="G29" s="755">
        <v>51040</v>
      </c>
      <c r="H29" s="755">
        <v>56147</v>
      </c>
      <c r="I29" s="755">
        <v>53104</v>
      </c>
      <c r="J29" s="755">
        <v>70078</v>
      </c>
      <c r="K29" s="755">
        <v>71509</v>
      </c>
      <c r="L29" s="755">
        <v>83385</v>
      </c>
      <c r="M29" s="755">
        <v>84625</v>
      </c>
      <c r="N29" s="755">
        <v>184675</v>
      </c>
      <c r="O29" s="755">
        <v>195646</v>
      </c>
      <c r="P29" s="755">
        <v>202045</v>
      </c>
      <c r="Q29" s="755">
        <v>209450</v>
      </c>
      <c r="R29" s="889">
        <v>224594</v>
      </c>
      <c r="S29" s="147">
        <f>100</f>
        <v>100</v>
      </c>
      <c r="T29" s="333">
        <f t="shared" si="7"/>
        <v>107.8447709942938</v>
      </c>
      <c r="U29" s="333">
        <f t="shared" si="7"/>
        <v>121.70883199515225</v>
      </c>
      <c r="V29" s="333">
        <f t="shared" si="7"/>
        <v>128.86936322779377</v>
      </c>
      <c r="W29" s="333">
        <f t="shared" si="7"/>
        <v>141.76387416048073</v>
      </c>
      <c r="X29" s="333">
        <f t="shared" si="7"/>
        <v>134.08069484421551</v>
      </c>
      <c r="Y29" s="333">
        <f t="shared" si="7"/>
        <v>176.93783770135838</v>
      </c>
      <c r="Z29" s="333">
        <f t="shared" si="7"/>
        <v>180.5509266272787</v>
      </c>
      <c r="AA29" s="333">
        <f t="shared" si="7"/>
        <v>210.53628238145737</v>
      </c>
      <c r="AB29" s="333">
        <f t="shared" si="14"/>
        <v>213.66712114326111</v>
      </c>
      <c r="AC29" s="333">
        <f t="shared" si="14"/>
        <v>466.28036156137961</v>
      </c>
      <c r="AD29" s="333">
        <f t="shared" si="14"/>
        <v>493.98070999343531</v>
      </c>
      <c r="AE29" s="333">
        <f t="shared" si="15"/>
        <v>510.1373529263243</v>
      </c>
      <c r="AF29" s="333">
        <f t="shared" si="16"/>
        <v>528.83401504822507</v>
      </c>
      <c r="AG29" s="334">
        <f t="shared" si="16"/>
        <v>567.07064586173817</v>
      </c>
    </row>
    <row r="30" spans="2:33" ht="14.4" x14ac:dyDescent="0.3">
      <c r="B30" s="822"/>
      <c r="C30" s="1" t="s">
        <v>3</v>
      </c>
      <c r="D30" s="888">
        <v>56811</v>
      </c>
      <c r="E30" s="755">
        <v>56414</v>
      </c>
      <c r="F30" s="755">
        <v>58825</v>
      </c>
      <c r="G30" s="755">
        <v>60992</v>
      </c>
      <c r="H30" s="755">
        <v>62669</v>
      </c>
      <c r="I30" s="755">
        <v>61549</v>
      </c>
      <c r="J30" s="755">
        <v>63884</v>
      </c>
      <c r="K30" s="755">
        <v>65835</v>
      </c>
      <c r="L30" s="755">
        <v>66890</v>
      </c>
      <c r="M30" s="755">
        <v>65827</v>
      </c>
      <c r="N30" s="755">
        <v>71154</v>
      </c>
      <c r="O30" s="755">
        <v>72584</v>
      </c>
      <c r="P30" s="755">
        <v>72255</v>
      </c>
      <c r="Q30" s="755">
        <v>72631</v>
      </c>
      <c r="R30" s="889">
        <v>73790</v>
      </c>
      <c r="S30" s="147">
        <f>100</f>
        <v>100</v>
      </c>
      <c r="T30" s="333">
        <f t="shared" si="7"/>
        <v>99.301191670627162</v>
      </c>
      <c r="U30" s="333">
        <f t="shared" si="7"/>
        <v>103.54508809913573</v>
      </c>
      <c r="V30" s="333">
        <f t="shared" si="7"/>
        <v>107.35949023956628</v>
      </c>
      <c r="W30" s="333">
        <f t="shared" si="7"/>
        <v>110.31138335885656</v>
      </c>
      <c r="X30" s="333">
        <f t="shared" si="7"/>
        <v>108.33993416767879</v>
      </c>
      <c r="Y30" s="333">
        <f t="shared" si="7"/>
        <v>112.45005368678601</v>
      </c>
      <c r="Z30" s="333">
        <f t="shared" si="7"/>
        <v>115.88424776891799</v>
      </c>
      <c r="AA30" s="333">
        <f t="shared" si="7"/>
        <v>117.74128249810776</v>
      </c>
      <c r="AB30" s="333">
        <f t="shared" si="14"/>
        <v>115.870165988981</v>
      </c>
      <c r="AC30" s="333">
        <f t="shared" si="14"/>
        <v>125.24687120452025</v>
      </c>
      <c r="AD30" s="333">
        <f t="shared" si="14"/>
        <v>127.76398936825615</v>
      </c>
      <c r="AE30" s="333">
        <f t="shared" si="15"/>
        <v>127.18487616834769</v>
      </c>
      <c r="AF30" s="333">
        <f t="shared" si="16"/>
        <v>127.84671982538593</v>
      </c>
      <c r="AG30" s="334">
        <f t="shared" si="16"/>
        <v>129.88681769375648</v>
      </c>
    </row>
    <row r="31" spans="2:33" ht="14.4" x14ac:dyDescent="0.3">
      <c r="B31" s="822"/>
      <c r="C31" s="1" t="s">
        <v>4</v>
      </c>
      <c r="D31" s="888">
        <v>141892</v>
      </c>
      <c r="E31" s="755">
        <v>140729</v>
      </c>
      <c r="F31" s="755">
        <v>139891</v>
      </c>
      <c r="G31" s="755">
        <v>143601</v>
      </c>
      <c r="H31" s="755">
        <v>148956</v>
      </c>
      <c r="I31" s="755">
        <v>146510</v>
      </c>
      <c r="J31" s="755">
        <v>146297</v>
      </c>
      <c r="K31" s="755">
        <v>149821</v>
      </c>
      <c r="L31" s="755">
        <v>148379</v>
      </c>
      <c r="M31" s="755">
        <v>149784</v>
      </c>
      <c r="N31" s="755">
        <v>135731</v>
      </c>
      <c r="O31" s="755">
        <v>135027</v>
      </c>
      <c r="P31" s="755">
        <v>133104</v>
      </c>
      <c r="Q31" s="755">
        <v>133160</v>
      </c>
      <c r="R31" s="889">
        <v>136473</v>
      </c>
      <c r="S31" s="147">
        <f>100</f>
        <v>100</v>
      </c>
      <c r="T31" s="333">
        <f t="shared" si="7"/>
        <v>99.180362529247603</v>
      </c>
      <c r="U31" s="333">
        <f t="shared" si="7"/>
        <v>98.589772503030474</v>
      </c>
      <c r="V31" s="333">
        <f t="shared" si="7"/>
        <v>101.20443717757168</v>
      </c>
      <c r="W31" s="333">
        <f t="shared" si="7"/>
        <v>104.97843430214529</v>
      </c>
      <c r="X31" s="333">
        <f t="shared" si="7"/>
        <v>103.25458799650438</v>
      </c>
      <c r="Y31" s="333">
        <f t="shared" si="7"/>
        <v>103.1044738251628</v>
      </c>
      <c r="Z31" s="333">
        <f t="shared" si="7"/>
        <v>105.58805288529304</v>
      </c>
      <c r="AA31" s="333">
        <f t="shared" si="7"/>
        <v>104.5717869929242</v>
      </c>
      <c r="AB31" s="333">
        <f t="shared" si="14"/>
        <v>105.56197671468441</v>
      </c>
      <c r="AC31" s="333">
        <f t="shared" si="14"/>
        <v>95.65796521297888</v>
      </c>
      <c r="AD31" s="333">
        <f t="shared" si="14"/>
        <v>95.161813210047072</v>
      </c>
      <c r="AE31" s="333">
        <f t="shared" si="15"/>
        <v>93.806557099766025</v>
      </c>
      <c r="AF31" s="333">
        <f t="shared" si="16"/>
        <v>93.846023736362866</v>
      </c>
      <c r="AG31" s="334">
        <f t="shared" si="16"/>
        <v>96.18089814788712</v>
      </c>
    </row>
    <row r="32" spans="2:33" ht="14.4" x14ac:dyDescent="0.3">
      <c r="B32" s="822"/>
      <c r="C32" s="1" t="s">
        <v>5</v>
      </c>
      <c r="D32" s="888">
        <v>875098</v>
      </c>
      <c r="E32" s="755">
        <v>862580</v>
      </c>
      <c r="F32" s="755">
        <v>863564</v>
      </c>
      <c r="G32" s="755">
        <v>849902</v>
      </c>
      <c r="H32" s="755">
        <v>836189</v>
      </c>
      <c r="I32" s="755">
        <v>821988</v>
      </c>
      <c r="J32" s="755">
        <v>829580</v>
      </c>
      <c r="K32" s="755">
        <v>803545</v>
      </c>
      <c r="L32" s="755">
        <v>794776</v>
      </c>
      <c r="M32" s="755">
        <v>856611</v>
      </c>
      <c r="N32" s="755">
        <v>907857</v>
      </c>
      <c r="O32" s="755">
        <v>921618</v>
      </c>
      <c r="P32" s="755">
        <v>929292</v>
      </c>
      <c r="Q32" s="755">
        <v>924926</v>
      </c>
      <c r="R32" s="889">
        <v>939448</v>
      </c>
      <c r="S32" s="147">
        <f>100</f>
        <v>100</v>
      </c>
      <c r="T32" s="333">
        <f t="shared" si="7"/>
        <v>98.569531641027638</v>
      </c>
      <c r="U32" s="333">
        <f t="shared" si="7"/>
        <v>98.681976190095284</v>
      </c>
      <c r="V32" s="333">
        <f t="shared" si="7"/>
        <v>97.120779615540201</v>
      </c>
      <c r="W32" s="333">
        <f t="shared" si="7"/>
        <v>95.553755122283448</v>
      </c>
      <c r="X32" s="333">
        <f t="shared" si="7"/>
        <v>93.930965446155739</v>
      </c>
      <c r="Y32" s="333">
        <f t="shared" si="7"/>
        <v>94.798525422295555</v>
      </c>
      <c r="Z32" s="333">
        <f t="shared" si="7"/>
        <v>91.823430061547398</v>
      </c>
      <c r="AA32" s="333">
        <f t="shared" si="7"/>
        <v>90.821370863606134</v>
      </c>
      <c r="AB32" s="333">
        <f t="shared" si="14"/>
        <v>97.8874366071</v>
      </c>
      <c r="AC32" s="333">
        <f t="shared" si="14"/>
        <v>103.74346644604375</v>
      </c>
      <c r="AD32" s="333">
        <f t="shared" si="14"/>
        <v>105.31597603925503</v>
      </c>
      <c r="AE32" s="333">
        <f t="shared" ref="AE32:AE35" si="17">P32*100/$D32</f>
        <v>106.19290639448381</v>
      </c>
      <c r="AF32" s="333">
        <f t="shared" ref="AF32:AG35" si="18">Q32*100/$D32</f>
        <v>105.69399084445399</v>
      </c>
      <c r="AG32" s="334">
        <f t="shared" si="18"/>
        <v>107.35346212652755</v>
      </c>
    </row>
    <row r="33" spans="2:33" ht="14.4" x14ac:dyDescent="0.3">
      <c r="B33" s="822"/>
      <c r="C33" s="1" t="s">
        <v>6</v>
      </c>
      <c r="D33" s="888">
        <v>1113407</v>
      </c>
      <c r="E33" s="755">
        <v>1102436</v>
      </c>
      <c r="F33" s="755">
        <v>1110484</v>
      </c>
      <c r="G33" s="755">
        <v>1105535</v>
      </c>
      <c r="H33" s="755">
        <v>1103961</v>
      </c>
      <c r="I33" s="755">
        <v>1083151</v>
      </c>
      <c r="J33" s="755">
        <v>1109839</v>
      </c>
      <c r="K33" s="755">
        <v>1090710</v>
      </c>
      <c r="L33" s="755">
        <v>1093430</v>
      </c>
      <c r="M33" s="755">
        <v>1156847</v>
      </c>
      <c r="N33" s="755">
        <v>1299417</v>
      </c>
      <c r="O33" s="755">
        <v>1324875</v>
      </c>
      <c r="P33" s="755">
        <v>1336696</v>
      </c>
      <c r="Q33" s="755">
        <v>1340167</v>
      </c>
      <c r="R33" s="889">
        <v>1374305</v>
      </c>
      <c r="S33" s="147">
        <f>100</f>
        <v>100</v>
      </c>
      <c r="T33" s="333">
        <f t="shared" si="7"/>
        <v>99.014646036893964</v>
      </c>
      <c r="U33" s="333">
        <f t="shared" si="7"/>
        <v>99.737472460654544</v>
      </c>
      <c r="V33" s="333">
        <f t="shared" si="7"/>
        <v>99.292980913538358</v>
      </c>
      <c r="W33" s="333">
        <f t="shared" si="7"/>
        <v>99.151613022012612</v>
      </c>
      <c r="X33" s="333">
        <f t="shared" si="7"/>
        <v>97.282575015245996</v>
      </c>
      <c r="Y33" s="333">
        <f t="shared" si="7"/>
        <v>99.6795421620306</v>
      </c>
      <c r="Z33" s="333">
        <f t="shared" si="7"/>
        <v>97.961482189352139</v>
      </c>
      <c r="AA33" s="333">
        <f t="shared" si="7"/>
        <v>98.205777402153927</v>
      </c>
      <c r="AB33" s="333">
        <f t="shared" si="14"/>
        <v>103.9015382515109</v>
      </c>
      <c r="AC33" s="333">
        <f t="shared" si="14"/>
        <v>116.70637960781637</v>
      </c>
      <c r="AD33" s="333">
        <f t="shared" si="14"/>
        <v>118.99287502234134</v>
      </c>
      <c r="AE33" s="333">
        <f t="shared" si="17"/>
        <v>120.05457123944792</v>
      </c>
      <c r="AF33" s="333">
        <f t="shared" si="18"/>
        <v>120.36631707901962</v>
      </c>
      <c r="AG33" s="334">
        <f t="shared" si="18"/>
        <v>123.432401628515</v>
      </c>
    </row>
    <row r="34" spans="2:33" ht="14.4" x14ac:dyDescent="0.3">
      <c r="B34" s="823"/>
      <c r="C34" s="3" t="s">
        <v>7</v>
      </c>
      <c r="D34" s="890">
        <v>238309</v>
      </c>
      <c r="E34" s="753">
        <v>239856</v>
      </c>
      <c r="F34" s="753">
        <v>246920</v>
      </c>
      <c r="G34" s="753">
        <v>255633</v>
      </c>
      <c r="H34" s="753">
        <v>267772</v>
      </c>
      <c r="I34" s="753">
        <v>261163</v>
      </c>
      <c r="J34" s="753">
        <v>280259</v>
      </c>
      <c r="K34" s="753">
        <v>287165</v>
      </c>
      <c r="L34" s="753">
        <v>298654</v>
      </c>
      <c r="M34" s="753">
        <v>300236</v>
      </c>
      <c r="N34" s="753">
        <v>391560</v>
      </c>
      <c r="O34" s="753">
        <v>403257</v>
      </c>
      <c r="P34" s="753">
        <v>407404</v>
      </c>
      <c r="Q34" s="753">
        <v>415241</v>
      </c>
      <c r="R34" s="754">
        <v>434857</v>
      </c>
      <c r="S34" s="147">
        <f>100</f>
        <v>100</v>
      </c>
      <c r="T34" s="333">
        <f t="shared" si="7"/>
        <v>100.6491571866778</v>
      </c>
      <c r="U34" s="333">
        <f t="shared" si="7"/>
        <v>103.61337591110701</v>
      </c>
      <c r="V34" s="333">
        <f t="shared" si="7"/>
        <v>107.269553394962</v>
      </c>
      <c r="W34" s="333">
        <f t="shared" si="7"/>
        <v>112.36336017523467</v>
      </c>
      <c r="X34" s="333">
        <f t="shared" si="7"/>
        <v>109.59007003512247</v>
      </c>
      <c r="Y34" s="333">
        <f t="shared" si="7"/>
        <v>117.60319585076519</v>
      </c>
      <c r="Z34" s="333">
        <f t="shared" si="7"/>
        <v>120.50111409976124</v>
      </c>
      <c r="AA34" s="333">
        <f t="shared" si="7"/>
        <v>125.32216575958105</v>
      </c>
      <c r="AB34" s="333">
        <f t="shared" si="14"/>
        <v>125.98600976043708</v>
      </c>
      <c r="AC34" s="333">
        <f t="shared" si="14"/>
        <v>164.30768456080131</v>
      </c>
      <c r="AD34" s="333">
        <f t="shared" si="14"/>
        <v>169.21601785916604</v>
      </c>
      <c r="AE34" s="333">
        <f t="shared" si="17"/>
        <v>170.95619552765527</v>
      </c>
      <c r="AF34" s="333">
        <f t="shared" si="18"/>
        <v>174.24478303379226</v>
      </c>
      <c r="AG34" s="334">
        <f t="shared" si="18"/>
        <v>182.47611294579727</v>
      </c>
    </row>
    <row r="35" spans="2:33" ht="15" customHeight="1" x14ac:dyDescent="0.3">
      <c r="B35" s="822" t="s">
        <v>10</v>
      </c>
      <c r="C35" s="1" t="s">
        <v>2</v>
      </c>
      <c r="D35" s="888">
        <v>104006</v>
      </c>
      <c r="E35" s="755">
        <v>104465</v>
      </c>
      <c r="F35" s="755">
        <v>114075</v>
      </c>
      <c r="G35" s="755">
        <v>111382</v>
      </c>
      <c r="H35" s="755">
        <v>118010</v>
      </c>
      <c r="I35" s="755">
        <v>120370</v>
      </c>
      <c r="J35" s="755">
        <v>118562</v>
      </c>
      <c r="K35" s="755">
        <v>118973</v>
      </c>
      <c r="L35" s="755">
        <v>123478</v>
      </c>
      <c r="M35" s="755">
        <v>123162</v>
      </c>
      <c r="N35" s="755">
        <v>131641</v>
      </c>
      <c r="O35" s="755">
        <v>129973</v>
      </c>
      <c r="P35" s="755">
        <v>133264</v>
      </c>
      <c r="Q35" s="755">
        <v>137409</v>
      </c>
      <c r="R35" s="889">
        <v>147183</v>
      </c>
      <c r="S35" s="147">
        <f>100</f>
        <v>100</v>
      </c>
      <c r="T35" s="333">
        <f t="shared" si="7"/>
        <v>100.44132069303694</v>
      </c>
      <c r="U35" s="333">
        <f t="shared" si="7"/>
        <v>109.68117224006308</v>
      </c>
      <c r="V35" s="333">
        <f t="shared" si="7"/>
        <v>107.09189854431474</v>
      </c>
      <c r="W35" s="333">
        <f t="shared" si="7"/>
        <v>113.46460781108782</v>
      </c>
      <c r="X35" s="333">
        <f t="shared" si="7"/>
        <v>115.73370767071131</v>
      </c>
      <c r="Y35" s="333">
        <f t="shared" si="7"/>
        <v>113.99534642232179</v>
      </c>
      <c r="Z35" s="333">
        <f t="shared" si="7"/>
        <v>114.39051593177317</v>
      </c>
      <c r="AA35" s="333">
        <f t="shared" si="7"/>
        <v>118.72199680787647</v>
      </c>
      <c r="AB35" s="333">
        <f t="shared" si="14"/>
        <v>118.41816818260484</v>
      </c>
      <c r="AC35" s="333">
        <f t="shared" si="14"/>
        <v>126.57058246639617</v>
      </c>
      <c r="AD35" s="333">
        <f t="shared" si="14"/>
        <v>124.96682883679787</v>
      </c>
      <c r="AE35" s="333">
        <f t="shared" si="17"/>
        <v>128.131069361383</v>
      </c>
      <c r="AF35" s="333">
        <f t="shared" si="18"/>
        <v>132.11641636059457</v>
      </c>
      <c r="AG35" s="334">
        <f t="shared" si="18"/>
        <v>141.51395111820472</v>
      </c>
    </row>
    <row r="36" spans="2:33" ht="14.4" x14ac:dyDescent="0.3">
      <c r="B36" s="822"/>
      <c r="C36" s="1" t="s">
        <v>3</v>
      </c>
      <c r="D36" s="888">
        <v>201006</v>
      </c>
      <c r="E36" s="755">
        <v>204624</v>
      </c>
      <c r="F36" s="755">
        <v>209755</v>
      </c>
      <c r="G36" s="755">
        <v>219953</v>
      </c>
      <c r="H36" s="755">
        <v>225496</v>
      </c>
      <c r="I36" s="755">
        <v>227100</v>
      </c>
      <c r="J36" s="755">
        <v>233869</v>
      </c>
      <c r="K36" s="755">
        <v>237176</v>
      </c>
      <c r="L36" s="755">
        <v>241559</v>
      </c>
      <c r="M36" s="755">
        <v>233486</v>
      </c>
      <c r="N36" s="755">
        <v>233471</v>
      </c>
      <c r="O36" s="755">
        <v>233659</v>
      </c>
      <c r="P36" s="755">
        <v>234629</v>
      </c>
      <c r="Q36" s="755">
        <v>235877</v>
      </c>
      <c r="R36" s="889">
        <v>240527</v>
      </c>
      <c r="S36" s="147">
        <f>100</f>
        <v>100</v>
      </c>
      <c r="T36" s="333">
        <f t="shared" si="7"/>
        <v>101.79994627026059</v>
      </c>
      <c r="U36" s="333">
        <f t="shared" si="7"/>
        <v>104.35260638985901</v>
      </c>
      <c r="V36" s="333">
        <f t="shared" si="7"/>
        <v>109.42608678347911</v>
      </c>
      <c r="W36" s="333">
        <f t="shared" si="7"/>
        <v>112.18371590897785</v>
      </c>
      <c r="X36" s="333">
        <f t="shared" si="7"/>
        <v>112.98170203874511</v>
      </c>
      <c r="Y36" s="333">
        <f t="shared" si="7"/>
        <v>116.34926320607345</v>
      </c>
      <c r="Z36" s="333">
        <f t="shared" si="7"/>
        <v>117.99448772673452</v>
      </c>
      <c r="AA36" s="333">
        <f t="shared" si="7"/>
        <v>120.1750196511547</v>
      </c>
      <c r="AB36" s="333">
        <f t="shared" si="14"/>
        <v>116.15872163020009</v>
      </c>
      <c r="AC36" s="333">
        <f t="shared" si="14"/>
        <v>116.15125916639305</v>
      </c>
      <c r="AD36" s="333">
        <f t="shared" si="14"/>
        <v>116.24478871277475</v>
      </c>
      <c r="AE36" s="333">
        <f t="shared" ref="AE36:AE39" si="19">P36*100/$D36</f>
        <v>116.72736137229734</v>
      </c>
      <c r="AF36" s="333">
        <f t="shared" ref="AF36:AG39" si="20">Q36*100/$D36</f>
        <v>117.34823836104395</v>
      </c>
      <c r="AG36" s="334">
        <f t="shared" si="20"/>
        <v>119.66160214122962</v>
      </c>
    </row>
    <row r="37" spans="2:33" ht="14.4" x14ac:dyDescent="0.3">
      <c r="B37" s="822"/>
      <c r="C37" s="1" t="s">
        <v>4</v>
      </c>
      <c r="D37" s="888">
        <v>352211</v>
      </c>
      <c r="E37" s="755">
        <v>350204</v>
      </c>
      <c r="F37" s="755">
        <v>361504</v>
      </c>
      <c r="G37" s="755">
        <v>379693</v>
      </c>
      <c r="H37" s="755">
        <v>382828</v>
      </c>
      <c r="I37" s="755">
        <v>379166</v>
      </c>
      <c r="J37" s="755">
        <v>382669</v>
      </c>
      <c r="K37" s="755">
        <v>387377</v>
      </c>
      <c r="L37" s="755">
        <v>396649</v>
      </c>
      <c r="M37" s="755">
        <v>381038</v>
      </c>
      <c r="N37" s="755">
        <v>358395</v>
      </c>
      <c r="O37" s="755">
        <v>361432</v>
      </c>
      <c r="P37" s="755">
        <v>357456</v>
      </c>
      <c r="Q37" s="755">
        <v>353787</v>
      </c>
      <c r="R37" s="889">
        <v>357459</v>
      </c>
      <c r="S37" s="147">
        <f>100</f>
        <v>100</v>
      </c>
      <c r="T37" s="333">
        <f t="shared" si="7"/>
        <v>99.43017111901672</v>
      </c>
      <c r="U37" s="333">
        <f t="shared" si="7"/>
        <v>102.63847523217616</v>
      </c>
      <c r="V37" s="333">
        <f t="shared" si="7"/>
        <v>107.80270917149095</v>
      </c>
      <c r="W37" s="333">
        <f t="shared" si="7"/>
        <v>108.69280062235421</v>
      </c>
      <c r="X37" s="333">
        <f t="shared" si="7"/>
        <v>107.65308295311617</v>
      </c>
      <c r="Y37" s="333">
        <f t="shared" si="7"/>
        <v>108.6476572281956</v>
      </c>
      <c r="Z37" s="333">
        <f t="shared" si="7"/>
        <v>109.98435596843937</v>
      </c>
      <c r="AA37" s="333">
        <f t="shared" si="7"/>
        <v>112.61686886553798</v>
      </c>
      <c r="AB37" s="333">
        <f t="shared" si="14"/>
        <v>108.18458253717232</v>
      </c>
      <c r="AC37" s="333">
        <f t="shared" si="14"/>
        <v>101.75576571998035</v>
      </c>
      <c r="AD37" s="333">
        <f t="shared" si="14"/>
        <v>102.6180329404817</v>
      </c>
      <c r="AE37" s="333">
        <f t="shared" si="19"/>
        <v>101.48916416579834</v>
      </c>
      <c r="AF37" s="333">
        <f t="shared" si="20"/>
        <v>100.44745905153445</v>
      </c>
      <c r="AG37" s="334">
        <f t="shared" si="20"/>
        <v>101.49001592795229</v>
      </c>
    </row>
    <row r="38" spans="2:33" ht="14.4" x14ac:dyDescent="0.3">
      <c r="B38" s="822"/>
      <c r="C38" s="1" t="s">
        <v>5</v>
      </c>
      <c r="D38" s="888">
        <v>514673</v>
      </c>
      <c r="E38" s="755">
        <v>502371</v>
      </c>
      <c r="F38" s="755">
        <v>515526</v>
      </c>
      <c r="G38" s="755">
        <v>528779</v>
      </c>
      <c r="H38" s="755">
        <v>535521</v>
      </c>
      <c r="I38" s="755">
        <v>573897</v>
      </c>
      <c r="J38" s="755">
        <v>589928</v>
      </c>
      <c r="K38" s="755">
        <v>602117</v>
      </c>
      <c r="L38" s="755">
        <v>618500</v>
      </c>
      <c r="M38" s="755">
        <v>690891</v>
      </c>
      <c r="N38" s="755">
        <v>787619</v>
      </c>
      <c r="O38" s="755">
        <v>834737</v>
      </c>
      <c r="P38" s="755">
        <v>832809</v>
      </c>
      <c r="Q38" s="755">
        <v>832715</v>
      </c>
      <c r="R38" s="889">
        <v>852462</v>
      </c>
      <c r="S38" s="147">
        <f>100</f>
        <v>100</v>
      </c>
      <c r="T38" s="333">
        <f t="shared" si="7"/>
        <v>97.609744439673349</v>
      </c>
      <c r="U38" s="333">
        <f t="shared" si="7"/>
        <v>100.16573630246778</v>
      </c>
      <c r="V38" s="333">
        <f t="shared" si="7"/>
        <v>102.74076938172394</v>
      </c>
      <c r="W38" s="333">
        <f t="shared" si="7"/>
        <v>104.05072735503903</v>
      </c>
      <c r="X38" s="333">
        <f t="shared" si="7"/>
        <v>111.5071122829447</v>
      </c>
      <c r="Y38" s="333">
        <f t="shared" si="7"/>
        <v>114.62190555945232</v>
      </c>
      <c r="Z38" s="333">
        <f t="shared" si="7"/>
        <v>116.99020543140985</v>
      </c>
      <c r="AA38" s="333">
        <f t="shared" si="7"/>
        <v>120.17339164867789</v>
      </c>
      <c r="AB38" s="333">
        <f t="shared" si="14"/>
        <v>134.23882737194296</v>
      </c>
      <c r="AC38" s="333">
        <f t="shared" si="14"/>
        <v>153.03289661590952</v>
      </c>
      <c r="AD38" s="333">
        <f t="shared" si="14"/>
        <v>162.18783577145101</v>
      </c>
      <c r="AE38" s="333">
        <f t="shared" si="19"/>
        <v>161.81322898228584</v>
      </c>
      <c r="AF38" s="333">
        <f t="shared" si="20"/>
        <v>161.79496495833277</v>
      </c>
      <c r="AG38" s="334">
        <f t="shared" si="20"/>
        <v>165.63177007536825</v>
      </c>
    </row>
    <row r="39" spans="2:33" ht="14.4" x14ac:dyDescent="0.3">
      <c r="B39" s="822"/>
      <c r="C39" s="1" t="s">
        <v>6</v>
      </c>
      <c r="D39" s="888">
        <v>1171896</v>
      </c>
      <c r="E39" s="755">
        <v>1161664</v>
      </c>
      <c r="F39" s="755">
        <v>1200860</v>
      </c>
      <c r="G39" s="755">
        <v>1239807</v>
      </c>
      <c r="H39" s="755">
        <v>1261855</v>
      </c>
      <c r="I39" s="755">
        <v>1300533</v>
      </c>
      <c r="J39" s="755">
        <v>1325028</v>
      </c>
      <c r="K39" s="755">
        <v>1345643</v>
      </c>
      <c r="L39" s="755">
        <v>1380186</v>
      </c>
      <c r="M39" s="755">
        <v>1428577</v>
      </c>
      <c r="N39" s="755">
        <v>1511126</v>
      </c>
      <c r="O39" s="755">
        <v>1559801</v>
      </c>
      <c r="P39" s="755">
        <v>1558158</v>
      </c>
      <c r="Q39" s="755">
        <v>1559788</v>
      </c>
      <c r="R39" s="889">
        <v>1597631</v>
      </c>
      <c r="S39" s="147">
        <f>100</f>
        <v>100</v>
      </c>
      <c r="T39" s="333">
        <f t="shared" si="7"/>
        <v>99.126884979554504</v>
      </c>
      <c r="U39" s="333">
        <f t="shared" si="7"/>
        <v>102.47155037648392</v>
      </c>
      <c r="V39" s="333">
        <f t="shared" si="7"/>
        <v>105.79496815417068</v>
      </c>
      <c r="W39" s="333">
        <f t="shared" si="7"/>
        <v>107.67636377289452</v>
      </c>
      <c r="X39" s="333">
        <f t="shared" si="7"/>
        <v>110.97682729525486</v>
      </c>
      <c r="Y39" s="333">
        <f t="shared" si="7"/>
        <v>113.06702983882529</v>
      </c>
      <c r="Z39" s="333">
        <f t="shared" si="7"/>
        <v>114.82614498214859</v>
      </c>
      <c r="AA39" s="333">
        <f t="shared" si="7"/>
        <v>117.77376149419402</v>
      </c>
      <c r="AB39" s="333">
        <f t="shared" si="14"/>
        <v>121.90305283062661</v>
      </c>
      <c r="AC39" s="333">
        <f t="shared" si="14"/>
        <v>128.94710793449249</v>
      </c>
      <c r="AD39" s="333">
        <f t="shared" si="14"/>
        <v>133.1006335033143</v>
      </c>
      <c r="AE39" s="333">
        <f t="shared" si="19"/>
        <v>132.96043334903439</v>
      </c>
      <c r="AF39" s="333">
        <f t="shared" si="20"/>
        <v>133.09952418985986</v>
      </c>
      <c r="AG39" s="334">
        <f t="shared" si="20"/>
        <v>136.3287356557237</v>
      </c>
    </row>
    <row r="40" spans="2:33" ht="14.4" x14ac:dyDescent="0.3">
      <c r="B40" s="822"/>
      <c r="C40" s="1" t="s">
        <v>7</v>
      </c>
      <c r="D40" s="890">
        <v>657223</v>
      </c>
      <c r="E40" s="753">
        <v>659293</v>
      </c>
      <c r="F40" s="753">
        <v>685334</v>
      </c>
      <c r="G40" s="753">
        <v>711028</v>
      </c>
      <c r="H40" s="753">
        <v>726334</v>
      </c>
      <c r="I40" s="753">
        <v>726636</v>
      </c>
      <c r="J40" s="753">
        <v>735100</v>
      </c>
      <c r="K40" s="753">
        <v>743526</v>
      </c>
      <c r="L40" s="753">
        <v>761686</v>
      </c>
      <c r="M40" s="753">
        <v>737686</v>
      </c>
      <c r="N40" s="753">
        <v>723507</v>
      </c>
      <c r="O40" s="753">
        <v>725064</v>
      </c>
      <c r="P40" s="753">
        <v>725349</v>
      </c>
      <c r="Q40" s="753">
        <v>727073</v>
      </c>
      <c r="R40" s="754">
        <v>745169</v>
      </c>
      <c r="S40" s="147">
        <f>100</f>
        <v>100</v>
      </c>
      <c r="T40" s="333">
        <f t="shared" si="7"/>
        <v>100.3149615883802</v>
      </c>
      <c r="U40" s="333">
        <f t="shared" si="7"/>
        <v>104.27723923234579</v>
      </c>
      <c r="V40" s="333">
        <f t="shared" si="7"/>
        <v>108.18671896753462</v>
      </c>
      <c r="W40" s="333">
        <f t="shared" si="7"/>
        <v>110.51560885726762</v>
      </c>
      <c r="X40" s="333">
        <f t="shared" si="7"/>
        <v>110.56155977499266</v>
      </c>
      <c r="Y40" s="333">
        <f t="shared" si="7"/>
        <v>111.84940271414726</v>
      </c>
      <c r="Z40" s="333">
        <f t="shared" si="7"/>
        <v>113.13146374974704</v>
      </c>
      <c r="AA40" s="333">
        <f t="shared" si="7"/>
        <v>115.8946050275173</v>
      </c>
      <c r="AB40" s="333">
        <f t="shared" si="14"/>
        <v>112.24287646658745</v>
      </c>
      <c r="AC40" s="333">
        <f t="shared" si="14"/>
        <v>110.08546566386143</v>
      </c>
      <c r="AD40" s="333">
        <f t="shared" si="14"/>
        <v>110.32237155425176</v>
      </c>
      <c r="AE40" s="333">
        <f t="shared" ref="AE40:AE43" si="21">P40*100/$D40</f>
        <v>110.3657358309128</v>
      </c>
      <c r="AF40" s="333">
        <f t="shared" ref="AF40:AG43" si="22">Q40*100/$D40</f>
        <v>110.62805166587292</v>
      </c>
      <c r="AG40" s="334">
        <f t="shared" si="22"/>
        <v>113.38145500081403</v>
      </c>
    </row>
    <row r="41" spans="2:33" ht="14.4" x14ac:dyDescent="0.3">
      <c r="B41" s="821" t="s">
        <v>11</v>
      </c>
      <c r="C41" s="2" t="s">
        <v>2</v>
      </c>
      <c r="D41" s="888">
        <v>6093897</v>
      </c>
      <c r="E41" s="755">
        <v>5864030</v>
      </c>
      <c r="F41" s="755">
        <v>5751414</v>
      </c>
      <c r="G41" s="755">
        <v>5458573</v>
      </c>
      <c r="H41" s="755">
        <v>5398895</v>
      </c>
      <c r="I41" s="755">
        <v>5209238</v>
      </c>
      <c r="J41" s="755">
        <v>5443518</v>
      </c>
      <c r="K41" s="755">
        <v>5259523</v>
      </c>
      <c r="L41" s="755">
        <v>5521273</v>
      </c>
      <c r="M41" s="755">
        <v>5511341</v>
      </c>
      <c r="N41" s="755">
        <v>5571932</v>
      </c>
      <c r="O41" s="755">
        <v>5756418</v>
      </c>
      <c r="P41" s="755">
        <v>5843745</v>
      </c>
      <c r="Q41" s="755">
        <v>6072840</v>
      </c>
      <c r="R41" s="889">
        <v>6169314</v>
      </c>
      <c r="S41" s="147">
        <f>100</f>
        <v>100</v>
      </c>
      <c r="T41" s="333">
        <f t="shared" si="7"/>
        <v>96.227914584050239</v>
      </c>
      <c r="U41" s="333">
        <f t="shared" si="7"/>
        <v>94.379901727909086</v>
      </c>
      <c r="V41" s="333">
        <f t="shared" si="7"/>
        <v>89.574421753436269</v>
      </c>
      <c r="W41" s="333">
        <f t="shared" si="7"/>
        <v>88.595114095298953</v>
      </c>
      <c r="X41" s="333">
        <f t="shared" si="7"/>
        <v>85.482869172222635</v>
      </c>
      <c r="Y41" s="333">
        <f t="shared" si="7"/>
        <v>89.327371302796877</v>
      </c>
      <c r="Z41" s="333">
        <f t="shared" si="7"/>
        <v>86.308039010176898</v>
      </c>
      <c r="AA41" s="333">
        <f t="shared" si="7"/>
        <v>90.60332001016755</v>
      </c>
      <c r="AB41" s="333">
        <f t="shared" si="14"/>
        <v>90.440337275145936</v>
      </c>
      <c r="AC41" s="333">
        <f t="shared" si="14"/>
        <v>91.434627135968981</v>
      </c>
      <c r="AD41" s="333">
        <f t="shared" si="14"/>
        <v>94.462016670120946</v>
      </c>
      <c r="AE41" s="333">
        <f t="shared" si="21"/>
        <v>95.895040562713817</v>
      </c>
      <c r="AF41" s="333">
        <f t="shared" si="22"/>
        <v>99.654457566315941</v>
      </c>
      <c r="AG41" s="334">
        <f t="shared" si="22"/>
        <v>101.23758245339559</v>
      </c>
    </row>
    <row r="42" spans="2:33" ht="14.4" x14ac:dyDescent="0.3">
      <c r="B42" s="822"/>
      <c r="C42" s="1" t="s">
        <v>3</v>
      </c>
      <c r="D42" s="888">
        <v>3871455</v>
      </c>
      <c r="E42" s="755">
        <v>3515805</v>
      </c>
      <c r="F42" s="755">
        <v>3382079</v>
      </c>
      <c r="G42" s="755">
        <v>3336549</v>
      </c>
      <c r="H42" s="755">
        <v>3197134</v>
      </c>
      <c r="I42" s="755">
        <v>3056568</v>
      </c>
      <c r="J42" s="755">
        <v>3041360</v>
      </c>
      <c r="K42" s="755">
        <v>3054704</v>
      </c>
      <c r="L42" s="755">
        <v>3138146</v>
      </c>
      <c r="M42" s="755">
        <v>3191001</v>
      </c>
      <c r="N42" s="755">
        <v>3424018</v>
      </c>
      <c r="O42" s="755">
        <v>3632058</v>
      </c>
      <c r="P42" s="755">
        <v>3664106</v>
      </c>
      <c r="Q42" s="755">
        <v>3741458</v>
      </c>
      <c r="R42" s="889">
        <v>3773469</v>
      </c>
      <c r="S42" s="147">
        <f>100</f>
        <v>100</v>
      </c>
      <c r="T42" s="333">
        <f t="shared" si="7"/>
        <v>90.813531346741726</v>
      </c>
      <c r="U42" s="333">
        <f t="shared" si="7"/>
        <v>87.359377804985471</v>
      </c>
      <c r="V42" s="333">
        <f t="shared" si="7"/>
        <v>86.183334172811001</v>
      </c>
      <c r="W42" s="333">
        <f t="shared" si="7"/>
        <v>82.582233294717355</v>
      </c>
      <c r="X42" s="333">
        <f t="shared" si="7"/>
        <v>78.951401992274228</v>
      </c>
      <c r="Y42" s="333">
        <f t="shared" si="7"/>
        <v>78.558578105647612</v>
      </c>
      <c r="Z42" s="333">
        <f t="shared" si="7"/>
        <v>78.903254719478852</v>
      </c>
      <c r="AA42" s="333">
        <f t="shared" si="7"/>
        <v>81.058568419366878</v>
      </c>
      <c r="AB42" s="333">
        <f t="shared" si="14"/>
        <v>82.423817401984522</v>
      </c>
      <c r="AC42" s="333">
        <f t="shared" si="14"/>
        <v>88.442665612799317</v>
      </c>
      <c r="AD42" s="333">
        <f t="shared" si="14"/>
        <v>93.816355866205342</v>
      </c>
      <c r="AE42" s="333">
        <f t="shared" si="21"/>
        <v>94.644158333236476</v>
      </c>
      <c r="AF42" s="333">
        <f t="shared" si="22"/>
        <v>96.642166833916448</v>
      </c>
      <c r="AG42" s="334">
        <f t="shared" si="22"/>
        <v>97.469013587914617</v>
      </c>
    </row>
    <row r="43" spans="2:33" ht="14.4" x14ac:dyDescent="0.3">
      <c r="B43" s="822"/>
      <c r="C43" s="1" t="s">
        <v>4</v>
      </c>
      <c r="D43" s="888">
        <v>2132946</v>
      </c>
      <c r="E43" s="755">
        <v>1880567</v>
      </c>
      <c r="F43" s="755">
        <v>1707136</v>
      </c>
      <c r="G43" s="755">
        <v>1661761</v>
      </c>
      <c r="H43" s="755">
        <v>1567276</v>
      </c>
      <c r="I43" s="755">
        <v>1470458</v>
      </c>
      <c r="J43" s="755">
        <v>1409384</v>
      </c>
      <c r="K43" s="755">
        <v>1432140</v>
      </c>
      <c r="L43" s="755">
        <v>1432558</v>
      </c>
      <c r="M43" s="755">
        <v>1505810</v>
      </c>
      <c r="N43" s="755">
        <v>1570295</v>
      </c>
      <c r="O43" s="755">
        <v>1659289</v>
      </c>
      <c r="P43" s="755">
        <v>1647965</v>
      </c>
      <c r="Q43" s="755">
        <v>1664599</v>
      </c>
      <c r="R43" s="889">
        <v>1671255</v>
      </c>
      <c r="S43" s="147">
        <f>100</f>
        <v>100</v>
      </c>
      <c r="T43" s="333">
        <f t="shared" si="7"/>
        <v>88.167586052342628</v>
      </c>
      <c r="U43" s="333">
        <f t="shared" si="7"/>
        <v>80.036531632774569</v>
      </c>
      <c r="V43" s="333">
        <f t="shared" si="7"/>
        <v>77.909192262720197</v>
      </c>
      <c r="W43" s="333">
        <f t="shared" si="7"/>
        <v>73.479403604216884</v>
      </c>
      <c r="X43" s="333">
        <f t="shared" si="7"/>
        <v>68.940235711546379</v>
      </c>
      <c r="Y43" s="333">
        <f t="shared" si="7"/>
        <v>66.076872082087405</v>
      </c>
      <c r="Z43" s="333">
        <f t="shared" si="7"/>
        <v>67.143753287706303</v>
      </c>
      <c r="AA43" s="333">
        <f t="shared" si="7"/>
        <v>67.163350595842559</v>
      </c>
      <c r="AB43" s="333">
        <f t="shared" si="14"/>
        <v>70.597661637941144</v>
      </c>
      <c r="AC43" s="333">
        <f t="shared" si="14"/>
        <v>73.620944927813454</v>
      </c>
      <c r="AD43" s="333">
        <f t="shared" si="14"/>
        <v>77.793296220345013</v>
      </c>
      <c r="AE43" s="333">
        <f t="shared" si="21"/>
        <v>77.262387327199093</v>
      </c>
      <c r="AF43" s="333">
        <f t="shared" si="22"/>
        <v>78.042247670592687</v>
      </c>
      <c r="AG43" s="334">
        <f t="shared" si="22"/>
        <v>78.354304328379627</v>
      </c>
    </row>
    <row r="44" spans="2:33" ht="14.4" x14ac:dyDescent="0.3">
      <c r="B44" s="822"/>
      <c r="C44" s="1" t="s">
        <v>5</v>
      </c>
      <c r="D44" s="888">
        <v>1520671</v>
      </c>
      <c r="E44" s="755">
        <v>1419659</v>
      </c>
      <c r="F44" s="755">
        <v>1345135</v>
      </c>
      <c r="G44" s="755">
        <v>1318639</v>
      </c>
      <c r="H44" s="755">
        <v>1293124</v>
      </c>
      <c r="I44" s="755">
        <v>1219025</v>
      </c>
      <c r="J44" s="755">
        <v>1296829</v>
      </c>
      <c r="K44" s="755">
        <v>1227731</v>
      </c>
      <c r="L44" s="755">
        <v>1203021</v>
      </c>
      <c r="M44" s="755">
        <v>1326521</v>
      </c>
      <c r="N44" s="755">
        <v>1576280</v>
      </c>
      <c r="O44" s="755">
        <v>1639458</v>
      </c>
      <c r="P44" s="755">
        <v>1651195</v>
      </c>
      <c r="Q44" s="755">
        <v>1692031</v>
      </c>
      <c r="R44" s="889">
        <v>1712458</v>
      </c>
      <c r="S44" s="147">
        <f>100</f>
        <v>100</v>
      </c>
      <c r="T44" s="333">
        <f t="shared" si="7"/>
        <v>93.357406039833734</v>
      </c>
      <c r="U44" s="333">
        <f t="shared" si="7"/>
        <v>88.45667471793702</v>
      </c>
      <c r="V44" s="333">
        <f t="shared" si="7"/>
        <v>86.714285996116189</v>
      </c>
      <c r="W44" s="333">
        <f t="shared" si="7"/>
        <v>85.036408269770391</v>
      </c>
      <c r="X44" s="333">
        <f t="shared" si="7"/>
        <v>80.163625136535117</v>
      </c>
      <c r="Y44" s="333">
        <f t="shared" si="7"/>
        <v>85.280050714454347</v>
      </c>
      <c r="Z44" s="333">
        <f t="shared" si="7"/>
        <v>80.736135561209494</v>
      </c>
      <c r="AA44" s="333">
        <f t="shared" si="7"/>
        <v>79.11119499221067</v>
      </c>
      <c r="AB44" s="333">
        <f t="shared" si="14"/>
        <v>87.232609815009297</v>
      </c>
      <c r="AC44" s="333">
        <f t="shared" si="14"/>
        <v>103.6568725253523</v>
      </c>
      <c r="AD44" s="333">
        <f t="shared" si="14"/>
        <v>107.81148585065408</v>
      </c>
      <c r="AE44" s="333">
        <f t="shared" ref="AE44:AE47" si="23">P44*100/$D44</f>
        <v>108.58331618081755</v>
      </c>
      <c r="AF44" s="333">
        <f t="shared" ref="AF44:AG47" si="24">Q44*100/$D44</f>
        <v>111.26870966829775</v>
      </c>
      <c r="AG44" s="334">
        <f t="shared" si="24"/>
        <v>112.61199825603303</v>
      </c>
    </row>
    <row r="45" spans="2:33" ht="14.4" x14ac:dyDescent="0.3">
      <c r="B45" s="822"/>
      <c r="C45" s="1" t="s">
        <v>6</v>
      </c>
      <c r="D45" s="888">
        <v>13618969</v>
      </c>
      <c r="E45" s="755">
        <v>12680061</v>
      </c>
      <c r="F45" s="755">
        <v>12185764</v>
      </c>
      <c r="G45" s="755">
        <v>11775522</v>
      </c>
      <c r="H45" s="755">
        <v>11456429</v>
      </c>
      <c r="I45" s="755">
        <v>10955289</v>
      </c>
      <c r="J45" s="755">
        <v>11191091</v>
      </c>
      <c r="K45" s="755">
        <v>10974098</v>
      </c>
      <c r="L45" s="755">
        <v>11294998</v>
      </c>
      <c r="M45" s="755">
        <v>11534673</v>
      </c>
      <c r="N45" s="755">
        <v>12142525</v>
      </c>
      <c r="O45" s="755">
        <v>12687223</v>
      </c>
      <c r="P45" s="755">
        <v>12807011</v>
      </c>
      <c r="Q45" s="755">
        <v>13170928</v>
      </c>
      <c r="R45" s="889">
        <v>13326496</v>
      </c>
      <c r="S45" s="147">
        <f>100</f>
        <v>100</v>
      </c>
      <c r="T45" s="333">
        <f t="shared" si="7"/>
        <v>93.105880481848516</v>
      </c>
      <c r="U45" s="333">
        <f t="shared" si="7"/>
        <v>89.476406033378879</v>
      </c>
      <c r="V45" s="333">
        <f t="shared" si="7"/>
        <v>86.464122210719481</v>
      </c>
      <c r="W45" s="333">
        <f t="shared" si="7"/>
        <v>84.121118125755331</v>
      </c>
      <c r="X45" s="333">
        <f t="shared" si="7"/>
        <v>80.441397583032895</v>
      </c>
      <c r="Y45" s="333">
        <f t="shared" si="7"/>
        <v>82.17282086478059</v>
      </c>
      <c r="Z45" s="333">
        <f t="shared" si="7"/>
        <v>80.579506422255605</v>
      </c>
      <c r="AA45" s="333">
        <f t="shared" si="7"/>
        <v>82.935778765631966</v>
      </c>
      <c r="AB45" s="333">
        <f t="shared" si="14"/>
        <v>84.695640323434176</v>
      </c>
      <c r="AC45" s="333">
        <f t="shared" si="14"/>
        <v>89.158915039750809</v>
      </c>
      <c r="AD45" s="333">
        <f t="shared" si="14"/>
        <v>93.158468897315203</v>
      </c>
      <c r="AE45" s="333">
        <f t="shared" si="23"/>
        <v>94.038036212579669</v>
      </c>
      <c r="AF45" s="333">
        <f t="shared" si="24"/>
        <v>96.71016947024404</v>
      </c>
      <c r="AG45" s="334">
        <f t="shared" si="24"/>
        <v>97.852458581850058</v>
      </c>
    </row>
    <row r="46" spans="2:33" ht="14.4" x14ac:dyDescent="0.3">
      <c r="B46" s="823"/>
      <c r="C46" s="3" t="s">
        <v>7</v>
      </c>
      <c r="D46" s="890">
        <v>12098298</v>
      </c>
      <c r="E46" s="753">
        <v>11260402</v>
      </c>
      <c r="F46" s="753">
        <v>10840629</v>
      </c>
      <c r="G46" s="753">
        <v>10456883</v>
      </c>
      <c r="H46" s="753">
        <v>10163305</v>
      </c>
      <c r="I46" s="753">
        <v>9736264</v>
      </c>
      <c r="J46" s="753">
        <v>9894262</v>
      </c>
      <c r="K46" s="753">
        <v>9746367</v>
      </c>
      <c r="L46" s="753">
        <v>10091977</v>
      </c>
      <c r="M46" s="753">
        <v>10208152</v>
      </c>
      <c r="N46" s="753">
        <v>10566245</v>
      </c>
      <c r="O46" s="753">
        <v>11047765</v>
      </c>
      <c r="P46" s="753">
        <v>11155816</v>
      </c>
      <c r="Q46" s="753">
        <v>11478897</v>
      </c>
      <c r="R46" s="754">
        <v>11614038</v>
      </c>
      <c r="S46" s="147">
        <f>100</f>
        <v>100</v>
      </c>
      <c r="T46" s="333">
        <f t="shared" si="7"/>
        <v>93.074265487591731</v>
      </c>
      <c r="U46" s="333">
        <f t="shared" si="7"/>
        <v>89.604579090381137</v>
      </c>
      <c r="V46" s="333">
        <f t="shared" si="7"/>
        <v>86.432678381702942</v>
      </c>
      <c r="W46" s="333">
        <f t="shared" si="7"/>
        <v>84.006072589714691</v>
      </c>
      <c r="X46" s="333">
        <f t="shared" si="7"/>
        <v>80.476311626643678</v>
      </c>
      <c r="Y46" s="333">
        <f t="shared" si="7"/>
        <v>81.782263918445395</v>
      </c>
      <c r="Z46" s="333">
        <f t="shared" si="7"/>
        <v>80.55981924068989</v>
      </c>
      <c r="AA46" s="333">
        <f t="shared" si="7"/>
        <v>83.416502056735581</v>
      </c>
      <c r="AB46" s="333">
        <f t="shared" si="14"/>
        <v>84.376761094825071</v>
      </c>
      <c r="AC46" s="333">
        <f t="shared" si="14"/>
        <v>87.336623713517383</v>
      </c>
      <c r="AD46" s="333">
        <f t="shared" si="14"/>
        <v>91.316687686152221</v>
      </c>
      <c r="AE46" s="333">
        <f t="shared" si="23"/>
        <v>92.209796782985507</v>
      </c>
      <c r="AF46" s="333">
        <f t="shared" si="24"/>
        <v>94.880263322989734</v>
      </c>
      <c r="AG46" s="334">
        <f t="shared" si="24"/>
        <v>95.99728821359831</v>
      </c>
    </row>
    <row r="47" spans="2:33" ht="15" customHeight="1" x14ac:dyDescent="0.3">
      <c r="B47" s="822" t="s">
        <v>12</v>
      </c>
      <c r="C47" s="1" t="s">
        <v>2</v>
      </c>
      <c r="D47" s="888">
        <v>11500716</v>
      </c>
      <c r="E47" s="755">
        <v>11419120</v>
      </c>
      <c r="F47" s="755">
        <v>11431185</v>
      </c>
      <c r="G47" s="755">
        <v>11241000</v>
      </c>
      <c r="H47" s="755">
        <v>11152398</v>
      </c>
      <c r="I47" s="755">
        <v>10941225</v>
      </c>
      <c r="J47" s="755">
        <v>10986552</v>
      </c>
      <c r="K47" s="755">
        <v>10795591</v>
      </c>
      <c r="L47" s="755">
        <v>10981967</v>
      </c>
      <c r="M47" s="755">
        <v>10661134</v>
      </c>
      <c r="N47" s="755">
        <v>10450329</v>
      </c>
      <c r="O47" s="755">
        <v>10160409</v>
      </c>
      <c r="P47" s="755">
        <v>9720624</v>
      </c>
      <c r="Q47" s="755">
        <v>9827826</v>
      </c>
      <c r="R47" s="889">
        <v>9956664</v>
      </c>
      <c r="S47" s="147">
        <f>100</f>
        <v>100</v>
      </c>
      <c r="T47" s="333">
        <f t="shared" si="7"/>
        <v>99.290513738448979</v>
      </c>
      <c r="U47" s="333">
        <f t="shared" si="7"/>
        <v>99.39542025035658</v>
      </c>
      <c r="V47" s="333">
        <f t="shared" si="7"/>
        <v>97.741740601193868</v>
      </c>
      <c r="W47" s="333">
        <f t="shared" si="7"/>
        <v>96.971336393316733</v>
      </c>
      <c r="X47" s="333">
        <f t="shared" si="7"/>
        <v>95.1351637584999</v>
      </c>
      <c r="Y47" s="333">
        <f t="shared" si="7"/>
        <v>95.52928704612826</v>
      </c>
      <c r="Z47" s="333">
        <f t="shared" si="7"/>
        <v>93.868859990977953</v>
      </c>
      <c r="AA47" s="333">
        <f t="shared" si="7"/>
        <v>95.489419963070119</v>
      </c>
      <c r="AB47" s="333">
        <f t="shared" si="14"/>
        <v>92.699741476965428</v>
      </c>
      <c r="AC47" s="333">
        <f t="shared" si="14"/>
        <v>90.866768642926232</v>
      </c>
      <c r="AD47" s="333">
        <f t="shared" si="14"/>
        <v>88.345882117252529</v>
      </c>
      <c r="AE47" s="333">
        <f t="shared" si="23"/>
        <v>84.521902810225029</v>
      </c>
      <c r="AF47" s="333">
        <f t="shared" si="24"/>
        <v>85.454036079144984</v>
      </c>
      <c r="AG47" s="334">
        <f t="shared" si="24"/>
        <v>86.574296765523115</v>
      </c>
    </row>
    <row r="48" spans="2:33" ht="14.4" x14ac:dyDescent="0.3">
      <c r="B48" s="822"/>
      <c r="C48" s="1" t="s">
        <v>3</v>
      </c>
      <c r="D48" s="888">
        <v>6182596</v>
      </c>
      <c r="E48" s="755">
        <v>6184686</v>
      </c>
      <c r="F48" s="755">
        <v>6204120</v>
      </c>
      <c r="G48" s="755">
        <v>6283213</v>
      </c>
      <c r="H48" s="755">
        <v>6103899</v>
      </c>
      <c r="I48" s="755">
        <v>5931923</v>
      </c>
      <c r="J48" s="755">
        <v>5902337</v>
      </c>
      <c r="K48" s="755">
        <v>5974646</v>
      </c>
      <c r="L48" s="755">
        <v>6140271</v>
      </c>
      <c r="M48" s="755">
        <v>6069542</v>
      </c>
      <c r="N48" s="755">
        <v>6009651</v>
      </c>
      <c r="O48" s="755">
        <v>6099893</v>
      </c>
      <c r="P48" s="755">
        <v>5959096</v>
      </c>
      <c r="Q48" s="755">
        <v>6007849</v>
      </c>
      <c r="R48" s="889">
        <v>6061644</v>
      </c>
      <c r="S48" s="147">
        <f>100</f>
        <v>100</v>
      </c>
      <c r="T48" s="333">
        <f t="shared" si="7"/>
        <v>100.03380457011909</v>
      </c>
      <c r="U48" s="333">
        <f t="shared" si="7"/>
        <v>100.34813854892023</v>
      </c>
      <c r="V48" s="333">
        <f t="shared" si="7"/>
        <v>101.627423173049</v>
      </c>
      <c r="W48" s="333">
        <f t="shared" si="7"/>
        <v>98.72712045231485</v>
      </c>
      <c r="X48" s="333">
        <f t="shared" si="7"/>
        <v>95.945505739013186</v>
      </c>
      <c r="Y48" s="333">
        <f t="shared" si="7"/>
        <v>95.466968891384781</v>
      </c>
      <c r="Z48" s="333">
        <f t="shared" si="7"/>
        <v>96.636526145327949</v>
      </c>
      <c r="AA48" s="333">
        <f t="shared" si="7"/>
        <v>99.315417018999781</v>
      </c>
      <c r="AB48" s="333">
        <f t="shared" si="14"/>
        <v>98.171415373089232</v>
      </c>
      <c r="AC48" s="333">
        <f t="shared" si="14"/>
        <v>97.202712258734039</v>
      </c>
      <c r="AD48" s="333">
        <f t="shared" si="14"/>
        <v>98.662325663847355</v>
      </c>
      <c r="AE48" s="333">
        <f t="shared" ref="AE48:AE51" si="25">P48*100/$D48</f>
        <v>96.385013673867746</v>
      </c>
      <c r="AF48" s="333">
        <f t="shared" ref="AF48:AG51" si="26">Q48*100/$D48</f>
        <v>97.173565926028488</v>
      </c>
      <c r="AG48" s="334">
        <f t="shared" si="26"/>
        <v>98.043669681797098</v>
      </c>
    </row>
    <row r="49" spans="2:33" ht="14.4" x14ac:dyDescent="0.3">
      <c r="B49" s="822"/>
      <c r="C49" s="1" t="s">
        <v>4</v>
      </c>
      <c r="D49" s="888">
        <v>3804445</v>
      </c>
      <c r="E49" s="755">
        <v>4015973</v>
      </c>
      <c r="F49" s="755">
        <v>3962197</v>
      </c>
      <c r="G49" s="755">
        <v>4030645</v>
      </c>
      <c r="H49" s="755">
        <v>3926400</v>
      </c>
      <c r="I49" s="755">
        <v>3760989</v>
      </c>
      <c r="J49" s="755">
        <v>3761978</v>
      </c>
      <c r="K49" s="755">
        <v>3894303</v>
      </c>
      <c r="L49" s="755">
        <v>3952404</v>
      </c>
      <c r="M49" s="755">
        <v>4012566</v>
      </c>
      <c r="N49" s="755">
        <v>3920556</v>
      </c>
      <c r="O49" s="755">
        <v>3993927</v>
      </c>
      <c r="P49" s="755">
        <v>3901454</v>
      </c>
      <c r="Q49" s="755">
        <v>3939955</v>
      </c>
      <c r="R49" s="889">
        <v>3986494</v>
      </c>
      <c r="S49" s="147">
        <f>100</f>
        <v>100</v>
      </c>
      <c r="T49" s="333">
        <f t="shared" si="7"/>
        <v>105.56002255256681</v>
      </c>
      <c r="U49" s="333">
        <f t="shared" si="7"/>
        <v>104.14651808608089</v>
      </c>
      <c r="V49" s="333">
        <f t="shared" si="7"/>
        <v>105.94567670185796</v>
      </c>
      <c r="W49" s="333">
        <f t="shared" si="7"/>
        <v>103.20559240572541</v>
      </c>
      <c r="X49" s="333">
        <f t="shared" si="7"/>
        <v>98.85775717614527</v>
      </c>
      <c r="Y49" s="333">
        <f t="shared" si="7"/>
        <v>98.883753083564088</v>
      </c>
      <c r="Z49" s="333">
        <f t="shared" si="7"/>
        <v>102.36192138406521</v>
      </c>
      <c r="AA49" s="333">
        <f t="shared" si="7"/>
        <v>103.88910866105306</v>
      </c>
      <c r="AB49" s="333">
        <f t="shared" si="14"/>
        <v>105.47046941143846</v>
      </c>
      <c r="AC49" s="333">
        <f t="shared" si="14"/>
        <v>103.05198261507263</v>
      </c>
      <c r="AD49" s="333">
        <f t="shared" si="14"/>
        <v>104.98054249700022</v>
      </c>
      <c r="AE49" s="333">
        <f t="shared" si="25"/>
        <v>102.54988572577604</v>
      </c>
      <c r="AF49" s="333">
        <f t="shared" si="26"/>
        <v>103.56188616210774</v>
      </c>
      <c r="AG49" s="334">
        <f t="shared" si="26"/>
        <v>104.78516577319425</v>
      </c>
    </row>
    <row r="50" spans="2:33" ht="14.4" x14ac:dyDescent="0.3">
      <c r="B50" s="822"/>
      <c r="C50" s="1" t="s">
        <v>5</v>
      </c>
      <c r="D50" s="888">
        <v>6740942</v>
      </c>
      <c r="E50" s="755">
        <v>6774203</v>
      </c>
      <c r="F50" s="755">
        <v>6679838</v>
      </c>
      <c r="G50" s="755">
        <v>6882745</v>
      </c>
      <c r="H50" s="755">
        <v>6872201</v>
      </c>
      <c r="I50" s="755">
        <v>6936247</v>
      </c>
      <c r="J50" s="755">
        <v>7060263</v>
      </c>
      <c r="K50" s="755">
        <v>7320283</v>
      </c>
      <c r="L50" s="755">
        <v>7516982</v>
      </c>
      <c r="M50" s="755">
        <v>8026464</v>
      </c>
      <c r="N50" s="755">
        <v>8837383</v>
      </c>
      <c r="O50" s="755">
        <v>9174717</v>
      </c>
      <c r="P50" s="755">
        <v>8910593</v>
      </c>
      <c r="Q50" s="755">
        <v>9029900</v>
      </c>
      <c r="R50" s="889">
        <v>9169670</v>
      </c>
      <c r="S50" s="147">
        <f>100</f>
        <v>100</v>
      </c>
      <c r="T50" s="333">
        <f t="shared" si="7"/>
        <v>100.49341768554009</v>
      </c>
      <c r="U50" s="333">
        <f t="shared" si="7"/>
        <v>99.09353915224311</v>
      </c>
      <c r="V50" s="333">
        <f t="shared" si="7"/>
        <v>102.10360807139418</v>
      </c>
      <c r="W50" s="333">
        <f t="shared" si="7"/>
        <v>101.9471907635461</v>
      </c>
      <c r="X50" s="333">
        <f t="shared" si="7"/>
        <v>102.89729536317031</v>
      </c>
      <c r="Y50" s="333">
        <f t="shared" si="7"/>
        <v>104.73703823590235</v>
      </c>
      <c r="Z50" s="333">
        <f t="shared" si="7"/>
        <v>108.59436262765649</v>
      </c>
      <c r="AA50" s="333">
        <f t="shared" si="7"/>
        <v>111.51233759317319</v>
      </c>
      <c r="AB50" s="333">
        <f t="shared" si="14"/>
        <v>119.07036138272663</v>
      </c>
      <c r="AC50" s="333">
        <f t="shared" si="14"/>
        <v>131.10011924149472</v>
      </c>
      <c r="AD50" s="333">
        <f t="shared" si="14"/>
        <v>136.10437532321151</v>
      </c>
      <c r="AE50" s="333">
        <f t="shared" si="25"/>
        <v>132.18616923272742</v>
      </c>
      <c r="AF50" s="333">
        <f t="shared" si="26"/>
        <v>133.95605539997229</v>
      </c>
      <c r="AG50" s="334">
        <f t="shared" si="26"/>
        <v>136.02950448171785</v>
      </c>
    </row>
    <row r="51" spans="2:33" ht="14.4" x14ac:dyDescent="0.3">
      <c r="B51" s="822"/>
      <c r="C51" s="1" t="s">
        <v>6</v>
      </c>
      <c r="D51" s="888">
        <v>28228699</v>
      </c>
      <c r="E51" s="755">
        <v>28393982</v>
      </c>
      <c r="F51" s="755">
        <v>28277340</v>
      </c>
      <c r="G51" s="755">
        <v>28437603</v>
      </c>
      <c r="H51" s="755">
        <v>28054898</v>
      </c>
      <c r="I51" s="755">
        <v>27570384</v>
      </c>
      <c r="J51" s="755">
        <v>27711130</v>
      </c>
      <c r="K51" s="755">
        <v>27984823</v>
      </c>
      <c r="L51" s="755">
        <v>28591624</v>
      </c>
      <c r="M51" s="755">
        <v>28769706</v>
      </c>
      <c r="N51" s="755">
        <v>29217919</v>
      </c>
      <c r="O51" s="755">
        <v>29428946</v>
      </c>
      <c r="P51" s="755">
        <v>28491767</v>
      </c>
      <c r="Q51" s="755">
        <v>28805530</v>
      </c>
      <c r="R51" s="889">
        <v>29174472</v>
      </c>
      <c r="S51" s="147">
        <f>100</f>
        <v>100</v>
      </c>
      <c r="T51" s="333">
        <f t="shared" si="7"/>
        <v>100.58551405433172</v>
      </c>
      <c r="U51" s="333">
        <f t="shared" si="7"/>
        <v>100.1723104561071</v>
      </c>
      <c r="V51" s="333">
        <f t="shared" si="7"/>
        <v>100.74004118999603</v>
      </c>
      <c r="W51" s="333">
        <f t="shared" si="7"/>
        <v>99.384310980821326</v>
      </c>
      <c r="X51" s="333">
        <f t="shared" si="7"/>
        <v>97.667922988586895</v>
      </c>
      <c r="Y51" s="333">
        <f t="shared" si="7"/>
        <v>98.166514864889805</v>
      </c>
      <c r="Z51" s="333">
        <f t="shared" si="7"/>
        <v>99.136070705915287</v>
      </c>
      <c r="AA51" s="333">
        <f t="shared" si="7"/>
        <v>101.28565967563719</v>
      </c>
      <c r="AB51" s="333">
        <f t="shared" si="14"/>
        <v>101.91651411210981</v>
      </c>
      <c r="AC51" s="333">
        <f t="shared" si="14"/>
        <v>103.50430602558056</v>
      </c>
      <c r="AD51" s="333">
        <f t="shared" si="14"/>
        <v>104.25186793057661</v>
      </c>
      <c r="AE51" s="333">
        <f t="shared" si="25"/>
        <v>100.93191684108432</v>
      </c>
      <c r="AF51" s="333">
        <f t="shared" si="26"/>
        <v>102.04342042118201</v>
      </c>
      <c r="AG51" s="334">
        <f t="shared" si="26"/>
        <v>103.35039528389176</v>
      </c>
    </row>
    <row r="52" spans="2:33" ht="14.4" x14ac:dyDescent="0.3">
      <c r="B52" s="822"/>
      <c r="C52" s="1" t="s">
        <v>7</v>
      </c>
      <c r="D52" s="890">
        <v>21487757</v>
      </c>
      <c r="E52" s="753">
        <v>21619779</v>
      </c>
      <c r="F52" s="753">
        <v>21597502</v>
      </c>
      <c r="G52" s="753">
        <v>21554858</v>
      </c>
      <c r="H52" s="753">
        <v>21182697</v>
      </c>
      <c r="I52" s="753">
        <v>20634137</v>
      </c>
      <c r="J52" s="753">
        <v>20650867</v>
      </c>
      <c r="K52" s="753">
        <v>20664540</v>
      </c>
      <c r="L52" s="753">
        <v>21074642</v>
      </c>
      <c r="M52" s="753">
        <v>20743242</v>
      </c>
      <c r="N52" s="753">
        <v>20380536</v>
      </c>
      <c r="O52" s="753">
        <v>20254229</v>
      </c>
      <c r="P52" s="753">
        <v>19581174</v>
      </c>
      <c r="Q52" s="753">
        <v>19775630</v>
      </c>
      <c r="R52" s="754">
        <v>20004802</v>
      </c>
      <c r="S52" s="147">
        <f>100</f>
        <v>100</v>
      </c>
      <c r="T52" s="333">
        <f t="shared" si="7"/>
        <v>100.61440568226828</v>
      </c>
      <c r="U52" s="333">
        <f t="shared" si="7"/>
        <v>100.51073269304004</v>
      </c>
      <c r="V52" s="333">
        <f t="shared" si="7"/>
        <v>100.31227549715868</v>
      </c>
      <c r="W52" s="333">
        <f t="shared" si="7"/>
        <v>98.580307846928832</v>
      </c>
      <c r="X52" s="333">
        <f t="shared" si="7"/>
        <v>96.027412260851605</v>
      </c>
      <c r="Y52" s="333">
        <f t="shared" si="7"/>
        <v>96.105270550109068</v>
      </c>
      <c r="Z52" s="333">
        <f t="shared" si="7"/>
        <v>96.168902133433477</v>
      </c>
      <c r="AA52" s="333">
        <f t="shared" si="7"/>
        <v>98.077440097633271</v>
      </c>
      <c r="AB52" s="333">
        <f t="shared" si="14"/>
        <v>96.53516651365706</v>
      </c>
      <c r="AC52" s="333">
        <f t="shared" si="14"/>
        <v>94.847200664080475</v>
      </c>
      <c r="AD52" s="333">
        <f t="shared" si="14"/>
        <v>94.259391522344558</v>
      </c>
      <c r="AE52" s="333">
        <f t="shared" ref="AE52:AE55" si="27">P52*100/$D52</f>
        <v>91.127119503445613</v>
      </c>
      <c r="AF52" s="333">
        <f t="shared" ref="AF52:AG55" si="28">Q52*100/$D52</f>
        <v>92.032081338224373</v>
      </c>
      <c r="AG52" s="334">
        <f t="shared" si="28"/>
        <v>93.098604940478438</v>
      </c>
    </row>
    <row r="53" spans="2:33" ht="15" customHeight="1" x14ac:dyDescent="0.3">
      <c r="B53" s="821" t="s">
        <v>13</v>
      </c>
      <c r="C53" s="2" t="s">
        <v>2</v>
      </c>
      <c r="D53" s="888">
        <v>2045592</v>
      </c>
      <c r="E53" s="755">
        <v>1966284</v>
      </c>
      <c r="F53" s="755">
        <v>1972418</v>
      </c>
      <c r="G53" s="755">
        <v>1957070</v>
      </c>
      <c r="H53" s="755">
        <v>1930857</v>
      </c>
      <c r="I53" s="755">
        <v>1912479</v>
      </c>
      <c r="J53" s="755">
        <v>1950242</v>
      </c>
      <c r="K53" s="755">
        <v>1922128</v>
      </c>
      <c r="L53" s="755">
        <v>1992027</v>
      </c>
      <c r="M53" s="755">
        <v>2008468</v>
      </c>
      <c r="N53" s="755">
        <v>2024368</v>
      </c>
      <c r="O53" s="755">
        <v>2040268</v>
      </c>
      <c r="P53" s="755">
        <v>1958135</v>
      </c>
      <c r="Q53" s="755">
        <v>1968300</v>
      </c>
      <c r="R53" s="889">
        <v>2004168</v>
      </c>
      <c r="S53" s="147">
        <f>100</f>
        <v>100</v>
      </c>
      <c r="T53" s="333">
        <f t="shared" si="7"/>
        <v>96.122980535707995</v>
      </c>
      <c r="U53" s="333">
        <f t="shared" si="7"/>
        <v>96.422844829271924</v>
      </c>
      <c r="V53" s="333">
        <f t="shared" si="7"/>
        <v>95.672548582513031</v>
      </c>
      <c r="W53" s="333">
        <f t="shared" si="7"/>
        <v>94.391110250724481</v>
      </c>
      <c r="X53" s="333">
        <f t="shared" si="7"/>
        <v>93.492690624523362</v>
      </c>
      <c r="Y53" s="333">
        <f t="shared" si="7"/>
        <v>95.338757679928349</v>
      </c>
      <c r="Z53" s="333">
        <f t="shared" si="7"/>
        <v>93.964387815361036</v>
      </c>
      <c r="AA53" s="333">
        <f t="shared" si="7"/>
        <v>97.381442633721676</v>
      </c>
      <c r="AB53" s="333">
        <f t="shared" si="14"/>
        <v>98.185170845408081</v>
      </c>
      <c r="AC53" s="333">
        <f t="shared" si="14"/>
        <v>98.962451945451491</v>
      </c>
      <c r="AD53" s="333">
        <f t="shared" si="14"/>
        <v>99.739733045494901</v>
      </c>
      <c r="AE53" s="333">
        <f t="shared" si="27"/>
        <v>95.724611750534805</v>
      </c>
      <c r="AF53" s="333">
        <f t="shared" si="28"/>
        <v>96.221533912921046</v>
      </c>
      <c r="AG53" s="334">
        <f t="shared" si="28"/>
        <v>97.974962749169919</v>
      </c>
    </row>
    <row r="54" spans="2:33" ht="14.4" x14ac:dyDescent="0.3">
      <c r="B54" s="822"/>
      <c r="C54" s="1" t="s">
        <v>3</v>
      </c>
      <c r="D54" s="888">
        <v>1646820</v>
      </c>
      <c r="E54" s="755">
        <v>1589515</v>
      </c>
      <c r="F54" s="755">
        <v>1600326</v>
      </c>
      <c r="G54" s="755">
        <v>1624194</v>
      </c>
      <c r="H54" s="755">
        <v>1630336</v>
      </c>
      <c r="I54" s="755">
        <v>1633123</v>
      </c>
      <c r="J54" s="755">
        <v>1681323</v>
      </c>
      <c r="K54" s="755">
        <v>1712667</v>
      </c>
      <c r="L54" s="755">
        <v>1789234</v>
      </c>
      <c r="M54" s="755">
        <v>1794441</v>
      </c>
      <c r="N54" s="755">
        <v>1862175</v>
      </c>
      <c r="O54" s="755">
        <v>1834219</v>
      </c>
      <c r="P54" s="755">
        <v>1789701</v>
      </c>
      <c r="Q54" s="755">
        <v>1796259</v>
      </c>
      <c r="R54" s="889">
        <v>1816082</v>
      </c>
      <c r="S54" s="147">
        <f>100</f>
        <v>100</v>
      </c>
      <c r="T54" s="333">
        <f t="shared" si="7"/>
        <v>96.520263295320675</v>
      </c>
      <c r="U54" s="333">
        <f t="shared" si="7"/>
        <v>97.17674062739097</v>
      </c>
      <c r="V54" s="333">
        <f t="shared" si="7"/>
        <v>98.626079352934752</v>
      </c>
      <c r="W54" s="333">
        <f t="shared" si="7"/>
        <v>98.999040575169118</v>
      </c>
      <c r="X54" s="333">
        <f t="shared" si="7"/>
        <v>99.168275828566564</v>
      </c>
      <c r="Y54" s="333">
        <f t="shared" si="7"/>
        <v>102.09512879367509</v>
      </c>
      <c r="Z54" s="333">
        <f t="shared" si="7"/>
        <v>103.99843334426349</v>
      </c>
      <c r="AA54" s="333">
        <f t="shared" si="7"/>
        <v>108.6478182193561</v>
      </c>
      <c r="AB54" s="333">
        <f t="shared" si="14"/>
        <v>108.9640033519146</v>
      </c>
      <c r="AC54" s="333">
        <f t="shared" si="14"/>
        <v>113.07702116806936</v>
      </c>
      <c r="AD54" s="333">
        <f t="shared" si="14"/>
        <v>111.37944644830644</v>
      </c>
      <c r="AE54" s="333">
        <f t="shared" si="27"/>
        <v>108.67617590264874</v>
      </c>
      <c r="AF54" s="333">
        <f t="shared" si="28"/>
        <v>109.07439793055707</v>
      </c>
      <c r="AG54" s="334">
        <f t="shared" si="28"/>
        <v>110.27811175477586</v>
      </c>
    </row>
    <row r="55" spans="2:33" ht="14.4" x14ac:dyDescent="0.3">
      <c r="B55" s="822"/>
      <c r="C55" s="1" t="s">
        <v>4</v>
      </c>
      <c r="D55" s="888">
        <v>1493245</v>
      </c>
      <c r="E55" s="755">
        <v>1448934</v>
      </c>
      <c r="F55" s="755">
        <v>1467176</v>
      </c>
      <c r="G55" s="755">
        <v>1494235</v>
      </c>
      <c r="H55" s="755">
        <v>1510660</v>
      </c>
      <c r="I55" s="755">
        <v>1534879</v>
      </c>
      <c r="J55" s="755">
        <v>1563020</v>
      </c>
      <c r="K55" s="755">
        <v>1607610</v>
      </c>
      <c r="L55" s="755">
        <v>1705187</v>
      </c>
      <c r="M55" s="755">
        <v>1684995</v>
      </c>
      <c r="N55" s="755">
        <v>1574748</v>
      </c>
      <c r="O55" s="755">
        <v>1613345</v>
      </c>
      <c r="P55" s="755">
        <v>1576877</v>
      </c>
      <c r="Q55" s="755">
        <v>1584335</v>
      </c>
      <c r="R55" s="889">
        <v>1605240</v>
      </c>
      <c r="S55" s="147">
        <f>100</f>
        <v>100</v>
      </c>
      <c r="T55" s="333">
        <f t="shared" si="7"/>
        <v>97.032570006931209</v>
      </c>
      <c r="U55" s="333">
        <f t="shared" si="7"/>
        <v>98.254204768808876</v>
      </c>
      <c r="V55" s="333">
        <f t="shared" si="7"/>
        <v>100.06629856453563</v>
      </c>
      <c r="W55" s="333">
        <f t="shared" si="7"/>
        <v>101.16625202160395</v>
      </c>
      <c r="X55" s="333">
        <f t="shared" si="7"/>
        <v>102.78815599583457</v>
      </c>
      <c r="Y55" s="333">
        <f t="shared" si="7"/>
        <v>104.67270943482148</v>
      </c>
      <c r="Z55" s="333">
        <f t="shared" si="7"/>
        <v>107.65882356880485</v>
      </c>
      <c r="AA55" s="333">
        <f t="shared" si="7"/>
        <v>114.19338420687831</v>
      </c>
      <c r="AB55" s="333">
        <f t="shared" si="14"/>
        <v>112.84116136333957</v>
      </c>
      <c r="AC55" s="333">
        <f t="shared" si="14"/>
        <v>105.45811303570412</v>
      </c>
      <c r="AD55" s="333">
        <f t="shared" si="14"/>
        <v>108.04288646538244</v>
      </c>
      <c r="AE55" s="333">
        <f t="shared" si="27"/>
        <v>105.60068843357922</v>
      </c>
      <c r="AF55" s="333">
        <f t="shared" si="28"/>
        <v>106.1001376197476</v>
      </c>
      <c r="AG55" s="334">
        <f t="shared" si="28"/>
        <v>107.50010882340139</v>
      </c>
    </row>
    <row r="56" spans="2:33" ht="14.4" x14ac:dyDescent="0.3">
      <c r="B56" s="822"/>
      <c r="C56" s="1" t="s">
        <v>5</v>
      </c>
      <c r="D56" s="888">
        <v>4409718</v>
      </c>
      <c r="E56" s="755">
        <v>4318573</v>
      </c>
      <c r="F56" s="755">
        <v>4282822</v>
      </c>
      <c r="G56" s="755">
        <v>4301454</v>
      </c>
      <c r="H56" s="755">
        <v>4281284</v>
      </c>
      <c r="I56" s="755">
        <v>4249067</v>
      </c>
      <c r="J56" s="755">
        <v>4226477</v>
      </c>
      <c r="K56" s="755">
        <v>4291160</v>
      </c>
      <c r="L56" s="755">
        <v>4399392</v>
      </c>
      <c r="M56" s="755">
        <v>4639049</v>
      </c>
      <c r="N56" s="755">
        <v>4836048</v>
      </c>
      <c r="O56" s="755">
        <v>4961134</v>
      </c>
      <c r="P56" s="755">
        <v>4829561</v>
      </c>
      <c r="Q56" s="755">
        <v>4859229</v>
      </c>
      <c r="R56" s="889">
        <v>4938141</v>
      </c>
      <c r="S56" s="147">
        <f>100</f>
        <v>100</v>
      </c>
      <c r="T56" s="333">
        <f t="shared" si="7"/>
        <v>97.933087784751763</v>
      </c>
      <c r="U56" s="333">
        <f t="shared" si="7"/>
        <v>97.122355669909055</v>
      </c>
      <c r="V56" s="333">
        <f t="shared" si="7"/>
        <v>97.544877019346814</v>
      </c>
      <c r="W56" s="333">
        <f t="shared" si="7"/>
        <v>97.087478156199552</v>
      </c>
      <c r="X56" s="333">
        <f t="shared" si="7"/>
        <v>96.356887220452649</v>
      </c>
      <c r="Y56" s="333">
        <f t="shared" si="7"/>
        <v>95.84460956460255</v>
      </c>
      <c r="Z56" s="333">
        <f t="shared" si="7"/>
        <v>97.31143805567612</v>
      </c>
      <c r="AA56" s="333">
        <f t="shared" si="7"/>
        <v>99.765835366343154</v>
      </c>
      <c r="AB56" s="333">
        <f t="shared" si="14"/>
        <v>105.20058198732889</v>
      </c>
      <c r="AC56" s="333">
        <f t="shared" si="14"/>
        <v>109.66796516239813</v>
      </c>
      <c r="AD56" s="333">
        <f t="shared" si="14"/>
        <v>112.5045637838973</v>
      </c>
      <c r="AE56" s="333">
        <f t="shared" ref="AE56:AE59" si="29">P56*100/$D56</f>
        <v>109.52085824989263</v>
      </c>
      <c r="AF56" s="333">
        <f t="shared" ref="AF56:AG59" si="30">Q56*100/$D56</f>
        <v>110.19364503580501</v>
      </c>
      <c r="AG56" s="334">
        <f t="shared" si="30"/>
        <v>111.98314722165907</v>
      </c>
    </row>
    <row r="57" spans="2:33" ht="14.4" x14ac:dyDescent="0.3">
      <c r="B57" s="822"/>
      <c r="C57" s="1" t="s">
        <v>6</v>
      </c>
      <c r="D57" s="888">
        <v>9595375</v>
      </c>
      <c r="E57" s="755">
        <v>9323306</v>
      </c>
      <c r="F57" s="755">
        <v>9322742</v>
      </c>
      <c r="G57" s="755">
        <v>9376953</v>
      </c>
      <c r="H57" s="755">
        <v>9353137</v>
      </c>
      <c r="I57" s="755">
        <v>9329548</v>
      </c>
      <c r="J57" s="755">
        <v>9421062</v>
      </c>
      <c r="K57" s="755">
        <v>9533565</v>
      </c>
      <c r="L57" s="755">
        <v>9885840</v>
      </c>
      <c r="M57" s="755">
        <v>10126953</v>
      </c>
      <c r="N57" s="755">
        <v>10297339</v>
      </c>
      <c r="O57" s="755">
        <v>10448966</v>
      </c>
      <c r="P57" s="755">
        <v>10154274</v>
      </c>
      <c r="Q57" s="755">
        <v>10208123</v>
      </c>
      <c r="R57" s="889">
        <v>10363631</v>
      </c>
      <c r="S57" s="147">
        <f>100</f>
        <v>100</v>
      </c>
      <c r="T57" s="333">
        <f t="shared" ref="T57:AA88" si="31">E57*100/$D57</f>
        <v>97.16458189492333</v>
      </c>
      <c r="U57" s="333">
        <f t="shared" si="31"/>
        <v>97.158704063155426</v>
      </c>
      <c r="V57" s="333">
        <f t="shared" si="31"/>
        <v>97.723674165939315</v>
      </c>
      <c r="W57" s="333">
        <f t="shared" si="31"/>
        <v>97.475471255683075</v>
      </c>
      <c r="X57" s="333">
        <f t="shared" si="31"/>
        <v>97.229634068496537</v>
      </c>
      <c r="Y57" s="333">
        <f t="shared" si="31"/>
        <v>98.183364381277443</v>
      </c>
      <c r="Z57" s="333">
        <f t="shared" si="31"/>
        <v>99.355835493662312</v>
      </c>
      <c r="AA57" s="333">
        <f t="shared" si="31"/>
        <v>103.0271354689108</v>
      </c>
      <c r="AB57" s="333">
        <f t="shared" si="14"/>
        <v>105.5399398147545</v>
      </c>
      <c r="AC57" s="333">
        <f t="shared" si="14"/>
        <v>107.31564946653987</v>
      </c>
      <c r="AD57" s="333">
        <f t="shared" si="14"/>
        <v>108.89585868191708</v>
      </c>
      <c r="AE57" s="333">
        <f t="shared" si="29"/>
        <v>105.82467073980955</v>
      </c>
      <c r="AF57" s="333">
        <f t="shared" si="30"/>
        <v>106.38586819170695</v>
      </c>
      <c r="AG57" s="334">
        <f t="shared" si="30"/>
        <v>108.00652397639487</v>
      </c>
    </row>
    <row r="58" spans="2:33" ht="14.4" x14ac:dyDescent="0.3">
      <c r="B58" s="823"/>
      <c r="C58" s="3" t="s">
        <v>7</v>
      </c>
      <c r="D58" s="890">
        <v>5185657</v>
      </c>
      <c r="E58" s="753">
        <v>5004733</v>
      </c>
      <c r="F58" s="753">
        <v>5039920</v>
      </c>
      <c r="G58" s="753">
        <v>5075499</v>
      </c>
      <c r="H58" s="753">
        <v>5071853</v>
      </c>
      <c r="I58" s="753">
        <v>5080481</v>
      </c>
      <c r="J58" s="753">
        <v>5194585</v>
      </c>
      <c r="K58" s="753">
        <v>5242405</v>
      </c>
      <c r="L58" s="753">
        <v>5486448</v>
      </c>
      <c r="M58" s="753">
        <v>5487904</v>
      </c>
      <c r="N58" s="753">
        <v>5461291</v>
      </c>
      <c r="O58" s="753">
        <v>5487832</v>
      </c>
      <c r="P58" s="753">
        <v>5324713</v>
      </c>
      <c r="Q58" s="753">
        <v>5348894</v>
      </c>
      <c r="R58" s="754">
        <v>5425490</v>
      </c>
      <c r="S58" s="147">
        <f>100</f>
        <v>100</v>
      </c>
      <c r="T58" s="333">
        <f t="shared" si="31"/>
        <v>96.51106889638092</v>
      </c>
      <c r="U58" s="333">
        <f t="shared" si="31"/>
        <v>97.189613582232681</v>
      </c>
      <c r="V58" s="333">
        <f t="shared" si="31"/>
        <v>97.875717580241044</v>
      </c>
      <c r="W58" s="333">
        <f t="shared" si="31"/>
        <v>97.805408263600924</v>
      </c>
      <c r="X58" s="333">
        <f t="shared" si="31"/>
        <v>97.971790266884213</v>
      </c>
      <c r="Y58" s="333">
        <f t="shared" si="31"/>
        <v>100.17216719115822</v>
      </c>
      <c r="Z58" s="333">
        <f t="shared" si="31"/>
        <v>101.09432613842374</v>
      </c>
      <c r="AA58" s="333">
        <f t="shared" si="31"/>
        <v>105.8004414869707</v>
      </c>
      <c r="AB58" s="333">
        <f t="shared" si="14"/>
        <v>105.82851893212374</v>
      </c>
      <c r="AC58" s="333">
        <f t="shared" si="14"/>
        <v>105.31531491573777</v>
      </c>
      <c r="AD58" s="333">
        <f t="shared" si="14"/>
        <v>105.82713048703376</v>
      </c>
      <c r="AE58" s="333">
        <f t="shared" si="29"/>
        <v>102.68155028379239</v>
      </c>
      <c r="AF58" s="333">
        <f t="shared" si="30"/>
        <v>103.14785571047217</v>
      </c>
      <c r="AG58" s="334">
        <f t="shared" si="30"/>
        <v>104.62492987870196</v>
      </c>
    </row>
    <row r="59" spans="2:33" ht="15" customHeight="1" x14ac:dyDescent="0.3">
      <c r="B59" s="822" t="s">
        <v>193</v>
      </c>
      <c r="C59" s="1" t="s">
        <v>2</v>
      </c>
      <c r="D59" s="888">
        <v>3873628</v>
      </c>
      <c r="E59" s="755">
        <v>3929035</v>
      </c>
      <c r="F59" s="755">
        <v>3996389</v>
      </c>
      <c r="G59" s="755">
        <v>4015952</v>
      </c>
      <c r="H59" s="755">
        <v>4022048</v>
      </c>
      <c r="I59" s="755">
        <v>3987869</v>
      </c>
      <c r="J59" s="755">
        <v>4143057</v>
      </c>
      <c r="K59" s="755">
        <v>4013228</v>
      </c>
      <c r="L59" s="755">
        <v>4246964</v>
      </c>
      <c r="M59" s="755">
        <v>4288796</v>
      </c>
      <c r="N59" s="755">
        <v>4311177</v>
      </c>
      <c r="O59" s="755">
        <v>4303995</v>
      </c>
      <c r="P59" s="755">
        <v>4081931</v>
      </c>
      <c r="Q59" s="755">
        <v>3837156</v>
      </c>
      <c r="R59" s="889">
        <v>3938943</v>
      </c>
      <c r="S59" s="147">
        <f>100</f>
        <v>100</v>
      </c>
      <c r="T59" s="333">
        <f t="shared" si="31"/>
        <v>101.43036450583277</v>
      </c>
      <c r="U59" s="333">
        <f t="shared" si="31"/>
        <v>103.16914788926557</v>
      </c>
      <c r="V59" s="333">
        <f t="shared" si="31"/>
        <v>103.6741783155223</v>
      </c>
      <c r="W59" s="333">
        <f t="shared" si="31"/>
        <v>103.83155016434206</v>
      </c>
      <c r="X59" s="333">
        <f t="shared" si="31"/>
        <v>102.94919904544267</v>
      </c>
      <c r="Y59" s="333">
        <f t="shared" si="31"/>
        <v>106.95546913642714</v>
      </c>
      <c r="Z59" s="333">
        <f t="shared" si="31"/>
        <v>103.60385664291977</v>
      </c>
      <c r="AA59" s="333">
        <f t="shared" si="31"/>
        <v>109.63788985416255</v>
      </c>
      <c r="AB59" s="333">
        <f t="shared" si="14"/>
        <v>110.71780769862258</v>
      </c>
      <c r="AC59" s="333">
        <f t="shared" si="14"/>
        <v>111.29558646312965</v>
      </c>
      <c r="AD59" s="333">
        <f t="shared" si="14"/>
        <v>111.11017888140007</v>
      </c>
      <c r="AE59" s="333">
        <f t="shared" si="29"/>
        <v>105.37746525995784</v>
      </c>
      <c r="AF59" s="333">
        <f t="shared" si="30"/>
        <v>99.058453728649212</v>
      </c>
      <c r="AG59" s="334">
        <f t="shared" si="30"/>
        <v>101.68614539134889</v>
      </c>
    </row>
    <row r="60" spans="2:33" ht="14.4" x14ac:dyDescent="0.3">
      <c r="B60" s="822"/>
      <c r="C60" s="1" t="s">
        <v>3</v>
      </c>
      <c r="D60" s="888">
        <v>2205012</v>
      </c>
      <c r="E60" s="755">
        <v>2402352</v>
      </c>
      <c r="F60" s="755">
        <v>2397877</v>
      </c>
      <c r="G60" s="755">
        <v>2446599</v>
      </c>
      <c r="H60" s="755">
        <v>2480655</v>
      </c>
      <c r="I60" s="755">
        <v>2451595</v>
      </c>
      <c r="J60" s="755">
        <v>2644519</v>
      </c>
      <c r="K60" s="755">
        <v>2773688</v>
      </c>
      <c r="L60" s="755">
        <v>3120014</v>
      </c>
      <c r="M60" s="755">
        <v>3300122</v>
      </c>
      <c r="N60" s="755">
        <v>3439871</v>
      </c>
      <c r="O60" s="755">
        <v>3604002</v>
      </c>
      <c r="P60" s="755">
        <v>3504191</v>
      </c>
      <c r="Q60" s="755">
        <v>3298051</v>
      </c>
      <c r="R60" s="889">
        <v>3364710</v>
      </c>
      <c r="S60" s="147">
        <f>100</f>
        <v>100</v>
      </c>
      <c r="T60" s="333">
        <f t="shared" si="31"/>
        <v>108.94961115857873</v>
      </c>
      <c r="U60" s="333">
        <f t="shared" si="31"/>
        <v>108.7466644172458</v>
      </c>
      <c r="V60" s="333">
        <f t="shared" si="31"/>
        <v>110.9562669046699</v>
      </c>
      <c r="W60" s="333">
        <f t="shared" si="31"/>
        <v>112.50074829524738</v>
      </c>
      <c r="X60" s="333">
        <f t="shared" si="31"/>
        <v>111.18284163532897</v>
      </c>
      <c r="Y60" s="333">
        <f t="shared" si="31"/>
        <v>119.93218177497447</v>
      </c>
      <c r="Z60" s="333">
        <f t="shared" si="31"/>
        <v>125.79015442999857</v>
      </c>
      <c r="AA60" s="333">
        <f t="shared" si="31"/>
        <v>141.49646351130968</v>
      </c>
      <c r="AB60" s="333">
        <f t="shared" si="14"/>
        <v>149.66458232426854</v>
      </c>
      <c r="AC60" s="333">
        <f t="shared" si="14"/>
        <v>156.00237096215349</v>
      </c>
      <c r="AD60" s="333">
        <f t="shared" si="14"/>
        <v>163.44591321951989</v>
      </c>
      <c r="AE60" s="333">
        <f t="shared" ref="AE60:AE63" si="32">P60*100/$D60</f>
        <v>158.91936189009402</v>
      </c>
      <c r="AF60" s="333">
        <f t="shared" ref="AF60:AG63" si="33">Q60*100/$D60</f>
        <v>149.57065993291647</v>
      </c>
      <c r="AG60" s="334">
        <f t="shared" si="33"/>
        <v>152.59372738107547</v>
      </c>
    </row>
    <row r="61" spans="2:33" ht="14.4" x14ac:dyDescent="0.3">
      <c r="B61" s="822"/>
      <c r="C61" s="1" t="s">
        <v>4</v>
      </c>
      <c r="D61" s="888">
        <v>903176</v>
      </c>
      <c r="E61" s="755">
        <v>1012699</v>
      </c>
      <c r="F61" s="755">
        <v>982602</v>
      </c>
      <c r="G61" s="755">
        <v>967139</v>
      </c>
      <c r="H61" s="755">
        <v>1017604</v>
      </c>
      <c r="I61" s="755">
        <v>993535</v>
      </c>
      <c r="J61" s="755">
        <v>1054822</v>
      </c>
      <c r="K61" s="755">
        <v>1131071</v>
      </c>
      <c r="L61" s="755">
        <v>1238528</v>
      </c>
      <c r="M61" s="755">
        <v>1347859</v>
      </c>
      <c r="N61" s="755">
        <v>1427648</v>
      </c>
      <c r="O61" s="755">
        <v>1499674</v>
      </c>
      <c r="P61" s="755">
        <v>1448484</v>
      </c>
      <c r="Q61" s="755">
        <v>1354817</v>
      </c>
      <c r="R61" s="889">
        <v>1379118</v>
      </c>
      <c r="S61" s="147">
        <f>100</f>
        <v>100</v>
      </c>
      <c r="T61" s="333">
        <f t="shared" si="31"/>
        <v>112.12642940024979</v>
      </c>
      <c r="U61" s="333">
        <f t="shared" si="31"/>
        <v>108.79407778771801</v>
      </c>
      <c r="V61" s="333">
        <f t="shared" si="31"/>
        <v>107.08200837931921</v>
      </c>
      <c r="W61" s="333">
        <f t="shared" si="31"/>
        <v>112.66951291885523</v>
      </c>
      <c r="X61" s="333">
        <f t="shared" si="31"/>
        <v>110.00458382419373</v>
      </c>
      <c r="Y61" s="333">
        <f t="shared" si="31"/>
        <v>116.79030443678751</v>
      </c>
      <c r="Z61" s="333">
        <f t="shared" si="31"/>
        <v>125.23262354181244</v>
      </c>
      <c r="AA61" s="333">
        <f t="shared" si="31"/>
        <v>137.13030461394013</v>
      </c>
      <c r="AB61" s="333">
        <f t="shared" si="14"/>
        <v>149.23547569908854</v>
      </c>
      <c r="AC61" s="333">
        <f t="shared" si="14"/>
        <v>158.06974498879509</v>
      </c>
      <c r="AD61" s="333">
        <f t="shared" si="14"/>
        <v>166.04449188198092</v>
      </c>
      <c r="AE61" s="333">
        <f t="shared" si="32"/>
        <v>160.37671505885896</v>
      </c>
      <c r="AF61" s="333">
        <f t="shared" si="33"/>
        <v>150.00586818073111</v>
      </c>
      <c r="AG61" s="334">
        <f t="shared" si="33"/>
        <v>152.69648440614012</v>
      </c>
    </row>
    <row r="62" spans="2:33" ht="14.4" x14ac:dyDescent="0.3">
      <c r="B62" s="822"/>
      <c r="C62" s="1" t="s">
        <v>5</v>
      </c>
      <c r="D62" s="888">
        <v>975747</v>
      </c>
      <c r="E62" s="755">
        <v>981453</v>
      </c>
      <c r="F62" s="755">
        <v>985617</v>
      </c>
      <c r="G62" s="755">
        <v>1037322</v>
      </c>
      <c r="H62" s="755">
        <v>997426</v>
      </c>
      <c r="I62" s="755">
        <v>987429</v>
      </c>
      <c r="J62" s="755">
        <v>1032860</v>
      </c>
      <c r="K62" s="755">
        <v>1071139</v>
      </c>
      <c r="L62" s="755">
        <v>1127313</v>
      </c>
      <c r="M62" s="755">
        <v>1248763</v>
      </c>
      <c r="N62" s="755">
        <v>1475285</v>
      </c>
      <c r="O62" s="755">
        <v>1570760</v>
      </c>
      <c r="P62" s="755">
        <v>1495573</v>
      </c>
      <c r="Q62" s="755">
        <v>1407418</v>
      </c>
      <c r="R62" s="889">
        <v>1436961</v>
      </c>
      <c r="S62" s="147">
        <f>100</f>
        <v>100</v>
      </c>
      <c r="T62" s="333">
        <f t="shared" si="31"/>
        <v>100.58478273568866</v>
      </c>
      <c r="U62" s="333">
        <f t="shared" si="31"/>
        <v>101.01153270263706</v>
      </c>
      <c r="V62" s="333">
        <f t="shared" si="31"/>
        <v>106.31054976341203</v>
      </c>
      <c r="W62" s="333">
        <f t="shared" si="31"/>
        <v>102.2217849504021</v>
      </c>
      <c r="X62" s="333">
        <f t="shared" si="31"/>
        <v>101.19723657874428</v>
      </c>
      <c r="Y62" s="333">
        <f t="shared" si="31"/>
        <v>105.85325909277712</v>
      </c>
      <c r="Z62" s="333">
        <f t="shared" si="31"/>
        <v>109.77630471833375</v>
      </c>
      <c r="AA62" s="333">
        <f t="shared" si="31"/>
        <v>115.53332984882351</v>
      </c>
      <c r="AB62" s="333">
        <f t="shared" si="14"/>
        <v>127.98020388481851</v>
      </c>
      <c r="AC62" s="333">
        <f t="shared" si="14"/>
        <v>151.19544308104457</v>
      </c>
      <c r="AD62" s="333">
        <f t="shared" si="14"/>
        <v>160.98025410275409</v>
      </c>
      <c r="AE62" s="333">
        <f t="shared" si="32"/>
        <v>153.27467058571534</v>
      </c>
      <c r="AF62" s="333">
        <f t="shared" si="33"/>
        <v>144.24005403039928</v>
      </c>
      <c r="AG62" s="334">
        <f t="shared" si="33"/>
        <v>147.26778560426013</v>
      </c>
    </row>
    <row r="63" spans="2:33" ht="14.4" x14ac:dyDescent="0.3">
      <c r="B63" s="822"/>
      <c r="C63" s="1" t="s">
        <v>6</v>
      </c>
      <c r="D63" s="888">
        <v>7957563</v>
      </c>
      <c r="E63" s="755">
        <v>8325539</v>
      </c>
      <c r="F63" s="755">
        <v>8362485</v>
      </c>
      <c r="G63" s="755">
        <v>8467012</v>
      </c>
      <c r="H63" s="755">
        <v>8517733</v>
      </c>
      <c r="I63" s="755">
        <v>8420428</v>
      </c>
      <c r="J63" s="755">
        <v>8875258</v>
      </c>
      <c r="K63" s="755">
        <v>8989126</v>
      </c>
      <c r="L63" s="755">
        <v>9732819</v>
      </c>
      <c r="M63" s="755">
        <v>10185540</v>
      </c>
      <c r="N63" s="755">
        <v>10653981</v>
      </c>
      <c r="O63" s="755">
        <v>10978431</v>
      </c>
      <c r="P63" s="755">
        <v>10530179</v>
      </c>
      <c r="Q63" s="755">
        <v>9897442</v>
      </c>
      <c r="R63" s="889">
        <v>10119732</v>
      </c>
      <c r="S63" s="147">
        <f>100</f>
        <v>100</v>
      </c>
      <c r="T63" s="333">
        <f t="shared" si="31"/>
        <v>104.6242298050295</v>
      </c>
      <c r="U63" s="333">
        <f t="shared" si="31"/>
        <v>105.08851767808812</v>
      </c>
      <c r="V63" s="333">
        <f t="shared" si="31"/>
        <v>106.40207309700219</v>
      </c>
      <c r="W63" s="333">
        <f t="shared" si="31"/>
        <v>107.03946673120905</v>
      </c>
      <c r="X63" s="333">
        <f t="shared" si="31"/>
        <v>105.81666774111622</v>
      </c>
      <c r="Y63" s="333">
        <f t="shared" si="31"/>
        <v>111.53236235767156</v>
      </c>
      <c r="Z63" s="333">
        <f t="shared" si="31"/>
        <v>112.96330296096933</v>
      </c>
      <c r="AA63" s="333">
        <f t="shared" si="31"/>
        <v>122.30904109712986</v>
      </c>
      <c r="AB63" s="333">
        <f t="shared" si="14"/>
        <v>127.998232624737</v>
      </c>
      <c r="AC63" s="333">
        <f t="shared" si="14"/>
        <v>133.88497206996664</v>
      </c>
      <c r="AD63" s="333">
        <f t="shared" si="14"/>
        <v>137.96222536975202</v>
      </c>
      <c r="AE63" s="333">
        <f t="shared" si="32"/>
        <v>132.32919425205932</v>
      </c>
      <c r="AF63" s="333">
        <f t="shared" si="33"/>
        <v>124.37780260112298</v>
      </c>
      <c r="AG63" s="334">
        <f t="shared" si="33"/>
        <v>127.17124576959051</v>
      </c>
    </row>
    <row r="64" spans="2:33" ht="14.4" x14ac:dyDescent="0.3">
      <c r="B64" s="822"/>
      <c r="C64" s="1" t="s">
        <v>7</v>
      </c>
      <c r="D64" s="890">
        <v>6981816</v>
      </c>
      <c r="E64" s="753">
        <v>7344086</v>
      </c>
      <c r="F64" s="753">
        <v>7376868</v>
      </c>
      <c r="G64" s="753">
        <v>7429690</v>
      </c>
      <c r="H64" s="753">
        <v>7520307</v>
      </c>
      <c r="I64" s="753">
        <v>7432999</v>
      </c>
      <c r="J64" s="753">
        <v>7842398</v>
      </c>
      <c r="K64" s="753">
        <v>7917987</v>
      </c>
      <c r="L64" s="753">
        <v>8605506</v>
      </c>
      <c r="M64" s="753">
        <v>8936777</v>
      </c>
      <c r="N64" s="753">
        <v>9178696</v>
      </c>
      <c r="O64" s="753">
        <v>9407671</v>
      </c>
      <c r="P64" s="753">
        <v>9034606</v>
      </c>
      <c r="Q64" s="753">
        <v>8490024</v>
      </c>
      <c r="R64" s="754">
        <v>8682771</v>
      </c>
      <c r="S64" s="147">
        <f>100</f>
        <v>100</v>
      </c>
      <c r="T64" s="333">
        <f t="shared" si="31"/>
        <v>105.18876464232228</v>
      </c>
      <c r="U64" s="333">
        <f t="shared" si="31"/>
        <v>105.65829864321833</v>
      </c>
      <c r="V64" s="333">
        <f t="shared" si="31"/>
        <v>106.41486398381166</v>
      </c>
      <c r="W64" s="333">
        <f t="shared" si="31"/>
        <v>107.71276412898879</v>
      </c>
      <c r="X64" s="333">
        <f t="shared" si="31"/>
        <v>106.46225852987246</v>
      </c>
      <c r="Y64" s="333">
        <f t="shared" si="31"/>
        <v>112.32604812272338</v>
      </c>
      <c r="Z64" s="333">
        <f t="shared" si="31"/>
        <v>113.40870340896981</v>
      </c>
      <c r="AA64" s="333">
        <f t="shared" si="31"/>
        <v>123.25598382999495</v>
      </c>
      <c r="AB64" s="333">
        <f t="shared" si="14"/>
        <v>128.00075223981841</v>
      </c>
      <c r="AC64" s="333">
        <f t="shared" si="14"/>
        <v>131.46573899971011</v>
      </c>
      <c r="AD64" s="333">
        <f t="shared" si="14"/>
        <v>134.74532986833225</v>
      </c>
      <c r="AE64" s="333">
        <f t="shared" ref="AE64:AE67" si="34">P64*100/$D64</f>
        <v>129.40194929227582</v>
      </c>
      <c r="AF64" s="333">
        <f t="shared" ref="AF64:AG67" si="35">Q64*100/$D64</f>
        <v>121.60194425060757</v>
      </c>
      <c r="AG64" s="334">
        <f t="shared" si="35"/>
        <v>124.36264433207636</v>
      </c>
    </row>
    <row r="65" spans="2:33" ht="15" customHeight="1" x14ac:dyDescent="0.3">
      <c r="B65" s="821" t="s">
        <v>15</v>
      </c>
      <c r="C65" s="2" t="s">
        <v>2</v>
      </c>
      <c r="D65" s="888">
        <v>1054913</v>
      </c>
      <c r="E65" s="755">
        <v>1046181</v>
      </c>
      <c r="F65" s="755">
        <v>1076936</v>
      </c>
      <c r="G65" s="755">
        <v>1093931</v>
      </c>
      <c r="H65" s="755">
        <v>1131076</v>
      </c>
      <c r="I65" s="755">
        <v>1173607</v>
      </c>
      <c r="J65" s="755">
        <v>1252259</v>
      </c>
      <c r="K65" s="755">
        <v>1263973</v>
      </c>
      <c r="L65" s="755">
        <v>1348928</v>
      </c>
      <c r="M65" s="755">
        <v>1380648</v>
      </c>
      <c r="N65" s="755">
        <v>1402492</v>
      </c>
      <c r="O65" s="755">
        <v>1425318</v>
      </c>
      <c r="P65" s="755">
        <v>1449125</v>
      </c>
      <c r="Q65" s="755">
        <v>1522019</v>
      </c>
      <c r="R65" s="889">
        <v>1574207</v>
      </c>
      <c r="S65" s="147">
        <f>100</f>
        <v>100</v>
      </c>
      <c r="T65" s="333">
        <f t="shared" si="31"/>
        <v>99.172254015260023</v>
      </c>
      <c r="U65" s="333">
        <f t="shared" si="31"/>
        <v>102.08766030942836</v>
      </c>
      <c r="V65" s="333">
        <f t="shared" si="31"/>
        <v>103.69869363634726</v>
      </c>
      <c r="W65" s="333">
        <f t="shared" si="31"/>
        <v>107.21983708609146</v>
      </c>
      <c r="X65" s="333">
        <f t="shared" si="31"/>
        <v>111.25154396618488</v>
      </c>
      <c r="Y65" s="333">
        <f t="shared" si="31"/>
        <v>118.70732467985512</v>
      </c>
      <c r="Z65" s="333">
        <f t="shared" si="31"/>
        <v>119.81774800386383</v>
      </c>
      <c r="AA65" s="333">
        <f t="shared" si="31"/>
        <v>127.87101874751757</v>
      </c>
      <c r="AB65" s="333">
        <f t="shared" si="14"/>
        <v>130.87790177957802</v>
      </c>
      <c r="AC65" s="333">
        <f t="shared" si="14"/>
        <v>132.94859386508651</v>
      </c>
      <c r="AD65" s="333">
        <f t="shared" si="14"/>
        <v>135.11237419578677</v>
      </c>
      <c r="AE65" s="333">
        <f t="shared" si="34"/>
        <v>137.36914797713177</v>
      </c>
      <c r="AF65" s="333">
        <f t="shared" si="35"/>
        <v>144.27910168895446</v>
      </c>
      <c r="AG65" s="334">
        <f t="shared" si="35"/>
        <v>149.22623950979843</v>
      </c>
    </row>
    <row r="66" spans="2:33" ht="14.4" x14ac:dyDescent="0.3">
      <c r="B66" s="822"/>
      <c r="C66" s="1" t="s">
        <v>3</v>
      </c>
      <c r="D66" s="888">
        <v>824927</v>
      </c>
      <c r="E66" s="755">
        <v>814364</v>
      </c>
      <c r="F66" s="755">
        <v>816902</v>
      </c>
      <c r="G66" s="755">
        <v>831989</v>
      </c>
      <c r="H66" s="755">
        <v>857700</v>
      </c>
      <c r="I66" s="755">
        <v>864286</v>
      </c>
      <c r="J66" s="755">
        <v>882590</v>
      </c>
      <c r="K66" s="755">
        <v>923915</v>
      </c>
      <c r="L66" s="755">
        <v>982224</v>
      </c>
      <c r="M66" s="755">
        <v>992380</v>
      </c>
      <c r="N66" s="755">
        <v>981659</v>
      </c>
      <c r="O66" s="755">
        <v>995359</v>
      </c>
      <c r="P66" s="755">
        <v>1013415</v>
      </c>
      <c r="Q66" s="755">
        <v>1049571</v>
      </c>
      <c r="R66" s="889">
        <v>1075749</v>
      </c>
      <c r="S66" s="147">
        <f>100</f>
        <v>100</v>
      </c>
      <c r="T66" s="333">
        <f t="shared" si="31"/>
        <v>98.719523060828408</v>
      </c>
      <c r="U66" s="333">
        <f t="shared" si="31"/>
        <v>99.027186648030678</v>
      </c>
      <c r="V66" s="333">
        <f t="shared" si="31"/>
        <v>100.85607574973301</v>
      </c>
      <c r="W66" s="333">
        <f t="shared" si="31"/>
        <v>103.97283638431037</v>
      </c>
      <c r="X66" s="333">
        <f t="shared" si="31"/>
        <v>104.771210058587</v>
      </c>
      <c r="Y66" s="333">
        <f t="shared" si="31"/>
        <v>106.99007306101025</v>
      </c>
      <c r="Z66" s="333">
        <f t="shared" si="31"/>
        <v>111.99960723797379</v>
      </c>
      <c r="AA66" s="333">
        <f t="shared" si="31"/>
        <v>119.06799025853196</v>
      </c>
      <c r="AB66" s="333">
        <f t="shared" si="14"/>
        <v>120.2991294987314</v>
      </c>
      <c r="AC66" s="333">
        <f t="shared" si="14"/>
        <v>118.99949934963942</v>
      </c>
      <c r="AD66" s="333">
        <f t="shared" si="14"/>
        <v>120.66025236172413</v>
      </c>
      <c r="AE66" s="333">
        <f t="shared" si="34"/>
        <v>122.84905209794321</v>
      </c>
      <c r="AF66" s="333">
        <f t="shared" si="35"/>
        <v>127.23198537567566</v>
      </c>
      <c r="AG66" s="334">
        <f t="shared" si="35"/>
        <v>130.40535708008102</v>
      </c>
    </row>
    <row r="67" spans="2:33" ht="14.4" x14ac:dyDescent="0.3">
      <c r="B67" s="822"/>
      <c r="C67" s="1" t="s">
        <v>4</v>
      </c>
      <c r="D67" s="888">
        <v>860246</v>
      </c>
      <c r="E67" s="755">
        <v>858668</v>
      </c>
      <c r="F67" s="755">
        <v>856889</v>
      </c>
      <c r="G67" s="755">
        <v>881232</v>
      </c>
      <c r="H67" s="755">
        <v>895925</v>
      </c>
      <c r="I67" s="755">
        <v>909952</v>
      </c>
      <c r="J67" s="755">
        <v>951109</v>
      </c>
      <c r="K67" s="755">
        <v>1008443</v>
      </c>
      <c r="L67" s="755">
        <v>1039677</v>
      </c>
      <c r="M67" s="755">
        <v>1075177</v>
      </c>
      <c r="N67" s="755">
        <v>1046270</v>
      </c>
      <c r="O67" s="755">
        <v>1062613</v>
      </c>
      <c r="P67" s="755">
        <v>1086655</v>
      </c>
      <c r="Q67" s="755">
        <v>1128129</v>
      </c>
      <c r="R67" s="889">
        <v>1161944</v>
      </c>
      <c r="S67" s="147">
        <f>100</f>
        <v>100</v>
      </c>
      <c r="T67" s="333">
        <f t="shared" si="31"/>
        <v>99.816564099106529</v>
      </c>
      <c r="U67" s="333">
        <f t="shared" si="31"/>
        <v>99.609762788783669</v>
      </c>
      <c r="V67" s="333">
        <f t="shared" si="31"/>
        <v>102.43953473773782</v>
      </c>
      <c r="W67" s="333">
        <f t="shared" si="31"/>
        <v>104.14753454244483</v>
      </c>
      <c r="X67" s="333">
        <f t="shared" si="31"/>
        <v>105.77811463232611</v>
      </c>
      <c r="Y67" s="333">
        <f t="shared" si="31"/>
        <v>110.56244376608552</v>
      </c>
      <c r="Z67" s="333">
        <f t="shared" si="31"/>
        <v>117.22728149854809</v>
      </c>
      <c r="AA67" s="333">
        <f t="shared" si="31"/>
        <v>120.85810337973092</v>
      </c>
      <c r="AB67" s="333">
        <f t="shared" si="14"/>
        <v>124.98482992074361</v>
      </c>
      <c r="AC67" s="333">
        <f t="shared" si="14"/>
        <v>121.62451205817871</v>
      </c>
      <c r="AD67" s="333">
        <f t="shared" si="14"/>
        <v>123.52431746267928</v>
      </c>
      <c r="AE67" s="333">
        <f t="shared" si="34"/>
        <v>126.31909942039835</v>
      </c>
      <c r="AF67" s="333">
        <f t="shared" si="35"/>
        <v>131.14027847848175</v>
      </c>
      <c r="AG67" s="334">
        <f t="shared" si="35"/>
        <v>135.07113081606889</v>
      </c>
    </row>
    <row r="68" spans="2:33" ht="14.4" x14ac:dyDescent="0.3">
      <c r="B68" s="822"/>
      <c r="C68" s="1" t="s">
        <v>5</v>
      </c>
      <c r="D68" s="888">
        <v>2094988</v>
      </c>
      <c r="E68" s="755">
        <v>2034362</v>
      </c>
      <c r="F68" s="755">
        <v>1966959</v>
      </c>
      <c r="G68" s="755">
        <v>2010909</v>
      </c>
      <c r="H68" s="755">
        <v>2008487</v>
      </c>
      <c r="I68" s="755">
        <v>2008173</v>
      </c>
      <c r="J68" s="755">
        <v>2053285</v>
      </c>
      <c r="K68" s="755">
        <v>2110845</v>
      </c>
      <c r="L68" s="755">
        <v>2148513</v>
      </c>
      <c r="M68" s="755">
        <v>2347275</v>
      </c>
      <c r="N68" s="755">
        <v>2739806</v>
      </c>
      <c r="O68" s="755">
        <v>2858179</v>
      </c>
      <c r="P68" s="755">
        <v>2927158</v>
      </c>
      <c r="Q68" s="755">
        <v>3067058</v>
      </c>
      <c r="R68" s="889">
        <v>3173177</v>
      </c>
      <c r="S68" s="147">
        <f>100</f>
        <v>100</v>
      </c>
      <c r="T68" s="333">
        <f t="shared" si="31"/>
        <v>97.10614094209609</v>
      </c>
      <c r="U68" s="333">
        <f t="shared" si="31"/>
        <v>93.888795544413625</v>
      </c>
      <c r="V68" s="333">
        <f t="shared" si="31"/>
        <v>95.98665958945827</v>
      </c>
      <c r="W68" s="333">
        <f t="shared" si="31"/>
        <v>95.871050335371848</v>
      </c>
      <c r="X68" s="333">
        <f t="shared" si="31"/>
        <v>95.856062182695084</v>
      </c>
      <c r="Y68" s="333">
        <f t="shared" si="31"/>
        <v>98.009391939237844</v>
      </c>
      <c r="Z68" s="333">
        <f t="shared" si="31"/>
        <v>100.75690171017686</v>
      </c>
      <c r="AA68" s="333">
        <f t="shared" si="31"/>
        <v>102.5549072357455</v>
      </c>
      <c r="AB68" s="333">
        <f t="shared" si="14"/>
        <v>112.0424078801406</v>
      </c>
      <c r="AC68" s="333">
        <f t="shared" si="14"/>
        <v>130.77907844818205</v>
      </c>
      <c r="AD68" s="333">
        <f t="shared" si="14"/>
        <v>136.42937334247262</v>
      </c>
      <c r="AE68" s="333">
        <f t="shared" ref="AE68:AE71" si="36">P68*100/$D68</f>
        <v>139.72194590136078</v>
      </c>
      <c r="AF68" s="333">
        <f t="shared" ref="AF68:AG71" si="37">Q68*100/$D68</f>
        <v>146.3997884474756</v>
      </c>
      <c r="AG68" s="334">
        <f t="shared" si="37"/>
        <v>151.46516352360968</v>
      </c>
    </row>
    <row r="69" spans="2:33" ht="14.4" x14ac:dyDescent="0.3">
      <c r="B69" s="822"/>
      <c r="C69" s="1" t="s">
        <v>6</v>
      </c>
      <c r="D69" s="888">
        <v>4835074</v>
      </c>
      <c r="E69" s="755">
        <v>4753575</v>
      </c>
      <c r="F69" s="755">
        <v>4717686</v>
      </c>
      <c r="G69" s="755">
        <v>4818061</v>
      </c>
      <c r="H69" s="755">
        <v>4893188</v>
      </c>
      <c r="I69" s="755">
        <v>4956018</v>
      </c>
      <c r="J69" s="755">
        <v>5139243</v>
      </c>
      <c r="K69" s="755">
        <v>5307176</v>
      </c>
      <c r="L69" s="755">
        <v>5519342</v>
      </c>
      <c r="M69" s="755">
        <v>5795480</v>
      </c>
      <c r="N69" s="755">
        <v>6170227</v>
      </c>
      <c r="O69" s="755">
        <v>6341469</v>
      </c>
      <c r="P69" s="755">
        <v>6476353</v>
      </c>
      <c r="Q69" s="755">
        <v>6766777</v>
      </c>
      <c r="R69" s="889">
        <v>6985077</v>
      </c>
      <c r="S69" s="147">
        <f>100</f>
        <v>100</v>
      </c>
      <c r="T69" s="333">
        <f t="shared" si="31"/>
        <v>98.31442083409685</v>
      </c>
      <c r="U69" s="333">
        <f t="shared" si="31"/>
        <v>97.572157116933468</v>
      </c>
      <c r="V69" s="333">
        <f t="shared" si="31"/>
        <v>99.648133616982904</v>
      </c>
      <c r="W69" s="333">
        <f t="shared" si="31"/>
        <v>101.20192576163261</v>
      </c>
      <c r="X69" s="333">
        <f t="shared" si="31"/>
        <v>102.5013888101816</v>
      </c>
      <c r="Y69" s="333">
        <f t="shared" si="31"/>
        <v>106.29088613742003</v>
      </c>
      <c r="Z69" s="333">
        <f t="shared" si="31"/>
        <v>109.76411115941555</v>
      </c>
      <c r="AA69" s="333">
        <f t="shared" si="31"/>
        <v>114.15217223149016</v>
      </c>
      <c r="AB69" s="333">
        <f t="shared" si="14"/>
        <v>119.863315432194</v>
      </c>
      <c r="AC69" s="333">
        <f t="shared" si="14"/>
        <v>127.61391035587046</v>
      </c>
      <c r="AD69" s="333">
        <f t="shared" si="14"/>
        <v>131.15557279991992</v>
      </c>
      <c r="AE69" s="333">
        <f t="shared" si="36"/>
        <v>133.94527157185183</v>
      </c>
      <c r="AF69" s="333">
        <f t="shared" si="37"/>
        <v>139.95188077783297</v>
      </c>
      <c r="AG69" s="334">
        <f t="shared" si="37"/>
        <v>144.46680650596039</v>
      </c>
    </row>
    <row r="70" spans="2:33" ht="14.4" x14ac:dyDescent="0.3">
      <c r="B70" s="823"/>
      <c r="C70" s="3" t="s">
        <v>7</v>
      </c>
      <c r="D70" s="890">
        <v>2740086</v>
      </c>
      <c r="E70" s="753">
        <v>2719213</v>
      </c>
      <c r="F70" s="753">
        <v>2750727</v>
      </c>
      <c r="G70" s="753">
        <v>2807152</v>
      </c>
      <c r="H70" s="753">
        <v>2884701</v>
      </c>
      <c r="I70" s="753">
        <v>2947845</v>
      </c>
      <c r="J70" s="753">
        <v>3085958</v>
      </c>
      <c r="K70" s="753">
        <v>3196331</v>
      </c>
      <c r="L70" s="753">
        <v>3370829</v>
      </c>
      <c r="M70" s="753">
        <v>3448205</v>
      </c>
      <c r="N70" s="753">
        <v>3430421</v>
      </c>
      <c r="O70" s="753">
        <v>3483290</v>
      </c>
      <c r="P70" s="753">
        <v>3549195</v>
      </c>
      <c r="Q70" s="753">
        <v>3699719</v>
      </c>
      <c r="R70" s="754">
        <v>3811900</v>
      </c>
      <c r="S70" s="147">
        <f>100</f>
        <v>100</v>
      </c>
      <c r="T70" s="333">
        <f t="shared" si="31"/>
        <v>99.238235588226061</v>
      </c>
      <c r="U70" s="333">
        <f t="shared" si="31"/>
        <v>100.38834547528801</v>
      </c>
      <c r="V70" s="333">
        <f t="shared" si="31"/>
        <v>102.44758741149001</v>
      </c>
      <c r="W70" s="333">
        <f t="shared" si="31"/>
        <v>105.27775405589459</v>
      </c>
      <c r="X70" s="333">
        <f t="shared" si="31"/>
        <v>107.5822072737863</v>
      </c>
      <c r="Y70" s="333">
        <f t="shared" si="31"/>
        <v>112.62266950745341</v>
      </c>
      <c r="Z70" s="333">
        <f t="shared" si="31"/>
        <v>116.65075475733244</v>
      </c>
      <c r="AA70" s="333">
        <f t="shared" si="31"/>
        <v>123.01909502110517</v>
      </c>
      <c r="AB70" s="333">
        <f t="shared" si="14"/>
        <v>125.84294799506293</v>
      </c>
      <c r="AC70" s="333">
        <f t="shared" si="14"/>
        <v>125.19391727120974</v>
      </c>
      <c r="AD70" s="333">
        <f t="shared" si="14"/>
        <v>127.12338225880501</v>
      </c>
      <c r="AE70" s="333">
        <f t="shared" si="36"/>
        <v>129.5285987374119</v>
      </c>
      <c r="AF70" s="333">
        <f t="shared" si="37"/>
        <v>135.02200295903123</v>
      </c>
      <c r="AG70" s="334">
        <f t="shared" si="37"/>
        <v>139.11607153936043</v>
      </c>
    </row>
    <row r="71" spans="2:33" ht="15" customHeight="1" x14ac:dyDescent="0.3">
      <c r="B71" s="822" t="s">
        <v>16</v>
      </c>
      <c r="C71" s="1" t="s">
        <v>2</v>
      </c>
      <c r="D71" s="888">
        <v>1410848</v>
      </c>
      <c r="E71" s="755">
        <v>1387868</v>
      </c>
      <c r="F71" s="755">
        <v>1402692</v>
      </c>
      <c r="G71" s="755">
        <v>1390489</v>
      </c>
      <c r="H71" s="755">
        <v>1438196</v>
      </c>
      <c r="I71" s="755">
        <v>1451950</v>
      </c>
      <c r="J71" s="755">
        <v>1550429</v>
      </c>
      <c r="K71" s="755">
        <v>1391052</v>
      </c>
      <c r="L71" s="755">
        <v>1555410</v>
      </c>
      <c r="M71" s="755">
        <v>1565056</v>
      </c>
      <c r="N71" s="755">
        <v>1546661</v>
      </c>
      <c r="O71" s="755">
        <v>1582606</v>
      </c>
      <c r="P71" s="755">
        <v>1555270</v>
      </c>
      <c r="Q71" s="755">
        <v>1589249</v>
      </c>
      <c r="R71" s="889">
        <v>1626798</v>
      </c>
      <c r="S71" s="147">
        <f>100</f>
        <v>100</v>
      </c>
      <c r="T71" s="333">
        <f t="shared" si="31"/>
        <v>98.371192360906349</v>
      </c>
      <c r="U71" s="333">
        <f t="shared" si="31"/>
        <v>99.421907958901315</v>
      </c>
      <c r="V71" s="333">
        <f t="shared" si="31"/>
        <v>98.556967157340836</v>
      </c>
      <c r="W71" s="333">
        <f t="shared" si="31"/>
        <v>101.93840867336525</v>
      </c>
      <c r="X71" s="333">
        <f t="shared" si="31"/>
        <v>102.91328335866089</v>
      </c>
      <c r="Y71" s="333">
        <f t="shared" si="31"/>
        <v>109.89341162194651</v>
      </c>
      <c r="Z71" s="333">
        <f t="shared" si="31"/>
        <v>98.59687223570505</v>
      </c>
      <c r="AA71" s="333">
        <f t="shared" si="31"/>
        <v>110.24646170246547</v>
      </c>
      <c r="AB71" s="333">
        <f t="shared" si="14"/>
        <v>110.93016398648189</v>
      </c>
      <c r="AC71" s="333">
        <f t="shared" si="14"/>
        <v>109.62633820227268</v>
      </c>
      <c r="AD71" s="333">
        <f t="shared" si="14"/>
        <v>112.17409671346594</v>
      </c>
      <c r="AE71" s="333">
        <f t="shared" si="36"/>
        <v>110.23653859239266</v>
      </c>
      <c r="AF71" s="333">
        <f t="shared" si="37"/>
        <v>112.64494828642064</v>
      </c>
      <c r="AG71" s="334">
        <f t="shared" si="37"/>
        <v>115.30639728730522</v>
      </c>
    </row>
    <row r="72" spans="2:33" ht="14.4" x14ac:dyDescent="0.3">
      <c r="B72" s="822"/>
      <c r="C72" s="1" t="s">
        <v>3</v>
      </c>
      <c r="D72" s="888">
        <v>340144</v>
      </c>
      <c r="E72" s="755">
        <v>321642</v>
      </c>
      <c r="F72" s="755">
        <v>321549</v>
      </c>
      <c r="G72" s="755">
        <v>316385</v>
      </c>
      <c r="H72" s="755">
        <v>321261</v>
      </c>
      <c r="I72" s="755">
        <v>332185</v>
      </c>
      <c r="J72" s="755">
        <v>334377</v>
      </c>
      <c r="K72" s="755">
        <v>332532</v>
      </c>
      <c r="L72" s="755">
        <v>367485</v>
      </c>
      <c r="M72" s="755">
        <v>371927</v>
      </c>
      <c r="N72" s="755">
        <v>385505</v>
      </c>
      <c r="O72" s="755">
        <v>394959</v>
      </c>
      <c r="P72" s="755">
        <v>394356</v>
      </c>
      <c r="Q72" s="755">
        <v>400912</v>
      </c>
      <c r="R72" s="889">
        <v>409244</v>
      </c>
      <c r="S72" s="147">
        <f>100</f>
        <v>100</v>
      </c>
      <c r="T72" s="333">
        <f t="shared" si="31"/>
        <v>94.560539065807419</v>
      </c>
      <c r="U72" s="333">
        <f t="shared" si="31"/>
        <v>94.533197704501617</v>
      </c>
      <c r="V72" s="333">
        <f t="shared" si="31"/>
        <v>93.015017169198927</v>
      </c>
      <c r="W72" s="333">
        <f t="shared" si="31"/>
        <v>94.448527682393333</v>
      </c>
      <c r="X72" s="333">
        <f t="shared" si="31"/>
        <v>97.660108659861706</v>
      </c>
      <c r="Y72" s="333">
        <f t="shared" si="31"/>
        <v>98.304541605908085</v>
      </c>
      <c r="Z72" s="333">
        <f t="shared" si="31"/>
        <v>97.762124276776888</v>
      </c>
      <c r="AA72" s="333">
        <f t="shared" si="31"/>
        <v>108.03806623077286</v>
      </c>
      <c r="AB72" s="333">
        <f t="shared" si="14"/>
        <v>109.34398372454019</v>
      </c>
      <c r="AC72" s="333">
        <f t="shared" si="14"/>
        <v>113.33582247518697</v>
      </c>
      <c r="AD72" s="333">
        <f t="shared" si="14"/>
        <v>116.11523354814432</v>
      </c>
      <c r="AE72" s="333">
        <f t="shared" ref="AE72:AE75" si="38">P72*100/$D72</f>
        <v>115.93795568935509</v>
      </c>
      <c r="AF72" s="333">
        <f t="shared" ref="AF72:AG75" si="39">Q72*100/$D72</f>
        <v>117.86537466484783</v>
      </c>
      <c r="AG72" s="334">
        <f t="shared" si="39"/>
        <v>120.31492544334165</v>
      </c>
    </row>
    <row r="73" spans="2:33" ht="14.4" x14ac:dyDescent="0.3">
      <c r="B73" s="822"/>
      <c r="C73" s="1" t="s">
        <v>4</v>
      </c>
      <c r="D73" s="888">
        <v>279114</v>
      </c>
      <c r="E73" s="755">
        <v>263398</v>
      </c>
      <c r="F73" s="755">
        <v>262390</v>
      </c>
      <c r="G73" s="755">
        <v>259347</v>
      </c>
      <c r="H73" s="755">
        <v>257086</v>
      </c>
      <c r="I73" s="755">
        <v>251896</v>
      </c>
      <c r="J73" s="755">
        <v>251929</v>
      </c>
      <c r="K73" s="755">
        <v>254773</v>
      </c>
      <c r="L73" s="755">
        <v>271954</v>
      </c>
      <c r="M73" s="755">
        <v>264956</v>
      </c>
      <c r="N73" s="755">
        <v>270618</v>
      </c>
      <c r="O73" s="755">
        <v>284412</v>
      </c>
      <c r="P73" s="755">
        <v>285946</v>
      </c>
      <c r="Q73" s="755">
        <v>293352</v>
      </c>
      <c r="R73" s="889">
        <v>301407</v>
      </c>
      <c r="S73" s="147">
        <f>100</f>
        <v>100</v>
      </c>
      <c r="T73" s="333">
        <f t="shared" si="31"/>
        <v>94.369325795194797</v>
      </c>
      <c r="U73" s="333">
        <f t="shared" si="31"/>
        <v>94.00818303632208</v>
      </c>
      <c r="V73" s="333">
        <f t="shared" si="31"/>
        <v>92.917947505320413</v>
      </c>
      <c r="W73" s="333">
        <f t="shared" si="31"/>
        <v>92.107884233682299</v>
      </c>
      <c r="X73" s="333">
        <f t="shared" si="31"/>
        <v>90.248428957343592</v>
      </c>
      <c r="Y73" s="333">
        <f t="shared" si="31"/>
        <v>90.26025208337812</v>
      </c>
      <c r="Z73" s="333">
        <f t="shared" si="31"/>
        <v>91.279190581626139</v>
      </c>
      <c r="AA73" s="333">
        <f t="shared" si="31"/>
        <v>97.434739927054892</v>
      </c>
      <c r="AB73" s="333">
        <f t="shared" si="14"/>
        <v>94.927520654642905</v>
      </c>
      <c r="AC73" s="333">
        <f t="shared" si="14"/>
        <v>96.956082460929949</v>
      </c>
      <c r="AD73" s="333">
        <f t="shared" si="14"/>
        <v>101.89814914336078</v>
      </c>
      <c r="AE73" s="333">
        <f t="shared" si="38"/>
        <v>102.44774536569287</v>
      </c>
      <c r="AF73" s="333">
        <f t="shared" si="39"/>
        <v>105.10114146907715</v>
      </c>
      <c r="AG73" s="334">
        <f t="shared" si="39"/>
        <v>107.98705905114039</v>
      </c>
    </row>
    <row r="74" spans="2:33" ht="14.4" x14ac:dyDescent="0.3">
      <c r="B74" s="822"/>
      <c r="C74" s="1" t="s">
        <v>5</v>
      </c>
      <c r="D74" s="888">
        <v>218520</v>
      </c>
      <c r="E74" s="755">
        <v>209327</v>
      </c>
      <c r="F74" s="755">
        <v>188973</v>
      </c>
      <c r="G74" s="755">
        <v>170950</v>
      </c>
      <c r="H74" s="755">
        <v>163719</v>
      </c>
      <c r="I74" s="755">
        <v>161273</v>
      </c>
      <c r="J74" s="755">
        <v>188076</v>
      </c>
      <c r="K74" s="755">
        <v>169730</v>
      </c>
      <c r="L74" s="755">
        <v>185186</v>
      </c>
      <c r="M74" s="755">
        <v>204776</v>
      </c>
      <c r="N74" s="755">
        <v>257022</v>
      </c>
      <c r="O74" s="755">
        <v>266603</v>
      </c>
      <c r="P74" s="755">
        <v>271270</v>
      </c>
      <c r="Q74" s="755">
        <v>278080</v>
      </c>
      <c r="R74" s="889">
        <v>286074</v>
      </c>
      <c r="S74" s="147">
        <f>100</f>
        <v>100</v>
      </c>
      <c r="T74" s="333">
        <f t="shared" si="31"/>
        <v>95.793062419915799</v>
      </c>
      <c r="U74" s="333">
        <f t="shared" si="31"/>
        <v>86.478583196046131</v>
      </c>
      <c r="V74" s="333">
        <f t="shared" si="31"/>
        <v>78.230825553725055</v>
      </c>
      <c r="W74" s="333">
        <f t="shared" si="31"/>
        <v>74.921746293245477</v>
      </c>
      <c r="X74" s="333">
        <f t="shared" si="31"/>
        <v>73.802397949844405</v>
      </c>
      <c r="Y74" s="333">
        <f t="shared" si="31"/>
        <v>86.068094453596927</v>
      </c>
      <c r="Z74" s="333">
        <f t="shared" si="31"/>
        <v>77.672524254072854</v>
      </c>
      <c r="AA74" s="333">
        <f t="shared" si="31"/>
        <v>84.745561047043751</v>
      </c>
      <c r="AB74" s="333">
        <f t="shared" si="14"/>
        <v>93.710415522606624</v>
      </c>
      <c r="AC74" s="333">
        <f t="shared" si="14"/>
        <v>117.61943986820428</v>
      </c>
      <c r="AD74" s="333">
        <f t="shared" si="14"/>
        <v>122.00393556653853</v>
      </c>
      <c r="AE74" s="333">
        <f t="shared" si="38"/>
        <v>124.13966684971628</v>
      </c>
      <c r="AF74" s="333">
        <f t="shared" si="39"/>
        <v>127.25608639941424</v>
      </c>
      <c r="AG74" s="334">
        <f t="shared" si="39"/>
        <v>130.91433278418452</v>
      </c>
    </row>
    <row r="75" spans="2:33" ht="14.4" x14ac:dyDescent="0.3">
      <c r="B75" s="822"/>
      <c r="C75" s="1" t="s">
        <v>6</v>
      </c>
      <c r="D75" s="888">
        <v>2248626</v>
      </c>
      <c r="E75" s="755">
        <v>2182235</v>
      </c>
      <c r="F75" s="755">
        <v>2175604</v>
      </c>
      <c r="G75" s="755">
        <v>2137171</v>
      </c>
      <c r="H75" s="755">
        <v>2180262</v>
      </c>
      <c r="I75" s="755">
        <v>2197304</v>
      </c>
      <c r="J75" s="755">
        <v>2324811</v>
      </c>
      <c r="K75" s="755">
        <v>2148087</v>
      </c>
      <c r="L75" s="755">
        <v>2380035</v>
      </c>
      <c r="M75" s="755">
        <v>2406715</v>
      </c>
      <c r="N75" s="755">
        <v>2459806</v>
      </c>
      <c r="O75" s="755">
        <v>2528580</v>
      </c>
      <c r="P75" s="755">
        <v>2506842</v>
      </c>
      <c r="Q75" s="755">
        <v>2561593</v>
      </c>
      <c r="R75" s="889">
        <v>2623523</v>
      </c>
      <c r="S75" s="147">
        <f>100</f>
        <v>100</v>
      </c>
      <c r="T75" s="333">
        <f t="shared" si="31"/>
        <v>97.047485886937181</v>
      </c>
      <c r="U75" s="333">
        <f t="shared" si="31"/>
        <v>96.752594695605225</v>
      </c>
      <c r="V75" s="333">
        <f t="shared" si="31"/>
        <v>95.043417624807333</v>
      </c>
      <c r="W75" s="333">
        <f t="shared" si="31"/>
        <v>96.959743416646432</v>
      </c>
      <c r="X75" s="333">
        <f t="shared" si="31"/>
        <v>97.717628453998131</v>
      </c>
      <c r="Y75" s="333">
        <f t="shared" si="31"/>
        <v>103.38806898079093</v>
      </c>
      <c r="Z75" s="333">
        <f t="shared" si="31"/>
        <v>95.528869629720546</v>
      </c>
      <c r="AA75" s="333">
        <f t="shared" si="31"/>
        <v>105.84396871689646</v>
      </c>
      <c r="AB75" s="333">
        <f t="shared" si="14"/>
        <v>107.03047105210025</v>
      </c>
      <c r="AC75" s="333">
        <f t="shared" si="14"/>
        <v>109.39151286163195</v>
      </c>
      <c r="AD75" s="333">
        <f t="shared" si="14"/>
        <v>112.45000280171091</v>
      </c>
      <c r="AE75" s="333">
        <f t="shared" si="38"/>
        <v>111.48327912245078</v>
      </c>
      <c r="AF75" s="333">
        <f t="shared" si="39"/>
        <v>113.91814379091943</v>
      </c>
      <c r="AG75" s="334">
        <f t="shared" si="39"/>
        <v>116.6722700884896</v>
      </c>
    </row>
    <row r="76" spans="2:33" ht="14.4" x14ac:dyDescent="0.3">
      <c r="B76" s="822"/>
      <c r="C76" s="1" t="s">
        <v>7</v>
      </c>
      <c r="D76" s="890">
        <v>2030106</v>
      </c>
      <c r="E76" s="753">
        <v>1972908</v>
      </c>
      <c r="F76" s="753">
        <v>1986631</v>
      </c>
      <c r="G76" s="753">
        <v>1966221</v>
      </c>
      <c r="H76" s="753">
        <v>2016543</v>
      </c>
      <c r="I76" s="753">
        <v>2036031</v>
      </c>
      <c r="J76" s="753">
        <v>2136735</v>
      </c>
      <c r="K76" s="753">
        <v>1978357</v>
      </c>
      <c r="L76" s="753">
        <v>2194849</v>
      </c>
      <c r="M76" s="753">
        <v>2201939</v>
      </c>
      <c r="N76" s="753">
        <v>2202784</v>
      </c>
      <c r="O76" s="753">
        <v>2261977</v>
      </c>
      <c r="P76" s="753">
        <v>2235572</v>
      </c>
      <c r="Q76" s="753">
        <v>2283513</v>
      </c>
      <c r="R76" s="754">
        <v>2337449</v>
      </c>
      <c r="S76" s="147">
        <f>100</f>
        <v>100</v>
      </c>
      <c r="T76" s="333">
        <f t="shared" si="31"/>
        <v>97.182511652100928</v>
      </c>
      <c r="U76" s="333">
        <f t="shared" si="31"/>
        <v>97.858486207124159</v>
      </c>
      <c r="V76" s="333">
        <f t="shared" si="31"/>
        <v>96.853119984867789</v>
      </c>
      <c r="W76" s="333">
        <f t="shared" si="31"/>
        <v>99.331906806836685</v>
      </c>
      <c r="X76" s="333">
        <f t="shared" si="31"/>
        <v>100.29185668137526</v>
      </c>
      <c r="Y76" s="333">
        <f t="shared" si="31"/>
        <v>105.25238583601053</v>
      </c>
      <c r="Z76" s="333">
        <f t="shared" si="31"/>
        <v>97.450921281942911</v>
      </c>
      <c r="AA76" s="333">
        <f t="shared" si="31"/>
        <v>108.11499498055767</v>
      </c>
      <c r="AB76" s="333">
        <f t="shared" si="14"/>
        <v>108.46423782797548</v>
      </c>
      <c r="AC76" s="333">
        <f t="shared" si="14"/>
        <v>108.5058612702982</v>
      </c>
      <c r="AD76" s="333">
        <f t="shared" si="14"/>
        <v>111.42162034888818</v>
      </c>
      <c r="AE76" s="333">
        <f t="shared" ref="AE76:AE79" si="40">P76*100/$D76</f>
        <v>110.12094934944284</v>
      </c>
      <c r="AF76" s="333">
        <f t="shared" ref="AF76:AG79" si="41">Q76*100/$D76</f>
        <v>112.48245165523376</v>
      </c>
      <c r="AG76" s="334">
        <f t="shared" si="41"/>
        <v>115.13925873821367</v>
      </c>
    </row>
    <row r="77" spans="2:33" ht="15" customHeight="1" x14ac:dyDescent="0.3">
      <c r="B77" s="821" t="s">
        <v>17</v>
      </c>
      <c r="C77" s="2" t="s">
        <v>2</v>
      </c>
      <c r="D77" s="888">
        <v>4841140</v>
      </c>
      <c r="E77" s="755">
        <v>4851563</v>
      </c>
      <c r="F77" s="755">
        <v>4927779</v>
      </c>
      <c r="G77" s="755">
        <v>4993842</v>
      </c>
      <c r="H77" s="755">
        <v>5084410</v>
      </c>
      <c r="I77" s="755">
        <v>5136594</v>
      </c>
      <c r="J77" s="755">
        <v>5446501</v>
      </c>
      <c r="K77" s="755">
        <v>5449884</v>
      </c>
      <c r="L77" s="755">
        <v>5727013</v>
      </c>
      <c r="M77" s="755">
        <v>5729986</v>
      </c>
      <c r="N77" s="755">
        <v>5790012</v>
      </c>
      <c r="O77" s="755">
        <v>5790383</v>
      </c>
      <c r="P77" s="755">
        <v>5681675</v>
      </c>
      <c r="Q77" s="755">
        <v>5807466</v>
      </c>
      <c r="R77" s="889">
        <v>5973419</v>
      </c>
      <c r="S77" s="147">
        <f>100</f>
        <v>100</v>
      </c>
      <c r="T77" s="333">
        <f t="shared" si="31"/>
        <v>100.21530052838794</v>
      </c>
      <c r="U77" s="333">
        <f t="shared" si="31"/>
        <v>101.78964045658667</v>
      </c>
      <c r="V77" s="333">
        <f t="shared" si="31"/>
        <v>103.15425705515644</v>
      </c>
      <c r="W77" s="333">
        <f t="shared" si="31"/>
        <v>105.02505608183196</v>
      </c>
      <c r="X77" s="333">
        <f t="shared" si="31"/>
        <v>106.10298400789897</v>
      </c>
      <c r="Y77" s="333">
        <f t="shared" si="31"/>
        <v>112.50451339973642</v>
      </c>
      <c r="Z77" s="333">
        <f t="shared" si="31"/>
        <v>112.57439363455715</v>
      </c>
      <c r="AA77" s="333">
        <f t="shared" si="31"/>
        <v>118.29885109705565</v>
      </c>
      <c r="AB77" s="333">
        <f t="shared" si="14"/>
        <v>118.36026225227943</v>
      </c>
      <c r="AC77" s="333">
        <f t="shared" si="14"/>
        <v>119.60017681785695</v>
      </c>
      <c r="AD77" s="333">
        <f t="shared" si="14"/>
        <v>119.60784030207761</v>
      </c>
      <c r="AE77" s="333">
        <f t="shared" si="40"/>
        <v>117.36233614396609</v>
      </c>
      <c r="AF77" s="333">
        <f t="shared" si="41"/>
        <v>119.96071173318681</v>
      </c>
      <c r="AG77" s="334">
        <f t="shared" si="41"/>
        <v>123.38868530965847</v>
      </c>
    </row>
    <row r="78" spans="2:33" ht="14.4" x14ac:dyDescent="0.3">
      <c r="B78" s="822"/>
      <c r="C78" s="1" t="s">
        <v>3</v>
      </c>
      <c r="D78" s="888">
        <v>1844263</v>
      </c>
      <c r="E78" s="755">
        <v>1811067</v>
      </c>
      <c r="F78" s="755">
        <v>1814024</v>
      </c>
      <c r="G78" s="755">
        <v>1794412</v>
      </c>
      <c r="H78" s="755">
        <v>1830334</v>
      </c>
      <c r="I78" s="755">
        <v>1829549</v>
      </c>
      <c r="J78" s="755">
        <v>1877790</v>
      </c>
      <c r="K78" s="755">
        <v>1958409</v>
      </c>
      <c r="L78" s="755">
        <v>2084955</v>
      </c>
      <c r="M78" s="755">
        <v>2093347</v>
      </c>
      <c r="N78" s="755">
        <v>2097263</v>
      </c>
      <c r="O78" s="755">
        <v>2120191</v>
      </c>
      <c r="P78" s="755">
        <v>2084694</v>
      </c>
      <c r="Q78" s="755">
        <v>2098607</v>
      </c>
      <c r="R78" s="889">
        <v>2137825</v>
      </c>
      <c r="S78" s="147">
        <f>100</f>
        <v>100</v>
      </c>
      <c r="T78" s="333">
        <f t="shared" si="31"/>
        <v>98.200039799095904</v>
      </c>
      <c r="U78" s="333">
        <f t="shared" si="31"/>
        <v>98.360374848923385</v>
      </c>
      <c r="V78" s="333">
        <f t="shared" si="31"/>
        <v>97.296969033158504</v>
      </c>
      <c r="W78" s="333">
        <f t="shared" si="31"/>
        <v>99.244738955344218</v>
      </c>
      <c r="X78" s="333">
        <f t="shared" si="31"/>
        <v>99.20217452716885</v>
      </c>
      <c r="Y78" s="333">
        <f t="shared" si="31"/>
        <v>101.8179077495997</v>
      </c>
      <c r="Z78" s="333">
        <f t="shared" si="31"/>
        <v>106.18924741210988</v>
      </c>
      <c r="AA78" s="333">
        <f t="shared" si="31"/>
        <v>113.05085012278617</v>
      </c>
      <c r="AB78" s="333">
        <f t="shared" si="14"/>
        <v>113.50588283775144</v>
      </c>
      <c r="AC78" s="333">
        <f t="shared" si="14"/>
        <v>113.71821697881484</v>
      </c>
      <c r="AD78" s="333">
        <f t="shared" si="14"/>
        <v>114.96142361474475</v>
      </c>
      <c r="AE78" s="333">
        <f t="shared" si="40"/>
        <v>113.03669812819538</v>
      </c>
      <c r="AF78" s="333">
        <f t="shared" si="41"/>
        <v>113.7910916176272</v>
      </c>
      <c r="AG78" s="334">
        <f t="shared" si="41"/>
        <v>115.917577915948</v>
      </c>
    </row>
    <row r="79" spans="2:33" ht="14.4" x14ac:dyDescent="0.3">
      <c r="B79" s="822"/>
      <c r="C79" s="1" t="s">
        <v>4</v>
      </c>
      <c r="D79" s="888">
        <v>1149186</v>
      </c>
      <c r="E79" s="755">
        <v>1120529</v>
      </c>
      <c r="F79" s="755">
        <v>1108749</v>
      </c>
      <c r="G79" s="755">
        <v>1142479</v>
      </c>
      <c r="H79" s="755">
        <v>1167939</v>
      </c>
      <c r="I79" s="755">
        <v>1194863</v>
      </c>
      <c r="J79" s="755">
        <v>1218706</v>
      </c>
      <c r="K79" s="755">
        <v>1289222</v>
      </c>
      <c r="L79" s="755">
        <v>1345322</v>
      </c>
      <c r="M79" s="755">
        <v>1341761</v>
      </c>
      <c r="N79" s="755">
        <v>1269950</v>
      </c>
      <c r="O79" s="755">
        <v>1352218</v>
      </c>
      <c r="P79" s="755">
        <v>1330753</v>
      </c>
      <c r="Q79" s="755">
        <v>1341590</v>
      </c>
      <c r="R79" s="889">
        <v>1371718</v>
      </c>
      <c r="S79" s="147">
        <f>100</f>
        <v>100</v>
      </c>
      <c r="T79" s="333">
        <f t="shared" si="31"/>
        <v>97.506321866086083</v>
      </c>
      <c r="U79" s="333">
        <f t="shared" si="31"/>
        <v>96.481248466305715</v>
      </c>
      <c r="V79" s="333">
        <f t="shared" si="31"/>
        <v>99.416369499802471</v>
      </c>
      <c r="W79" s="333">
        <f t="shared" si="31"/>
        <v>101.63185071868261</v>
      </c>
      <c r="X79" s="333">
        <f t="shared" si="31"/>
        <v>103.97472645855414</v>
      </c>
      <c r="Y79" s="333">
        <f t="shared" si="31"/>
        <v>106.04949938478192</v>
      </c>
      <c r="Z79" s="333">
        <f t="shared" si="31"/>
        <v>112.18566881253339</v>
      </c>
      <c r="AA79" s="333">
        <f t="shared" si="31"/>
        <v>117.06738508822767</v>
      </c>
      <c r="AB79" s="333">
        <f t="shared" si="14"/>
        <v>116.75751357917692</v>
      </c>
      <c r="AC79" s="333">
        <f t="shared" si="14"/>
        <v>110.50865569194195</v>
      </c>
      <c r="AD79" s="333">
        <f t="shared" si="14"/>
        <v>117.66746201224171</v>
      </c>
      <c r="AE79" s="333">
        <f t="shared" si="40"/>
        <v>115.79961816450948</v>
      </c>
      <c r="AF79" s="333">
        <f t="shared" si="41"/>
        <v>116.74263348143816</v>
      </c>
      <c r="AG79" s="334">
        <f t="shared" si="41"/>
        <v>119.36431526315148</v>
      </c>
    </row>
    <row r="80" spans="2:33" ht="14.4" x14ac:dyDescent="0.3">
      <c r="B80" s="822"/>
      <c r="C80" s="1" t="s">
        <v>5</v>
      </c>
      <c r="D80" s="888">
        <v>1364529</v>
      </c>
      <c r="E80" s="755">
        <v>1307609</v>
      </c>
      <c r="F80" s="755">
        <v>1375110</v>
      </c>
      <c r="G80" s="755">
        <v>1414267</v>
      </c>
      <c r="H80" s="755">
        <v>1440072</v>
      </c>
      <c r="I80" s="755">
        <v>1495246</v>
      </c>
      <c r="J80" s="755">
        <v>1547952</v>
      </c>
      <c r="K80" s="755">
        <v>1636755</v>
      </c>
      <c r="L80" s="755">
        <v>1697483</v>
      </c>
      <c r="M80" s="755">
        <v>1814396</v>
      </c>
      <c r="N80" s="755">
        <v>1942149</v>
      </c>
      <c r="O80" s="755">
        <v>2136919</v>
      </c>
      <c r="P80" s="755">
        <v>2094799</v>
      </c>
      <c r="Q80" s="755">
        <v>2120764</v>
      </c>
      <c r="R80" s="889">
        <v>2182617</v>
      </c>
      <c r="S80" s="147">
        <f>100</f>
        <v>100</v>
      </c>
      <c r="T80" s="333">
        <f t="shared" si="31"/>
        <v>95.828597266895756</v>
      </c>
      <c r="U80" s="333">
        <f t="shared" si="31"/>
        <v>100.77543240194969</v>
      </c>
      <c r="V80" s="333">
        <f t="shared" si="31"/>
        <v>103.64506727229688</v>
      </c>
      <c r="W80" s="333">
        <f t="shared" si="31"/>
        <v>105.53619600609441</v>
      </c>
      <c r="X80" s="333">
        <f t="shared" si="31"/>
        <v>109.57964249935326</v>
      </c>
      <c r="Y80" s="333">
        <f t="shared" si="31"/>
        <v>113.44222072231517</v>
      </c>
      <c r="Z80" s="333">
        <f t="shared" si="31"/>
        <v>119.95018061177153</v>
      </c>
      <c r="AA80" s="333">
        <f t="shared" si="31"/>
        <v>124.40065399855921</v>
      </c>
      <c r="AB80" s="333">
        <f t="shared" si="14"/>
        <v>132.96866537831002</v>
      </c>
      <c r="AC80" s="333">
        <f t="shared" si="14"/>
        <v>142.3310900684412</v>
      </c>
      <c r="AD80" s="333">
        <f t="shared" si="14"/>
        <v>156.60487977902997</v>
      </c>
      <c r="AE80" s="333">
        <f t="shared" ref="AE80:AE83" si="42">P80*100/$D80</f>
        <v>153.51810038482142</v>
      </c>
      <c r="AF80" s="333">
        <f t="shared" ref="AF80:AG83" si="43">Q80*100/$D80</f>
        <v>155.42095477633674</v>
      </c>
      <c r="AG80" s="334">
        <f t="shared" si="43"/>
        <v>159.95387419395263</v>
      </c>
    </row>
    <row r="81" spans="2:33" ht="14.4" x14ac:dyDescent="0.3">
      <c r="B81" s="822"/>
      <c r="C81" s="1" t="s">
        <v>6</v>
      </c>
      <c r="D81" s="888">
        <v>9199118</v>
      </c>
      <c r="E81" s="755">
        <v>9090768</v>
      </c>
      <c r="F81" s="755">
        <v>9225662</v>
      </c>
      <c r="G81" s="755">
        <v>9345000</v>
      </c>
      <c r="H81" s="755">
        <v>9522755</v>
      </c>
      <c r="I81" s="755">
        <v>9656252</v>
      </c>
      <c r="J81" s="755">
        <v>10090949</v>
      </c>
      <c r="K81" s="755">
        <v>10334270</v>
      </c>
      <c r="L81" s="755">
        <v>10854773</v>
      </c>
      <c r="M81" s="755">
        <v>10979490</v>
      </c>
      <c r="N81" s="755">
        <v>11099374</v>
      </c>
      <c r="O81" s="755">
        <v>11399711</v>
      </c>
      <c r="P81" s="755">
        <v>11191921</v>
      </c>
      <c r="Q81" s="755">
        <v>11368427</v>
      </c>
      <c r="R81" s="889">
        <v>11665579</v>
      </c>
      <c r="S81" s="147">
        <f>100</f>
        <v>100</v>
      </c>
      <c r="T81" s="333">
        <f t="shared" si="31"/>
        <v>98.822169690615993</v>
      </c>
      <c r="U81" s="333">
        <f t="shared" si="31"/>
        <v>100.28854940223617</v>
      </c>
      <c r="V81" s="333">
        <f t="shared" si="31"/>
        <v>101.58582594548739</v>
      </c>
      <c r="W81" s="333">
        <f t="shared" si="31"/>
        <v>103.5181307599272</v>
      </c>
      <c r="X81" s="333">
        <f t="shared" si="31"/>
        <v>104.96932423304061</v>
      </c>
      <c r="Y81" s="333">
        <f t="shared" si="31"/>
        <v>109.69474464834563</v>
      </c>
      <c r="Z81" s="333">
        <f t="shared" si="31"/>
        <v>112.33979170611791</v>
      </c>
      <c r="AA81" s="333">
        <f t="shared" si="31"/>
        <v>117.99797545808195</v>
      </c>
      <c r="AB81" s="333">
        <f t="shared" si="14"/>
        <v>119.35372499841833</v>
      </c>
      <c r="AC81" s="333">
        <f t="shared" si="14"/>
        <v>120.65693689329781</v>
      </c>
      <c r="AD81" s="333">
        <f t="shared" si="14"/>
        <v>123.92178250132241</v>
      </c>
      <c r="AE81" s="333">
        <f t="shared" si="42"/>
        <v>121.66297899429054</v>
      </c>
      <c r="AF81" s="333">
        <f t="shared" si="43"/>
        <v>123.58170642011549</v>
      </c>
      <c r="AG81" s="334">
        <f t="shared" si="43"/>
        <v>126.81192914364182</v>
      </c>
    </row>
    <row r="82" spans="2:33" ht="14.4" x14ac:dyDescent="0.3">
      <c r="B82" s="823"/>
      <c r="C82" s="3" t="s">
        <v>7</v>
      </c>
      <c r="D82" s="890">
        <v>7834589</v>
      </c>
      <c r="E82" s="753">
        <v>7783159</v>
      </c>
      <c r="F82" s="753">
        <v>7850552</v>
      </c>
      <c r="G82" s="753">
        <v>7930733</v>
      </c>
      <c r="H82" s="753">
        <v>8082683</v>
      </c>
      <c r="I82" s="753">
        <v>8161006</v>
      </c>
      <c r="J82" s="753">
        <v>8542997</v>
      </c>
      <c r="K82" s="753">
        <v>8697515</v>
      </c>
      <c r="L82" s="753">
        <v>9157290</v>
      </c>
      <c r="M82" s="753">
        <v>9165094</v>
      </c>
      <c r="N82" s="753">
        <v>9157225</v>
      </c>
      <c r="O82" s="753">
        <v>9262792</v>
      </c>
      <c r="P82" s="753">
        <v>9097122</v>
      </c>
      <c r="Q82" s="753">
        <v>9247663</v>
      </c>
      <c r="R82" s="754">
        <v>9482962</v>
      </c>
      <c r="S82" s="147">
        <f>100</f>
        <v>100</v>
      </c>
      <c r="T82" s="333">
        <f t="shared" si="31"/>
        <v>99.34355203572261</v>
      </c>
      <c r="U82" s="333">
        <f t="shared" si="31"/>
        <v>100.20375031798095</v>
      </c>
      <c r="V82" s="333">
        <f t="shared" si="31"/>
        <v>101.227173499465</v>
      </c>
      <c r="W82" s="333">
        <f t="shared" si="31"/>
        <v>103.16664983957678</v>
      </c>
      <c r="X82" s="333">
        <f t="shared" si="31"/>
        <v>104.1663576736444</v>
      </c>
      <c r="Y82" s="333">
        <f t="shared" si="31"/>
        <v>109.04205696048638</v>
      </c>
      <c r="Z82" s="333">
        <f t="shared" si="31"/>
        <v>111.01431102512205</v>
      </c>
      <c r="AA82" s="333">
        <f t="shared" si="31"/>
        <v>116.88283839777684</v>
      </c>
      <c r="AB82" s="333">
        <f t="shared" si="14"/>
        <v>116.98244796249044</v>
      </c>
      <c r="AC82" s="333">
        <f t="shared" si="14"/>
        <v>116.8820087435346</v>
      </c>
      <c r="AD82" s="333">
        <f t="shared" si="14"/>
        <v>118.22945658030051</v>
      </c>
      <c r="AE82" s="333">
        <f t="shared" si="42"/>
        <v>116.11485937552052</v>
      </c>
      <c r="AF82" s="333">
        <f t="shared" si="43"/>
        <v>118.03635136444298</v>
      </c>
      <c r="AG82" s="334">
        <f t="shared" si="43"/>
        <v>121.0396869574141</v>
      </c>
    </row>
    <row r="83" spans="2:33" ht="15" customHeight="1" x14ac:dyDescent="0.3">
      <c r="B83" s="822" t="s">
        <v>18</v>
      </c>
      <c r="C83" s="1" t="s">
        <v>2</v>
      </c>
      <c r="D83" s="888">
        <v>1828232</v>
      </c>
      <c r="E83" s="755">
        <v>1826666</v>
      </c>
      <c r="F83" s="755">
        <v>1850045</v>
      </c>
      <c r="G83" s="755">
        <v>1947466</v>
      </c>
      <c r="H83" s="755">
        <v>1964099</v>
      </c>
      <c r="I83" s="755">
        <v>1928675</v>
      </c>
      <c r="J83" s="755">
        <v>2181595</v>
      </c>
      <c r="K83" s="755">
        <v>2160117</v>
      </c>
      <c r="L83" s="755">
        <v>2275346</v>
      </c>
      <c r="M83" s="755">
        <v>2176923</v>
      </c>
      <c r="N83" s="755">
        <v>2224415</v>
      </c>
      <c r="O83" s="755">
        <v>2186375</v>
      </c>
      <c r="P83" s="755">
        <v>2137529</v>
      </c>
      <c r="Q83" s="755">
        <v>2209616</v>
      </c>
      <c r="R83" s="889">
        <v>2274082</v>
      </c>
      <c r="S83" s="147">
        <f>100</f>
        <v>100</v>
      </c>
      <c r="T83" s="333">
        <f t="shared" si="31"/>
        <v>99.914343475007541</v>
      </c>
      <c r="U83" s="333">
        <f t="shared" si="31"/>
        <v>101.19311991038336</v>
      </c>
      <c r="V83" s="333">
        <f t="shared" si="31"/>
        <v>106.52181998783524</v>
      </c>
      <c r="W83" s="333">
        <f t="shared" si="31"/>
        <v>107.43160605437384</v>
      </c>
      <c r="X83" s="333">
        <f t="shared" si="31"/>
        <v>105.49399638557907</v>
      </c>
      <c r="Y83" s="333">
        <f t="shared" si="31"/>
        <v>119.32812684604579</v>
      </c>
      <c r="Z83" s="333">
        <f t="shared" si="31"/>
        <v>118.15333064950181</v>
      </c>
      <c r="AA83" s="333">
        <f t="shared" si="31"/>
        <v>124.45608653606325</v>
      </c>
      <c r="AB83" s="333">
        <f t="shared" si="14"/>
        <v>119.072579410053</v>
      </c>
      <c r="AC83" s="333">
        <f t="shared" si="14"/>
        <v>121.67028035829151</v>
      </c>
      <c r="AD83" s="333">
        <f t="shared" si="14"/>
        <v>119.58958162858981</v>
      </c>
      <c r="AE83" s="333">
        <f t="shared" si="42"/>
        <v>116.91782005784823</v>
      </c>
      <c r="AF83" s="333">
        <f t="shared" si="43"/>
        <v>120.86080978781686</v>
      </c>
      <c r="AG83" s="334">
        <f t="shared" si="43"/>
        <v>124.38694870235287</v>
      </c>
    </row>
    <row r="84" spans="2:33" ht="14.4" x14ac:dyDescent="0.3">
      <c r="B84" s="822"/>
      <c r="C84" s="1" t="s">
        <v>3</v>
      </c>
      <c r="D84" s="888">
        <v>1463857</v>
      </c>
      <c r="E84" s="755">
        <v>1449581</v>
      </c>
      <c r="F84" s="755">
        <v>1472125</v>
      </c>
      <c r="G84" s="755">
        <v>1481699</v>
      </c>
      <c r="H84" s="755">
        <v>1513964</v>
      </c>
      <c r="I84" s="755">
        <v>1542973</v>
      </c>
      <c r="J84" s="755">
        <v>1633771</v>
      </c>
      <c r="K84" s="755">
        <v>1655252</v>
      </c>
      <c r="L84" s="755">
        <v>1788671</v>
      </c>
      <c r="M84" s="755">
        <v>1769910</v>
      </c>
      <c r="N84" s="755">
        <v>1825479</v>
      </c>
      <c r="O84" s="755">
        <v>1802241</v>
      </c>
      <c r="P84" s="755">
        <v>1774052</v>
      </c>
      <c r="Q84" s="755">
        <v>1797399</v>
      </c>
      <c r="R84" s="889">
        <v>1834977</v>
      </c>
      <c r="S84" s="147">
        <f>100</f>
        <v>100</v>
      </c>
      <c r="T84" s="333">
        <f t="shared" si="31"/>
        <v>99.024768129673873</v>
      </c>
      <c r="U84" s="333">
        <f t="shared" si="31"/>
        <v>100.5648092675719</v>
      </c>
      <c r="V84" s="333">
        <f t="shared" si="31"/>
        <v>101.21883489985701</v>
      </c>
      <c r="W84" s="333">
        <f t="shared" si="31"/>
        <v>103.42294363452167</v>
      </c>
      <c r="X84" s="333">
        <f t="shared" si="31"/>
        <v>105.40462627155522</v>
      </c>
      <c r="Y84" s="333">
        <f t="shared" si="31"/>
        <v>111.60728131231397</v>
      </c>
      <c r="Z84" s="333">
        <f t="shared" si="31"/>
        <v>113.07470606760087</v>
      </c>
      <c r="AA84" s="333">
        <f t="shared" si="31"/>
        <v>122.18891599384366</v>
      </c>
      <c r="AB84" s="333">
        <f t="shared" si="14"/>
        <v>120.90730173780635</v>
      </c>
      <c r="AC84" s="333">
        <f t="shared" si="14"/>
        <v>124.70336924986525</v>
      </c>
      <c r="AD84" s="333">
        <f t="shared" si="14"/>
        <v>123.11591910958516</v>
      </c>
      <c r="AE84" s="333">
        <f t="shared" ref="AE84:AE87" si="44">P84*100/$D84</f>
        <v>121.19025287306069</v>
      </c>
      <c r="AF84" s="333">
        <f t="shared" ref="AF84:AG87" si="45">Q84*100/$D84</f>
        <v>122.78514909584747</v>
      </c>
      <c r="AG84" s="334">
        <f t="shared" si="45"/>
        <v>125.35220311820075</v>
      </c>
    </row>
    <row r="85" spans="2:33" ht="14.4" x14ac:dyDescent="0.3">
      <c r="B85" s="822"/>
      <c r="C85" s="1" t="s">
        <v>4</v>
      </c>
      <c r="D85" s="888">
        <v>2002841</v>
      </c>
      <c r="E85" s="755">
        <v>1944997</v>
      </c>
      <c r="F85" s="755">
        <v>2061452</v>
      </c>
      <c r="G85" s="755">
        <v>2127311</v>
      </c>
      <c r="H85" s="755">
        <v>2129725</v>
      </c>
      <c r="I85" s="755">
        <v>2133549</v>
      </c>
      <c r="J85" s="755">
        <v>2190985</v>
      </c>
      <c r="K85" s="755">
        <v>2273475</v>
      </c>
      <c r="L85" s="755">
        <v>2409180</v>
      </c>
      <c r="M85" s="755">
        <v>2466389</v>
      </c>
      <c r="N85" s="755">
        <v>2335698</v>
      </c>
      <c r="O85" s="755">
        <v>2349042</v>
      </c>
      <c r="P85" s="755">
        <v>2307154</v>
      </c>
      <c r="Q85" s="755">
        <v>2334028</v>
      </c>
      <c r="R85" s="889">
        <v>2386929</v>
      </c>
      <c r="S85" s="147">
        <f>100</f>
        <v>100</v>
      </c>
      <c r="T85" s="333">
        <f t="shared" si="31"/>
        <v>97.111902542438472</v>
      </c>
      <c r="U85" s="333">
        <f t="shared" si="31"/>
        <v>102.92639305866017</v>
      </c>
      <c r="V85" s="333">
        <f t="shared" si="31"/>
        <v>106.21467205834112</v>
      </c>
      <c r="W85" s="333">
        <f t="shared" si="31"/>
        <v>106.33520084719656</v>
      </c>
      <c r="X85" s="333">
        <f t="shared" si="31"/>
        <v>106.52612963285652</v>
      </c>
      <c r="Y85" s="333">
        <f t="shared" si="31"/>
        <v>109.39385602751292</v>
      </c>
      <c r="Z85" s="333">
        <f t="shared" si="31"/>
        <v>113.51250548595719</v>
      </c>
      <c r="AA85" s="333">
        <f t="shared" si="31"/>
        <v>120.28813071032599</v>
      </c>
      <c r="AB85" s="333">
        <f t="shared" si="14"/>
        <v>123.1445232047876</v>
      </c>
      <c r="AC85" s="333">
        <f t="shared" si="14"/>
        <v>116.61924236621878</v>
      </c>
      <c r="AD85" s="333">
        <f t="shared" si="14"/>
        <v>117.28549595299876</v>
      </c>
      <c r="AE85" s="333">
        <f t="shared" si="44"/>
        <v>115.19406682807073</v>
      </c>
      <c r="AF85" s="333">
        <f t="shared" si="45"/>
        <v>116.53586080971979</v>
      </c>
      <c r="AG85" s="334">
        <f t="shared" si="45"/>
        <v>119.17715884585945</v>
      </c>
    </row>
    <row r="86" spans="2:33" ht="14.4" x14ac:dyDescent="0.3">
      <c r="B86" s="822"/>
      <c r="C86" s="1" t="s">
        <v>5</v>
      </c>
      <c r="D86" s="888">
        <v>5431979</v>
      </c>
      <c r="E86" s="755">
        <v>5147229</v>
      </c>
      <c r="F86" s="755">
        <v>5437793</v>
      </c>
      <c r="G86" s="755">
        <v>5695356</v>
      </c>
      <c r="H86" s="755">
        <v>5585332</v>
      </c>
      <c r="I86" s="755">
        <v>5635987</v>
      </c>
      <c r="J86" s="755">
        <v>5801296</v>
      </c>
      <c r="K86" s="755">
        <v>6045219</v>
      </c>
      <c r="L86" s="755">
        <v>6538081</v>
      </c>
      <c r="M86" s="755">
        <v>7180229</v>
      </c>
      <c r="N86" s="755">
        <v>7486371</v>
      </c>
      <c r="O86" s="755">
        <v>7589257</v>
      </c>
      <c r="P86" s="755">
        <v>7370499</v>
      </c>
      <c r="Q86" s="755">
        <v>7600964</v>
      </c>
      <c r="R86" s="889">
        <v>7816242</v>
      </c>
      <c r="S86" s="147">
        <f>100</f>
        <v>100</v>
      </c>
      <c r="T86" s="333">
        <f t="shared" si="31"/>
        <v>94.75789578715235</v>
      </c>
      <c r="U86" s="333">
        <f t="shared" si="31"/>
        <v>100.10703281437576</v>
      </c>
      <c r="V86" s="333">
        <f t="shared" si="31"/>
        <v>104.84863803781273</v>
      </c>
      <c r="W86" s="333">
        <f t="shared" si="31"/>
        <v>102.82315156225751</v>
      </c>
      <c r="X86" s="333">
        <f t="shared" si="31"/>
        <v>103.7556846224921</v>
      </c>
      <c r="Y86" s="333">
        <f t="shared" si="31"/>
        <v>106.79894012845043</v>
      </c>
      <c r="Z86" s="333">
        <f t="shared" si="31"/>
        <v>111.28943981558102</v>
      </c>
      <c r="AA86" s="333">
        <f t="shared" si="31"/>
        <v>120.36278122577426</v>
      </c>
      <c r="AB86" s="333">
        <f t="shared" si="14"/>
        <v>132.18440277475298</v>
      </c>
      <c r="AC86" s="333">
        <f t="shared" si="14"/>
        <v>137.8203229430747</v>
      </c>
      <c r="AD86" s="333">
        <f t="shared" si="14"/>
        <v>139.7144024304954</v>
      </c>
      <c r="AE86" s="333">
        <f t="shared" si="44"/>
        <v>135.68717773025264</v>
      </c>
      <c r="AF86" s="333">
        <f t="shared" si="45"/>
        <v>139.92992240949386</v>
      </c>
      <c r="AG86" s="334">
        <f t="shared" si="45"/>
        <v>143.89308206088427</v>
      </c>
    </row>
    <row r="87" spans="2:33" ht="14.4" x14ac:dyDescent="0.3">
      <c r="B87" s="822"/>
      <c r="C87" s="1" t="s">
        <v>6</v>
      </c>
      <c r="D87" s="888">
        <v>10726909</v>
      </c>
      <c r="E87" s="755">
        <v>10368473</v>
      </c>
      <c r="F87" s="755">
        <v>10821415</v>
      </c>
      <c r="G87" s="755">
        <v>11251832</v>
      </c>
      <c r="H87" s="755">
        <v>11193120</v>
      </c>
      <c r="I87" s="755">
        <v>11241184</v>
      </c>
      <c r="J87" s="755">
        <v>11807647</v>
      </c>
      <c r="K87" s="755">
        <v>12134063</v>
      </c>
      <c r="L87" s="755">
        <v>13011278</v>
      </c>
      <c r="M87" s="755">
        <v>13593451</v>
      </c>
      <c r="N87" s="755">
        <v>13871963</v>
      </c>
      <c r="O87" s="755">
        <v>13926915</v>
      </c>
      <c r="P87" s="755">
        <v>13589234</v>
      </c>
      <c r="Q87" s="755">
        <v>13942007</v>
      </c>
      <c r="R87" s="889">
        <v>14312230</v>
      </c>
      <c r="S87" s="147">
        <f>100</f>
        <v>100</v>
      </c>
      <c r="T87" s="333">
        <f t="shared" si="31"/>
        <v>96.658534159281118</v>
      </c>
      <c r="U87" s="333">
        <f t="shared" si="31"/>
        <v>100.88101800807669</v>
      </c>
      <c r="V87" s="333">
        <f t="shared" si="31"/>
        <v>104.89351592336618</v>
      </c>
      <c r="W87" s="333">
        <f t="shared" si="31"/>
        <v>104.34618211080191</v>
      </c>
      <c r="X87" s="333">
        <f t="shared" si="31"/>
        <v>104.79425154068147</v>
      </c>
      <c r="Y87" s="333">
        <f t="shared" si="31"/>
        <v>110.07501788259786</v>
      </c>
      <c r="Z87" s="333">
        <f t="shared" si="31"/>
        <v>113.11798207666347</v>
      </c>
      <c r="AA87" s="333">
        <f t="shared" si="31"/>
        <v>121.29568732241506</v>
      </c>
      <c r="AB87" s="333">
        <f t="shared" si="14"/>
        <v>126.72290778266134</v>
      </c>
      <c r="AC87" s="333">
        <f t="shared" si="14"/>
        <v>129.31929412284563</v>
      </c>
      <c r="AD87" s="333">
        <f t="shared" si="14"/>
        <v>129.83157589945063</v>
      </c>
      <c r="AE87" s="333">
        <f t="shared" si="44"/>
        <v>126.683595432757</v>
      </c>
      <c r="AF87" s="333">
        <f t="shared" si="45"/>
        <v>129.9722688054872</v>
      </c>
      <c r="AG87" s="334">
        <f t="shared" si="45"/>
        <v>133.42361718552846</v>
      </c>
    </row>
    <row r="88" spans="2:33" ht="15" thickBot="1" x14ac:dyDescent="0.35">
      <c r="B88" s="824"/>
      <c r="C88" s="4" t="s">
        <v>7</v>
      </c>
      <c r="D88" s="890">
        <v>5294930</v>
      </c>
      <c r="E88" s="753">
        <v>5221244</v>
      </c>
      <c r="F88" s="753">
        <v>5383622</v>
      </c>
      <c r="G88" s="753">
        <v>5556476</v>
      </c>
      <c r="H88" s="753">
        <v>5607788</v>
      </c>
      <c r="I88" s="753">
        <v>5605197</v>
      </c>
      <c r="J88" s="753">
        <v>6006351</v>
      </c>
      <c r="K88" s="753">
        <v>6088844</v>
      </c>
      <c r="L88" s="753">
        <v>6473197</v>
      </c>
      <c r="M88" s="753">
        <v>6413222</v>
      </c>
      <c r="N88" s="753">
        <v>6385592</v>
      </c>
      <c r="O88" s="753">
        <v>6337658</v>
      </c>
      <c r="P88" s="753">
        <v>6218735</v>
      </c>
      <c r="Q88" s="753">
        <v>6341043</v>
      </c>
      <c r="R88" s="754">
        <v>6495988</v>
      </c>
      <c r="S88" s="148">
        <f>100</f>
        <v>100</v>
      </c>
      <c r="T88" s="335">
        <f t="shared" si="31"/>
        <v>98.60836687170557</v>
      </c>
      <c r="U88" s="335">
        <f t="shared" si="31"/>
        <v>101.67503630831757</v>
      </c>
      <c r="V88" s="335">
        <f t="shared" si="31"/>
        <v>104.93955538600133</v>
      </c>
      <c r="W88" s="335">
        <f t="shared" si="31"/>
        <v>105.90863335303771</v>
      </c>
      <c r="X88" s="335">
        <f t="shared" si="31"/>
        <v>105.85969975051606</v>
      </c>
      <c r="Y88" s="335">
        <f t="shared" si="31"/>
        <v>113.43589055945971</v>
      </c>
      <c r="Z88" s="335">
        <f t="shared" si="31"/>
        <v>114.99385260994951</v>
      </c>
      <c r="AA88" s="335">
        <f t="shared" ref="AA88:AG88" si="46">L88*100/$D88</f>
        <v>122.2527398851354</v>
      </c>
      <c r="AB88" s="335">
        <f t="shared" si="46"/>
        <v>121.12005257859877</v>
      </c>
      <c r="AC88" s="335">
        <f t="shared" si="46"/>
        <v>120.59823264896798</v>
      </c>
      <c r="AD88" s="335">
        <f t="shared" si="46"/>
        <v>119.69295155932184</v>
      </c>
      <c r="AE88" s="335">
        <f t="shared" si="46"/>
        <v>117.44697285894242</v>
      </c>
      <c r="AF88" s="335">
        <f t="shared" si="46"/>
        <v>119.75688063864867</v>
      </c>
      <c r="AG88" s="336">
        <f t="shared" si="46"/>
        <v>122.68317050461479</v>
      </c>
    </row>
    <row r="89" spans="2:33" x14ac:dyDescent="0.25">
      <c r="N89" s="8"/>
      <c r="O89" s="8"/>
      <c r="P89" s="8"/>
      <c r="AC89" s="8"/>
      <c r="AD89" s="8"/>
      <c r="AE89" s="8"/>
    </row>
    <row r="90" spans="2:33" x14ac:dyDescent="0.25">
      <c r="N90" s="8"/>
      <c r="O90" s="8"/>
      <c r="P90" s="8"/>
      <c r="AC90" s="8"/>
      <c r="AD90" s="8"/>
      <c r="AE90" s="8"/>
    </row>
    <row r="91" spans="2:33" x14ac:dyDescent="0.25">
      <c r="G91" s="8"/>
      <c r="H91" s="8"/>
      <c r="I91" s="8"/>
      <c r="N91" s="8"/>
      <c r="O91" s="8"/>
      <c r="P91" s="8"/>
      <c r="AC91" s="8"/>
      <c r="AD91" s="8"/>
      <c r="AE91" s="8"/>
    </row>
    <row r="92" spans="2:33" x14ac:dyDescent="0.25">
      <c r="G92" s="8"/>
      <c r="H92" s="8"/>
      <c r="I92" s="8"/>
      <c r="N92" s="8"/>
      <c r="O92" s="8"/>
      <c r="P92" s="8"/>
      <c r="AC92" s="8"/>
      <c r="AD92" s="8"/>
      <c r="AE92" s="8"/>
    </row>
    <row r="93" spans="2:33" x14ac:dyDescent="0.25">
      <c r="G93" s="8"/>
      <c r="H93" s="8"/>
      <c r="I93" s="8"/>
      <c r="N93" s="8"/>
      <c r="O93" s="8"/>
      <c r="P93" s="8"/>
      <c r="AC93" s="8"/>
      <c r="AD93" s="8"/>
      <c r="AE93" s="8"/>
    </row>
    <row r="94" spans="2:33" x14ac:dyDescent="0.25">
      <c r="N94" s="8"/>
      <c r="O94" s="8"/>
      <c r="P94" s="8"/>
      <c r="AC94" s="8"/>
      <c r="AD94" s="8"/>
      <c r="AE94" s="8"/>
    </row>
    <row r="95" spans="2:33" x14ac:dyDescent="0.25">
      <c r="N95" s="8"/>
      <c r="O95" s="8"/>
      <c r="P95" s="8"/>
      <c r="AC95" s="8"/>
      <c r="AD95" s="8"/>
      <c r="AE95" s="8"/>
    </row>
    <row r="96" spans="2:33" x14ac:dyDescent="0.25">
      <c r="N96" s="8"/>
      <c r="O96" s="8"/>
      <c r="P96" s="8"/>
      <c r="AC96" s="8"/>
      <c r="AD96" s="8"/>
      <c r="AE96" s="8"/>
    </row>
    <row r="97" spans="7:31" x14ac:dyDescent="0.25">
      <c r="N97" s="8"/>
      <c r="O97" s="8"/>
      <c r="P97" s="8"/>
      <c r="AC97" s="8"/>
      <c r="AD97" s="8"/>
      <c r="AE97" s="8"/>
    </row>
    <row r="98" spans="7:31" x14ac:dyDescent="0.25">
      <c r="N98" s="8"/>
      <c r="O98" s="8"/>
      <c r="P98" s="8"/>
      <c r="AC98" s="8"/>
      <c r="AD98" s="8"/>
      <c r="AE98" s="8"/>
    </row>
    <row r="99" spans="7:31" x14ac:dyDescent="0.25">
      <c r="N99" s="8"/>
      <c r="O99" s="8"/>
      <c r="P99" s="8"/>
      <c r="AC99" s="8"/>
      <c r="AD99" s="8"/>
      <c r="AE99" s="8"/>
    </row>
    <row r="100" spans="7:31" x14ac:dyDescent="0.25">
      <c r="G100" s="8"/>
      <c r="H100" s="8"/>
      <c r="I100" s="8"/>
      <c r="N100" s="8"/>
      <c r="O100" s="8"/>
      <c r="P100" s="8"/>
      <c r="AC100" s="8"/>
      <c r="AD100" s="8"/>
      <c r="AE100" s="8"/>
    </row>
    <row r="101" spans="7:31" x14ac:dyDescent="0.25">
      <c r="G101" s="8"/>
      <c r="H101" s="8"/>
      <c r="I101" s="8"/>
      <c r="N101" s="8"/>
      <c r="O101" s="8"/>
      <c r="P101" s="8"/>
      <c r="AC101" s="8"/>
      <c r="AD101" s="8"/>
      <c r="AE101" s="8"/>
    </row>
    <row r="102" spans="7:31" x14ac:dyDescent="0.25">
      <c r="G102" s="8"/>
      <c r="H102" s="8"/>
      <c r="I102" s="8"/>
      <c r="N102" s="8"/>
      <c r="O102" s="8"/>
      <c r="P102" s="8"/>
      <c r="AC102" s="8"/>
      <c r="AD102" s="8"/>
      <c r="AE102" s="8"/>
    </row>
    <row r="103" spans="7:31" x14ac:dyDescent="0.25">
      <c r="G103" s="8"/>
      <c r="H103" s="8"/>
      <c r="I103" s="8"/>
      <c r="N103" s="8"/>
      <c r="O103" s="8"/>
      <c r="P103" s="8"/>
      <c r="AC103" s="8"/>
      <c r="AD103" s="8"/>
      <c r="AE103" s="8"/>
    </row>
    <row r="104" spans="7:31" x14ac:dyDescent="0.25">
      <c r="G104" s="8"/>
      <c r="H104" s="8"/>
      <c r="I104" s="8"/>
      <c r="N104" s="8"/>
      <c r="O104" s="8"/>
      <c r="P104" s="8"/>
      <c r="AC104" s="8"/>
      <c r="AD104" s="8"/>
      <c r="AE104" s="8"/>
    </row>
    <row r="105" spans="7:31" x14ac:dyDescent="0.25">
      <c r="G105" s="8"/>
      <c r="H105" s="8"/>
      <c r="I105" s="8"/>
      <c r="N105" s="8"/>
      <c r="O105" s="8"/>
      <c r="P105" s="8"/>
      <c r="AC105" s="8"/>
      <c r="AD105" s="8"/>
      <c r="AE105" s="8"/>
    </row>
    <row r="106" spans="7:31" x14ac:dyDescent="0.25">
      <c r="G106" s="8"/>
      <c r="H106" s="8"/>
      <c r="I106" s="8"/>
      <c r="N106" s="8"/>
      <c r="O106" s="8"/>
      <c r="P106" s="8"/>
      <c r="AC106" s="8"/>
      <c r="AD106" s="8"/>
      <c r="AE106" s="8"/>
    </row>
    <row r="107" spans="7:31" x14ac:dyDescent="0.25">
      <c r="G107" s="8"/>
      <c r="H107" s="8"/>
      <c r="I107" s="8"/>
      <c r="N107" s="8"/>
      <c r="O107" s="8"/>
      <c r="P107" s="8"/>
      <c r="AC107" s="8"/>
      <c r="AD107" s="8"/>
      <c r="AE107" s="8"/>
    </row>
    <row r="108" spans="7:31" x14ac:dyDescent="0.25">
      <c r="G108" s="8"/>
      <c r="H108" s="8"/>
      <c r="I108" s="8"/>
      <c r="N108" s="8"/>
      <c r="O108" s="8"/>
      <c r="P108" s="8"/>
      <c r="AC108" s="8"/>
      <c r="AD108" s="8"/>
      <c r="AE108" s="8"/>
    </row>
    <row r="109" spans="7:31" x14ac:dyDescent="0.25">
      <c r="G109" s="8"/>
      <c r="H109" s="8"/>
      <c r="I109" s="8"/>
      <c r="N109" s="8"/>
      <c r="O109" s="8"/>
      <c r="P109" s="8"/>
      <c r="AC109" s="8"/>
      <c r="AD109" s="8"/>
      <c r="AE109" s="8"/>
    </row>
    <row r="110" spans="7:31" x14ac:dyDescent="0.25">
      <c r="G110" s="8"/>
      <c r="H110" s="8"/>
      <c r="I110" s="8"/>
      <c r="N110" s="8"/>
      <c r="O110" s="8"/>
      <c r="P110" s="8"/>
      <c r="AC110" s="8"/>
      <c r="AD110" s="8"/>
      <c r="AE110" s="8"/>
    </row>
    <row r="111" spans="7:31" x14ac:dyDescent="0.25">
      <c r="G111" s="8"/>
      <c r="H111" s="8"/>
      <c r="I111" s="8"/>
      <c r="N111" s="8"/>
      <c r="O111" s="8"/>
      <c r="P111" s="8"/>
      <c r="AC111" s="8"/>
      <c r="AD111" s="8"/>
      <c r="AE111" s="8"/>
    </row>
    <row r="112" spans="7:31" x14ac:dyDescent="0.25">
      <c r="G112" s="8"/>
      <c r="H112" s="8"/>
      <c r="I112" s="8"/>
      <c r="N112" s="8"/>
      <c r="O112" s="8"/>
      <c r="P112" s="8"/>
      <c r="AC112" s="8"/>
      <c r="AD112" s="8"/>
      <c r="AE112" s="8"/>
    </row>
    <row r="113" spans="7:31" x14ac:dyDescent="0.25">
      <c r="G113" s="8"/>
      <c r="H113" s="8"/>
      <c r="I113" s="8"/>
      <c r="N113" s="8"/>
      <c r="O113" s="8"/>
      <c r="P113" s="8"/>
      <c r="AC113" s="8"/>
      <c r="AD113" s="8"/>
      <c r="AE113" s="8"/>
    </row>
    <row r="114" spans="7:31" x14ac:dyDescent="0.25">
      <c r="G114" s="8"/>
      <c r="H114" s="8"/>
      <c r="I114" s="8"/>
      <c r="N114" s="8"/>
      <c r="O114" s="8"/>
      <c r="P114" s="8"/>
      <c r="AC114" s="8"/>
      <c r="AD114" s="8"/>
      <c r="AE114" s="8"/>
    </row>
    <row r="115" spans="7:31" x14ac:dyDescent="0.25">
      <c r="G115" s="8"/>
      <c r="H115" s="8"/>
      <c r="I115" s="8"/>
      <c r="N115" s="8"/>
      <c r="O115" s="8"/>
      <c r="P115" s="8"/>
      <c r="AC115" s="8"/>
      <c r="AD115" s="8"/>
      <c r="AE115" s="8"/>
    </row>
    <row r="116" spans="7:31" x14ac:dyDescent="0.25">
      <c r="G116" s="8"/>
      <c r="H116" s="8"/>
      <c r="I116" s="8"/>
      <c r="N116" s="8"/>
      <c r="O116" s="8"/>
      <c r="P116" s="8"/>
      <c r="AC116" s="8"/>
      <c r="AD116" s="8"/>
      <c r="AE116" s="8"/>
    </row>
    <row r="117" spans="7:31" x14ac:dyDescent="0.25">
      <c r="G117" s="8"/>
      <c r="H117" s="8"/>
      <c r="I117" s="8"/>
      <c r="N117" s="8"/>
      <c r="O117" s="8"/>
      <c r="P117" s="8"/>
      <c r="AC117" s="8"/>
      <c r="AD117" s="8"/>
      <c r="AE117" s="8"/>
    </row>
    <row r="118" spans="7:31" x14ac:dyDescent="0.25">
      <c r="G118" s="8"/>
      <c r="H118" s="8"/>
      <c r="I118" s="8"/>
      <c r="N118" s="8"/>
      <c r="O118" s="8"/>
      <c r="P118" s="8"/>
      <c r="AC118" s="8"/>
      <c r="AD118" s="8"/>
      <c r="AE118" s="8"/>
    </row>
    <row r="119" spans="7:31" x14ac:dyDescent="0.25">
      <c r="G119" s="8"/>
      <c r="H119" s="8"/>
      <c r="I119" s="8"/>
      <c r="N119" s="8"/>
      <c r="O119" s="8"/>
      <c r="P119" s="8"/>
      <c r="AC119" s="8"/>
      <c r="AD119" s="8"/>
      <c r="AE119" s="8"/>
    </row>
    <row r="120" spans="7:31" x14ac:dyDescent="0.25">
      <c r="G120" s="8"/>
      <c r="H120" s="8"/>
      <c r="I120" s="8"/>
      <c r="N120" s="8"/>
      <c r="O120" s="8"/>
      <c r="P120" s="8"/>
      <c r="AC120" s="8"/>
      <c r="AD120" s="8"/>
      <c r="AE120" s="8"/>
    </row>
    <row r="121" spans="7:31" x14ac:dyDescent="0.25">
      <c r="G121" s="8"/>
      <c r="H121" s="8"/>
      <c r="I121" s="8"/>
      <c r="N121" s="8"/>
      <c r="O121" s="8"/>
      <c r="P121" s="8"/>
      <c r="AC121" s="8"/>
      <c r="AD121" s="8"/>
      <c r="AE121" s="8"/>
    </row>
    <row r="122" spans="7:31" x14ac:dyDescent="0.25">
      <c r="G122" s="8"/>
      <c r="H122" s="8"/>
      <c r="I122" s="8"/>
      <c r="N122" s="8"/>
      <c r="O122" s="8"/>
      <c r="P122" s="8"/>
      <c r="AC122" s="8"/>
      <c r="AD122" s="8"/>
      <c r="AE122" s="8"/>
    </row>
    <row r="123" spans="7:31" x14ac:dyDescent="0.25">
      <c r="G123" s="8"/>
      <c r="H123" s="8"/>
      <c r="I123" s="8"/>
      <c r="N123" s="8"/>
      <c r="O123" s="8"/>
      <c r="P123" s="8"/>
      <c r="AC123" s="8"/>
      <c r="AD123" s="8"/>
      <c r="AE123" s="8"/>
    </row>
    <row r="124" spans="7:31" x14ac:dyDescent="0.25">
      <c r="G124" s="8"/>
      <c r="H124" s="8"/>
      <c r="I124" s="8"/>
      <c r="N124" s="8"/>
      <c r="O124" s="8"/>
      <c r="P124" s="8"/>
      <c r="AC124" s="8"/>
      <c r="AD124" s="8"/>
      <c r="AE124" s="8"/>
    </row>
    <row r="125" spans="7:31" x14ac:dyDescent="0.25">
      <c r="G125" s="8"/>
      <c r="H125" s="8"/>
      <c r="I125" s="8"/>
      <c r="N125" s="8"/>
      <c r="O125" s="8"/>
      <c r="P125" s="8"/>
      <c r="AC125" s="8"/>
      <c r="AD125" s="8"/>
      <c r="AE125" s="8"/>
    </row>
    <row r="126" spans="7:31" x14ac:dyDescent="0.25">
      <c r="G126" s="8"/>
      <c r="H126" s="8"/>
      <c r="I126" s="8"/>
      <c r="N126" s="8"/>
      <c r="O126" s="8"/>
      <c r="P126" s="8"/>
      <c r="AC126" s="8"/>
      <c r="AD126" s="8"/>
      <c r="AE126" s="8"/>
    </row>
    <row r="127" spans="7:31" x14ac:dyDescent="0.25">
      <c r="G127" s="8"/>
      <c r="H127" s="8"/>
      <c r="I127" s="8"/>
      <c r="N127" s="8"/>
      <c r="O127" s="8"/>
      <c r="P127" s="8"/>
      <c r="AC127" s="8"/>
      <c r="AD127" s="8"/>
      <c r="AE127" s="8"/>
    </row>
    <row r="128" spans="7:31" x14ac:dyDescent="0.25">
      <c r="G128" s="8"/>
      <c r="H128" s="8"/>
      <c r="I128" s="8"/>
      <c r="N128" s="8"/>
      <c r="O128" s="8"/>
      <c r="P128" s="8"/>
      <c r="AC128" s="8"/>
      <c r="AD128" s="8"/>
      <c r="AE128" s="8"/>
    </row>
    <row r="129" spans="7:31" x14ac:dyDescent="0.25">
      <c r="G129" s="8"/>
      <c r="H129" s="8"/>
      <c r="I129" s="8"/>
      <c r="N129" s="8"/>
      <c r="O129" s="8"/>
      <c r="P129" s="8"/>
      <c r="AC129" s="8"/>
      <c r="AD129" s="8"/>
      <c r="AE129" s="8"/>
    </row>
    <row r="130" spans="7:31" x14ac:dyDescent="0.25">
      <c r="G130" s="8"/>
      <c r="H130" s="8"/>
      <c r="I130" s="8"/>
      <c r="N130" s="8"/>
      <c r="O130" s="8"/>
      <c r="P130" s="8"/>
      <c r="AC130" s="8"/>
      <c r="AD130" s="8"/>
      <c r="AE130" s="8"/>
    </row>
    <row r="131" spans="7:31" x14ac:dyDescent="0.25">
      <c r="G131" s="8"/>
      <c r="H131" s="8"/>
      <c r="I131" s="8"/>
      <c r="N131" s="8"/>
      <c r="O131" s="8"/>
      <c r="P131" s="8"/>
      <c r="AC131" s="8"/>
      <c r="AD131" s="8"/>
      <c r="AE131" s="8"/>
    </row>
    <row r="132" spans="7:31" x14ac:dyDescent="0.25">
      <c r="G132" s="8"/>
      <c r="H132" s="8"/>
      <c r="I132" s="8"/>
      <c r="N132" s="8"/>
      <c r="O132" s="8"/>
      <c r="P132" s="8"/>
      <c r="AC132" s="8"/>
      <c r="AD132" s="8"/>
      <c r="AE132" s="8"/>
    </row>
    <row r="133" spans="7:31" x14ac:dyDescent="0.25">
      <c r="G133" s="8"/>
      <c r="H133" s="8"/>
      <c r="I133" s="8"/>
      <c r="N133" s="8"/>
      <c r="O133" s="8"/>
      <c r="P133" s="8"/>
      <c r="AC133" s="8"/>
      <c r="AD133" s="8"/>
      <c r="AE133" s="8"/>
    </row>
    <row r="134" spans="7:31" x14ac:dyDescent="0.25">
      <c r="G134" s="8"/>
      <c r="H134" s="8"/>
      <c r="I134" s="8"/>
      <c r="N134" s="8"/>
      <c r="O134" s="8"/>
      <c r="P134" s="8"/>
      <c r="AC134" s="8"/>
      <c r="AD134" s="8"/>
      <c r="AE134" s="8"/>
    </row>
    <row r="135" spans="7:31" x14ac:dyDescent="0.25">
      <c r="G135" s="8"/>
      <c r="H135" s="8"/>
      <c r="I135" s="8"/>
      <c r="N135" s="8"/>
      <c r="O135" s="8"/>
      <c r="P135" s="8"/>
      <c r="AC135" s="8"/>
      <c r="AD135" s="8"/>
      <c r="AE135" s="8"/>
    </row>
    <row r="136" spans="7:31" x14ac:dyDescent="0.25">
      <c r="G136" s="8"/>
      <c r="H136" s="8"/>
      <c r="I136" s="8"/>
      <c r="N136" s="8"/>
      <c r="O136" s="8"/>
      <c r="P136" s="8"/>
      <c r="AC136" s="8"/>
      <c r="AD136" s="8"/>
      <c r="AE136" s="8"/>
    </row>
    <row r="137" spans="7:31" x14ac:dyDescent="0.25">
      <c r="G137" s="8"/>
      <c r="H137" s="8"/>
      <c r="I137" s="8"/>
      <c r="N137" s="8"/>
      <c r="O137" s="8"/>
      <c r="P137" s="8"/>
      <c r="AC137" s="8"/>
      <c r="AD137" s="8"/>
      <c r="AE137" s="8"/>
    </row>
    <row r="138" spans="7:31" x14ac:dyDescent="0.25">
      <c r="G138" s="8"/>
      <c r="H138" s="8"/>
      <c r="I138" s="8"/>
      <c r="N138" s="8"/>
      <c r="O138" s="8"/>
      <c r="P138" s="8"/>
      <c r="AC138" s="8"/>
      <c r="AD138" s="8"/>
      <c r="AE138" s="8"/>
    </row>
    <row r="139" spans="7:31" x14ac:dyDescent="0.25">
      <c r="G139" s="8"/>
      <c r="H139" s="8"/>
      <c r="I139" s="8"/>
      <c r="N139" s="8"/>
      <c r="O139" s="8"/>
      <c r="P139" s="8"/>
      <c r="AC139" s="8"/>
      <c r="AD139" s="8"/>
      <c r="AE139" s="8"/>
    </row>
    <row r="140" spans="7:31" x14ac:dyDescent="0.25">
      <c r="G140" s="8"/>
      <c r="H140" s="8"/>
      <c r="I140" s="8"/>
      <c r="N140" s="8"/>
      <c r="O140" s="8"/>
      <c r="P140" s="8"/>
      <c r="AC140" s="8"/>
      <c r="AD140" s="8"/>
      <c r="AE140" s="8"/>
    </row>
    <row r="141" spans="7:31" x14ac:dyDescent="0.25">
      <c r="G141" s="8"/>
      <c r="H141" s="8"/>
      <c r="I141" s="8"/>
      <c r="N141" s="8"/>
      <c r="O141" s="8"/>
      <c r="P141" s="8"/>
      <c r="AC141" s="8"/>
      <c r="AD141" s="8"/>
      <c r="AE141" s="8"/>
    </row>
    <row r="142" spans="7:31" x14ac:dyDescent="0.25">
      <c r="G142" s="8"/>
      <c r="H142" s="8"/>
      <c r="I142" s="8"/>
      <c r="N142" s="8"/>
      <c r="O142" s="8"/>
      <c r="P142" s="8"/>
      <c r="AC142" s="8"/>
      <c r="AD142" s="8"/>
      <c r="AE142" s="8"/>
    </row>
    <row r="143" spans="7:31" x14ac:dyDescent="0.25">
      <c r="G143" s="8"/>
      <c r="H143" s="8"/>
      <c r="I143" s="8"/>
      <c r="N143" s="8"/>
      <c r="O143" s="8"/>
      <c r="P143" s="8"/>
      <c r="AC143" s="8"/>
      <c r="AD143" s="8"/>
      <c r="AE143" s="8"/>
    </row>
    <row r="144" spans="7:31" x14ac:dyDescent="0.25">
      <c r="G144" s="8"/>
      <c r="H144" s="8"/>
      <c r="I144" s="8"/>
      <c r="N144" s="8"/>
      <c r="O144" s="8"/>
      <c r="P144" s="8"/>
      <c r="AC144" s="8"/>
      <c r="AD144" s="8"/>
      <c r="AE144" s="8"/>
    </row>
    <row r="145" spans="7:31" x14ac:dyDescent="0.25">
      <c r="G145" s="8"/>
      <c r="H145" s="8"/>
      <c r="I145" s="8"/>
      <c r="N145" s="8"/>
      <c r="O145" s="8"/>
      <c r="P145" s="8"/>
      <c r="AC145" s="8"/>
      <c r="AD145" s="8"/>
      <c r="AE145" s="8"/>
    </row>
    <row r="146" spans="7:31" x14ac:dyDescent="0.25">
      <c r="G146" s="8"/>
      <c r="H146" s="8"/>
      <c r="I146" s="8"/>
      <c r="N146" s="8"/>
      <c r="O146" s="8"/>
      <c r="P146" s="8"/>
      <c r="AC146" s="8"/>
      <c r="AD146" s="8"/>
      <c r="AE146" s="8"/>
    </row>
    <row r="147" spans="7:31" x14ac:dyDescent="0.25">
      <c r="G147" s="8"/>
      <c r="H147" s="8"/>
      <c r="I147" s="8"/>
      <c r="N147" s="8"/>
      <c r="O147" s="8"/>
      <c r="P147" s="8"/>
      <c r="AC147" s="8"/>
      <c r="AD147" s="8"/>
      <c r="AE147" s="8"/>
    </row>
    <row r="148" spans="7:31" x14ac:dyDescent="0.25">
      <c r="G148" s="8"/>
      <c r="H148" s="8"/>
      <c r="I148" s="8"/>
      <c r="N148" s="8"/>
      <c r="O148" s="8"/>
      <c r="P148" s="8"/>
      <c r="AC148" s="8"/>
      <c r="AD148" s="8"/>
      <c r="AE148" s="8"/>
    </row>
    <row r="149" spans="7:31" x14ac:dyDescent="0.25">
      <c r="G149" s="8"/>
      <c r="H149" s="8"/>
      <c r="I149" s="8"/>
      <c r="N149" s="8"/>
      <c r="O149" s="8"/>
      <c r="P149" s="8"/>
      <c r="AC149" s="8"/>
      <c r="AD149" s="8"/>
      <c r="AE149" s="8"/>
    </row>
    <row r="150" spans="7:31" x14ac:dyDescent="0.25">
      <c r="G150" s="8"/>
      <c r="H150" s="8"/>
      <c r="I150" s="8"/>
      <c r="N150" s="8"/>
      <c r="O150" s="8"/>
      <c r="P150" s="8"/>
      <c r="AC150" s="8"/>
      <c r="AD150" s="8"/>
      <c r="AE150" s="8"/>
    </row>
    <row r="151" spans="7:31" x14ac:dyDescent="0.25">
      <c r="G151" s="8"/>
      <c r="H151" s="8"/>
      <c r="I151" s="8"/>
      <c r="N151" s="8"/>
      <c r="O151" s="8"/>
      <c r="P151" s="8"/>
      <c r="AC151" s="8"/>
      <c r="AD151" s="8"/>
      <c r="AE151" s="8"/>
    </row>
    <row r="152" spans="7:31" x14ac:dyDescent="0.25">
      <c r="G152" s="8"/>
      <c r="H152" s="8"/>
      <c r="I152" s="8"/>
      <c r="N152" s="8"/>
      <c r="O152" s="8"/>
      <c r="P152" s="8"/>
      <c r="AC152" s="8"/>
      <c r="AD152" s="8"/>
      <c r="AE152" s="8"/>
    </row>
    <row r="153" spans="7:31" x14ac:dyDescent="0.25">
      <c r="G153" s="8"/>
      <c r="H153" s="8"/>
      <c r="I153" s="8"/>
      <c r="N153" s="8"/>
      <c r="O153" s="8"/>
      <c r="P153" s="8"/>
      <c r="AC153" s="8"/>
      <c r="AD153" s="8"/>
      <c r="AE153" s="8"/>
    </row>
    <row r="154" spans="7:31" x14ac:dyDescent="0.25">
      <c r="G154" s="8"/>
      <c r="I154" s="8"/>
      <c r="N154" s="8"/>
      <c r="O154" s="8"/>
      <c r="P154" s="8"/>
      <c r="AC154" s="8"/>
      <c r="AD154" s="8"/>
      <c r="AE154" s="8"/>
    </row>
    <row r="155" spans="7:31" x14ac:dyDescent="0.25">
      <c r="G155" s="8"/>
      <c r="I155" s="8"/>
      <c r="N155" s="8"/>
      <c r="O155" s="8"/>
      <c r="P155" s="8"/>
      <c r="AC155" s="8"/>
      <c r="AD155" s="8"/>
      <c r="AE155" s="8"/>
    </row>
    <row r="156" spans="7:31" x14ac:dyDescent="0.25">
      <c r="G156" s="8"/>
      <c r="I156" s="8"/>
      <c r="N156" s="8"/>
      <c r="O156" s="8"/>
      <c r="P156" s="8"/>
      <c r="AC156" s="8"/>
      <c r="AD156" s="8"/>
      <c r="AE156" s="8"/>
    </row>
    <row r="157" spans="7:31" x14ac:dyDescent="0.25">
      <c r="G157" s="8"/>
      <c r="N157" s="8"/>
      <c r="O157" s="8"/>
      <c r="P157" s="8"/>
      <c r="AC157" s="8"/>
      <c r="AD157" s="8"/>
      <c r="AE157" s="8"/>
    </row>
    <row r="158" spans="7:31" x14ac:dyDescent="0.25">
      <c r="G158" s="8"/>
      <c r="N158" s="8"/>
      <c r="O158" s="8"/>
      <c r="P158" s="8"/>
      <c r="AC158" s="8"/>
      <c r="AD158" s="8"/>
      <c r="AE158" s="8"/>
    </row>
    <row r="159" spans="7:31" x14ac:dyDescent="0.25">
      <c r="G159" s="8"/>
      <c r="N159" s="8"/>
      <c r="O159" s="8"/>
      <c r="P159" s="8"/>
      <c r="AC159" s="8"/>
      <c r="AD159" s="8"/>
      <c r="AE159" s="8"/>
    </row>
    <row r="160" spans="7:31" x14ac:dyDescent="0.25">
      <c r="G160" s="8"/>
      <c r="N160" s="8"/>
      <c r="O160" s="8"/>
      <c r="P160" s="8"/>
      <c r="AC160" s="8"/>
      <c r="AD160" s="8"/>
      <c r="AE160" s="8"/>
    </row>
    <row r="161" spans="7:16" x14ac:dyDescent="0.25">
      <c r="G161" s="8"/>
      <c r="N161" s="8"/>
      <c r="O161" s="8"/>
      <c r="P161" s="8"/>
    </row>
    <row r="162" spans="7:16" x14ac:dyDescent="0.25">
      <c r="G162" s="8"/>
      <c r="N162" s="8"/>
      <c r="O162" s="8"/>
      <c r="P162" s="8"/>
    </row>
    <row r="163" spans="7:16" x14ac:dyDescent="0.25">
      <c r="G163" s="8"/>
      <c r="N163" s="8"/>
      <c r="O163" s="8"/>
      <c r="P163" s="8"/>
    </row>
    <row r="164" spans="7:16" x14ac:dyDescent="0.25">
      <c r="G164" s="8"/>
      <c r="N164" s="8"/>
      <c r="O164" s="8"/>
      <c r="P164" s="8"/>
    </row>
    <row r="165" spans="7:16" x14ac:dyDescent="0.25">
      <c r="G165" s="8"/>
      <c r="N165" s="8"/>
      <c r="O165" s="8"/>
      <c r="P165" s="8"/>
    </row>
    <row r="166" spans="7:16" x14ac:dyDescent="0.25">
      <c r="G166" s="8"/>
      <c r="N166" s="8"/>
      <c r="O166" s="8"/>
      <c r="P166" s="8"/>
    </row>
    <row r="167" spans="7:16" x14ac:dyDescent="0.25">
      <c r="G167" s="8"/>
      <c r="N167" s="8"/>
      <c r="O167" s="8"/>
      <c r="P167" s="8"/>
    </row>
    <row r="168" spans="7:16" x14ac:dyDescent="0.25">
      <c r="G168" s="8"/>
      <c r="N168" s="8"/>
      <c r="O168" s="8"/>
      <c r="P168" s="8"/>
    </row>
    <row r="169" spans="7:16" x14ac:dyDescent="0.25">
      <c r="G169" s="8"/>
      <c r="N169" s="8"/>
      <c r="O169" s="8"/>
      <c r="P169" s="8"/>
    </row>
    <row r="170" spans="7:16" x14ac:dyDescent="0.25">
      <c r="G170" s="8"/>
      <c r="N170" s="8"/>
      <c r="O170" s="8"/>
      <c r="P170" s="8"/>
    </row>
    <row r="171" spans="7:16" x14ac:dyDescent="0.25">
      <c r="G171" s="8"/>
      <c r="N171" s="8"/>
      <c r="O171" s="8"/>
      <c r="P171" s="8"/>
    </row>
    <row r="172" spans="7:16" x14ac:dyDescent="0.25">
      <c r="G172" s="8"/>
      <c r="N172" s="8"/>
      <c r="O172" s="8"/>
      <c r="P172" s="8"/>
    </row>
    <row r="173" spans="7:16" x14ac:dyDescent="0.25">
      <c r="G173" s="8"/>
      <c r="N173" s="8"/>
      <c r="O173" s="8"/>
      <c r="P173" s="8"/>
    </row>
    <row r="174" spans="7:16" x14ac:dyDescent="0.25">
      <c r="G174" s="8"/>
      <c r="N174" s="8"/>
      <c r="O174" s="8"/>
      <c r="P174" s="8"/>
    </row>
    <row r="175" spans="7:16" x14ac:dyDescent="0.25">
      <c r="G175" s="8"/>
      <c r="N175" s="8"/>
      <c r="O175" s="8"/>
      <c r="P175" s="8"/>
    </row>
    <row r="176" spans="7:16" x14ac:dyDescent="0.25">
      <c r="G176" s="8"/>
      <c r="N176" s="8"/>
      <c r="O176" s="8"/>
      <c r="P176" s="8"/>
    </row>
    <row r="177" spans="7:16" x14ac:dyDescent="0.25">
      <c r="G177" s="8"/>
      <c r="N177" s="8"/>
      <c r="O177" s="8"/>
      <c r="P177" s="8"/>
    </row>
    <row r="178" spans="7:16" x14ac:dyDescent="0.25">
      <c r="G178" s="8"/>
      <c r="N178" s="8"/>
      <c r="O178" s="8"/>
      <c r="P178" s="8"/>
    </row>
    <row r="179" spans="7:16" x14ac:dyDescent="0.25">
      <c r="G179" s="8"/>
      <c r="N179" s="8"/>
      <c r="O179" s="8"/>
      <c r="P179" s="8"/>
    </row>
    <row r="180" spans="7:16" x14ac:dyDescent="0.25">
      <c r="G180" s="8"/>
      <c r="N180" s="8"/>
      <c r="O180" s="8"/>
      <c r="P180" s="8"/>
    </row>
    <row r="181" spans="7:16" x14ac:dyDescent="0.25">
      <c r="G181" s="8"/>
      <c r="N181" s="8"/>
      <c r="O181" s="8"/>
      <c r="P181" s="8"/>
    </row>
    <row r="182" spans="7:16" x14ac:dyDescent="0.25">
      <c r="G182" s="8"/>
      <c r="N182" s="8"/>
      <c r="O182" s="8"/>
      <c r="P182" s="8"/>
    </row>
    <row r="183" spans="7:16" x14ac:dyDescent="0.25">
      <c r="G183" s="8"/>
      <c r="N183" s="8"/>
      <c r="O183" s="8"/>
      <c r="P183" s="8"/>
    </row>
    <row r="184" spans="7:16" x14ac:dyDescent="0.25">
      <c r="G184" s="8"/>
      <c r="N184" s="8"/>
      <c r="O184" s="8"/>
      <c r="P184" s="8"/>
    </row>
    <row r="185" spans="7:16" x14ac:dyDescent="0.25">
      <c r="G185" s="8"/>
      <c r="N185" s="8"/>
      <c r="O185" s="8"/>
      <c r="P185" s="8"/>
    </row>
    <row r="186" spans="7:16" x14ac:dyDescent="0.25">
      <c r="G186" s="8"/>
      <c r="N186" s="8"/>
      <c r="O186" s="8"/>
      <c r="P186" s="8"/>
    </row>
    <row r="187" spans="7:16" x14ac:dyDescent="0.25">
      <c r="G187" s="8"/>
      <c r="N187" s="8"/>
      <c r="O187" s="8"/>
      <c r="P187" s="8"/>
    </row>
    <row r="188" spans="7:16" x14ac:dyDescent="0.25">
      <c r="G188" s="8"/>
      <c r="N188" s="8"/>
      <c r="O188" s="8"/>
      <c r="P188" s="8"/>
    </row>
    <row r="189" spans="7:16" x14ac:dyDescent="0.25">
      <c r="G189" s="8"/>
      <c r="N189" s="8"/>
      <c r="O189" s="8"/>
      <c r="P189" s="8"/>
    </row>
    <row r="190" spans="7:16" x14ac:dyDescent="0.25">
      <c r="G190" s="8"/>
      <c r="N190" s="8"/>
      <c r="O190" s="8"/>
      <c r="P190" s="8"/>
    </row>
    <row r="191" spans="7:16" x14ac:dyDescent="0.25">
      <c r="G191" s="8"/>
      <c r="N191" s="8"/>
      <c r="O191" s="8"/>
      <c r="P191" s="8"/>
    </row>
    <row r="192" spans="7:16" x14ac:dyDescent="0.25">
      <c r="G192" s="8"/>
      <c r="N192" s="8"/>
      <c r="O192" s="8"/>
      <c r="P192" s="8"/>
    </row>
    <row r="193" spans="7:16" x14ac:dyDescent="0.25">
      <c r="G193" s="8"/>
      <c r="N193" s="8"/>
      <c r="O193" s="8"/>
      <c r="P193" s="8"/>
    </row>
    <row r="194" spans="7:16" x14ac:dyDescent="0.25">
      <c r="G194" s="8"/>
      <c r="N194" s="8"/>
      <c r="O194" s="8"/>
      <c r="P194" s="8"/>
    </row>
    <row r="195" spans="7:16" x14ac:dyDescent="0.25">
      <c r="G195" s="8"/>
      <c r="N195" s="8"/>
      <c r="O195" s="8"/>
      <c r="P195" s="8"/>
    </row>
    <row r="196" spans="7:16" x14ac:dyDescent="0.25">
      <c r="G196" s="8"/>
      <c r="N196" s="8"/>
      <c r="O196" s="8"/>
      <c r="P196" s="8"/>
    </row>
    <row r="197" spans="7:16" x14ac:dyDescent="0.25">
      <c r="G197" s="8"/>
      <c r="N197" s="8"/>
      <c r="O197" s="8"/>
      <c r="P197" s="8"/>
    </row>
    <row r="198" spans="7:16" x14ac:dyDescent="0.25">
      <c r="G198" s="8"/>
      <c r="N198" s="8"/>
      <c r="O198" s="8"/>
      <c r="P198" s="8"/>
    </row>
    <row r="199" spans="7:16" x14ac:dyDescent="0.25">
      <c r="G199" s="8"/>
      <c r="N199" s="8"/>
      <c r="O199" s="8"/>
      <c r="P199" s="8"/>
    </row>
    <row r="200" spans="7:16" x14ac:dyDescent="0.25">
      <c r="G200" s="8"/>
      <c r="N200" s="8"/>
      <c r="O200" s="8"/>
      <c r="P200" s="8"/>
    </row>
    <row r="201" spans="7:16" x14ac:dyDescent="0.25">
      <c r="G201" s="8"/>
      <c r="N201" s="8"/>
      <c r="O201" s="8"/>
      <c r="P201" s="8"/>
    </row>
    <row r="202" spans="7:16" x14ac:dyDescent="0.25">
      <c r="G202" s="8"/>
      <c r="N202" s="8"/>
      <c r="O202" s="8"/>
      <c r="P202" s="8"/>
    </row>
    <row r="203" spans="7:16" x14ac:dyDescent="0.25">
      <c r="G203" s="8"/>
      <c r="N203" s="8"/>
      <c r="O203" s="8"/>
      <c r="P203" s="8"/>
    </row>
    <row r="204" spans="7:16" x14ac:dyDescent="0.25">
      <c r="G204" s="8"/>
      <c r="N204" s="8"/>
      <c r="O204" s="8"/>
      <c r="P204" s="8"/>
    </row>
    <row r="205" spans="7:16" x14ac:dyDescent="0.25">
      <c r="G205" s="8"/>
      <c r="N205" s="8"/>
      <c r="O205" s="8"/>
      <c r="P205" s="8"/>
    </row>
    <row r="206" spans="7:16" x14ac:dyDescent="0.25">
      <c r="G206" s="8"/>
      <c r="N206" s="8"/>
      <c r="O206" s="8"/>
      <c r="P206" s="8"/>
    </row>
    <row r="207" spans="7:16" x14ac:dyDescent="0.25">
      <c r="G207" s="8"/>
      <c r="N207" s="8"/>
      <c r="O207" s="8"/>
      <c r="P207" s="8"/>
    </row>
    <row r="208" spans="7:16" x14ac:dyDescent="0.25">
      <c r="G208" s="8"/>
      <c r="N208" s="8"/>
      <c r="O208" s="8"/>
      <c r="P208" s="8"/>
    </row>
    <row r="209" spans="7:16" x14ac:dyDescent="0.25">
      <c r="G209" s="8"/>
      <c r="N209" s="8"/>
      <c r="O209" s="8"/>
      <c r="P209" s="8"/>
    </row>
    <row r="210" spans="7:16" x14ac:dyDescent="0.25">
      <c r="G210" s="8"/>
      <c r="N210" s="8"/>
      <c r="O210" s="8"/>
      <c r="P210" s="8"/>
    </row>
    <row r="211" spans="7:16" x14ac:dyDescent="0.25">
      <c r="G211" s="8"/>
      <c r="N211" s="8"/>
      <c r="O211" s="8"/>
      <c r="P211" s="8"/>
    </row>
    <row r="212" spans="7:16" x14ac:dyDescent="0.25">
      <c r="G212" s="8"/>
      <c r="N212" s="8"/>
      <c r="O212" s="8"/>
      <c r="P212" s="8"/>
    </row>
    <row r="213" spans="7:16" x14ac:dyDescent="0.25">
      <c r="G213" s="8"/>
      <c r="N213" s="8"/>
      <c r="O213" s="8"/>
      <c r="P213" s="8"/>
    </row>
    <row r="214" spans="7:16" x14ac:dyDescent="0.25">
      <c r="G214" s="8"/>
      <c r="N214" s="8"/>
      <c r="O214" s="8"/>
      <c r="P214" s="8"/>
    </row>
    <row r="215" spans="7:16" x14ac:dyDescent="0.25">
      <c r="G215" s="8"/>
      <c r="N215" s="8"/>
      <c r="O215" s="8"/>
      <c r="P215" s="8"/>
    </row>
    <row r="216" spans="7:16" x14ac:dyDescent="0.25">
      <c r="G216" s="8"/>
      <c r="N216" s="8"/>
      <c r="O216" s="8"/>
      <c r="P216" s="8"/>
    </row>
    <row r="217" spans="7:16" x14ac:dyDescent="0.25">
      <c r="G217" s="8"/>
      <c r="N217" s="8"/>
      <c r="O217" s="8"/>
      <c r="P217" s="8"/>
    </row>
    <row r="218" spans="7:16" x14ac:dyDescent="0.25">
      <c r="G218" s="8"/>
      <c r="N218" s="8"/>
      <c r="O218" s="8"/>
      <c r="P218" s="8"/>
    </row>
    <row r="219" spans="7:16" x14ac:dyDescent="0.25">
      <c r="G219" s="8"/>
      <c r="N219" s="8"/>
      <c r="O219" s="8"/>
      <c r="P219" s="8"/>
    </row>
    <row r="220" spans="7:16" x14ac:dyDescent="0.25">
      <c r="G220" s="8"/>
      <c r="N220" s="8"/>
      <c r="O220" s="8"/>
      <c r="P220" s="8"/>
    </row>
    <row r="221" spans="7:16" x14ac:dyDescent="0.25">
      <c r="G221" s="8"/>
      <c r="N221" s="8"/>
      <c r="O221" s="8"/>
      <c r="P221" s="8"/>
    </row>
    <row r="222" spans="7:16" x14ac:dyDescent="0.25">
      <c r="G222" s="8"/>
      <c r="N222" s="8"/>
      <c r="O222" s="8"/>
      <c r="P222" s="8"/>
    </row>
    <row r="223" spans="7:16" x14ac:dyDescent="0.25">
      <c r="G223" s="8"/>
      <c r="N223" s="8"/>
      <c r="O223" s="8"/>
      <c r="P223" s="8"/>
    </row>
    <row r="224" spans="7:16" x14ac:dyDescent="0.25">
      <c r="G224" s="8"/>
      <c r="N224" s="8"/>
      <c r="O224" s="8"/>
      <c r="P224" s="8"/>
    </row>
    <row r="225" spans="7:16" x14ac:dyDescent="0.25">
      <c r="G225" s="8"/>
      <c r="N225" s="8"/>
      <c r="O225" s="8"/>
      <c r="P225" s="8"/>
    </row>
    <row r="226" spans="7:16" x14ac:dyDescent="0.25">
      <c r="G226" s="8"/>
      <c r="N226" s="8"/>
      <c r="O226" s="8"/>
      <c r="P226" s="8"/>
    </row>
    <row r="227" spans="7:16" x14ac:dyDescent="0.25">
      <c r="G227" s="8"/>
      <c r="N227" s="8"/>
      <c r="O227" s="8"/>
      <c r="P227" s="8"/>
    </row>
    <row r="228" spans="7:16" x14ac:dyDescent="0.25">
      <c r="G228" s="8"/>
      <c r="N228" s="8"/>
      <c r="O228" s="8"/>
      <c r="P228" s="8"/>
    </row>
    <row r="229" spans="7:16" x14ac:dyDescent="0.25">
      <c r="G229" s="8"/>
      <c r="N229" s="8"/>
      <c r="O229" s="8"/>
      <c r="P229" s="8"/>
    </row>
    <row r="230" spans="7:16" x14ac:dyDescent="0.25">
      <c r="G230" s="8"/>
    </row>
    <row r="231" spans="7:16" x14ac:dyDescent="0.25">
      <c r="G231" s="8"/>
    </row>
    <row r="232" spans="7:16" x14ac:dyDescent="0.25">
      <c r="G232" s="8"/>
    </row>
    <row r="233" spans="7:16" x14ac:dyDescent="0.25">
      <c r="G233" s="8"/>
    </row>
    <row r="234" spans="7:16" x14ac:dyDescent="0.25">
      <c r="G234" s="8"/>
    </row>
    <row r="235" spans="7:16" x14ac:dyDescent="0.25">
      <c r="G235" s="8"/>
    </row>
    <row r="236" spans="7:16" x14ac:dyDescent="0.25">
      <c r="G236" s="8"/>
    </row>
    <row r="237" spans="7:16" x14ac:dyDescent="0.25">
      <c r="G237" s="8"/>
    </row>
    <row r="238" spans="7:16" x14ac:dyDescent="0.25">
      <c r="G238" s="8"/>
    </row>
    <row r="239" spans="7:16" x14ac:dyDescent="0.25">
      <c r="G239" s="8"/>
    </row>
    <row r="240" spans="7:16" x14ac:dyDescent="0.25">
      <c r="G240" s="8"/>
    </row>
    <row r="241" spans="7:7" x14ac:dyDescent="0.25">
      <c r="G241" s="8"/>
    </row>
    <row r="242" spans="7:7" x14ac:dyDescent="0.25">
      <c r="G242" s="8"/>
    </row>
    <row r="243" spans="7:7" x14ac:dyDescent="0.25">
      <c r="G243" s="8"/>
    </row>
    <row r="244" spans="7:7" x14ac:dyDescent="0.25">
      <c r="G244" s="8"/>
    </row>
    <row r="245" spans="7:7" x14ac:dyDescent="0.25">
      <c r="G245" s="8"/>
    </row>
    <row r="246" spans="7:7" x14ac:dyDescent="0.25">
      <c r="G246" s="8"/>
    </row>
    <row r="247" spans="7:7" x14ac:dyDescent="0.25">
      <c r="G247" s="8"/>
    </row>
    <row r="248" spans="7:7" x14ac:dyDescent="0.25">
      <c r="G248" s="8"/>
    </row>
    <row r="249" spans="7:7" x14ac:dyDescent="0.25">
      <c r="G249" s="8"/>
    </row>
    <row r="250" spans="7:7" x14ac:dyDescent="0.25">
      <c r="G250" s="8"/>
    </row>
    <row r="251" spans="7:7" x14ac:dyDescent="0.25">
      <c r="G251" s="8"/>
    </row>
    <row r="252" spans="7:7" x14ac:dyDescent="0.25">
      <c r="G252" s="8"/>
    </row>
    <row r="253" spans="7:7" x14ac:dyDescent="0.25">
      <c r="G253" s="8"/>
    </row>
    <row r="254" spans="7:7" x14ac:dyDescent="0.25">
      <c r="G254" s="8"/>
    </row>
    <row r="255" spans="7:7" x14ac:dyDescent="0.25">
      <c r="G255" s="8"/>
    </row>
    <row r="256" spans="7:7" x14ac:dyDescent="0.25">
      <c r="G256" s="8"/>
    </row>
    <row r="257" spans="7:7" x14ac:dyDescent="0.25">
      <c r="G257" s="8"/>
    </row>
    <row r="258" spans="7:7" x14ac:dyDescent="0.25">
      <c r="G258" s="8"/>
    </row>
    <row r="259" spans="7:7" x14ac:dyDescent="0.25">
      <c r="G259" s="8"/>
    </row>
    <row r="260" spans="7:7" x14ac:dyDescent="0.25">
      <c r="G260" s="8"/>
    </row>
    <row r="261" spans="7:7" x14ac:dyDescent="0.25">
      <c r="G261" s="8"/>
    </row>
    <row r="262" spans="7:7" x14ac:dyDescent="0.25">
      <c r="G262" s="8"/>
    </row>
    <row r="263" spans="7:7" x14ac:dyDescent="0.25">
      <c r="G263" s="8"/>
    </row>
    <row r="264" spans="7:7" x14ac:dyDescent="0.25">
      <c r="G264" s="8"/>
    </row>
    <row r="265" spans="7:7" x14ac:dyDescent="0.25">
      <c r="G265" s="8"/>
    </row>
    <row r="266" spans="7:7" x14ac:dyDescent="0.25">
      <c r="G266" s="8"/>
    </row>
    <row r="267" spans="7:7" x14ac:dyDescent="0.25">
      <c r="G267" s="8"/>
    </row>
    <row r="268" spans="7:7" x14ac:dyDescent="0.25">
      <c r="G268" s="8"/>
    </row>
    <row r="269" spans="7:7" x14ac:dyDescent="0.25">
      <c r="G269" s="8"/>
    </row>
    <row r="270" spans="7:7" x14ac:dyDescent="0.25">
      <c r="G270" s="8"/>
    </row>
    <row r="271" spans="7:7" x14ac:dyDescent="0.25">
      <c r="G271" s="8"/>
    </row>
    <row r="272" spans="7:7" x14ac:dyDescent="0.25">
      <c r="G272" s="8"/>
    </row>
    <row r="273" spans="7:7" x14ac:dyDescent="0.25">
      <c r="G273" s="8"/>
    </row>
    <row r="274" spans="7:7" x14ac:dyDescent="0.25">
      <c r="G274" s="8"/>
    </row>
    <row r="275" spans="7:7" x14ac:dyDescent="0.25">
      <c r="G275" s="8"/>
    </row>
    <row r="276" spans="7:7" x14ac:dyDescent="0.25">
      <c r="G276" s="8"/>
    </row>
    <row r="277" spans="7:7" x14ac:dyDescent="0.25">
      <c r="G277" s="8"/>
    </row>
    <row r="278" spans="7:7" x14ac:dyDescent="0.25">
      <c r="G278" s="8"/>
    </row>
    <row r="279" spans="7:7" x14ac:dyDescent="0.25">
      <c r="G279" s="8"/>
    </row>
    <row r="280" spans="7:7" x14ac:dyDescent="0.25">
      <c r="G280" s="8"/>
    </row>
    <row r="281" spans="7:7" x14ac:dyDescent="0.25">
      <c r="G281" s="8"/>
    </row>
    <row r="282" spans="7:7" x14ac:dyDescent="0.25">
      <c r="G282" s="8"/>
    </row>
    <row r="283" spans="7:7" x14ac:dyDescent="0.25">
      <c r="G283" s="8"/>
    </row>
    <row r="284" spans="7:7" x14ac:dyDescent="0.25">
      <c r="G284" s="8"/>
    </row>
    <row r="285" spans="7:7" x14ac:dyDescent="0.25">
      <c r="G285" s="8"/>
    </row>
    <row r="286" spans="7:7" x14ac:dyDescent="0.25">
      <c r="G286" s="8"/>
    </row>
    <row r="287" spans="7:7" x14ac:dyDescent="0.25">
      <c r="G287" s="8"/>
    </row>
    <row r="288" spans="7:7" x14ac:dyDescent="0.25">
      <c r="G288" s="8"/>
    </row>
    <row r="289" spans="7:7" x14ac:dyDescent="0.25">
      <c r="G289" s="8"/>
    </row>
    <row r="290" spans="7:7" x14ac:dyDescent="0.25">
      <c r="G290" s="8"/>
    </row>
    <row r="291" spans="7:7" x14ac:dyDescent="0.25">
      <c r="G291" s="8"/>
    </row>
    <row r="292" spans="7:7" x14ac:dyDescent="0.25">
      <c r="G292" s="8"/>
    </row>
    <row r="293" spans="7:7" x14ac:dyDescent="0.25">
      <c r="G293" s="8"/>
    </row>
    <row r="294" spans="7:7" x14ac:dyDescent="0.25">
      <c r="G294" s="8"/>
    </row>
    <row r="295" spans="7:7" x14ac:dyDescent="0.25">
      <c r="G295" s="8"/>
    </row>
    <row r="296" spans="7:7" x14ac:dyDescent="0.25">
      <c r="G296" s="8"/>
    </row>
    <row r="297" spans="7:7" x14ac:dyDescent="0.25">
      <c r="G297" s="8"/>
    </row>
    <row r="298" spans="7:7" x14ac:dyDescent="0.25">
      <c r="G298" s="8"/>
    </row>
    <row r="299" spans="7:7" x14ac:dyDescent="0.25">
      <c r="G299" s="8"/>
    </row>
    <row r="300" spans="7:7" x14ac:dyDescent="0.25">
      <c r="G300" s="8"/>
    </row>
    <row r="301" spans="7:7" x14ac:dyDescent="0.25">
      <c r="G301" s="8"/>
    </row>
    <row r="302" spans="7:7" x14ac:dyDescent="0.25">
      <c r="G302" s="8"/>
    </row>
    <row r="303" spans="7:7" x14ac:dyDescent="0.25">
      <c r="G303" s="8"/>
    </row>
    <row r="304" spans="7:7" x14ac:dyDescent="0.25">
      <c r="G304" s="8"/>
    </row>
    <row r="305" spans="7:7" x14ac:dyDescent="0.25">
      <c r="G305" s="8"/>
    </row>
    <row r="306" spans="7:7" x14ac:dyDescent="0.25">
      <c r="G306" s="8"/>
    </row>
    <row r="307" spans="7:7" x14ac:dyDescent="0.25">
      <c r="G307" s="8"/>
    </row>
    <row r="308" spans="7:7" x14ac:dyDescent="0.25">
      <c r="G308" s="8"/>
    </row>
    <row r="309" spans="7:7" x14ac:dyDescent="0.25">
      <c r="G309" s="8"/>
    </row>
    <row r="310" spans="7:7" x14ac:dyDescent="0.25">
      <c r="G310" s="8"/>
    </row>
    <row r="311" spans="7:7" x14ac:dyDescent="0.25">
      <c r="G311" s="8"/>
    </row>
    <row r="312" spans="7:7" x14ac:dyDescent="0.25">
      <c r="G312" s="8"/>
    </row>
    <row r="313" spans="7:7" x14ac:dyDescent="0.25">
      <c r="G313" s="8"/>
    </row>
    <row r="314" spans="7:7" x14ac:dyDescent="0.25">
      <c r="G314" s="8"/>
    </row>
    <row r="315" spans="7:7" x14ac:dyDescent="0.25">
      <c r="G315" s="8"/>
    </row>
    <row r="316" spans="7:7" x14ac:dyDescent="0.25">
      <c r="G316" s="8"/>
    </row>
    <row r="317" spans="7:7" x14ac:dyDescent="0.25">
      <c r="G317" s="8"/>
    </row>
    <row r="318" spans="7:7" x14ac:dyDescent="0.25">
      <c r="G318" s="8"/>
    </row>
    <row r="319" spans="7:7" x14ac:dyDescent="0.25">
      <c r="G319" s="8"/>
    </row>
    <row r="320" spans="7:7" x14ac:dyDescent="0.25">
      <c r="G320" s="8"/>
    </row>
    <row r="321" spans="7:7" x14ac:dyDescent="0.25">
      <c r="G321" s="8"/>
    </row>
    <row r="322" spans="7:7" x14ac:dyDescent="0.25">
      <c r="G322" s="8"/>
    </row>
    <row r="323" spans="7:7" x14ac:dyDescent="0.25">
      <c r="G323" s="8"/>
    </row>
    <row r="324" spans="7:7" x14ac:dyDescent="0.25">
      <c r="G324" s="8"/>
    </row>
    <row r="325" spans="7:7" x14ac:dyDescent="0.25">
      <c r="G325" s="8"/>
    </row>
    <row r="326" spans="7:7" x14ac:dyDescent="0.25">
      <c r="G326" s="8"/>
    </row>
    <row r="327" spans="7:7" x14ac:dyDescent="0.25">
      <c r="G327" s="8"/>
    </row>
    <row r="328" spans="7:7" x14ac:dyDescent="0.25">
      <c r="G328" s="8"/>
    </row>
    <row r="329" spans="7:7" x14ac:dyDescent="0.25">
      <c r="G329" s="8"/>
    </row>
    <row r="330" spans="7:7" x14ac:dyDescent="0.25">
      <c r="G330" s="8"/>
    </row>
    <row r="331" spans="7:7" x14ac:dyDescent="0.25">
      <c r="G331" s="8"/>
    </row>
    <row r="332" spans="7:7" x14ac:dyDescent="0.25">
      <c r="G332" s="8"/>
    </row>
    <row r="333" spans="7:7" x14ac:dyDescent="0.25">
      <c r="G333" s="8"/>
    </row>
    <row r="334" spans="7:7" x14ac:dyDescent="0.25">
      <c r="G334" s="8"/>
    </row>
    <row r="335" spans="7:7" x14ac:dyDescent="0.25">
      <c r="G335" s="8"/>
    </row>
    <row r="336" spans="7:7" x14ac:dyDescent="0.25">
      <c r="G336" s="8"/>
    </row>
    <row r="337" spans="7:7" x14ac:dyDescent="0.25">
      <c r="G337" s="8"/>
    </row>
    <row r="338" spans="7:7" x14ac:dyDescent="0.25">
      <c r="G338" s="8"/>
    </row>
    <row r="339" spans="7:7" x14ac:dyDescent="0.25">
      <c r="G339" s="8"/>
    </row>
    <row r="340" spans="7:7" x14ac:dyDescent="0.25">
      <c r="G340" s="8"/>
    </row>
    <row r="341" spans="7:7" x14ac:dyDescent="0.25">
      <c r="G341" s="8"/>
    </row>
    <row r="342" spans="7:7" x14ac:dyDescent="0.25">
      <c r="G342" s="8"/>
    </row>
    <row r="343" spans="7:7" x14ac:dyDescent="0.25">
      <c r="G343" s="8"/>
    </row>
    <row r="344" spans="7:7" x14ac:dyDescent="0.25">
      <c r="G344" s="8"/>
    </row>
    <row r="345" spans="7:7" x14ac:dyDescent="0.25">
      <c r="G345" s="8"/>
    </row>
    <row r="346" spans="7:7" x14ac:dyDescent="0.25">
      <c r="G346" s="8"/>
    </row>
    <row r="347" spans="7:7" x14ac:dyDescent="0.25">
      <c r="G347" s="8"/>
    </row>
    <row r="348" spans="7:7" x14ac:dyDescent="0.25">
      <c r="G348" s="8"/>
    </row>
    <row r="349" spans="7:7" x14ac:dyDescent="0.25">
      <c r="G349" s="8"/>
    </row>
    <row r="350" spans="7:7" x14ac:dyDescent="0.25">
      <c r="G350" s="8"/>
    </row>
    <row r="351" spans="7:7" x14ac:dyDescent="0.25">
      <c r="G351" s="8"/>
    </row>
    <row r="352" spans="7:7" x14ac:dyDescent="0.25">
      <c r="G352" s="8"/>
    </row>
    <row r="353" spans="7:7" x14ac:dyDescent="0.25">
      <c r="G353" s="8"/>
    </row>
    <row r="354" spans="7:7" x14ac:dyDescent="0.25">
      <c r="G354" s="8"/>
    </row>
    <row r="355" spans="7:7" x14ac:dyDescent="0.25">
      <c r="G355" s="8"/>
    </row>
    <row r="356" spans="7:7" x14ac:dyDescent="0.25">
      <c r="G356" s="8"/>
    </row>
    <row r="357" spans="7:7" x14ac:dyDescent="0.25">
      <c r="G357" s="8"/>
    </row>
    <row r="358" spans="7:7" x14ac:dyDescent="0.25">
      <c r="G358" s="8"/>
    </row>
    <row r="359" spans="7:7" x14ac:dyDescent="0.25">
      <c r="G359" s="8"/>
    </row>
    <row r="360" spans="7:7" x14ac:dyDescent="0.25">
      <c r="G360" s="8"/>
    </row>
    <row r="361" spans="7:7" x14ac:dyDescent="0.25">
      <c r="G361" s="8"/>
    </row>
    <row r="362" spans="7:7" x14ac:dyDescent="0.25">
      <c r="G362" s="8"/>
    </row>
    <row r="363" spans="7:7" x14ac:dyDescent="0.25">
      <c r="G363" s="8"/>
    </row>
    <row r="364" spans="7:7" x14ac:dyDescent="0.25">
      <c r="G364" s="8"/>
    </row>
    <row r="365" spans="7:7" x14ac:dyDescent="0.25">
      <c r="G365" s="8"/>
    </row>
    <row r="366" spans="7:7" x14ac:dyDescent="0.25">
      <c r="G366" s="8"/>
    </row>
    <row r="367" spans="7:7" x14ac:dyDescent="0.25">
      <c r="G367" s="8"/>
    </row>
  </sheetData>
  <mergeCells count="15">
    <mergeCell ref="Z5:AB5"/>
    <mergeCell ref="B83:B88"/>
    <mergeCell ref="B17:B22"/>
    <mergeCell ref="B23:B28"/>
    <mergeCell ref="B29:B34"/>
    <mergeCell ref="B35:B40"/>
    <mergeCell ref="B41:B46"/>
    <mergeCell ref="B47:B52"/>
    <mergeCell ref="B53:B58"/>
    <mergeCell ref="B59:B64"/>
    <mergeCell ref="B65:B70"/>
    <mergeCell ref="B71:B76"/>
    <mergeCell ref="B77:B82"/>
    <mergeCell ref="B11:B16"/>
    <mergeCell ref="U5:W5"/>
  </mergeCells>
  <conditionalFormatting sqref="D11:P16 R11:R16">
    <cfRule type="expression" dxfId="158" priority="130">
      <formula>IF(#REF!&gt;=4,TRUE,FALSE)</formula>
    </cfRule>
  </conditionalFormatting>
  <conditionalFormatting sqref="S11:Z88">
    <cfRule type="cellIs" dxfId="157" priority="81" stopIfTrue="1" operator="lessThan">
      <formula>80</formula>
    </cfRule>
  </conditionalFormatting>
  <conditionalFormatting sqref="AA11:AC88 AE11:AE88 AG11:AG88">
    <cfRule type="cellIs" dxfId="156" priority="74" stopIfTrue="1" operator="greaterThan">
      <formula>110</formula>
    </cfRule>
    <cfRule type="cellIs" dxfId="155" priority="75" stopIfTrue="1" operator="between">
      <formula>100</formula>
      <formula>110</formula>
    </cfRule>
    <cfRule type="cellIs" dxfId="154" priority="76" stopIfTrue="1" operator="between">
      <formula>80</formula>
      <formula>100</formula>
    </cfRule>
    <cfRule type="cellIs" dxfId="153" priority="77" stopIfTrue="1" operator="lessThan">
      <formula>80</formula>
    </cfRule>
  </conditionalFormatting>
  <conditionalFormatting sqref="S11:AC88 AE11:AE88 AG11:AG88">
    <cfRule type="cellIs" dxfId="152" priority="78" stopIfTrue="1" operator="greaterThan">
      <formula>110</formula>
    </cfRule>
    <cfRule type="cellIs" dxfId="151" priority="79" stopIfTrue="1" operator="between">
      <formula>100</formula>
      <formula>110</formula>
    </cfRule>
    <cfRule type="cellIs" dxfId="150" priority="80" stopIfTrue="1" operator="between">
      <formula>80</formula>
      <formula>100</formula>
    </cfRule>
  </conditionalFormatting>
  <conditionalFormatting sqref="AD11:AD88">
    <cfRule type="cellIs" dxfId="149" priority="57" stopIfTrue="1" operator="greaterThan">
      <formula>110</formula>
    </cfRule>
    <cfRule type="cellIs" dxfId="148" priority="58" stopIfTrue="1" operator="between">
      <formula>100</formula>
      <formula>110</formula>
    </cfRule>
    <cfRule type="cellIs" dxfId="147" priority="59" stopIfTrue="1" operator="between">
      <formula>80</formula>
      <formula>100</formula>
    </cfRule>
    <cfRule type="cellIs" dxfId="146" priority="60" stopIfTrue="1" operator="lessThan">
      <formula>80</formula>
    </cfRule>
  </conditionalFormatting>
  <conditionalFormatting sqref="AD11:AD88">
    <cfRule type="cellIs" dxfId="145" priority="61" stopIfTrue="1" operator="greaterThan">
      <formula>110</formula>
    </cfRule>
    <cfRule type="cellIs" dxfId="144" priority="62" stopIfTrue="1" operator="between">
      <formula>100</formula>
      <formula>110</formula>
    </cfRule>
    <cfRule type="cellIs" dxfId="143" priority="63" stopIfTrue="1" operator="between">
      <formula>80</formula>
      <formula>100</formula>
    </cfRule>
  </conditionalFormatting>
  <conditionalFormatting sqref="AE11:AE88">
    <cfRule type="cellIs" dxfId="142" priority="40" stopIfTrue="1" operator="greaterThan">
      <formula>110</formula>
    </cfRule>
    <cfRule type="cellIs" dxfId="141" priority="41" stopIfTrue="1" operator="between">
      <formula>100</formula>
      <formula>110</formula>
    </cfRule>
    <cfRule type="cellIs" dxfId="140" priority="42" stopIfTrue="1" operator="between">
      <formula>80</formula>
      <formula>100</formula>
    </cfRule>
    <cfRule type="cellIs" dxfId="139" priority="43" stopIfTrue="1" operator="lessThan">
      <formula>80</formula>
    </cfRule>
  </conditionalFormatting>
  <conditionalFormatting sqref="AE11:AE88">
    <cfRule type="cellIs" dxfId="138" priority="44" stopIfTrue="1" operator="greaterThan">
      <formula>110</formula>
    </cfRule>
    <cfRule type="cellIs" dxfId="137" priority="45" stopIfTrue="1" operator="between">
      <formula>100</formula>
      <formula>110</formula>
    </cfRule>
    <cfRule type="cellIs" dxfId="136" priority="46" stopIfTrue="1" operator="between">
      <formula>80</formula>
      <formula>100</formula>
    </cfRule>
  </conditionalFormatting>
  <conditionalFormatting sqref="Q11:Q16">
    <cfRule type="expression" dxfId="135" priority="34">
      <formula>IF(#REF!&gt;=4,TRUE,FALSE)</formula>
    </cfRule>
  </conditionalFormatting>
  <conditionalFormatting sqref="AF11:AF88">
    <cfRule type="cellIs" dxfId="134" priority="17" stopIfTrue="1" operator="greaterThan">
      <formula>110</formula>
    </cfRule>
    <cfRule type="cellIs" dxfId="133" priority="18" stopIfTrue="1" operator="between">
      <formula>100</formula>
      <formula>110</formula>
    </cfRule>
    <cfRule type="cellIs" dxfId="132" priority="19" stopIfTrue="1" operator="between">
      <formula>80</formula>
      <formula>100</formula>
    </cfRule>
    <cfRule type="cellIs" dxfId="131" priority="20" stopIfTrue="1" operator="lessThan">
      <formula>80</formula>
    </cfRule>
  </conditionalFormatting>
  <conditionalFormatting sqref="AF11:AF88">
    <cfRule type="cellIs" dxfId="130" priority="21" stopIfTrue="1" operator="greaterThan">
      <formula>110</formula>
    </cfRule>
    <cfRule type="cellIs" dxfId="129" priority="22" stopIfTrue="1" operator="between">
      <formula>100</formula>
      <formula>110</formula>
    </cfRule>
    <cfRule type="cellIs" dxfId="128" priority="23" stopIfTrue="1" operator="between">
      <formula>80</formula>
      <formula>100</formula>
    </cfRule>
  </conditionalFormatting>
  <conditionalFormatting sqref="AF11:AF88">
    <cfRule type="cellIs" dxfId="127" priority="10" stopIfTrue="1" operator="greaterThan">
      <formula>110</formula>
    </cfRule>
    <cfRule type="cellIs" dxfId="126" priority="11" stopIfTrue="1" operator="between">
      <formula>100</formula>
      <formula>110</formula>
    </cfRule>
    <cfRule type="cellIs" dxfId="125" priority="12" stopIfTrue="1" operator="between">
      <formula>80</formula>
      <formula>100</formula>
    </cfRule>
    <cfRule type="cellIs" dxfId="124" priority="13" stopIfTrue="1" operator="lessThan">
      <formula>80</formula>
    </cfRule>
  </conditionalFormatting>
  <conditionalFormatting sqref="AF11:AF88">
    <cfRule type="cellIs" dxfId="123" priority="14" stopIfTrue="1" operator="greaterThan">
      <formula>110</formula>
    </cfRule>
    <cfRule type="cellIs" dxfId="122" priority="15" stopIfTrue="1" operator="between">
      <formula>100</formula>
      <formula>110</formula>
    </cfRule>
    <cfRule type="cellIs" dxfId="121" priority="16" stopIfTrue="1" operator="between">
      <formula>80</formula>
      <formula>100</formula>
    </cfRule>
  </conditionalFormatting>
  <conditionalFormatting sqref="D17:P22">
    <cfRule type="expression" dxfId="15" priority="6">
      <formula>IF(#REF!=3,TRUE,FALSE)</formula>
    </cfRule>
    <cfRule type="expression" dxfId="14" priority="7">
      <formula>IF(#REF!=2,TRUE,FALSE)</formula>
    </cfRule>
    <cfRule type="expression" dxfId="13" priority="8">
      <formula>IF(#REF!=1,TRUE,FALSE)</formula>
    </cfRule>
  </conditionalFormatting>
  <conditionalFormatting sqref="D17:P22">
    <cfRule type="expression" dxfId="12" priority="5">
      <formula>IF(#REF!&gt;=4,TRUE,FALSE)</formula>
    </cfRule>
  </conditionalFormatting>
  <conditionalFormatting sqref="Q17:R22">
    <cfRule type="expression" dxfId="11" priority="2">
      <formula>IF(#REF!=3,TRUE,FALSE)</formula>
    </cfRule>
    <cfRule type="expression" dxfId="10" priority="3">
      <formula>IF(#REF!=2,TRUE,FALSE)</formula>
    </cfRule>
    <cfRule type="expression" dxfId="9" priority="4">
      <formula>IF(#REF!=1,TRUE,FALSE)</formula>
    </cfRule>
  </conditionalFormatting>
  <conditionalFormatting sqref="Q17:R22">
    <cfRule type="expression" dxfId="8" priority="1">
      <formula>IF(#REF!&gt;=4,TRUE,FALSE)</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G447"/>
  <sheetViews>
    <sheetView zoomScale="40" zoomScaleNormal="40" workbookViewId="0">
      <selection activeCell="R413" sqref="D12:R413"/>
    </sheetView>
  </sheetViews>
  <sheetFormatPr defaultColWidth="11.44140625" defaultRowHeight="13.8" x14ac:dyDescent="0.25"/>
  <cols>
    <col min="1" max="1" width="3.44140625" style="7" customWidth="1"/>
    <col min="2" max="2" width="27.21875" style="5" customWidth="1"/>
    <col min="3" max="3" width="11.44140625" style="7"/>
    <col min="4" max="17" width="10.6640625" style="7" customWidth="1"/>
    <col min="18" max="18" width="11.44140625" style="7" customWidth="1"/>
    <col min="19" max="19" width="7" style="7" customWidth="1"/>
    <col min="20" max="31" width="6.44140625" style="7" customWidth="1"/>
    <col min="32" max="32" width="7.33203125" style="7" customWidth="1"/>
    <col min="33" max="33" width="7.21875" style="7" customWidth="1"/>
    <col min="34" max="16384" width="11.44140625" style="7"/>
  </cols>
  <sheetData>
    <row r="1" spans="1:33" ht="36.75" customHeight="1" x14ac:dyDescent="0.25">
      <c r="A1" s="488" t="s">
        <v>237</v>
      </c>
    </row>
    <row r="2" spans="1:33" x14ac:dyDescent="0.25">
      <c r="B2" s="6"/>
      <c r="C2" s="6"/>
      <c r="D2" s="6"/>
      <c r="E2" s="6"/>
      <c r="F2" s="6"/>
      <c r="G2" s="6"/>
      <c r="H2" s="6"/>
      <c r="I2" s="21"/>
      <c r="J2" s="6"/>
      <c r="K2" s="6"/>
      <c r="L2" s="6"/>
      <c r="M2" s="6"/>
      <c r="N2" s="6"/>
      <c r="O2" s="6"/>
      <c r="P2" s="6"/>
      <c r="Q2" s="6"/>
      <c r="R2" s="6"/>
      <c r="S2" s="6"/>
      <c r="T2" s="6"/>
      <c r="U2" s="6"/>
      <c r="V2" s="6"/>
      <c r="W2" s="6"/>
      <c r="X2" s="6"/>
      <c r="Y2" s="6"/>
      <c r="Z2" s="6"/>
      <c r="AA2" s="6"/>
      <c r="AB2" s="6"/>
      <c r="AC2" s="6"/>
      <c r="AD2" s="6"/>
      <c r="AE2" s="6"/>
      <c r="AF2" s="6"/>
      <c r="AG2" s="6"/>
    </row>
    <row r="3" spans="1:33" ht="21" x14ac:dyDescent="0.25">
      <c r="A3" s="491"/>
      <c r="B3" s="9" t="s">
        <v>81</v>
      </c>
      <c r="C3" s="6"/>
      <c r="G3" s="6"/>
      <c r="H3" s="6"/>
      <c r="I3" s="21"/>
      <c r="J3" s="6"/>
      <c r="K3" s="6"/>
      <c r="L3" s="6"/>
      <c r="M3" s="6"/>
      <c r="N3" s="6"/>
      <c r="O3" s="6"/>
      <c r="P3" s="6"/>
      <c r="Q3" s="6"/>
      <c r="R3" s="6"/>
      <c r="S3" s="6"/>
      <c r="T3" s="6"/>
      <c r="U3" s="6"/>
      <c r="V3" s="6"/>
      <c r="W3" s="6"/>
      <c r="X3" s="6"/>
      <c r="Y3" s="6"/>
      <c r="Z3" s="6"/>
      <c r="AA3" s="6"/>
      <c r="AB3" s="6"/>
      <c r="AC3" s="6"/>
      <c r="AD3" s="6"/>
      <c r="AE3" s="6"/>
      <c r="AF3" s="6"/>
      <c r="AG3" s="6"/>
    </row>
    <row r="4" spans="1:33" x14ac:dyDescent="0.25">
      <c r="B4" s="5" t="s">
        <v>292</v>
      </c>
      <c r="C4" s="6"/>
      <c r="D4" s="404"/>
      <c r="F4" s="6"/>
      <c r="H4" s="6"/>
      <c r="I4" s="21"/>
      <c r="J4" s="6"/>
      <c r="K4" s="6"/>
      <c r="L4" s="6"/>
      <c r="M4" s="6"/>
      <c r="N4" s="6"/>
      <c r="O4" s="6"/>
      <c r="P4" s="6"/>
      <c r="Q4" s="6"/>
      <c r="R4" s="6"/>
      <c r="S4" s="404" t="s">
        <v>243</v>
      </c>
      <c r="T4" s="6"/>
      <c r="U4" s="476"/>
      <c r="V4" s="476"/>
      <c r="W4" s="476"/>
      <c r="X4" s="476"/>
      <c r="Y4" s="477"/>
      <c r="Z4" s="476"/>
      <c r="AA4" s="476"/>
      <c r="AB4" s="476"/>
      <c r="AC4" s="6"/>
      <c r="AD4" s="6"/>
      <c r="AE4" s="6"/>
      <c r="AF4" s="6"/>
      <c r="AG4" s="6"/>
    </row>
    <row r="5" spans="1:33" ht="14.25" customHeight="1" x14ac:dyDescent="0.25">
      <c r="B5" s="5" t="s">
        <v>84</v>
      </c>
      <c r="C5" s="6"/>
      <c r="E5" s="10"/>
      <c r="F5" s="475" t="s">
        <v>85</v>
      </c>
      <c r="H5" s="6"/>
      <c r="I5" s="21"/>
      <c r="J5" s="6"/>
      <c r="K5" s="6"/>
      <c r="L5" s="6"/>
      <c r="M5" s="6"/>
      <c r="N5" s="6"/>
      <c r="O5" s="6"/>
      <c r="P5" s="6"/>
      <c r="Q5" s="6"/>
      <c r="R5" s="6"/>
      <c r="S5" s="479"/>
      <c r="T5" s="480"/>
      <c r="U5" s="825" t="s">
        <v>228</v>
      </c>
      <c r="V5" s="825"/>
      <c r="W5" s="825"/>
      <c r="X5" s="481"/>
      <c r="Y5" s="482"/>
      <c r="Z5" s="825" t="s">
        <v>184</v>
      </c>
      <c r="AA5" s="825"/>
      <c r="AB5" s="825"/>
      <c r="AC5" s="6"/>
      <c r="AD5" s="6"/>
      <c r="AE5" s="6"/>
      <c r="AF5" s="6"/>
      <c r="AG5" s="6"/>
    </row>
    <row r="6" spans="1:33" x14ac:dyDescent="0.25">
      <c r="B6" s="7"/>
      <c r="C6" s="6"/>
      <c r="E6" s="11"/>
      <c r="F6" s="475" t="s">
        <v>86</v>
      </c>
      <c r="H6" s="6"/>
      <c r="I6" s="21"/>
      <c r="J6" s="21"/>
      <c r="K6" s="6"/>
      <c r="L6" s="6"/>
      <c r="M6" s="6"/>
      <c r="N6" s="6"/>
      <c r="O6" s="6"/>
      <c r="P6" s="6"/>
      <c r="Q6" s="6"/>
      <c r="R6" s="6"/>
      <c r="S6" s="479"/>
      <c r="T6" s="478"/>
      <c r="U6" s="481" t="s">
        <v>183</v>
      </c>
      <c r="V6" s="481"/>
      <c r="W6" s="481"/>
      <c r="X6" s="481"/>
      <c r="Y6" s="483"/>
      <c r="Z6" s="481" t="s">
        <v>182</v>
      </c>
      <c r="AA6" s="481"/>
      <c r="AB6" s="481"/>
      <c r="AC6" s="6"/>
      <c r="AD6" s="6"/>
      <c r="AE6" s="6"/>
      <c r="AF6" s="6"/>
      <c r="AG6" s="6"/>
    </row>
    <row r="7" spans="1:33" x14ac:dyDescent="0.25">
      <c r="C7" s="6"/>
      <c r="E7" s="12"/>
      <c r="F7" s="475" t="s">
        <v>274</v>
      </c>
      <c r="H7" s="6"/>
      <c r="I7" s="21"/>
      <c r="J7" s="21"/>
      <c r="K7" s="6"/>
      <c r="L7" s="6"/>
      <c r="M7" s="6"/>
      <c r="N7" s="6"/>
      <c r="O7" s="6"/>
      <c r="P7" s="6"/>
      <c r="Q7" s="6"/>
      <c r="R7" s="6"/>
      <c r="T7" s="6"/>
      <c r="U7" s="6"/>
      <c r="V7" s="6"/>
      <c r="W7" s="6"/>
      <c r="X7" s="6"/>
      <c r="Y7" s="6"/>
      <c r="Z7" s="6"/>
      <c r="AA7" s="6"/>
      <c r="AB7" s="6"/>
      <c r="AC7" s="6"/>
      <c r="AD7" s="6"/>
      <c r="AE7" s="6"/>
      <c r="AF7" s="6"/>
      <c r="AG7" s="6"/>
    </row>
    <row r="8" spans="1:33" ht="15.6" x14ac:dyDescent="0.25">
      <c r="B8" s="13"/>
      <c r="C8" s="14"/>
      <c r="D8" s="14"/>
      <c r="E8" s="14"/>
      <c r="F8" s="14"/>
      <c r="G8" s="14"/>
      <c r="H8" s="14"/>
      <c r="I8" s="15"/>
      <c r="J8" s="15"/>
      <c r="K8" s="14"/>
      <c r="L8" s="14"/>
      <c r="M8" s="14"/>
      <c r="N8" s="15"/>
      <c r="O8" s="15"/>
      <c r="P8" s="15"/>
      <c r="Q8" s="14"/>
      <c r="R8" s="14"/>
      <c r="S8" s="16"/>
      <c r="AF8" s="14"/>
      <c r="AG8" s="14"/>
    </row>
    <row r="9" spans="1:33" ht="16.2" thickBot="1" x14ac:dyDescent="0.3">
      <c r="B9" s="13"/>
      <c r="C9" s="14"/>
      <c r="D9" s="14"/>
      <c r="E9" s="14"/>
      <c r="F9" s="14"/>
      <c r="G9" s="14"/>
      <c r="H9" s="14"/>
      <c r="I9" s="15"/>
      <c r="J9" s="15"/>
      <c r="K9" s="14"/>
      <c r="L9" s="14"/>
      <c r="M9" s="14"/>
      <c r="N9" s="15"/>
      <c r="O9" s="15"/>
      <c r="P9" s="15"/>
      <c r="Q9" s="14"/>
      <c r="R9" s="14"/>
      <c r="S9" s="16"/>
      <c r="AC9" s="8"/>
      <c r="AD9" s="8"/>
      <c r="AE9" s="8"/>
      <c r="AF9" s="14"/>
      <c r="AG9" s="14"/>
    </row>
    <row r="10" spans="1:33" ht="36.75" customHeight="1" thickBot="1" x14ac:dyDescent="0.3">
      <c r="B10" s="17" t="s">
        <v>80</v>
      </c>
      <c r="C10" s="18" t="s">
        <v>1</v>
      </c>
      <c r="D10" s="19">
        <v>2008</v>
      </c>
      <c r="E10" s="20">
        <v>2009</v>
      </c>
      <c r="F10" s="20">
        <v>2010</v>
      </c>
      <c r="G10" s="20">
        <v>2011</v>
      </c>
      <c r="H10" s="20">
        <v>2012</v>
      </c>
      <c r="I10" s="20">
        <v>2013</v>
      </c>
      <c r="J10" s="20">
        <v>2014</v>
      </c>
      <c r="K10" s="20">
        <v>2015</v>
      </c>
      <c r="L10" s="20">
        <v>2016</v>
      </c>
      <c r="M10" s="20">
        <v>2017</v>
      </c>
      <c r="N10" s="20">
        <v>2018</v>
      </c>
      <c r="O10" s="20">
        <v>2019</v>
      </c>
      <c r="P10" s="20">
        <v>2020</v>
      </c>
      <c r="Q10" s="20">
        <v>2021</v>
      </c>
      <c r="R10" s="18">
        <v>2022</v>
      </c>
      <c r="S10" s="474" t="s">
        <v>226</v>
      </c>
      <c r="T10" s="330">
        <v>2009</v>
      </c>
      <c r="U10" s="330">
        <v>2010</v>
      </c>
      <c r="V10" s="330">
        <v>2011</v>
      </c>
      <c r="W10" s="330">
        <v>2012</v>
      </c>
      <c r="X10" s="330">
        <v>2013</v>
      </c>
      <c r="Y10" s="330">
        <v>2014</v>
      </c>
      <c r="Z10" s="330">
        <v>2015</v>
      </c>
      <c r="AA10" s="330">
        <v>2016</v>
      </c>
      <c r="AB10" s="330">
        <v>2017</v>
      </c>
      <c r="AC10" s="330">
        <v>2018</v>
      </c>
      <c r="AD10" s="330">
        <v>2019</v>
      </c>
      <c r="AE10" s="330">
        <v>2020</v>
      </c>
      <c r="AF10" s="330">
        <v>2021</v>
      </c>
      <c r="AG10" s="331">
        <v>2022</v>
      </c>
    </row>
    <row r="11" spans="1:33" ht="14.4" thickTop="1" x14ac:dyDescent="0.25">
      <c r="B11" s="26"/>
      <c r="C11" s="27"/>
      <c r="D11" s="28"/>
      <c r="E11" s="27"/>
      <c r="F11" s="27"/>
      <c r="G11" s="27"/>
      <c r="H11" s="27"/>
      <c r="I11" s="27"/>
      <c r="J11" s="27"/>
      <c r="K11" s="27"/>
      <c r="L11" s="27"/>
      <c r="M11" s="27"/>
      <c r="N11" s="27"/>
      <c r="O11" s="27"/>
      <c r="P11" s="27"/>
      <c r="Q11" s="27"/>
      <c r="S11" s="147"/>
      <c r="T11" s="332"/>
      <c r="U11" s="332"/>
      <c r="V11" s="332"/>
      <c r="W11" s="332"/>
      <c r="X11" s="332"/>
      <c r="Y11" s="332"/>
      <c r="Z11" s="332"/>
      <c r="AA11" s="332"/>
      <c r="AB11" s="332"/>
      <c r="AC11" s="332"/>
      <c r="AD11" s="332"/>
      <c r="AE11" s="332"/>
      <c r="AF11" s="332"/>
      <c r="AG11" s="337"/>
    </row>
    <row r="12" spans="1:33" ht="15" customHeight="1" x14ac:dyDescent="0.3">
      <c r="B12" s="822" t="s">
        <v>19</v>
      </c>
      <c r="C12" s="1" t="s">
        <v>2</v>
      </c>
      <c r="D12" s="541">
        <v>288</v>
      </c>
      <c r="E12" s="541">
        <v>190</v>
      </c>
      <c r="F12" s="541">
        <v>226</v>
      </c>
      <c r="G12" s="541">
        <v>240</v>
      </c>
      <c r="H12" s="541">
        <v>254</v>
      </c>
      <c r="I12" s="541">
        <v>238</v>
      </c>
      <c r="J12" s="541">
        <v>228</v>
      </c>
      <c r="K12" s="541">
        <v>290</v>
      </c>
      <c r="L12" s="541">
        <v>294</v>
      </c>
      <c r="M12" s="541">
        <v>238</v>
      </c>
      <c r="N12" s="541">
        <v>296</v>
      </c>
      <c r="O12" s="541">
        <v>102</v>
      </c>
      <c r="P12" s="541">
        <v>246</v>
      </c>
      <c r="Q12" s="541">
        <v>247</v>
      </c>
      <c r="R12" s="541">
        <v>251</v>
      </c>
      <c r="S12" s="147">
        <f>100</f>
        <v>100</v>
      </c>
      <c r="T12" s="333">
        <f>E12*100/$D12</f>
        <v>65.972222222222229</v>
      </c>
      <c r="U12" s="333">
        <f t="shared" ref="U12:AD27" si="0">F12*100/$D12</f>
        <v>78.472222222222229</v>
      </c>
      <c r="V12" s="333">
        <f t="shared" si="0"/>
        <v>83.333333333333329</v>
      </c>
      <c r="W12" s="333">
        <f t="shared" si="0"/>
        <v>88.194444444444443</v>
      </c>
      <c r="X12" s="333">
        <f t="shared" si="0"/>
        <v>82.638888888888886</v>
      </c>
      <c r="Y12" s="333">
        <f t="shared" si="0"/>
        <v>79.166666666666671</v>
      </c>
      <c r="Z12" s="333">
        <f t="shared" si="0"/>
        <v>100.69444444444444</v>
      </c>
      <c r="AA12" s="333">
        <f t="shared" si="0"/>
        <v>102.08333333333333</v>
      </c>
      <c r="AB12" s="333">
        <f t="shared" si="0"/>
        <v>82.638888888888886</v>
      </c>
      <c r="AC12" s="333">
        <f t="shared" si="0"/>
        <v>102.77777777777777</v>
      </c>
      <c r="AD12" s="333">
        <f t="shared" si="0"/>
        <v>35.416666666666664</v>
      </c>
      <c r="AE12" s="333">
        <f t="shared" ref="AE12:AE24" si="1">P12*100/$D12</f>
        <v>85.416666666666671</v>
      </c>
      <c r="AF12" s="333">
        <f t="shared" ref="AF12:AG24" si="2">Q12*100/$D12</f>
        <v>85.763888888888886</v>
      </c>
      <c r="AG12" s="334">
        <f t="shared" si="2"/>
        <v>87.152777777777771</v>
      </c>
    </row>
    <row r="13" spans="1:33" ht="14.4" x14ac:dyDescent="0.3">
      <c r="B13" s="822"/>
      <c r="C13" s="1" t="s">
        <v>3</v>
      </c>
      <c r="D13" s="541">
        <v>1206</v>
      </c>
      <c r="E13" s="541">
        <v>1080</v>
      </c>
      <c r="F13" s="541">
        <v>906</v>
      </c>
      <c r="G13" s="541">
        <v>1031</v>
      </c>
      <c r="H13" s="541">
        <v>762</v>
      </c>
      <c r="I13" s="541">
        <v>419</v>
      </c>
      <c r="J13" s="541">
        <v>625</v>
      </c>
      <c r="K13" s="541">
        <v>670</v>
      </c>
      <c r="L13" s="541">
        <v>830</v>
      </c>
      <c r="M13" s="541">
        <v>607</v>
      </c>
      <c r="N13" s="541">
        <v>839</v>
      </c>
      <c r="O13" s="541">
        <v>444</v>
      </c>
      <c r="P13" s="541">
        <v>717</v>
      </c>
      <c r="Q13" s="541">
        <v>718</v>
      </c>
      <c r="R13" s="541">
        <v>715</v>
      </c>
      <c r="S13" s="147">
        <f>100</f>
        <v>100</v>
      </c>
      <c r="T13" s="333">
        <f t="shared" ref="T13:AA57" si="3">E13*100/$D13</f>
        <v>89.552238805970148</v>
      </c>
      <c r="U13" s="333">
        <f t="shared" si="0"/>
        <v>75.124378109452735</v>
      </c>
      <c r="V13" s="333">
        <f t="shared" si="0"/>
        <v>85.489220563847425</v>
      </c>
      <c r="W13" s="333">
        <f t="shared" si="0"/>
        <v>63.184079601990049</v>
      </c>
      <c r="X13" s="333">
        <f t="shared" si="0"/>
        <v>34.742951907131008</v>
      </c>
      <c r="Y13" s="333">
        <f t="shared" si="0"/>
        <v>51.824212271973465</v>
      </c>
      <c r="Z13" s="333">
        <f t="shared" si="0"/>
        <v>55.555555555555557</v>
      </c>
      <c r="AA13" s="333">
        <f t="shared" si="0"/>
        <v>68.822553897180768</v>
      </c>
      <c r="AB13" s="333">
        <f t="shared" si="0"/>
        <v>50.331674958540631</v>
      </c>
      <c r="AC13" s="333">
        <f t="shared" si="0"/>
        <v>69.568822553897178</v>
      </c>
      <c r="AD13" s="333">
        <f t="shared" si="0"/>
        <v>36.815920398009951</v>
      </c>
      <c r="AE13" s="333">
        <f t="shared" si="1"/>
        <v>59.452736318407958</v>
      </c>
      <c r="AF13" s="333">
        <f t="shared" si="2"/>
        <v>59.535655058043119</v>
      </c>
      <c r="AG13" s="334">
        <f t="shared" si="2"/>
        <v>59.286898839137642</v>
      </c>
    </row>
    <row r="14" spans="1:33" ht="14.4" x14ac:dyDescent="0.3">
      <c r="B14" s="822"/>
      <c r="C14" s="1" t="s">
        <v>4</v>
      </c>
      <c r="D14" s="541">
        <v>3659</v>
      </c>
      <c r="E14" s="541">
        <v>3600</v>
      </c>
      <c r="F14" s="541">
        <v>3602</v>
      </c>
      <c r="G14" s="541">
        <v>3522</v>
      </c>
      <c r="H14" s="541">
        <v>4374</v>
      </c>
      <c r="I14" s="541">
        <v>3957</v>
      </c>
      <c r="J14" s="541">
        <v>3482</v>
      </c>
      <c r="K14" s="541">
        <v>2746</v>
      </c>
      <c r="L14" s="541">
        <v>2591</v>
      </c>
      <c r="M14" s="541">
        <v>2401</v>
      </c>
      <c r="N14" s="541">
        <v>2854</v>
      </c>
      <c r="O14" s="541">
        <v>2662</v>
      </c>
      <c r="P14" s="541">
        <v>2567</v>
      </c>
      <c r="Q14" s="541">
        <v>2463</v>
      </c>
      <c r="R14" s="541">
        <v>2422</v>
      </c>
      <c r="S14" s="147">
        <f>100</f>
        <v>100</v>
      </c>
      <c r="T14" s="333">
        <f t="shared" si="3"/>
        <v>98.387537578573387</v>
      </c>
      <c r="U14" s="333">
        <f t="shared" si="0"/>
        <v>98.442197321672595</v>
      </c>
      <c r="V14" s="333">
        <f t="shared" si="0"/>
        <v>96.25580759770429</v>
      </c>
      <c r="W14" s="333">
        <f t="shared" si="0"/>
        <v>119.54085815796665</v>
      </c>
      <c r="X14" s="333">
        <f t="shared" si="0"/>
        <v>108.14430172178191</v>
      </c>
      <c r="Y14" s="333">
        <f t="shared" si="0"/>
        <v>95.162612735720145</v>
      </c>
      <c r="Z14" s="333">
        <f t="shared" si="0"/>
        <v>75.047827275211802</v>
      </c>
      <c r="AA14" s="333">
        <f t="shared" si="0"/>
        <v>70.811697185023235</v>
      </c>
      <c r="AB14" s="333">
        <f t="shared" si="0"/>
        <v>65.619021590598521</v>
      </c>
      <c r="AC14" s="333">
        <f t="shared" si="0"/>
        <v>77.999453402569003</v>
      </c>
      <c r="AD14" s="333">
        <f t="shared" si="0"/>
        <v>72.752118065045096</v>
      </c>
      <c r="AE14" s="333">
        <f t="shared" si="1"/>
        <v>70.155780267832739</v>
      </c>
      <c r="AF14" s="333">
        <f t="shared" si="2"/>
        <v>67.313473626673954</v>
      </c>
      <c r="AG14" s="334">
        <f t="shared" si="2"/>
        <v>66.192948893140198</v>
      </c>
    </row>
    <row r="15" spans="1:33" ht="14.4" x14ac:dyDescent="0.3">
      <c r="B15" s="822"/>
      <c r="C15" s="1" t="s">
        <v>5</v>
      </c>
      <c r="D15" s="541">
        <v>244948</v>
      </c>
      <c r="E15" s="541">
        <v>244503</v>
      </c>
      <c r="F15" s="541">
        <v>221334</v>
      </c>
      <c r="G15" s="541">
        <v>210249</v>
      </c>
      <c r="H15" s="541">
        <v>200996</v>
      </c>
      <c r="I15" s="541">
        <v>183946</v>
      </c>
      <c r="J15" s="541">
        <v>163628</v>
      </c>
      <c r="K15" s="541">
        <v>149563</v>
      </c>
      <c r="L15" s="541">
        <v>144791</v>
      </c>
      <c r="M15" s="541">
        <v>124636</v>
      </c>
      <c r="N15" s="541">
        <v>122984</v>
      </c>
      <c r="O15" s="541">
        <v>112760</v>
      </c>
      <c r="P15" s="541">
        <v>123495</v>
      </c>
      <c r="Q15" s="541">
        <v>120768</v>
      </c>
      <c r="R15" s="541">
        <v>118024</v>
      </c>
      <c r="S15" s="147">
        <f>100</f>
        <v>100</v>
      </c>
      <c r="T15" s="333">
        <f t="shared" si="3"/>
        <v>99.81832878815095</v>
      </c>
      <c r="U15" s="333">
        <f t="shared" si="0"/>
        <v>90.359586524486829</v>
      </c>
      <c r="V15" s="333">
        <f t="shared" si="0"/>
        <v>85.834136224831397</v>
      </c>
      <c r="W15" s="333">
        <f t="shared" si="0"/>
        <v>82.056599768114054</v>
      </c>
      <c r="X15" s="333">
        <f t="shared" si="0"/>
        <v>75.095938729852861</v>
      </c>
      <c r="Y15" s="333">
        <f t="shared" si="0"/>
        <v>66.801116971765438</v>
      </c>
      <c r="Z15" s="333">
        <f t="shared" si="0"/>
        <v>61.059081927592793</v>
      </c>
      <c r="AA15" s="333">
        <f t="shared" si="0"/>
        <v>59.110913336708201</v>
      </c>
      <c r="AB15" s="333">
        <f t="shared" si="0"/>
        <v>50.882636314646376</v>
      </c>
      <c r="AC15" s="333">
        <f t="shared" si="0"/>
        <v>50.208207456276433</v>
      </c>
      <c r="AD15" s="333">
        <f t="shared" si="0"/>
        <v>46.034260332805331</v>
      </c>
      <c r="AE15" s="333">
        <f t="shared" si="1"/>
        <v>50.416823162467139</v>
      </c>
      <c r="AF15" s="333">
        <f t="shared" si="2"/>
        <v>49.303525646259615</v>
      </c>
      <c r="AG15" s="334">
        <f t="shared" si="2"/>
        <v>48.183287881509543</v>
      </c>
    </row>
    <row r="16" spans="1:33" ht="14.4" x14ac:dyDescent="0.3">
      <c r="B16" s="822"/>
      <c r="C16" s="1" t="s">
        <v>6</v>
      </c>
      <c r="D16" s="541">
        <v>250101</v>
      </c>
      <c r="E16" s="541">
        <v>249373</v>
      </c>
      <c r="F16" s="541">
        <v>226068</v>
      </c>
      <c r="G16" s="541">
        <v>215042</v>
      </c>
      <c r="H16" s="541">
        <v>206386</v>
      </c>
      <c r="I16" s="541">
        <v>188560</v>
      </c>
      <c r="J16" s="541">
        <v>167963</v>
      </c>
      <c r="K16" s="541">
        <v>153269</v>
      </c>
      <c r="L16" s="541">
        <v>148506</v>
      </c>
      <c r="M16" s="541">
        <v>127882</v>
      </c>
      <c r="N16" s="541">
        <v>126973</v>
      </c>
      <c r="O16" s="541">
        <v>115968</v>
      </c>
      <c r="P16" s="541">
        <v>127025</v>
      </c>
      <c r="Q16" s="541">
        <v>124196</v>
      </c>
      <c r="R16" s="541">
        <v>121412</v>
      </c>
      <c r="S16" s="147">
        <f>100</f>
        <v>100</v>
      </c>
      <c r="T16" s="333">
        <f t="shared" si="3"/>
        <v>99.708917597290693</v>
      </c>
      <c r="U16" s="333">
        <f t="shared" si="0"/>
        <v>90.390682164405575</v>
      </c>
      <c r="V16" s="333">
        <f t="shared" si="0"/>
        <v>85.982063246448433</v>
      </c>
      <c r="W16" s="333">
        <f t="shared" si="0"/>
        <v>82.521061491157568</v>
      </c>
      <c r="X16" s="333">
        <f t="shared" si="0"/>
        <v>75.393541009432184</v>
      </c>
      <c r="Y16" s="333">
        <f t="shared" si="0"/>
        <v>67.158068140471244</v>
      </c>
      <c r="Z16" s="333">
        <f t="shared" si="0"/>
        <v>61.282841731940294</v>
      </c>
      <c r="AA16" s="333">
        <f t="shared" si="0"/>
        <v>59.378411121906751</v>
      </c>
      <c r="AB16" s="333">
        <f t="shared" si="0"/>
        <v>51.132142614383788</v>
      </c>
      <c r="AC16" s="333">
        <f t="shared" si="0"/>
        <v>50.768689449462414</v>
      </c>
      <c r="AD16" s="333">
        <f t="shared" si="0"/>
        <v>46.368467139275729</v>
      </c>
      <c r="AE16" s="333">
        <f t="shared" si="1"/>
        <v>50.78948104965594</v>
      </c>
      <c r="AF16" s="333">
        <f t="shared" si="2"/>
        <v>49.658338031435299</v>
      </c>
      <c r="AG16" s="334">
        <f t="shared" si="2"/>
        <v>48.545187744151363</v>
      </c>
    </row>
    <row r="17" spans="2:33" ht="14.4" x14ac:dyDescent="0.3">
      <c r="B17" s="823"/>
      <c r="C17" s="3" t="s">
        <v>7</v>
      </c>
      <c r="D17" s="753">
        <v>5153</v>
      </c>
      <c r="E17" s="753">
        <v>4870</v>
      </c>
      <c r="F17" s="753">
        <v>4734</v>
      </c>
      <c r="G17" s="753">
        <v>4793</v>
      </c>
      <c r="H17" s="753">
        <v>5390</v>
      </c>
      <c r="I17" s="753">
        <v>4614</v>
      </c>
      <c r="J17" s="753">
        <v>4335</v>
      </c>
      <c r="K17" s="753">
        <v>3706</v>
      </c>
      <c r="L17" s="753">
        <v>3715</v>
      </c>
      <c r="M17" s="753">
        <v>3246</v>
      </c>
      <c r="N17" s="753">
        <v>3989</v>
      </c>
      <c r="O17" s="753">
        <v>3208</v>
      </c>
      <c r="P17" s="753">
        <v>3530</v>
      </c>
      <c r="Q17" s="753">
        <v>3428</v>
      </c>
      <c r="R17" s="754">
        <v>3388</v>
      </c>
      <c r="S17" s="147">
        <f>100</f>
        <v>100</v>
      </c>
      <c r="T17" s="333">
        <f t="shared" si="3"/>
        <v>94.508053561032412</v>
      </c>
      <c r="U17" s="333">
        <f t="shared" si="0"/>
        <v>91.868814282941969</v>
      </c>
      <c r="V17" s="333">
        <f t="shared" si="0"/>
        <v>93.013778381525327</v>
      </c>
      <c r="W17" s="333">
        <f t="shared" si="0"/>
        <v>104.59926256549583</v>
      </c>
      <c r="X17" s="333">
        <f t="shared" si="0"/>
        <v>89.540073743450421</v>
      </c>
      <c r="Y17" s="333">
        <f t="shared" si="0"/>
        <v>84.125751989132539</v>
      </c>
      <c r="Z17" s="333">
        <f t="shared" si="0"/>
        <v>71.919270327964298</v>
      </c>
      <c r="AA17" s="333">
        <f t="shared" si="0"/>
        <v>72.093925868426155</v>
      </c>
      <c r="AB17" s="333">
        <f t="shared" si="0"/>
        <v>62.99243159324665</v>
      </c>
      <c r="AC17" s="333">
        <f t="shared" si="0"/>
        <v>77.411216766931886</v>
      </c>
      <c r="AD17" s="333">
        <f t="shared" si="0"/>
        <v>62.254997089074323</v>
      </c>
      <c r="AE17" s="333">
        <f t="shared" si="1"/>
        <v>68.503784203376668</v>
      </c>
      <c r="AF17" s="333">
        <f t="shared" si="2"/>
        <v>66.524354744808846</v>
      </c>
      <c r="AG17" s="334">
        <f t="shared" si="2"/>
        <v>65.748107898311659</v>
      </c>
    </row>
    <row r="18" spans="2:33" ht="15" customHeight="1" x14ac:dyDescent="0.3">
      <c r="B18" s="822" t="s">
        <v>20</v>
      </c>
      <c r="C18" s="1" t="s">
        <v>2</v>
      </c>
      <c r="D18" s="541">
        <v>245</v>
      </c>
      <c r="E18" s="541">
        <v>220</v>
      </c>
      <c r="F18" s="541">
        <v>564</v>
      </c>
      <c r="G18" s="541">
        <v>968</v>
      </c>
      <c r="H18" s="541">
        <v>833</v>
      </c>
      <c r="I18" s="541">
        <v>288</v>
      </c>
      <c r="J18" s="541">
        <v>384</v>
      </c>
      <c r="K18" s="541">
        <v>327</v>
      </c>
      <c r="L18" s="541">
        <v>360</v>
      </c>
      <c r="M18" s="541">
        <v>433</v>
      </c>
      <c r="N18" s="541">
        <v>379</v>
      </c>
      <c r="O18" s="541">
        <v>294</v>
      </c>
      <c r="P18" s="541">
        <v>327</v>
      </c>
      <c r="Q18" s="541">
        <v>332</v>
      </c>
      <c r="R18" s="541">
        <v>336</v>
      </c>
      <c r="S18" s="147">
        <f>100</f>
        <v>100</v>
      </c>
      <c r="T18" s="333">
        <f t="shared" si="3"/>
        <v>89.795918367346943</v>
      </c>
      <c r="U18" s="333">
        <f t="shared" si="0"/>
        <v>230.20408163265307</v>
      </c>
      <c r="V18" s="333">
        <f t="shared" si="0"/>
        <v>395.10204081632651</v>
      </c>
      <c r="W18" s="333">
        <f t="shared" si="0"/>
        <v>340</v>
      </c>
      <c r="X18" s="333">
        <f t="shared" si="0"/>
        <v>117.55102040816327</v>
      </c>
      <c r="Y18" s="333">
        <f t="shared" si="0"/>
        <v>156.73469387755102</v>
      </c>
      <c r="Z18" s="333">
        <f t="shared" si="0"/>
        <v>133.46938775510205</v>
      </c>
      <c r="AA18" s="333">
        <f t="shared" si="0"/>
        <v>146.9387755102041</v>
      </c>
      <c r="AB18" s="333">
        <f t="shared" si="0"/>
        <v>176.73469387755102</v>
      </c>
      <c r="AC18" s="333">
        <f t="shared" si="0"/>
        <v>154.69387755102042</v>
      </c>
      <c r="AD18" s="333">
        <f t="shared" si="0"/>
        <v>120</v>
      </c>
      <c r="AE18" s="333">
        <f t="shared" si="1"/>
        <v>133.46938775510205</v>
      </c>
      <c r="AF18" s="333">
        <f t="shared" si="2"/>
        <v>135.51020408163265</v>
      </c>
      <c r="AG18" s="334">
        <f t="shared" si="2"/>
        <v>137.14285714285714</v>
      </c>
    </row>
    <row r="19" spans="2:33" ht="14.4" x14ac:dyDescent="0.3">
      <c r="B19" s="822"/>
      <c r="C19" s="1" t="s">
        <v>3</v>
      </c>
      <c r="D19" s="541">
        <v>1006</v>
      </c>
      <c r="E19" s="541">
        <v>1212</v>
      </c>
      <c r="F19" s="541">
        <v>1256</v>
      </c>
      <c r="G19" s="541">
        <v>797</v>
      </c>
      <c r="H19" s="541">
        <v>1164</v>
      </c>
      <c r="I19" s="541">
        <v>1253</v>
      </c>
      <c r="J19" s="541">
        <v>832</v>
      </c>
      <c r="K19" s="541">
        <v>904</v>
      </c>
      <c r="L19" s="541">
        <v>1420</v>
      </c>
      <c r="M19" s="541">
        <v>1435</v>
      </c>
      <c r="N19" s="541">
        <v>604</v>
      </c>
      <c r="O19" s="541">
        <v>641</v>
      </c>
      <c r="P19" s="541">
        <v>724</v>
      </c>
      <c r="Q19" s="541">
        <v>725</v>
      </c>
      <c r="R19" s="541">
        <v>719</v>
      </c>
      <c r="S19" s="147">
        <f>100</f>
        <v>100</v>
      </c>
      <c r="T19" s="333">
        <f t="shared" si="3"/>
        <v>120.47713717693837</v>
      </c>
      <c r="U19" s="333">
        <f t="shared" si="0"/>
        <v>124.85089463220676</v>
      </c>
      <c r="V19" s="333">
        <f t="shared" si="0"/>
        <v>79.22465208747515</v>
      </c>
      <c r="W19" s="333">
        <f t="shared" si="0"/>
        <v>115.70576540755467</v>
      </c>
      <c r="X19" s="333">
        <f t="shared" si="0"/>
        <v>124.55268389662028</v>
      </c>
      <c r="Y19" s="333">
        <f t="shared" si="0"/>
        <v>82.7037773359841</v>
      </c>
      <c r="Z19" s="333">
        <f t="shared" si="0"/>
        <v>89.860834990059644</v>
      </c>
      <c r="AA19" s="333">
        <f t="shared" si="0"/>
        <v>141.15308151093438</v>
      </c>
      <c r="AB19" s="333">
        <f t="shared" si="0"/>
        <v>142.64413518886681</v>
      </c>
      <c r="AC19" s="333">
        <f t="shared" si="0"/>
        <v>60.039761431411527</v>
      </c>
      <c r="AD19" s="333">
        <f t="shared" si="0"/>
        <v>63.717693836978128</v>
      </c>
      <c r="AE19" s="333">
        <f t="shared" si="1"/>
        <v>71.96819085487077</v>
      </c>
      <c r="AF19" s="333">
        <f t="shared" si="2"/>
        <v>72.067594433399606</v>
      </c>
      <c r="AG19" s="334">
        <f t="shared" si="2"/>
        <v>71.471172962226646</v>
      </c>
    </row>
    <row r="20" spans="2:33" ht="14.4" x14ac:dyDescent="0.3">
      <c r="B20" s="822"/>
      <c r="C20" s="1" t="s">
        <v>4</v>
      </c>
      <c r="D20" s="541">
        <v>2219</v>
      </c>
      <c r="E20" s="541">
        <v>2156</v>
      </c>
      <c r="F20" s="541">
        <v>2183</v>
      </c>
      <c r="G20" s="541">
        <v>2595</v>
      </c>
      <c r="H20" s="541">
        <v>2240</v>
      </c>
      <c r="I20" s="541">
        <v>2831</v>
      </c>
      <c r="J20" s="541">
        <v>2644</v>
      </c>
      <c r="K20" s="541">
        <v>2666</v>
      </c>
      <c r="L20" s="541">
        <v>2563</v>
      </c>
      <c r="M20" s="541">
        <v>2380</v>
      </c>
      <c r="N20" s="541">
        <v>2594</v>
      </c>
      <c r="O20" s="541">
        <v>2307</v>
      </c>
      <c r="P20" s="541">
        <v>2300</v>
      </c>
      <c r="Q20" s="541">
        <v>2344</v>
      </c>
      <c r="R20" s="541">
        <v>2349</v>
      </c>
      <c r="S20" s="147">
        <f>100</f>
        <v>100</v>
      </c>
      <c r="T20" s="333">
        <f t="shared" si="3"/>
        <v>97.160883280757105</v>
      </c>
      <c r="U20" s="333">
        <f t="shared" si="0"/>
        <v>98.377647589004056</v>
      </c>
      <c r="V20" s="333">
        <f t="shared" si="0"/>
        <v>116.94456962595764</v>
      </c>
      <c r="W20" s="333">
        <f t="shared" si="0"/>
        <v>100.94637223974763</v>
      </c>
      <c r="X20" s="333">
        <f t="shared" si="0"/>
        <v>127.57999098693105</v>
      </c>
      <c r="Y20" s="333">
        <f t="shared" si="0"/>
        <v>119.15277151870212</v>
      </c>
      <c r="Z20" s="333">
        <f t="shared" si="0"/>
        <v>120.14420910319964</v>
      </c>
      <c r="AA20" s="333">
        <f t="shared" si="0"/>
        <v>115.50247859396124</v>
      </c>
      <c r="AB20" s="333">
        <f t="shared" si="0"/>
        <v>107.25552050473186</v>
      </c>
      <c r="AC20" s="333">
        <f t="shared" si="0"/>
        <v>116.89950428120775</v>
      </c>
      <c r="AD20" s="333">
        <f t="shared" si="0"/>
        <v>103.96575033799009</v>
      </c>
      <c r="AE20" s="333">
        <f t="shared" si="1"/>
        <v>103.65029292474087</v>
      </c>
      <c r="AF20" s="333">
        <f t="shared" si="2"/>
        <v>105.63316809373592</v>
      </c>
      <c r="AG20" s="334">
        <f t="shared" si="2"/>
        <v>105.85849481748535</v>
      </c>
    </row>
    <row r="21" spans="2:33" ht="14.4" x14ac:dyDescent="0.3">
      <c r="B21" s="822"/>
      <c r="C21" s="1" t="s">
        <v>5</v>
      </c>
      <c r="D21" s="541">
        <v>79975</v>
      </c>
      <c r="E21" s="541">
        <v>77049</v>
      </c>
      <c r="F21" s="541">
        <v>71581</v>
      </c>
      <c r="G21" s="541">
        <v>68420</v>
      </c>
      <c r="H21" s="541">
        <v>63269</v>
      </c>
      <c r="I21" s="541">
        <v>64142</v>
      </c>
      <c r="J21" s="541">
        <v>59416</v>
      </c>
      <c r="K21" s="541">
        <v>56960</v>
      </c>
      <c r="L21" s="541">
        <v>45704</v>
      </c>
      <c r="M21" s="541">
        <v>34764</v>
      </c>
      <c r="N21" s="541">
        <v>22641</v>
      </c>
      <c r="O21" s="541">
        <v>19181</v>
      </c>
      <c r="P21" s="541">
        <v>20929</v>
      </c>
      <c r="Q21" s="541">
        <v>21487</v>
      </c>
      <c r="R21" s="541">
        <v>20741</v>
      </c>
      <c r="S21" s="147">
        <f>100</f>
        <v>100</v>
      </c>
      <c r="T21" s="333">
        <f t="shared" si="3"/>
        <v>96.341356673960618</v>
      </c>
      <c r="U21" s="333">
        <f t="shared" si="0"/>
        <v>89.504220068771488</v>
      </c>
      <c r="V21" s="333">
        <f t="shared" si="0"/>
        <v>85.55173491716161</v>
      </c>
      <c r="W21" s="333">
        <f t="shared" si="0"/>
        <v>79.110972178805881</v>
      </c>
      <c r="X21" s="333">
        <f t="shared" si="0"/>
        <v>80.202563301031574</v>
      </c>
      <c r="Y21" s="333">
        <f t="shared" si="0"/>
        <v>74.293216630196937</v>
      </c>
      <c r="Z21" s="333">
        <f t="shared" si="0"/>
        <v>71.222256955298533</v>
      </c>
      <c r="AA21" s="333">
        <f t="shared" si="0"/>
        <v>57.147858705845579</v>
      </c>
      <c r="AB21" s="333">
        <f t="shared" si="0"/>
        <v>43.4685839324789</v>
      </c>
      <c r="AC21" s="333">
        <f t="shared" si="0"/>
        <v>28.310096905282901</v>
      </c>
      <c r="AD21" s="333">
        <f t="shared" si="0"/>
        <v>23.983744920287592</v>
      </c>
      <c r="AE21" s="333">
        <f t="shared" si="1"/>
        <v>26.169427946233199</v>
      </c>
      <c r="AF21" s="333">
        <f t="shared" si="2"/>
        <v>26.867145983119723</v>
      </c>
      <c r="AG21" s="334">
        <f t="shared" si="2"/>
        <v>25.934354485776804</v>
      </c>
    </row>
    <row r="22" spans="2:33" ht="14.4" x14ac:dyDescent="0.3">
      <c r="B22" s="822"/>
      <c r="C22" s="1" t="s">
        <v>6</v>
      </c>
      <c r="D22" s="541">
        <v>83445</v>
      </c>
      <c r="E22" s="541">
        <v>80637</v>
      </c>
      <c r="F22" s="541">
        <v>75584</v>
      </c>
      <c r="G22" s="541">
        <v>72780</v>
      </c>
      <c r="H22" s="541">
        <v>67506</v>
      </c>
      <c r="I22" s="541">
        <v>68514</v>
      </c>
      <c r="J22" s="541">
        <v>63276</v>
      </c>
      <c r="K22" s="541">
        <v>60857</v>
      </c>
      <c r="L22" s="541">
        <v>50047</v>
      </c>
      <c r="M22" s="541">
        <v>39012</v>
      </c>
      <c r="N22" s="541">
        <v>26218</v>
      </c>
      <c r="O22" s="541">
        <v>22423</v>
      </c>
      <c r="P22" s="541">
        <v>24280</v>
      </c>
      <c r="Q22" s="541">
        <v>24888</v>
      </c>
      <c r="R22" s="541">
        <v>24145</v>
      </c>
      <c r="S22" s="147">
        <f>100</f>
        <v>100</v>
      </c>
      <c r="T22" s="333">
        <f t="shared" si="3"/>
        <v>96.634909221642999</v>
      </c>
      <c r="U22" s="333">
        <f t="shared" si="0"/>
        <v>90.579423572412963</v>
      </c>
      <c r="V22" s="333">
        <f t="shared" si="0"/>
        <v>87.219126370663318</v>
      </c>
      <c r="W22" s="333">
        <f t="shared" si="0"/>
        <v>80.898795613877411</v>
      </c>
      <c r="X22" s="333">
        <f t="shared" si="0"/>
        <v>82.106776918928631</v>
      </c>
      <c r="Y22" s="333">
        <f t="shared" si="0"/>
        <v>75.829588351608848</v>
      </c>
      <c r="Z22" s="333">
        <f t="shared" si="0"/>
        <v>72.93067289831626</v>
      </c>
      <c r="AA22" s="333">
        <f t="shared" si="0"/>
        <v>59.976032116963268</v>
      </c>
      <c r="AB22" s="333">
        <f t="shared" si="0"/>
        <v>46.751752651447063</v>
      </c>
      <c r="AC22" s="333">
        <f t="shared" si="0"/>
        <v>31.419497872850382</v>
      </c>
      <c r="AD22" s="333">
        <f t="shared" si="0"/>
        <v>26.871592066630715</v>
      </c>
      <c r="AE22" s="333">
        <f t="shared" si="1"/>
        <v>29.097010006591169</v>
      </c>
      <c r="AF22" s="333">
        <f t="shared" si="2"/>
        <v>29.825633650907783</v>
      </c>
      <c r="AG22" s="334">
        <f t="shared" si="2"/>
        <v>28.935226796093236</v>
      </c>
    </row>
    <row r="23" spans="2:33" ht="14.4" x14ac:dyDescent="0.3">
      <c r="B23" s="822"/>
      <c r="C23" s="1" t="s">
        <v>7</v>
      </c>
      <c r="D23" s="753">
        <v>3470</v>
      </c>
      <c r="E23" s="753">
        <v>3588</v>
      </c>
      <c r="F23" s="753">
        <v>4003</v>
      </c>
      <c r="G23" s="753">
        <v>4360</v>
      </c>
      <c r="H23" s="753">
        <v>4237</v>
      </c>
      <c r="I23" s="753">
        <v>4372</v>
      </c>
      <c r="J23" s="753">
        <v>3860</v>
      </c>
      <c r="K23" s="753">
        <v>3897</v>
      </c>
      <c r="L23" s="753">
        <v>4343</v>
      </c>
      <c r="M23" s="753">
        <v>4248</v>
      </c>
      <c r="N23" s="753">
        <v>3577</v>
      </c>
      <c r="O23" s="753">
        <v>3242</v>
      </c>
      <c r="P23" s="753">
        <v>3351</v>
      </c>
      <c r="Q23" s="753">
        <v>3401</v>
      </c>
      <c r="R23" s="754">
        <v>3404</v>
      </c>
      <c r="S23" s="147">
        <f>100</f>
        <v>100</v>
      </c>
      <c r="T23" s="333">
        <f t="shared" si="3"/>
        <v>103.40057636887607</v>
      </c>
      <c r="U23" s="333">
        <f t="shared" si="0"/>
        <v>115.36023054755043</v>
      </c>
      <c r="V23" s="333">
        <f t="shared" si="0"/>
        <v>125.64841498559078</v>
      </c>
      <c r="W23" s="333">
        <f t="shared" si="0"/>
        <v>122.10374639769452</v>
      </c>
      <c r="X23" s="333">
        <f t="shared" si="0"/>
        <v>125.99423631123919</v>
      </c>
      <c r="Y23" s="333">
        <f t="shared" si="0"/>
        <v>111.23919308357348</v>
      </c>
      <c r="Z23" s="333">
        <f t="shared" si="0"/>
        <v>112.30547550432277</v>
      </c>
      <c r="AA23" s="333">
        <f t="shared" si="0"/>
        <v>125.15850144092219</v>
      </c>
      <c r="AB23" s="333">
        <f t="shared" si="0"/>
        <v>122.42074927953891</v>
      </c>
      <c r="AC23" s="333">
        <f t="shared" si="0"/>
        <v>103.0835734870317</v>
      </c>
      <c r="AD23" s="333">
        <f t="shared" si="0"/>
        <v>93.429394812680115</v>
      </c>
      <c r="AE23" s="333">
        <f t="shared" si="1"/>
        <v>96.570605187319885</v>
      </c>
      <c r="AF23" s="333">
        <f t="shared" si="2"/>
        <v>98.011527377521617</v>
      </c>
      <c r="AG23" s="334">
        <f t="shared" si="2"/>
        <v>98.097982708933714</v>
      </c>
    </row>
    <row r="24" spans="2:33" ht="15" customHeight="1" x14ac:dyDescent="0.3">
      <c r="B24" s="821" t="s">
        <v>21</v>
      </c>
      <c r="C24" s="2" t="s">
        <v>2</v>
      </c>
      <c r="D24" s="541">
        <v>311</v>
      </c>
      <c r="E24" s="541">
        <v>486</v>
      </c>
      <c r="F24" s="541">
        <v>894</v>
      </c>
      <c r="G24" s="541">
        <v>774</v>
      </c>
      <c r="H24" s="541">
        <v>810</v>
      </c>
      <c r="I24" s="541">
        <v>876</v>
      </c>
      <c r="J24" s="541">
        <v>864</v>
      </c>
      <c r="K24" s="541">
        <v>520</v>
      </c>
      <c r="L24" s="541">
        <v>578</v>
      </c>
      <c r="M24" s="541">
        <v>652</v>
      </c>
      <c r="N24" s="541">
        <v>1922</v>
      </c>
      <c r="O24" s="541">
        <v>1241</v>
      </c>
      <c r="P24" s="541">
        <v>1152</v>
      </c>
      <c r="Q24" s="541">
        <v>1309</v>
      </c>
      <c r="R24" s="541">
        <v>1553</v>
      </c>
      <c r="S24" s="147">
        <f>100</f>
        <v>100</v>
      </c>
      <c r="T24" s="333">
        <f t="shared" si="3"/>
        <v>156.2700964630225</v>
      </c>
      <c r="U24" s="333">
        <f t="shared" si="0"/>
        <v>287.45980707395501</v>
      </c>
      <c r="V24" s="333">
        <f t="shared" si="0"/>
        <v>248.87459807073955</v>
      </c>
      <c r="W24" s="333">
        <f t="shared" si="0"/>
        <v>260.45016077170419</v>
      </c>
      <c r="X24" s="333">
        <f t="shared" si="0"/>
        <v>281.67202572347264</v>
      </c>
      <c r="Y24" s="333">
        <f t="shared" si="0"/>
        <v>277.81350482315111</v>
      </c>
      <c r="Z24" s="333">
        <f t="shared" si="0"/>
        <v>167.20257234726688</v>
      </c>
      <c r="AA24" s="333">
        <f t="shared" si="0"/>
        <v>185.85209003215434</v>
      </c>
      <c r="AB24" s="333">
        <f t="shared" si="0"/>
        <v>209.64630225080387</v>
      </c>
      <c r="AC24" s="333">
        <f t="shared" si="0"/>
        <v>618.00643086816717</v>
      </c>
      <c r="AD24" s="333">
        <f t="shared" si="0"/>
        <v>399.03536977491962</v>
      </c>
      <c r="AE24" s="333">
        <f t="shared" si="1"/>
        <v>370.41800643086816</v>
      </c>
      <c r="AF24" s="333">
        <f t="shared" si="2"/>
        <v>420.90032154340838</v>
      </c>
      <c r="AG24" s="334">
        <f t="shared" si="2"/>
        <v>499.35691318327974</v>
      </c>
    </row>
    <row r="25" spans="2:33" ht="14.4" x14ac:dyDescent="0.3">
      <c r="B25" s="822"/>
      <c r="C25" s="1" t="s">
        <v>3</v>
      </c>
      <c r="D25" s="541">
        <v>980</v>
      </c>
      <c r="E25" s="541">
        <v>1036</v>
      </c>
      <c r="F25" s="541">
        <v>952</v>
      </c>
      <c r="G25" s="541">
        <v>1447</v>
      </c>
      <c r="H25" s="541">
        <v>781</v>
      </c>
      <c r="I25" s="541">
        <v>784</v>
      </c>
      <c r="J25" s="541">
        <v>755</v>
      </c>
      <c r="K25" s="541">
        <v>820</v>
      </c>
      <c r="L25" s="541">
        <v>832</v>
      </c>
      <c r="M25" s="541">
        <v>752</v>
      </c>
      <c r="N25" s="541">
        <v>783</v>
      </c>
      <c r="O25" s="541">
        <v>2278</v>
      </c>
      <c r="P25" s="541">
        <v>794</v>
      </c>
      <c r="Q25" s="541">
        <v>800</v>
      </c>
      <c r="R25" s="541">
        <v>801</v>
      </c>
      <c r="S25" s="147">
        <f>100</f>
        <v>100</v>
      </c>
      <c r="T25" s="333">
        <f t="shared" si="3"/>
        <v>105.71428571428571</v>
      </c>
      <c r="U25" s="333">
        <f t="shared" si="0"/>
        <v>97.142857142857139</v>
      </c>
      <c r="V25" s="333">
        <f t="shared" si="0"/>
        <v>147.65306122448979</v>
      </c>
      <c r="W25" s="333">
        <f t="shared" si="0"/>
        <v>79.693877551020407</v>
      </c>
      <c r="X25" s="333">
        <f t="shared" si="0"/>
        <v>80</v>
      </c>
      <c r="Y25" s="333">
        <f t="shared" si="0"/>
        <v>77.040816326530617</v>
      </c>
      <c r="Z25" s="333">
        <f t="shared" si="0"/>
        <v>83.673469387755105</v>
      </c>
      <c r="AA25" s="333">
        <f t="shared" si="0"/>
        <v>84.897959183673464</v>
      </c>
      <c r="AB25" s="333">
        <f t="shared" si="0"/>
        <v>76.734693877551024</v>
      </c>
      <c r="AC25" s="333">
        <f t="shared" si="0"/>
        <v>79.897959183673464</v>
      </c>
      <c r="AD25" s="333">
        <f t="shared" si="0"/>
        <v>232.44897959183675</v>
      </c>
      <c r="AE25" s="333">
        <f t="shared" ref="AE25:AE28" si="4">P25*100/$D25</f>
        <v>81.020408163265301</v>
      </c>
      <c r="AF25" s="333">
        <f t="shared" ref="AF25:AG28" si="5">Q25*100/$D25</f>
        <v>81.632653061224488</v>
      </c>
      <c r="AG25" s="334">
        <f t="shared" si="5"/>
        <v>81.734693877551024</v>
      </c>
    </row>
    <row r="26" spans="2:33" ht="14.4" x14ac:dyDescent="0.3">
      <c r="B26" s="822"/>
      <c r="C26" s="1" t="s">
        <v>4</v>
      </c>
      <c r="D26" s="541">
        <v>3958</v>
      </c>
      <c r="E26" s="541">
        <v>3167</v>
      </c>
      <c r="F26" s="541">
        <v>2799</v>
      </c>
      <c r="G26" s="541">
        <v>4042</v>
      </c>
      <c r="H26" s="541">
        <v>4371</v>
      </c>
      <c r="I26" s="541">
        <v>5927</v>
      </c>
      <c r="J26" s="541">
        <v>5857</v>
      </c>
      <c r="K26" s="541">
        <v>5031</v>
      </c>
      <c r="L26" s="541">
        <v>4887</v>
      </c>
      <c r="M26" s="541">
        <v>5144</v>
      </c>
      <c r="N26" s="541">
        <v>3375</v>
      </c>
      <c r="O26" s="541">
        <v>2239</v>
      </c>
      <c r="P26" s="541">
        <v>2214</v>
      </c>
      <c r="Q26" s="541">
        <v>2205</v>
      </c>
      <c r="R26" s="541">
        <v>2175</v>
      </c>
      <c r="S26" s="147">
        <f>100</f>
        <v>100</v>
      </c>
      <c r="T26" s="333">
        <f t="shared" si="3"/>
        <v>80.015159171298635</v>
      </c>
      <c r="U26" s="333">
        <f t="shared" si="0"/>
        <v>70.717534108135425</v>
      </c>
      <c r="V26" s="333">
        <f t="shared" si="0"/>
        <v>102.12228398180899</v>
      </c>
      <c r="W26" s="333">
        <f t="shared" si="0"/>
        <v>110.43456291056089</v>
      </c>
      <c r="X26" s="333">
        <f t="shared" si="0"/>
        <v>149.74734714502273</v>
      </c>
      <c r="Y26" s="333">
        <f t="shared" si="0"/>
        <v>147.97877716018192</v>
      </c>
      <c r="Z26" s="333">
        <f t="shared" si="0"/>
        <v>127.10965133906014</v>
      </c>
      <c r="AA26" s="333">
        <f t="shared" si="0"/>
        <v>123.47145022738756</v>
      </c>
      <c r="AB26" s="333">
        <f t="shared" si="0"/>
        <v>129.96462860030317</v>
      </c>
      <c r="AC26" s="333">
        <f t="shared" si="0"/>
        <v>85.27033855482567</v>
      </c>
      <c r="AD26" s="333">
        <f t="shared" si="0"/>
        <v>56.568974229408795</v>
      </c>
      <c r="AE26" s="333">
        <f t="shared" si="4"/>
        <v>55.93734209196564</v>
      </c>
      <c r="AF26" s="333">
        <f t="shared" si="5"/>
        <v>55.709954522486107</v>
      </c>
      <c r="AG26" s="334">
        <f t="shared" si="5"/>
        <v>54.951995957554317</v>
      </c>
    </row>
    <row r="27" spans="2:33" ht="14.4" x14ac:dyDescent="0.3">
      <c r="B27" s="822"/>
      <c r="C27" s="1" t="s">
        <v>5</v>
      </c>
      <c r="D27" s="541">
        <v>33930</v>
      </c>
      <c r="E27" s="541">
        <v>30735</v>
      </c>
      <c r="F27" s="541">
        <v>30107</v>
      </c>
      <c r="G27" s="541">
        <v>32011</v>
      </c>
      <c r="H27" s="541">
        <v>34844</v>
      </c>
      <c r="I27" s="541">
        <v>36653</v>
      </c>
      <c r="J27" s="541">
        <v>43213</v>
      </c>
      <c r="K27" s="541">
        <v>38390</v>
      </c>
      <c r="L27" s="541">
        <v>39249</v>
      </c>
      <c r="M27" s="541">
        <v>38578</v>
      </c>
      <c r="N27" s="541">
        <v>36799</v>
      </c>
      <c r="O27" s="541">
        <v>41912</v>
      </c>
      <c r="P27" s="541">
        <v>37731</v>
      </c>
      <c r="Q27" s="541">
        <v>37312</v>
      </c>
      <c r="R27" s="541">
        <v>36880</v>
      </c>
      <c r="S27" s="147">
        <f>100</f>
        <v>100</v>
      </c>
      <c r="T27" s="333">
        <f t="shared" si="3"/>
        <v>90.58355437665783</v>
      </c>
      <c r="U27" s="333">
        <f t="shared" si="0"/>
        <v>88.732684939581489</v>
      </c>
      <c r="V27" s="333">
        <f t="shared" si="0"/>
        <v>94.344238137341591</v>
      </c>
      <c r="W27" s="333">
        <f t="shared" si="0"/>
        <v>102.69378131447097</v>
      </c>
      <c r="X27" s="333">
        <f t="shared" si="0"/>
        <v>108.02534630120837</v>
      </c>
      <c r="Y27" s="333">
        <f t="shared" si="0"/>
        <v>127.35926908340701</v>
      </c>
      <c r="Z27" s="333">
        <f t="shared" si="0"/>
        <v>113.14470969643384</v>
      </c>
      <c r="AA27" s="333">
        <f t="shared" si="0"/>
        <v>115.67639257294429</v>
      </c>
      <c r="AB27" s="333">
        <f t="shared" si="0"/>
        <v>113.69879162982612</v>
      </c>
      <c r="AC27" s="333">
        <f t="shared" si="0"/>
        <v>108.45564397288535</v>
      </c>
      <c r="AD27" s="333">
        <f t="shared" si="0"/>
        <v>123.52490421455938</v>
      </c>
      <c r="AE27" s="333">
        <f t="shared" si="4"/>
        <v>111.2024756852343</v>
      </c>
      <c r="AF27" s="333">
        <f t="shared" si="5"/>
        <v>109.9675803124079</v>
      </c>
      <c r="AG27" s="334">
        <f t="shared" si="5"/>
        <v>108.69437076333628</v>
      </c>
    </row>
    <row r="28" spans="2:33" ht="14.4" x14ac:dyDescent="0.3">
      <c r="B28" s="822"/>
      <c r="C28" s="1" t="s">
        <v>6</v>
      </c>
      <c r="D28" s="541">
        <v>39179</v>
      </c>
      <c r="E28" s="541">
        <v>35424</v>
      </c>
      <c r="F28" s="541">
        <v>34752</v>
      </c>
      <c r="G28" s="541">
        <v>38274</v>
      </c>
      <c r="H28" s="541">
        <v>40806</v>
      </c>
      <c r="I28" s="541">
        <v>44240</v>
      </c>
      <c r="J28" s="541">
        <v>50689</v>
      </c>
      <c r="K28" s="541">
        <v>44761</v>
      </c>
      <c r="L28" s="541">
        <v>45546</v>
      </c>
      <c r="M28" s="541">
        <v>45126</v>
      </c>
      <c r="N28" s="541">
        <v>42879</v>
      </c>
      <c r="O28" s="541">
        <v>47670</v>
      </c>
      <c r="P28" s="541">
        <v>41891</v>
      </c>
      <c r="Q28" s="541">
        <v>41626</v>
      </c>
      <c r="R28" s="541">
        <v>41409</v>
      </c>
      <c r="S28" s="147">
        <f>100</f>
        <v>100</v>
      </c>
      <c r="T28" s="333">
        <f t="shared" si="3"/>
        <v>90.415783965900104</v>
      </c>
      <c r="U28" s="333">
        <f t="shared" si="3"/>
        <v>88.70057939202124</v>
      </c>
      <c r="V28" s="333">
        <f t="shared" si="3"/>
        <v>97.690089078332775</v>
      </c>
      <c r="W28" s="333">
        <f t="shared" si="3"/>
        <v>104.1527348834835</v>
      </c>
      <c r="X28" s="333">
        <f t="shared" si="3"/>
        <v>112.91763444702519</v>
      </c>
      <c r="Y28" s="333">
        <f t="shared" si="3"/>
        <v>129.37798310319303</v>
      </c>
      <c r="Z28" s="333">
        <f t="shared" si="3"/>
        <v>114.24742846933306</v>
      </c>
      <c r="AA28" s="333">
        <f t="shared" si="3"/>
        <v>116.25105285995048</v>
      </c>
      <c r="AB28" s="333">
        <f t="shared" ref="AB28:AD88" si="6">M28*100/$D28</f>
        <v>115.1790500012762</v>
      </c>
      <c r="AC28" s="333">
        <f t="shared" si="6"/>
        <v>109.44383470736874</v>
      </c>
      <c r="AD28" s="333">
        <f t="shared" si="6"/>
        <v>121.67232445953189</v>
      </c>
      <c r="AE28" s="333">
        <f t="shared" si="4"/>
        <v>106.92207560172541</v>
      </c>
      <c r="AF28" s="333">
        <f t="shared" si="5"/>
        <v>106.24569284565712</v>
      </c>
      <c r="AG28" s="334">
        <f t="shared" si="5"/>
        <v>105.69182470200873</v>
      </c>
    </row>
    <row r="29" spans="2:33" ht="14.4" x14ac:dyDescent="0.3">
      <c r="B29" s="823"/>
      <c r="C29" s="3" t="s">
        <v>7</v>
      </c>
      <c r="D29" s="753">
        <v>5249</v>
      </c>
      <c r="E29" s="753">
        <v>4689</v>
      </c>
      <c r="F29" s="753">
        <v>4645</v>
      </c>
      <c r="G29" s="753">
        <v>6263</v>
      </c>
      <c r="H29" s="753">
        <v>5962</v>
      </c>
      <c r="I29" s="753">
        <v>7587</v>
      </c>
      <c r="J29" s="753">
        <v>7476</v>
      </c>
      <c r="K29" s="753">
        <v>6371</v>
      </c>
      <c r="L29" s="753">
        <v>6297</v>
      </c>
      <c r="M29" s="753">
        <v>6548</v>
      </c>
      <c r="N29" s="753">
        <v>6080</v>
      </c>
      <c r="O29" s="753">
        <v>5758</v>
      </c>
      <c r="P29" s="753">
        <v>4160</v>
      </c>
      <c r="Q29" s="753">
        <v>4314</v>
      </c>
      <c r="R29" s="754">
        <v>4529</v>
      </c>
      <c r="S29" s="147">
        <f>100</f>
        <v>100</v>
      </c>
      <c r="T29" s="333">
        <f t="shared" si="3"/>
        <v>89.331301200228609</v>
      </c>
      <c r="U29" s="333">
        <f t="shared" si="3"/>
        <v>88.493046294532292</v>
      </c>
      <c r="V29" s="333">
        <f t="shared" si="3"/>
        <v>119.3179653267289</v>
      </c>
      <c r="W29" s="333">
        <f t="shared" si="3"/>
        <v>113.58353972185178</v>
      </c>
      <c r="X29" s="333">
        <f t="shared" si="3"/>
        <v>144.54181748904554</v>
      </c>
      <c r="Y29" s="333">
        <f t="shared" si="3"/>
        <v>142.42712897694798</v>
      </c>
      <c r="Z29" s="333">
        <f t="shared" si="3"/>
        <v>121.37550009525624</v>
      </c>
      <c r="AA29" s="333">
        <f t="shared" si="3"/>
        <v>119.96570775385788</v>
      </c>
      <c r="AB29" s="333">
        <f t="shared" si="6"/>
        <v>124.74757096589826</v>
      </c>
      <c r="AC29" s="333">
        <f t="shared" si="6"/>
        <v>115.83158696894647</v>
      </c>
      <c r="AD29" s="333">
        <f t="shared" si="6"/>
        <v>109.69708515907791</v>
      </c>
      <c r="AE29" s="333">
        <f t="shared" ref="AE29:AE32" si="7">P29*100/$D29</f>
        <v>79.253191084016009</v>
      </c>
      <c r="AF29" s="333">
        <f t="shared" ref="AF29:AG32" si="8">Q29*100/$D29</f>
        <v>82.187083253953134</v>
      </c>
      <c r="AG29" s="334">
        <f t="shared" si="8"/>
        <v>86.283101543151076</v>
      </c>
    </row>
    <row r="30" spans="2:33" ht="15" customHeight="1" x14ac:dyDescent="0.3">
      <c r="B30" s="822" t="s">
        <v>22</v>
      </c>
      <c r="C30" s="1" t="s">
        <v>2</v>
      </c>
      <c r="D30" s="541">
        <v>36913</v>
      </c>
      <c r="E30" s="541">
        <v>36656</v>
      </c>
      <c r="F30" s="541">
        <v>38178</v>
      </c>
      <c r="G30" s="541">
        <v>34841</v>
      </c>
      <c r="H30" s="541">
        <v>34297</v>
      </c>
      <c r="I30" s="541">
        <v>32047</v>
      </c>
      <c r="J30" s="541">
        <v>33197</v>
      </c>
      <c r="K30" s="541">
        <v>32347</v>
      </c>
      <c r="L30" s="541">
        <v>30952</v>
      </c>
      <c r="M30" s="541">
        <v>30094</v>
      </c>
      <c r="N30" s="541">
        <v>27681</v>
      </c>
      <c r="O30" s="541">
        <v>26749</v>
      </c>
      <c r="P30" s="541">
        <v>26920</v>
      </c>
      <c r="Q30" s="541">
        <v>27381</v>
      </c>
      <c r="R30" s="541">
        <v>27388</v>
      </c>
      <c r="S30" s="147">
        <f>100</f>
        <v>100</v>
      </c>
      <c r="T30" s="333">
        <f t="shared" si="3"/>
        <v>99.303768320104027</v>
      </c>
      <c r="U30" s="333">
        <f t="shared" si="3"/>
        <v>103.42697694579145</v>
      </c>
      <c r="V30" s="333">
        <f t="shared" si="3"/>
        <v>94.386801397881499</v>
      </c>
      <c r="W30" s="333">
        <f t="shared" si="3"/>
        <v>92.913065857556958</v>
      </c>
      <c r="X30" s="333">
        <f t="shared" si="3"/>
        <v>86.817652317611675</v>
      </c>
      <c r="Y30" s="333">
        <f t="shared" si="3"/>
        <v>89.933085904694821</v>
      </c>
      <c r="Z30" s="333">
        <f t="shared" si="3"/>
        <v>87.630374122937724</v>
      </c>
      <c r="AA30" s="333">
        <f t="shared" si="3"/>
        <v>83.851217728171648</v>
      </c>
      <c r="AB30" s="333">
        <f t="shared" si="6"/>
        <v>81.526833364939179</v>
      </c>
      <c r="AC30" s="333">
        <f t="shared" si="6"/>
        <v>74.989840977433431</v>
      </c>
      <c r="AD30" s="333">
        <f t="shared" si="6"/>
        <v>72.464985235553868</v>
      </c>
      <c r="AE30" s="333">
        <f t="shared" si="7"/>
        <v>72.928236664589704</v>
      </c>
      <c r="AF30" s="333">
        <f t="shared" si="8"/>
        <v>74.177119172107382</v>
      </c>
      <c r="AG30" s="334">
        <f t="shared" si="8"/>
        <v>74.196082680898328</v>
      </c>
    </row>
    <row r="31" spans="2:33" ht="14.4" x14ac:dyDescent="0.3">
      <c r="B31" s="822"/>
      <c r="C31" s="1" t="s">
        <v>3</v>
      </c>
      <c r="D31" s="541">
        <v>76580</v>
      </c>
      <c r="E31" s="541">
        <v>72151</v>
      </c>
      <c r="F31" s="541">
        <v>69111</v>
      </c>
      <c r="G31" s="541">
        <v>70789</v>
      </c>
      <c r="H31" s="541">
        <v>67053</v>
      </c>
      <c r="I31" s="541">
        <v>65417</v>
      </c>
      <c r="J31" s="541">
        <v>64362</v>
      </c>
      <c r="K31" s="541">
        <v>63191</v>
      </c>
      <c r="L31" s="541">
        <v>61408</v>
      </c>
      <c r="M31" s="541">
        <v>59232</v>
      </c>
      <c r="N31" s="541">
        <v>54762</v>
      </c>
      <c r="O31" s="541">
        <v>53632</v>
      </c>
      <c r="P31" s="541">
        <v>54213</v>
      </c>
      <c r="Q31" s="541">
        <v>54659</v>
      </c>
      <c r="R31" s="541">
        <v>54145</v>
      </c>
      <c r="S31" s="147">
        <f>100</f>
        <v>100</v>
      </c>
      <c r="T31" s="333">
        <f t="shared" si="3"/>
        <v>94.21650561504309</v>
      </c>
      <c r="U31" s="333">
        <f t="shared" si="3"/>
        <v>90.24680073126143</v>
      </c>
      <c r="V31" s="333">
        <f t="shared" si="3"/>
        <v>92.437973361190913</v>
      </c>
      <c r="W31" s="333">
        <f t="shared" si="3"/>
        <v>87.559414990859239</v>
      </c>
      <c r="X31" s="333">
        <f t="shared" si="3"/>
        <v>85.423086967876728</v>
      </c>
      <c r="Y31" s="333">
        <f t="shared" si="3"/>
        <v>84.045442674327504</v>
      </c>
      <c r="Z31" s="333">
        <f t="shared" si="3"/>
        <v>82.516322799686606</v>
      </c>
      <c r="AA31" s="333">
        <f t="shared" si="3"/>
        <v>80.188038652389665</v>
      </c>
      <c r="AB31" s="333">
        <f t="shared" si="6"/>
        <v>77.346565682945936</v>
      </c>
      <c r="AC31" s="333">
        <f t="shared" si="6"/>
        <v>71.509532515016971</v>
      </c>
      <c r="AD31" s="333">
        <f t="shared" si="6"/>
        <v>70.033951423348128</v>
      </c>
      <c r="AE31" s="333">
        <f t="shared" si="7"/>
        <v>70.792635152781401</v>
      </c>
      <c r="AF31" s="333">
        <f t="shared" si="8"/>
        <v>71.375032645599376</v>
      </c>
      <c r="AG31" s="334">
        <f t="shared" si="8"/>
        <v>70.703839122486286</v>
      </c>
    </row>
    <row r="32" spans="2:33" ht="14.4" x14ac:dyDescent="0.3">
      <c r="B32" s="822"/>
      <c r="C32" s="1" t="s">
        <v>4</v>
      </c>
      <c r="D32" s="541">
        <v>69641</v>
      </c>
      <c r="E32" s="541">
        <v>62832</v>
      </c>
      <c r="F32" s="541">
        <v>56181</v>
      </c>
      <c r="G32" s="541">
        <v>53950</v>
      </c>
      <c r="H32" s="541">
        <v>55000</v>
      </c>
      <c r="I32" s="541">
        <v>49781</v>
      </c>
      <c r="J32" s="541">
        <v>48676</v>
      </c>
      <c r="K32" s="541">
        <v>47219</v>
      </c>
      <c r="L32" s="541">
        <v>47338</v>
      </c>
      <c r="M32" s="541">
        <v>45067</v>
      </c>
      <c r="N32" s="541">
        <v>47360</v>
      </c>
      <c r="O32" s="541">
        <v>47927</v>
      </c>
      <c r="P32" s="541">
        <v>46834</v>
      </c>
      <c r="Q32" s="541">
        <v>46498</v>
      </c>
      <c r="R32" s="541">
        <v>45488</v>
      </c>
      <c r="S32" s="147">
        <f>100</f>
        <v>100</v>
      </c>
      <c r="T32" s="333">
        <f t="shared" si="3"/>
        <v>90.222713631337868</v>
      </c>
      <c r="U32" s="333">
        <f t="shared" si="3"/>
        <v>80.672305107623387</v>
      </c>
      <c r="V32" s="333">
        <f t="shared" si="3"/>
        <v>77.468732499533317</v>
      </c>
      <c r="W32" s="333">
        <f t="shared" si="3"/>
        <v>78.976465013425994</v>
      </c>
      <c r="X32" s="333">
        <f t="shared" si="3"/>
        <v>71.482316451515629</v>
      </c>
      <c r="Y32" s="333">
        <f t="shared" si="3"/>
        <v>69.895607472609527</v>
      </c>
      <c r="Z32" s="333">
        <f t="shared" si="3"/>
        <v>67.80344911761749</v>
      </c>
      <c r="AA32" s="333">
        <f t="shared" si="3"/>
        <v>67.974325469191996</v>
      </c>
      <c r="AB32" s="333">
        <f t="shared" si="6"/>
        <v>64.713315432001266</v>
      </c>
      <c r="AC32" s="333">
        <f t="shared" si="6"/>
        <v>68.005916055197375</v>
      </c>
      <c r="AD32" s="333">
        <f t="shared" si="6"/>
        <v>68.820091612699414</v>
      </c>
      <c r="AE32" s="333">
        <f t="shared" si="7"/>
        <v>67.250613862523508</v>
      </c>
      <c r="AF32" s="333">
        <f t="shared" si="8"/>
        <v>66.768139458077854</v>
      </c>
      <c r="AG32" s="334">
        <f t="shared" si="8"/>
        <v>65.317844373285851</v>
      </c>
    </row>
    <row r="33" spans="2:33" ht="14.4" x14ac:dyDescent="0.3">
      <c r="B33" s="822"/>
      <c r="C33" s="1" t="s">
        <v>5</v>
      </c>
      <c r="D33" s="541">
        <v>38185</v>
      </c>
      <c r="E33" s="541">
        <v>34587</v>
      </c>
      <c r="F33" s="541">
        <v>36379</v>
      </c>
      <c r="G33" s="541">
        <v>32987</v>
      </c>
      <c r="H33" s="541">
        <v>27340</v>
      </c>
      <c r="I33" s="541">
        <v>28436</v>
      </c>
      <c r="J33" s="541">
        <v>26567</v>
      </c>
      <c r="K33" s="541">
        <v>29008</v>
      </c>
      <c r="L33" s="541">
        <v>27791</v>
      </c>
      <c r="M33" s="541">
        <v>27582</v>
      </c>
      <c r="N33" s="541">
        <v>31811</v>
      </c>
      <c r="O33" s="541">
        <v>34183</v>
      </c>
      <c r="P33" s="541">
        <v>32924</v>
      </c>
      <c r="Q33" s="541">
        <v>32361</v>
      </c>
      <c r="R33" s="541">
        <v>31713</v>
      </c>
      <c r="S33" s="147">
        <f>100</f>
        <v>100</v>
      </c>
      <c r="T33" s="333">
        <f t="shared" si="3"/>
        <v>90.577451879010084</v>
      </c>
      <c r="U33" s="333">
        <f t="shared" si="3"/>
        <v>95.27039413382218</v>
      </c>
      <c r="V33" s="333">
        <f t="shared" si="3"/>
        <v>86.38732486578499</v>
      </c>
      <c r="W33" s="333">
        <f t="shared" si="3"/>
        <v>71.598795338483697</v>
      </c>
      <c r="X33" s="333">
        <f t="shared" si="3"/>
        <v>74.469032342542889</v>
      </c>
      <c r="Y33" s="333">
        <f t="shared" si="3"/>
        <v>69.574440225219334</v>
      </c>
      <c r="Z33" s="333">
        <f t="shared" si="3"/>
        <v>75.967002749770856</v>
      </c>
      <c r="AA33" s="333">
        <f t="shared" si="3"/>
        <v>72.779887390336526</v>
      </c>
      <c r="AB33" s="333">
        <f t="shared" si="6"/>
        <v>72.232552049233988</v>
      </c>
      <c r="AC33" s="333">
        <f t="shared" si="6"/>
        <v>83.307581511064555</v>
      </c>
      <c r="AD33" s="333">
        <f t="shared" si="6"/>
        <v>89.519444808170746</v>
      </c>
      <c r="AE33" s="333">
        <f t="shared" ref="AE33:AE36" si="9">P33*100/$D33</f>
        <v>86.222338614639256</v>
      </c>
      <c r="AF33" s="333">
        <f t="shared" ref="AF33:AG36" si="10">Q33*100/$D33</f>
        <v>84.747937671860683</v>
      </c>
      <c r="AG33" s="334">
        <f t="shared" si="10"/>
        <v>83.050936231504522</v>
      </c>
    </row>
    <row r="34" spans="2:33" ht="14.4" x14ac:dyDescent="0.3">
      <c r="B34" s="822"/>
      <c r="C34" s="1" t="s">
        <v>6</v>
      </c>
      <c r="D34" s="541">
        <v>221319</v>
      </c>
      <c r="E34" s="541">
        <v>206226</v>
      </c>
      <c r="F34" s="541">
        <v>199849</v>
      </c>
      <c r="G34" s="541">
        <v>192567</v>
      </c>
      <c r="H34" s="541">
        <v>183690</v>
      </c>
      <c r="I34" s="541">
        <v>175681</v>
      </c>
      <c r="J34" s="541">
        <v>172802</v>
      </c>
      <c r="K34" s="541">
        <v>171765</v>
      </c>
      <c r="L34" s="541">
        <v>167489</v>
      </c>
      <c r="M34" s="541">
        <v>161975</v>
      </c>
      <c r="N34" s="541">
        <v>161614</v>
      </c>
      <c r="O34" s="541">
        <v>162491</v>
      </c>
      <c r="P34" s="541">
        <v>160891</v>
      </c>
      <c r="Q34" s="541">
        <v>160899</v>
      </c>
      <c r="R34" s="541">
        <v>158734</v>
      </c>
      <c r="S34" s="147">
        <f>100</f>
        <v>100</v>
      </c>
      <c r="T34" s="333">
        <f t="shared" si="3"/>
        <v>93.180431865316578</v>
      </c>
      <c r="U34" s="333">
        <f t="shared" si="3"/>
        <v>90.299070572341279</v>
      </c>
      <c r="V34" s="333">
        <f t="shared" si="3"/>
        <v>87.00879725644883</v>
      </c>
      <c r="W34" s="333">
        <f t="shared" si="3"/>
        <v>82.997844739945506</v>
      </c>
      <c r="X34" s="333">
        <f t="shared" si="3"/>
        <v>79.379086296251117</v>
      </c>
      <c r="Y34" s="333">
        <f t="shared" si="3"/>
        <v>78.078249043236227</v>
      </c>
      <c r="Z34" s="333">
        <f t="shared" si="3"/>
        <v>77.609694603716804</v>
      </c>
      <c r="AA34" s="333">
        <f t="shared" si="3"/>
        <v>75.67764177499447</v>
      </c>
      <c r="AB34" s="333">
        <f t="shared" si="6"/>
        <v>73.186215372381042</v>
      </c>
      <c r="AC34" s="333">
        <f t="shared" si="6"/>
        <v>73.023102399703589</v>
      </c>
      <c r="AD34" s="333">
        <f t="shared" si="6"/>
        <v>73.41936300091723</v>
      </c>
      <c r="AE34" s="333">
        <f t="shared" si="9"/>
        <v>72.696424617859293</v>
      </c>
      <c r="AF34" s="333">
        <f t="shared" si="10"/>
        <v>72.700039309774581</v>
      </c>
      <c r="AG34" s="334">
        <f t="shared" si="10"/>
        <v>71.721813310199309</v>
      </c>
    </row>
    <row r="35" spans="2:33" ht="14.4" x14ac:dyDescent="0.3">
      <c r="B35" s="822"/>
      <c r="C35" s="1" t="s">
        <v>7</v>
      </c>
      <c r="D35" s="753">
        <v>183134</v>
      </c>
      <c r="E35" s="753">
        <v>171639</v>
      </c>
      <c r="F35" s="753">
        <v>163470</v>
      </c>
      <c r="G35" s="753">
        <v>159580</v>
      </c>
      <c r="H35" s="753">
        <v>156350</v>
      </c>
      <c r="I35" s="753">
        <v>147245</v>
      </c>
      <c r="J35" s="753">
        <v>146235</v>
      </c>
      <c r="K35" s="753">
        <v>142757</v>
      </c>
      <c r="L35" s="753">
        <v>139698</v>
      </c>
      <c r="M35" s="753">
        <v>134393</v>
      </c>
      <c r="N35" s="753">
        <v>129803</v>
      </c>
      <c r="O35" s="753">
        <v>128308</v>
      </c>
      <c r="P35" s="753">
        <v>127967</v>
      </c>
      <c r="Q35" s="753">
        <v>128538</v>
      </c>
      <c r="R35" s="754">
        <v>127021</v>
      </c>
      <c r="S35" s="147">
        <f>100</f>
        <v>100</v>
      </c>
      <c r="T35" s="333">
        <f t="shared" si="3"/>
        <v>93.723175379776563</v>
      </c>
      <c r="U35" s="333">
        <f t="shared" si="3"/>
        <v>89.262507235139296</v>
      </c>
      <c r="V35" s="333">
        <f t="shared" si="3"/>
        <v>87.138379547216786</v>
      </c>
      <c r="W35" s="333">
        <f t="shared" si="3"/>
        <v>85.374643703517648</v>
      </c>
      <c r="X35" s="333">
        <f t="shared" si="3"/>
        <v>80.402874397981805</v>
      </c>
      <c r="Y35" s="333">
        <f t="shared" si="3"/>
        <v>79.851365666670304</v>
      </c>
      <c r="Z35" s="333">
        <f t="shared" si="3"/>
        <v>77.952209857262986</v>
      </c>
      <c r="AA35" s="333">
        <f t="shared" si="3"/>
        <v>76.281848264112611</v>
      </c>
      <c r="AB35" s="333">
        <f t="shared" si="6"/>
        <v>73.38506230410519</v>
      </c>
      <c r="AC35" s="333">
        <f t="shared" si="6"/>
        <v>70.878700842006396</v>
      </c>
      <c r="AD35" s="333">
        <f t="shared" si="6"/>
        <v>70.062358710015616</v>
      </c>
      <c r="AE35" s="333">
        <f t="shared" si="9"/>
        <v>69.876156257166883</v>
      </c>
      <c r="AF35" s="333">
        <f t="shared" si="10"/>
        <v>70.187949807244962</v>
      </c>
      <c r="AG35" s="334">
        <f t="shared" si="10"/>
        <v>69.359594613780075</v>
      </c>
    </row>
    <row r="36" spans="2:33" ht="15" customHeight="1" x14ac:dyDescent="0.3">
      <c r="B36" s="821" t="s">
        <v>23</v>
      </c>
      <c r="C36" s="2" t="s">
        <v>2</v>
      </c>
      <c r="D36" s="541">
        <v>1823</v>
      </c>
      <c r="E36" s="541">
        <v>1569</v>
      </c>
      <c r="F36" s="541">
        <v>1846</v>
      </c>
      <c r="G36" s="541">
        <v>2122</v>
      </c>
      <c r="H36" s="541">
        <v>2413</v>
      </c>
      <c r="I36" s="541">
        <v>2266</v>
      </c>
      <c r="J36" s="541">
        <v>2230</v>
      </c>
      <c r="K36" s="541">
        <v>2476</v>
      </c>
      <c r="L36" s="541">
        <v>2666</v>
      </c>
      <c r="M36" s="541">
        <v>2565</v>
      </c>
      <c r="N36" s="541">
        <v>2984</v>
      </c>
      <c r="O36" s="541">
        <v>2605</v>
      </c>
      <c r="P36" s="541">
        <v>2598</v>
      </c>
      <c r="Q36" s="541">
        <v>2652</v>
      </c>
      <c r="R36" s="541">
        <v>2668</v>
      </c>
      <c r="S36" s="147">
        <f>100</f>
        <v>100</v>
      </c>
      <c r="T36" s="333">
        <f t="shared" si="3"/>
        <v>86.066922654964344</v>
      </c>
      <c r="U36" s="333">
        <f t="shared" si="3"/>
        <v>101.26165660998355</v>
      </c>
      <c r="V36" s="333">
        <f t="shared" si="3"/>
        <v>116.40153592978606</v>
      </c>
      <c r="W36" s="333">
        <f t="shared" si="3"/>
        <v>132.36423477783873</v>
      </c>
      <c r="X36" s="333">
        <f t="shared" si="3"/>
        <v>124.30060340098738</v>
      </c>
      <c r="Y36" s="333">
        <f t="shared" si="3"/>
        <v>122.32583653318706</v>
      </c>
      <c r="Z36" s="333">
        <f t="shared" si="3"/>
        <v>135.8200767964893</v>
      </c>
      <c r="AA36" s="333">
        <f t="shared" si="3"/>
        <v>146.2424574876577</v>
      </c>
      <c r="AB36" s="333">
        <f t="shared" si="6"/>
        <v>140.70213933077346</v>
      </c>
      <c r="AC36" s="333">
        <f t="shared" si="6"/>
        <v>163.68623148656062</v>
      </c>
      <c r="AD36" s="333">
        <f t="shared" si="6"/>
        <v>142.89632473944047</v>
      </c>
      <c r="AE36" s="333">
        <f t="shared" si="9"/>
        <v>142.51234229292376</v>
      </c>
      <c r="AF36" s="333">
        <f t="shared" si="10"/>
        <v>145.47449259462425</v>
      </c>
      <c r="AG36" s="334">
        <f t="shared" si="10"/>
        <v>146.35216675809104</v>
      </c>
    </row>
    <row r="37" spans="2:33" ht="14.4" x14ac:dyDescent="0.3">
      <c r="B37" s="822"/>
      <c r="C37" s="1" t="s">
        <v>3</v>
      </c>
      <c r="D37" s="541">
        <v>2949</v>
      </c>
      <c r="E37" s="541">
        <v>3486</v>
      </c>
      <c r="F37" s="541">
        <v>3379</v>
      </c>
      <c r="G37" s="541">
        <v>3634</v>
      </c>
      <c r="H37" s="541">
        <v>4070</v>
      </c>
      <c r="I37" s="541">
        <v>3872</v>
      </c>
      <c r="J37" s="541">
        <v>4119</v>
      </c>
      <c r="K37" s="541">
        <v>4852</v>
      </c>
      <c r="L37" s="541">
        <v>4395</v>
      </c>
      <c r="M37" s="541">
        <v>4608</v>
      </c>
      <c r="N37" s="541">
        <v>5755</v>
      </c>
      <c r="O37" s="541">
        <v>5332</v>
      </c>
      <c r="P37" s="541">
        <v>5422</v>
      </c>
      <c r="Q37" s="541">
        <v>5453</v>
      </c>
      <c r="R37" s="541">
        <v>5389</v>
      </c>
      <c r="S37" s="147">
        <f>100</f>
        <v>100</v>
      </c>
      <c r="T37" s="333">
        <f t="shared" si="3"/>
        <v>118.20956256358087</v>
      </c>
      <c r="U37" s="333">
        <f t="shared" si="3"/>
        <v>114.58121397083757</v>
      </c>
      <c r="V37" s="333">
        <f t="shared" si="3"/>
        <v>123.22821295354358</v>
      </c>
      <c r="W37" s="333">
        <f t="shared" si="3"/>
        <v>138.01288572397422</v>
      </c>
      <c r="X37" s="333">
        <f t="shared" si="3"/>
        <v>131.29874533740252</v>
      </c>
      <c r="Y37" s="333">
        <f t="shared" si="3"/>
        <v>139.67446592065107</v>
      </c>
      <c r="Z37" s="333">
        <f t="shared" si="3"/>
        <v>164.5303492709393</v>
      </c>
      <c r="AA37" s="333">
        <f t="shared" si="3"/>
        <v>149.03357070193286</v>
      </c>
      <c r="AB37" s="333">
        <f t="shared" si="6"/>
        <v>156.25635808748729</v>
      </c>
      <c r="AC37" s="333">
        <f t="shared" si="6"/>
        <v>195.1508986096982</v>
      </c>
      <c r="AD37" s="333">
        <f t="shared" si="6"/>
        <v>180.80705323838589</v>
      </c>
      <c r="AE37" s="333">
        <f t="shared" ref="AE37:AE40" si="11">P37*100/$D37</f>
        <v>183.85893523228214</v>
      </c>
      <c r="AF37" s="333">
        <f t="shared" ref="AF37:AG40" si="12">Q37*100/$D37</f>
        <v>184.91013903017972</v>
      </c>
      <c r="AG37" s="334">
        <f t="shared" si="12"/>
        <v>182.73991183452017</v>
      </c>
    </row>
    <row r="38" spans="2:33" ht="14.4" x14ac:dyDescent="0.3">
      <c r="B38" s="822"/>
      <c r="C38" s="1" t="s">
        <v>4</v>
      </c>
      <c r="D38" s="541">
        <v>8650</v>
      </c>
      <c r="E38" s="541">
        <v>9551</v>
      </c>
      <c r="F38" s="541">
        <v>8504</v>
      </c>
      <c r="G38" s="541">
        <v>10453</v>
      </c>
      <c r="H38" s="541">
        <v>11059</v>
      </c>
      <c r="I38" s="541">
        <v>11499</v>
      </c>
      <c r="J38" s="541">
        <v>11011</v>
      </c>
      <c r="K38" s="541">
        <v>11495</v>
      </c>
      <c r="L38" s="541">
        <v>8339</v>
      </c>
      <c r="M38" s="541">
        <v>8585</v>
      </c>
      <c r="N38" s="541">
        <v>10222</v>
      </c>
      <c r="O38" s="541">
        <v>11288</v>
      </c>
      <c r="P38" s="541">
        <v>10539</v>
      </c>
      <c r="Q38" s="541">
        <v>10493</v>
      </c>
      <c r="R38" s="541">
        <v>10279</v>
      </c>
      <c r="S38" s="147">
        <f>100</f>
        <v>100</v>
      </c>
      <c r="T38" s="333">
        <f t="shared" si="3"/>
        <v>110.41618497109826</v>
      </c>
      <c r="U38" s="333">
        <f t="shared" si="3"/>
        <v>98.312138728323703</v>
      </c>
      <c r="V38" s="333">
        <f t="shared" si="3"/>
        <v>120.84393063583815</v>
      </c>
      <c r="W38" s="333">
        <f t="shared" si="3"/>
        <v>127.84971098265896</v>
      </c>
      <c r="X38" s="333">
        <f t="shared" si="3"/>
        <v>132.93641618497111</v>
      </c>
      <c r="Y38" s="333">
        <f t="shared" si="3"/>
        <v>127.29479768786128</v>
      </c>
      <c r="Z38" s="333">
        <f t="shared" si="3"/>
        <v>132.89017341040463</v>
      </c>
      <c r="AA38" s="333">
        <f t="shared" si="3"/>
        <v>96.404624277456648</v>
      </c>
      <c r="AB38" s="333">
        <f t="shared" si="6"/>
        <v>99.248554913294797</v>
      </c>
      <c r="AC38" s="333">
        <f t="shared" si="6"/>
        <v>118.17341040462428</v>
      </c>
      <c r="AD38" s="333">
        <f t="shared" si="6"/>
        <v>130.49710982658959</v>
      </c>
      <c r="AE38" s="333">
        <f t="shared" si="11"/>
        <v>121.83815028901734</v>
      </c>
      <c r="AF38" s="333">
        <f t="shared" si="12"/>
        <v>121.30635838150289</v>
      </c>
      <c r="AG38" s="334">
        <f t="shared" si="12"/>
        <v>118.83236994219654</v>
      </c>
    </row>
    <row r="39" spans="2:33" ht="14.4" x14ac:dyDescent="0.3">
      <c r="B39" s="822"/>
      <c r="C39" s="1" t="s">
        <v>5</v>
      </c>
      <c r="D39" s="541">
        <v>19133</v>
      </c>
      <c r="E39" s="541">
        <v>17163</v>
      </c>
      <c r="F39" s="541">
        <v>18142</v>
      </c>
      <c r="G39" s="541">
        <v>17740</v>
      </c>
      <c r="H39" s="541">
        <v>21085</v>
      </c>
      <c r="I39" s="541">
        <v>24629</v>
      </c>
      <c r="J39" s="541">
        <v>28410</v>
      </c>
      <c r="K39" s="541">
        <v>28042</v>
      </c>
      <c r="L39" s="541">
        <v>25500</v>
      </c>
      <c r="M39" s="541">
        <v>22769</v>
      </c>
      <c r="N39" s="541">
        <v>21359</v>
      </c>
      <c r="O39" s="541">
        <v>23342</v>
      </c>
      <c r="P39" s="541">
        <v>20555</v>
      </c>
      <c r="Q39" s="541">
        <v>20450</v>
      </c>
      <c r="R39" s="541">
        <v>20130</v>
      </c>
      <c r="S39" s="147">
        <f>100</f>
        <v>100</v>
      </c>
      <c r="T39" s="333">
        <f t="shared" si="3"/>
        <v>89.703653373752161</v>
      </c>
      <c r="U39" s="333">
        <f t="shared" si="3"/>
        <v>94.820467255527106</v>
      </c>
      <c r="V39" s="333">
        <f t="shared" si="3"/>
        <v>92.719385355145562</v>
      </c>
      <c r="W39" s="333">
        <f t="shared" si="3"/>
        <v>110.20226833220092</v>
      </c>
      <c r="X39" s="333">
        <f t="shared" si="3"/>
        <v>128.72523911566404</v>
      </c>
      <c r="Y39" s="333">
        <f t="shared" si="3"/>
        <v>148.48690743741182</v>
      </c>
      <c r="Z39" s="333">
        <f t="shared" si="3"/>
        <v>146.56352898134114</v>
      </c>
      <c r="AA39" s="333">
        <f t="shared" si="3"/>
        <v>133.27758323315737</v>
      </c>
      <c r="AB39" s="333">
        <f t="shared" si="6"/>
        <v>119.00381539748079</v>
      </c>
      <c r="AC39" s="333">
        <f t="shared" si="6"/>
        <v>111.63434903047091</v>
      </c>
      <c r="AD39" s="333">
        <f t="shared" si="6"/>
        <v>121.99864109130822</v>
      </c>
      <c r="AE39" s="333">
        <f t="shared" si="11"/>
        <v>107.43218522970784</v>
      </c>
      <c r="AF39" s="333">
        <f t="shared" si="12"/>
        <v>106.88339518110071</v>
      </c>
      <c r="AG39" s="334">
        <f t="shared" si="12"/>
        <v>105.21089217582188</v>
      </c>
    </row>
    <row r="40" spans="2:33" ht="14.4" x14ac:dyDescent="0.3">
      <c r="B40" s="822"/>
      <c r="C40" s="1" t="s">
        <v>6</v>
      </c>
      <c r="D40" s="541">
        <v>32555</v>
      </c>
      <c r="E40" s="541">
        <v>31769</v>
      </c>
      <c r="F40" s="541">
        <v>31871</v>
      </c>
      <c r="G40" s="541">
        <v>33949</v>
      </c>
      <c r="H40" s="541">
        <v>38627</v>
      </c>
      <c r="I40" s="541">
        <v>42266</v>
      </c>
      <c r="J40" s="541">
        <v>45770</v>
      </c>
      <c r="K40" s="541">
        <v>46865</v>
      </c>
      <c r="L40" s="541">
        <v>40900</v>
      </c>
      <c r="M40" s="541">
        <v>38527</v>
      </c>
      <c r="N40" s="541">
        <v>40320</v>
      </c>
      <c r="O40" s="541">
        <v>42567</v>
      </c>
      <c r="P40" s="541">
        <v>39114</v>
      </c>
      <c r="Q40" s="541">
        <v>39048</v>
      </c>
      <c r="R40" s="541">
        <v>38466</v>
      </c>
      <c r="S40" s="147">
        <f>100</f>
        <v>100</v>
      </c>
      <c r="T40" s="333">
        <f t="shared" si="3"/>
        <v>97.585624328060206</v>
      </c>
      <c r="U40" s="333">
        <f t="shared" si="3"/>
        <v>97.89894025495316</v>
      </c>
      <c r="V40" s="333">
        <f t="shared" si="3"/>
        <v>104.28198433420366</v>
      </c>
      <c r="W40" s="333">
        <f t="shared" si="3"/>
        <v>118.65151282445093</v>
      </c>
      <c r="X40" s="333">
        <f t="shared" si="3"/>
        <v>129.82951927507295</v>
      </c>
      <c r="Y40" s="333">
        <f t="shared" si="3"/>
        <v>140.59284288127785</v>
      </c>
      <c r="Z40" s="333">
        <f t="shared" si="3"/>
        <v>143.95638150821685</v>
      </c>
      <c r="AA40" s="333">
        <f t="shared" si="3"/>
        <v>125.63354323452619</v>
      </c>
      <c r="AB40" s="333">
        <f t="shared" si="6"/>
        <v>118.3443403471049</v>
      </c>
      <c r="AC40" s="333">
        <f t="shared" si="6"/>
        <v>123.85194286591921</v>
      </c>
      <c r="AD40" s="333">
        <f t="shared" si="6"/>
        <v>130.7541084318845</v>
      </c>
      <c r="AE40" s="333">
        <f t="shared" si="11"/>
        <v>120.14744278912609</v>
      </c>
      <c r="AF40" s="333">
        <f t="shared" si="12"/>
        <v>119.94470895407771</v>
      </c>
      <c r="AG40" s="334">
        <f t="shared" si="12"/>
        <v>118.15696513592383</v>
      </c>
    </row>
    <row r="41" spans="2:33" ht="14.4" x14ac:dyDescent="0.3">
      <c r="B41" s="823"/>
      <c r="C41" s="3" t="s">
        <v>7</v>
      </c>
      <c r="D41" s="753">
        <v>13422</v>
      </c>
      <c r="E41" s="753">
        <v>14606</v>
      </c>
      <c r="F41" s="753">
        <v>13729</v>
      </c>
      <c r="G41" s="753">
        <v>16209</v>
      </c>
      <c r="H41" s="753">
        <v>17542</v>
      </c>
      <c r="I41" s="753">
        <v>17637</v>
      </c>
      <c r="J41" s="753">
        <v>17360</v>
      </c>
      <c r="K41" s="753">
        <v>18823</v>
      </c>
      <c r="L41" s="753">
        <v>15400</v>
      </c>
      <c r="M41" s="753">
        <v>15758</v>
      </c>
      <c r="N41" s="753">
        <v>18961</v>
      </c>
      <c r="O41" s="753">
        <v>19225</v>
      </c>
      <c r="P41" s="753">
        <v>18559</v>
      </c>
      <c r="Q41" s="753">
        <v>18598</v>
      </c>
      <c r="R41" s="754">
        <v>18336</v>
      </c>
      <c r="S41" s="147">
        <f>100</f>
        <v>100</v>
      </c>
      <c r="T41" s="333">
        <f t="shared" si="3"/>
        <v>108.82133810162419</v>
      </c>
      <c r="U41" s="333">
        <f t="shared" si="3"/>
        <v>102.28728952466101</v>
      </c>
      <c r="V41" s="333">
        <f t="shared" si="3"/>
        <v>120.7644166294144</v>
      </c>
      <c r="W41" s="333">
        <f t="shared" si="3"/>
        <v>130.69587244821935</v>
      </c>
      <c r="X41" s="333">
        <f t="shared" si="3"/>
        <v>131.40366562360305</v>
      </c>
      <c r="Y41" s="333">
        <f t="shared" si="3"/>
        <v>129.33988973327374</v>
      </c>
      <c r="Z41" s="333">
        <f t="shared" si="3"/>
        <v>140.23990463418269</v>
      </c>
      <c r="AA41" s="333">
        <f t="shared" si="3"/>
        <v>114.73699895693638</v>
      </c>
      <c r="AB41" s="333">
        <f t="shared" si="6"/>
        <v>117.40426165996126</v>
      </c>
      <c r="AC41" s="333">
        <f t="shared" si="6"/>
        <v>141.26806735210849</v>
      </c>
      <c r="AD41" s="333">
        <f t="shared" si="6"/>
        <v>143.23498733422738</v>
      </c>
      <c r="AE41" s="333">
        <f t="shared" ref="AE41:AE44" si="13">P41*100/$D41</f>
        <v>138.27298465206377</v>
      </c>
      <c r="AF41" s="333">
        <f t="shared" ref="AF41:AG44" si="14">Q41*100/$D41</f>
        <v>138.56355237669499</v>
      </c>
      <c r="AG41" s="334">
        <f t="shared" si="14"/>
        <v>136.6115333035315</v>
      </c>
    </row>
    <row r="42" spans="2:33" ht="15" customHeight="1" x14ac:dyDescent="0.3">
      <c r="B42" s="822" t="s">
        <v>24</v>
      </c>
      <c r="C42" s="1" t="s">
        <v>2</v>
      </c>
      <c r="D42" s="541">
        <v>734552</v>
      </c>
      <c r="E42" s="541">
        <v>652198</v>
      </c>
      <c r="F42" s="541">
        <v>688480</v>
      </c>
      <c r="G42" s="541">
        <v>713296</v>
      </c>
      <c r="H42" s="541">
        <v>639630</v>
      </c>
      <c r="I42" s="541">
        <v>631241</v>
      </c>
      <c r="J42" s="541">
        <v>673454</v>
      </c>
      <c r="K42" s="541">
        <v>584623</v>
      </c>
      <c r="L42" s="541">
        <v>619943</v>
      </c>
      <c r="M42" s="541">
        <v>617823</v>
      </c>
      <c r="N42" s="541">
        <v>619504</v>
      </c>
      <c r="O42" s="541">
        <v>595974</v>
      </c>
      <c r="P42" s="541">
        <v>593170</v>
      </c>
      <c r="Q42" s="541">
        <v>598667</v>
      </c>
      <c r="R42" s="541">
        <v>610694</v>
      </c>
      <c r="S42" s="147">
        <f>100</f>
        <v>100</v>
      </c>
      <c r="T42" s="333">
        <f t="shared" si="3"/>
        <v>88.788540498153978</v>
      </c>
      <c r="U42" s="333">
        <f t="shared" si="3"/>
        <v>93.727877672377176</v>
      </c>
      <c r="V42" s="333">
        <f t="shared" si="3"/>
        <v>97.10626340953398</v>
      </c>
      <c r="W42" s="333">
        <f t="shared" si="3"/>
        <v>87.077565645454641</v>
      </c>
      <c r="X42" s="333">
        <f t="shared" si="3"/>
        <v>85.935508990513952</v>
      </c>
      <c r="Y42" s="333">
        <f t="shared" si="3"/>
        <v>91.682277088619998</v>
      </c>
      <c r="Z42" s="333">
        <f t="shared" si="3"/>
        <v>79.589055642078435</v>
      </c>
      <c r="AA42" s="333">
        <f t="shared" si="3"/>
        <v>84.397428636774521</v>
      </c>
      <c r="AB42" s="333">
        <f t="shared" si="6"/>
        <v>84.108817347172149</v>
      </c>
      <c r="AC42" s="333">
        <f t="shared" si="6"/>
        <v>84.337664317842709</v>
      </c>
      <c r="AD42" s="333">
        <f t="shared" si="6"/>
        <v>81.13435127805792</v>
      </c>
      <c r="AE42" s="333">
        <f t="shared" si="13"/>
        <v>80.752622006338555</v>
      </c>
      <c r="AF42" s="333">
        <f t="shared" si="14"/>
        <v>81.500969298293384</v>
      </c>
      <c r="AG42" s="334">
        <f t="shared" si="14"/>
        <v>83.138293817183808</v>
      </c>
    </row>
    <row r="43" spans="2:33" ht="14.4" x14ac:dyDescent="0.3">
      <c r="B43" s="822"/>
      <c r="C43" s="1" t="s">
        <v>3</v>
      </c>
      <c r="D43" s="541">
        <v>864606</v>
      </c>
      <c r="E43" s="541">
        <v>825936</v>
      </c>
      <c r="F43" s="541">
        <v>861971</v>
      </c>
      <c r="G43" s="541">
        <v>858274</v>
      </c>
      <c r="H43" s="541">
        <v>870786</v>
      </c>
      <c r="I43" s="541">
        <v>837621</v>
      </c>
      <c r="J43" s="541">
        <v>789505</v>
      </c>
      <c r="K43" s="541">
        <v>811104</v>
      </c>
      <c r="L43" s="541">
        <v>873362</v>
      </c>
      <c r="M43" s="541">
        <v>814819</v>
      </c>
      <c r="N43" s="541">
        <v>870551</v>
      </c>
      <c r="O43" s="541">
        <v>882798</v>
      </c>
      <c r="P43" s="541">
        <v>865499</v>
      </c>
      <c r="Q43" s="541">
        <v>863326</v>
      </c>
      <c r="R43" s="541">
        <v>868654</v>
      </c>
      <c r="S43" s="147">
        <f>100</f>
        <v>100</v>
      </c>
      <c r="T43" s="333">
        <f t="shared" si="3"/>
        <v>95.527442557650531</v>
      </c>
      <c r="U43" s="333">
        <f t="shared" si="3"/>
        <v>99.695236905596303</v>
      </c>
      <c r="V43" s="333">
        <f t="shared" si="3"/>
        <v>99.267643296484181</v>
      </c>
      <c r="W43" s="333">
        <f t="shared" si="3"/>
        <v>100.71477644152365</v>
      </c>
      <c r="X43" s="333">
        <f t="shared" si="3"/>
        <v>96.878925198298418</v>
      </c>
      <c r="Y43" s="333">
        <f t="shared" si="3"/>
        <v>91.313847000830435</v>
      </c>
      <c r="Z43" s="333">
        <f t="shared" si="3"/>
        <v>93.81197909799377</v>
      </c>
      <c r="AA43" s="333">
        <f t="shared" si="3"/>
        <v>101.01271561844355</v>
      </c>
      <c r="AB43" s="333">
        <f t="shared" si="6"/>
        <v>94.241654580236542</v>
      </c>
      <c r="AC43" s="333">
        <f t="shared" si="6"/>
        <v>100.68759643120681</v>
      </c>
      <c r="AD43" s="333">
        <f t="shared" si="6"/>
        <v>102.10407977737836</v>
      </c>
      <c r="AE43" s="333">
        <f t="shared" si="13"/>
        <v>100.10328403920398</v>
      </c>
      <c r="AF43" s="333">
        <f t="shared" si="14"/>
        <v>99.85195568848701</v>
      </c>
      <c r="AG43" s="334">
        <f t="shared" si="14"/>
        <v>100.46819013515983</v>
      </c>
    </row>
    <row r="44" spans="2:33" ht="14.4" x14ac:dyDescent="0.3">
      <c r="B44" s="822"/>
      <c r="C44" s="1" t="s">
        <v>4</v>
      </c>
      <c r="D44" s="541">
        <v>1023099</v>
      </c>
      <c r="E44" s="541">
        <v>1001643</v>
      </c>
      <c r="F44" s="541">
        <v>998286</v>
      </c>
      <c r="G44" s="541">
        <v>997403</v>
      </c>
      <c r="H44" s="541">
        <v>1002477</v>
      </c>
      <c r="I44" s="541">
        <v>986449</v>
      </c>
      <c r="J44" s="541">
        <v>991595</v>
      </c>
      <c r="K44" s="541">
        <v>1007056</v>
      </c>
      <c r="L44" s="541">
        <v>1026169</v>
      </c>
      <c r="M44" s="541">
        <v>1000886</v>
      </c>
      <c r="N44" s="541">
        <v>964753</v>
      </c>
      <c r="O44" s="541">
        <v>964586</v>
      </c>
      <c r="P44" s="541">
        <v>935971</v>
      </c>
      <c r="Q44" s="541">
        <v>924499</v>
      </c>
      <c r="R44" s="541">
        <v>925311</v>
      </c>
      <c r="S44" s="147">
        <f>100</f>
        <v>100</v>
      </c>
      <c r="T44" s="333">
        <f t="shared" si="3"/>
        <v>97.902842246937979</v>
      </c>
      <c r="U44" s="333">
        <f t="shared" si="3"/>
        <v>97.574721507889265</v>
      </c>
      <c r="V44" s="333">
        <f t="shared" si="3"/>
        <v>97.488415099614016</v>
      </c>
      <c r="W44" s="333">
        <f t="shared" si="3"/>
        <v>97.984359284878593</v>
      </c>
      <c r="X44" s="333">
        <f t="shared" si="3"/>
        <v>96.417746474192626</v>
      </c>
      <c r="Y44" s="333">
        <f t="shared" si="3"/>
        <v>96.920728101581574</v>
      </c>
      <c r="Z44" s="333">
        <f t="shared" si="3"/>
        <v>98.431921055538126</v>
      </c>
      <c r="AA44" s="333">
        <f t="shared" si="3"/>
        <v>100.30006871280297</v>
      </c>
      <c r="AB44" s="333">
        <f t="shared" si="6"/>
        <v>97.828851362380377</v>
      </c>
      <c r="AC44" s="333">
        <f t="shared" si="6"/>
        <v>94.297130580716043</v>
      </c>
      <c r="AD44" s="333">
        <f t="shared" si="6"/>
        <v>94.280807624677578</v>
      </c>
      <c r="AE44" s="333">
        <f t="shared" si="13"/>
        <v>91.48391309149946</v>
      </c>
      <c r="AF44" s="333">
        <f t="shared" si="14"/>
        <v>90.362613979683289</v>
      </c>
      <c r="AG44" s="334">
        <f t="shared" si="14"/>
        <v>90.441980688085906</v>
      </c>
    </row>
    <row r="45" spans="2:33" ht="14.4" x14ac:dyDescent="0.3">
      <c r="B45" s="822"/>
      <c r="C45" s="1" t="s">
        <v>5</v>
      </c>
      <c r="D45" s="541">
        <v>1274907</v>
      </c>
      <c r="E45" s="541">
        <v>1237711</v>
      </c>
      <c r="F45" s="541">
        <v>1226349</v>
      </c>
      <c r="G45" s="541">
        <v>1188424</v>
      </c>
      <c r="H45" s="541">
        <v>1232893</v>
      </c>
      <c r="I45" s="541">
        <v>1240183</v>
      </c>
      <c r="J45" s="541">
        <v>1277576</v>
      </c>
      <c r="K45" s="541">
        <v>1303257</v>
      </c>
      <c r="L45" s="541">
        <v>1336146</v>
      </c>
      <c r="M45" s="541">
        <v>1503944</v>
      </c>
      <c r="N45" s="541">
        <v>1673619</v>
      </c>
      <c r="O45" s="541">
        <v>1732718</v>
      </c>
      <c r="P45" s="541">
        <v>1695330</v>
      </c>
      <c r="Q45" s="541">
        <v>1678216</v>
      </c>
      <c r="R45" s="541">
        <v>1691269</v>
      </c>
      <c r="S45" s="147">
        <f>100</f>
        <v>100</v>
      </c>
      <c r="T45" s="333">
        <f t="shared" si="3"/>
        <v>97.082453857418614</v>
      </c>
      <c r="U45" s="333">
        <f t="shared" si="3"/>
        <v>96.191251597175324</v>
      </c>
      <c r="V45" s="333">
        <f t="shared" si="3"/>
        <v>93.216524813182446</v>
      </c>
      <c r="W45" s="333">
        <f t="shared" si="3"/>
        <v>96.704543939283411</v>
      </c>
      <c r="X45" s="333">
        <f t="shared" si="3"/>
        <v>97.276350353398328</v>
      </c>
      <c r="Y45" s="333">
        <f t="shared" si="3"/>
        <v>100.20934860346676</v>
      </c>
      <c r="Z45" s="333">
        <f t="shared" si="3"/>
        <v>102.22369161044688</v>
      </c>
      <c r="AA45" s="333">
        <f t="shared" si="3"/>
        <v>104.80340918984679</v>
      </c>
      <c r="AB45" s="333">
        <f t="shared" si="6"/>
        <v>117.96499666250166</v>
      </c>
      <c r="AC45" s="333">
        <f t="shared" si="6"/>
        <v>131.27381056029969</v>
      </c>
      <c r="AD45" s="333">
        <f t="shared" si="6"/>
        <v>135.90936436932262</v>
      </c>
      <c r="AE45" s="333">
        <f t="shared" ref="AE45:AE48" si="15">P45*100/$D45</f>
        <v>132.9767583047234</v>
      </c>
      <c r="AF45" s="333">
        <f t="shared" ref="AF45:AG48" si="16">Q45*100/$D45</f>
        <v>131.63438588069562</v>
      </c>
      <c r="AG45" s="334">
        <f t="shared" si="16"/>
        <v>132.65822526662728</v>
      </c>
    </row>
    <row r="46" spans="2:33" ht="14.4" x14ac:dyDescent="0.3">
      <c r="B46" s="822"/>
      <c r="C46" s="1" t="s">
        <v>6</v>
      </c>
      <c r="D46" s="541">
        <v>3897164</v>
      </c>
      <c r="E46" s="541">
        <v>3717488</v>
      </c>
      <c r="F46" s="541">
        <v>3775086</v>
      </c>
      <c r="G46" s="541">
        <v>3757397</v>
      </c>
      <c r="H46" s="541">
        <v>3745786</v>
      </c>
      <c r="I46" s="541">
        <v>3695494</v>
      </c>
      <c r="J46" s="541">
        <v>3732130</v>
      </c>
      <c r="K46" s="541">
        <v>3706040</v>
      </c>
      <c r="L46" s="541">
        <v>3855620</v>
      </c>
      <c r="M46" s="541">
        <v>3937472</v>
      </c>
      <c r="N46" s="541">
        <v>4128427</v>
      </c>
      <c r="O46" s="541">
        <v>4176076</v>
      </c>
      <c r="P46" s="541">
        <v>4089970</v>
      </c>
      <c r="Q46" s="541">
        <v>4064708</v>
      </c>
      <c r="R46" s="541">
        <v>4095928</v>
      </c>
      <c r="S46" s="147">
        <f>100</f>
        <v>100</v>
      </c>
      <c r="T46" s="333">
        <f t="shared" si="3"/>
        <v>95.389570467139691</v>
      </c>
      <c r="U46" s="333">
        <f t="shared" si="3"/>
        <v>96.867516994409272</v>
      </c>
      <c r="V46" s="333">
        <f t="shared" si="3"/>
        <v>96.413622829318967</v>
      </c>
      <c r="W46" s="333">
        <f t="shared" si="3"/>
        <v>96.115688228670905</v>
      </c>
      <c r="X46" s="333">
        <f t="shared" si="3"/>
        <v>94.825211358824006</v>
      </c>
      <c r="Y46" s="333">
        <f t="shared" si="3"/>
        <v>95.765279572530176</v>
      </c>
      <c r="Z46" s="333">
        <f t="shared" si="3"/>
        <v>95.095818395120148</v>
      </c>
      <c r="AA46" s="333">
        <f t="shared" si="3"/>
        <v>98.933994053111448</v>
      </c>
      <c r="AB46" s="333">
        <f t="shared" si="6"/>
        <v>101.03429057642943</v>
      </c>
      <c r="AC46" s="333">
        <f t="shared" si="6"/>
        <v>105.93413569457175</v>
      </c>
      <c r="AD46" s="333">
        <f t="shared" si="6"/>
        <v>107.15679401739317</v>
      </c>
      <c r="AE46" s="333">
        <f t="shared" si="15"/>
        <v>104.94734119477651</v>
      </c>
      <c r="AF46" s="333">
        <f t="shared" si="16"/>
        <v>104.29912623641191</v>
      </c>
      <c r="AG46" s="334">
        <f t="shared" si="16"/>
        <v>105.10022159703826</v>
      </c>
    </row>
    <row r="47" spans="2:33" ht="14.4" x14ac:dyDescent="0.3">
      <c r="B47" s="822"/>
      <c r="C47" s="1" t="s">
        <v>7</v>
      </c>
      <c r="D47" s="753">
        <v>2622257</v>
      </c>
      <c r="E47" s="753">
        <v>2479777</v>
      </c>
      <c r="F47" s="753">
        <v>2548737</v>
      </c>
      <c r="G47" s="753">
        <v>2568973</v>
      </c>
      <c r="H47" s="753">
        <v>2512893</v>
      </c>
      <c r="I47" s="753">
        <v>2455311</v>
      </c>
      <c r="J47" s="753">
        <v>2454554</v>
      </c>
      <c r="K47" s="753">
        <v>2402783</v>
      </c>
      <c r="L47" s="753">
        <v>2519474</v>
      </c>
      <c r="M47" s="753">
        <v>2433528</v>
      </c>
      <c r="N47" s="753">
        <v>2454808</v>
      </c>
      <c r="O47" s="753">
        <v>2443358</v>
      </c>
      <c r="P47" s="753">
        <v>2394640</v>
      </c>
      <c r="Q47" s="753">
        <v>2386492</v>
      </c>
      <c r="R47" s="754">
        <v>2404659</v>
      </c>
      <c r="S47" s="147">
        <f>100</f>
        <v>100</v>
      </c>
      <c r="T47" s="333">
        <f t="shared" si="3"/>
        <v>94.566512740742041</v>
      </c>
      <c r="U47" s="333">
        <f t="shared" si="3"/>
        <v>97.196308370994913</v>
      </c>
      <c r="V47" s="333">
        <f t="shared" si="3"/>
        <v>97.968010000545334</v>
      </c>
      <c r="W47" s="333">
        <f t="shared" si="3"/>
        <v>95.829394296592596</v>
      </c>
      <c r="X47" s="333">
        <f t="shared" si="3"/>
        <v>93.633499691296464</v>
      </c>
      <c r="Y47" s="333">
        <f t="shared" si="3"/>
        <v>93.604631430100099</v>
      </c>
      <c r="Z47" s="333">
        <f t="shared" si="3"/>
        <v>91.630339817950713</v>
      </c>
      <c r="AA47" s="333">
        <f t="shared" si="3"/>
        <v>96.080361307072494</v>
      </c>
      <c r="AB47" s="333">
        <f t="shared" si="6"/>
        <v>92.802803081467601</v>
      </c>
      <c r="AC47" s="333">
        <f t="shared" si="6"/>
        <v>93.6143177423113</v>
      </c>
      <c r="AD47" s="333">
        <f t="shared" si="6"/>
        <v>93.177670991058463</v>
      </c>
      <c r="AE47" s="333">
        <f t="shared" si="15"/>
        <v>91.319805800880687</v>
      </c>
      <c r="AF47" s="333">
        <f t="shared" si="16"/>
        <v>91.009081108373437</v>
      </c>
      <c r="AG47" s="334">
        <f t="shared" si="16"/>
        <v>91.701881241998777</v>
      </c>
    </row>
    <row r="48" spans="2:33" ht="15" customHeight="1" x14ac:dyDescent="0.3">
      <c r="B48" s="821" t="s">
        <v>25</v>
      </c>
      <c r="C48" s="2" t="s">
        <v>2</v>
      </c>
      <c r="D48" s="541">
        <v>55420</v>
      </c>
      <c r="E48" s="541">
        <v>53279</v>
      </c>
      <c r="F48" s="541">
        <v>52876</v>
      </c>
      <c r="G48" s="541">
        <v>42707</v>
      </c>
      <c r="H48" s="541">
        <v>44314</v>
      </c>
      <c r="I48" s="541">
        <v>54337</v>
      </c>
      <c r="J48" s="541">
        <v>49990</v>
      </c>
      <c r="K48" s="541">
        <v>54522</v>
      </c>
      <c r="L48" s="541">
        <v>48634</v>
      </c>
      <c r="M48" s="541">
        <v>50002</v>
      </c>
      <c r="N48" s="541">
        <v>49625</v>
      </c>
      <c r="O48" s="541">
        <v>51694</v>
      </c>
      <c r="P48" s="541">
        <v>50822</v>
      </c>
      <c r="Q48" s="541">
        <v>51106</v>
      </c>
      <c r="R48" s="541">
        <v>52130</v>
      </c>
      <c r="S48" s="147">
        <f>100</f>
        <v>100</v>
      </c>
      <c r="T48" s="333">
        <f t="shared" si="3"/>
        <v>96.13677372789607</v>
      </c>
      <c r="U48" s="333">
        <f t="shared" si="3"/>
        <v>95.409599422591128</v>
      </c>
      <c r="V48" s="333">
        <f t="shared" si="3"/>
        <v>77.06062793215446</v>
      </c>
      <c r="W48" s="333">
        <f t="shared" si="3"/>
        <v>79.960303139660766</v>
      </c>
      <c r="X48" s="333">
        <f t="shared" si="3"/>
        <v>98.04583182966438</v>
      </c>
      <c r="Y48" s="333">
        <f t="shared" si="3"/>
        <v>90.202093107181526</v>
      </c>
      <c r="Z48" s="333">
        <f t="shared" si="3"/>
        <v>98.379646337062439</v>
      </c>
      <c r="AA48" s="333">
        <f t="shared" si="3"/>
        <v>87.755322988090938</v>
      </c>
      <c r="AB48" s="333">
        <f t="shared" si="6"/>
        <v>90.223745940093835</v>
      </c>
      <c r="AC48" s="333">
        <f t="shared" si="6"/>
        <v>89.543486106098882</v>
      </c>
      <c r="AD48" s="333">
        <f t="shared" si="6"/>
        <v>93.276795380728984</v>
      </c>
      <c r="AE48" s="333">
        <f t="shared" si="15"/>
        <v>91.703356189101413</v>
      </c>
      <c r="AF48" s="333">
        <f t="shared" si="16"/>
        <v>92.215806568025982</v>
      </c>
      <c r="AG48" s="334">
        <f t="shared" si="16"/>
        <v>94.063514976542763</v>
      </c>
    </row>
    <row r="49" spans="2:33" ht="14.4" x14ac:dyDescent="0.3">
      <c r="B49" s="822"/>
      <c r="C49" s="1" t="s">
        <v>3</v>
      </c>
      <c r="D49" s="541">
        <v>74838</v>
      </c>
      <c r="E49" s="541">
        <v>72435</v>
      </c>
      <c r="F49" s="541">
        <v>72063</v>
      </c>
      <c r="G49" s="541">
        <v>70121</v>
      </c>
      <c r="H49" s="541">
        <v>73580</v>
      </c>
      <c r="I49" s="541">
        <v>87811</v>
      </c>
      <c r="J49" s="541">
        <v>69931</v>
      </c>
      <c r="K49" s="541">
        <v>70475</v>
      </c>
      <c r="L49" s="541">
        <v>74750</v>
      </c>
      <c r="M49" s="541">
        <v>72690</v>
      </c>
      <c r="N49" s="541">
        <v>71567</v>
      </c>
      <c r="O49" s="541">
        <v>74484</v>
      </c>
      <c r="P49" s="541">
        <v>72647</v>
      </c>
      <c r="Q49" s="541">
        <v>72250</v>
      </c>
      <c r="R49" s="541">
        <v>72660</v>
      </c>
      <c r="S49" s="147">
        <f>100</f>
        <v>100</v>
      </c>
      <c r="T49" s="333">
        <f t="shared" si="3"/>
        <v>96.789064379058772</v>
      </c>
      <c r="U49" s="333">
        <f t="shared" si="3"/>
        <v>96.291990699911807</v>
      </c>
      <c r="V49" s="333">
        <f t="shared" si="3"/>
        <v>93.697052299633881</v>
      </c>
      <c r="W49" s="333">
        <f t="shared" si="3"/>
        <v>98.319035783960018</v>
      </c>
      <c r="X49" s="333">
        <f t="shared" si="3"/>
        <v>117.33477645046634</v>
      </c>
      <c r="Y49" s="333">
        <f t="shared" si="3"/>
        <v>93.44317058179</v>
      </c>
      <c r="Z49" s="333">
        <f t="shared" si="3"/>
        <v>94.170074026564052</v>
      </c>
      <c r="AA49" s="333">
        <f t="shared" si="3"/>
        <v>99.882412678051253</v>
      </c>
      <c r="AB49" s="333">
        <f t="shared" si="6"/>
        <v>97.129800368796595</v>
      </c>
      <c r="AC49" s="333">
        <f t="shared" si="6"/>
        <v>95.629225794382535</v>
      </c>
      <c r="AD49" s="333">
        <f t="shared" si="6"/>
        <v>99.52697827306983</v>
      </c>
      <c r="AE49" s="333">
        <f t="shared" ref="AE49:AE52" si="17">P49*100/$D49</f>
        <v>97.072342927389826</v>
      </c>
      <c r="AF49" s="333">
        <f t="shared" ref="AF49:AG52" si="18">Q49*100/$D49</f>
        <v>96.541863759052887</v>
      </c>
      <c r="AG49" s="334">
        <f t="shared" si="18"/>
        <v>97.089713781768623</v>
      </c>
    </row>
    <row r="50" spans="2:33" ht="14.4" x14ac:dyDescent="0.3">
      <c r="B50" s="822"/>
      <c r="C50" s="1" t="s">
        <v>4</v>
      </c>
      <c r="D50" s="541">
        <v>104682</v>
      </c>
      <c r="E50" s="541">
        <v>97385</v>
      </c>
      <c r="F50" s="541">
        <v>94648</v>
      </c>
      <c r="G50" s="541">
        <v>96282</v>
      </c>
      <c r="H50" s="541">
        <v>95319</v>
      </c>
      <c r="I50" s="541">
        <v>90832</v>
      </c>
      <c r="J50" s="541">
        <v>94361</v>
      </c>
      <c r="K50" s="541">
        <v>94240</v>
      </c>
      <c r="L50" s="541">
        <v>96848</v>
      </c>
      <c r="M50" s="541">
        <v>93514</v>
      </c>
      <c r="N50" s="541">
        <v>93483</v>
      </c>
      <c r="O50" s="541">
        <v>93172</v>
      </c>
      <c r="P50" s="541">
        <v>89360</v>
      </c>
      <c r="Q50" s="541">
        <v>88158</v>
      </c>
      <c r="R50" s="541">
        <v>88092</v>
      </c>
      <c r="S50" s="147">
        <f>100</f>
        <v>100</v>
      </c>
      <c r="T50" s="333">
        <f t="shared" si="3"/>
        <v>93.029365124854323</v>
      </c>
      <c r="U50" s="333">
        <f t="shared" si="3"/>
        <v>90.414780000382109</v>
      </c>
      <c r="V50" s="333">
        <f t="shared" si="3"/>
        <v>91.975697827706767</v>
      </c>
      <c r="W50" s="333">
        <f t="shared" si="3"/>
        <v>91.055768900097434</v>
      </c>
      <c r="X50" s="333">
        <f t="shared" si="3"/>
        <v>86.769454156397472</v>
      </c>
      <c r="Y50" s="333">
        <f t="shared" si="3"/>
        <v>90.140616342828764</v>
      </c>
      <c r="Z50" s="333">
        <f t="shared" si="3"/>
        <v>90.025028180585011</v>
      </c>
      <c r="AA50" s="333">
        <f t="shared" si="3"/>
        <v>92.516382950268437</v>
      </c>
      <c r="AB50" s="333">
        <f t="shared" si="6"/>
        <v>89.331499207122519</v>
      </c>
      <c r="AC50" s="333">
        <f t="shared" si="6"/>
        <v>89.301885711010485</v>
      </c>
      <c r="AD50" s="333">
        <f t="shared" si="6"/>
        <v>89.004795475822007</v>
      </c>
      <c r="AE50" s="333">
        <f t="shared" si="17"/>
        <v>85.363290728109888</v>
      </c>
      <c r="AF50" s="333">
        <f t="shared" si="18"/>
        <v>84.21505129821746</v>
      </c>
      <c r="AG50" s="334">
        <f t="shared" si="18"/>
        <v>84.152003209720874</v>
      </c>
    </row>
    <row r="51" spans="2:33" ht="14.4" x14ac:dyDescent="0.3">
      <c r="B51" s="822"/>
      <c r="C51" s="1" t="s">
        <v>5</v>
      </c>
      <c r="D51" s="541">
        <v>202370</v>
      </c>
      <c r="E51" s="541">
        <v>190489</v>
      </c>
      <c r="F51" s="541">
        <v>177723</v>
      </c>
      <c r="G51" s="541">
        <v>177504</v>
      </c>
      <c r="H51" s="541">
        <v>172807</v>
      </c>
      <c r="I51" s="541">
        <v>166731</v>
      </c>
      <c r="J51" s="541">
        <v>163131</v>
      </c>
      <c r="K51" s="541">
        <v>167652</v>
      </c>
      <c r="L51" s="541">
        <v>162153</v>
      </c>
      <c r="M51" s="541">
        <v>209718</v>
      </c>
      <c r="N51" s="541">
        <v>206849</v>
      </c>
      <c r="O51" s="541">
        <v>221429</v>
      </c>
      <c r="P51" s="541">
        <v>215874</v>
      </c>
      <c r="Q51" s="541">
        <v>213597</v>
      </c>
      <c r="R51" s="541">
        <v>214848</v>
      </c>
      <c r="S51" s="147">
        <f>100</f>
        <v>100</v>
      </c>
      <c r="T51" s="333">
        <f t="shared" si="3"/>
        <v>94.129070514404305</v>
      </c>
      <c r="U51" s="333">
        <f t="shared" si="3"/>
        <v>87.820823244552059</v>
      </c>
      <c r="V51" s="333">
        <f t="shared" si="3"/>
        <v>87.712605623363146</v>
      </c>
      <c r="W51" s="333">
        <f t="shared" si="3"/>
        <v>85.391609428274947</v>
      </c>
      <c r="X51" s="333">
        <f t="shared" si="3"/>
        <v>82.389188120768893</v>
      </c>
      <c r="Y51" s="333">
        <f t="shared" si="3"/>
        <v>80.610268320403222</v>
      </c>
      <c r="Z51" s="333">
        <f t="shared" si="3"/>
        <v>82.844295103029111</v>
      </c>
      <c r="AA51" s="333">
        <f t="shared" si="3"/>
        <v>80.126995107970544</v>
      </c>
      <c r="AB51" s="333">
        <f t="shared" si="6"/>
        <v>103.63097297030193</v>
      </c>
      <c r="AC51" s="333">
        <f t="shared" si="6"/>
        <v>102.21327271828828</v>
      </c>
      <c r="AD51" s="333">
        <f t="shared" si="6"/>
        <v>109.41789790976924</v>
      </c>
      <c r="AE51" s="333">
        <f t="shared" si="17"/>
        <v>106.67292582892722</v>
      </c>
      <c r="AF51" s="333">
        <f t="shared" si="18"/>
        <v>105.54775905519593</v>
      </c>
      <c r="AG51" s="334">
        <f t="shared" si="18"/>
        <v>106.16593368582299</v>
      </c>
    </row>
    <row r="52" spans="2:33" ht="14.4" x14ac:dyDescent="0.3">
      <c r="B52" s="822"/>
      <c r="C52" s="1" t="s">
        <v>6</v>
      </c>
      <c r="D52" s="541">
        <v>437310</v>
      </c>
      <c r="E52" s="541">
        <v>413588</v>
      </c>
      <c r="F52" s="541">
        <v>397310</v>
      </c>
      <c r="G52" s="541">
        <v>386614</v>
      </c>
      <c r="H52" s="541">
        <v>386020</v>
      </c>
      <c r="I52" s="541">
        <v>399711</v>
      </c>
      <c r="J52" s="541">
        <v>377413</v>
      </c>
      <c r="K52" s="541">
        <v>386889</v>
      </c>
      <c r="L52" s="541">
        <v>382385</v>
      </c>
      <c r="M52" s="541">
        <v>425924</v>
      </c>
      <c r="N52" s="541">
        <v>421524</v>
      </c>
      <c r="O52" s="541">
        <v>440779</v>
      </c>
      <c r="P52" s="541">
        <v>428703</v>
      </c>
      <c r="Q52" s="541">
        <v>425111</v>
      </c>
      <c r="R52" s="541">
        <v>427730</v>
      </c>
      <c r="S52" s="147">
        <f>100</f>
        <v>100</v>
      </c>
      <c r="T52" s="333">
        <f t="shared" si="3"/>
        <v>94.575472776748754</v>
      </c>
      <c r="U52" s="333">
        <f t="shared" si="3"/>
        <v>90.853170519768582</v>
      </c>
      <c r="V52" s="333">
        <f t="shared" si="3"/>
        <v>88.407308316754708</v>
      </c>
      <c r="W52" s="333">
        <f t="shared" si="3"/>
        <v>88.271477898973274</v>
      </c>
      <c r="X52" s="333">
        <f t="shared" si="3"/>
        <v>91.402208959319481</v>
      </c>
      <c r="Y52" s="333">
        <f t="shared" si="3"/>
        <v>86.303308865564475</v>
      </c>
      <c r="Z52" s="333">
        <f t="shared" si="3"/>
        <v>88.470192769431293</v>
      </c>
      <c r="AA52" s="333">
        <f t="shared" si="3"/>
        <v>87.440259769957237</v>
      </c>
      <c r="AB52" s="333">
        <f t="shared" si="6"/>
        <v>97.396354988452131</v>
      </c>
      <c r="AC52" s="333">
        <f t="shared" si="6"/>
        <v>96.390203745626678</v>
      </c>
      <c r="AD52" s="333">
        <f t="shared" si="6"/>
        <v>100.79325878667306</v>
      </c>
      <c r="AE52" s="333">
        <f t="shared" si="17"/>
        <v>98.031830966591201</v>
      </c>
      <c r="AF52" s="333">
        <f t="shared" si="18"/>
        <v>97.210445679266428</v>
      </c>
      <c r="AG52" s="334">
        <f t="shared" si="18"/>
        <v>97.809334339484579</v>
      </c>
    </row>
    <row r="53" spans="2:33" ht="14.4" x14ac:dyDescent="0.3">
      <c r="B53" s="823"/>
      <c r="C53" s="3" t="s">
        <v>7</v>
      </c>
      <c r="D53" s="753">
        <v>234940</v>
      </c>
      <c r="E53" s="753">
        <v>223099</v>
      </c>
      <c r="F53" s="753">
        <v>219587</v>
      </c>
      <c r="G53" s="753">
        <v>209110</v>
      </c>
      <c r="H53" s="753">
        <v>213213</v>
      </c>
      <c r="I53" s="753">
        <v>232980</v>
      </c>
      <c r="J53" s="753">
        <v>214282</v>
      </c>
      <c r="K53" s="753">
        <v>219237</v>
      </c>
      <c r="L53" s="753">
        <v>220232</v>
      </c>
      <c r="M53" s="753">
        <v>216206</v>
      </c>
      <c r="N53" s="753">
        <v>214675</v>
      </c>
      <c r="O53" s="753">
        <v>219350</v>
      </c>
      <c r="P53" s="753">
        <v>212829</v>
      </c>
      <c r="Q53" s="753">
        <v>211514</v>
      </c>
      <c r="R53" s="754">
        <v>212882</v>
      </c>
      <c r="S53" s="147">
        <f>100</f>
        <v>100</v>
      </c>
      <c r="T53" s="333">
        <f t="shared" si="3"/>
        <v>94.959989784625861</v>
      </c>
      <c r="U53" s="333">
        <f t="shared" si="3"/>
        <v>93.465140035753805</v>
      </c>
      <c r="V53" s="333">
        <f t="shared" si="3"/>
        <v>89.005703583893762</v>
      </c>
      <c r="W53" s="333">
        <f t="shared" si="3"/>
        <v>90.752106920915978</v>
      </c>
      <c r="X53" s="333">
        <f t="shared" si="3"/>
        <v>99.165744445390317</v>
      </c>
      <c r="Y53" s="333">
        <f t="shared" si="3"/>
        <v>91.20711671064953</v>
      </c>
      <c r="Z53" s="333">
        <f t="shared" si="3"/>
        <v>93.316165829573507</v>
      </c>
      <c r="AA53" s="333">
        <f t="shared" si="3"/>
        <v>93.739678215714648</v>
      </c>
      <c r="AB53" s="333">
        <f t="shared" si="6"/>
        <v>92.0260492040521</v>
      </c>
      <c r="AC53" s="333">
        <f t="shared" si="6"/>
        <v>91.374393462160555</v>
      </c>
      <c r="AD53" s="333">
        <f t="shared" si="6"/>
        <v>93.364263216140287</v>
      </c>
      <c r="AE53" s="333">
        <f t="shared" ref="AE53:AE56" si="19">P53*100/$D53</f>
        <v>90.588660934706738</v>
      </c>
      <c r="AF53" s="333">
        <f t="shared" ref="AF53:AG56" si="20">Q53*100/$D53</f>
        <v>90.028943560057883</v>
      </c>
      <c r="AG53" s="334">
        <f t="shared" si="20"/>
        <v>90.611219885928321</v>
      </c>
    </row>
    <row r="54" spans="2:33" ht="15" customHeight="1" x14ac:dyDescent="0.3">
      <c r="B54" s="822" t="s">
        <v>26</v>
      </c>
      <c r="C54" s="1" t="s">
        <v>2</v>
      </c>
      <c r="D54" s="541">
        <v>519</v>
      </c>
      <c r="E54" s="541">
        <v>377</v>
      </c>
      <c r="F54" s="541">
        <v>429</v>
      </c>
      <c r="G54" s="541">
        <v>464</v>
      </c>
      <c r="H54" s="541">
        <v>468</v>
      </c>
      <c r="I54" s="541">
        <v>483</v>
      </c>
      <c r="J54" s="541">
        <v>529</v>
      </c>
      <c r="K54" s="541">
        <v>323</v>
      </c>
      <c r="L54" s="541">
        <v>351</v>
      </c>
      <c r="M54" s="541">
        <v>355</v>
      </c>
      <c r="N54" s="541">
        <v>432</v>
      </c>
      <c r="O54" s="541">
        <v>449</v>
      </c>
      <c r="P54" s="541">
        <v>440</v>
      </c>
      <c r="Q54" s="541">
        <v>441</v>
      </c>
      <c r="R54" s="541">
        <v>448</v>
      </c>
      <c r="S54" s="147">
        <f>100</f>
        <v>100</v>
      </c>
      <c r="T54" s="333">
        <f t="shared" si="3"/>
        <v>72.639691714836218</v>
      </c>
      <c r="U54" s="333">
        <f t="shared" si="3"/>
        <v>82.658959537572258</v>
      </c>
      <c r="V54" s="333">
        <f t="shared" si="3"/>
        <v>89.402697495183048</v>
      </c>
      <c r="W54" s="333">
        <f t="shared" si="3"/>
        <v>90.173410404624278</v>
      </c>
      <c r="X54" s="333">
        <f t="shared" si="3"/>
        <v>93.063583815028906</v>
      </c>
      <c r="Y54" s="333">
        <f t="shared" si="3"/>
        <v>101.92678227360308</v>
      </c>
      <c r="Z54" s="333">
        <f t="shared" si="3"/>
        <v>62.235067437379577</v>
      </c>
      <c r="AA54" s="333">
        <f t="shared" si="3"/>
        <v>67.630057803468205</v>
      </c>
      <c r="AB54" s="333">
        <f t="shared" si="6"/>
        <v>68.400770712909434</v>
      </c>
      <c r="AC54" s="333">
        <f t="shared" si="6"/>
        <v>83.236994219653184</v>
      </c>
      <c r="AD54" s="333">
        <f t="shared" si="6"/>
        <v>86.51252408477842</v>
      </c>
      <c r="AE54" s="333">
        <f t="shared" si="19"/>
        <v>84.778420038535643</v>
      </c>
      <c r="AF54" s="333">
        <f t="shared" si="20"/>
        <v>84.971098265895961</v>
      </c>
      <c r="AG54" s="334">
        <f t="shared" si="20"/>
        <v>86.319845857418116</v>
      </c>
    </row>
    <row r="55" spans="2:33" ht="14.4" x14ac:dyDescent="0.3">
      <c r="B55" s="822"/>
      <c r="C55" s="1" t="s">
        <v>3</v>
      </c>
      <c r="D55" s="541">
        <v>3146</v>
      </c>
      <c r="E55" s="541">
        <v>2859</v>
      </c>
      <c r="F55" s="541">
        <v>2788</v>
      </c>
      <c r="G55" s="541">
        <v>2493</v>
      </c>
      <c r="H55" s="541">
        <v>2418</v>
      </c>
      <c r="I55" s="541">
        <v>2315</v>
      </c>
      <c r="J55" s="541">
        <v>3072</v>
      </c>
      <c r="K55" s="541">
        <v>3128</v>
      </c>
      <c r="L55" s="541">
        <v>3348</v>
      </c>
      <c r="M55" s="541">
        <v>4806</v>
      </c>
      <c r="N55" s="541">
        <v>4097</v>
      </c>
      <c r="O55" s="541">
        <v>3548</v>
      </c>
      <c r="P55" s="541">
        <v>4240</v>
      </c>
      <c r="Q55" s="541">
        <v>4263</v>
      </c>
      <c r="R55" s="541">
        <v>4249</v>
      </c>
      <c r="S55" s="147">
        <f>100</f>
        <v>100</v>
      </c>
      <c r="T55" s="333">
        <f t="shared" si="3"/>
        <v>90.87730451366815</v>
      </c>
      <c r="U55" s="333">
        <f t="shared" si="3"/>
        <v>88.620470438652262</v>
      </c>
      <c r="V55" s="333">
        <f t="shared" si="3"/>
        <v>79.243483788938335</v>
      </c>
      <c r="W55" s="333">
        <f t="shared" si="3"/>
        <v>76.859504132231407</v>
      </c>
      <c r="X55" s="333">
        <f t="shared" si="3"/>
        <v>73.585505403687222</v>
      </c>
      <c r="Y55" s="333">
        <f t="shared" si="3"/>
        <v>97.647806738715829</v>
      </c>
      <c r="Z55" s="333">
        <f t="shared" si="3"/>
        <v>99.427844882390332</v>
      </c>
      <c r="AA55" s="333">
        <f t="shared" si="3"/>
        <v>106.42085187539733</v>
      </c>
      <c r="AB55" s="333">
        <f t="shared" si="6"/>
        <v>152.76541640178004</v>
      </c>
      <c r="AC55" s="333">
        <f t="shared" si="6"/>
        <v>130.22886204704386</v>
      </c>
      <c r="AD55" s="333">
        <f t="shared" si="6"/>
        <v>112.77813095994914</v>
      </c>
      <c r="AE55" s="333">
        <f t="shared" si="19"/>
        <v>134.77431659249842</v>
      </c>
      <c r="AF55" s="333">
        <f t="shared" si="20"/>
        <v>135.50540368722187</v>
      </c>
      <c r="AG55" s="334">
        <f t="shared" si="20"/>
        <v>135.06039415130323</v>
      </c>
    </row>
    <row r="56" spans="2:33" ht="14.4" x14ac:dyDescent="0.3">
      <c r="B56" s="822"/>
      <c r="C56" s="1" t="s">
        <v>4</v>
      </c>
      <c r="D56" s="541">
        <v>5641</v>
      </c>
      <c r="E56" s="541">
        <v>5194</v>
      </c>
      <c r="F56" s="541">
        <v>5271</v>
      </c>
      <c r="G56" s="541">
        <v>4768</v>
      </c>
      <c r="H56" s="541">
        <v>4757</v>
      </c>
      <c r="I56" s="541">
        <v>5148</v>
      </c>
      <c r="J56" s="541">
        <v>5616</v>
      </c>
      <c r="K56" s="541">
        <v>5048</v>
      </c>
      <c r="L56" s="541">
        <v>5312</v>
      </c>
      <c r="M56" s="541">
        <v>6099</v>
      </c>
      <c r="N56" s="541">
        <v>5997</v>
      </c>
      <c r="O56" s="541">
        <v>7147</v>
      </c>
      <c r="P56" s="541">
        <v>6043</v>
      </c>
      <c r="Q56" s="541">
        <v>5982</v>
      </c>
      <c r="R56" s="541">
        <v>5960</v>
      </c>
      <c r="S56" s="147">
        <f>100</f>
        <v>100</v>
      </c>
      <c r="T56" s="333">
        <f t="shared" si="3"/>
        <v>92.07587307215033</v>
      </c>
      <c r="U56" s="333">
        <f t="shared" si="3"/>
        <v>93.44087927672399</v>
      </c>
      <c r="V56" s="333">
        <f t="shared" si="3"/>
        <v>84.524020563729835</v>
      </c>
      <c r="W56" s="333">
        <f t="shared" si="3"/>
        <v>84.329019677362169</v>
      </c>
      <c r="X56" s="333">
        <f t="shared" si="3"/>
        <v>91.260414820067368</v>
      </c>
      <c r="Y56" s="333">
        <f t="shared" si="3"/>
        <v>99.556816167346213</v>
      </c>
      <c r="Z56" s="333">
        <f t="shared" si="3"/>
        <v>89.487679489452219</v>
      </c>
      <c r="AA56" s="333">
        <f t="shared" si="3"/>
        <v>94.167700762276198</v>
      </c>
      <c r="AB56" s="333">
        <f t="shared" si="6"/>
        <v>108.11912781421734</v>
      </c>
      <c r="AC56" s="333">
        <f t="shared" si="6"/>
        <v>106.31093777698989</v>
      </c>
      <c r="AD56" s="333">
        <f t="shared" si="6"/>
        <v>126.697394079064</v>
      </c>
      <c r="AE56" s="333">
        <f t="shared" si="19"/>
        <v>107.12639602907286</v>
      </c>
      <c r="AF56" s="333">
        <f t="shared" si="20"/>
        <v>106.04502747739762</v>
      </c>
      <c r="AG56" s="334">
        <f t="shared" si="20"/>
        <v>105.65502570466229</v>
      </c>
    </row>
    <row r="57" spans="2:33" ht="14.4" x14ac:dyDescent="0.3">
      <c r="B57" s="822"/>
      <c r="C57" s="1" t="s">
        <v>5</v>
      </c>
      <c r="D57" s="541">
        <v>39837</v>
      </c>
      <c r="E57" s="541">
        <v>37930</v>
      </c>
      <c r="F57" s="541">
        <v>36648</v>
      </c>
      <c r="G57" s="541">
        <v>32579</v>
      </c>
      <c r="H57" s="541">
        <v>32152</v>
      </c>
      <c r="I57" s="541">
        <v>32338</v>
      </c>
      <c r="J57" s="541">
        <v>30986</v>
      </c>
      <c r="K57" s="541">
        <v>30073</v>
      </c>
      <c r="L57" s="541">
        <v>29356</v>
      </c>
      <c r="M57" s="541">
        <v>29596</v>
      </c>
      <c r="N57" s="541">
        <v>36333</v>
      </c>
      <c r="O57" s="541">
        <v>34764</v>
      </c>
      <c r="P57" s="541">
        <v>34793</v>
      </c>
      <c r="Q57" s="541">
        <v>34395</v>
      </c>
      <c r="R57" s="541">
        <v>34609</v>
      </c>
      <c r="S57" s="147">
        <f>100</f>
        <v>100</v>
      </c>
      <c r="T57" s="333">
        <f t="shared" si="3"/>
        <v>95.212992946255994</v>
      </c>
      <c r="U57" s="333">
        <f t="shared" si="3"/>
        <v>91.994879132464789</v>
      </c>
      <c r="V57" s="333">
        <f t="shared" si="3"/>
        <v>81.780756583076041</v>
      </c>
      <c r="W57" s="333">
        <f t="shared" si="3"/>
        <v>80.708888721540276</v>
      </c>
      <c r="X57" s="333">
        <f t="shared" si="3"/>
        <v>81.175791349750227</v>
      </c>
      <c r="Y57" s="333">
        <f t="shared" si="3"/>
        <v>77.781961493084324</v>
      </c>
      <c r="Z57" s="333">
        <f t="shared" si="3"/>
        <v>75.490122248161256</v>
      </c>
      <c r="AA57" s="333">
        <f t="shared" si="3"/>
        <v>73.6902879232874</v>
      </c>
      <c r="AB57" s="333">
        <f t="shared" si="6"/>
        <v>74.292742927429273</v>
      </c>
      <c r="AC57" s="333">
        <f t="shared" si="6"/>
        <v>91.204156939528573</v>
      </c>
      <c r="AD57" s="333">
        <f t="shared" si="6"/>
        <v>87.265607349951054</v>
      </c>
      <c r="AE57" s="333">
        <f t="shared" ref="AE57:AE60" si="21">P57*100/$D57</f>
        <v>87.338403996284868</v>
      </c>
      <c r="AF57" s="333">
        <f t="shared" ref="AF57:AG60" si="22">Q57*100/$D57</f>
        <v>86.339332781082916</v>
      </c>
      <c r="AG57" s="334">
        <f t="shared" si="22"/>
        <v>86.876521826442755</v>
      </c>
    </row>
    <row r="58" spans="2:33" ht="14.4" x14ac:dyDescent="0.3">
      <c r="B58" s="822"/>
      <c r="C58" s="1" t="s">
        <v>6</v>
      </c>
      <c r="D58" s="541">
        <v>49143</v>
      </c>
      <c r="E58" s="541">
        <v>46360</v>
      </c>
      <c r="F58" s="541">
        <v>45136</v>
      </c>
      <c r="G58" s="541">
        <v>40304</v>
      </c>
      <c r="H58" s="541">
        <v>39795</v>
      </c>
      <c r="I58" s="541">
        <v>40284</v>
      </c>
      <c r="J58" s="541">
        <v>40203</v>
      </c>
      <c r="K58" s="541">
        <v>38572</v>
      </c>
      <c r="L58" s="541">
        <v>38367</v>
      </c>
      <c r="M58" s="541">
        <v>40856</v>
      </c>
      <c r="N58" s="541">
        <v>46859</v>
      </c>
      <c r="O58" s="541">
        <v>45908</v>
      </c>
      <c r="P58" s="541">
        <v>45516</v>
      </c>
      <c r="Q58" s="541">
        <v>45081</v>
      </c>
      <c r="R58" s="541">
        <v>45266</v>
      </c>
      <c r="S58" s="147">
        <f>100</f>
        <v>100</v>
      </c>
      <c r="T58" s="333">
        <f t="shared" ref="T58:AA89" si="23">E58*100/$D58</f>
        <v>94.336935067049225</v>
      </c>
      <c r="U58" s="333">
        <f t="shared" si="23"/>
        <v>91.846244633009789</v>
      </c>
      <c r="V58" s="333">
        <f t="shared" si="23"/>
        <v>82.013715076409667</v>
      </c>
      <c r="W58" s="333">
        <f t="shared" si="23"/>
        <v>80.977962273365478</v>
      </c>
      <c r="X58" s="333">
        <f t="shared" si="23"/>
        <v>81.973017520297901</v>
      </c>
      <c r="Y58" s="333">
        <f t="shared" si="23"/>
        <v>81.808192418045294</v>
      </c>
      <c r="Z58" s="333">
        <f t="shared" si="23"/>
        <v>78.48930671713164</v>
      </c>
      <c r="AA58" s="333">
        <f t="shared" si="23"/>
        <v>78.07215676698614</v>
      </c>
      <c r="AB58" s="333">
        <f t="shared" si="6"/>
        <v>83.136967625094115</v>
      </c>
      <c r="AC58" s="333">
        <f t="shared" si="6"/>
        <v>95.352339092037525</v>
      </c>
      <c r="AD58" s="333">
        <f t="shared" si="6"/>
        <v>93.417170298923551</v>
      </c>
      <c r="AE58" s="333">
        <f t="shared" si="21"/>
        <v>92.619498199133147</v>
      </c>
      <c r="AF58" s="333">
        <f t="shared" si="22"/>
        <v>91.734326353702457</v>
      </c>
      <c r="AG58" s="334">
        <f t="shared" si="22"/>
        <v>92.110778747736205</v>
      </c>
    </row>
    <row r="59" spans="2:33" ht="14.4" x14ac:dyDescent="0.3">
      <c r="B59" s="822"/>
      <c r="C59" s="1" t="s">
        <v>7</v>
      </c>
      <c r="D59" s="753">
        <v>9306</v>
      </c>
      <c r="E59" s="753">
        <v>8430</v>
      </c>
      <c r="F59" s="753">
        <v>8488</v>
      </c>
      <c r="G59" s="753">
        <v>7725</v>
      </c>
      <c r="H59" s="753">
        <v>7643</v>
      </c>
      <c r="I59" s="753">
        <v>7946</v>
      </c>
      <c r="J59" s="753">
        <v>9217</v>
      </c>
      <c r="K59" s="753">
        <v>8499</v>
      </c>
      <c r="L59" s="753">
        <v>9011</v>
      </c>
      <c r="M59" s="753">
        <v>11260</v>
      </c>
      <c r="N59" s="753">
        <v>10526</v>
      </c>
      <c r="O59" s="753">
        <v>11144</v>
      </c>
      <c r="P59" s="753">
        <v>10723</v>
      </c>
      <c r="Q59" s="753">
        <v>10686</v>
      </c>
      <c r="R59" s="754">
        <v>10657</v>
      </c>
      <c r="S59" s="147">
        <f>100</f>
        <v>100</v>
      </c>
      <c r="T59" s="333">
        <f t="shared" si="23"/>
        <v>90.586718246292719</v>
      </c>
      <c r="U59" s="333">
        <f t="shared" si="23"/>
        <v>91.209972061035884</v>
      </c>
      <c r="V59" s="333">
        <f t="shared" si="23"/>
        <v>83.010960670535141</v>
      </c>
      <c r="W59" s="333">
        <f t="shared" si="23"/>
        <v>82.129808725553403</v>
      </c>
      <c r="X59" s="333">
        <f t="shared" si="23"/>
        <v>85.385772619815171</v>
      </c>
      <c r="Y59" s="333">
        <f t="shared" si="23"/>
        <v>99.043627767032021</v>
      </c>
      <c r="Z59" s="333">
        <f t="shared" si="23"/>
        <v>91.328175370728559</v>
      </c>
      <c r="AA59" s="333">
        <f t="shared" si="23"/>
        <v>96.830002149151085</v>
      </c>
      <c r="AB59" s="333">
        <f t="shared" si="6"/>
        <v>120.99720610358908</v>
      </c>
      <c r="AC59" s="333">
        <f t="shared" si="6"/>
        <v>113.10982162045993</v>
      </c>
      <c r="AD59" s="333">
        <f t="shared" si="6"/>
        <v>119.75069847410273</v>
      </c>
      <c r="AE59" s="333">
        <f t="shared" si="21"/>
        <v>115.2267354395014</v>
      </c>
      <c r="AF59" s="333">
        <f t="shared" si="22"/>
        <v>114.82914248871695</v>
      </c>
      <c r="AG59" s="334">
        <f t="shared" si="22"/>
        <v>114.51751558134536</v>
      </c>
    </row>
    <row r="60" spans="2:33" ht="15" customHeight="1" x14ac:dyDescent="0.3">
      <c r="B60" s="821" t="s">
        <v>27</v>
      </c>
      <c r="C60" s="2" t="s">
        <v>2</v>
      </c>
      <c r="D60" s="541">
        <v>127917</v>
      </c>
      <c r="E60" s="541">
        <v>117977</v>
      </c>
      <c r="F60" s="541">
        <v>117385</v>
      </c>
      <c r="G60" s="541">
        <v>110453</v>
      </c>
      <c r="H60" s="541">
        <v>106963</v>
      </c>
      <c r="I60" s="541">
        <v>104556</v>
      </c>
      <c r="J60" s="541">
        <v>106098</v>
      </c>
      <c r="K60" s="541">
        <v>105518</v>
      </c>
      <c r="L60" s="541">
        <v>104826</v>
      </c>
      <c r="M60" s="541">
        <v>103591</v>
      </c>
      <c r="N60" s="541">
        <v>103900</v>
      </c>
      <c r="O60" s="541">
        <v>101101</v>
      </c>
      <c r="P60" s="541">
        <v>99690</v>
      </c>
      <c r="Q60" s="541">
        <v>100496</v>
      </c>
      <c r="R60" s="541">
        <v>102490</v>
      </c>
      <c r="S60" s="147">
        <f>100</f>
        <v>100</v>
      </c>
      <c r="T60" s="333">
        <f t="shared" si="23"/>
        <v>92.229336210198795</v>
      </c>
      <c r="U60" s="333">
        <f t="shared" si="23"/>
        <v>91.766536113260941</v>
      </c>
      <c r="V60" s="333">
        <f t="shared" si="23"/>
        <v>86.347397140333186</v>
      </c>
      <c r="W60" s="333">
        <f t="shared" si="23"/>
        <v>83.619065487777235</v>
      </c>
      <c r="X60" s="333">
        <f t="shared" si="23"/>
        <v>81.737376580126181</v>
      </c>
      <c r="Y60" s="333">
        <f t="shared" si="23"/>
        <v>82.942845751542009</v>
      </c>
      <c r="Z60" s="333">
        <f t="shared" si="23"/>
        <v>82.489426737650192</v>
      </c>
      <c r="AA60" s="333">
        <f t="shared" si="23"/>
        <v>81.948450948662028</v>
      </c>
      <c r="AB60" s="333">
        <f t="shared" si="6"/>
        <v>80.982981151840647</v>
      </c>
      <c r="AC60" s="333">
        <f t="shared" si="6"/>
        <v>81.224544040276115</v>
      </c>
      <c r="AD60" s="333">
        <f t="shared" si="6"/>
        <v>79.036406419787838</v>
      </c>
      <c r="AE60" s="333">
        <f t="shared" si="21"/>
        <v>77.9333474049579</v>
      </c>
      <c r="AF60" s="333">
        <f t="shared" si="22"/>
        <v>78.563443482883429</v>
      </c>
      <c r="AG60" s="334">
        <f t="shared" si="22"/>
        <v>80.122266782366694</v>
      </c>
    </row>
    <row r="61" spans="2:33" ht="14.4" x14ac:dyDescent="0.3">
      <c r="B61" s="822"/>
      <c r="C61" s="1" t="s">
        <v>3</v>
      </c>
      <c r="D61" s="541">
        <v>185467</v>
      </c>
      <c r="E61" s="541">
        <v>167348</v>
      </c>
      <c r="F61" s="541">
        <v>156813</v>
      </c>
      <c r="G61" s="541">
        <v>155537</v>
      </c>
      <c r="H61" s="541">
        <v>147157</v>
      </c>
      <c r="I61" s="541">
        <v>146552</v>
      </c>
      <c r="J61" s="541">
        <v>142774</v>
      </c>
      <c r="K61" s="541">
        <v>143135</v>
      </c>
      <c r="L61" s="541">
        <v>144593</v>
      </c>
      <c r="M61" s="541">
        <v>140678</v>
      </c>
      <c r="N61" s="541">
        <v>143676</v>
      </c>
      <c r="O61" s="541">
        <v>140129</v>
      </c>
      <c r="P61" s="541">
        <v>139847</v>
      </c>
      <c r="Q61" s="541">
        <v>139167</v>
      </c>
      <c r="R61" s="541">
        <v>139553</v>
      </c>
      <c r="S61" s="147">
        <f>100</f>
        <v>100</v>
      </c>
      <c r="T61" s="333">
        <f t="shared" si="23"/>
        <v>90.23060706217278</v>
      </c>
      <c r="U61" s="333">
        <f t="shared" si="23"/>
        <v>84.550351275429051</v>
      </c>
      <c r="V61" s="333">
        <f t="shared" si="23"/>
        <v>83.862358263195077</v>
      </c>
      <c r="W61" s="333">
        <f t="shared" si="23"/>
        <v>79.344034248680359</v>
      </c>
      <c r="X61" s="333">
        <f t="shared" si="23"/>
        <v>79.017830665293559</v>
      </c>
      <c r="Y61" s="333">
        <f t="shared" si="23"/>
        <v>76.980810602425223</v>
      </c>
      <c r="Z61" s="333">
        <f t="shared" si="23"/>
        <v>77.175454393503969</v>
      </c>
      <c r="AA61" s="333">
        <f t="shared" si="23"/>
        <v>77.961578070492322</v>
      </c>
      <c r="AB61" s="333">
        <f t="shared" si="6"/>
        <v>75.850690419319875</v>
      </c>
      <c r="AC61" s="333">
        <f t="shared" si="6"/>
        <v>77.46715049038373</v>
      </c>
      <c r="AD61" s="333">
        <f t="shared" si="6"/>
        <v>75.554680886626727</v>
      </c>
      <c r="AE61" s="333">
        <f t="shared" ref="AE61:AE64" si="24">P61*100/$D61</f>
        <v>75.402632274205118</v>
      </c>
      <c r="AF61" s="333">
        <f t="shared" ref="AF61:AG64" si="25">Q61*100/$D61</f>
        <v>75.035990230067881</v>
      </c>
      <c r="AG61" s="334">
        <f t="shared" si="25"/>
        <v>75.244113508063435</v>
      </c>
    </row>
    <row r="62" spans="2:33" ht="14.4" x14ac:dyDescent="0.3">
      <c r="B62" s="822"/>
      <c r="C62" s="1" t="s">
        <v>4</v>
      </c>
      <c r="D62" s="541">
        <v>242657</v>
      </c>
      <c r="E62" s="541">
        <v>218783</v>
      </c>
      <c r="F62" s="541">
        <v>205350</v>
      </c>
      <c r="G62" s="541">
        <v>200037</v>
      </c>
      <c r="H62" s="541">
        <v>189288</v>
      </c>
      <c r="I62" s="541">
        <v>182070</v>
      </c>
      <c r="J62" s="541">
        <v>181280</v>
      </c>
      <c r="K62" s="541">
        <v>182211</v>
      </c>
      <c r="L62" s="541">
        <v>183086</v>
      </c>
      <c r="M62" s="541">
        <v>185467</v>
      </c>
      <c r="N62" s="541">
        <v>177844</v>
      </c>
      <c r="O62" s="541">
        <v>171264</v>
      </c>
      <c r="P62" s="541">
        <v>168581</v>
      </c>
      <c r="Q62" s="541">
        <v>166910</v>
      </c>
      <c r="R62" s="541">
        <v>166951</v>
      </c>
      <c r="S62" s="147">
        <f>100</f>
        <v>100</v>
      </c>
      <c r="T62" s="333">
        <f t="shared" si="23"/>
        <v>90.161421265407554</v>
      </c>
      <c r="U62" s="333">
        <f t="shared" si="23"/>
        <v>84.625623822927011</v>
      </c>
      <c r="V62" s="333">
        <f t="shared" si="23"/>
        <v>82.436113526500364</v>
      </c>
      <c r="W62" s="333">
        <f t="shared" si="23"/>
        <v>78.006404101262277</v>
      </c>
      <c r="X62" s="333">
        <f t="shared" si="23"/>
        <v>75.03183505936363</v>
      </c>
      <c r="Y62" s="333">
        <f t="shared" si="23"/>
        <v>74.706272639981535</v>
      </c>
      <c r="Z62" s="333">
        <f t="shared" si="23"/>
        <v>75.089941769658409</v>
      </c>
      <c r="AA62" s="333">
        <f t="shared" si="23"/>
        <v>75.4505330569487</v>
      </c>
      <c r="AB62" s="333">
        <f t="shared" si="6"/>
        <v>76.431753462706624</v>
      </c>
      <c r="AC62" s="333">
        <f t="shared" si="6"/>
        <v>73.29028216783361</v>
      </c>
      <c r="AD62" s="333">
        <f t="shared" si="6"/>
        <v>70.578635687410625</v>
      </c>
      <c r="AE62" s="333">
        <f t="shared" si="24"/>
        <v>69.472959774496516</v>
      </c>
      <c r="AF62" s="333">
        <f t="shared" si="25"/>
        <v>68.784333441854145</v>
      </c>
      <c r="AG62" s="334">
        <f t="shared" si="25"/>
        <v>68.801229719315742</v>
      </c>
    </row>
    <row r="63" spans="2:33" ht="14.4" x14ac:dyDescent="0.3">
      <c r="B63" s="822"/>
      <c r="C63" s="1" t="s">
        <v>5</v>
      </c>
      <c r="D63" s="541">
        <v>166707</v>
      </c>
      <c r="E63" s="541">
        <v>132423</v>
      </c>
      <c r="F63" s="541">
        <v>124766</v>
      </c>
      <c r="G63" s="541">
        <v>120127</v>
      </c>
      <c r="H63" s="541">
        <v>117483</v>
      </c>
      <c r="I63" s="541">
        <v>116846</v>
      </c>
      <c r="J63" s="541">
        <v>117297</v>
      </c>
      <c r="K63" s="541">
        <v>123378</v>
      </c>
      <c r="L63" s="541">
        <v>123349</v>
      </c>
      <c r="M63" s="541">
        <v>131620</v>
      </c>
      <c r="N63" s="541">
        <v>144535</v>
      </c>
      <c r="O63" s="541">
        <v>139009</v>
      </c>
      <c r="P63" s="541">
        <v>131795</v>
      </c>
      <c r="Q63" s="541">
        <v>130681</v>
      </c>
      <c r="R63" s="541">
        <v>131060</v>
      </c>
      <c r="S63" s="147">
        <f>100</f>
        <v>100</v>
      </c>
      <c r="T63" s="333">
        <f t="shared" si="23"/>
        <v>79.434576832406563</v>
      </c>
      <c r="U63" s="333">
        <f t="shared" si="23"/>
        <v>74.841488359816921</v>
      </c>
      <c r="V63" s="333">
        <f t="shared" si="23"/>
        <v>72.05876177964933</v>
      </c>
      <c r="W63" s="333">
        <f t="shared" si="23"/>
        <v>70.472745595565868</v>
      </c>
      <c r="X63" s="333">
        <f t="shared" si="23"/>
        <v>70.090638065588124</v>
      </c>
      <c r="Y63" s="333">
        <f t="shared" si="23"/>
        <v>70.361172596231711</v>
      </c>
      <c r="Z63" s="333">
        <f t="shared" si="23"/>
        <v>74.008889848656622</v>
      </c>
      <c r="AA63" s="333">
        <f t="shared" si="23"/>
        <v>73.991494058437851</v>
      </c>
      <c r="AB63" s="333">
        <f t="shared" si="6"/>
        <v>78.952893399797247</v>
      </c>
      <c r="AC63" s="333">
        <f t="shared" si="6"/>
        <v>86.700018595499884</v>
      </c>
      <c r="AD63" s="333">
        <f t="shared" si="6"/>
        <v>83.385220776572069</v>
      </c>
      <c r="AE63" s="333">
        <f t="shared" si="24"/>
        <v>79.057867995944974</v>
      </c>
      <c r="AF63" s="333">
        <f t="shared" si="25"/>
        <v>78.389629709610276</v>
      </c>
      <c r="AG63" s="334">
        <f t="shared" si="25"/>
        <v>78.616974692124501</v>
      </c>
    </row>
    <row r="64" spans="2:33" ht="14.4" x14ac:dyDescent="0.3">
      <c r="B64" s="822"/>
      <c r="C64" s="1" t="s">
        <v>6</v>
      </c>
      <c r="D64" s="541">
        <v>722748</v>
      </c>
      <c r="E64" s="541">
        <v>636531</v>
      </c>
      <c r="F64" s="541">
        <v>604314</v>
      </c>
      <c r="G64" s="541">
        <v>586154</v>
      </c>
      <c r="H64" s="541">
        <v>560891</v>
      </c>
      <c r="I64" s="541">
        <v>550024</v>
      </c>
      <c r="J64" s="541">
        <v>547449</v>
      </c>
      <c r="K64" s="541">
        <v>554242</v>
      </c>
      <c r="L64" s="541">
        <v>555854</v>
      </c>
      <c r="M64" s="541">
        <v>561356</v>
      </c>
      <c r="N64" s="541">
        <v>569955</v>
      </c>
      <c r="O64" s="541">
        <v>551503</v>
      </c>
      <c r="P64" s="541">
        <v>539913</v>
      </c>
      <c r="Q64" s="541">
        <v>537254</v>
      </c>
      <c r="R64" s="541">
        <v>540054</v>
      </c>
      <c r="S64" s="147">
        <f>100</f>
        <v>100</v>
      </c>
      <c r="T64" s="333">
        <f t="shared" si="23"/>
        <v>88.070945889853718</v>
      </c>
      <c r="U64" s="333">
        <f t="shared" si="23"/>
        <v>83.61337561639742</v>
      </c>
      <c r="V64" s="333">
        <f t="shared" si="23"/>
        <v>81.100743274280944</v>
      </c>
      <c r="W64" s="333">
        <f t="shared" si="23"/>
        <v>77.605334086016143</v>
      </c>
      <c r="X64" s="333">
        <f t="shared" si="23"/>
        <v>76.101767144288189</v>
      </c>
      <c r="Y64" s="333">
        <f t="shared" si="23"/>
        <v>75.745488053927517</v>
      </c>
      <c r="Z64" s="333">
        <f t="shared" si="23"/>
        <v>76.685373048420743</v>
      </c>
      <c r="AA64" s="333">
        <f t="shared" si="23"/>
        <v>76.908410677027121</v>
      </c>
      <c r="AB64" s="333">
        <f t="shared" si="6"/>
        <v>77.669671863498763</v>
      </c>
      <c r="AC64" s="333">
        <f t="shared" si="6"/>
        <v>78.859436484085734</v>
      </c>
      <c r="AD64" s="333">
        <f t="shared" si="6"/>
        <v>76.306402784926419</v>
      </c>
      <c r="AE64" s="333">
        <f t="shared" si="24"/>
        <v>74.702800976273892</v>
      </c>
      <c r="AF64" s="333">
        <f t="shared" si="25"/>
        <v>74.334899577722808</v>
      </c>
      <c r="AG64" s="334">
        <f t="shared" si="25"/>
        <v>74.722309850736352</v>
      </c>
    </row>
    <row r="65" spans="2:33" ht="14.4" x14ac:dyDescent="0.3">
      <c r="B65" s="823"/>
      <c r="C65" s="3" t="s">
        <v>7</v>
      </c>
      <c r="D65" s="753">
        <v>556041</v>
      </c>
      <c r="E65" s="753">
        <v>504108</v>
      </c>
      <c r="F65" s="753">
        <v>479548</v>
      </c>
      <c r="G65" s="753">
        <v>466027</v>
      </c>
      <c r="H65" s="753">
        <v>443408</v>
      </c>
      <c r="I65" s="753">
        <v>433178</v>
      </c>
      <c r="J65" s="753">
        <v>430152</v>
      </c>
      <c r="K65" s="753">
        <v>430864</v>
      </c>
      <c r="L65" s="753">
        <v>432505</v>
      </c>
      <c r="M65" s="753">
        <v>429736</v>
      </c>
      <c r="N65" s="753">
        <v>425420</v>
      </c>
      <c r="O65" s="753">
        <v>412494</v>
      </c>
      <c r="P65" s="753">
        <v>408118</v>
      </c>
      <c r="Q65" s="753">
        <v>406573</v>
      </c>
      <c r="R65" s="754">
        <v>408994</v>
      </c>
      <c r="S65" s="147">
        <f>100</f>
        <v>100</v>
      </c>
      <c r="T65" s="333">
        <f t="shared" si="23"/>
        <v>90.660221098803859</v>
      </c>
      <c r="U65" s="333">
        <f t="shared" si="23"/>
        <v>86.243280621393026</v>
      </c>
      <c r="V65" s="333">
        <f t="shared" si="23"/>
        <v>83.811625401723973</v>
      </c>
      <c r="W65" s="333">
        <f t="shared" si="23"/>
        <v>79.743759902597105</v>
      </c>
      <c r="X65" s="333">
        <f t="shared" si="23"/>
        <v>77.903967513186984</v>
      </c>
      <c r="Y65" s="333">
        <f t="shared" si="23"/>
        <v>77.359763039056475</v>
      </c>
      <c r="Z65" s="333">
        <f t="shared" si="23"/>
        <v>77.487811150616594</v>
      </c>
      <c r="AA65" s="333">
        <f t="shared" si="23"/>
        <v>77.782933272906135</v>
      </c>
      <c r="AB65" s="333">
        <f t="shared" si="6"/>
        <v>77.284948412077526</v>
      </c>
      <c r="AC65" s="333">
        <f t="shared" si="6"/>
        <v>76.50874665717096</v>
      </c>
      <c r="AD65" s="333">
        <f t="shared" si="6"/>
        <v>74.184097935224202</v>
      </c>
      <c r="AE65" s="333">
        <f t="shared" ref="AE65:AE68" si="26">P65*100/$D65</f>
        <v>73.397105609118753</v>
      </c>
      <c r="AF65" s="333">
        <f t="shared" ref="AF65:AG68" si="27">Q65*100/$D65</f>
        <v>73.119248400747423</v>
      </c>
      <c r="AG65" s="334">
        <f t="shared" si="27"/>
        <v>73.554647948622488</v>
      </c>
    </row>
    <row r="66" spans="2:33" ht="15" customHeight="1" x14ac:dyDescent="0.3">
      <c r="B66" s="822" t="s">
        <v>28</v>
      </c>
      <c r="C66" s="1" t="s">
        <v>2</v>
      </c>
      <c r="D66" s="541">
        <v>272109</v>
      </c>
      <c r="E66" s="541">
        <v>248403</v>
      </c>
      <c r="F66" s="541">
        <v>232512</v>
      </c>
      <c r="G66" s="541">
        <v>226293</v>
      </c>
      <c r="H66" s="541">
        <v>217150</v>
      </c>
      <c r="I66" s="541">
        <v>208016</v>
      </c>
      <c r="J66" s="541">
        <v>207960</v>
      </c>
      <c r="K66" s="541">
        <v>203186</v>
      </c>
      <c r="L66" s="541">
        <v>209661</v>
      </c>
      <c r="M66" s="541">
        <v>205016</v>
      </c>
      <c r="N66" s="541">
        <v>208789</v>
      </c>
      <c r="O66" s="541">
        <v>208618</v>
      </c>
      <c r="P66" s="541">
        <v>207085</v>
      </c>
      <c r="Q66" s="541">
        <v>209708</v>
      </c>
      <c r="R66" s="541">
        <v>214211</v>
      </c>
      <c r="S66" s="147">
        <f>100</f>
        <v>100</v>
      </c>
      <c r="T66" s="333">
        <f t="shared" si="23"/>
        <v>91.288050009371247</v>
      </c>
      <c r="U66" s="333">
        <f t="shared" si="23"/>
        <v>85.448110867336254</v>
      </c>
      <c r="V66" s="333">
        <f t="shared" si="23"/>
        <v>83.162629681487928</v>
      </c>
      <c r="W66" s="333">
        <f t="shared" si="23"/>
        <v>79.802579113517012</v>
      </c>
      <c r="X66" s="333">
        <f t="shared" si="23"/>
        <v>76.445836043644277</v>
      </c>
      <c r="Y66" s="333">
        <f t="shared" si="23"/>
        <v>76.425256055477774</v>
      </c>
      <c r="Z66" s="333">
        <f t="shared" si="23"/>
        <v>74.670812064283069</v>
      </c>
      <c r="AA66" s="333">
        <f t="shared" si="23"/>
        <v>77.050373196035409</v>
      </c>
      <c r="AB66" s="333">
        <f t="shared" si="6"/>
        <v>75.343336677581405</v>
      </c>
      <c r="AC66" s="333">
        <f t="shared" si="6"/>
        <v>76.729913380299806</v>
      </c>
      <c r="AD66" s="333">
        <f t="shared" si="6"/>
        <v>76.667070916434227</v>
      </c>
      <c r="AE66" s="333">
        <f t="shared" si="26"/>
        <v>76.103693740376102</v>
      </c>
      <c r="AF66" s="333">
        <f t="shared" si="27"/>
        <v>77.067645686103731</v>
      </c>
      <c r="AG66" s="334">
        <f t="shared" si="27"/>
        <v>78.722497234564088</v>
      </c>
    </row>
    <row r="67" spans="2:33" ht="14.4" x14ac:dyDescent="0.3">
      <c r="B67" s="822"/>
      <c r="C67" s="1" t="s">
        <v>3</v>
      </c>
      <c r="D67" s="541">
        <v>354265</v>
      </c>
      <c r="E67" s="541">
        <v>305896</v>
      </c>
      <c r="F67" s="541">
        <v>282685</v>
      </c>
      <c r="G67" s="541">
        <v>274423</v>
      </c>
      <c r="H67" s="541">
        <v>262527</v>
      </c>
      <c r="I67" s="541">
        <v>250648</v>
      </c>
      <c r="J67" s="541">
        <v>251841</v>
      </c>
      <c r="K67" s="541">
        <v>246114</v>
      </c>
      <c r="L67" s="541">
        <v>251099</v>
      </c>
      <c r="M67" s="541">
        <v>246949</v>
      </c>
      <c r="N67" s="541">
        <v>257844</v>
      </c>
      <c r="O67" s="541">
        <v>247140</v>
      </c>
      <c r="P67" s="541">
        <v>242045</v>
      </c>
      <c r="Q67" s="541">
        <v>241802</v>
      </c>
      <c r="R67" s="541">
        <v>242377</v>
      </c>
      <c r="S67" s="147">
        <f>100</f>
        <v>100</v>
      </c>
      <c r="T67" s="333">
        <f t="shared" si="23"/>
        <v>86.346661397541382</v>
      </c>
      <c r="U67" s="333">
        <f t="shared" si="23"/>
        <v>79.794786388720311</v>
      </c>
      <c r="V67" s="333">
        <f t="shared" si="23"/>
        <v>77.462633903998423</v>
      </c>
      <c r="W67" s="333">
        <f t="shared" si="23"/>
        <v>74.10469563744654</v>
      </c>
      <c r="X67" s="333">
        <f t="shared" si="23"/>
        <v>70.751556038558704</v>
      </c>
      <c r="Y67" s="333">
        <f t="shared" si="23"/>
        <v>71.088309598746704</v>
      </c>
      <c r="Z67" s="333">
        <f t="shared" si="23"/>
        <v>69.47172314510324</v>
      </c>
      <c r="AA67" s="333">
        <f t="shared" si="23"/>
        <v>70.878861868939921</v>
      </c>
      <c r="AB67" s="333">
        <f t="shared" si="6"/>
        <v>69.70742240977799</v>
      </c>
      <c r="AC67" s="333">
        <f t="shared" si="6"/>
        <v>72.782803833288639</v>
      </c>
      <c r="AD67" s="333">
        <f t="shared" si="6"/>
        <v>69.761336852356294</v>
      </c>
      <c r="AE67" s="333">
        <f t="shared" si="26"/>
        <v>68.323147925987612</v>
      </c>
      <c r="AF67" s="333">
        <f t="shared" si="27"/>
        <v>68.254555205848732</v>
      </c>
      <c r="AG67" s="334">
        <f t="shared" si="27"/>
        <v>68.416863082720567</v>
      </c>
    </row>
    <row r="68" spans="2:33" ht="14.4" x14ac:dyDescent="0.3">
      <c r="B68" s="822"/>
      <c r="C68" s="1" t="s">
        <v>4</v>
      </c>
      <c r="D68" s="541">
        <v>385240</v>
      </c>
      <c r="E68" s="541">
        <v>330456</v>
      </c>
      <c r="F68" s="541">
        <v>301471</v>
      </c>
      <c r="G68" s="541">
        <v>297891</v>
      </c>
      <c r="H68" s="541">
        <v>285594</v>
      </c>
      <c r="I68" s="541">
        <v>277336</v>
      </c>
      <c r="J68" s="541">
        <v>269699</v>
      </c>
      <c r="K68" s="541">
        <v>266474</v>
      </c>
      <c r="L68" s="541">
        <v>254892</v>
      </c>
      <c r="M68" s="541">
        <v>249179</v>
      </c>
      <c r="N68" s="541">
        <v>241443</v>
      </c>
      <c r="O68" s="541">
        <v>226172</v>
      </c>
      <c r="P68" s="541">
        <v>217540</v>
      </c>
      <c r="Q68" s="541">
        <v>216238</v>
      </c>
      <c r="R68" s="541">
        <v>215683</v>
      </c>
      <c r="S68" s="147">
        <f>100</f>
        <v>100</v>
      </c>
      <c r="T68" s="333">
        <f t="shared" si="23"/>
        <v>85.779254490707089</v>
      </c>
      <c r="U68" s="333">
        <f t="shared" si="23"/>
        <v>78.255373273803343</v>
      </c>
      <c r="V68" s="333">
        <f t="shared" si="23"/>
        <v>77.326082442114</v>
      </c>
      <c r="W68" s="333">
        <f t="shared" si="23"/>
        <v>74.134046308794524</v>
      </c>
      <c r="X68" s="333">
        <f t="shared" si="23"/>
        <v>71.990447513238507</v>
      </c>
      <c r="Y68" s="333">
        <f t="shared" si="23"/>
        <v>70.008046931782786</v>
      </c>
      <c r="Z68" s="333">
        <f t="shared" si="23"/>
        <v>69.170906447928559</v>
      </c>
      <c r="AA68" s="333">
        <f t="shared" si="23"/>
        <v>66.164468902502335</v>
      </c>
      <c r="AB68" s="333">
        <f t="shared" si="6"/>
        <v>64.681497248468489</v>
      </c>
      <c r="AC68" s="333">
        <f t="shared" si="6"/>
        <v>62.673398400996781</v>
      </c>
      <c r="AD68" s="333">
        <f t="shared" si="6"/>
        <v>58.709375973419171</v>
      </c>
      <c r="AE68" s="333">
        <f t="shared" si="26"/>
        <v>56.468694839580522</v>
      </c>
      <c r="AF68" s="333">
        <f t="shared" si="27"/>
        <v>56.130723704703563</v>
      </c>
      <c r="AG68" s="334">
        <f t="shared" si="27"/>
        <v>55.986657667947256</v>
      </c>
    </row>
    <row r="69" spans="2:33" ht="14.4" x14ac:dyDescent="0.3">
      <c r="B69" s="822"/>
      <c r="C69" s="1" t="s">
        <v>5</v>
      </c>
      <c r="D69" s="541">
        <v>296201</v>
      </c>
      <c r="E69" s="541">
        <v>248142</v>
      </c>
      <c r="F69" s="541">
        <v>221495</v>
      </c>
      <c r="G69" s="541">
        <v>221992</v>
      </c>
      <c r="H69" s="541">
        <v>213894</v>
      </c>
      <c r="I69" s="541">
        <v>206957</v>
      </c>
      <c r="J69" s="541">
        <v>207684</v>
      </c>
      <c r="K69" s="541">
        <v>202805</v>
      </c>
      <c r="L69" s="541">
        <v>196252</v>
      </c>
      <c r="M69" s="541">
        <v>194721</v>
      </c>
      <c r="N69" s="541">
        <v>188551</v>
      </c>
      <c r="O69" s="541">
        <v>182386</v>
      </c>
      <c r="P69" s="541">
        <v>173546</v>
      </c>
      <c r="Q69" s="541">
        <v>172573</v>
      </c>
      <c r="R69" s="541">
        <v>172791</v>
      </c>
      <c r="S69" s="147">
        <f>100</f>
        <v>100</v>
      </c>
      <c r="T69" s="333">
        <f t="shared" si="23"/>
        <v>83.7748690922718</v>
      </c>
      <c r="U69" s="333">
        <f t="shared" si="23"/>
        <v>74.778613171461274</v>
      </c>
      <c r="V69" s="333">
        <f t="shared" si="23"/>
        <v>74.946404637391495</v>
      </c>
      <c r="W69" s="333">
        <f t="shared" si="23"/>
        <v>72.212450329337173</v>
      </c>
      <c r="X69" s="333">
        <f t="shared" si="23"/>
        <v>69.870459586564522</v>
      </c>
      <c r="Y69" s="333">
        <f t="shared" si="23"/>
        <v>70.1159010266677</v>
      </c>
      <c r="Z69" s="333">
        <f t="shared" si="23"/>
        <v>68.46870874845122</v>
      </c>
      <c r="AA69" s="333">
        <f t="shared" si="23"/>
        <v>66.25635970168905</v>
      </c>
      <c r="AB69" s="333">
        <f t="shared" si="6"/>
        <v>65.739480960563938</v>
      </c>
      <c r="AC69" s="333">
        <f t="shared" si="6"/>
        <v>63.656436001228897</v>
      </c>
      <c r="AD69" s="333">
        <f t="shared" si="6"/>
        <v>61.575079084810653</v>
      </c>
      <c r="AE69" s="333">
        <f t="shared" ref="AE69:AE72" si="28">P69*100/$D69</f>
        <v>58.590619207902741</v>
      </c>
      <c r="AF69" s="333">
        <f t="shared" ref="AF69:AG72" si="29">Q69*100/$D69</f>
        <v>58.262126056292857</v>
      </c>
      <c r="AG69" s="334">
        <f t="shared" si="29"/>
        <v>58.335724727465468</v>
      </c>
    </row>
    <row r="70" spans="2:33" ht="14.4" x14ac:dyDescent="0.3">
      <c r="B70" s="822"/>
      <c r="C70" s="1" t="s">
        <v>6</v>
      </c>
      <c r="D70" s="541">
        <v>1307815</v>
      </c>
      <c r="E70" s="541">
        <v>1132897</v>
      </c>
      <c r="F70" s="541">
        <v>1038163</v>
      </c>
      <c r="G70" s="541">
        <v>1020599</v>
      </c>
      <c r="H70" s="541">
        <v>979165</v>
      </c>
      <c r="I70" s="541">
        <v>942957</v>
      </c>
      <c r="J70" s="541">
        <v>937184</v>
      </c>
      <c r="K70" s="541">
        <v>918579</v>
      </c>
      <c r="L70" s="541">
        <v>911904</v>
      </c>
      <c r="M70" s="541">
        <v>895865</v>
      </c>
      <c r="N70" s="541">
        <v>896627</v>
      </c>
      <c r="O70" s="541">
        <v>864316</v>
      </c>
      <c r="P70" s="541">
        <v>840216</v>
      </c>
      <c r="Q70" s="541">
        <v>840321</v>
      </c>
      <c r="R70" s="541">
        <v>845062</v>
      </c>
      <c r="S70" s="147">
        <f>100</f>
        <v>100</v>
      </c>
      <c r="T70" s="333">
        <f t="shared" si="23"/>
        <v>86.625172520578218</v>
      </c>
      <c r="U70" s="333">
        <f t="shared" si="23"/>
        <v>79.381487442795802</v>
      </c>
      <c r="V70" s="333">
        <f t="shared" si="23"/>
        <v>78.03848403635071</v>
      </c>
      <c r="W70" s="333">
        <f t="shared" si="23"/>
        <v>74.870298933717692</v>
      </c>
      <c r="X70" s="333">
        <f t="shared" si="23"/>
        <v>72.101711633526151</v>
      </c>
      <c r="Y70" s="333">
        <f t="shared" si="23"/>
        <v>71.66028834353483</v>
      </c>
      <c r="Z70" s="333">
        <f t="shared" si="23"/>
        <v>70.237686522940933</v>
      </c>
      <c r="AA70" s="333">
        <f t="shared" si="23"/>
        <v>69.727293233370162</v>
      </c>
      <c r="AB70" s="333">
        <f t="shared" si="6"/>
        <v>68.500896533531119</v>
      </c>
      <c r="AC70" s="333">
        <f t="shared" si="6"/>
        <v>68.559161655127056</v>
      </c>
      <c r="AD70" s="333">
        <f t="shared" si="6"/>
        <v>66.088552279947848</v>
      </c>
      <c r="AE70" s="333">
        <f t="shared" si="28"/>
        <v>64.245783998501324</v>
      </c>
      <c r="AF70" s="333">
        <f t="shared" si="29"/>
        <v>64.253812656988941</v>
      </c>
      <c r="AG70" s="334">
        <f t="shared" si="29"/>
        <v>64.616325703558985</v>
      </c>
    </row>
    <row r="71" spans="2:33" ht="14.4" x14ac:dyDescent="0.3">
      <c r="B71" s="822"/>
      <c r="C71" s="1" t="s">
        <v>7</v>
      </c>
      <c r="D71" s="753">
        <v>1011614</v>
      </c>
      <c r="E71" s="753">
        <v>884755</v>
      </c>
      <c r="F71" s="753">
        <v>816668</v>
      </c>
      <c r="G71" s="753">
        <v>798607</v>
      </c>
      <c r="H71" s="753">
        <v>765271</v>
      </c>
      <c r="I71" s="753">
        <v>736000</v>
      </c>
      <c r="J71" s="753">
        <v>729500</v>
      </c>
      <c r="K71" s="753">
        <v>715774</v>
      </c>
      <c r="L71" s="753">
        <v>715652</v>
      </c>
      <c r="M71" s="753">
        <v>701144</v>
      </c>
      <c r="N71" s="753">
        <v>708076</v>
      </c>
      <c r="O71" s="753">
        <v>681930</v>
      </c>
      <c r="P71" s="753">
        <v>666670</v>
      </c>
      <c r="Q71" s="753">
        <v>667748</v>
      </c>
      <c r="R71" s="754">
        <v>672271</v>
      </c>
      <c r="S71" s="147">
        <f>100</f>
        <v>100</v>
      </c>
      <c r="T71" s="333">
        <f t="shared" si="23"/>
        <v>87.459742550024018</v>
      </c>
      <c r="U71" s="333">
        <f t="shared" si="23"/>
        <v>80.729210944095271</v>
      </c>
      <c r="V71" s="333">
        <f t="shared" si="23"/>
        <v>78.943846170574943</v>
      </c>
      <c r="W71" s="333">
        <f t="shared" si="23"/>
        <v>75.648518110662764</v>
      </c>
      <c r="X71" s="333">
        <f t="shared" si="23"/>
        <v>72.755023161008054</v>
      </c>
      <c r="Y71" s="333">
        <f t="shared" si="23"/>
        <v>72.112485592330671</v>
      </c>
      <c r="Z71" s="333">
        <f t="shared" si="23"/>
        <v>70.755643951151328</v>
      </c>
      <c r="AA71" s="333">
        <f t="shared" si="23"/>
        <v>70.743584015246924</v>
      </c>
      <c r="AB71" s="333">
        <f t="shared" si="6"/>
        <v>69.309440161959003</v>
      </c>
      <c r="AC71" s="333">
        <f t="shared" si="6"/>
        <v>69.994681765970029</v>
      </c>
      <c r="AD71" s="333">
        <f t="shared" si="6"/>
        <v>67.410099108948671</v>
      </c>
      <c r="AE71" s="333">
        <f t="shared" si="28"/>
        <v>65.901618601561466</v>
      </c>
      <c r="AF71" s="333">
        <f t="shared" si="29"/>
        <v>66.008180986028265</v>
      </c>
      <c r="AG71" s="334">
        <f t="shared" si="29"/>
        <v>66.455288281894084</v>
      </c>
    </row>
    <row r="72" spans="2:33" ht="15" customHeight="1" x14ac:dyDescent="0.3">
      <c r="B72" s="821" t="s">
        <v>29</v>
      </c>
      <c r="C72" s="2" t="s">
        <v>2</v>
      </c>
      <c r="D72" s="541">
        <v>87002</v>
      </c>
      <c r="E72" s="541">
        <v>77325</v>
      </c>
      <c r="F72" s="541">
        <v>73493</v>
      </c>
      <c r="G72" s="541">
        <v>71369</v>
      </c>
      <c r="H72" s="541">
        <v>70663</v>
      </c>
      <c r="I72" s="541">
        <v>70291</v>
      </c>
      <c r="J72" s="541">
        <v>70535</v>
      </c>
      <c r="K72" s="541">
        <v>70210</v>
      </c>
      <c r="L72" s="541">
        <v>70607</v>
      </c>
      <c r="M72" s="541">
        <v>70243</v>
      </c>
      <c r="N72" s="541">
        <v>68748</v>
      </c>
      <c r="O72" s="541">
        <v>65552</v>
      </c>
      <c r="P72" s="541">
        <v>65244</v>
      </c>
      <c r="Q72" s="541">
        <v>65513</v>
      </c>
      <c r="R72" s="541">
        <v>66404</v>
      </c>
      <c r="S72" s="147">
        <f>100</f>
        <v>100</v>
      </c>
      <c r="T72" s="333">
        <f t="shared" si="23"/>
        <v>88.87726718926001</v>
      </c>
      <c r="U72" s="333">
        <f t="shared" si="23"/>
        <v>84.472770740902504</v>
      </c>
      <c r="V72" s="333">
        <f t="shared" si="23"/>
        <v>82.031447552929819</v>
      </c>
      <c r="W72" s="333">
        <f t="shared" si="23"/>
        <v>81.219971954667713</v>
      </c>
      <c r="X72" s="333">
        <f t="shared" si="23"/>
        <v>80.792395577113169</v>
      </c>
      <c r="Y72" s="333">
        <f t="shared" si="23"/>
        <v>81.072848900025292</v>
      </c>
      <c r="Z72" s="333">
        <f t="shared" si="23"/>
        <v>80.699294269097265</v>
      </c>
      <c r="AA72" s="333">
        <f t="shared" si="23"/>
        <v>81.155605618261646</v>
      </c>
      <c r="AB72" s="333">
        <f t="shared" si="6"/>
        <v>80.737224431622266</v>
      </c>
      <c r="AC72" s="333">
        <f t="shared" si="6"/>
        <v>79.018873129353352</v>
      </c>
      <c r="AD72" s="333">
        <f t="shared" si="6"/>
        <v>75.345394358750369</v>
      </c>
      <c r="AE72" s="333">
        <f t="shared" si="28"/>
        <v>74.991379508517042</v>
      </c>
      <c r="AF72" s="333">
        <f t="shared" si="29"/>
        <v>75.300567803039016</v>
      </c>
      <c r="AG72" s="334">
        <f t="shared" si="29"/>
        <v>76.324682191213995</v>
      </c>
    </row>
    <row r="73" spans="2:33" ht="14.4" x14ac:dyDescent="0.3">
      <c r="B73" s="822"/>
      <c r="C73" s="1" t="s">
        <v>3</v>
      </c>
      <c r="D73" s="541">
        <v>151875</v>
      </c>
      <c r="E73" s="541">
        <v>134847</v>
      </c>
      <c r="F73" s="541">
        <v>129768</v>
      </c>
      <c r="G73" s="541">
        <v>133982</v>
      </c>
      <c r="H73" s="541">
        <v>135939</v>
      </c>
      <c r="I73" s="541">
        <v>137016</v>
      </c>
      <c r="J73" s="541">
        <v>140139</v>
      </c>
      <c r="K73" s="541">
        <v>138798</v>
      </c>
      <c r="L73" s="541">
        <v>138149</v>
      </c>
      <c r="M73" s="541">
        <v>131100</v>
      </c>
      <c r="N73" s="541">
        <v>130464</v>
      </c>
      <c r="O73" s="541">
        <v>123535</v>
      </c>
      <c r="P73" s="541">
        <v>121443</v>
      </c>
      <c r="Q73" s="541">
        <v>120452</v>
      </c>
      <c r="R73" s="541">
        <v>120260</v>
      </c>
      <c r="S73" s="147">
        <f>100</f>
        <v>100</v>
      </c>
      <c r="T73" s="333">
        <f t="shared" si="23"/>
        <v>88.788148148148153</v>
      </c>
      <c r="U73" s="333">
        <f t="shared" si="23"/>
        <v>85.443950617283946</v>
      </c>
      <c r="V73" s="333">
        <f t="shared" si="23"/>
        <v>88.218600823045264</v>
      </c>
      <c r="W73" s="333">
        <f t="shared" si="23"/>
        <v>89.507160493827158</v>
      </c>
      <c r="X73" s="333">
        <f t="shared" si="23"/>
        <v>90.216296296296292</v>
      </c>
      <c r="Y73" s="333">
        <f t="shared" si="23"/>
        <v>92.272592592592588</v>
      </c>
      <c r="Z73" s="333">
        <f t="shared" si="23"/>
        <v>91.389629629629624</v>
      </c>
      <c r="AA73" s="333">
        <f t="shared" si="23"/>
        <v>90.962304526748966</v>
      </c>
      <c r="AB73" s="333">
        <f t="shared" si="6"/>
        <v>86.320987654320987</v>
      </c>
      <c r="AC73" s="333">
        <f t="shared" si="6"/>
        <v>85.902222222222221</v>
      </c>
      <c r="AD73" s="333">
        <f t="shared" si="6"/>
        <v>81.339917695473247</v>
      </c>
      <c r="AE73" s="333">
        <f t="shared" ref="AE73:AE76" si="30">P73*100/$D73</f>
        <v>79.962469135802465</v>
      </c>
      <c r="AF73" s="333">
        <f t="shared" ref="AF73:AG76" si="31">Q73*100/$D73</f>
        <v>79.309958847736624</v>
      </c>
      <c r="AG73" s="334">
        <f t="shared" si="31"/>
        <v>79.1835390946502</v>
      </c>
    </row>
    <row r="74" spans="2:33" ht="14.4" x14ac:dyDescent="0.3">
      <c r="B74" s="822"/>
      <c r="C74" s="1" t="s">
        <v>4</v>
      </c>
      <c r="D74" s="541">
        <v>147482</v>
      </c>
      <c r="E74" s="541">
        <v>134705</v>
      </c>
      <c r="F74" s="541">
        <v>129900</v>
      </c>
      <c r="G74" s="541">
        <v>134924</v>
      </c>
      <c r="H74" s="541">
        <v>127722</v>
      </c>
      <c r="I74" s="541">
        <v>131336</v>
      </c>
      <c r="J74" s="541">
        <v>132840</v>
      </c>
      <c r="K74" s="541">
        <v>129986</v>
      </c>
      <c r="L74" s="541">
        <v>130557</v>
      </c>
      <c r="M74" s="541">
        <v>126641</v>
      </c>
      <c r="N74" s="541">
        <v>122728</v>
      </c>
      <c r="O74" s="541">
        <v>118481</v>
      </c>
      <c r="P74" s="541">
        <v>113658</v>
      </c>
      <c r="Q74" s="541">
        <v>112795</v>
      </c>
      <c r="R74" s="541">
        <v>112743</v>
      </c>
      <c r="S74" s="147">
        <f>100</f>
        <v>100</v>
      </c>
      <c r="T74" s="333">
        <f t="shared" si="23"/>
        <v>91.33656988649463</v>
      </c>
      <c r="U74" s="333">
        <f t="shared" si="23"/>
        <v>88.078545178394648</v>
      </c>
      <c r="V74" s="333">
        <f t="shared" si="23"/>
        <v>91.485062583908544</v>
      </c>
      <c r="W74" s="333">
        <f t="shared" si="23"/>
        <v>86.6017547904151</v>
      </c>
      <c r="X74" s="333">
        <f t="shared" si="23"/>
        <v>89.052223322168132</v>
      </c>
      <c r="Y74" s="333">
        <f t="shared" si="23"/>
        <v>90.072008787513056</v>
      </c>
      <c r="Z74" s="333">
        <f t="shared" si="23"/>
        <v>88.136857379205594</v>
      </c>
      <c r="AA74" s="333">
        <f t="shared" si="23"/>
        <v>88.52402327063642</v>
      </c>
      <c r="AB74" s="333">
        <f t="shared" si="6"/>
        <v>85.868783987198441</v>
      </c>
      <c r="AC74" s="333">
        <f t="shared" si="6"/>
        <v>83.215578850300375</v>
      </c>
      <c r="AD74" s="333">
        <f t="shared" si="6"/>
        <v>80.335905398624917</v>
      </c>
      <c r="AE74" s="333">
        <f t="shared" si="30"/>
        <v>77.065675811285445</v>
      </c>
      <c r="AF74" s="333">
        <f t="shared" si="31"/>
        <v>76.480519656636062</v>
      </c>
      <c r="AG74" s="334">
        <f t="shared" si="31"/>
        <v>76.445261116610837</v>
      </c>
    </row>
    <row r="75" spans="2:33" ht="14.4" x14ac:dyDescent="0.3">
      <c r="B75" s="822"/>
      <c r="C75" s="1" t="s">
        <v>5</v>
      </c>
      <c r="D75" s="541">
        <v>95937</v>
      </c>
      <c r="E75" s="541">
        <v>78309</v>
      </c>
      <c r="F75" s="541">
        <v>80923</v>
      </c>
      <c r="G75" s="541">
        <v>87253</v>
      </c>
      <c r="H75" s="541">
        <v>89288</v>
      </c>
      <c r="I75" s="541">
        <v>86777</v>
      </c>
      <c r="J75" s="541">
        <v>91413</v>
      </c>
      <c r="K75" s="541">
        <v>95831</v>
      </c>
      <c r="L75" s="541">
        <v>95450</v>
      </c>
      <c r="M75" s="541">
        <v>106672</v>
      </c>
      <c r="N75" s="541">
        <v>117645</v>
      </c>
      <c r="O75" s="541">
        <v>115315</v>
      </c>
      <c r="P75" s="541">
        <v>111267</v>
      </c>
      <c r="Q75" s="541">
        <v>110845</v>
      </c>
      <c r="R75" s="541">
        <v>111294</v>
      </c>
      <c r="S75" s="147">
        <f>100</f>
        <v>100</v>
      </c>
      <c r="T75" s="333">
        <f t="shared" si="23"/>
        <v>81.625441696113072</v>
      </c>
      <c r="U75" s="333">
        <f t="shared" si="23"/>
        <v>84.350146450274664</v>
      </c>
      <c r="V75" s="333">
        <f t="shared" si="23"/>
        <v>90.948226440268087</v>
      </c>
      <c r="W75" s="333">
        <f t="shared" si="23"/>
        <v>93.069410133733598</v>
      </c>
      <c r="X75" s="333">
        <f t="shared" si="23"/>
        <v>90.452067502631934</v>
      </c>
      <c r="Y75" s="333">
        <f t="shared" si="23"/>
        <v>95.284405391037865</v>
      </c>
      <c r="Z75" s="333">
        <f t="shared" si="23"/>
        <v>99.88951082481212</v>
      </c>
      <c r="AA75" s="333">
        <f t="shared" si="23"/>
        <v>99.492375204561327</v>
      </c>
      <c r="AB75" s="333">
        <f t="shared" si="6"/>
        <v>111.18963486454652</v>
      </c>
      <c r="AC75" s="333">
        <f t="shared" si="6"/>
        <v>122.62734919791113</v>
      </c>
      <c r="AD75" s="333">
        <f t="shared" si="6"/>
        <v>120.19867204519633</v>
      </c>
      <c r="AE75" s="333">
        <f t="shared" si="30"/>
        <v>115.97923637387035</v>
      </c>
      <c r="AF75" s="333">
        <f t="shared" si="31"/>
        <v>115.53936437453746</v>
      </c>
      <c r="AG75" s="334">
        <f t="shared" si="31"/>
        <v>116.00737984302198</v>
      </c>
    </row>
    <row r="76" spans="2:33" ht="14.4" x14ac:dyDescent="0.3">
      <c r="B76" s="822"/>
      <c r="C76" s="1" t="s">
        <v>6</v>
      </c>
      <c r="D76" s="541">
        <v>482296</v>
      </c>
      <c r="E76" s="541">
        <v>425186</v>
      </c>
      <c r="F76" s="541">
        <v>414084</v>
      </c>
      <c r="G76" s="541">
        <v>427528</v>
      </c>
      <c r="H76" s="541">
        <v>423612</v>
      </c>
      <c r="I76" s="541">
        <v>425420</v>
      </c>
      <c r="J76" s="541">
        <v>434927</v>
      </c>
      <c r="K76" s="541">
        <v>434825</v>
      </c>
      <c r="L76" s="541">
        <v>434763</v>
      </c>
      <c r="M76" s="541">
        <v>434656</v>
      </c>
      <c r="N76" s="541">
        <v>439585</v>
      </c>
      <c r="O76" s="541">
        <v>422883</v>
      </c>
      <c r="P76" s="541">
        <v>411612</v>
      </c>
      <c r="Q76" s="541">
        <v>409605</v>
      </c>
      <c r="R76" s="541">
        <v>410701</v>
      </c>
      <c r="S76" s="147">
        <f>100</f>
        <v>100</v>
      </c>
      <c r="T76" s="333">
        <f t="shared" si="23"/>
        <v>88.158724103040456</v>
      </c>
      <c r="U76" s="333">
        <f t="shared" si="23"/>
        <v>85.85681821951664</v>
      </c>
      <c r="V76" s="333">
        <f t="shared" si="23"/>
        <v>88.644318012175091</v>
      </c>
      <c r="W76" s="333">
        <f t="shared" si="23"/>
        <v>87.832368503989258</v>
      </c>
      <c r="X76" s="333">
        <f t="shared" si="23"/>
        <v>88.207242025644007</v>
      </c>
      <c r="Y76" s="333">
        <f t="shared" si="23"/>
        <v>90.17843813757527</v>
      </c>
      <c r="Z76" s="333">
        <f t="shared" si="23"/>
        <v>90.157289299517302</v>
      </c>
      <c r="AA76" s="333">
        <f t="shared" si="23"/>
        <v>90.144434123442863</v>
      </c>
      <c r="AB76" s="333">
        <f t="shared" si="6"/>
        <v>90.122248577636967</v>
      </c>
      <c r="AC76" s="333">
        <f t="shared" si="6"/>
        <v>91.144235075555258</v>
      </c>
      <c r="AD76" s="333">
        <f t="shared" si="6"/>
        <v>87.681216514339738</v>
      </c>
      <c r="AE76" s="333">
        <f t="shared" si="30"/>
        <v>85.344269908935587</v>
      </c>
      <c r="AF76" s="333">
        <f t="shared" si="31"/>
        <v>84.928135418912873</v>
      </c>
      <c r="AG76" s="334">
        <f t="shared" si="31"/>
        <v>85.155381757261097</v>
      </c>
    </row>
    <row r="77" spans="2:33" ht="14.4" x14ac:dyDescent="0.3">
      <c r="B77" s="823"/>
      <c r="C77" s="3" t="s">
        <v>7</v>
      </c>
      <c r="D77" s="753">
        <v>386359</v>
      </c>
      <c r="E77" s="753">
        <v>346877</v>
      </c>
      <c r="F77" s="753">
        <v>333161</v>
      </c>
      <c r="G77" s="753">
        <v>340275</v>
      </c>
      <c r="H77" s="753">
        <v>334324</v>
      </c>
      <c r="I77" s="753">
        <v>338643</v>
      </c>
      <c r="J77" s="753">
        <v>343514</v>
      </c>
      <c r="K77" s="753">
        <v>338994</v>
      </c>
      <c r="L77" s="753">
        <v>339313</v>
      </c>
      <c r="M77" s="753">
        <v>327984</v>
      </c>
      <c r="N77" s="753">
        <v>321940</v>
      </c>
      <c r="O77" s="753">
        <v>307568</v>
      </c>
      <c r="P77" s="753">
        <v>300345</v>
      </c>
      <c r="Q77" s="753">
        <v>298760</v>
      </c>
      <c r="R77" s="754">
        <v>299407</v>
      </c>
      <c r="S77" s="147">
        <f>100</f>
        <v>100</v>
      </c>
      <c r="T77" s="333">
        <f t="shared" si="23"/>
        <v>89.781006783846109</v>
      </c>
      <c r="U77" s="333">
        <f t="shared" si="23"/>
        <v>86.230940653640786</v>
      </c>
      <c r="V77" s="333">
        <f t="shared" si="23"/>
        <v>88.072233337388283</v>
      </c>
      <c r="W77" s="333">
        <f t="shared" si="23"/>
        <v>86.531956030531191</v>
      </c>
      <c r="X77" s="333">
        <f t="shared" si="23"/>
        <v>87.649828268527457</v>
      </c>
      <c r="Y77" s="333">
        <f t="shared" si="23"/>
        <v>88.91057280922665</v>
      </c>
      <c r="Z77" s="333">
        <f t="shared" si="23"/>
        <v>87.740676417528775</v>
      </c>
      <c r="AA77" s="333">
        <f t="shared" si="23"/>
        <v>87.823242114199488</v>
      </c>
      <c r="AB77" s="333">
        <f t="shared" si="6"/>
        <v>84.890995162530189</v>
      </c>
      <c r="AC77" s="333">
        <f t="shared" si="6"/>
        <v>83.326646978587277</v>
      </c>
      <c r="AD77" s="333">
        <f t="shared" si="6"/>
        <v>79.606790575604549</v>
      </c>
      <c r="AE77" s="333">
        <f t="shared" ref="AE77:AE80" si="32">P77*100/$D77</f>
        <v>77.737285788605931</v>
      </c>
      <c r="AF77" s="333">
        <f t="shared" ref="AF77:AG80" si="33">Q77*100/$D77</f>
        <v>77.32704557160568</v>
      </c>
      <c r="AG77" s="334">
        <f t="shared" si="33"/>
        <v>77.494506404665088</v>
      </c>
    </row>
    <row r="78" spans="2:33" ht="15" customHeight="1" x14ac:dyDescent="0.3">
      <c r="B78" s="822" t="s">
        <v>30</v>
      </c>
      <c r="C78" s="1" t="s">
        <v>2</v>
      </c>
      <c r="D78" s="541">
        <v>354154</v>
      </c>
      <c r="E78" s="541">
        <v>326587</v>
      </c>
      <c r="F78" s="541">
        <v>332315</v>
      </c>
      <c r="G78" s="541">
        <v>324101</v>
      </c>
      <c r="H78" s="541">
        <v>306955</v>
      </c>
      <c r="I78" s="541">
        <v>289648</v>
      </c>
      <c r="J78" s="541">
        <v>294818</v>
      </c>
      <c r="K78" s="541">
        <v>293395</v>
      </c>
      <c r="L78" s="541">
        <v>283819</v>
      </c>
      <c r="M78" s="541">
        <v>278678</v>
      </c>
      <c r="N78" s="541">
        <v>270790</v>
      </c>
      <c r="O78" s="541">
        <v>269921</v>
      </c>
      <c r="P78" s="541">
        <v>267538</v>
      </c>
      <c r="Q78" s="541">
        <v>271371</v>
      </c>
      <c r="R78" s="541">
        <v>278389</v>
      </c>
      <c r="S78" s="147">
        <f>100</f>
        <v>100</v>
      </c>
      <c r="T78" s="333">
        <f t="shared" si="23"/>
        <v>92.216098081625503</v>
      </c>
      <c r="U78" s="333">
        <f t="shared" si="23"/>
        <v>93.833473573643104</v>
      </c>
      <c r="V78" s="333">
        <f t="shared" si="23"/>
        <v>91.514143564663954</v>
      </c>
      <c r="W78" s="333">
        <f t="shared" si="23"/>
        <v>86.672746884123853</v>
      </c>
      <c r="X78" s="333">
        <f t="shared" si="23"/>
        <v>81.785889754174733</v>
      </c>
      <c r="Y78" s="333">
        <f t="shared" si="23"/>
        <v>83.245706669979725</v>
      </c>
      <c r="Z78" s="333">
        <f t="shared" si="23"/>
        <v>82.8439040643336</v>
      </c>
      <c r="AA78" s="333">
        <f t="shared" si="23"/>
        <v>80.139995595136583</v>
      </c>
      <c r="AB78" s="333">
        <f t="shared" si="6"/>
        <v>78.68836720748601</v>
      </c>
      <c r="AC78" s="333">
        <f t="shared" si="6"/>
        <v>76.46108754948412</v>
      </c>
      <c r="AD78" s="333">
        <f t="shared" si="6"/>
        <v>76.215714067891369</v>
      </c>
      <c r="AE78" s="333">
        <f t="shared" si="32"/>
        <v>75.542842944029999</v>
      </c>
      <c r="AF78" s="333">
        <f t="shared" si="33"/>
        <v>76.625140475612298</v>
      </c>
      <c r="AG78" s="334">
        <f t="shared" si="33"/>
        <v>78.606764288981623</v>
      </c>
    </row>
    <row r="79" spans="2:33" ht="14.4" x14ac:dyDescent="0.3">
      <c r="B79" s="822"/>
      <c r="C79" s="1" t="s">
        <v>3</v>
      </c>
      <c r="D79" s="541">
        <v>339133</v>
      </c>
      <c r="E79" s="541">
        <v>300665</v>
      </c>
      <c r="F79" s="541">
        <v>290506</v>
      </c>
      <c r="G79" s="541">
        <v>296264</v>
      </c>
      <c r="H79" s="541">
        <v>276532</v>
      </c>
      <c r="I79" s="541">
        <v>270302</v>
      </c>
      <c r="J79" s="541">
        <v>263635</v>
      </c>
      <c r="K79" s="541">
        <v>266943</v>
      </c>
      <c r="L79" s="541">
        <v>258072</v>
      </c>
      <c r="M79" s="541">
        <v>255318</v>
      </c>
      <c r="N79" s="541">
        <v>260956</v>
      </c>
      <c r="O79" s="541">
        <v>260965</v>
      </c>
      <c r="P79" s="541">
        <v>255511</v>
      </c>
      <c r="Q79" s="541">
        <v>255425</v>
      </c>
      <c r="R79" s="541">
        <v>256921</v>
      </c>
      <c r="S79" s="147">
        <f>100</f>
        <v>100</v>
      </c>
      <c r="T79" s="333">
        <f t="shared" si="23"/>
        <v>88.656957594807935</v>
      </c>
      <c r="U79" s="333">
        <f t="shared" si="23"/>
        <v>85.661377689579012</v>
      </c>
      <c r="V79" s="333">
        <f t="shared" si="23"/>
        <v>87.359236641671558</v>
      </c>
      <c r="W79" s="333">
        <f t="shared" si="23"/>
        <v>81.540870395980335</v>
      </c>
      <c r="X79" s="333">
        <f t="shared" si="23"/>
        <v>79.703833009468255</v>
      </c>
      <c r="Y79" s="333">
        <f t="shared" si="23"/>
        <v>77.737937623292339</v>
      </c>
      <c r="Z79" s="333">
        <f t="shared" si="23"/>
        <v>78.713366142486876</v>
      </c>
      <c r="AA79" s="333">
        <f t="shared" si="23"/>
        <v>76.097578236267182</v>
      </c>
      <c r="AB79" s="333">
        <f t="shared" si="6"/>
        <v>75.285507455776937</v>
      </c>
      <c r="AC79" s="333">
        <f t="shared" si="6"/>
        <v>76.947982060135701</v>
      </c>
      <c r="AD79" s="333">
        <f t="shared" si="6"/>
        <v>76.950635886215736</v>
      </c>
      <c r="AE79" s="333">
        <f t="shared" si="32"/>
        <v>75.342417281715427</v>
      </c>
      <c r="AF79" s="333">
        <f t="shared" si="33"/>
        <v>75.317058499172887</v>
      </c>
      <c r="AG79" s="334">
        <f t="shared" si="33"/>
        <v>75.75818336758735</v>
      </c>
    </row>
    <row r="80" spans="2:33" ht="14.4" x14ac:dyDescent="0.3">
      <c r="B80" s="822"/>
      <c r="C80" s="1" t="s">
        <v>4</v>
      </c>
      <c r="D80" s="541">
        <v>258913</v>
      </c>
      <c r="E80" s="541">
        <v>224813</v>
      </c>
      <c r="F80" s="541">
        <v>221221</v>
      </c>
      <c r="G80" s="541">
        <v>220786</v>
      </c>
      <c r="H80" s="541">
        <v>216739</v>
      </c>
      <c r="I80" s="541">
        <v>207313</v>
      </c>
      <c r="J80" s="541">
        <v>206829</v>
      </c>
      <c r="K80" s="541">
        <v>200421</v>
      </c>
      <c r="L80" s="541">
        <v>202495</v>
      </c>
      <c r="M80" s="541">
        <v>210335</v>
      </c>
      <c r="N80" s="541">
        <v>199317</v>
      </c>
      <c r="O80" s="541">
        <v>198890</v>
      </c>
      <c r="P80" s="541">
        <v>193090</v>
      </c>
      <c r="Q80" s="541">
        <v>191275</v>
      </c>
      <c r="R80" s="541">
        <v>191207</v>
      </c>
      <c r="S80" s="147">
        <f>100</f>
        <v>100</v>
      </c>
      <c r="T80" s="333">
        <f t="shared" si="23"/>
        <v>86.82955278413985</v>
      </c>
      <c r="U80" s="333">
        <f t="shared" si="23"/>
        <v>85.442214180052758</v>
      </c>
      <c r="V80" s="333">
        <f t="shared" si="23"/>
        <v>85.274204076272724</v>
      </c>
      <c r="W80" s="333">
        <f t="shared" si="23"/>
        <v>83.711130765932964</v>
      </c>
      <c r="X80" s="333">
        <f t="shared" si="23"/>
        <v>80.070525620575253</v>
      </c>
      <c r="Y80" s="333">
        <f t="shared" si="23"/>
        <v>79.883590240737234</v>
      </c>
      <c r="Z80" s="333">
        <f t="shared" si="23"/>
        <v>77.408627608501703</v>
      </c>
      <c r="AA80" s="333">
        <f t="shared" si="23"/>
        <v>78.209668884915004</v>
      </c>
      <c r="AB80" s="333">
        <f t="shared" si="6"/>
        <v>81.237713054191943</v>
      </c>
      <c r="AC80" s="333">
        <f t="shared" si="6"/>
        <v>76.982229552011674</v>
      </c>
      <c r="AD80" s="333">
        <f t="shared" si="6"/>
        <v>76.817309289220702</v>
      </c>
      <c r="AE80" s="333">
        <f t="shared" si="32"/>
        <v>74.577174572153581</v>
      </c>
      <c r="AF80" s="333">
        <f t="shared" si="33"/>
        <v>73.876166897761024</v>
      </c>
      <c r="AG80" s="334">
        <f t="shared" si="33"/>
        <v>73.849903249354028</v>
      </c>
    </row>
    <row r="81" spans="2:33" ht="14.4" x14ac:dyDescent="0.3">
      <c r="B81" s="822"/>
      <c r="C81" s="1" t="s">
        <v>5</v>
      </c>
      <c r="D81" s="541">
        <v>168530</v>
      </c>
      <c r="E81" s="541">
        <v>141941</v>
      </c>
      <c r="F81" s="541">
        <v>140723</v>
      </c>
      <c r="G81" s="541">
        <v>141723</v>
      </c>
      <c r="H81" s="541">
        <v>135755</v>
      </c>
      <c r="I81" s="541">
        <v>136617</v>
      </c>
      <c r="J81" s="541">
        <v>138489</v>
      </c>
      <c r="K81" s="541">
        <v>145679</v>
      </c>
      <c r="L81" s="541">
        <v>147917</v>
      </c>
      <c r="M81" s="541">
        <v>155305</v>
      </c>
      <c r="N81" s="541">
        <v>190788</v>
      </c>
      <c r="O81" s="541">
        <v>196080</v>
      </c>
      <c r="P81" s="541">
        <v>191091</v>
      </c>
      <c r="Q81" s="541">
        <v>189411</v>
      </c>
      <c r="R81" s="541">
        <v>190733</v>
      </c>
      <c r="S81" s="147">
        <f>100</f>
        <v>100</v>
      </c>
      <c r="T81" s="333">
        <f t="shared" si="23"/>
        <v>84.222987005280956</v>
      </c>
      <c r="U81" s="333">
        <f t="shared" si="23"/>
        <v>83.50026701477482</v>
      </c>
      <c r="V81" s="333">
        <f t="shared" si="23"/>
        <v>84.093633181036012</v>
      </c>
      <c r="W81" s="333">
        <f t="shared" si="23"/>
        <v>80.552423900789179</v>
      </c>
      <c r="X81" s="333">
        <f t="shared" si="23"/>
        <v>81.063905536106333</v>
      </c>
      <c r="Y81" s="333">
        <f t="shared" si="23"/>
        <v>82.174686999347301</v>
      </c>
      <c r="Z81" s="333">
        <f t="shared" si="23"/>
        <v>86.440989734765324</v>
      </c>
      <c r="AA81" s="333">
        <f t="shared" si="23"/>
        <v>87.768943214857885</v>
      </c>
      <c r="AB81" s="333">
        <f t="shared" si="6"/>
        <v>92.152732451195632</v>
      </c>
      <c r="AC81" s="333">
        <f t="shared" si="6"/>
        <v>113.20714412864179</v>
      </c>
      <c r="AD81" s="333">
        <f t="shared" si="6"/>
        <v>116.34723788049605</v>
      </c>
      <c r="AE81" s="333">
        <f t="shared" ref="AE81:AE84" si="34">P81*100/$D81</f>
        <v>113.38693407701894</v>
      </c>
      <c r="AF81" s="333">
        <f t="shared" ref="AF81:AG84" si="35">Q81*100/$D81</f>
        <v>112.39007891770011</v>
      </c>
      <c r="AG81" s="334">
        <f t="shared" si="35"/>
        <v>113.17450898949743</v>
      </c>
    </row>
    <row r="82" spans="2:33" ht="14.4" x14ac:dyDescent="0.3">
      <c r="B82" s="822"/>
      <c r="C82" s="1" t="s">
        <v>6</v>
      </c>
      <c r="D82" s="541">
        <v>1120730</v>
      </c>
      <c r="E82" s="541">
        <v>994006</v>
      </c>
      <c r="F82" s="541">
        <v>984765</v>
      </c>
      <c r="G82" s="541">
        <v>982874</v>
      </c>
      <c r="H82" s="541">
        <v>935981</v>
      </c>
      <c r="I82" s="541">
        <v>903880</v>
      </c>
      <c r="J82" s="541">
        <v>903771</v>
      </c>
      <c r="K82" s="541">
        <v>906438</v>
      </c>
      <c r="L82" s="541">
        <v>892303</v>
      </c>
      <c r="M82" s="541">
        <v>899636</v>
      </c>
      <c r="N82" s="541">
        <v>921851</v>
      </c>
      <c r="O82" s="541">
        <v>925856</v>
      </c>
      <c r="P82" s="541">
        <v>907230</v>
      </c>
      <c r="Q82" s="541">
        <v>907482</v>
      </c>
      <c r="R82" s="541">
        <v>917250</v>
      </c>
      <c r="S82" s="147">
        <f>100</f>
        <v>100</v>
      </c>
      <c r="T82" s="333">
        <f t="shared" si="23"/>
        <v>88.692727061825778</v>
      </c>
      <c r="U82" s="333">
        <f t="shared" si="23"/>
        <v>87.868175207231005</v>
      </c>
      <c r="V82" s="333">
        <f t="shared" si="23"/>
        <v>87.699445896870785</v>
      </c>
      <c r="W82" s="333">
        <f t="shared" si="23"/>
        <v>83.515298064654289</v>
      </c>
      <c r="X82" s="333">
        <f t="shared" si="23"/>
        <v>80.651004256154465</v>
      </c>
      <c r="Y82" s="333">
        <f t="shared" si="23"/>
        <v>80.641278452437248</v>
      </c>
      <c r="Z82" s="333">
        <f t="shared" si="23"/>
        <v>80.879248347059502</v>
      </c>
      <c r="AA82" s="333">
        <f t="shared" si="23"/>
        <v>79.618016828317252</v>
      </c>
      <c r="AB82" s="333">
        <f t="shared" si="6"/>
        <v>80.272322504082155</v>
      </c>
      <c r="AC82" s="333">
        <f t="shared" si="6"/>
        <v>82.254512683697229</v>
      </c>
      <c r="AD82" s="333">
        <f t="shared" si="6"/>
        <v>82.611869049637292</v>
      </c>
      <c r="AE82" s="333">
        <f t="shared" si="34"/>
        <v>80.949916572234173</v>
      </c>
      <c r="AF82" s="333">
        <f t="shared" si="35"/>
        <v>80.972401916607922</v>
      </c>
      <c r="AG82" s="334">
        <f t="shared" si="35"/>
        <v>81.843976693762102</v>
      </c>
    </row>
    <row r="83" spans="2:33" ht="14.4" x14ac:dyDescent="0.3">
      <c r="B83" s="823"/>
      <c r="C83" s="3" t="s">
        <v>7</v>
      </c>
      <c r="D83" s="753">
        <v>952200</v>
      </c>
      <c r="E83" s="753">
        <v>852065</v>
      </c>
      <c r="F83" s="753">
        <v>844042</v>
      </c>
      <c r="G83" s="753">
        <v>841151</v>
      </c>
      <c r="H83" s="753">
        <v>800226</v>
      </c>
      <c r="I83" s="753">
        <v>767263</v>
      </c>
      <c r="J83" s="753">
        <v>765282</v>
      </c>
      <c r="K83" s="753">
        <v>760759</v>
      </c>
      <c r="L83" s="753">
        <v>744386</v>
      </c>
      <c r="M83" s="753">
        <v>744331</v>
      </c>
      <c r="N83" s="753">
        <v>731063</v>
      </c>
      <c r="O83" s="753">
        <v>729776</v>
      </c>
      <c r="P83" s="753">
        <v>716139</v>
      </c>
      <c r="Q83" s="753">
        <v>718071</v>
      </c>
      <c r="R83" s="754">
        <v>726517</v>
      </c>
      <c r="S83" s="147">
        <f>100</f>
        <v>100</v>
      </c>
      <c r="T83" s="333">
        <f t="shared" si="23"/>
        <v>89.483826927116155</v>
      </c>
      <c r="U83" s="333">
        <f t="shared" si="23"/>
        <v>88.641251837849197</v>
      </c>
      <c r="V83" s="333">
        <f t="shared" si="23"/>
        <v>88.337639151438779</v>
      </c>
      <c r="W83" s="333">
        <f t="shared" si="23"/>
        <v>84.039697542533077</v>
      </c>
      <c r="X83" s="333">
        <f t="shared" si="23"/>
        <v>80.577924805713081</v>
      </c>
      <c r="Y83" s="333">
        <f t="shared" si="23"/>
        <v>80.369880277252676</v>
      </c>
      <c r="Z83" s="333">
        <f t="shared" si="23"/>
        <v>79.894875026254994</v>
      </c>
      <c r="AA83" s="333">
        <f t="shared" si="23"/>
        <v>78.175383322831337</v>
      </c>
      <c r="AB83" s="333">
        <f t="shared" si="6"/>
        <v>78.169607225372815</v>
      </c>
      <c r="AC83" s="333">
        <f t="shared" si="6"/>
        <v>76.776202478470907</v>
      </c>
      <c r="AD83" s="333">
        <f t="shared" si="6"/>
        <v>76.641041797941611</v>
      </c>
      <c r="AE83" s="333">
        <f t="shared" si="34"/>
        <v>75.208884688090734</v>
      </c>
      <c r="AF83" s="333">
        <f t="shared" si="35"/>
        <v>75.411783238815374</v>
      </c>
      <c r="AG83" s="334">
        <f t="shared" si="35"/>
        <v>76.298781768536017</v>
      </c>
    </row>
    <row r="84" spans="2:33" ht="15" customHeight="1" x14ac:dyDescent="0.3">
      <c r="B84" s="822" t="s">
        <v>31</v>
      </c>
      <c r="C84" s="1" t="s">
        <v>2</v>
      </c>
      <c r="D84" s="541">
        <v>42019</v>
      </c>
      <c r="E84" s="541">
        <v>38972</v>
      </c>
      <c r="F84" s="541">
        <v>37509</v>
      </c>
      <c r="G84" s="541">
        <v>37208</v>
      </c>
      <c r="H84" s="541">
        <v>34631</v>
      </c>
      <c r="I84" s="541">
        <v>35014</v>
      </c>
      <c r="J84" s="541">
        <v>34205</v>
      </c>
      <c r="K84" s="541">
        <v>34158</v>
      </c>
      <c r="L84" s="541">
        <v>33577</v>
      </c>
      <c r="M84" s="541">
        <v>32322</v>
      </c>
      <c r="N84" s="541">
        <v>32122</v>
      </c>
      <c r="O84" s="541">
        <v>30721</v>
      </c>
      <c r="P84" s="541">
        <v>30567</v>
      </c>
      <c r="Q84" s="541">
        <v>30964</v>
      </c>
      <c r="R84" s="541">
        <v>31705</v>
      </c>
      <c r="S84" s="147">
        <f>100</f>
        <v>100</v>
      </c>
      <c r="T84" s="333">
        <f t="shared" si="23"/>
        <v>92.748518527332877</v>
      </c>
      <c r="U84" s="333">
        <f t="shared" si="23"/>
        <v>89.26676027511364</v>
      </c>
      <c r="V84" s="333">
        <f t="shared" si="23"/>
        <v>88.550417668197724</v>
      </c>
      <c r="W84" s="333">
        <f t="shared" si="23"/>
        <v>82.417477807658443</v>
      </c>
      <c r="X84" s="333">
        <f t="shared" si="23"/>
        <v>83.328970227754112</v>
      </c>
      <c r="Y84" s="333">
        <f t="shared" si="23"/>
        <v>81.403650729431931</v>
      </c>
      <c r="Z84" s="333">
        <f t="shared" si="23"/>
        <v>81.291796568219141</v>
      </c>
      <c r="AA84" s="333">
        <f t="shared" si="23"/>
        <v>79.909088745567487</v>
      </c>
      <c r="AB84" s="333">
        <f t="shared" si="6"/>
        <v>76.922344653609088</v>
      </c>
      <c r="AC84" s="333">
        <f t="shared" si="6"/>
        <v>76.44636949951213</v>
      </c>
      <c r="AD84" s="333">
        <f t="shared" si="6"/>
        <v>73.112163545062941</v>
      </c>
      <c r="AE84" s="333">
        <f t="shared" si="34"/>
        <v>72.745662676408287</v>
      </c>
      <c r="AF84" s="333">
        <f t="shared" si="35"/>
        <v>73.690473357290756</v>
      </c>
      <c r="AG84" s="334">
        <f t="shared" si="35"/>
        <v>75.45396130321997</v>
      </c>
    </row>
    <row r="85" spans="2:33" ht="14.4" x14ac:dyDescent="0.3">
      <c r="B85" s="822"/>
      <c r="C85" s="1" t="s">
        <v>3</v>
      </c>
      <c r="D85" s="541">
        <v>105129</v>
      </c>
      <c r="E85" s="541">
        <v>99247</v>
      </c>
      <c r="F85" s="541">
        <v>98411</v>
      </c>
      <c r="G85" s="541">
        <v>96979</v>
      </c>
      <c r="H85" s="541">
        <v>97394</v>
      </c>
      <c r="I85" s="541">
        <v>95219</v>
      </c>
      <c r="J85" s="541">
        <v>95509</v>
      </c>
      <c r="K85" s="541">
        <v>93498</v>
      </c>
      <c r="L85" s="541">
        <v>93126</v>
      </c>
      <c r="M85" s="541">
        <v>86026</v>
      </c>
      <c r="N85" s="541">
        <v>87376</v>
      </c>
      <c r="O85" s="541">
        <v>85193</v>
      </c>
      <c r="P85" s="541">
        <v>85330</v>
      </c>
      <c r="Q85" s="541">
        <v>85057</v>
      </c>
      <c r="R85" s="541">
        <v>85325</v>
      </c>
      <c r="S85" s="147">
        <f>100</f>
        <v>100</v>
      </c>
      <c r="T85" s="333">
        <f t="shared" si="23"/>
        <v>94.404969133160208</v>
      </c>
      <c r="U85" s="333">
        <f t="shared" si="23"/>
        <v>93.609755633554968</v>
      </c>
      <c r="V85" s="333">
        <f t="shared" si="23"/>
        <v>92.247619591168942</v>
      </c>
      <c r="W85" s="333">
        <f t="shared" si="23"/>
        <v>92.642372704011265</v>
      </c>
      <c r="X85" s="333">
        <f t="shared" si="23"/>
        <v>90.573485907789475</v>
      </c>
      <c r="Y85" s="333">
        <f t="shared" si="23"/>
        <v>90.849337480619056</v>
      </c>
      <c r="Z85" s="333">
        <f t="shared" si="23"/>
        <v>88.936449504893986</v>
      </c>
      <c r="AA85" s="333">
        <f t="shared" si="23"/>
        <v>88.582598521816053</v>
      </c>
      <c r="AB85" s="333">
        <f t="shared" si="6"/>
        <v>81.828991049092068</v>
      </c>
      <c r="AC85" s="333">
        <f t="shared" si="6"/>
        <v>83.113127681229727</v>
      </c>
      <c r="AD85" s="333">
        <f t="shared" si="6"/>
        <v>81.036631186447124</v>
      </c>
      <c r="AE85" s="333">
        <f t="shared" ref="AE85:AE88" si="36">P85*100/$D85</f>
        <v>81.166947274301094</v>
      </c>
      <c r="AF85" s="333">
        <f t="shared" ref="AF85:AG88" si="37">Q85*100/$D85</f>
        <v>80.907266310913258</v>
      </c>
      <c r="AG85" s="334">
        <f t="shared" si="37"/>
        <v>81.162191212700591</v>
      </c>
    </row>
    <row r="86" spans="2:33" ht="14.4" x14ac:dyDescent="0.3">
      <c r="B86" s="822"/>
      <c r="C86" s="1" t="s">
        <v>4</v>
      </c>
      <c r="D86" s="541">
        <v>206395</v>
      </c>
      <c r="E86" s="541">
        <v>204291</v>
      </c>
      <c r="F86" s="541">
        <v>196635</v>
      </c>
      <c r="G86" s="541">
        <v>197421</v>
      </c>
      <c r="H86" s="541">
        <v>197838</v>
      </c>
      <c r="I86" s="541">
        <v>196970</v>
      </c>
      <c r="J86" s="541">
        <v>197051</v>
      </c>
      <c r="K86" s="541">
        <v>197955</v>
      </c>
      <c r="L86" s="541">
        <v>201255</v>
      </c>
      <c r="M86" s="541">
        <v>191218</v>
      </c>
      <c r="N86" s="541">
        <v>165062</v>
      </c>
      <c r="O86" s="541">
        <v>163685</v>
      </c>
      <c r="P86" s="541">
        <v>157699</v>
      </c>
      <c r="Q86" s="541">
        <v>155842</v>
      </c>
      <c r="R86" s="541">
        <v>155919</v>
      </c>
      <c r="S86" s="147">
        <f>100</f>
        <v>100</v>
      </c>
      <c r="T86" s="333">
        <f t="shared" si="23"/>
        <v>98.980595460161339</v>
      </c>
      <c r="U86" s="333">
        <f t="shared" si="23"/>
        <v>95.271203275273137</v>
      </c>
      <c r="V86" s="333">
        <f t="shared" si="23"/>
        <v>95.652026454129214</v>
      </c>
      <c r="W86" s="333">
        <f t="shared" si="23"/>
        <v>95.854066232224625</v>
      </c>
      <c r="X86" s="333">
        <f t="shared" si="23"/>
        <v>95.433513408755061</v>
      </c>
      <c r="Y86" s="333">
        <f t="shared" si="23"/>
        <v>95.472758545507403</v>
      </c>
      <c r="Z86" s="333">
        <f t="shared" si="23"/>
        <v>95.910753651977998</v>
      </c>
      <c r="AA86" s="333">
        <f t="shared" si="23"/>
        <v>97.509629593740158</v>
      </c>
      <c r="AB86" s="333">
        <f t="shared" si="6"/>
        <v>92.6466241914775</v>
      </c>
      <c r="AC86" s="333">
        <f t="shared" si="6"/>
        <v>79.973836575498439</v>
      </c>
      <c r="AD86" s="333">
        <f t="shared" si="6"/>
        <v>79.306669250708595</v>
      </c>
      <c r="AE86" s="333">
        <f t="shared" si="36"/>
        <v>76.406405193924272</v>
      </c>
      <c r="AF86" s="333">
        <f t="shared" si="37"/>
        <v>75.506674095787204</v>
      </c>
      <c r="AG86" s="334">
        <f t="shared" si="37"/>
        <v>75.543981201094994</v>
      </c>
    </row>
    <row r="87" spans="2:33" ht="14.4" x14ac:dyDescent="0.3">
      <c r="B87" s="822"/>
      <c r="C87" s="1" t="s">
        <v>5</v>
      </c>
      <c r="D87" s="541">
        <v>300884</v>
      </c>
      <c r="E87" s="541">
        <v>269142</v>
      </c>
      <c r="F87" s="541">
        <v>264451</v>
      </c>
      <c r="G87" s="541">
        <v>266940</v>
      </c>
      <c r="H87" s="541">
        <v>262841</v>
      </c>
      <c r="I87" s="541">
        <v>258559</v>
      </c>
      <c r="J87" s="541">
        <v>258236</v>
      </c>
      <c r="K87" s="541">
        <v>262146</v>
      </c>
      <c r="L87" s="541">
        <v>264654</v>
      </c>
      <c r="M87" s="541">
        <v>298595</v>
      </c>
      <c r="N87" s="541">
        <v>343599</v>
      </c>
      <c r="O87" s="541">
        <v>356408</v>
      </c>
      <c r="P87" s="541">
        <v>347514</v>
      </c>
      <c r="Q87" s="541">
        <v>344288</v>
      </c>
      <c r="R87" s="541">
        <v>347349</v>
      </c>
      <c r="S87" s="147">
        <f>100</f>
        <v>100</v>
      </c>
      <c r="T87" s="333">
        <f t="shared" si="23"/>
        <v>89.450419430744077</v>
      </c>
      <c r="U87" s="333">
        <f t="shared" si="23"/>
        <v>87.891346831336989</v>
      </c>
      <c r="V87" s="333">
        <f t="shared" si="23"/>
        <v>88.718575929594124</v>
      </c>
      <c r="W87" s="333">
        <f t="shared" si="23"/>
        <v>87.356256896345442</v>
      </c>
      <c r="X87" s="333">
        <f t="shared" si="23"/>
        <v>85.933117081666026</v>
      </c>
      <c r="Y87" s="333">
        <f t="shared" si="23"/>
        <v>85.825766740670829</v>
      </c>
      <c r="Z87" s="333">
        <f t="shared" si="23"/>
        <v>87.125270868507471</v>
      </c>
      <c r="AA87" s="333">
        <f t="shared" si="23"/>
        <v>87.958814692705488</v>
      </c>
      <c r="AB87" s="333">
        <f t="shared" si="6"/>
        <v>99.239241701120704</v>
      </c>
      <c r="AC87" s="333">
        <f t="shared" si="6"/>
        <v>114.19650097712075</v>
      </c>
      <c r="AD87" s="333">
        <f t="shared" si="6"/>
        <v>118.45362332327409</v>
      </c>
      <c r="AE87" s="333">
        <f t="shared" si="36"/>
        <v>115.49766687494184</v>
      </c>
      <c r="AF87" s="333">
        <f t="shared" si="37"/>
        <v>114.42549288097739</v>
      </c>
      <c r="AG87" s="334">
        <f t="shared" si="37"/>
        <v>115.44282846545512</v>
      </c>
    </row>
    <row r="88" spans="2:33" ht="14.4" x14ac:dyDescent="0.3">
      <c r="B88" s="822"/>
      <c r="C88" s="1" t="s">
        <v>6</v>
      </c>
      <c r="D88" s="541">
        <v>654427</v>
      </c>
      <c r="E88" s="541">
        <v>611652</v>
      </c>
      <c r="F88" s="541">
        <v>597006</v>
      </c>
      <c r="G88" s="541">
        <v>598548</v>
      </c>
      <c r="H88" s="541">
        <v>592704</v>
      </c>
      <c r="I88" s="541">
        <v>585762</v>
      </c>
      <c r="J88" s="541">
        <v>585001</v>
      </c>
      <c r="K88" s="541">
        <v>587757</v>
      </c>
      <c r="L88" s="541">
        <v>592612</v>
      </c>
      <c r="M88" s="541">
        <v>608161</v>
      </c>
      <c r="N88" s="541">
        <v>628159</v>
      </c>
      <c r="O88" s="541">
        <v>636007</v>
      </c>
      <c r="P88" s="541">
        <v>621110</v>
      </c>
      <c r="Q88" s="541">
        <v>616151</v>
      </c>
      <c r="R88" s="541">
        <v>620298</v>
      </c>
      <c r="S88" s="147">
        <f>100</f>
        <v>100</v>
      </c>
      <c r="T88" s="333">
        <f t="shared" si="23"/>
        <v>93.463747675447379</v>
      </c>
      <c r="U88" s="333">
        <f t="shared" si="23"/>
        <v>91.225759328389572</v>
      </c>
      <c r="V88" s="333">
        <f t="shared" si="23"/>
        <v>91.461385303479233</v>
      </c>
      <c r="W88" s="333">
        <f t="shared" si="23"/>
        <v>90.568390362867063</v>
      </c>
      <c r="X88" s="333">
        <f t="shared" si="23"/>
        <v>89.507615058669643</v>
      </c>
      <c r="Y88" s="333">
        <f t="shared" si="23"/>
        <v>89.391330125437975</v>
      </c>
      <c r="Z88" s="333">
        <f t="shared" si="23"/>
        <v>89.812461894145571</v>
      </c>
      <c r="AA88" s="333">
        <f t="shared" si="23"/>
        <v>90.55433226318597</v>
      </c>
      <c r="AB88" s="333">
        <f t="shared" si="6"/>
        <v>92.930303914722344</v>
      </c>
      <c r="AC88" s="333">
        <f t="shared" si="6"/>
        <v>95.986106930184732</v>
      </c>
      <c r="AD88" s="333">
        <f t="shared" si="6"/>
        <v>97.185323955154658</v>
      </c>
      <c r="AE88" s="333">
        <f t="shared" si="36"/>
        <v>94.908981444836471</v>
      </c>
      <c r="AF88" s="333">
        <f t="shared" si="37"/>
        <v>94.151219310939183</v>
      </c>
      <c r="AG88" s="334">
        <f t="shared" si="37"/>
        <v>94.784903434607685</v>
      </c>
    </row>
    <row r="89" spans="2:33" ht="14.4" x14ac:dyDescent="0.3">
      <c r="B89" s="823"/>
      <c r="C89" s="3" t="s">
        <v>7</v>
      </c>
      <c r="D89" s="753">
        <v>353543</v>
      </c>
      <c r="E89" s="753">
        <v>342510</v>
      </c>
      <c r="F89" s="753">
        <v>332555</v>
      </c>
      <c r="G89" s="753">
        <v>331608</v>
      </c>
      <c r="H89" s="753">
        <v>329863</v>
      </c>
      <c r="I89" s="753">
        <v>327203</v>
      </c>
      <c r="J89" s="753">
        <v>326765</v>
      </c>
      <c r="K89" s="753">
        <v>325611</v>
      </c>
      <c r="L89" s="753">
        <v>327958</v>
      </c>
      <c r="M89" s="753">
        <v>309566</v>
      </c>
      <c r="N89" s="753">
        <v>284560</v>
      </c>
      <c r="O89" s="753">
        <v>279599</v>
      </c>
      <c r="P89" s="753">
        <v>273596</v>
      </c>
      <c r="Q89" s="753">
        <v>271863</v>
      </c>
      <c r="R89" s="754">
        <v>272949</v>
      </c>
      <c r="S89" s="147">
        <f>100</f>
        <v>100</v>
      </c>
      <c r="T89" s="333">
        <f t="shared" si="23"/>
        <v>96.87930463903966</v>
      </c>
      <c r="U89" s="333">
        <f t="shared" si="23"/>
        <v>94.063522683237963</v>
      </c>
      <c r="V89" s="333">
        <f t="shared" si="23"/>
        <v>93.795662762379678</v>
      </c>
      <c r="W89" s="333">
        <f t="shared" si="23"/>
        <v>93.30208772341696</v>
      </c>
      <c r="X89" s="333">
        <f t="shared" si="23"/>
        <v>92.54970399640213</v>
      </c>
      <c r="Y89" s="333">
        <f t="shared" si="23"/>
        <v>92.425815247367368</v>
      </c>
      <c r="Z89" s="333">
        <f t="shared" si="23"/>
        <v>92.099405164294012</v>
      </c>
      <c r="AA89" s="333">
        <f t="shared" ref="AA89:AD152" si="38">L89*100/$D89</f>
        <v>92.763256520423255</v>
      </c>
      <c r="AB89" s="333">
        <f t="shared" si="38"/>
        <v>87.561060465063662</v>
      </c>
      <c r="AC89" s="333">
        <f t="shared" si="38"/>
        <v>80.488087729073968</v>
      </c>
      <c r="AD89" s="333">
        <f t="shared" si="38"/>
        <v>79.084863793088815</v>
      </c>
      <c r="AE89" s="333">
        <f t="shared" ref="AE89:AG89" si="39">P89*100/$D89</f>
        <v>77.386909088851993</v>
      </c>
      <c r="AF89" s="333">
        <f t="shared" si="39"/>
        <v>76.896728262191587</v>
      </c>
      <c r="AG89" s="334">
        <f t="shared" si="39"/>
        <v>77.203904475551766</v>
      </c>
    </row>
    <row r="90" spans="2:33" ht="15" customHeight="1" x14ac:dyDescent="0.3">
      <c r="B90" s="822" t="s">
        <v>32</v>
      </c>
      <c r="C90" s="1" t="s">
        <v>2</v>
      </c>
      <c r="D90" s="541">
        <v>247295</v>
      </c>
      <c r="E90" s="541">
        <v>224147</v>
      </c>
      <c r="F90" s="541">
        <v>224635</v>
      </c>
      <c r="G90" s="541">
        <v>217933</v>
      </c>
      <c r="H90" s="541">
        <v>207718</v>
      </c>
      <c r="I90" s="541">
        <v>211861</v>
      </c>
      <c r="J90" s="541">
        <v>206316</v>
      </c>
      <c r="K90" s="541">
        <v>195930</v>
      </c>
      <c r="L90" s="541">
        <v>192036</v>
      </c>
      <c r="M90" s="541">
        <v>182398</v>
      </c>
      <c r="N90" s="541">
        <v>178288</v>
      </c>
      <c r="O90" s="541">
        <v>177967</v>
      </c>
      <c r="P90" s="541">
        <v>175956</v>
      </c>
      <c r="Q90" s="541">
        <v>177027</v>
      </c>
      <c r="R90" s="541">
        <v>180226</v>
      </c>
      <c r="S90" s="147">
        <f>100</f>
        <v>100</v>
      </c>
      <c r="T90" s="333">
        <f t="shared" ref="T90:Z126" si="40">E90*100/$D90</f>
        <v>90.639519602094666</v>
      </c>
      <c r="U90" s="333">
        <f t="shared" si="40"/>
        <v>90.836854768596211</v>
      </c>
      <c r="V90" s="333">
        <f t="shared" si="40"/>
        <v>88.126731231929483</v>
      </c>
      <c r="W90" s="333">
        <f t="shared" si="40"/>
        <v>83.996037121656315</v>
      </c>
      <c r="X90" s="333">
        <f t="shared" si="40"/>
        <v>85.671364160213514</v>
      </c>
      <c r="Y90" s="333">
        <f t="shared" si="40"/>
        <v>83.429102893305569</v>
      </c>
      <c r="Z90" s="333">
        <f t="shared" si="40"/>
        <v>79.229260599688629</v>
      </c>
      <c r="AA90" s="333">
        <f t="shared" si="38"/>
        <v>77.65462302108817</v>
      </c>
      <c r="AB90" s="333">
        <f t="shared" si="38"/>
        <v>73.757253482682628</v>
      </c>
      <c r="AC90" s="333">
        <f t="shared" si="38"/>
        <v>72.095270830384763</v>
      </c>
      <c r="AD90" s="333">
        <f t="shared" si="38"/>
        <v>71.965466345862225</v>
      </c>
      <c r="AE90" s="333">
        <f t="shared" ref="AE90:AG90" si="41">P90*100/$D90</f>
        <v>71.152267534725738</v>
      </c>
      <c r="AF90" s="333">
        <f t="shared" si="41"/>
        <v>71.58535352514204</v>
      </c>
      <c r="AG90" s="334">
        <f t="shared" si="41"/>
        <v>72.878950241614262</v>
      </c>
    </row>
    <row r="91" spans="2:33" ht="14.4" x14ac:dyDescent="0.3">
      <c r="B91" s="822"/>
      <c r="C91" s="1" t="s">
        <v>3</v>
      </c>
      <c r="D91" s="541">
        <v>260932</v>
      </c>
      <c r="E91" s="541">
        <v>242245</v>
      </c>
      <c r="F91" s="541">
        <v>232866</v>
      </c>
      <c r="G91" s="541">
        <v>221652</v>
      </c>
      <c r="H91" s="541">
        <v>202498</v>
      </c>
      <c r="I91" s="541">
        <v>190889</v>
      </c>
      <c r="J91" s="541">
        <v>183118</v>
      </c>
      <c r="K91" s="541">
        <v>178602</v>
      </c>
      <c r="L91" s="541">
        <v>183734</v>
      </c>
      <c r="M91" s="541">
        <v>173808</v>
      </c>
      <c r="N91" s="541">
        <v>172410</v>
      </c>
      <c r="O91" s="541">
        <v>169315</v>
      </c>
      <c r="P91" s="541">
        <v>167944</v>
      </c>
      <c r="Q91" s="541">
        <v>167392</v>
      </c>
      <c r="R91" s="541">
        <v>168241</v>
      </c>
      <c r="S91" s="147">
        <f>100</f>
        <v>100</v>
      </c>
      <c r="T91" s="333">
        <f t="shared" si="40"/>
        <v>92.838364018211635</v>
      </c>
      <c r="U91" s="333">
        <f t="shared" si="40"/>
        <v>89.243940950132597</v>
      </c>
      <c r="V91" s="333">
        <f t="shared" si="40"/>
        <v>84.946269526160066</v>
      </c>
      <c r="W91" s="333">
        <f t="shared" si="40"/>
        <v>77.605659712108903</v>
      </c>
      <c r="X91" s="333">
        <f t="shared" si="40"/>
        <v>73.156607851854119</v>
      </c>
      <c r="Y91" s="333">
        <f t="shared" si="40"/>
        <v>70.178437294007637</v>
      </c>
      <c r="Z91" s="333">
        <f t="shared" si="40"/>
        <v>68.447718179449055</v>
      </c>
      <c r="AA91" s="333">
        <f t="shared" si="38"/>
        <v>70.414514126285781</v>
      </c>
      <c r="AB91" s="333">
        <f t="shared" si="38"/>
        <v>66.610457897076628</v>
      </c>
      <c r="AC91" s="333">
        <f t="shared" si="38"/>
        <v>66.074686125120721</v>
      </c>
      <c r="AD91" s="333">
        <f t="shared" si="38"/>
        <v>64.888553339567395</v>
      </c>
      <c r="AE91" s="333">
        <f t="shared" ref="AE91:AG91" si="42">P91*100/$D91</f>
        <v>64.363129091104199</v>
      </c>
      <c r="AF91" s="333">
        <f t="shared" si="42"/>
        <v>64.151579721919887</v>
      </c>
      <c r="AG91" s="334">
        <f t="shared" si="42"/>
        <v>64.476951849524013</v>
      </c>
    </row>
    <row r="92" spans="2:33" ht="14.4" x14ac:dyDescent="0.3">
      <c r="B92" s="822"/>
      <c r="C92" s="1" t="s">
        <v>4</v>
      </c>
      <c r="D92" s="541">
        <v>199517</v>
      </c>
      <c r="E92" s="541">
        <v>184077</v>
      </c>
      <c r="F92" s="541">
        <v>175918</v>
      </c>
      <c r="G92" s="541">
        <v>173194</v>
      </c>
      <c r="H92" s="541">
        <v>169386</v>
      </c>
      <c r="I92" s="541">
        <v>161777</v>
      </c>
      <c r="J92" s="541">
        <v>160692</v>
      </c>
      <c r="K92" s="541">
        <v>159736</v>
      </c>
      <c r="L92" s="541">
        <v>161350</v>
      </c>
      <c r="M92" s="541">
        <v>159172</v>
      </c>
      <c r="N92" s="541">
        <v>148582</v>
      </c>
      <c r="O92" s="541">
        <v>143943</v>
      </c>
      <c r="P92" s="541">
        <v>139140</v>
      </c>
      <c r="Q92" s="541">
        <v>137434</v>
      </c>
      <c r="R92" s="541">
        <v>137639</v>
      </c>
      <c r="S92" s="147">
        <f>100</f>
        <v>100</v>
      </c>
      <c r="T92" s="333">
        <f t="shared" si="40"/>
        <v>92.261311066224934</v>
      </c>
      <c r="U92" s="333">
        <f t="shared" si="40"/>
        <v>88.171935223564915</v>
      </c>
      <c r="V92" s="333">
        <f t="shared" si="40"/>
        <v>86.806638030844496</v>
      </c>
      <c r="W92" s="333">
        <f t="shared" si="40"/>
        <v>84.89802873940566</v>
      </c>
      <c r="X92" s="333">
        <f t="shared" si="40"/>
        <v>81.084318629490213</v>
      </c>
      <c r="Y92" s="333">
        <f t="shared" si="40"/>
        <v>80.540505320348643</v>
      </c>
      <c r="Z92" s="333">
        <f t="shared" si="40"/>
        <v>80.061348155796253</v>
      </c>
      <c r="AA92" s="333">
        <f t="shared" si="38"/>
        <v>80.870301778795792</v>
      </c>
      <c r="AB92" s="333">
        <f t="shared" si="38"/>
        <v>79.778665477127262</v>
      </c>
      <c r="AC92" s="333">
        <f t="shared" si="38"/>
        <v>74.470847095736204</v>
      </c>
      <c r="AD92" s="333">
        <f t="shared" si="38"/>
        <v>72.145731942641476</v>
      </c>
      <c r="AE92" s="333">
        <f t="shared" ref="AE92:AG92" si="43">P92*100/$D92</f>
        <v>69.738418280146547</v>
      </c>
      <c r="AF92" s="333">
        <f t="shared" si="43"/>
        <v>68.883353298215184</v>
      </c>
      <c r="AG92" s="334">
        <f t="shared" si="43"/>
        <v>68.986101434965448</v>
      </c>
    </row>
    <row r="93" spans="2:33" ht="14.4" x14ac:dyDescent="0.3">
      <c r="B93" s="822"/>
      <c r="C93" s="1" t="s">
        <v>5</v>
      </c>
      <c r="D93" s="541">
        <v>98085</v>
      </c>
      <c r="E93" s="541">
        <v>95503</v>
      </c>
      <c r="F93" s="541">
        <v>87210</v>
      </c>
      <c r="G93" s="541">
        <v>83398</v>
      </c>
      <c r="H93" s="541">
        <v>81426</v>
      </c>
      <c r="I93" s="541">
        <v>76897</v>
      </c>
      <c r="J93" s="541">
        <v>74772</v>
      </c>
      <c r="K93" s="541">
        <v>76536</v>
      </c>
      <c r="L93" s="541">
        <v>75833</v>
      </c>
      <c r="M93" s="541">
        <v>83499</v>
      </c>
      <c r="N93" s="541">
        <v>109761</v>
      </c>
      <c r="O93" s="541">
        <v>111059</v>
      </c>
      <c r="P93" s="541">
        <v>107196</v>
      </c>
      <c r="Q93" s="541">
        <v>106021</v>
      </c>
      <c r="R93" s="541">
        <v>106936</v>
      </c>
      <c r="S93" s="147">
        <f>100</f>
        <v>100</v>
      </c>
      <c r="T93" s="333">
        <f t="shared" si="40"/>
        <v>97.367589335780195</v>
      </c>
      <c r="U93" s="333">
        <f t="shared" si="40"/>
        <v>88.912677779476979</v>
      </c>
      <c r="V93" s="333">
        <f t="shared" si="40"/>
        <v>85.026252739970431</v>
      </c>
      <c r="W93" s="333">
        <f t="shared" si="40"/>
        <v>83.015751643982256</v>
      </c>
      <c r="X93" s="333">
        <f t="shared" si="40"/>
        <v>78.398327980832946</v>
      </c>
      <c r="Y93" s="333">
        <f t="shared" si="40"/>
        <v>76.231839730845692</v>
      </c>
      <c r="Z93" s="333">
        <f t="shared" si="40"/>
        <v>78.030279859305708</v>
      </c>
      <c r="AA93" s="333">
        <f t="shared" si="38"/>
        <v>77.313554570015796</v>
      </c>
      <c r="AB93" s="333">
        <f t="shared" si="38"/>
        <v>85.129224652087473</v>
      </c>
      <c r="AC93" s="333">
        <f t="shared" si="38"/>
        <v>111.90396085028291</v>
      </c>
      <c r="AD93" s="333">
        <f t="shared" si="38"/>
        <v>113.22730284956926</v>
      </c>
      <c r="AE93" s="333">
        <f t="shared" ref="AE93:AG93" si="44">P93*100/$D93</f>
        <v>109.28888209206301</v>
      </c>
      <c r="AF93" s="333">
        <f t="shared" si="44"/>
        <v>108.09094153030534</v>
      </c>
      <c r="AG93" s="334">
        <f t="shared" si="44"/>
        <v>109.02380588265279</v>
      </c>
    </row>
    <row r="94" spans="2:33" ht="14.4" x14ac:dyDescent="0.3">
      <c r="B94" s="822"/>
      <c r="C94" s="1" t="s">
        <v>6</v>
      </c>
      <c r="D94" s="541">
        <v>805829</v>
      </c>
      <c r="E94" s="541">
        <v>745972</v>
      </c>
      <c r="F94" s="541">
        <v>720629</v>
      </c>
      <c r="G94" s="541">
        <v>696177</v>
      </c>
      <c r="H94" s="541">
        <v>661028</v>
      </c>
      <c r="I94" s="541">
        <v>641424</v>
      </c>
      <c r="J94" s="541">
        <v>624898</v>
      </c>
      <c r="K94" s="541">
        <v>610804</v>
      </c>
      <c r="L94" s="541">
        <v>612953</v>
      </c>
      <c r="M94" s="541">
        <v>598877</v>
      </c>
      <c r="N94" s="541">
        <v>609041</v>
      </c>
      <c r="O94" s="541">
        <v>602284</v>
      </c>
      <c r="P94" s="541">
        <v>590236</v>
      </c>
      <c r="Q94" s="541">
        <v>587874</v>
      </c>
      <c r="R94" s="541">
        <v>593042</v>
      </c>
      <c r="S94" s="147">
        <f>100</f>
        <v>100</v>
      </c>
      <c r="T94" s="333">
        <f t="shared" si="40"/>
        <v>92.571997284783748</v>
      </c>
      <c r="U94" s="333">
        <f t="shared" si="40"/>
        <v>89.427037249838364</v>
      </c>
      <c r="V94" s="333">
        <f t="shared" si="40"/>
        <v>86.392646578864742</v>
      </c>
      <c r="W94" s="333">
        <f t="shared" si="40"/>
        <v>82.030803061195371</v>
      </c>
      <c r="X94" s="333">
        <f t="shared" si="40"/>
        <v>79.598028862202781</v>
      </c>
      <c r="Y94" s="333">
        <f t="shared" si="40"/>
        <v>77.547221556930808</v>
      </c>
      <c r="Z94" s="333">
        <f t="shared" si="40"/>
        <v>75.798215254104775</v>
      </c>
      <c r="AA94" s="333">
        <f t="shared" si="38"/>
        <v>76.064897143190436</v>
      </c>
      <c r="AB94" s="333">
        <f t="shared" si="38"/>
        <v>74.318124564889075</v>
      </c>
      <c r="AC94" s="333">
        <f t="shared" si="38"/>
        <v>75.57943434649286</v>
      </c>
      <c r="AD94" s="333">
        <f t="shared" si="38"/>
        <v>74.740918979088619</v>
      </c>
      <c r="AE94" s="333">
        <f t="shared" ref="AE94:AG94" si="45">P94*100/$D94</f>
        <v>73.245812697234769</v>
      </c>
      <c r="AF94" s="333">
        <f t="shared" si="45"/>
        <v>72.952698401273722</v>
      </c>
      <c r="AG94" s="334">
        <f t="shared" si="45"/>
        <v>73.594025531471317</v>
      </c>
    </row>
    <row r="95" spans="2:33" ht="14.4" x14ac:dyDescent="0.3">
      <c r="B95" s="823"/>
      <c r="C95" s="3" t="s">
        <v>7</v>
      </c>
      <c r="D95" s="753">
        <v>707744</v>
      </c>
      <c r="E95" s="753">
        <v>650469</v>
      </c>
      <c r="F95" s="753">
        <v>633419</v>
      </c>
      <c r="G95" s="753">
        <v>612779</v>
      </c>
      <c r="H95" s="753">
        <v>579602</v>
      </c>
      <c r="I95" s="753">
        <v>564527</v>
      </c>
      <c r="J95" s="753">
        <v>550126</v>
      </c>
      <c r="K95" s="753">
        <v>534268</v>
      </c>
      <c r="L95" s="753">
        <v>537120</v>
      </c>
      <c r="M95" s="753">
        <v>515378</v>
      </c>
      <c r="N95" s="753">
        <v>499280</v>
      </c>
      <c r="O95" s="753">
        <v>491225</v>
      </c>
      <c r="P95" s="753">
        <v>483040</v>
      </c>
      <c r="Q95" s="753">
        <v>481853</v>
      </c>
      <c r="R95" s="754">
        <v>486106</v>
      </c>
      <c r="S95" s="147">
        <f>100</f>
        <v>100</v>
      </c>
      <c r="T95" s="333">
        <f t="shared" si="40"/>
        <v>91.907384591038564</v>
      </c>
      <c r="U95" s="333">
        <f t="shared" si="40"/>
        <v>89.498321426956636</v>
      </c>
      <c r="V95" s="333">
        <f t="shared" si="40"/>
        <v>86.582012705158931</v>
      </c>
      <c r="W95" s="333">
        <f t="shared" si="40"/>
        <v>81.8943007641181</v>
      </c>
      <c r="X95" s="333">
        <f t="shared" si="40"/>
        <v>79.764293303793465</v>
      </c>
      <c r="Y95" s="333">
        <f t="shared" si="40"/>
        <v>77.729518017814357</v>
      </c>
      <c r="Z95" s="333">
        <f t="shared" si="40"/>
        <v>75.488877334177332</v>
      </c>
      <c r="AA95" s="333">
        <f t="shared" si="38"/>
        <v>75.891847899805583</v>
      </c>
      <c r="AB95" s="333">
        <f t="shared" si="38"/>
        <v>72.819833160012664</v>
      </c>
      <c r="AC95" s="333">
        <f t="shared" si="38"/>
        <v>70.545281909843112</v>
      </c>
      <c r="AD95" s="333">
        <f t="shared" si="38"/>
        <v>69.407158520595019</v>
      </c>
      <c r="AE95" s="333">
        <f t="shared" ref="AE95:AG95" si="46">P95*100/$D95</f>
        <v>68.25066690780848</v>
      </c>
      <c r="AF95" s="333">
        <f t="shared" si="46"/>
        <v>68.082950897499657</v>
      </c>
      <c r="AG95" s="334">
        <f t="shared" si="46"/>
        <v>68.683874395261569</v>
      </c>
    </row>
    <row r="96" spans="2:33" ht="15" customHeight="1" x14ac:dyDescent="0.3">
      <c r="B96" s="822" t="s">
        <v>33</v>
      </c>
      <c r="C96" s="1" t="s">
        <v>2</v>
      </c>
      <c r="D96" s="541">
        <v>1669</v>
      </c>
      <c r="E96" s="541">
        <v>1698</v>
      </c>
      <c r="F96" s="541">
        <v>1766</v>
      </c>
      <c r="G96" s="541">
        <v>1758</v>
      </c>
      <c r="H96" s="541">
        <v>1785</v>
      </c>
      <c r="I96" s="541">
        <v>1850</v>
      </c>
      <c r="J96" s="541">
        <v>1581</v>
      </c>
      <c r="K96" s="541">
        <v>1489</v>
      </c>
      <c r="L96" s="541">
        <v>1609</v>
      </c>
      <c r="M96" s="541">
        <v>1715</v>
      </c>
      <c r="N96" s="541">
        <v>1535</v>
      </c>
      <c r="O96" s="541">
        <v>1471</v>
      </c>
      <c r="P96" s="541">
        <v>1483</v>
      </c>
      <c r="Q96" s="541">
        <v>1504</v>
      </c>
      <c r="R96" s="541">
        <v>1537</v>
      </c>
      <c r="S96" s="147">
        <f>100</f>
        <v>100</v>
      </c>
      <c r="T96" s="333">
        <f t="shared" si="40"/>
        <v>101.73756740563212</v>
      </c>
      <c r="U96" s="333">
        <f t="shared" si="40"/>
        <v>105.81186339125225</v>
      </c>
      <c r="V96" s="333">
        <f t="shared" si="40"/>
        <v>105.33253445176753</v>
      </c>
      <c r="W96" s="333">
        <f t="shared" si="40"/>
        <v>106.95026962252847</v>
      </c>
      <c r="X96" s="333">
        <f t="shared" si="40"/>
        <v>110.84481725584182</v>
      </c>
      <c r="Y96" s="333">
        <f t="shared" si="40"/>
        <v>94.727381665668062</v>
      </c>
      <c r="Z96" s="333">
        <f t="shared" si="40"/>
        <v>89.215098861593773</v>
      </c>
      <c r="AA96" s="333">
        <f t="shared" si="38"/>
        <v>96.405032953864591</v>
      </c>
      <c r="AB96" s="333">
        <f t="shared" si="38"/>
        <v>102.75614140203714</v>
      </c>
      <c r="AC96" s="333">
        <f t="shared" si="38"/>
        <v>91.971240263630918</v>
      </c>
      <c r="AD96" s="333">
        <f t="shared" si="38"/>
        <v>88.136608747753144</v>
      </c>
      <c r="AE96" s="333">
        <f t="shared" ref="AE96:AG96" si="47">P96*100/$D96</f>
        <v>88.855602156980225</v>
      </c>
      <c r="AF96" s="333">
        <f t="shared" si="47"/>
        <v>90.113840623127615</v>
      </c>
      <c r="AG96" s="334">
        <f t="shared" si="47"/>
        <v>92.091072498502101</v>
      </c>
    </row>
    <row r="97" spans="2:33" ht="14.4" x14ac:dyDescent="0.3">
      <c r="B97" s="822"/>
      <c r="C97" s="1" t="s">
        <v>3</v>
      </c>
      <c r="D97" s="541">
        <v>5556</v>
      </c>
      <c r="E97" s="541">
        <v>6479</v>
      </c>
      <c r="F97" s="541">
        <v>5297</v>
      </c>
      <c r="G97" s="541">
        <v>5716</v>
      </c>
      <c r="H97" s="541">
        <v>5470</v>
      </c>
      <c r="I97" s="541">
        <v>5345</v>
      </c>
      <c r="J97" s="541">
        <v>4378</v>
      </c>
      <c r="K97" s="541">
        <v>3774</v>
      </c>
      <c r="L97" s="541">
        <v>4336</v>
      </c>
      <c r="M97" s="541">
        <v>4998</v>
      </c>
      <c r="N97" s="541">
        <v>5103</v>
      </c>
      <c r="O97" s="541">
        <v>4801</v>
      </c>
      <c r="P97" s="541">
        <v>5250</v>
      </c>
      <c r="Q97" s="541">
        <v>5223</v>
      </c>
      <c r="R97" s="541">
        <v>5221</v>
      </c>
      <c r="S97" s="147">
        <f>100</f>
        <v>100</v>
      </c>
      <c r="T97" s="333">
        <f t="shared" si="40"/>
        <v>116.61267098632109</v>
      </c>
      <c r="U97" s="333">
        <f t="shared" si="40"/>
        <v>95.33837293016559</v>
      </c>
      <c r="V97" s="333">
        <f t="shared" si="40"/>
        <v>102.87976961843053</v>
      </c>
      <c r="W97" s="333">
        <f t="shared" si="40"/>
        <v>98.452123830093598</v>
      </c>
      <c r="X97" s="333">
        <f t="shared" si="40"/>
        <v>96.202303815694748</v>
      </c>
      <c r="Y97" s="333">
        <f t="shared" si="40"/>
        <v>78.797696184305252</v>
      </c>
      <c r="Z97" s="333">
        <f t="shared" si="40"/>
        <v>67.926565874730017</v>
      </c>
      <c r="AA97" s="333">
        <f t="shared" si="38"/>
        <v>78.041756659467239</v>
      </c>
      <c r="AB97" s="333">
        <f t="shared" si="38"/>
        <v>89.956803455723545</v>
      </c>
      <c r="AC97" s="333">
        <f t="shared" si="38"/>
        <v>91.84665226781857</v>
      </c>
      <c r="AD97" s="333">
        <f t="shared" si="38"/>
        <v>86.411087113030959</v>
      </c>
      <c r="AE97" s="333">
        <f t="shared" ref="AE97:AG97" si="48">P97*100/$D97</f>
        <v>94.492440604751621</v>
      </c>
      <c r="AF97" s="333">
        <f t="shared" si="48"/>
        <v>94.006479481641463</v>
      </c>
      <c r="AG97" s="334">
        <f t="shared" si="48"/>
        <v>93.970482361411086</v>
      </c>
    </row>
    <row r="98" spans="2:33" ht="14.4" x14ac:dyDescent="0.3">
      <c r="B98" s="822"/>
      <c r="C98" s="1" t="s">
        <v>4</v>
      </c>
      <c r="D98" s="541">
        <v>13729</v>
      </c>
      <c r="E98" s="541">
        <v>13021</v>
      </c>
      <c r="F98" s="541">
        <v>11616</v>
      </c>
      <c r="G98" s="541">
        <v>12519</v>
      </c>
      <c r="H98" s="541">
        <v>10947</v>
      </c>
      <c r="I98" s="541">
        <v>11422</v>
      </c>
      <c r="J98" s="541">
        <v>10926</v>
      </c>
      <c r="K98" s="541">
        <v>9275</v>
      </c>
      <c r="L98" s="541">
        <v>9741</v>
      </c>
      <c r="M98" s="541">
        <v>10188</v>
      </c>
      <c r="N98" s="541">
        <v>8978</v>
      </c>
      <c r="O98" s="541">
        <v>7892</v>
      </c>
      <c r="P98" s="541">
        <v>7556</v>
      </c>
      <c r="Q98" s="541">
        <v>7523</v>
      </c>
      <c r="R98" s="541">
        <v>7546</v>
      </c>
      <c r="S98" s="147">
        <f>100</f>
        <v>100</v>
      </c>
      <c r="T98" s="333">
        <f t="shared" si="40"/>
        <v>94.843032995848205</v>
      </c>
      <c r="U98" s="333">
        <f t="shared" si="40"/>
        <v>84.609221356253187</v>
      </c>
      <c r="V98" s="333">
        <f t="shared" si="40"/>
        <v>91.186539442056954</v>
      </c>
      <c r="W98" s="333">
        <f t="shared" si="40"/>
        <v>79.736324568431783</v>
      </c>
      <c r="X98" s="333">
        <f t="shared" si="40"/>
        <v>83.196154126301991</v>
      </c>
      <c r="Y98" s="333">
        <f t="shared" si="40"/>
        <v>79.583363682715415</v>
      </c>
      <c r="Z98" s="333">
        <f t="shared" si="40"/>
        <v>67.55772452472867</v>
      </c>
      <c r="AA98" s="333">
        <f t="shared" si="38"/>
        <v>70.951999417291859</v>
      </c>
      <c r="AB98" s="333">
        <f t="shared" si="38"/>
        <v>74.207881127540247</v>
      </c>
      <c r="AC98" s="333">
        <f t="shared" si="38"/>
        <v>65.394420569597202</v>
      </c>
      <c r="AD98" s="333">
        <f t="shared" si="38"/>
        <v>57.484157622550804</v>
      </c>
      <c r="AE98" s="333">
        <f t="shared" ref="AE98:AG98" si="49">P98*100/$D98</f>
        <v>55.036783451088937</v>
      </c>
      <c r="AF98" s="333">
        <f t="shared" si="49"/>
        <v>54.79641634496322</v>
      </c>
      <c r="AG98" s="334">
        <f t="shared" si="49"/>
        <v>54.963944934081141</v>
      </c>
    </row>
    <row r="99" spans="2:33" ht="14.4" x14ac:dyDescent="0.3">
      <c r="B99" s="822"/>
      <c r="C99" s="1" t="s">
        <v>5</v>
      </c>
      <c r="D99" s="541">
        <v>107963</v>
      </c>
      <c r="E99" s="541">
        <v>102489</v>
      </c>
      <c r="F99" s="541">
        <v>100462</v>
      </c>
      <c r="G99" s="541">
        <v>95871</v>
      </c>
      <c r="H99" s="541">
        <v>99173</v>
      </c>
      <c r="I99" s="541">
        <v>89079</v>
      </c>
      <c r="J99" s="541">
        <v>89336</v>
      </c>
      <c r="K99" s="541">
        <v>90899</v>
      </c>
      <c r="L99" s="541">
        <v>95709</v>
      </c>
      <c r="M99" s="541">
        <v>102991</v>
      </c>
      <c r="N99" s="541">
        <v>143951</v>
      </c>
      <c r="O99" s="541">
        <v>150387</v>
      </c>
      <c r="P99" s="541">
        <v>144798</v>
      </c>
      <c r="Q99" s="541">
        <v>143350</v>
      </c>
      <c r="R99" s="541">
        <v>143651</v>
      </c>
      <c r="S99" s="147">
        <f>100</f>
        <v>100</v>
      </c>
      <c r="T99" s="333">
        <f t="shared" si="40"/>
        <v>94.92974444948733</v>
      </c>
      <c r="U99" s="333">
        <f t="shared" si="40"/>
        <v>93.052249381732636</v>
      </c>
      <c r="V99" s="333">
        <f t="shared" si="40"/>
        <v>88.799866620971997</v>
      </c>
      <c r="W99" s="333">
        <f t="shared" si="40"/>
        <v>91.858321832479646</v>
      </c>
      <c r="X99" s="333">
        <f t="shared" si="40"/>
        <v>82.508822466956275</v>
      </c>
      <c r="Y99" s="333">
        <f t="shared" si="40"/>
        <v>82.746866982206868</v>
      </c>
      <c r="Z99" s="333">
        <f t="shared" si="40"/>
        <v>84.194585181960491</v>
      </c>
      <c r="AA99" s="333">
        <f t="shared" si="38"/>
        <v>88.64981521447163</v>
      </c>
      <c r="AB99" s="333">
        <f t="shared" si="38"/>
        <v>95.39471856098848</v>
      </c>
      <c r="AC99" s="333">
        <f t="shared" si="38"/>
        <v>133.33364208108333</v>
      </c>
      <c r="AD99" s="333">
        <f t="shared" si="38"/>
        <v>139.29494363809823</v>
      </c>
      <c r="AE99" s="333">
        <f t="shared" ref="AE99:AG99" si="50">P99*100/$D99</f>
        <v>134.1181701138353</v>
      </c>
      <c r="AF99" s="333">
        <f t="shared" si="50"/>
        <v>132.77696988783194</v>
      </c>
      <c r="AG99" s="334">
        <f t="shared" si="50"/>
        <v>133.05576910608264</v>
      </c>
    </row>
    <row r="100" spans="2:33" ht="14.4" x14ac:dyDescent="0.3">
      <c r="B100" s="822"/>
      <c r="C100" s="1" t="s">
        <v>6</v>
      </c>
      <c r="D100" s="541">
        <v>128917</v>
      </c>
      <c r="E100" s="541">
        <v>123687</v>
      </c>
      <c r="F100" s="541">
        <v>119141</v>
      </c>
      <c r="G100" s="541">
        <v>115864</v>
      </c>
      <c r="H100" s="541">
        <v>117375</v>
      </c>
      <c r="I100" s="541">
        <v>107696</v>
      </c>
      <c r="J100" s="541">
        <v>106221</v>
      </c>
      <c r="K100" s="541">
        <v>105437</v>
      </c>
      <c r="L100" s="541">
        <v>111395</v>
      </c>
      <c r="M100" s="541">
        <v>119892</v>
      </c>
      <c r="N100" s="541">
        <v>159567</v>
      </c>
      <c r="O100" s="541">
        <v>164551</v>
      </c>
      <c r="P100" s="541">
        <v>159087</v>
      </c>
      <c r="Q100" s="541">
        <v>157600</v>
      </c>
      <c r="R100" s="541">
        <v>157955</v>
      </c>
      <c r="S100" s="147">
        <f>100</f>
        <v>100</v>
      </c>
      <c r="T100" s="333">
        <f t="shared" si="40"/>
        <v>95.943126197475891</v>
      </c>
      <c r="U100" s="333">
        <f t="shared" si="40"/>
        <v>92.416826330119378</v>
      </c>
      <c r="V100" s="333">
        <f t="shared" si="40"/>
        <v>89.874880737218518</v>
      </c>
      <c r="W100" s="333">
        <f t="shared" si="40"/>
        <v>91.046952690490784</v>
      </c>
      <c r="X100" s="333">
        <f t="shared" si="40"/>
        <v>83.53902123071434</v>
      </c>
      <c r="Y100" s="333">
        <f t="shared" si="40"/>
        <v>82.394874221398268</v>
      </c>
      <c r="Z100" s="333">
        <f t="shared" si="40"/>
        <v>81.786730997463479</v>
      </c>
      <c r="AA100" s="333">
        <f t="shared" si="38"/>
        <v>86.408309222212736</v>
      </c>
      <c r="AB100" s="333">
        <f t="shared" si="38"/>
        <v>92.999371688760988</v>
      </c>
      <c r="AC100" s="333">
        <f t="shared" si="38"/>
        <v>123.77498700714413</v>
      </c>
      <c r="AD100" s="333">
        <f t="shared" si="38"/>
        <v>127.64104035930094</v>
      </c>
      <c r="AE100" s="333">
        <f t="shared" ref="AE100:AG100" si="51">P100*100/$D100</f>
        <v>123.40265442106161</v>
      </c>
      <c r="AF100" s="333">
        <f t="shared" si="51"/>
        <v>122.24919909709348</v>
      </c>
      <c r="AG100" s="334">
        <f t="shared" si="51"/>
        <v>122.524570072217</v>
      </c>
    </row>
    <row r="101" spans="2:33" ht="14.4" x14ac:dyDescent="0.3">
      <c r="B101" s="823"/>
      <c r="C101" s="3" t="s">
        <v>7</v>
      </c>
      <c r="D101" s="753">
        <v>20954</v>
      </c>
      <c r="E101" s="753">
        <v>21198</v>
      </c>
      <c r="F101" s="753">
        <v>18679</v>
      </c>
      <c r="G101" s="753">
        <v>19993</v>
      </c>
      <c r="H101" s="753">
        <v>18202</v>
      </c>
      <c r="I101" s="753">
        <v>18617</v>
      </c>
      <c r="J101" s="753">
        <v>16885</v>
      </c>
      <c r="K101" s="753">
        <v>14538</v>
      </c>
      <c r="L101" s="753">
        <v>15686</v>
      </c>
      <c r="M101" s="753">
        <v>16901</v>
      </c>
      <c r="N101" s="753">
        <v>15616</v>
      </c>
      <c r="O101" s="753">
        <v>14164</v>
      </c>
      <c r="P101" s="753">
        <v>14289</v>
      </c>
      <c r="Q101" s="753">
        <v>14250</v>
      </c>
      <c r="R101" s="754">
        <v>14304</v>
      </c>
      <c r="S101" s="147">
        <f>100</f>
        <v>100</v>
      </c>
      <c r="T101" s="333">
        <f t="shared" si="40"/>
        <v>101.1644554738952</v>
      </c>
      <c r="U101" s="333">
        <f t="shared" si="40"/>
        <v>89.142884413477134</v>
      </c>
      <c r="V101" s="333">
        <f t="shared" si="40"/>
        <v>95.413763481912767</v>
      </c>
      <c r="W101" s="333">
        <f t="shared" si="40"/>
        <v>86.866469409182017</v>
      </c>
      <c r="X101" s="333">
        <f t="shared" si="40"/>
        <v>88.846998186503768</v>
      </c>
      <c r="Y101" s="333">
        <f t="shared" si="40"/>
        <v>80.581273265247688</v>
      </c>
      <c r="Z101" s="333">
        <f t="shared" si="40"/>
        <v>69.380547866755748</v>
      </c>
      <c r="AA101" s="333">
        <f t="shared" si="38"/>
        <v>74.859215424262672</v>
      </c>
      <c r="AB101" s="333">
        <f t="shared" si="38"/>
        <v>80.657631001240816</v>
      </c>
      <c r="AC101" s="333">
        <f t="shared" si="38"/>
        <v>74.525150329292742</v>
      </c>
      <c r="AD101" s="333">
        <f t="shared" si="38"/>
        <v>67.595685787916395</v>
      </c>
      <c r="AE101" s="333">
        <f t="shared" ref="AE101:AG101" si="52">P101*100/$D101</f>
        <v>68.192230600362706</v>
      </c>
      <c r="AF101" s="333">
        <f t="shared" si="52"/>
        <v>68.006108618879452</v>
      </c>
      <c r="AG101" s="334">
        <f t="shared" si="52"/>
        <v>68.263815977856254</v>
      </c>
    </row>
    <row r="102" spans="2:33" ht="15" customHeight="1" x14ac:dyDescent="0.3">
      <c r="B102" s="822" t="s">
        <v>87</v>
      </c>
      <c r="C102" s="1" t="s">
        <v>2</v>
      </c>
      <c r="D102" s="541">
        <v>52928</v>
      </c>
      <c r="E102" s="541">
        <v>52564</v>
      </c>
      <c r="F102" s="541">
        <v>52822</v>
      </c>
      <c r="G102" s="541">
        <v>48313</v>
      </c>
      <c r="H102" s="541">
        <v>49008</v>
      </c>
      <c r="I102" s="541">
        <v>48578</v>
      </c>
      <c r="J102" s="541">
        <v>47622</v>
      </c>
      <c r="K102" s="541">
        <v>46474</v>
      </c>
      <c r="L102" s="541">
        <v>47519</v>
      </c>
      <c r="M102" s="541">
        <v>46607</v>
      </c>
      <c r="N102" s="541">
        <v>46773</v>
      </c>
      <c r="O102" s="541">
        <v>46624</v>
      </c>
      <c r="P102" s="541">
        <v>46291</v>
      </c>
      <c r="Q102" s="541">
        <v>46689</v>
      </c>
      <c r="R102" s="541">
        <v>47623</v>
      </c>
      <c r="S102" s="147">
        <f>100</f>
        <v>100</v>
      </c>
      <c r="T102" s="333">
        <f t="shared" si="40"/>
        <v>99.312273276904477</v>
      </c>
      <c r="U102" s="333">
        <f t="shared" si="40"/>
        <v>99.799727932285364</v>
      </c>
      <c r="V102" s="333">
        <f t="shared" si="40"/>
        <v>91.28060761789601</v>
      </c>
      <c r="W102" s="333">
        <f t="shared" si="40"/>
        <v>92.593712212817408</v>
      </c>
      <c r="X102" s="333">
        <f t="shared" si="40"/>
        <v>91.781287787182592</v>
      </c>
      <c r="Y102" s="333">
        <f t="shared" si="40"/>
        <v>89.975060459492141</v>
      </c>
      <c r="Z102" s="333">
        <f t="shared" si="40"/>
        <v>87.806076178960097</v>
      </c>
      <c r="AA102" s="333">
        <f t="shared" si="38"/>
        <v>89.780456469165657</v>
      </c>
      <c r="AB102" s="333">
        <f t="shared" si="38"/>
        <v>88.057360943168078</v>
      </c>
      <c r="AC102" s="333">
        <f t="shared" si="38"/>
        <v>88.370994558645705</v>
      </c>
      <c r="AD102" s="333">
        <f t="shared" si="38"/>
        <v>88.089480048367591</v>
      </c>
      <c r="AE102" s="333">
        <f t="shared" ref="AE102:AG102" si="53">P102*100/$D102</f>
        <v>87.460323458282957</v>
      </c>
      <c r="AF102" s="333">
        <f t="shared" si="53"/>
        <v>88.212288391777506</v>
      </c>
      <c r="AG102" s="334">
        <f t="shared" si="53"/>
        <v>89.97694981862152</v>
      </c>
    </row>
    <row r="103" spans="2:33" ht="14.4" x14ac:dyDescent="0.3">
      <c r="B103" s="822"/>
      <c r="C103" s="1" t="s">
        <v>3</v>
      </c>
      <c r="D103" s="541">
        <v>133969</v>
      </c>
      <c r="E103" s="541">
        <v>131201</v>
      </c>
      <c r="F103" s="541">
        <v>130649</v>
      </c>
      <c r="G103" s="541">
        <v>128557</v>
      </c>
      <c r="H103" s="541">
        <v>128226</v>
      </c>
      <c r="I103" s="541">
        <v>126975</v>
      </c>
      <c r="J103" s="541">
        <v>126806</v>
      </c>
      <c r="K103" s="541">
        <v>127198</v>
      </c>
      <c r="L103" s="541">
        <v>129120</v>
      </c>
      <c r="M103" s="541">
        <v>123827</v>
      </c>
      <c r="N103" s="541">
        <v>119448</v>
      </c>
      <c r="O103" s="541">
        <v>122109</v>
      </c>
      <c r="P103" s="541">
        <v>119623</v>
      </c>
      <c r="Q103" s="541">
        <v>119074</v>
      </c>
      <c r="R103" s="541">
        <v>119582</v>
      </c>
      <c r="S103" s="147">
        <f>100</f>
        <v>100</v>
      </c>
      <c r="T103" s="333">
        <f t="shared" si="40"/>
        <v>97.933850368368795</v>
      </c>
      <c r="U103" s="333">
        <f t="shared" si="40"/>
        <v>97.521814748188007</v>
      </c>
      <c r="V103" s="333">
        <f t="shared" si="40"/>
        <v>95.960259463010104</v>
      </c>
      <c r="W103" s="333">
        <f t="shared" si="40"/>
        <v>95.71318737916981</v>
      </c>
      <c r="X103" s="333">
        <f t="shared" si="40"/>
        <v>94.779389261694874</v>
      </c>
      <c r="Y103" s="333">
        <f t="shared" si="40"/>
        <v>94.653240675081548</v>
      </c>
      <c r="Z103" s="333">
        <f t="shared" si="40"/>
        <v>94.945845680717184</v>
      </c>
      <c r="AA103" s="333">
        <f t="shared" si="38"/>
        <v>96.380505937940868</v>
      </c>
      <c r="AB103" s="333">
        <f t="shared" si="38"/>
        <v>92.429591920518931</v>
      </c>
      <c r="AC103" s="333">
        <f t="shared" si="38"/>
        <v>89.160925288686187</v>
      </c>
      <c r="AD103" s="333">
        <f t="shared" si="38"/>
        <v>91.147205696840317</v>
      </c>
      <c r="AE103" s="333">
        <f t="shared" ref="AE103:AG103" si="54">P103*100/$D103</f>
        <v>89.291552523344947</v>
      </c>
      <c r="AF103" s="333">
        <f t="shared" si="54"/>
        <v>88.881756227186884</v>
      </c>
      <c r="AG103" s="334">
        <f t="shared" si="54"/>
        <v>89.260948428367755</v>
      </c>
    </row>
    <row r="104" spans="2:33" ht="14.4" x14ac:dyDescent="0.3">
      <c r="B104" s="822"/>
      <c r="C104" s="1" t="s">
        <v>4</v>
      </c>
      <c r="D104" s="541">
        <v>292173</v>
      </c>
      <c r="E104" s="541">
        <v>282387</v>
      </c>
      <c r="F104" s="541">
        <v>278835</v>
      </c>
      <c r="G104" s="541">
        <v>282242</v>
      </c>
      <c r="H104" s="541">
        <v>288627</v>
      </c>
      <c r="I104" s="541">
        <v>282194</v>
      </c>
      <c r="J104" s="541">
        <v>285891</v>
      </c>
      <c r="K104" s="541">
        <v>288850</v>
      </c>
      <c r="L104" s="541">
        <v>295457</v>
      </c>
      <c r="M104" s="541">
        <v>290782</v>
      </c>
      <c r="N104" s="541">
        <v>278109</v>
      </c>
      <c r="O104" s="541">
        <v>271697</v>
      </c>
      <c r="P104" s="541">
        <v>264056</v>
      </c>
      <c r="Q104" s="541">
        <v>260703</v>
      </c>
      <c r="R104" s="541">
        <v>260970</v>
      </c>
      <c r="S104" s="147">
        <f>100</f>
        <v>100</v>
      </c>
      <c r="T104" s="333">
        <f t="shared" si="40"/>
        <v>96.650614533170412</v>
      </c>
      <c r="U104" s="333">
        <f t="shared" si="40"/>
        <v>95.434896448337113</v>
      </c>
      <c r="V104" s="333">
        <f t="shared" si="40"/>
        <v>96.60098640189203</v>
      </c>
      <c r="W104" s="333">
        <f t="shared" si="40"/>
        <v>98.7863354930127</v>
      </c>
      <c r="X104" s="333">
        <f t="shared" si="40"/>
        <v>96.584557779124012</v>
      </c>
      <c r="Y104" s="333">
        <f t="shared" si="40"/>
        <v>97.849903995235692</v>
      </c>
      <c r="Z104" s="333">
        <f t="shared" si="40"/>
        <v>98.862660136289122</v>
      </c>
      <c r="AA104" s="333">
        <f t="shared" si="38"/>
        <v>101.12399160771187</v>
      </c>
      <c r="AB104" s="333">
        <f t="shared" si="38"/>
        <v>99.523912202701823</v>
      </c>
      <c r="AC104" s="333">
        <f t="shared" si="38"/>
        <v>95.186413528970846</v>
      </c>
      <c r="AD104" s="333">
        <f t="shared" si="38"/>
        <v>92.991823337543167</v>
      </c>
      <c r="AE104" s="333">
        <f t="shared" ref="AE104:AG104" si="55">P104*100/$D104</f>
        <v>90.376591950659375</v>
      </c>
      <c r="AF104" s="333">
        <f t="shared" si="55"/>
        <v>89.228984197718475</v>
      </c>
      <c r="AG104" s="334">
        <f t="shared" si="55"/>
        <v>89.320368411865573</v>
      </c>
    </row>
    <row r="105" spans="2:33" ht="14.4" x14ac:dyDescent="0.3">
      <c r="B105" s="822"/>
      <c r="C105" s="1" t="s">
        <v>5</v>
      </c>
      <c r="D105" s="541">
        <v>643529</v>
      </c>
      <c r="E105" s="541">
        <v>609972</v>
      </c>
      <c r="F105" s="541">
        <v>597370</v>
      </c>
      <c r="G105" s="541">
        <v>609582</v>
      </c>
      <c r="H105" s="541">
        <v>595757</v>
      </c>
      <c r="I105" s="541">
        <v>596955</v>
      </c>
      <c r="J105" s="541">
        <v>587518</v>
      </c>
      <c r="K105" s="541">
        <v>589649</v>
      </c>
      <c r="L105" s="541">
        <v>589050</v>
      </c>
      <c r="M105" s="541">
        <v>656124</v>
      </c>
      <c r="N105" s="541">
        <v>734266</v>
      </c>
      <c r="O105" s="541">
        <v>782947</v>
      </c>
      <c r="P105" s="541">
        <v>766627</v>
      </c>
      <c r="Q105" s="541">
        <v>757075</v>
      </c>
      <c r="R105" s="541">
        <v>763394</v>
      </c>
      <c r="S105" s="147">
        <f>100</f>
        <v>100</v>
      </c>
      <c r="T105" s="333">
        <f t="shared" si="40"/>
        <v>94.785471983391574</v>
      </c>
      <c r="U105" s="333">
        <f t="shared" si="40"/>
        <v>92.827207476275348</v>
      </c>
      <c r="V105" s="333">
        <f t="shared" si="40"/>
        <v>94.724868653937889</v>
      </c>
      <c r="W105" s="333">
        <f t="shared" si="40"/>
        <v>92.576558321381015</v>
      </c>
      <c r="X105" s="333">
        <f t="shared" si="40"/>
        <v>92.762719318010539</v>
      </c>
      <c r="Y105" s="333">
        <f t="shared" si="40"/>
        <v>91.296274138383822</v>
      </c>
      <c r="Z105" s="333">
        <f t="shared" si="40"/>
        <v>91.62741694624485</v>
      </c>
      <c r="AA105" s="333">
        <f t="shared" si="38"/>
        <v>91.534336447930087</v>
      </c>
      <c r="AB105" s="333">
        <f t="shared" si="38"/>
        <v>101.95717675504912</v>
      </c>
      <c r="AC105" s="333">
        <f t="shared" si="38"/>
        <v>114.0999084734332</v>
      </c>
      <c r="AD105" s="333">
        <f t="shared" si="38"/>
        <v>121.66460252762502</v>
      </c>
      <c r="AE105" s="333">
        <f t="shared" ref="AE105:AG105" si="56">P105*100/$D105</f>
        <v>119.128586279717</v>
      </c>
      <c r="AF105" s="333">
        <f t="shared" si="56"/>
        <v>117.64427088755907</v>
      </c>
      <c r="AG105" s="334">
        <f t="shared" si="56"/>
        <v>118.6262002178612</v>
      </c>
    </row>
    <row r="106" spans="2:33" ht="14.4" x14ac:dyDescent="0.3">
      <c r="B106" s="822"/>
      <c r="C106" s="1" t="s">
        <v>6</v>
      </c>
      <c r="D106" s="541">
        <v>1122599</v>
      </c>
      <c r="E106" s="541">
        <v>1076124</v>
      </c>
      <c r="F106" s="541">
        <v>1059676</v>
      </c>
      <c r="G106" s="541">
        <v>1068694</v>
      </c>
      <c r="H106" s="541">
        <v>1061618</v>
      </c>
      <c r="I106" s="541">
        <v>1054702</v>
      </c>
      <c r="J106" s="541">
        <v>1047837</v>
      </c>
      <c r="K106" s="541">
        <v>1052171</v>
      </c>
      <c r="L106" s="541">
        <v>1061146</v>
      </c>
      <c r="M106" s="541">
        <v>1117340</v>
      </c>
      <c r="N106" s="541">
        <v>1178596</v>
      </c>
      <c r="O106" s="541">
        <v>1223377</v>
      </c>
      <c r="P106" s="541">
        <v>1196597</v>
      </c>
      <c r="Q106" s="541">
        <v>1183541</v>
      </c>
      <c r="R106" s="541">
        <v>1191569</v>
      </c>
      <c r="S106" s="147">
        <f>100</f>
        <v>100</v>
      </c>
      <c r="T106" s="333">
        <f t="shared" si="40"/>
        <v>95.860053322691357</v>
      </c>
      <c r="U106" s="333">
        <f t="shared" si="40"/>
        <v>94.394881876787707</v>
      </c>
      <c r="V106" s="333">
        <f t="shared" si="40"/>
        <v>95.198196328341638</v>
      </c>
      <c r="W106" s="333">
        <f t="shared" si="40"/>
        <v>94.567873301152062</v>
      </c>
      <c r="X106" s="333">
        <f t="shared" si="40"/>
        <v>93.951802914486834</v>
      </c>
      <c r="Y106" s="333">
        <f t="shared" si="40"/>
        <v>93.340275556988743</v>
      </c>
      <c r="Z106" s="333">
        <f t="shared" si="40"/>
        <v>93.726343957192199</v>
      </c>
      <c r="AA106" s="333">
        <f t="shared" si="38"/>
        <v>94.525828011605213</v>
      </c>
      <c r="AB106" s="333">
        <f t="shared" si="38"/>
        <v>99.531533521765112</v>
      </c>
      <c r="AC106" s="333">
        <f t="shared" si="38"/>
        <v>104.98815694651429</v>
      </c>
      <c r="AD106" s="333">
        <f t="shared" si="38"/>
        <v>108.97720379227133</v>
      </c>
      <c r="AE106" s="333">
        <f t="shared" ref="AE106:AG106" si="57">P106*100/$D106</f>
        <v>106.59166808450748</v>
      </c>
      <c r="AF106" s="333">
        <f t="shared" si="57"/>
        <v>105.42865261772013</v>
      </c>
      <c r="AG106" s="334">
        <f t="shared" si="57"/>
        <v>106.14377885602963</v>
      </c>
    </row>
    <row r="107" spans="2:33" ht="14.4" x14ac:dyDescent="0.3">
      <c r="B107" s="823"/>
      <c r="C107" s="3" t="s">
        <v>7</v>
      </c>
      <c r="D107" s="753">
        <v>479070</v>
      </c>
      <c r="E107" s="753">
        <v>466152</v>
      </c>
      <c r="F107" s="753">
        <v>462306</v>
      </c>
      <c r="G107" s="753">
        <v>459112</v>
      </c>
      <c r="H107" s="753">
        <v>465861</v>
      </c>
      <c r="I107" s="753">
        <v>457747</v>
      </c>
      <c r="J107" s="753">
        <v>460319</v>
      </c>
      <c r="K107" s="753">
        <v>462522</v>
      </c>
      <c r="L107" s="753">
        <v>472096</v>
      </c>
      <c r="M107" s="753">
        <v>461216</v>
      </c>
      <c r="N107" s="753">
        <v>444330</v>
      </c>
      <c r="O107" s="753">
        <v>440430</v>
      </c>
      <c r="P107" s="753">
        <v>429970</v>
      </c>
      <c r="Q107" s="753">
        <v>426466</v>
      </c>
      <c r="R107" s="754">
        <v>428175</v>
      </c>
      <c r="S107" s="147">
        <f>100</f>
        <v>100</v>
      </c>
      <c r="T107" s="333">
        <f t="shared" si="40"/>
        <v>97.303525580812831</v>
      </c>
      <c r="U107" s="333">
        <f t="shared" si="40"/>
        <v>96.500720145281477</v>
      </c>
      <c r="V107" s="333">
        <f t="shared" si="40"/>
        <v>95.834011731062262</v>
      </c>
      <c r="W107" s="333">
        <f t="shared" si="40"/>
        <v>97.242782891852968</v>
      </c>
      <c r="X107" s="333">
        <f t="shared" si="40"/>
        <v>95.549084684910341</v>
      </c>
      <c r="Y107" s="333">
        <f t="shared" si="40"/>
        <v>96.0859582106999</v>
      </c>
      <c r="Z107" s="333">
        <f t="shared" si="40"/>
        <v>96.545807502035188</v>
      </c>
      <c r="AA107" s="333">
        <f t="shared" si="38"/>
        <v>98.544262842590854</v>
      </c>
      <c r="AB107" s="333">
        <f t="shared" si="38"/>
        <v>96.273195983885444</v>
      </c>
      <c r="AC107" s="333">
        <f t="shared" si="38"/>
        <v>92.748450122111592</v>
      </c>
      <c r="AD107" s="333">
        <f t="shared" si="38"/>
        <v>91.934372847391828</v>
      </c>
      <c r="AE107" s="333">
        <f t="shared" ref="AE107:AG107" si="58">P107*100/$D107</f>
        <v>89.750975849040856</v>
      </c>
      <c r="AF107" s="333">
        <f t="shared" si="58"/>
        <v>89.019558728369546</v>
      </c>
      <c r="AG107" s="334">
        <f t="shared" si="58"/>
        <v>89.376291564907007</v>
      </c>
    </row>
    <row r="108" spans="2:33" ht="15" customHeight="1" x14ac:dyDescent="0.3">
      <c r="B108" s="822" t="s">
        <v>34</v>
      </c>
      <c r="C108" s="1" t="s">
        <v>2</v>
      </c>
      <c r="D108" s="541">
        <v>5211</v>
      </c>
      <c r="E108" s="541">
        <v>5563</v>
      </c>
      <c r="F108" s="541">
        <v>5125</v>
      </c>
      <c r="G108" s="541">
        <v>5161</v>
      </c>
      <c r="H108" s="541">
        <v>4979</v>
      </c>
      <c r="I108" s="541">
        <v>4922</v>
      </c>
      <c r="J108" s="541">
        <v>5276</v>
      </c>
      <c r="K108" s="541">
        <v>4894</v>
      </c>
      <c r="L108" s="541">
        <v>5118</v>
      </c>
      <c r="M108" s="541">
        <v>5011</v>
      </c>
      <c r="N108" s="541">
        <v>4869</v>
      </c>
      <c r="O108" s="541">
        <v>5292</v>
      </c>
      <c r="P108" s="541">
        <v>5411</v>
      </c>
      <c r="Q108" s="541">
        <v>5479</v>
      </c>
      <c r="R108" s="541">
        <v>5604</v>
      </c>
      <c r="S108" s="147">
        <f>100</f>
        <v>100</v>
      </c>
      <c r="T108" s="333">
        <f t="shared" si="40"/>
        <v>106.75494146996738</v>
      </c>
      <c r="U108" s="333">
        <f t="shared" si="40"/>
        <v>98.34964498176933</v>
      </c>
      <c r="V108" s="333">
        <f t="shared" si="40"/>
        <v>99.040491268470547</v>
      </c>
      <c r="W108" s="333">
        <f t="shared" si="40"/>
        <v>95.547879485703319</v>
      </c>
      <c r="X108" s="333">
        <f t="shared" si="40"/>
        <v>94.454039531759733</v>
      </c>
      <c r="Y108" s="333">
        <f t="shared" si="40"/>
        <v>101.2473613509883</v>
      </c>
      <c r="Z108" s="333">
        <f t="shared" si="40"/>
        <v>93.916714642103244</v>
      </c>
      <c r="AA108" s="333">
        <f t="shared" si="38"/>
        <v>98.215313759355212</v>
      </c>
      <c r="AB108" s="333">
        <f t="shared" si="38"/>
        <v>96.161965073882172</v>
      </c>
      <c r="AC108" s="333">
        <f t="shared" si="38"/>
        <v>93.43696027633851</v>
      </c>
      <c r="AD108" s="333">
        <f t="shared" si="38"/>
        <v>101.55440414507773</v>
      </c>
      <c r="AE108" s="333">
        <f t="shared" ref="AE108:AG108" si="59">P108*100/$D108</f>
        <v>103.83803492611783</v>
      </c>
      <c r="AF108" s="333">
        <f t="shared" si="59"/>
        <v>105.14296680099788</v>
      </c>
      <c r="AG108" s="334">
        <f t="shared" si="59"/>
        <v>107.54173862982154</v>
      </c>
    </row>
    <row r="109" spans="2:33" ht="14.4" x14ac:dyDescent="0.3">
      <c r="B109" s="822"/>
      <c r="C109" s="1" t="s">
        <v>3</v>
      </c>
      <c r="D109" s="541">
        <v>20151</v>
      </c>
      <c r="E109" s="541">
        <v>19895</v>
      </c>
      <c r="F109" s="541">
        <v>21074</v>
      </c>
      <c r="G109" s="541">
        <v>22198</v>
      </c>
      <c r="H109" s="541">
        <v>21694</v>
      </c>
      <c r="I109" s="541">
        <v>23049</v>
      </c>
      <c r="J109" s="541">
        <v>22914</v>
      </c>
      <c r="K109" s="541">
        <v>20730</v>
      </c>
      <c r="L109" s="541">
        <v>19578</v>
      </c>
      <c r="M109" s="541">
        <v>17444</v>
      </c>
      <c r="N109" s="541">
        <v>16369</v>
      </c>
      <c r="O109" s="541">
        <v>16355</v>
      </c>
      <c r="P109" s="541">
        <v>17111</v>
      </c>
      <c r="Q109" s="541">
        <v>17126</v>
      </c>
      <c r="R109" s="541">
        <v>17212</v>
      </c>
      <c r="S109" s="147">
        <f>100</f>
        <v>100</v>
      </c>
      <c r="T109" s="333">
        <f t="shared" si="40"/>
        <v>98.729591583544234</v>
      </c>
      <c r="U109" s="333">
        <f t="shared" si="40"/>
        <v>104.58041784526823</v>
      </c>
      <c r="V109" s="333">
        <f t="shared" si="40"/>
        <v>110.15830479876929</v>
      </c>
      <c r="W109" s="333">
        <f t="shared" si="40"/>
        <v>107.65718822887202</v>
      </c>
      <c r="X109" s="333">
        <f t="shared" si="40"/>
        <v>114.38142027690934</v>
      </c>
      <c r="Y109" s="333">
        <f t="shared" si="40"/>
        <v>113.711478338544</v>
      </c>
      <c r="Z109" s="333">
        <f t="shared" si="40"/>
        <v>102.8733065356558</v>
      </c>
      <c r="AA109" s="333">
        <f t="shared" si="38"/>
        <v>97.156468661604876</v>
      </c>
      <c r="AB109" s="333">
        <f t="shared" si="38"/>
        <v>86.566423502555708</v>
      </c>
      <c r="AC109" s="333">
        <f t="shared" si="38"/>
        <v>81.23170066001687</v>
      </c>
      <c r="AD109" s="333">
        <f t="shared" si="38"/>
        <v>81.162225199741954</v>
      </c>
      <c r="AE109" s="333">
        <f t="shared" ref="AE109:AG109" si="60">P109*100/$D109</f>
        <v>84.913900054587856</v>
      </c>
      <c r="AF109" s="333">
        <f t="shared" si="60"/>
        <v>84.98833804773956</v>
      </c>
      <c r="AG109" s="334">
        <f t="shared" si="60"/>
        <v>85.415115875142675</v>
      </c>
    </row>
    <row r="110" spans="2:33" ht="14.4" x14ac:dyDescent="0.3">
      <c r="B110" s="822"/>
      <c r="C110" s="1" t="s">
        <v>4</v>
      </c>
      <c r="D110" s="541">
        <v>86353</v>
      </c>
      <c r="E110" s="541">
        <v>84965</v>
      </c>
      <c r="F110" s="541">
        <v>82005</v>
      </c>
      <c r="G110" s="541">
        <v>86593</v>
      </c>
      <c r="H110" s="541">
        <v>87901</v>
      </c>
      <c r="I110" s="541">
        <v>89635</v>
      </c>
      <c r="J110" s="541">
        <v>87936</v>
      </c>
      <c r="K110" s="541">
        <v>88272</v>
      </c>
      <c r="L110" s="541">
        <v>86133</v>
      </c>
      <c r="M110" s="541">
        <v>81968</v>
      </c>
      <c r="N110" s="541">
        <v>72645</v>
      </c>
      <c r="O110" s="541">
        <v>68814</v>
      </c>
      <c r="P110" s="541">
        <v>67370</v>
      </c>
      <c r="Q110" s="541">
        <v>66807</v>
      </c>
      <c r="R110" s="541">
        <v>66721</v>
      </c>
      <c r="S110" s="147">
        <f>100</f>
        <v>100</v>
      </c>
      <c r="T110" s="333">
        <f t="shared" si="40"/>
        <v>98.392644146700178</v>
      </c>
      <c r="U110" s="333">
        <f t="shared" si="40"/>
        <v>94.964853566176046</v>
      </c>
      <c r="V110" s="333">
        <f t="shared" si="40"/>
        <v>100.27792896598844</v>
      </c>
      <c r="W110" s="333">
        <f t="shared" si="40"/>
        <v>101.79264183062546</v>
      </c>
      <c r="X110" s="333">
        <f t="shared" si="40"/>
        <v>103.80067860989196</v>
      </c>
      <c r="Y110" s="333">
        <f t="shared" si="40"/>
        <v>101.83317313816544</v>
      </c>
      <c r="Z110" s="333">
        <f t="shared" si="40"/>
        <v>102.22227369054926</v>
      </c>
      <c r="AA110" s="333">
        <f t="shared" si="38"/>
        <v>99.745231781177267</v>
      </c>
      <c r="AB110" s="333">
        <f t="shared" si="38"/>
        <v>94.922006183919493</v>
      </c>
      <c r="AC110" s="333">
        <f t="shared" si="38"/>
        <v>84.125623892626777</v>
      </c>
      <c r="AD110" s="333">
        <f t="shared" si="38"/>
        <v>79.689182773036265</v>
      </c>
      <c r="AE110" s="333">
        <f t="shared" ref="AE110:AG110" si="61">P110*100/$D110</f>
        <v>78.016976827672465</v>
      </c>
      <c r="AF110" s="333">
        <f t="shared" si="61"/>
        <v>77.365001794957905</v>
      </c>
      <c r="AG110" s="334">
        <f t="shared" si="61"/>
        <v>77.265410582145378</v>
      </c>
    </row>
    <row r="111" spans="2:33" ht="14.4" x14ac:dyDescent="0.3">
      <c r="B111" s="822"/>
      <c r="C111" s="1" t="s">
        <v>5</v>
      </c>
      <c r="D111" s="541">
        <v>410695</v>
      </c>
      <c r="E111" s="541">
        <v>394514</v>
      </c>
      <c r="F111" s="541">
        <v>390511</v>
      </c>
      <c r="G111" s="541">
        <v>382896</v>
      </c>
      <c r="H111" s="541">
        <v>385165</v>
      </c>
      <c r="I111" s="541">
        <v>393510</v>
      </c>
      <c r="J111" s="541">
        <v>413337</v>
      </c>
      <c r="K111" s="541">
        <v>428932</v>
      </c>
      <c r="L111" s="541">
        <v>435684</v>
      </c>
      <c r="M111" s="541">
        <v>443178</v>
      </c>
      <c r="N111" s="541">
        <v>511245</v>
      </c>
      <c r="O111" s="541">
        <v>540005</v>
      </c>
      <c r="P111" s="541">
        <v>528465</v>
      </c>
      <c r="Q111" s="541">
        <v>525160</v>
      </c>
      <c r="R111" s="541">
        <v>529538</v>
      </c>
      <c r="S111" s="147">
        <f>100</f>
        <v>100</v>
      </c>
      <c r="T111" s="333">
        <f t="shared" si="40"/>
        <v>96.060093256552918</v>
      </c>
      <c r="U111" s="333">
        <f t="shared" si="40"/>
        <v>95.085404010275269</v>
      </c>
      <c r="V111" s="333">
        <f t="shared" si="40"/>
        <v>93.231229988190748</v>
      </c>
      <c r="W111" s="333">
        <f t="shared" si="40"/>
        <v>93.783708104554478</v>
      </c>
      <c r="X111" s="333">
        <f t="shared" si="40"/>
        <v>95.815629603477035</v>
      </c>
      <c r="Y111" s="333">
        <f t="shared" si="40"/>
        <v>100.64329977233713</v>
      </c>
      <c r="Z111" s="333">
        <f t="shared" si="40"/>
        <v>104.44052155492518</v>
      </c>
      <c r="AA111" s="333">
        <f t="shared" si="38"/>
        <v>106.08456397082993</v>
      </c>
      <c r="AB111" s="333">
        <f t="shared" si="38"/>
        <v>107.9092757399043</v>
      </c>
      <c r="AC111" s="333">
        <f t="shared" si="38"/>
        <v>124.48288876173316</v>
      </c>
      <c r="AD111" s="333">
        <f t="shared" si="38"/>
        <v>131.48565236976344</v>
      </c>
      <c r="AE111" s="333">
        <f t="shared" ref="AE111:AG111" si="62">P111*100/$D111</f>
        <v>128.67578129755657</v>
      </c>
      <c r="AF111" s="333">
        <f t="shared" si="62"/>
        <v>127.87104785789941</v>
      </c>
      <c r="AG111" s="334">
        <f t="shared" si="62"/>
        <v>128.93704573953909</v>
      </c>
    </row>
    <row r="112" spans="2:33" ht="14.4" x14ac:dyDescent="0.3">
      <c r="B112" s="822"/>
      <c r="C112" s="1" t="s">
        <v>6</v>
      </c>
      <c r="D112" s="541">
        <v>522410</v>
      </c>
      <c r="E112" s="541">
        <v>504937</v>
      </c>
      <c r="F112" s="541">
        <v>498715</v>
      </c>
      <c r="G112" s="541">
        <v>496848</v>
      </c>
      <c r="H112" s="541">
        <v>499739</v>
      </c>
      <c r="I112" s="541">
        <v>511116</v>
      </c>
      <c r="J112" s="541">
        <v>529463</v>
      </c>
      <c r="K112" s="541">
        <v>542828</v>
      </c>
      <c r="L112" s="541">
        <v>546513</v>
      </c>
      <c r="M112" s="541">
        <v>547601</v>
      </c>
      <c r="N112" s="541">
        <v>605128</v>
      </c>
      <c r="O112" s="541">
        <v>630466</v>
      </c>
      <c r="P112" s="541">
        <v>618357</v>
      </c>
      <c r="Q112" s="541">
        <v>614572</v>
      </c>
      <c r="R112" s="541">
        <v>619075</v>
      </c>
      <c r="S112" s="147">
        <f>100</f>
        <v>100</v>
      </c>
      <c r="T112" s="333">
        <f t="shared" si="40"/>
        <v>96.65530904844853</v>
      </c>
      <c r="U112" s="333">
        <f t="shared" si="40"/>
        <v>95.464290499799006</v>
      </c>
      <c r="V112" s="333">
        <f t="shared" si="40"/>
        <v>95.106908366991448</v>
      </c>
      <c r="W112" s="333">
        <f t="shared" si="40"/>
        <v>95.660305124327635</v>
      </c>
      <c r="X112" s="333">
        <f t="shared" si="40"/>
        <v>97.83809651423212</v>
      </c>
      <c r="Y112" s="333">
        <f t="shared" si="40"/>
        <v>101.35008901054726</v>
      </c>
      <c r="Z112" s="333">
        <f t="shared" si="40"/>
        <v>103.90842441760303</v>
      </c>
      <c r="AA112" s="333">
        <f t="shared" si="38"/>
        <v>104.61380907716162</v>
      </c>
      <c r="AB112" s="333">
        <f t="shared" si="38"/>
        <v>104.82207461572328</v>
      </c>
      <c r="AC112" s="333">
        <f t="shared" si="38"/>
        <v>115.83392354663961</v>
      </c>
      <c r="AD112" s="333">
        <f t="shared" si="38"/>
        <v>120.68413698053253</v>
      </c>
      <c r="AE112" s="333">
        <f t="shared" ref="AE112:AG112" si="63">P112*100/$D112</f>
        <v>118.36622576137516</v>
      </c>
      <c r="AF112" s="333">
        <f t="shared" si="63"/>
        <v>117.64169904863996</v>
      </c>
      <c r="AG112" s="334">
        <f t="shared" si="63"/>
        <v>118.50366570318333</v>
      </c>
    </row>
    <row r="113" spans="2:33" ht="14.4" x14ac:dyDescent="0.3">
      <c r="B113" s="823"/>
      <c r="C113" s="3" t="s">
        <v>7</v>
      </c>
      <c r="D113" s="753">
        <v>111715</v>
      </c>
      <c r="E113" s="753">
        <v>110423</v>
      </c>
      <c r="F113" s="753">
        <v>108204</v>
      </c>
      <c r="G113" s="753">
        <v>113952</v>
      </c>
      <c r="H113" s="753">
        <v>114574</v>
      </c>
      <c r="I113" s="753">
        <v>117606</v>
      </c>
      <c r="J113" s="753">
        <v>116126</v>
      </c>
      <c r="K113" s="753">
        <v>113896</v>
      </c>
      <c r="L113" s="753">
        <v>110829</v>
      </c>
      <c r="M113" s="753">
        <v>104423</v>
      </c>
      <c r="N113" s="753">
        <v>93883</v>
      </c>
      <c r="O113" s="753">
        <v>90461</v>
      </c>
      <c r="P113" s="753">
        <v>89892</v>
      </c>
      <c r="Q113" s="753">
        <v>89412</v>
      </c>
      <c r="R113" s="754">
        <v>89537</v>
      </c>
      <c r="S113" s="147">
        <f>100</f>
        <v>100</v>
      </c>
      <c r="T113" s="333">
        <f t="shared" si="40"/>
        <v>98.843485655462558</v>
      </c>
      <c r="U113" s="333">
        <f t="shared" si="40"/>
        <v>96.857181220068924</v>
      </c>
      <c r="V113" s="333">
        <f t="shared" si="40"/>
        <v>102.00241686434229</v>
      </c>
      <c r="W113" s="333">
        <f t="shared" si="40"/>
        <v>102.55919079801281</v>
      </c>
      <c r="X113" s="333">
        <f t="shared" si="40"/>
        <v>105.27323994092109</v>
      </c>
      <c r="Y113" s="333">
        <f t="shared" si="40"/>
        <v>103.94844022736427</v>
      </c>
      <c r="Z113" s="333">
        <f t="shared" si="40"/>
        <v>101.95228930761313</v>
      </c>
      <c r="AA113" s="333">
        <f t="shared" si="38"/>
        <v>99.206910441749088</v>
      </c>
      <c r="AB113" s="333">
        <f t="shared" si="38"/>
        <v>93.472676005907886</v>
      </c>
      <c r="AC113" s="333">
        <f t="shared" si="38"/>
        <v>84.037953721523522</v>
      </c>
      <c r="AD113" s="333">
        <f t="shared" si="38"/>
        <v>80.97480195139417</v>
      </c>
      <c r="AE113" s="333">
        <f t="shared" ref="AE113:AG113" si="64">P113*100/$D113</f>
        <v>80.465470169628077</v>
      </c>
      <c r="AF113" s="333">
        <f t="shared" si="64"/>
        <v>80.035805397663694</v>
      </c>
      <c r="AG113" s="334">
        <f t="shared" si="64"/>
        <v>80.147697265362751</v>
      </c>
    </row>
    <row r="114" spans="2:33" ht="15" customHeight="1" x14ac:dyDescent="0.3">
      <c r="B114" s="822" t="s">
        <v>35</v>
      </c>
      <c r="C114" s="1" t="s">
        <v>2</v>
      </c>
      <c r="D114" s="541">
        <v>130173</v>
      </c>
      <c r="E114" s="541">
        <v>129335</v>
      </c>
      <c r="F114" s="541">
        <v>126513</v>
      </c>
      <c r="G114" s="541">
        <v>120782</v>
      </c>
      <c r="H114" s="541">
        <v>118338</v>
      </c>
      <c r="I114" s="541">
        <v>112570</v>
      </c>
      <c r="J114" s="541">
        <v>113366</v>
      </c>
      <c r="K114" s="541">
        <v>110511</v>
      </c>
      <c r="L114" s="541">
        <v>109721</v>
      </c>
      <c r="M114" s="541">
        <v>105067</v>
      </c>
      <c r="N114" s="541">
        <v>102155</v>
      </c>
      <c r="O114" s="541">
        <v>100278</v>
      </c>
      <c r="P114" s="541">
        <v>99155</v>
      </c>
      <c r="Q114" s="541">
        <v>100302</v>
      </c>
      <c r="R114" s="541">
        <v>102552</v>
      </c>
      <c r="S114" s="147">
        <f>100</f>
        <v>100</v>
      </c>
      <c r="T114" s="333">
        <f t="shared" si="40"/>
        <v>99.356241309641788</v>
      </c>
      <c r="U114" s="333">
        <f t="shared" si="40"/>
        <v>97.188357032564355</v>
      </c>
      <c r="V114" s="333">
        <f t="shared" si="40"/>
        <v>92.785754342298333</v>
      </c>
      <c r="W114" s="333">
        <f t="shared" si="40"/>
        <v>90.90825286349704</v>
      </c>
      <c r="X114" s="333">
        <f t="shared" si="40"/>
        <v>86.477226460172233</v>
      </c>
      <c r="Y114" s="333">
        <f t="shared" si="40"/>
        <v>87.088720395166433</v>
      </c>
      <c r="Z114" s="333">
        <f t="shared" si="40"/>
        <v>84.895485238874414</v>
      </c>
      <c r="AA114" s="333">
        <f t="shared" si="38"/>
        <v>84.288600554646507</v>
      </c>
      <c r="AB114" s="333">
        <f t="shared" si="38"/>
        <v>80.713358376929165</v>
      </c>
      <c r="AC114" s="333">
        <f t="shared" si="38"/>
        <v>78.476335338357416</v>
      </c>
      <c r="AD114" s="333">
        <f t="shared" si="38"/>
        <v>77.034408056970335</v>
      </c>
      <c r="AE114" s="333">
        <f t="shared" ref="AE114:AG114" si="65">P114*100/$D114</f>
        <v>76.171709955213444</v>
      </c>
      <c r="AF114" s="333">
        <f t="shared" si="65"/>
        <v>77.052845060035494</v>
      </c>
      <c r="AG114" s="334">
        <f t="shared" si="65"/>
        <v>78.781314097393462</v>
      </c>
    </row>
    <row r="115" spans="2:33" ht="14.4" x14ac:dyDescent="0.3">
      <c r="B115" s="822"/>
      <c r="C115" s="1" t="s">
        <v>3</v>
      </c>
      <c r="D115" s="541">
        <v>339158</v>
      </c>
      <c r="E115" s="541">
        <v>319311</v>
      </c>
      <c r="F115" s="541">
        <v>312860</v>
      </c>
      <c r="G115" s="541">
        <v>311327</v>
      </c>
      <c r="H115" s="541">
        <v>301455</v>
      </c>
      <c r="I115" s="541">
        <v>300229</v>
      </c>
      <c r="J115" s="541">
        <v>294690</v>
      </c>
      <c r="K115" s="541">
        <v>293677</v>
      </c>
      <c r="L115" s="541">
        <v>296025</v>
      </c>
      <c r="M115" s="541">
        <v>285698</v>
      </c>
      <c r="N115" s="541">
        <v>282945</v>
      </c>
      <c r="O115" s="541">
        <v>287097</v>
      </c>
      <c r="P115" s="541">
        <v>282502</v>
      </c>
      <c r="Q115" s="541">
        <v>281529</v>
      </c>
      <c r="R115" s="541">
        <v>282649</v>
      </c>
      <c r="S115" s="147">
        <f>100</f>
        <v>100</v>
      </c>
      <c r="T115" s="333">
        <f t="shared" si="40"/>
        <v>94.148155137133728</v>
      </c>
      <c r="U115" s="333">
        <f t="shared" si="40"/>
        <v>92.246091792026135</v>
      </c>
      <c r="V115" s="333">
        <f t="shared" si="40"/>
        <v>91.794090070114819</v>
      </c>
      <c r="W115" s="333">
        <f t="shared" si="40"/>
        <v>88.883352301876997</v>
      </c>
      <c r="X115" s="333">
        <f t="shared" si="40"/>
        <v>88.521868863479554</v>
      </c>
      <c r="Y115" s="333">
        <f t="shared" si="40"/>
        <v>86.888706738452285</v>
      </c>
      <c r="Z115" s="333">
        <f t="shared" si="40"/>
        <v>86.590025887639385</v>
      </c>
      <c r="AA115" s="333">
        <f t="shared" si="38"/>
        <v>87.28232859021459</v>
      </c>
      <c r="AB115" s="333">
        <f t="shared" si="38"/>
        <v>84.237435059765659</v>
      </c>
      <c r="AC115" s="333">
        <f t="shared" si="38"/>
        <v>83.425718986431107</v>
      </c>
      <c r="AD115" s="333">
        <f t="shared" si="38"/>
        <v>84.649927172586231</v>
      </c>
      <c r="AE115" s="333">
        <f t="shared" ref="AE115:AG115" si="66">P115*100/$D115</f>
        <v>83.295101398168399</v>
      </c>
      <c r="AF115" s="333">
        <f t="shared" si="66"/>
        <v>83.008214460516925</v>
      </c>
      <c r="AG115" s="334">
        <f t="shared" si="66"/>
        <v>83.338444029036609</v>
      </c>
    </row>
    <row r="116" spans="2:33" ht="14.4" x14ac:dyDescent="0.3">
      <c r="B116" s="822"/>
      <c r="C116" s="1" t="s">
        <v>4</v>
      </c>
      <c r="D116" s="541">
        <v>555058</v>
      </c>
      <c r="E116" s="541">
        <v>517251</v>
      </c>
      <c r="F116" s="541">
        <v>515698</v>
      </c>
      <c r="G116" s="541">
        <v>528524</v>
      </c>
      <c r="H116" s="541">
        <v>520639</v>
      </c>
      <c r="I116" s="541">
        <v>518909</v>
      </c>
      <c r="J116" s="541">
        <v>522076</v>
      </c>
      <c r="K116" s="541">
        <v>526924</v>
      </c>
      <c r="L116" s="541">
        <v>543685</v>
      </c>
      <c r="M116" s="541">
        <v>543202</v>
      </c>
      <c r="N116" s="541">
        <v>527113</v>
      </c>
      <c r="O116" s="541">
        <v>519818</v>
      </c>
      <c r="P116" s="541">
        <v>503491</v>
      </c>
      <c r="Q116" s="541">
        <v>496993</v>
      </c>
      <c r="R116" s="541">
        <v>497123</v>
      </c>
      <c r="S116" s="147">
        <f>100</f>
        <v>100</v>
      </c>
      <c r="T116" s="333">
        <f t="shared" si="40"/>
        <v>93.188639745756305</v>
      </c>
      <c r="U116" s="333">
        <f t="shared" si="40"/>
        <v>92.908849165312461</v>
      </c>
      <c r="V116" s="333">
        <f t="shared" si="40"/>
        <v>95.219598672571152</v>
      </c>
      <c r="W116" s="333">
        <f t="shared" si="40"/>
        <v>93.799026408051049</v>
      </c>
      <c r="X116" s="333">
        <f t="shared" si="40"/>
        <v>93.487347268213412</v>
      </c>
      <c r="Y116" s="333">
        <f t="shared" si="40"/>
        <v>94.057918271604052</v>
      </c>
      <c r="Z116" s="333">
        <f t="shared" si="40"/>
        <v>94.931340508559472</v>
      </c>
      <c r="AA116" s="333">
        <f t="shared" si="38"/>
        <v>97.95102493793442</v>
      </c>
      <c r="AB116" s="333">
        <f t="shared" si="38"/>
        <v>97.864007004673383</v>
      </c>
      <c r="AC116" s="333">
        <f t="shared" si="38"/>
        <v>94.965391004183346</v>
      </c>
      <c r="AD116" s="333">
        <f t="shared" si="38"/>
        <v>93.651113937642549</v>
      </c>
      <c r="AE116" s="333">
        <f t="shared" ref="AE116:AG116" si="67">P116*100/$D116</f>
        <v>90.709619535255769</v>
      </c>
      <c r="AF116" s="333">
        <f t="shared" si="67"/>
        <v>89.538931066663309</v>
      </c>
      <c r="AG116" s="334">
        <f t="shared" si="67"/>
        <v>89.562352042489252</v>
      </c>
    </row>
    <row r="117" spans="2:33" ht="14.4" x14ac:dyDescent="0.3">
      <c r="B117" s="822"/>
      <c r="C117" s="1" t="s">
        <v>5</v>
      </c>
      <c r="D117" s="541">
        <v>571998</v>
      </c>
      <c r="E117" s="541">
        <v>524509</v>
      </c>
      <c r="F117" s="541">
        <v>521630</v>
      </c>
      <c r="G117" s="541">
        <v>542216</v>
      </c>
      <c r="H117" s="541">
        <v>532562</v>
      </c>
      <c r="I117" s="541">
        <v>537358</v>
      </c>
      <c r="J117" s="541">
        <v>549615</v>
      </c>
      <c r="K117" s="541">
        <v>569330</v>
      </c>
      <c r="L117" s="541">
        <v>592887</v>
      </c>
      <c r="M117" s="541">
        <v>664770</v>
      </c>
      <c r="N117" s="541">
        <v>757070</v>
      </c>
      <c r="O117" s="541">
        <v>778045</v>
      </c>
      <c r="P117" s="541">
        <v>750490</v>
      </c>
      <c r="Q117" s="541">
        <v>741237</v>
      </c>
      <c r="R117" s="541">
        <v>747049</v>
      </c>
      <c r="S117" s="147">
        <f>100</f>
        <v>100</v>
      </c>
      <c r="T117" s="333">
        <f t="shared" si="40"/>
        <v>91.69769824370016</v>
      </c>
      <c r="U117" s="333">
        <f t="shared" si="40"/>
        <v>91.194374805506314</v>
      </c>
      <c r="V117" s="333">
        <f t="shared" si="40"/>
        <v>94.79333843824628</v>
      </c>
      <c r="W117" s="333">
        <f t="shared" si="40"/>
        <v>93.105570299196856</v>
      </c>
      <c r="X117" s="333">
        <f t="shared" si="40"/>
        <v>93.944034769352342</v>
      </c>
      <c r="Y117" s="333">
        <f t="shared" si="40"/>
        <v>96.086874429630868</v>
      </c>
      <c r="Z117" s="333">
        <f t="shared" si="40"/>
        <v>99.533564802674135</v>
      </c>
      <c r="AA117" s="333">
        <f t="shared" si="38"/>
        <v>103.65193584592953</v>
      </c>
      <c r="AB117" s="333">
        <f t="shared" si="38"/>
        <v>116.21893782845395</v>
      </c>
      <c r="AC117" s="333">
        <f t="shared" si="38"/>
        <v>132.35535788586674</v>
      </c>
      <c r="AD117" s="333">
        <f t="shared" si="38"/>
        <v>136.02232874940123</v>
      </c>
      <c r="AE117" s="333">
        <f t="shared" ref="AE117:AG117" si="68">P117*100/$D117</f>
        <v>131.20500421330144</v>
      </c>
      <c r="AF117" s="333">
        <f t="shared" si="68"/>
        <v>129.58734121447978</v>
      </c>
      <c r="AG117" s="334">
        <f t="shared" si="68"/>
        <v>130.60342868331708</v>
      </c>
    </row>
    <row r="118" spans="2:33" ht="14.4" x14ac:dyDescent="0.3">
      <c r="B118" s="822"/>
      <c r="C118" s="1" t="s">
        <v>6</v>
      </c>
      <c r="D118" s="541">
        <v>1596387</v>
      </c>
      <c r="E118" s="541">
        <v>1490406</v>
      </c>
      <c r="F118" s="541">
        <v>1476701</v>
      </c>
      <c r="G118" s="541">
        <v>1502849</v>
      </c>
      <c r="H118" s="541">
        <v>1472994</v>
      </c>
      <c r="I118" s="541">
        <v>1469066</v>
      </c>
      <c r="J118" s="541">
        <v>1479747</v>
      </c>
      <c r="K118" s="541">
        <v>1500442</v>
      </c>
      <c r="L118" s="541">
        <v>1542318</v>
      </c>
      <c r="M118" s="541">
        <v>1598737</v>
      </c>
      <c r="N118" s="541">
        <v>1669283</v>
      </c>
      <c r="O118" s="541">
        <v>1685238</v>
      </c>
      <c r="P118" s="541">
        <v>1635638</v>
      </c>
      <c r="Q118" s="541">
        <v>1620061</v>
      </c>
      <c r="R118" s="541">
        <v>1629373</v>
      </c>
      <c r="S118" s="147">
        <f>100</f>
        <v>100</v>
      </c>
      <c r="T118" s="333">
        <f t="shared" si="40"/>
        <v>93.361196251284937</v>
      </c>
      <c r="U118" s="333">
        <f t="shared" si="40"/>
        <v>92.502695148482161</v>
      </c>
      <c r="V118" s="333">
        <f t="shared" si="40"/>
        <v>94.140643841374299</v>
      </c>
      <c r="W118" s="333">
        <f t="shared" si="40"/>
        <v>92.270483285068096</v>
      </c>
      <c r="X118" s="333">
        <f t="shared" si="40"/>
        <v>92.024427660711339</v>
      </c>
      <c r="Y118" s="333">
        <f t="shared" si="40"/>
        <v>92.693501011972657</v>
      </c>
      <c r="Z118" s="333">
        <f t="shared" si="40"/>
        <v>93.989865865858334</v>
      </c>
      <c r="AA118" s="333">
        <f t="shared" si="38"/>
        <v>96.613039319413147</v>
      </c>
      <c r="AB118" s="333">
        <f t="shared" si="38"/>
        <v>100.14720741273889</v>
      </c>
      <c r="AC118" s="333">
        <f t="shared" si="38"/>
        <v>104.56631130170817</v>
      </c>
      <c r="AD118" s="333">
        <f t="shared" si="38"/>
        <v>105.5657556720269</v>
      </c>
      <c r="AE118" s="333">
        <f t="shared" ref="AE118:AG118" si="69">P118*100/$D118</f>
        <v>102.45873964145285</v>
      </c>
      <c r="AF118" s="333">
        <f t="shared" si="69"/>
        <v>101.48297374007682</v>
      </c>
      <c r="AG118" s="334">
        <f t="shared" si="69"/>
        <v>102.0662909432362</v>
      </c>
    </row>
    <row r="119" spans="2:33" ht="14.4" x14ac:dyDescent="0.3">
      <c r="B119" s="823"/>
      <c r="C119" s="3" t="s">
        <v>7</v>
      </c>
      <c r="D119" s="753">
        <v>1024389</v>
      </c>
      <c r="E119" s="753">
        <v>965897</v>
      </c>
      <c r="F119" s="753">
        <v>955071</v>
      </c>
      <c r="G119" s="753">
        <v>960633</v>
      </c>
      <c r="H119" s="753">
        <v>940432</v>
      </c>
      <c r="I119" s="753">
        <v>931708</v>
      </c>
      <c r="J119" s="753">
        <v>930132</v>
      </c>
      <c r="K119" s="753">
        <v>931112</v>
      </c>
      <c r="L119" s="753">
        <v>949431</v>
      </c>
      <c r="M119" s="753">
        <v>933967</v>
      </c>
      <c r="N119" s="753">
        <v>912213</v>
      </c>
      <c r="O119" s="753">
        <v>907193</v>
      </c>
      <c r="P119" s="753">
        <v>885148</v>
      </c>
      <c r="Q119" s="753">
        <v>878824</v>
      </c>
      <c r="R119" s="754">
        <v>882324</v>
      </c>
      <c r="S119" s="147">
        <f>100</f>
        <v>100</v>
      </c>
      <c r="T119" s="333">
        <f t="shared" si="40"/>
        <v>94.290059733167766</v>
      </c>
      <c r="U119" s="333">
        <f t="shared" si="40"/>
        <v>93.233234640356343</v>
      </c>
      <c r="V119" s="333">
        <f t="shared" si="40"/>
        <v>93.776192442519388</v>
      </c>
      <c r="W119" s="333">
        <f t="shared" si="40"/>
        <v>91.80418766698979</v>
      </c>
      <c r="X119" s="333">
        <f t="shared" si="40"/>
        <v>90.952558061439547</v>
      </c>
      <c r="Y119" s="333">
        <f t="shared" si="40"/>
        <v>90.798710255576736</v>
      </c>
      <c r="Z119" s="333">
        <f t="shared" si="40"/>
        <v>90.894377038410212</v>
      </c>
      <c r="AA119" s="333">
        <f t="shared" si="38"/>
        <v>92.682662543233093</v>
      </c>
      <c r="AB119" s="333">
        <f t="shared" si="38"/>
        <v>91.17307975778732</v>
      </c>
      <c r="AC119" s="333">
        <f t="shared" si="38"/>
        <v>89.049472417216506</v>
      </c>
      <c r="AD119" s="333">
        <f t="shared" si="38"/>
        <v>88.559424203110339</v>
      </c>
      <c r="AE119" s="333">
        <f t="shared" ref="AE119:AG119" si="70">P119*100/$D119</f>
        <v>86.407409685187957</v>
      </c>
      <c r="AF119" s="333">
        <f t="shared" si="70"/>
        <v>85.790066078413574</v>
      </c>
      <c r="AG119" s="334">
        <f t="shared" si="70"/>
        <v>86.131733159961698</v>
      </c>
    </row>
    <row r="120" spans="2:33" ht="15" customHeight="1" x14ac:dyDescent="0.3">
      <c r="B120" s="822" t="s">
        <v>36</v>
      </c>
      <c r="C120" s="1" t="s">
        <v>2</v>
      </c>
      <c r="D120" s="541">
        <v>226006</v>
      </c>
      <c r="E120" s="541">
        <v>216624</v>
      </c>
      <c r="F120" s="541">
        <v>212115</v>
      </c>
      <c r="G120" s="541">
        <v>204806</v>
      </c>
      <c r="H120" s="541">
        <v>196723</v>
      </c>
      <c r="I120" s="541">
        <v>188583</v>
      </c>
      <c r="J120" s="541">
        <v>181909</v>
      </c>
      <c r="K120" s="541">
        <v>180267</v>
      </c>
      <c r="L120" s="541">
        <v>179540</v>
      </c>
      <c r="M120" s="541">
        <v>171738</v>
      </c>
      <c r="N120" s="541">
        <v>171710</v>
      </c>
      <c r="O120" s="541">
        <v>168709</v>
      </c>
      <c r="P120" s="541">
        <v>167476</v>
      </c>
      <c r="Q120" s="541">
        <v>169191</v>
      </c>
      <c r="R120" s="541">
        <v>172723</v>
      </c>
      <c r="S120" s="147">
        <f>100</f>
        <v>100</v>
      </c>
      <c r="T120" s="333">
        <f t="shared" si="40"/>
        <v>95.848782775678515</v>
      </c>
      <c r="U120" s="333">
        <f t="shared" si="40"/>
        <v>93.85370299903542</v>
      </c>
      <c r="V120" s="333">
        <f t="shared" si="40"/>
        <v>90.619718060582457</v>
      </c>
      <c r="W120" s="333">
        <f t="shared" si="40"/>
        <v>87.043264338114923</v>
      </c>
      <c r="X120" s="333">
        <f t="shared" si="40"/>
        <v>83.441590046281959</v>
      </c>
      <c r="Y120" s="333">
        <f t="shared" si="40"/>
        <v>80.488571099882307</v>
      </c>
      <c r="Z120" s="333">
        <f t="shared" si="40"/>
        <v>79.762041715706658</v>
      </c>
      <c r="AA120" s="333">
        <f t="shared" si="38"/>
        <v>79.440368839765313</v>
      </c>
      <c r="AB120" s="333">
        <f t="shared" si="38"/>
        <v>75.988248099607972</v>
      </c>
      <c r="AC120" s="333">
        <f t="shared" si="38"/>
        <v>75.975859047989871</v>
      </c>
      <c r="AD120" s="333">
        <f t="shared" si="38"/>
        <v>74.648018194207239</v>
      </c>
      <c r="AE120" s="333">
        <f t="shared" ref="AE120:AG120" si="71">P120*100/$D120</f>
        <v>74.10245745688168</v>
      </c>
      <c r="AF120" s="333">
        <f t="shared" si="71"/>
        <v>74.861286868490211</v>
      </c>
      <c r="AG120" s="334">
        <f t="shared" si="71"/>
        <v>76.424077236887513</v>
      </c>
    </row>
    <row r="121" spans="2:33" ht="14.4" x14ac:dyDescent="0.3">
      <c r="B121" s="822"/>
      <c r="C121" s="1" t="s">
        <v>3</v>
      </c>
      <c r="D121" s="541">
        <v>329646</v>
      </c>
      <c r="E121" s="541">
        <v>295185</v>
      </c>
      <c r="F121" s="541">
        <v>278380</v>
      </c>
      <c r="G121" s="541">
        <v>269142</v>
      </c>
      <c r="H121" s="541">
        <v>250306</v>
      </c>
      <c r="I121" s="541">
        <v>235873</v>
      </c>
      <c r="J121" s="541">
        <v>237407</v>
      </c>
      <c r="K121" s="541">
        <v>220281</v>
      </c>
      <c r="L121" s="541">
        <v>226890</v>
      </c>
      <c r="M121" s="541">
        <v>209126</v>
      </c>
      <c r="N121" s="541">
        <v>206151</v>
      </c>
      <c r="O121" s="541">
        <v>210141</v>
      </c>
      <c r="P121" s="541">
        <v>206250</v>
      </c>
      <c r="Q121" s="541">
        <v>205606</v>
      </c>
      <c r="R121" s="541">
        <v>206415</v>
      </c>
      <c r="S121" s="147">
        <f>100</f>
        <v>100</v>
      </c>
      <c r="T121" s="333">
        <f t="shared" si="40"/>
        <v>89.546058499117237</v>
      </c>
      <c r="U121" s="333">
        <f t="shared" si="40"/>
        <v>84.448165607955204</v>
      </c>
      <c r="V121" s="333">
        <f t="shared" si="40"/>
        <v>81.645765457490768</v>
      </c>
      <c r="W121" s="333">
        <f t="shared" si="40"/>
        <v>75.931757097007093</v>
      </c>
      <c r="X121" s="333">
        <f t="shared" si="40"/>
        <v>71.553423976022771</v>
      </c>
      <c r="Y121" s="333">
        <f t="shared" si="40"/>
        <v>72.018771652014578</v>
      </c>
      <c r="Z121" s="333">
        <f t="shared" si="40"/>
        <v>66.823501574416198</v>
      </c>
      <c r="AA121" s="333">
        <f t="shared" si="38"/>
        <v>68.828379534409635</v>
      </c>
      <c r="AB121" s="333">
        <f t="shared" si="38"/>
        <v>63.439568506822468</v>
      </c>
      <c r="AC121" s="333">
        <f t="shared" si="38"/>
        <v>62.537085236890483</v>
      </c>
      <c r="AD121" s="333">
        <f t="shared" si="38"/>
        <v>63.747474563622795</v>
      </c>
      <c r="AE121" s="333">
        <f t="shared" ref="AE121:AG121" si="72">P121*100/$D121</f>
        <v>62.567117453268054</v>
      </c>
      <c r="AF121" s="333">
        <f t="shared" si="72"/>
        <v>62.371756368953363</v>
      </c>
      <c r="AG121" s="334">
        <f t="shared" si="72"/>
        <v>62.617171147230664</v>
      </c>
    </row>
    <row r="122" spans="2:33" ht="14.4" x14ac:dyDescent="0.3">
      <c r="B122" s="822"/>
      <c r="C122" s="1" t="s">
        <v>4</v>
      </c>
      <c r="D122" s="541">
        <v>400353</v>
      </c>
      <c r="E122" s="541">
        <v>364260</v>
      </c>
      <c r="F122" s="541">
        <v>337564</v>
      </c>
      <c r="G122" s="541">
        <v>330300</v>
      </c>
      <c r="H122" s="541">
        <v>315936</v>
      </c>
      <c r="I122" s="541">
        <v>306143</v>
      </c>
      <c r="J122" s="541">
        <v>295778</v>
      </c>
      <c r="K122" s="541">
        <v>292153</v>
      </c>
      <c r="L122" s="541">
        <v>292507</v>
      </c>
      <c r="M122" s="541">
        <v>293384</v>
      </c>
      <c r="N122" s="541">
        <v>272813</v>
      </c>
      <c r="O122" s="541">
        <v>274589</v>
      </c>
      <c r="P122" s="541">
        <v>266066</v>
      </c>
      <c r="Q122" s="541">
        <v>262916</v>
      </c>
      <c r="R122" s="541">
        <v>263046</v>
      </c>
      <c r="S122" s="147">
        <f>100</f>
        <v>100</v>
      </c>
      <c r="T122" s="333">
        <f t="shared" si="40"/>
        <v>90.984705996957686</v>
      </c>
      <c r="U122" s="333">
        <f t="shared" si="40"/>
        <v>84.316590608787749</v>
      </c>
      <c r="V122" s="333">
        <f t="shared" si="40"/>
        <v>82.502191815722625</v>
      </c>
      <c r="W122" s="333">
        <f t="shared" si="40"/>
        <v>78.914358078995292</v>
      </c>
      <c r="X122" s="333">
        <f t="shared" si="40"/>
        <v>76.468266754589081</v>
      </c>
      <c r="Y122" s="333">
        <f t="shared" si="40"/>
        <v>73.879301516411772</v>
      </c>
      <c r="Z122" s="333">
        <f t="shared" si="40"/>
        <v>72.973850576865914</v>
      </c>
      <c r="AA122" s="333">
        <f t="shared" si="38"/>
        <v>73.062272544479498</v>
      </c>
      <c r="AB122" s="333">
        <f t="shared" si="38"/>
        <v>73.281329226957212</v>
      </c>
      <c r="AC122" s="333">
        <f t="shared" si="38"/>
        <v>68.143113702157848</v>
      </c>
      <c r="AD122" s="333">
        <f t="shared" si="38"/>
        <v>68.586722217642929</v>
      </c>
      <c r="AE122" s="333">
        <f t="shared" ref="AE122:AG122" si="73">P122*100/$D122</f>
        <v>66.457850946539679</v>
      </c>
      <c r="AF122" s="333">
        <f t="shared" si="73"/>
        <v>65.671045302520525</v>
      </c>
      <c r="AG122" s="334">
        <f t="shared" si="73"/>
        <v>65.703516646559407</v>
      </c>
    </row>
    <row r="123" spans="2:33" ht="14.4" x14ac:dyDescent="0.3">
      <c r="B123" s="822"/>
      <c r="C123" s="1" t="s">
        <v>5</v>
      </c>
      <c r="D123" s="541">
        <v>517190</v>
      </c>
      <c r="E123" s="541">
        <v>448761</v>
      </c>
      <c r="F123" s="541">
        <v>435375</v>
      </c>
      <c r="G123" s="541">
        <v>446059</v>
      </c>
      <c r="H123" s="541">
        <v>429573</v>
      </c>
      <c r="I123" s="541">
        <v>423473</v>
      </c>
      <c r="J123" s="541">
        <v>426425</v>
      </c>
      <c r="K123" s="541">
        <v>429135</v>
      </c>
      <c r="L123" s="541">
        <v>433514</v>
      </c>
      <c r="M123" s="541">
        <v>469046</v>
      </c>
      <c r="N123" s="541">
        <v>533103</v>
      </c>
      <c r="O123" s="541">
        <v>545264</v>
      </c>
      <c r="P123" s="541">
        <v>528181</v>
      </c>
      <c r="Q123" s="541">
        <v>522694</v>
      </c>
      <c r="R123" s="541">
        <v>526384</v>
      </c>
      <c r="S123" s="147">
        <f>100</f>
        <v>100</v>
      </c>
      <c r="T123" s="333">
        <f t="shared" si="40"/>
        <v>86.769079061853475</v>
      </c>
      <c r="U123" s="333">
        <f t="shared" si="40"/>
        <v>84.180861965621915</v>
      </c>
      <c r="V123" s="333">
        <f t="shared" si="40"/>
        <v>86.246640499622956</v>
      </c>
      <c r="W123" s="333">
        <f t="shared" si="40"/>
        <v>83.059030530366016</v>
      </c>
      <c r="X123" s="333">
        <f t="shared" si="40"/>
        <v>81.879580038283805</v>
      </c>
      <c r="Y123" s="333">
        <f t="shared" si="40"/>
        <v>82.450356735435719</v>
      </c>
      <c r="Z123" s="333">
        <f t="shared" si="40"/>
        <v>82.974342117983724</v>
      </c>
      <c r="AA123" s="333">
        <f t="shared" si="38"/>
        <v>83.821032889267002</v>
      </c>
      <c r="AB123" s="333">
        <f t="shared" si="38"/>
        <v>90.691235329376056</v>
      </c>
      <c r="AC123" s="333">
        <f t="shared" si="38"/>
        <v>103.07681896401709</v>
      </c>
      <c r="AD123" s="333">
        <f t="shared" si="38"/>
        <v>105.42817919913378</v>
      </c>
      <c r="AE123" s="333">
        <f t="shared" ref="AE123:AG123" si="74">P123*100/$D123</f>
        <v>102.12513776368452</v>
      </c>
      <c r="AF123" s="333">
        <f t="shared" si="74"/>
        <v>101.06421237842959</v>
      </c>
      <c r="AG123" s="334">
        <f t="shared" si="74"/>
        <v>101.77768324986948</v>
      </c>
    </row>
    <row r="124" spans="2:33" ht="14.4" x14ac:dyDescent="0.3">
      <c r="B124" s="822"/>
      <c r="C124" s="1" t="s">
        <v>6</v>
      </c>
      <c r="D124" s="541">
        <v>1473195</v>
      </c>
      <c r="E124" s="541">
        <v>1324830</v>
      </c>
      <c r="F124" s="541">
        <v>1263434</v>
      </c>
      <c r="G124" s="541">
        <v>1250307</v>
      </c>
      <c r="H124" s="541">
        <v>1192538</v>
      </c>
      <c r="I124" s="541">
        <v>1154072</v>
      </c>
      <c r="J124" s="541">
        <v>1141519</v>
      </c>
      <c r="K124" s="541">
        <v>1121836</v>
      </c>
      <c r="L124" s="541">
        <v>1132451</v>
      </c>
      <c r="M124" s="541">
        <v>1143294</v>
      </c>
      <c r="N124" s="541">
        <v>1183777</v>
      </c>
      <c r="O124" s="541">
        <v>1198703</v>
      </c>
      <c r="P124" s="541">
        <v>1167973</v>
      </c>
      <c r="Q124" s="541">
        <v>1160407</v>
      </c>
      <c r="R124" s="541">
        <v>1168568</v>
      </c>
      <c r="S124" s="147">
        <f>100</f>
        <v>100</v>
      </c>
      <c r="T124" s="333">
        <f t="shared" si="40"/>
        <v>89.929031798234448</v>
      </c>
      <c r="U124" s="333">
        <f t="shared" si="40"/>
        <v>85.761491180733032</v>
      </c>
      <c r="V124" s="333">
        <f t="shared" si="40"/>
        <v>84.870434667508377</v>
      </c>
      <c r="W124" s="333">
        <f t="shared" si="40"/>
        <v>80.949093636619722</v>
      </c>
      <c r="X124" s="333">
        <f t="shared" si="40"/>
        <v>78.338034000929952</v>
      </c>
      <c r="Y124" s="333">
        <f t="shared" si="40"/>
        <v>77.485940422007943</v>
      </c>
      <c r="Z124" s="333">
        <f t="shared" si="40"/>
        <v>76.149864749744609</v>
      </c>
      <c r="AA124" s="333">
        <f t="shared" si="38"/>
        <v>76.87040751563778</v>
      </c>
      <c r="AB124" s="333">
        <f t="shared" si="38"/>
        <v>77.60642684776964</v>
      </c>
      <c r="AC124" s="333">
        <f t="shared" si="38"/>
        <v>80.3543997909306</v>
      </c>
      <c r="AD124" s="333">
        <f t="shared" si="38"/>
        <v>81.3675718421526</v>
      </c>
      <c r="AE124" s="333">
        <f t="shared" ref="AE124:AG124" si="75">P124*100/$D124</f>
        <v>79.281629383754364</v>
      </c>
      <c r="AF124" s="333">
        <f t="shared" si="75"/>
        <v>78.76805175146535</v>
      </c>
      <c r="AG124" s="334">
        <f t="shared" si="75"/>
        <v>79.322017791263207</v>
      </c>
    </row>
    <row r="125" spans="2:33" ht="14.4" x14ac:dyDescent="0.3">
      <c r="B125" s="823"/>
      <c r="C125" s="3" t="s">
        <v>7</v>
      </c>
      <c r="D125" s="753">
        <v>956005</v>
      </c>
      <c r="E125" s="753">
        <v>876069</v>
      </c>
      <c r="F125" s="753">
        <v>828059</v>
      </c>
      <c r="G125" s="753">
        <v>804248</v>
      </c>
      <c r="H125" s="753">
        <v>762965</v>
      </c>
      <c r="I125" s="753">
        <v>730599</v>
      </c>
      <c r="J125" s="753">
        <v>715094</v>
      </c>
      <c r="K125" s="753">
        <v>692701</v>
      </c>
      <c r="L125" s="753">
        <v>698937</v>
      </c>
      <c r="M125" s="753">
        <v>674248</v>
      </c>
      <c r="N125" s="753">
        <v>650674</v>
      </c>
      <c r="O125" s="753">
        <v>653439</v>
      </c>
      <c r="P125" s="753">
        <v>639792</v>
      </c>
      <c r="Q125" s="753">
        <v>637713</v>
      </c>
      <c r="R125" s="754">
        <v>642184</v>
      </c>
      <c r="S125" s="147">
        <f>100</f>
        <v>100</v>
      </c>
      <c r="T125" s="333">
        <f t="shared" si="40"/>
        <v>91.638537455348043</v>
      </c>
      <c r="U125" s="333">
        <f t="shared" si="40"/>
        <v>86.616597193529316</v>
      </c>
      <c r="V125" s="333">
        <f t="shared" si="40"/>
        <v>84.125919843515462</v>
      </c>
      <c r="W125" s="333">
        <f t="shared" si="40"/>
        <v>79.807636989346292</v>
      </c>
      <c r="X125" s="333">
        <f t="shared" si="40"/>
        <v>76.422089842626349</v>
      </c>
      <c r="Y125" s="333">
        <f t="shared" si="40"/>
        <v>74.800236400437242</v>
      </c>
      <c r="Z125" s="333">
        <f t="shared" si="40"/>
        <v>72.45788463449459</v>
      </c>
      <c r="AA125" s="333">
        <f t="shared" si="38"/>
        <v>73.110182478125111</v>
      </c>
      <c r="AB125" s="333">
        <f t="shared" si="38"/>
        <v>70.527664604264629</v>
      </c>
      <c r="AC125" s="333">
        <f t="shared" si="38"/>
        <v>68.061777919571554</v>
      </c>
      <c r="AD125" s="333">
        <f t="shared" si="38"/>
        <v>68.351002348314083</v>
      </c>
      <c r="AE125" s="333">
        <f t="shared" ref="AE125:AG125" si="76">P125*100/$D125</f>
        <v>66.923499354082878</v>
      </c>
      <c r="AF125" s="333">
        <f t="shared" si="76"/>
        <v>66.706031872218247</v>
      </c>
      <c r="AG125" s="334">
        <f t="shared" si="76"/>
        <v>67.173707250485094</v>
      </c>
    </row>
    <row r="126" spans="2:33" ht="15" customHeight="1" x14ac:dyDescent="0.3">
      <c r="B126" s="822" t="s">
        <v>37</v>
      </c>
      <c r="C126" s="1" t="s">
        <v>2</v>
      </c>
      <c r="D126" s="541">
        <v>46600</v>
      </c>
      <c r="E126" s="541">
        <v>44472</v>
      </c>
      <c r="F126" s="541">
        <v>43602</v>
      </c>
      <c r="G126" s="541">
        <v>44601</v>
      </c>
      <c r="H126" s="541">
        <v>43334</v>
      </c>
      <c r="I126" s="541">
        <v>43388</v>
      </c>
      <c r="J126" s="541">
        <v>35602</v>
      </c>
      <c r="K126" s="541">
        <v>26564</v>
      </c>
      <c r="L126" s="541">
        <v>25919</v>
      </c>
      <c r="M126" s="541">
        <v>24564</v>
      </c>
      <c r="N126" s="541">
        <v>25212</v>
      </c>
      <c r="O126" s="541">
        <v>25871</v>
      </c>
      <c r="P126" s="541">
        <v>24718</v>
      </c>
      <c r="Q126" s="541">
        <v>24913</v>
      </c>
      <c r="R126" s="541">
        <v>25369</v>
      </c>
      <c r="S126" s="147">
        <f>100</f>
        <v>100</v>
      </c>
      <c r="T126" s="333">
        <f t="shared" si="40"/>
        <v>95.433476394849791</v>
      </c>
      <c r="U126" s="333">
        <f t="shared" si="40"/>
        <v>93.566523605150209</v>
      </c>
      <c r="V126" s="333">
        <f t="shared" si="40"/>
        <v>95.710300429184542</v>
      </c>
      <c r="W126" s="333">
        <f t="shared" ref="W126:AA182" si="77">H126*100/$D126</f>
        <v>92.991416309012877</v>
      </c>
      <c r="X126" s="333">
        <f t="shared" si="77"/>
        <v>93.107296137339063</v>
      </c>
      <c r="Y126" s="333">
        <f t="shared" si="77"/>
        <v>76.399141630901283</v>
      </c>
      <c r="Z126" s="333">
        <f t="shared" si="77"/>
        <v>57.004291845493562</v>
      </c>
      <c r="AA126" s="333">
        <f t="shared" si="38"/>
        <v>55.62017167381974</v>
      </c>
      <c r="AB126" s="333">
        <f t="shared" si="38"/>
        <v>52.712446351931334</v>
      </c>
      <c r="AC126" s="333">
        <f t="shared" si="38"/>
        <v>54.103004291845494</v>
      </c>
      <c r="AD126" s="333">
        <f t="shared" si="38"/>
        <v>55.517167381974247</v>
      </c>
      <c r="AE126" s="333">
        <f t="shared" ref="AE126:AG126" si="78">P126*100/$D126</f>
        <v>53.042918454935624</v>
      </c>
      <c r="AF126" s="333">
        <f t="shared" si="78"/>
        <v>53.461373390557938</v>
      </c>
      <c r="AG126" s="334">
        <f t="shared" si="78"/>
        <v>54.43991416309013</v>
      </c>
    </row>
    <row r="127" spans="2:33" ht="14.4" x14ac:dyDescent="0.3">
      <c r="B127" s="822"/>
      <c r="C127" s="1" t="s">
        <v>3</v>
      </c>
      <c r="D127" s="541">
        <v>86582</v>
      </c>
      <c r="E127" s="541">
        <v>81923</v>
      </c>
      <c r="F127" s="541">
        <v>81351</v>
      </c>
      <c r="G127" s="541">
        <v>79312</v>
      </c>
      <c r="H127" s="541">
        <v>78081</v>
      </c>
      <c r="I127" s="541">
        <v>74527</v>
      </c>
      <c r="J127" s="541">
        <v>74406</v>
      </c>
      <c r="K127" s="541">
        <v>71968</v>
      </c>
      <c r="L127" s="541">
        <v>72619</v>
      </c>
      <c r="M127" s="541">
        <v>68165</v>
      </c>
      <c r="N127" s="541">
        <v>69600</v>
      </c>
      <c r="O127" s="541">
        <v>72312</v>
      </c>
      <c r="P127" s="541">
        <v>65449</v>
      </c>
      <c r="Q127" s="541">
        <v>65111</v>
      </c>
      <c r="R127" s="541">
        <v>65326</v>
      </c>
      <c r="S127" s="147">
        <f>100</f>
        <v>100</v>
      </c>
      <c r="T127" s="333">
        <f t="shared" ref="T127:X190" si="79">E127*100/$D127</f>
        <v>94.618973920676353</v>
      </c>
      <c r="U127" s="333">
        <f t="shared" si="79"/>
        <v>93.958328520939688</v>
      </c>
      <c r="V127" s="333">
        <f t="shared" si="79"/>
        <v>91.603335566283988</v>
      </c>
      <c r="W127" s="333">
        <f t="shared" si="77"/>
        <v>90.18156198748008</v>
      </c>
      <c r="X127" s="333">
        <f t="shared" si="77"/>
        <v>86.076782703102268</v>
      </c>
      <c r="Y127" s="333">
        <f t="shared" si="77"/>
        <v>85.937030791619506</v>
      </c>
      <c r="Z127" s="333">
        <f t="shared" si="77"/>
        <v>83.121203021413223</v>
      </c>
      <c r="AA127" s="333">
        <f t="shared" si="38"/>
        <v>83.873091404679954</v>
      </c>
      <c r="AB127" s="333">
        <f t="shared" si="38"/>
        <v>78.728835092744447</v>
      </c>
      <c r="AC127" s="333">
        <f t="shared" si="38"/>
        <v>80.386223464461438</v>
      </c>
      <c r="AD127" s="333">
        <f t="shared" si="38"/>
        <v>83.518514240835273</v>
      </c>
      <c r="AE127" s="333">
        <f t="shared" ref="AE127:AG127" si="80">P127*100/$D127</f>
        <v>75.591924418470356</v>
      </c>
      <c r="AF127" s="333">
        <f t="shared" si="80"/>
        <v>75.201543045898688</v>
      </c>
      <c r="AG127" s="334">
        <f t="shared" si="80"/>
        <v>75.449862558037466</v>
      </c>
    </row>
    <row r="128" spans="2:33" ht="14.4" x14ac:dyDescent="0.3">
      <c r="B128" s="822"/>
      <c r="C128" s="1" t="s">
        <v>4</v>
      </c>
      <c r="D128" s="541">
        <v>222410</v>
      </c>
      <c r="E128" s="541">
        <v>207556</v>
      </c>
      <c r="F128" s="541">
        <v>202052</v>
      </c>
      <c r="G128" s="541">
        <v>200599</v>
      </c>
      <c r="H128" s="541">
        <v>199796</v>
      </c>
      <c r="I128" s="541">
        <v>194206</v>
      </c>
      <c r="J128" s="541">
        <v>193899</v>
      </c>
      <c r="K128" s="541">
        <v>193602</v>
      </c>
      <c r="L128" s="541">
        <v>200479</v>
      </c>
      <c r="M128" s="541">
        <v>188110</v>
      </c>
      <c r="N128" s="541">
        <v>171905</v>
      </c>
      <c r="O128" s="541">
        <v>168579</v>
      </c>
      <c r="P128" s="541">
        <v>164247</v>
      </c>
      <c r="Q128" s="541">
        <v>162322</v>
      </c>
      <c r="R128" s="541">
        <v>162475</v>
      </c>
      <c r="S128" s="147">
        <f>100</f>
        <v>100</v>
      </c>
      <c r="T128" s="333">
        <f t="shared" si="79"/>
        <v>93.321343464772269</v>
      </c>
      <c r="U128" s="333">
        <f t="shared" si="79"/>
        <v>90.846634593768272</v>
      </c>
      <c r="V128" s="333">
        <f t="shared" si="79"/>
        <v>90.193336630547194</v>
      </c>
      <c r="W128" s="333">
        <f t="shared" si="77"/>
        <v>89.832291713502087</v>
      </c>
      <c r="X128" s="333">
        <f t="shared" si="77"/>
        <v>87.318915516388657</v>
      </c>
      <c r="Y128" s="333">
        <f t="shared" si="77"/>
        <v>87.180882154579379</v>
      </c>
      <c r="Z128" s="333">
        <f t="shared" si="77"/>
        <v>87.047344993480507</v>
      </c>
      <c r="AA128" s="333">
        <f t="shared" si="38"/>
        <v>90.139382222022391</v>
      </c>
      <c r="AB128" s="333">
        <f t="shared" si="38"/>
        <v>84.578031563328992</v>
      </c>
      <c r="AC128" s="333">
        <f t="shared" si="38"/>
        <v>77.291938312126248</v>
      </c>
      <c r="AD128" s="333">
        <f t="shared" si="38"/>
        <v>75.796501955847305</v>
      </c>
      <c r="AE128" s="333">
        <f t="shared" ref="AE128:AG128" si="81">P128*100/$D128</f>
        <v>73.848747808102161</v>
      </c>
      <c r="AF128" s="333">
        <f t="shared" si="81"/>
        <v>72.983229171350203</v>
      </c>
      <c r="AG128" s="334">
        <f t="shared" si="81"/>
        <v>73.052021042219323</v>
      </c>
    </row>
    <row r="129" spans="2:33" ht="14.4" x14ac:dyDescent="0.3">
      <c r="B129" s="822"/>
      <c r="C129" s="1" t="s">
        <v>5</v>
      </c>
      <c r="D129" s="541">
        <v>714500</v>
      </c>
      <c r="E129" s="541">
        <v>634107</v>
      </c>
      <c r="F129" s="541">
        <v>606747</v>
      </c>
      <c r="G129" s="541">
        <v>618729</v>
      </c>
      <c r="H129" s="541">
        <v>602434</v>
      </c>
      <c r="I129" s="541">
        <v>584860</v>
      </c>
      <c r="J129" s="541">
        <v>584336</v>
      </c>
      <c r="K129" s="541">
        <v>588208</v>
      </c>
      <c r="L129" s="541">
        <v>581438</v>
      </c>
      <c r="M129" s="541">
        <v>603682</v>
      </c>
      <c r="N129" s="541">
        <v>668879</v>
      </c>
      <c r="O129" s="541">
        <v>665999</v>
      </c>
      <c r="P129" s="541">
        <v>644950</v>
      </c>
      <c r="Q129" s="541">
        <v>637177</v>
      </c>
      <c r="R129" s="541">
        <v>641467</v>
      </c>
      <c r="S129" s="147">
        <f>100</f>
        <v>100</v>
      </c>
      <c r="T129" s="333">
        <f t="shared" si="79"/>
        <v>88.748355493351994</v>
      </c>
      <c r="U129" s="333">
        <f t="shared" si="79"/>
        <v>84.91910426871938</v>
      </c>
      <c r="V129" s="333">
        <f t="shared" si="79"/>
        <v>86.596081175647299</v>
      </c>
      <c r="W129" s="333">
        <f t="shared" si="77"/>
        <v>84.315465360391883</v>
      </c>
      <c r="X129" s="333">
        <f t="shared" si="77"/>
        <v>81.855843247025888</v>
      </c>
      <c r="Y129" s="333">
        <f t="shared" si="77"/>
        <v>81.782505248425466</v>
      </c>
      <c r="Z129" s="333">
        <f t="shared" si="77"/>
        <v>82.324422673198043</v>
      </c>
      <c r="AA129" s="333">
        <f t="shared" si="38"/>
        <v>81.376906927921624</v>
      </c>
      <c r="AB129" s="333">
        <f t="shared" si="38"/>
        <v>84.490132960111964</v>
      </c>
      <c r="AC129" s="333">
        <f t="shared" si="38"/>
        <v>93.614975507347793</v>
      </c>
      <c r="AD129" s="333">
        <f t="shared" si="38"/>
        <v>93.211896431070684</v>
      </c>
      <c r="AE129" s="333">
        <f t="shared" ref="AE129:AG129" si="82">P129*100/$D129</f>
        <v>90.265920223932824</v>
      </c>
      <c r="AF129" s="333">
        <f t="shared" si="82"/>
        <v>89.178026592022391</v>
      </c>
      <c r="AG129" s="334">
        <f t="shared" si="82"/>
        <v>89.778446466060188</v>
      </c>
    </row>
    <row r="130" spans="2:33" ht="14.4" x14ac:dyDescent="0.3">
      <c r="B130" s="822"/>
      <c r="C130" s="1" t="s">
        <v>6</v>
      </c>
      <c r="D130" s="541">
        <v>1070092</v>
      </c>
      <c r="E130" s="541">
        <v>968058</v>
      </c>
      <c r="F130" s="541">
        <v>933752</v>
      </c>
      <c r="G130" s="541">
        <v>943241</v>
      </c>
      <c r="H130" s="541">
        <v>923645</v>
      </c>
      <c r="I130" s="541">
        <v>896981</v>
      </c>
      <c r="J130" s="541">
        <v>888243</v>
      </c>
      <c r="K130" s="541">
        <v>880342</v>
      </c>
      <c r="L130" s="541">
        <v>880455</v>
      </c>
      <c r="M130" s="541">
        <v>884521</v>
      </c>
      <c r="N130" s="541">
        <v>935596</v>
      </c>
      <c r="O130" s="541">
        <v>932761</v>
      </c>
      <c r="P130" s="541">
        <v>899364</v>
      </c>
      <c r="Q130" s="541">
        <v>889523</v>
      </c>
      <c r="R130" s="541">
        <v>894637</v>
      </c>
      <c r="S130" s="147">
        <f>100</f>
        <v>100</v>
      </c>
      <c r="T130" s="333">
        <f t="shared" si="79"/>
        <v>90.464931987156248</v>
      </c>
      <c r="U130" s="333">
        <f t="shared" si="79"/>
        <v>87.259039409695617</v>
      </c>
      <c r="V130" s="333">
        <f t="shared" si="79"/>
        <v>88.145785596004828</v>
      </c>
      <c r="W130" s="333">
        <f t="shared" si="77"/>
        <v>86.31454117963689</v>
      </c>
      <c r="X130" s="333">
        <f t="shared" si="77"/>
        <v>83.822792806599807</v>
      </c>
      <c r="Y130" s="333">
        <f t="shared" si="77"/>
        <v>83.006227501934418</v>
      </c>
      <c r="Z130" s="333">
        <f t="shared" si="77"/>
        <v>82.267879771085106</v>
      </c>
      <c r="AA130" s="333">
        <f t="shared" si="38"/>
        <v>82.278439610799822</v>
      </c>
      <c r="AB130" s="333">
        <f t="shared" si="38"/>
        <v>82.658406940711643</v>
      </c>
      <c r="AC130" s="333">
        <f t="shared" si="38"/>
        <v>87.431361041854345</v>
      </c>
      <c r="AD130" s="333">
        <f t="shared" si="38"/>
        <v>87.166430549896646</v>
      </c>
      <c r="AE130" s="333">
        <f t="shared" ref="AE130:AG130" si="83">P130*100/$D130</f>
        <v>84.045483939698642</v>
      </c>
      <c r="AF130" s="333">
        <f t="shared" si="83"/>
        <v>83.125843385428539</v>
      </c>
      <c r="AG130" s="334">
        <f t="shared" si="83"/>
        <v>83.603746219951176</v>
      </c>
    </row>
    <row r="131" spans="2:33" ht="14.4" x14ac:dyDescent="0.3">
      <c r="B131" s="823"/>
      <c r="C131" s="3" t="s">
        <v>7</v>
      </c>
      <c r="D131" s="753">
        <v>355592</v>
      </c>
      <c r="E131" s="753">
        <v>333951</v>
      </c>
      <c r="F131" s="753">
        <v>327005</v>
      </c>
      <c r="G131" s="753">
        <v>324512</v>
      </c>
      <c r="H131" s="753">
        <v>321211</v>
      </c>
      <c r="I131" s="753">
        <v>312121</v>
      </c>
      <c r="J131" s="753">
        <v>303907</v>
      </c>
      <c r="K131" s="753">
        <v>292134</v>
      </c>
      <c r="L131" s="753">
        <v>299017</v>
      </c>
      <c r="M131" s="753">
        <v>280839</v>
      </c>
      <c r="N131" s="753">
        <v>266717</v>
      </c>
      <c r="O131" s="753">
        <v>266762</v>
      </c>
      <c r="P131" s="753">
        <v>254414</v>
      </c>
      <c r="Q131" s="753">
        <v>252346</v>
      </c>
      <c r="R131" s="754">
        <v>253170</v>
      </c>
      <c r="S131" s="147">
        <f>100</f>
        <v>100</v>
      </c>
      <c r="T131" s="333">
        <f t="shared" si="79"/>
        <v>93.914092555513065</v>
      </c>
      <c r="U131" s="333">
        <f t="shared" si="79"/>
        <v>91.960730275146801</v>
      </c>
      <c r="V131" s="333">
        <f t="shared" si="79"/>
        <v>91.259645886296653</v>
      </c>
      <c r="W131" s="333">
        <f t="shared" si="77"/>
        <v>90.331334788184208</v>
      </c>
      <c r="X131" s="333">
        <f t="shared" si="77"/>
        <v>87.775034308983322</v>
      </c>
      <c r="Y131" s="333">
        <f t="shared" si="77"/>
        <v>85.465083578933161</v>
      </c>
      <c r="Z131" s="333">
        <f t="shared" si="77"/>
        <v>82.154266687664517</v>
      </c>
      <c r="AA131" s="333">
        <f t="shared" si="38"/>
        <v>84.089912034016507</v>
      </c>
      <c r="AB131" s="333">
        <f t="shared" si="38"/>
        <v>78.977873517964412</v>
      </c>
      <c r="AC131" s="333">
        <f t="shared" si="38"/>
        <v>75.006468087021076</v>
      </c>
      <c r="AD131" s="333">
        <f t="shared" si="38"/>
        <v>75.019123039888413</v>
      </c>
      <c r="AE131" s="333">
        <f t="shared" ref="AE131:AG131" si="84">P131*100/$D131</f>
        <v>71.546603973092758</v>
      </c>
      <c r="AF131" s="333">
        <f t="shared" si="84"/>
        <v>70.96503858354518</v>
      </c>
      <c r="AG131" s="334">
        <f t="shared" si="84"/>
        <v>71.196764831604767</v>
      </c>
    </row>
    <row r="132" spans="2:33" ht="15" customHeight="1" x14ac:dyDescent="0.3">
      <c r="B132" s="822" t="s">
        <v>38</v>
      </c>
      <c r="C132" s="1" t="s">
        <v>2</v>
      </c>
      <c r="D132" s="541">
        <v>777433</v>
      </c>
      <c r="E132" s="541">
        <v>719243</v>
      </c>
      <c r="F132" s="541">
        <v>760424</v>
      </c>
      <c r="G132" s="541">
        <v>741285</v>
      </c>
      <c r="H132" s="541">
        <v>709292</v>
      </c>
      <c r="I132" s="541">
        <v>693671</v>
      </c>
      <c r="J132" s="541">
        <v>697855</v>
      </c>
      <c r="K132" s="541">
        <v>688003</v>
      </c>
      <c r="L132" s="541">
        <v>686369</v>
      </c>
      <c r="M132" s="541">
        <v>677637</v>
      </c>
      <c r="N132" s="541">
        <v>699634</v>
      </c>
      <c r="O132" s="541">
        <v>683744</v>
      </c>
      <c r="P132" s="541">
        <v>678037</v>
      </c>
      <c r="Q132" s="541">
        <v>684432</v>
      </c>
      <c r="R132" s="541">
        <v>699313</v>
      </c>
      <c r="S132" s="147">
        <f>100</f>
        <v>100</v>
      </c>
      <c r="T132" s="333">
        <f t="shared" si="79"/>
        <v>92.515110626896472</v>
      </c>
      <c r="U132" s="333">
        <f t="shared" si="79"/>
        <v>97.812158732649635</v>
      </c>
      <c r="V132" s="333">
        <f t="shared" si="79"/>
        <v>95.350338871645533</v>
      </c>
      <c r="W132" s="333">
        <f t="shared" si="77"/>
        <v>91.235128943587426</v>
      </c>
      <c r="X132" s="333">
        <f t="shared" si="77"/>
        <v>89.225823961679012</v>
      </c>
      <c r="Y132" s="333">
        <f t="shared" si="77"/>
        <v>89.764005386959397</v>
      </c>
      <c r="Z132" s="333">
        <f t="shared" si="77"/>
        <v>88.496757919975096</v>
      </c>
      <c r="AA132" s="333">
        <f t="shared" si="38"/>
        <v>88.286579036392851</v>
      </c>
      <c r="AB132" s="333">
        <f t="shared" si="38"/>
        <v>87.163395430860277</v>
      </c>
      <c r="AC132" s="333">
        <f t="shared" si="38"/>
        <v>89.992835395461725</v>
      </c>
      <c r="AD132" s="333">
        <f t="shared" si="38"/>
        <v>87.948929361115361</v>
      </c>
      <c r="AE132" s="333">
        <f t="shared" ref="AE132:AG132" si="85">P132*100/$D132</f>
        <v>87.214846809950188</v>
      </c>
      <c r="AF132" s="333">
        <f t="shared" si="85"/>
        <v>88.037425733150002</v>
      </c>
      <c r="AG132" s="334">
        <f t="shared" si="85"/>
        <v>89.951545663742081</v>
      </c>
    </row>
    <row r="133" spans="2:33" ht="14.4" x14ac:dyDescent="0.3">
      <c r="B133" s="822"/>
      <c r="C133" s="1" t="s">
        <v>3</v>
      </c>
      <c r="D133" s="541">
        <v>1202276</v>
      </c>
      <c r="E133" s="541">
        <v>1102411</v>
      </c>
      <c r="F133" s="541">
        <v>1053356</v>
      </c>
      <c r="G133" s="541">
        <v>1058366</v>
      </c>
      <c r="H133" s="541">
        <v>1032115</v>
      </c>
      <c r="I133" s="541">
        <v>1020135</v>
      </c>
      <c r="J133" s="541">
        <v>1020165</v>
      </c>
      <c r="K133" s="541">
        <v>1019138</v>
      </c>
      <c r="L133" s="541">
        <v>1050634</v>
      </c>
      <c r="M133" s="541">
        <v>1024579</v>
      </c>
      <c r="N133" s="541">
        <v>1061927</v>
      </c>
      <c r="O133" s="541">
        <v>1080493</v>
      </c>
      <c r="P133" s="541">
        <v>1060539</v>
      </c>
      <c r="Q133" s="541">
        <v>1055787</v>
      </c>
      <c r="R133" s="541">
        <v>1059422</v>
      </c>
      <c r="S133" s="147">
        <f>100</f>
        <v>100</v>
      </c>
      <c r="T133" s="333">
        <f t="shared" si="79"/>
        <v>91.69367100399576</v>
      </c>
      <c r="U133" s="333">
        <f t="shared" si="79"/>
        <v>87.613493074801454</v>
      </c>
      <c r="V133" s="333">
        <f t="shared" si="79"/>
        <v>88.030202715516239</v>
      </c>
      <c r="W133" s="333">
        <f t="shared" si="77"/>
        <v>85.846760643978584</v>
      </c>
      <c r="X133" s="333">
        <f t="shared" si="77"/>
        <v>84.850317231650635</v>
      </c>
      <c r="Y133" s="333">
        <f t="shared" si="77"/>
        <v>84.852812498960304</v>
      </c>
      <c r="Z133" s="333">
        <f t="shared" si="77"/>
        <v>84.767391181392625</v>
      </c>
      <c r="AA133" s="333">
        <f t="shared" si="38"/>
        <v>87.387089154237458</v>
      </c>
      <c r="AB133" s="333">
        <f t="shared" si="38"/>
        <v>85.219949495789649</v>
      </c>
      <c r="AC133" s="333">
        <f t="shared" si="38"/>
        <v>88.326390945173983</v>
      </c>
      <c r="AD133" s="333">
        <f t="shared" si="38"/>
        <v>89.870628707551347</v>
      </c>
      <c r="AE133" s="333">
        <f t="shared" ref="AE133:AG133" si="86">P133*100/$D133</f>
        <v>88.210943244313285</v>
      </c>
      <c r="AF133" s="333">
        <f t="shared" si="86"/>
        <v>87.815692902461663</v>
      </c>
      <c r="AG133" s="334">
        <f t="shared" si="86"/>
        <v>88.118036124816598</v>
      </c>
    </row>
    <row r="134" spans="2:33" ht="14.4" x14ac:dyDescent="0.3">
      <c r="B134" s="822"/>
      <c r="C134" s="1" t="s">
        <v>4</v>
      </c>
      <c r="D134" s="541">
        <v>1061943</v>
      </c>
      <c r="E134" s="541">
        <v>958585</v>
      </c>
      <c r="F134" s="541">
        <v>930450</v>
      </c>
      <c r="G134" s="541">
        <v>958461</v>
      </c>
      <c r="H134" s="541">
        <v>957735</v>
      </c>
      <c r="I134" s="541">
        <v>951111</v>
      </c>
      <c r="J134" s="541">
        <v>957512</v>
      </c>
      <c r="K134" s="541">
        <v>971687</v>
      </c>
      <c r="L134" s="541">
        <v>986579</v>
      </c>
      <c r="M134" s="541">
        <v>996140</v>
      </c>
      <c r="N134" s="541">
        <v>993403</v>
      </c>
      <c r="O134" s="541">
        <v>1000272</v>
      </c>
      <c r="P134" s="541">
        <v>971464</v>
      </c>
      <c r="Q134" s="541">
        <v>959414</v>
      </c>
      <c r="R134" s="541">
        <v>960626</v>
      </c>
      <c r="S134" s="147">
        <f>100</f>
        <v>100</v>
      </c>
      <c r="T134" s="333">
        <f t="shared" si="79"/>
        <v>90.267085898207341</v>
      </c>
      <c r="U134" s="333">
        <f t="shared" si="79"/>
        <v>87.617696995036454</v>
      </c>
      <c r="V134" s="333">
        <f t="shared" si="79"/>
        <v>90.255409188628775</v>
      </c>
      <c r="W134" s="333">
        <f t="shared" si="77"/>
        <v>90.187043937386477</v>
      </c>
      <c r="X134" s="333">
        <f t="shared" si="77"/>
        <v>89.563281645060044</v>
      </c>
      <c r="Y134" s="333">
        <f t="shared" si="77"/>
        <v>90.166044693547576</v>
      </c>
      <c r="Z134" s="333">
        <f t="shared" si="77"/>
        <v>91.500862099001552</v>
      </c>
      <c r="AA134" s="333">
        <f t="shared" si="38"/>
        <v>92.90319725258324</v>
      </c>
      <c r="AB134" s="333">
        <f t="shared" si="38"/>
        <v>93.803528061298962</v>
      </c>
      <c r="AC134" s="333">
        <f t="shared" si="38"/>
        <v>93.545792947455752</v>
      </c>
      <c r="AD134" s="333">
        <f t="shared" si="38"/>
        <v>94.192626157901131</v>
      </c>
      <c r="AE134" s="333">
        <f t="shared" ref="AE134:AG134" si="87">P134*100/$D134</f>
        <v>91.479862855162665</v>
      </c>
      <c r="AF134" s="333">
        <f t="shared" si="87"/>
        <v>90.345150351760878</v>
      </c>
      <c r="AG134" s="334">
        <f t="shared" si="87"/>
        <v>90.459280771190166</v>
      </c>
    </row>
    <row r="135" spans="2:33" ht="14.4" x14ac:dyDescent="0.3">
      <c r="B135" s="822"/>
      <c r="C135" s="1" t="s">
        <v>5</v>
      </c>
      <c r="D135" s="541">
        <v>658377</v>
      </c>
      <c r="E135" s="541">
        <v>569298</v>
      </c>
      <c r="F135" s="541">
        <v>563401</v>
      </c>
      <c r="G135" s="541">
        <v>598036</v>
      </c>
      <c r="H135" s="541">
        <v>606793</v>
      </c>
      <c r="I135" s="541">
        <v>606643</v>
      </c>
      <c r="J135" s="541">
        <v>622917</v>
      </c>
      <c r="K135" s="541">
        <v>631972</v>
      </c>
      <c r="L135" s="541">
        <v>662775</v>
      </c>
      <c r="M135" s="541">
        <v>740552</v>
      </c>
      <c r="N135" s="541">
        <v>876562</v>
      </c>
      <c r="O135" s="541">
        <v>904814</v>
      </c>
      <c r="P135" s="541">
        <v>875140</v>
      </c>
      <c r="Q135" s="541">
        <v>863536</v>
      </c>
      <c r="R135" s="541">
        <v>871109</v>
      </c>
      <c r="S135" s="147">
        <f>100</f>
        <v>100</v>
      </c>
      <c r="T135" s="333">
        <f t="shared" si="79"/>
        <v>86.469910097102414</v>
      </c>
      <c r="U135" s="333">
        <f t="shared" si="79"/>
        <v>85.574222671812649</v>
      </c>
      <c r="V135" s="333">
        <f t="shared" si="79"/>
        <v>90.834886394877103</v>
      </c>
      <c r="W135" s="333">
        <f t="shared" si="77"/>
        <v>92.16497538644272</v>
      </c>
      <c r="X135" s="333">
        <f t="shared" si="77"/>
        <v>92.142192087512171</v>
      </c>
      <c r="Y135" s="333">
        <f t="shared" si="77"/>
        <v>94.614028132817523</v>
      </c>
      <c r="Z135" s="333">
        <f t="shared" si="77"/>
        <v>95.989379944925176</v>
      </c>
      <c r="AA135" s="333">
        <f t="shared" si="38"/>
        <v>100.66800632464378</v>
      </c>
      <c r="AB135" s="333">
        <f t="shared" si="38"/>
        <v>112.48145059745404</v>
      </c>
      <c r="AC135" s="333">
        <f t="shared" si="38"/>
        <v>133.13982718108318</v>
      </c>
      <c r="AD135" s="333">
        <f t="shared" si="38"/>
        <v>137.43098559032288</v>
      </c>
      <c r="AE135" s="333">
        <f t="shared" ref="AE135:AG135" si="88">P135*100/$D135</f>
        <v>132.92384150722154</v>
      </c>
      <c r="AF135" s="333">
        <f t="shared" si="88"/>
        <v>131.16132550195405</v>
      </c>
      <c r="AG135" s="334">
        <f t="shared" si="88"/>
        <v>132.31157832062786</v>
      </c>
    </row>
    <row r="136" spans="2:33" ht="14.4" x14ac:dyDescent="0.3">
      <c r="B136" s="822"/>
      <c r="C136" s="1" t="s">
        <v>6</v>
      </c>
      <c r="D136" s="541">
        <v>3700029</v>
      </c>
      <c r="E136" s="541">
        <v>3349537</v>
      </c>
      <c r="F136" s="541">
        <v>3307631</v>
      </c>
      <c r="G136" s="541">
        <v>3356148</v>
      </c>
      <c r="H136" s="541">
        <v>3305935</v>
      </c>
      <c r="I136" s="541">
        <v>3271560</v>
      </c>
      <c r="J136" s="541">
        <v>3298449</v>
      </c>
      <c r="K136" s="541">
        <v>3310800</v>
      </c>
      <c r="L136" s="541">
        <v>3386357</v>
      </c>
      <c r="M136" s="541">
        <v>3438908</v>
      </c>
      <c r="N136" s="541">
        <v>3631526</v>
      </c>
      <c r="O136" s="541">
        <v>3669323</v>
      </c>
      <c r="P136" s="541">
        <v>3585180</v>
      </c>
      <c r="Q136" s="541">
        <v>3563169</v>
      </c>
      <c r="R136" s="541">
        <v>3590470</v>
      </c>
      <c r="S136" s="147">
        <f>100</f>
        <v>100</v>
      </c>
      <c r="T136" s="333">
        <f t="shared" si="79"/>
        <v>90.527317488592658</v>
      </c>
      <c r="U136" s="333">
        <f t="shared" si="79"/>
        <v>89.394731771021256</v>
      </c>
      <c r="V136" s="333">
        <f t="shared" si="79"/>
        <v>90.705991763848331</v>
      </c>
      <c r="W136" s="333">
        <f t="shared" si="77"/>
        <v>89.34889429245014</v>
      </c>
      <c r="X136" s="333">
        <f t="shared" si="77"/>
        <v>88.419847520114033</v>
      </c>
      <c r="Y136" s="333">
        <f t="shared" si="77"/>
        <v>89.146571553898625</v>
      </c>
      <c r="Z136" s="333">
        <f t="shared" si="77"/>
        <v>89.480379748374943</v>
      </c>
      <c r="AA136" s="333">
        <f t="shared" si="38"/>
        <v>91.522444824081106</v>
      </c>
      <c r="AB136" s="333">
        <f t="shared" si="38"/>
        <v>92.94273098940576</v>
      </c>
      <c r="AC136" s="333">
        <f t="shared" si="38"/>
        <v>98.148582078681002</v>
      </c>
      <c r="AD136" s="333">
        <f t="shared" si="38"/>
        <v>99.170114612615194</v>
      </c>
      <c r="AE136" s="333">
        <f t="shared" ref="AE136:AG136" si="89">P136*100/$D136</f>
        <v>96.895997301642765</v>
      </c>
      <c r="AF136" s="333">
        <f t="shared" si="89"/>
        <v>96.30111007238051</v>
      </c>
      <c r="AG136" s="334">
        <f t="shared" si="89"/>
        <v>97.038969154025551</v>
      </c>
    </row>
    <row r="137" spans="2:33" ht="14.4" x14ac:dyDescent="0.3">
      <c r="B137" s="823"/>
      <c r="C137" s="3" t="s">
        <v>7</v>
      </c>
      <c r="D137" s="753">
        <v>3041652</v>
      </c>
      <c r="E137" s="753">
        <v>2780239</v>
      </c>
      <c r="F137" s="753">
        <v>2744230</v>
      </c>
      <c r="G137" s="753">
        <v>2758112</v>
      </c>
      <c r="H137" s="753">
        <v>2699142</v>
      </c>
      <c r="I137" s="753">
        <v>2664917</v>
      </c>
      <c r="J137" s="753">
        <v>2675532</v>
      </c>
      <c r="K137" s="753">
        <v>2678828</v>
      </c>
      <c r="L137" s="753">
        <v>2723582</v>
      </c>
      <c r="M137" s="753">
        <v>2698356</v>
      </c>
      <c r="N137" s="753">
        <v>2754964</v>
      </c>
      <c r="O137" s="753">
        <v>2764509</v>
      </c>
      <c r="P137" s="753">
        <v>2710040</v>
      </c>
      <c r="Q137" s="753">
        <v>2699633</v>
      </c>
      <c r="R137" s="754">
        <v>2719361</v>
      </c>
      <c r="S137" s="147">
        <f>100</f>
        <v>100</v>
      </c>
      <c r="T137" s="333">
        <f t="shared" si="79"/>
        <v>91.405558558309764</v>
      </c>
      <c r="U137" s="333">
        <f t="shared" si="79"/>
        <v>90.221695315571935</v>
      </c>
      <c r="V137" s="333">
        <f t="shared" si="79"/>
        <v>90.678092036827351</v>
      </c>
      <c r="W137" s="333">
        <f t="shared" si="77"/>
        <v>88.73934296231127</v>
      </c>
      <c r="X137" s="333">
        <f t="shared" si="77"/>
        <v>87.614132057184719</v>
      </c>
      <c r="Y137" s="333">
        <f t="shared" si="77"/>
        <v>87.96312004134596</v>
      </c>
      <c r="Z137" s="333">
        <f t="shared" si="77"/>
        <v>88.071482207695027</v>
      </c>
      <c r="AA137" s="333">
        <f t="shared" si="38"/>
        <v>89.542853686089003</v>
      </c>
      <c r="AB137" s="333">
        <f t="shared" si="38"/>
        <v>88.713501741816614</v>
      </c>
      <c r="AC137" s="333">
        <f t="shared" si="38"/>
        <v>90.574595647365314</v>
      </c>
      <c r="AD137" s="333">
        <f t="shared" si="38"/>
        <v>90.888405379708132</v>
      </c>
      <c r="AE137" s="333">
        <f t="shared" ref="AE137:AG137" si="90">P137*100/$D137</f>
        <v>89.097635100925416</v>
      </c>
      <c r="AF137" s="333">
        <f t="shared" si="90"/>
        <v>88.755485505902712</v>
      </c>
      <c r="AG137" s="334">
        <f t="shared" si="90"/>
        <v>89.404080414195974</v>
      </c>
    </row>
    <row r="138" spans="2:33" ht="15" customHeight="1" x14ac:dyDescent="0.3">
      <c r="B138" s="822" t="s">
        <v>39</v>
      </c>
      <c r="C138" s="1" t="s">
        <v>2</v>
      </c>
      <c r="D138" s="541">
        <v>72721</v>
      </c>
      <c r="E138" s="541">
        <v>73824</v>
      </c>
      <c r="F138" s="541">
        <v>74167</v>
      </c>
      <c r="G138" s="541">
        <v>66580</v>
      </c>
      <c r="H138" s="541">
        <v>66206</v>
      </c>
      <c r="I138" s="541">
        <v>65013</v>
      </c>
      <c r="J138" s="541">
        <v>65237</v>
      </c>
      <c r="K138" s="541">
        <v>62315</v>
      </c>
      <c r="L138" s="541">
        <v>61815</v>
      </c>
      <c r="M138" s="541">
        <v>60164</v>
      </c>
      <c r="N138" s="541">
        <v>61629</v>
      </c>
      <c r="O138" s="541">
        <v>63963</v>
      </c>
      <c r="P138" s="541">
        <v>63209</v>
      </c>
      <c r="Q138" s="541">
        <v>63679</v>
      </c>
      <c r="R138" s="541">
        <v>64952</v>
      </c>
      <c r="S138" s="147">
        <f>100</f>
        <v>100</v>
      </c>
      <c r="T138" s="333">
        <f t="shared" si="79"/>
        <v>101.51675582018949</v>
      </c>
      <c r="U138" s="333">
        <f t="shared" si="79"/>
        <v>101.98842150135449</v>
      </c>
      <c r="V138" s="333">
        <f t="shared" si="79"/>
        <v>91.555396652961321</v>
      </c>
      <c r="W138" s="333">
        <f t="shared" si="77"/>
        <v>91.041102295072946</v>
      </c>
      <c r="X138" s="333">
        <f t="shared" si="77"/>
        <v>89.400585800525292</v>
      </c>
      <c r="Y138" s="333">
        <f t="shared" si="77"/>
        <v>89.708612367816727</v>
      </c>
      <c r="Z138" s="333">
        <f t="shared" si="77"/>
        <v>85.690515806988358</v>
      </c>
      <c r="AA138" s="333">
        <f t="shared" si="38"/>
        <v>85.002956504998551</v>
      </c>
      <c r="AB138" s="333">
        <f t="shared" si="38"/>
        <v>82.732635689828243</v>
      </c>
      <c r="AC138" s="333">
        <f t="shared" si="38"/>
        <v>84.747184444658359</v>
      </c>
      <c r="AD138" s="333">
        <f t="shared" si="38"/>
        <v>87.956711266346716</v>
      </c>
      <c r="AE138" s="333">
        <f t="shared" ref="AE138:AG138" si="91">P138*100/$D138</f>
        <v>86.919871838946108</v>
      </c>
      <c r="AF138" s="333">
        <f t="shared" si="91"/>
        <v>87.566177582816522</v>
      </c>
      <c r="AG138" s="334">
        <f t="shared" si="91"/>
        <v>89.316703565682545</v>
      </c>
    </row>
    <row r="139" spans="2:33" ht="14.4" x14ac:dyDescent="0.3">
      <c r="B139" s="822"/>
      <c r="C139" s="1" t="s">
        <v>3</v>
      </c>
      <c r="D139" s="541">
        <v>148037</v>
      </c>
      <c r="E139" s="541">
        <v>139458</v>
      </c>
      <c r="F139" s="541">
        <v>137510</v>
      </c>
      <c r="G139" s="541">
        <v>134004</v>
      </c>
      <c r="H139" s="541">
        <v>134021</v>
      </c>
      <c r="I139" s="541">
        <v>135068</v>
      </c>
      <c r="J139" s="541">
        <v>132649</v>
      </c>
      <c r="K139" s="541">
        <v>130772</v>
      </c>
      <c r="L139" s="541">
        <v>130957</v>
      </c>
      <c r="M139" s="541">
        <v>126774</v>
      </c>
      <c r="N139" s="541">
        <v>132013</v>
      </c>
      <c r="O139" s="541">
        <v>129451</v>
      </c>
      <c r="P139" s="541">
        <v>127668</v>
      </c>
      <c r="Q139" s="541">
        <v>127301</v>
      </c>
      <c r="R139" s="541">
        <v>127489</v>
      </c>
      <c r="S139" s="147">
        <f>100</f>
        <v>100</v>
      </c>
      <c r="T139" s="333">
        <f t="shared" si="79"/>
        <v>94.204827171585478</v>
      </c>
      <c r="U139" s="333">
        <f t="shared" si="79"/>
        <v>92.888939927180374</v>
      </c>
      <c r="V139" s="333">
        <f t="shared" si="79"/>
        <v>90.520613089970752</v>
      </c>
      <c r="W139" s="333">
        <f t="shared" si="77"/>
        <v>90.532096705553343</v>
      </c>
      <c r="X139" s="333">
        <f t="shared" si="77"/>
        <v>91.239352324081139</v>
      </c>
      <c r="Y139" s="333">
        <f t="shared" si="77"/>
        <v>89.605301377358359</v>
      </c>
      <c r="Z139" s="333">
        <f t="shared" si="77"/>
        <v>88.337375115680544</v>
      </c>
      <c r="AA139" s="333">
        <f t="shared" si="38"/>
        <v>88.462343873491093</v>
      </c>
      <c r="AB139" s="333">
        <f t="shared" si="38"/>
        <v>85.63669893337476</v>
      </c>
      <c r="AC139" s="333">
        <f t="shared" si="38"/>
        <v>89.175679053209677</v>
      </c>
      <c r="AD139" s="333">
        <f t="shared" si="38"/>
        <v>87.445030634233333</v>
      </c>
      <c r="AE139" s="333">
        <f t="shared" ref="AE139:AG139" si="92">P139*100/$D139</f>
        <v>86.240602011659249</v>
      </c>
      <c r="AF139" s="333">
        <f t="shared" si="92"/>
        <v>85.992691016435074</v>
      </c>
      <c r="AG139" s="334">
        <f t="shared" si="92"/>
        <v>86.119686294642563</v>
      </c>
    </row>
    <row r="140" spans="2:33" ht="14.4" x14ac:dyDescent="0.3">
      <c r="B140" s="822"/>
      <c r="C140" s="1" t="s">
        <v>4</v>
      </c>
      <c r="D140" s="541">
        <v>251152</v>
      </c>
      <c r="E140" s="541">
        <v>235834</v>
      </c>
      <c r="F140" s="541">
        <v>232045</v>
      </c>
      <c r="G140" s="541">
        <v>235821</v>
      </c>
      <c r="H140" s="541">
        <v>231744</v>
      </c>
      <c r="I140" s="541">
        <v>227859</v>
      </c>
      <c r="J140" s="541">
        <v>226415</v>
      </c>
      <c r="K140" s="541">
        <v>230365</v>
      </c>
      <c r="L140" s="541">
        <v>231862</v>
      </c>
      <c r="M140" s="541">
        <v>229711</v>
      </c>
      <c r="N140" s="541">
        <v>215966</v>
      </c>
      <c r="O140" s="541">
        <v>217977</v>
      </c>
      <c r="P140" s="541">
        <v>212987</v>
      </c>
      <c r="Q140" s="541">
        <v>210520</v>
      </c>
      <c r="R140" s="541">
        <v>210787</v>
      </c>
      <c r="S140" s="147">
        <f>100</f>
        <v>100</v>
      </c>
      <c r="T140" s="333">
        <f t="shared" si="79"/>
        <v>93.900904631458246</v>
      </c>
      <c r="U140" s="333">
        <f t="shared" si="79"/>
        <v>92.39225648213035</v>
      </c>
      <c r="V140" s="333">
        <f t="shared" si="79"/>
        <v>93.895728483149639</v>
      </c>
      <c r="W140" s="333">
        <f t="shared" si="77"/>
        <v>92.272408740523673</v>
      </c>
      <c r="X140" s="333">
        <f t="shared" si="77"/>
        <v>90.725536726763082</v>
      </c>
      <c r="Y140" s="333">
        <f t="shared" si="77"/>
        <v>90.150586099254639</v>
      </c>
      <c r="Z140" s="333">
        <f t="shared" si="77"/>
        <v>91.723338854558193</v>
      </c>
      <c r="AA140" s="333">
        <f t="shared" si="38"/>
        <v>92.319392240555516</v>
      </c>
      <c r="AB140" s="333">
        <f t="shared" si="38"/>
        <v>91.46293877811047</v>
      </c>
      <c r="AC140" s="333">
        <f t="shared" si="38"/>
        <v>85.990157354908575</v>
      </c>
      <c r="AD140" s="333">
        <f t="shared" si="38"/>
        <v>86.790867681722617</v>
      </c>
      <c r="AE140" s="333">
        <f t="shared" ref="AE140:AG140" si="93">P140*100/$D140</f>
        <v>84.804023061731542</v>
      </c>
      <c r="AF140" s="333">
        <f t="shared" si="93"/>
        <v>83.821749378862208</v>
      </c>
      <c r="AG140" s="334">
        <f t="shared" si="93"/>
        <v>83.928059501815639</v>
      </c>
    </row>
    <row r="141" spans="2:33" ht="14.4" x14ac:dyDescent="0.3">
      <c r="B141" s="822"/>
      <c r="C141" s="1" t="s">
        <v>5</v>
      </c>
      <c r="D141" s="541">
        <v>663250</v>
      </c>
      <c r="E141" s="541">
        <v>586091</v>
      </c>
      <c r="F141" s="541">
        <v>569173</v>
      </c>
      <c r="G141" s="541">
        <v>576946</v>
      </c>
      <c r="H141" s="541">
        <v>575670</v>
      </c>
      <c r="I141" s="541">
        <v>550438</v>
      </c>
      <c r="J141" s="541">
        <v>543268</v>
      </c>
      <c r="K141" s="541">
        <v>545967</v>
      </c>
      <c r="L141" s="541">
        <v>544063</v>
      </c>
      <c r="M141" s="541">
        <v>544087</v>
      </c>
      <c r="N141" s="541">
        <v>632155</v>
      </c>
      <c r="O141" s="541">
        <v>643434</v>
      </c>
      <c r="P141" s="541">
        <v>626571</v>
      </c>
      <c r="Q141" s="541">
        <v>621939</v>
      </c>
      <c r="R141" s="541">
        <v>627771</v>
      </c>
      <c r="S141" s="147">
        <f>100</f>
        <v>100</v>
      </c>
      <c r="T141" s="333">
        <f t="shared" si="79"/>
        <v>88.366528458349038</v>
      </c>
      <c r="U141" s="333">
        <f t="shared" si="79"/>
        <v>85.815755748209568</v>
      </c>
      <c r="V141" s="333">
        <f t="shared" si="79"/>
        <v>86.987712024123638</v>
      </c>
      <c r="W141" s="333">
        <f t="shared" si="77"/>
        <v>86.795326045985675</v>
      </c>
      <c r="X141" s="333">
        <f t="shared" si="77"/>
        <v>82.991029023746705</v>
      </c>
      <c r="Y141" s="333">
        <f t="shared" si="77"/>
        <v>81.909988692046738</v>
      </c>
      <c r="Z141" s="333">
        <f t="shared" si="77"/>
        <v>82.316924236713149</v>
      </c>
      <c r="AA141" s="333">
        <f t="shared" si="38"/>
        <v>82.029852996607616</v>
      </c>
      <c r="AB141" s="333">
        <f t="shared" si="38"/>
        <v>82.033471541650968</v>
      </c>
      <c r="AC141" s="333">
        <f t="shared" si="38"/>
        <v>95.311722578213349</v>
      </c>
      <c r="AD141" s="333">
        <f t="shared" si="38"/>
        <v>97.012287975876362</v>
      </c>
      <c r="AE141" s="333">
        <f t="shared" ref="AE141:AG141" si="94">P141*100/$D141</f>
        <v>94.469807764794567</v>
      </c>
      <c r="AF141" s="333">
        <f t="shared" si="94"/>
        <v>93.771428571428572</v>
      </c>
      <c r="AG141" s="334">
        <f t="shared" si="94"/>
        <v>94.650735016961931</v>
      </c>
    </row>
    <row r="142" spans="2:33" ht="14.4" x14ac:dyDescent="0.3">
      <c r="B142" s="822"/>
      <c r="C142" s="1" t="s">
        <v>6</v>
      </c>
      <c r="D142" s="541">
        <v>1135160</v>
      </c>
      <c r="E142" s="541">
        <v>1035207</v>
      </c>
      <c r="F142" s="541">
        <v>1012895</v>
      </c>
      <c r="G142" s="541">
        <v>1013351</v>
      </c>
      <c r="H142" s="541">
        <v>1007641</v>
      </c>
      <c r="I142" s="541">
        <v>978378</v>
      </c>
      <c r="J142" s="541">
        <v>967569</v>
      </c>
      <c r="K142" s="541">
        <v>969419</v>
      </c>
      <c r="L142" s="541">
        <v>968697</v>
      </c>
      <c r="M142" s="541">
        <v>960736</v>
      </c>
      <c r="N142" s="541">
        <v>1041763</v>
      </c>
      <c r="O142" s="541">
        <v>1054825</v>
      </c>
      <c r="P142" s="541">
        <v>1030435</v>
      </c>
      <c r="Q142" s="541">
        <v>1023439</v>
      </c>
      <c r="R142" s="541">
        <v>1030999</v>
      </c>
      <c r="S142" s="147">
        <f>100</f>
        <v>100</v>
      </c>
      <c r="T142" s="333">
        <f t="shared" si="79"/>
        <v>91.194809542267166</v>
      </c>
      <c r="U142" s="333">
        <f t="shared" si="79"/>
        <v>89.22927164452588</v>
      </c>
      <c r="V142" s="333">
        <f t="shared" si="79"/>
        <v>89.269442193171002</v>
      </c>
      <c r="W142" s="333">
        <f t="shared" si="77"/>
        <v>88.766429402022624</v>
      </c>
      <c r="X142" s="333">
        <f t="shared" si="77"/>
        <v>86.188554917368478</v>
      </c>
      <c r="Y142" s="333">
        <f t="shared" si="77"/>
        <v>85.236354346523839</v>
      </c>
      <c r="Z142" s="333">
        <f t="shared" si="77"/>
        <v>85.399326967123571</v>
      </c>
      <c r="AA142" s="333">
        <f t="shared" si="38"/>
        <v>85.335723598435465</v>
      </c>
      <c r="AB142" s="333">
        <f t="shared" si="38"/>
        <v>84.634412770005994</v>
      </c>
      <c r="AC142" s="333">
        <f t="shared" si="38"/>
        <v>91.772349272349274</v>
      </c>
      <c r="AD142" s="333">
        <f t="shared" si="38"/>
        <v>92.923024067091859</v>
      </c>
      <c r="AE142" s="333">
        <f t="shared" ref="AE142:AG142" si="95">P142*100/$D142</f>
        <v>90.774428274428274</v>
      </c>
      <c r="AF142" s="333">
        <f t="shared" si="95"/>
        <v>90.158127488635969</v>
      </c>
      <c r="AG142" s="334">
        <f t="shared" si="95"/>
        <v>90.824112900384094</v>
      </c>
    </row>
    <row r="143" spans="2:33" ht="14.4" x14ac:dyDescent="0.3">
      <c r="B143" s="823"/>
      <c r="C143" s="3" t="s">
        <v>7</v>
      </c>
      <c r="D143" s="753">
        <v>471910</v>
      </c>
      <c r="E143" s="753">
        <v>449116</v>
      </c>
      <c r="F143" s="753">
        <v>443722</v>
      </c>
      <c r="G143" s="753">
        <v>436405</v>
      </c>
      <c r="H143" s="753">
        <v>431971</v>
      </c>
      <c r="I143" s="753">
        <v>427940</v>
      </c>
      <c r="J143" s="753">
        <v>424301</v>
      </c>
      <c r="K143" s="753">
        <v>423452</v>
      </c>
      <c r="L143" s="753">
        <v>424634</v>
      </c>
      <c r="M143" s="753">
        <v>416649</v>
      </c>
      <c r="N143" s="753">
        <v>409608</v>
      </c>
      <c r="O143" s="753">
        <v>411391</v>
      </c>
      <c r="P143" s="753">
        <v>403864</v>
      </c>
      <c r="Q143" s="753">
        <v>401500</v>
      </c>
      <c r="R143" s="754">
        <v>403228</v>
      </c>
      <c r="S143" s="147">
        <f>100</f>
        <v>100</v>
      </c>
      <c r="T143" s="333">
        <f t="shared" si="79"/>
        <v>95.169841707105164</v>
      </c>
      <c r="U143" s="333">
        <f t="shared" si="79"/>
        <v>94.026827149244554</v>
      </c>
      <c r="V143" s="333">
        <f t="shared" si="79"/>
        <v>92.476319637218964</v>
      </c>
      <c r="W143" s="333">
        <f t="shared" si="77"/>
        <v>91.53673369922231</v>
      </c>
      <c r="X143" s="333">
        <f t="shared" si="77"/>
        <v>90.682545400606045</v>
      </c>
      <c r="Y143" s="333">
        <f t="shared" si="77"/>
        <v>89.911423788434234</v>
      </c>
      <c r="Z143" s="333">
        <f t="shared" si="77"/>
        <v>89.731516602742047</v>
      </c>
      <c r="AA143" s="333">
        <f t="shared" si="38"/>
        <v>89.981988090949542</v>
      </c>
      <c r="AB143" s="333">
        <f t="shared" si="38"/>
        <v>88.289928164268616</v>
      </c>
      <c r="AC143" s="333">
        <f t="shared" si="38"/>
        <v>86.797906380453895</v>
      </c>
      <c r="AD143" s="333">
        <f t="shared" si="38"/>
        <v>87.175732660888727</v>
      </c>
      <c r="AE143" s="333">
        <f t="shared" ref="AE143:AG143" si="96">P143*100/$D143</f>
        <v>85.580725138267894</v>
      </c>
      <c r="AF143" s="333">
        <f t="shared" si="96"/>
        <v>85.07978216185289</v>
      </c>
      <c r="AG143" s="334">
        <f t="shared" si="96"/>
        <v>85.445953677608017</v>
      </c>
    </row>
    <row r="144" spans="2:33" ht="15" customHeight="1" x14ac:dyDescent="0.3">
      <c r="B144" s="822" t="s">
        <v>40</v>
      </c>
      <c r="C144" s="1" t="s">
        <v>2</v>
      </c>
      <c r="D144" s="541">
        <v>82488</v>
      </c>
      <c r="E144" s="541">
        <v>82968</v>
      </c>
      <c r="F144" s="541">
        <v>83369</v>
      </c>
      <c r="G144" s="541">
        <v>78919</v>
      </c>
      <c r="H144" s="541">
        <v>76072</v>
      </c>
      <c r="I144" s="541">
        <v>73863</v>
      </c>
      <c r="J144" s="541">
        <v>75423</v>
      </c>
      <c r="K144" s="541">
        <v>72182</v>
      </c>
      <c r="L144" s="541">
        <v>68923</v>
      </c>
      <c r="M144" s="541">
        <v>68382</v>
      </c>
      <c r="N144" s="541">
        <v>68844</v>
      </c>
      <c r="O144" s="541">
        <v>64330</v>
      </c>
      <c r="P144" s="541">
        <v>63920</v>
      </c>
      <c r="Q144" s="541">
        <v>64497</v>
      </c>
      <c r="R144" s="541">
        <v>65646</v>
      </c>
      <c r="S144" s="147">
        <f>100</f>
        <v>100</v>
      </c>
      <c r="T144" s="333">
        <f t="shared" si="79"/>
        <v>100.58190282222868</v>
      </c>
      <c r="U144" s="333">
        <f t="shared" si="79"/>
        <v>101.0680341382989</v>
      </c>
      <c r="V144" s="333">
        <f t="shared" si="79"/>
        <v>95.673310057220448</v>
      </c>
      <c r="W144" s="333">
        <f t="shared" si="77"/>
        <v>92.221898942876535</v>
      </c>
      <c r="X144" s="333">
        <f t="shared" si="77"/>
        <v>89.543933663078263</v>
      </c>
      <c r="Y144" s="333">
        <f t="shared" si="77"/>
        <v>91.435117835321506</v>
      </c>
      <c r="Z144" s="333">
        <f t="shared" si="77"/>
        <v>87.506061487731543</v>
      </c>
      <c r="AA144" s="333">
        <f t="shared" si="38"/>
        <v>83.555183784308014</v>
      </c>
      <c r="AB144" s="333">
        <f t="shared" si="38"/>
        <v>82.899330811754439</v>
      </c>
      <c r="AC144" s="333">
        <f t="shared" si="38"/>
        <v>83.459412278149543</v>
      </c>
      <c r="AD144" s="333">
        <f t="shared" si="38"/>
        <v>77.987101154107265</v>
      </c>
      <c r="AE144" s="333">
        <f t="shared" ref="AE144:AG144" si="97">P144*100/$D144</f>
        <v>77.490059160120254</v>
      </c>
      <c r="AF144" s="333">
        <f t="shared" si="97"/>
        <v>78.189554844340989</v>
      </c>
      <c r="AG144" s="334">
        <f t="shared" si="97"/>
        <v>79.582484725050918</v>
      </c>
    </row>
    <row r="145" spans="2:33" ht="14.4" x14ac:dyDescent="0.3">
      <c r="B145" s="822"/>
      <c r="C145" s="1" t="s">
        <v>3</v>
      </c>
      <c r="D145" s="541">
        <v>176374</v>
      </c>
      <c r="E145" s="541">
        <v>168738</v>
      </c>
      <c r="F145" s="541">
        <v>172484</v>
      </c>
      <c r="G145" s="541">
        <v>170645</v>
      </c>
      <c r="H145" s="541">
        <v>168204</v>
      </c>
      <c r="I145" s="541">
        <v>164551</v>
      </c>
      <c r="J145" s="541">
        <v>158784</v>
      </c>
      <c r="K145" s="541">
        <v>159184</v>
      </c>
      <c r="L145" s="541">
        <v>161628</v>
      </c>
      <c r="M145" s="541">
        <v>152458</v>
      </c>
      <c r="N145" s="541">
        <v>152614</v>
      </c>
      <c r="O145" s="541">
        <v>156201</v>
      </c>
      <c r="P145" s="541">
        <v>155039</v>
      </c>
      <c r="Q145" s="541">
        <v>154385</v>
      </c>
      <c r="R145" s="541">
        <v>154747</v>
      </c>
      <c r="S145" s="147">
        <f>100</f>
        <v>100</v>
      </c>
      <c r="T145" s="333">
        <f t="shared" si="79"/>
        <v>95.670563688525519</v>
      </c>
      <c r="U145" s="333">
        <f t="shared" si="79"/>
        <v>97.794459500833455</v>
      </c>
      <c r="V145" s="333">
        <f t="shared" si="79"/>
        <v>96.751788812409998</v>
      </c>
      <c r="W145" s="333">
        <f t="shared" si="77"/>
        <v>95.36779797475819</v>
      </c>
      <c r="X145" s="333">
        <f t="shared" si="77"/>
        <v>93.2966310227131</v>
      </c>
      <c r="Y145" s="333">
        <f t="shared" si="77"/>
        <v>90.026874709424291</v>
      </c>
      <c r="Z145" s="333">
        <f t="shared" si="77"/>
        <v>90.253665506253753</v>
      </c>
      <c r="AA145" s="333">
        <f t="shared" si="38"/>
        <v>91.639357274881789</v>
      </c>
      <c r="AB145" s="333">
        <f t="shared" si="38"/>
        <v>86.440178257566302</v>
      </c>
      <c r="AC145" s="333">
        <f t="shared" si="38"/>
        <v>86.528626668329792</v>
      </c>
      <c r="AD145" s="333">
        <f t="shared" si="38"/>
        <v>88.562373138898025</v>
      </c>
      <c r="AE145" s="333">
        <f t="shared" ref="AE145:AE180" si="98">P145*100/$D145</f>
        <v>87.903545874108431</v>
      </c>
      <c r="AF145" s="333">
        <f t="shared" ref="AF145:AG180" si="99">Q145*100/$D145</f>
        <v>87.532742921292254</v>
      </c>
      <c r="AG145" s="334">
        <f t="shared" si="99"/>
        <v>87.737988592422923</v>
      </c>
    </row>
    <row r="146" spans="2:33" ht="14.4" x14ac:dyDescent="0.3">
      <c r="B146" s="822"/>
      <c r="C146" s="1" t="s">
        <v>4</v>
      </c>
      <c r="D146" s="541">
        <v>338673</v>
      </c>
      <c r="E146" s="541">
        <v>314339</v>
      </c>
      <c r="F146" s="541">
        <v>304672</v>
      </c>
      <c r="G146" s="541">
        <v>312639</v>
      </c>
      <c r="H146" s="541">
        <v>307942</v>
      </c>
      <c r="I146" s="541">
        <v>307780</v>
      </c>
      <c r="J146" s="541">
        <v>310372</v>
      </c>
      <c r="K146" s="541">
        <v>305865</v>
      </c>
      <c r="L146" s="541">
        <v>308394</v>
      </c>
      <c r="M146" s="541">
        <v>298093</v>
      </c>
      <c r="N146" s="541">
        <v>283337</v>
      </c>
      <c r="O146" s="541">
        <v>288825</v>
      </c>
      <c r="P146" s="541">
        <v>280732</v>
      </c>
      <c r="Q146" s="541">
        <v>277236</v>
      </c>
      <c r="R146" s="541">
        <v>277434</v>
      </c>
      <c r="S146" s="147">
        <f>100</f>
        <v>100</v>
      </c>
      <c r="T146" s="333">
        <f t="shared" si="79"/>
        <v>92.814898146589783</v>
      </c>
      <c r="U146" s="333">
        <f t="shared" si="79"/>
        <v>89.960522391805668</v>
      </c>
      <c r="V146" s="333">
        <f t="shared" si="79"/>
        <v>92.312939029683506</v>
      </c>
      <c r="W146" s="333">
        <f t="shared" si="77"/>
        <v>90.926055516678332</v>
      </c>
      <c r="X146" s="333">
        <f t="shared" si="77"/>
        <v>90.878221765537845</v>
      </c>
      <c r="Y146" s="333">
        <f t="shared" si="77"/>
        <v>91.643561783785543</v>
      </c>
      <c r="Z146" s="333">
        <f t="shared" si="77"/>
        <v>90.312779583846364</v>
      </c>
      <c r="AA146" s="333">
        <f t="shared" si="38"/>
        <v>91.059517587761647</v>
      </c>
      <c r="AB146" s="333">
        <f t="shared" si="38"/>
        <v>88.017940609378371</v>
      </c>
      <c r="AC146" s="333">
        <f t="shared" si="38"/>
        <v>83.66093547463187</v>
      </c>
      <c r="AD146" s="333">
        <f t="shared" si="38"/>
        <v>85.281377612032841</v>
      </c>
      <c r="AE146" s="333">
        <f t="shared" si="98"/>
        <v>82.891756945490187</v>
      </c>
      <c r="AF146" s="333">
        <f t="shared" si="99"/>
        <v>81.859492785075872</v>
      </c>
      <c r="AG146" s="334">
        <f t="shared" si="99"/>
        <v>81.917956258692016</v>
      </c>
    </row>
    <row r="147" spans="2:33" ht="14.4" x14ac:dyDescent="0.3">
      <c r="B147" s="822"/>
      <c r="C147" s="1" t="s">
        <v>5</v>
      </c>
      <c r="D147" s="541">
        <v>891684</v>
      </c>
      <c r="E147" s="541">
        <v>802142</v>
      </c>
      <c r="F147" s="541">
        <v>817554</v>
      </c>
      <c r="G147" s="541">
        <v>833103</v>
      </c>
      <c r="H147" s="541">
        <v>823729</v>
      </c>
      <c r="I147" s="541">
        <v>818880</v>
      </c>
      <c r="J147" s="541">
        <v>825487</v>
      </c>
      <c r="K147" s="541">
        <v>819295</v>
      </c>
      <c r="L147" s="541">
        <v>833563</v>
      </c>
      <c r="M147" s="541">
        <v>886781</v>
      </c>
      <c r="N147" s="541">
        <v>970278</v>
      </c>
      <c r="O147" s="541">
        <v>999341</v>
      </c>
      <c r="P147" s="541">
        <v>962846</v>
      </c>
      <c r="Q147" s="541">
        <v>952293</v>
      </c>
      <c r="R147" s="541">
        <v>960876</v>
      </c>
      <c r="S147" s="147">
        <f>100</f>
        <v>100</v>
      </c>
      <c r="T147" s="333">
        <f t="shared" si="79"/>
        <v>89.958101749050115</v>
      </c>
      <c r="U147" s="333">
        <f t="shared" si="79"/>
        <v>91.686516748085651</v>
      </c>
      <c r="V147" s="333">
        <f t="shared" si="79"/>
        <v>93.43029593443417</v>
      </c>
      <c r="W147" s="333">
        <f t="shared" si="77"/>
        <v>92.379026650696886</v>
      </c>
      <c r="X147" s="333">
        <f t="shared" si="77"/>
        <v>91.835224137699001</v>
      </c>
      <c r="Y147" s="333">
        <f t="shared" si="77"/>
        <v>92.576181696654871</v>
      </c>
      <c r="Z147" s="333">
        <f t="shared" si="77"/>
        <v>91.881765289048587</v>
      </c>
      <c r="AA147" s="333">
        <f t="shared" si="38"/>
        <v>93.481883716652987</v>
      </c>
      <c r="AB147" s="333">
        <f t="shared" si="38"/>
        <v>99.450141529959041</v>
      </c>
      <c r="AC147" s="333">
        <f t="shared" si="38"/>
        <v>108.81410903414213</v>
      </c>
      <c r="AD147" s="333">
        <f t="shared" si="38"/>
        <v>112.07344754419726</v>
      </c>
      <c r="AE147" s="333">
        <f t="shared" si="98"/>
        <v>107.98062990925037</v>
      </c>
      <c r="AF147" s="333">
        <f t="shared" si="99"/>
        <v>106.7971388967392</v>
      </c>
      <c r="AG147" s="334">
        <f t="shared" si="99"/>
        <v>107.75969962453067</v>
      </c>
    </row>
    <row r="148" spans="2:33" ht="14.4" x14ac:dyDescent="0.3">
      <c r="B148" s="822"/>
      <c r="C148" s="1" t="s">
        <v>6</v>
      </c>
      <c r="D148" s="541">
        <v>1489219</v>
      </c>
      <c r="E148" s="541">
        <v>1368187</v>
      </c>
      <c r="F148" s="541">
        <v>1378079</v>
      </c>
      <c r="G148" s="541">
        <v>1395306</v>
      </c>
      <c r="H148" s="541">
        <v>1375947</v>
      </c>
      <c r="I148" s="541">
        <v>1365074</v>
      </c>
      <c r="J148" s="541">
        <v>1370066</v>
      </c>
      <c r="K148" s="541">
        <v>1356526</v>
      </c>
      <c r="L148" s="541">
        <v>1372508</v>
      </c>
      <c r="M148" s="541">
        <v>1405714</v>
      </c>
      <c r="N148" s="541">
        <v>1475073</v>
      </c>
      <c r="O148" s="541">
        <v>1508697</v>
      </c>
      <c r="P148" s="541">
        <v>1462537</v>
      </c>
      <c r="Q148" s="541">
        <v>1448411</v>
      </c>
      <c r="R148" s="541">
        <v>1458703</v>
      </c>
      <c r="S148" s="147">
        <f>100</f>
        <v>100</v>
      </c>
      <c r="T148" s="333">
        <f t="shared" si="79"/>
        <v>91.872787011178346</v>
      </c>
      <c r="U148" s="333">
        <f t="shared" si="79"/>
        <v>92.537027797791993</v>
      </c>
      <c r="V148" s="333">
        <f t="shared" si="79"/>
        <v>93.693808633921535</v>
      </c>
      <c r="W148" s="333">
        <f t="shared" si="77"/>
        <v>92.393865509371025</v>
      </c>
      <c r="X148" s="333">
        <f t="shared" si="77"/>
        <v>91.66375126828224</v>
      </c>
      <c r="Y148" s="333">
        <f t="shared" si="77"/>
        <v>91.99896052897526</v>
      </c>
      <c r="Z148" s="333">
        <f t="shared" si="77"/>
        <v>91.08975912877824</v>
      </c>
      <c r="AA148" s="333">
        <f t="shared" si="38"/>
        <v>92.162939097607534</v>
      </c>
      <c r="AB148" s="333">
        <f t="shared" si="38"/>
        <v>94.39269845469336</v>
      </c>
      <c r="AC148" s="333">
        <f t="shared" si="38"/>
        <v>99.050106129454434</v>
      </c>
      <c r="AD148" s="333">
        <f t="shared" si="38"/>
        <v>101.30793389018002</v>
      </c>
      <c r="AE148" s="333">
        <f t="shared" si="98"/>
        <v>98.208322617425651</v>
      </c>
      <c r="AF148" s="333">
        <f t="shared" si="99"/>
        <v>97.259771732700159</v>
      </c>
      <c r="AG148" s="334">
        <f t="shared" si="99"/>
        <v>97.950872235715494</v>
      </c>
    </row>
    <row r="149" spans="2:33" ht="14.4" x14ac:dyDescent="0.3">
      <c r="B149" s="823"/>
      <c r="C149" s="3" t="s">
        <v>7</v>
      </c>
      <c r="D149" s="753">
        <v>597535</v>
      </c>
      <c r="E149" s="753">
        <v>566045</v>
      </c>
      <c r="F149" s="753">
        <v>560525</v>
      </c>
      <c r="G149" s="753">
        <v>562203</v>
      </c>
      <c r="H149" s="753">
        <v>552218</v>
      </c>
      <c r="I149" s="753">
        <v>546194</v>
      </c>
      <c r="J149" s="753">
        <v>544579</v>
      </c>
      <c r="K149" s="753">
        <v>537231</v>
      </c>
      <c r="L149" s="753">
        <v>538945</v>
      </c>
      <c r="M149" s="753">
        <v>518933</v>
      </c>
      <c r="N149" s="753">
        <v>504795</v>
      </c>
      <c r="O149" s="753">
        <v>509356</v>
      </c>
      <c r="P149" s="753">
        <v>499691</v>
      </c>
      <c r="Q149" s="753">
        <v>496118</v>
      </c>
      <c r="R149" s="754">
        <v>497827</v>
      </c>
      <c r="S149" s="147">
        <f>100</f>
        <v>100</v>
      </c>
      <c r="T149" s="333">
        <f t="shared" si="79"/>
        <v>94.730015814973186</v>
      </c>
      <c r="U149" s="333">
        <f t="shared" si="79"/>
        <v>93.806220556118049</v>
      </c>
      <c r="V149" s="333">
        <f t="shared" si="79"/>
        <v>94.087040926472923</v>
      </c>
      <c r="W149" s="333">
        <f t="shared" si="77"/>
        <v>92.416009104069218</v>
      </c>
      <c r="X149" s="333">
        <f t="shared" si="77"/>
        <v>91.407867321579488</v>
      </c>
      <c r="Y149" s="333">
        <f t="shared" si="77"/>
        <v>91.137590266678941</v>
      </c>
      <c r="Z149" s="333">
        <f t="shared" si="77"/>
        <v>89.907871505434827</v>
      </c>
      <c r="AA149" s="333">
        <f t="shared" si="38"/>
        <v>90.194716627477888</v>
      </c>
      <c r="AB149" s="333">
        <f t="shared" si="38"/>
        <v>86.845624105700921</v>
      </c>
      <c r="AC149" s="333">
        <f t="shared" si="38"/>
        <v>84.47957023437958</v>
      </c>
      <c r="AD149" s="333">
        <f t="shared" si="38"/>
        <v>85.242872802429986</v>
      </c>
      <c r="AE149" s="333">
        <f t="shared" si="98"/>
        <v>83.625394328365701</v>
      </c>
      <c r="AF149" s="333">
        <f t="shared" si="99"/>
        <v>83.027437723313284</v>
      </c>
      <c r="AG149" s="334">
        <f t="shared" si="99"/>
        <v>83.313446074288535</v>
      </c>
    </row>
    <row r="150" spans="2:33" ht="15" customHeight="1" x14ac:dyDescent="0.3">
      <c r="B150" s="822" t="s">
        <v>41</v>
      </c>
      <c r="C150" s="1" t="s">
        <v>2</v>
      </c>
      <c r="D150" s="541">
        <v>185704</v>
      </c>
      <c r="E150" s="541">
        <v>181350</v>
      </c>
      <c r="F150" s="541">
        <v>182994</v>
      </c>
      <c r="G150" s="541">
        <v>178219</v>
      </c>
      <c r="H150" s="541">
        <v>169278</v>
      </c>
      <c r="I150" s="541">
        <v>168985</v>
      </c>
      <c r="J150" s="541">
        <v>167874</v>
      </c>
      <c r="K150" s="541">
        <v>159202</v>
      </c>
      <c r="L150" s="541">
        <v>158831</v>
      </c>
      <c r="M150" s="541">
        <v>155092</v>
      </c>
      <c r="N150" s="541">
        <v>147906</v>
      </c>
      <c r="O150" s="541">
        <v>145368</v>
      </c>
      <c r="P150" s="541">
        <v>144037</v>
      </c>
      <c r="Q150" s="541">
        <v>144828</v>
      </c>
      <c r="R150" s="541">
        <v>147112</v>
      </c>
      <c r="S150" s="147">
        <f>100</f>
        <v>100</v>
      </c>
      <c r="T150" s="333">
        <f t="shared" si="79"/>
        <v>97.655408607245946</v>
      </c>
      <c r="U150" s="333">
        <f t="shared" si="79"/>
        <v>98.540688407357948</v>
      </c>
      <c r="V150" s="333">
        <f t="shared" si="79"/>
        <v>95.969392150949901</v>
      </c>
      <c r="W150" s="333">
        <f t="shared" si="77"/>
        <v>91.154740877956314</v>
      </c>
      <c r="X150" s="333">
        <f t="shared" si="77"/>
        <v>90.996962908714949</v>
      </c>
      <c r="Y150" s="333">
        <f t="shared" si="77"/>
        <v>90.398699004867964</v>
      </c>
      <c r="Z150" s="333">
        <f t="shared" si="77"/>
        <v>85.728901908413391</v>
      </c>
      <c r="AA150" s="333">
        <f t="shared" si="38"/>
        <v>85.529121612889327</v>
      </c>
      <c r="AB150" s="333">
        <f t="shared" si="38"/>
        <v>83.515702408133379</v>
      </c>
      <c r="AC150" s="333">
        <f t="shared" si="38"/>
        <v>79.646103476500244</v>
      </c>
      <c r="AD150" s="333">
        <f t="shared" si="38"/>
        <v>78.279412398225134</v>
      </c>
      <c r="AE150" s="333">
        <f t="shared" si="98"/>
        <v>77.562680394606474</v>
      </c>
      <c r="AF150" s="333">
        <f t="shared" si="99"/>
        <v>77.988627062421912</v>
      </c>
      <c r="AG150" s="334">
        <f t="shared" si="99"/>
        <v>79.218541334596992</v>
      </c>
    </row>
    <row r="151" spans="2:33" ht="14.4" x14ac:dyDescent="0.3">
      <c r="B151" s="822"/>
      <c r="C151" s="1" t="s">
        <v>3</v>
      </c>
      <c r="D151" s="541">
        <v>523669</v>
      </c>
      <c r="E151" s="541">
        <v>488809</v>
      </c>
      <c r="F151" s="541">
        <v>484248</v>
      </c>
      <c r="G151" s="541">
        <v>470714</v>
      </c>
      <c r="H151" s="541">
        <v>464075</v>
      </c>
      <c r="I151" s="541">
        <v>466411</v>
      </c>
      <c r="J151" s="541">
        <v>462575</v>
      </c>
      <c r="K151" s="541">
        <v>466772</v>
      </c>
      <c r="L151" s="541">
        <v>467005</v>
      </c>
      <c r="M151" s="541">
        <v>452875</v>
      </c>
      <c r="N151" s="541">
        <v>451114</v>
      </c>
      <c r="O151" s="541">
        <v>446495</v>
      </c>
      <c r="P151" s="541">
        <v>439107</v>
      </c>
      <c r="Q151" s="541">
        <v>436699</v>
      </c>
      <c r="R151" s="541">
        <v>437598</v>
      </c>
      <c r="S151" s="147">
        <f>100</f>
        <v>100</v>
      </c>
      <c r="T151" s="333">
        <f t="shared" si="79"/>
        <v>93.343123232423537</v>
      </c>
      <c r="U151" s="333">
        <f t="shared" si="79"/>
        <v>92.472153211284223</v>
      </c>
      <c r="V151" s="333">
        <f t="shared" si="79"/>
        <v>89.887696235599208</v>
      </c>
      <c r="W151" s="333">
        <f t="shared" si="77"/>
        <v>88.619910668762131</v>
      </c>
      <c r="X151" s="333">
        <f t="shared" si="77"/>
        <v>89.065993977111489</v>
      </c>
      <c r="Y151" s="333">
        <f t="shared" si="77"/>
        <v>88.333470188229583</v>
      </c>
      <c r="Z151" s="333">
        <f t="shared" si="77"/>
        <v>89.134930652759664</v>
      </c>
      <c r="AA151" s="333">
        <f t="shared" si="38"/>
        <v>89.179424407402379</v>
      </c>
      <c r="AB151" s="333">
        <f t="shared" si="38"/>
        <v>86.481155080785769</v>
      </c>
      <c r="AC151" s="333">
        <f t="shared" si="38"/>
        <v>86.144873956640552</v>
      </c>
      <c r="AD151" s="333">
        <f t="shared" si="38"/>
        <v>85.262828236920654</v>
      </c>
      <c r="AE151" s="333">
        <f t="shared" si="98"/>
        <v>83.852013390137657</v>
      </c>
      <c r="AF151" s="333">
        <f t="shared" si="99"/>
        <v>83.392180938722746</v>
      </c>
      <c r="AG151" s="334">
        <f t="shared" si="99"/>
        <v>83.563854266721918</v>
      </c>
    </row>
    <row r="152" spans="2:33" ht="14.4" x14ac:dyDescent="0.3">
      <c r="B152" s="822"/>
      <c r="C152" s="1" t="s">
        <v>4</v>
      </c>
      <c r="D152" s="541">
        <v>865400</v>
      </c>
      <c r="E152" s="541">
        <v>799762</v>
      </c>
      <c r="F152" s="541">
        <v>770735</v>
      </c>
      <c r="G152" s="541">
        <v>789247</v>
      </c>
      <c r="H152" s="541">
        <v>794115</v>
      </c>
      <c r="I152" s="541">
        <v>791715</v>
      </c>
      <c r="J152" s="541">
        <v>795851</v>
      </c>
      <c r="K152" s="541">
        <v>804604</v>
      </c>
      <c r="L152" s="541">
        <v>812523</v>
      </c>
      <c r="M152" s="541">
        <v>802395</v>
      </c>
      <c r="N152" s="541">
        <v>760214</v>
      </c>
      <c r="O152" s="541">
        <v>762703</v>
      </c>
      <c r="P152" s="541">
        <v>744451</v>
      </c>
      <c r="Q152" s="541">
        <v>736454</v>
      </c>
      <c r="R152" s="541">
        <v>738427</v>
      </c>
      <c r="S152" s="147">
        <f>100</f>
        <v>100</v>
      </c>
      <c r="T152" s="333">
        <f t="shared" si="79"/>
        <v>92.415299283568288</v>
      </c>
      <c r="U152" s="333">
        <f t="shared" si="79"/>
        <v>89.061127802172408</v>
      </c>
      <c r="V152" s="333">
        <f t="shared" si="79"/>
        <v>91.200254217702792</v>
      </c>
      <c r="W152" s="333">
        <f t="shared" si="77"/>
        <v>91.762768661890462</v>
      </c>
      <c r="X152" s="333">
        <f t="shared" si="77"/>
        <v>91.485440258839844</v>
      </c>
      <c r="Y152" s="333">
        <f t="shared" si="77"/>
        <v>91.963369540097062</v>
      </c>
      <c r="Z152" s="333">
        <f t="shared" si="77"/>
        <v>92.974809336722899</v>
      </c>
      <c r="AA152" s="333">
        <f t="shared" si="38"/>
        <v>93.889877513288653</v>
      </c>
      <c r="AB152" s="333">
        <f t="shared" si="38"/>
        <v>92.719551652415063</v>
      </c>
      <c r="AC152" s="333">
        <f t="shared" si="38"/>
        <v>87.84538941529928</v>
      </c>
      <c r="AD152" s="333">
        <f t="shared" ref="AD152" si="100">O152*100/$D152</f>
        <v>88.13300207996302</v>
      </c>
      <c r="AE152" s="333">
        <f t="shared" si="98"/>
        <v>86.023919574763113</v>
      </c>
      <c r="AF152" s="333">
        <f t="shared" si="99"/>
        <v>85.099838225098225</v>
      </c>
      <c r="AG152" s="334">
        <f t="shared" si="99"/>
        <v>85.32782528310608</v>
      </c>
    </row>
    <row r="153" spans="2:33" ht="14.4" x14ac:dyDescent="0.3">
      <c r="B153" s="822"/>
      <c r="C153" s="1" t="s">
        <v>5</v>
      </c>
      <c r="D153" s="541">
        <v>1356543</v>
      </c>
      <c r="E153" s="541">
        <v>1257292</v>
      </c>
      <c r="F153" s="541">
        <v>1215639</v>
      </c>
      <c r="G153" s="541">
        <v>1269296</v>
      </c>
      <c r="H153" s="541">
        <v>1288196</v>
      </c>
      <c r="I153" s="541">
        <v>1291099</v>
      </c>
      <c r="J153" s="541">
        <v>1301603</v>
      </c>
      <c r="K153" s="541">
        <v>1321206</v>
      </c>
      <c r="L153" s="541">
        <v>1321888</v>
      </c>
      <c r="M153" s="541">
        <v>1448145</v>
      </c>
      <c r="N153" s="541">
        <v>1693581</v>
      </c>
      <c r="O153" s="541">
        <v>1740204</v>
      </c>
      <c r="P153" s="541">
        <v>1692912</v>
      </c>
      <c r="Q153" s="541">
        <v>1671997</v>
      </c>
      <c r="R153" s="541">
        <v>1690066</v>
      </c>
      <c r="S153" s="147">
        <f>100</f>
        <v>100</v>
      </c>
      <c r="T153" s="333">
        <f t="shared" si="79"/>
        <v>92.683534543320775</v>
      </c>
      <c r="U153" s="333">
        <f t="shared" si="79"/>
        <v>89.613008949955884</v>
      </c>
      <c r="V153" s="333">
        <f t="shared" si="79"/>
        <v>93.568430930681885</v>
      </c>
      <c r="W153" s="333">
        <f t="shared" si="77"/>
        <v>94.961678324977541</v>
      </c>
      <c r="X153" s="333">
        <f t="shared" si="77"/>
        <v>95.17567817606961</v>
      </c>
      <c r="Y153" s="333">
        <f t="shared" si="77"/>
        <v>95.949999373407252</v>
      </c>
      <c r="Z153" s="333">
        <f t="shared" si="77"/>
        <v>97.39506967342723</v>
      </c>
      <c r="AA153" s="333">
        <f t="shared" si="77"/>
        <v>97.44534452649124</v>
      </c>
      <c r="AB153" s="333">
        <f t="shared" ref="AB153:AD181" si="101">M153*100/$D153</f>
        <v>106.7526057043529</v>
      </c>
      <c r="AC153" s="333">
        <f t="shared" si="101"/>
        <v>124.84536059675219</v>
      </c>
      <c r="AD153" s="333">
        <f t="shared" si="101"/>
        <v>128.28225865306149</v>
      </c>
      <c r="AE153" s="333">
        <f t="shared" si="98"/>
        <v>124.79604406200173</v>
      </c>
      <c r="AF153" s="333">
        <f t="shared" si="99"/>
        <v>123.25425732910789</v>
      </c>
      <c r="AG153" s="334">
        <f t="shared" si="99"/>
        <v>124.58624606813054</v>
      </c>
    </row>
    <row r="154" spans="2:33" ht="14.4" x14ac:dyDescent="0.3">
      <c r="B154" s="822"/>
      <c r="C154" s="1" t="s">
        <v>6</v>
      </c>
      <c r="D154" s="541">
        <v>2931316</v>
      </c>
      <c r="E154" s="541">
        <v>2727213</v>
      </c>
      <c r="F154" s="541">
        <v>2653616</v>
      </c>
      <c r="G154" s="541">
        <v>2707476</v>
      </c>
      <c r="H154" s="541">
        <v>2715664</v>
      </c>
      <c r="I154" s="541">
        <v>2718210</v>
      </c>
      <c r="J154" s="541">
        <v>2727903</v>
      </c>
      <c r="K154" s="541">
        <v>2751784</v>
      </c>
      <c r="L154" s="541">
        <v>2760247</v>
      </c>
      <c r="M154" s="541">
        <v>2858507</v>
      </c>
      <c r="N154" s="541">
        <v>3052815</v>
      </c>
      <c r="O154" s="541">
        <v>3094770</v>
      </c>
      <c r="P154" s="541">
        <v>3020507</v>
      </c>
      <c r="Q154" s="541">
        <v>2989978</v>
      </c>
      <c r="R154" s="541">
        <v>3013203</v>
      </c>
      <c r="S154" s="147">
        <f>100</f>
        <v>100</v>
      </c>
      <c r="T154" s="333">
        <f t="shared" si="79"/>
        <v>93.03715464317051</v>
      </c>
      <c r="U154" s="333">
        <f t="shared" si="79"/>
        <v>90.526439319404659</v>
      </c>
      <c r="V154" s="333">
        <f t="shared" si="79"/>
        <v>92.363839313127613</v>
      </c>
      <c r="W154" s="333">
        <f t="shared" si="77"/>
        <v>92.643167778567715</v>
      </c>
      <c r="X154" s="333">
        <f t="shared" si="77"/>
        <v>92.730022965794205</v>
      </c>
      <c r="Y154" s="333">
        <f t="shared" si="77"/>
        <v>93.060693558797482</v>
      </c>
      <c r="Z154" s="333">
        <f t="shared" si="77"/>
        <v>93.87537884008411</v>
      </c>
      <c r="AA154" s="333">
        <f t="shared" si="77"/>
        <v>94.164088757404528</v>
      </c>
      <c r="AB154" s="333">
        <f t="shared" si="101"/>
        <v>97.516166800167568</v>
      </c>
      <c r="AC154" s="333">
        <f t="shared" si="101"/>
        <v>104.14486189820545</v>
      </c>
      <c r="AD154" s="333">
        <f t="shared" si="101"/>
        <v>105.57613031143691</v>
      </c>
      <c r="AE154" s="333">
        <f t="shared" si="98"/>
        <v>103.04269481693547</v>
      </c>
      <c r="AF154" s="333">
        <f t="shared" si="99"/>
        <v>102.00121720073851</v>
      </c>
      <c r="AG154" s="334">
        <f t="shared" si="99"/>
        <v>102.79352345499427</v>
      </c>
    </row>
    <row r="155" spans="2:33" ht="14.4" x14ac:dyDescent="0.3">
      <c r="B155" s="823"/>
      <c r="C155" s="3" t="s">
        <v>7</v>
      </c>
      <c r="D155" s="753">
        <v>1574773</v>
      </c>
      <c r="E155" s="753">
        <v>1469921</v>
      </c>
      <c r="F155" s="753">
        <v>1437977</v>
      </c>
      <c r="G155" s="753">
        <v>1438180</v>
      </c>
      <c r="H155" s="753">
        <v>1427468</v>
      </c>
      <c r="I155" s="753">
        <v>1427111</v>
      </c>
      <c r="J155" s="753">
        <v>1426300</v>
      </c>
      <c r="K155" s="753">
        <v>1430578</v>
      </c>
      <c r="L155" s="753">
        <v>1438359</v>
      </c>
      <c r="M155" s="753">
        <v>1410362</v>
      </c>
      <c r="N155" s="753">
        <v>1359234</v>
      </c>
      <c r="O155" s="753">
        <v>1354566</v>
      </c>
      <c r="P155" s="753">
        <v>1327595</v>
      </c>
      <c r="Q155" s="753">
        <v>1317981</v>
      </c>
      <c r="R155" s="754">
        <v>1323137</v>
      </c>
      <c r="S155" s="147">
        <f>100</f>
        <v>100</v>
      </c>
      <c r="T155" s="333">
        <f t="shared" si="79"/>
        <v>93.341770528196761</v>
      </c>
      <c r="U155" s="333">
        <f t="shared" si="79"/>
        <v>91.313287692892885</v>
      </c>
      <c r="V155" s="333">
        <f t="shared" si="79"/>
        <v>91.326178439686231</v>
      </c>
      <c r="W155" s="333">
        <f t="shared" si="77"/>
        <v>90.64595341677817</v>
      </c>
      <c r="X155" s="333">
        <f t="shared" si="77"/>
        <v>90.623283482762275</v>
      </c>
      <c r="Y155" s="333">
        <f t="shared" si="77"/>
        <v>90.571783996804612</v>
      </c>
      <c r="Z155" s="333">
        <f t="shared" si="77"/>
        <v>90.843442197700881</v>
      </c>
      <c r="AA155" s="333">
        <f t="shared" si="77"/>
        <v>91.337545157302031</v>
      </c>
      <c r="AB155" s="333">
        <f t="shared" si="101"/>
        <v>89.55970162048753</v>
      </c>
      <c r="AC155" s="333">
        <f t="shared" si="101"/>
        <v>86.31301146260445</v>
      </c>
      <c r="AD155" s="333">
        <f t="shared" si="101"/>
        <v>86.016587787573187</v>
      </c>
      <c r="AE155" s="333">
        <f t="shared" si="98"/>
        <v>84.303896498098453</v>
      </c>
      <c r="AF155" s="333">
        <f t="shared" si="99"/>
        <v>83.693395810062782</v>
      </c>
      <c r="AG155" s="334">
        <f t="shared" si="99"/>
        <v>84.020808078370663</v>
      </c>
    </row>
    <row r="156" spans="2:33" ht="15" customHeight="1" x14ac:dyDescent="0.3">
      <c r="B156" s="822" t="s">
        <v>42</v>
      </c>
      <c r="C156" s="1" t="s">
        <v>2</v>
      </c>
      <c r="D156" s="541">
        <v>33404</v>
      </c>
      <c r="E156" s="541">
        <v>32954</v>
      </c>
      <c r="F156" s="541">
        <v>33663</v>
      </c>
      <c r="G156" s="541">
        <v>32147</v>
      </c>
      <c r="H156" s="541">
        <v>29633</v>
      </c>
      <c r="I156" s="541">
        <v>31522</v>
      </c>
      <c r="J156" s="541">
        <v>30893</v>
      </c>
      <c r="K156" s="541">
        <v>28907</v>
      </c>
      <c r="L156" s="541">
        <v>27371</v>
      </c>
      <c r="M156" s="541">
        <v>26484</v>
      </c>
      <c r="N156" s="541">
        <v>26386</v>
      </c>
      <c r="O156" s="541">
        <v>26351</v>
      </c>
      <c r="P156" s="541">
        <v>26081</v>
      </c>
      <c r="Q156" s="541">
        <v>26305</v>
      </c>
      <c r="R156" s="541">
        <v>26872</v>
      </c>
      <c r="S156" s="147">
        <f>100</f>
        <v>100</v>
      </c>
      <c r="T156" s="333">
        <f t="shared" si="79"/>
        <v>98.652855945395757</v>
      </c>
      <c r="U156" s="333">
        <f t="shared" si="79"/>
        <v>100.77535624476111</v>
      </c>
      <c r="V156" s="333">
        <f t="shared" si="79"/>
        <v>96.236977607472156</v>
      </c>
      <c r="W156" s="333">
        <f t="shared" si="77"/>
        <v>88.710932822416481</v>
      </c>
      <c r="X156" s="333">
        <f t="shared" si="77"/>
        <v>94.365944198299601</v>
      </c>
      <c r="Y156" s="333">
        <f t="shared" si="77"/>
        <v>92.482936175308353</v>
      </c>
      <c r="Z156" s="333">
        <f t="shared" si="77"/>
        <v>86.53754041432164</v>
      </c>
      <c r="AA156" s="333">
        <f t="shared" si="77"/>
        <v>81.93928870793917</v>
      </c>
      <c r="AB156" s="333">
        <f t="shared" si="101"/>
        <v>79.283918093641475</v>
      </c>
      <c r="AC156" s="333">
        <f t="shared" si="101"/>
        <v>78.99054005508323</v>
      </c>
      <c r="AD156" s="333">
        <f t="shared" si="101"/>
        <v>78.885762184169565</v>
      </c>
      <c r="AE156" s="333">
        <f t="shared" si="98"/>
        <v>78.077475751407022</v>
      </c>
      <c r="AF156" s="333">
        <f t="shared" si="99"/>
        <v>78.748054125254455</v>
      </c>
      <c r="AG156" s="334">
        <f t="shared" si="99"/>
        <v>80.445455634055804</v>
      </c>
    </row>
    <row r="157" spans="2:33" ht="14.4" x14ac:dyDescent="0.3">
      <c r="B157" s="822"/>
      <c r="C157" s="1" t="s">
        <v>3</v>
      </c>
      <c r="D157" s="541">
        <v>99133</v>
      </c>
      <c r="E157" s="541">
        <v>92352</v>
      </c>
      <c r="F157" s="541">
        <v>87738</v>
      </c>
      <c r="G157" s="541">
        <v>86881</v>
      </c>
      <c r="H157" s="541">
        <v>84991</v>
      </c>
      <c r="I157" s="541">
        <v>79502</v>
      </c>
      <c r="J157" s="541">
        <v>81855</v>
      </c>
      <c r="K157" s="541">
        <v>80776</v>
      </c>
      <c r="L157" s="541">
        <v>81915</v>
      </c>
      <c r="M157" s="541">
        <v>79017</v>
      </c>
      <c r="N157" s="541">
        <v>82483</v>
      </c>
      <c r="O157" s="541">
        <v>77749</v>
      </c>
      <c r="P157" s="541">
        <v>76337</v>
      </c>
      <c r="Q157" s="541">
        <v>75963</v>
      </c>
      <c r="R157" s="541">
        <v>76259</v>
      </c>
      <c r="S157" s="147">
        <f>100</f>
        <v>100</v>
      </c>
      <c r="T157" s="333">
        <f t="shared" si="79"/>
        <v>93.159694551763792</v>
      </c>
      <c r="U157" s="333">
        <f t="shared" si="79"/>
        <v>88.505341309150339</v>
      </c>
      <c r="V157" s="333">
        <f t="shared" si="79"/>
        <v>87.640846135999112</v>
      </c>
      <c r="W157" s="333">
        <f t="shared" si="77"/>
        <v>85.734316524265381</v>
      </c>
      <c r="X157" s="333">
        <f t="shared" si="77"/>
        <v>80.197310683627052</v>
      </c>
      <c r="Y157" s="333">
        <f t="shared" si="77"/>
        <v>82.570889612944228</v>
      </c>
      <c r="Z157" s="333">
        <f t="shared" si="77"/>
        <v>81.482452866351267</v>
      </c>
      <c r="AA157" s="333">
        <f t="shared" si="77"/>
        <v>82.631414362523074</v>
      </c>
      <c r="AB157" s="333">
        <f t="shared" si="101"/>
        <v>79.708068957864683</v>
      </c>
      <c r="AC157" s="333">
        <f t="shared" si="101"/>
        <v>83.204381991869511</v>
      </c>
      <c r="AD157" s="333">
        <f t="shared" si="101"/>
        <v>78.428979250098351</v>
      </c>
      <c r="AE157" s="333">
        <f t="shared" si="98"/>
        <v>77.00463014334278</v>
      </c>
      <c r="AF157" s="333">
        <f t="shared" si="99"/>
        <v>76.627359204301285</v>
      </c>
      <c r="AG157" s="334">
        <f t="shared" si="99"/>
        <v>76.925947968890284</v>
      </c>
    </row>
    <row r="158" spans="2:33" ht="14.4" x14ac:dyDescent="0.3">
      <c r="B158" s="822"/>
      <c r="C158" s="1" t="s">
        <v>4</v>
      </c>
      <c r="D158" s="541">
        <v>258261</v>
      </c>
      <c r="E158" s="541">
        <v>239356</v>
      </c>
      <c r="F158" s="541">
        <v>230169</v>
      </c>
      <c r="G158" s="541">
        <v>230382</v>
      </c>
      <c r="H158" s="541">
        <v>232733</v>
      </c>
      <c r="I158" s="541">
        <v>234474</v>
      </c>
      <c r="J158" s="541">
        <v>235898</v>
      </c>
      <c r="K158" s="541">
        <v>236173</v>
      </c>
      <c r="L158" s="541">
        <v>240674</v>
      </c>
      <c r="M158" s="541">
        <v>235333</v>
      </c>
      <c r="N158" s="541">
        <v>213750</v>
      </c>
      <c r="O158" s="541">
        <v>208596</v>
      </c>
      <c r="P158" s="541">
        <v>202301</v>
      </c>
      <c r="Q158" s="541">
        <v>199430</v>
      </c>
      <c r="R158" s="541">
        <v>199191</v>
      </c>
      <c r="S158" s="147">
        <f>100</f>
        <v>100</v>
      </c>
      <c r="T158" s="333">
        <f t="shared" si="79"/>
        <v>92.679885851909503</v>
      </c>
      <c r="U158" s="333">
        <f t="shared" si="79"/>
        <v>89.122631756246591</v>
      </c>
      <c r="V158" s="333">
        <f t="shared" si="79"/>
        <v>89.205106462067448</v>
      </c>
      <c r="W158" s="333">
        <f t="shared" si="77"/>
        <v>90.115425867630037</v>
      </c>
      <c r="X158" s="333">
        <f t="shared" si="77"/>
        <v>90.78955010628782</v>
      </c>
      <c r="Y158" s="333">
        <f t="shared" si="77"/>
        <v>91.340930299193445</v>
      </c>
      <c r="Z158" s="333">
        <f t="shared" si="77"/>
        <v>91.447411726896433</v>
      </c>
      <c r="AA158" s="333">
        <f t="shared" si="77"/>
        <v>93.190222294500529</v>
      </c>
      <c r="AB158" s="333">
        <f t="shared" si="101"/>
        <v>91.122159365912779</v>
      </c>
      <c r="AC158" s="333">
        <f t="shared" si="101"/>
        <v>82.765109714591048</v>
      </c>
      <c r="AD158" s="333">
        <f t="shared" si="101"/>
        <v>80.769454156841334</v>
      </c>
      <c r="AE158" s="333">
        <f t="shared" si="98"/>
        <v>78.331997475422156</v>
      </c>
      <c r="AF158" s="333">
        <f t="shared" si="99"/>
        <v>77.220331370203013</v>
      </c>
      <c r="AG158" s="334">
        <f t="shared" si="99"/>
        <v>77.127789329399334</v>
      </c>
    </row>
    <row r="159" spans="2:33" ht="14.4" x14ac:dyDescent="0.3">
      <c r="B159" s="822"/>
      <c r="C159" s="1" t="s">
        <v>5</v>
      </c>
      <c r="D159" s="541">
        <v>1844689</v>
      </c>
      <c r="E159" s="541">
        <v>1699467</v>
      </c>
      <c r="F159" s="541">
        <v>1683267</v>
      </c>
      <c r="G159" s="541">
        <v>1760078</v>
      </c>
      <c r="H159" s="541">
        <v>1808604</v>
      </c>
      <c r="I159" s="541">
        <v>1811424</v>
      </c>
      <c r="J159" s="541">
        <v>1870609</v>
      </c>
      <c r="K159" s="541">
        <v>1941633</v>
      </c>
      <c r="L159" s="541">
        <v>1979469</v>
      </c>
      <c r="M159" s="541">
        <v>2101196</v>
      </c>
      <c r="N159" s="541">
        <v>2252770</v>
      </c>
      <c r="O159" s="541">
        <v>2245855</v>
      </c>
      <c r="P159" s="541">
        <v>2162669</v>
      </c>
      <c r="Q159" s="541">
        <v>2136090</v>
      </c>
      <c r="R159" s="541">
        <v>2152925</v>
      </c>
      <c r="S159" s="147">
        <f>100</f>
        <v>100</v>
      </c>
      <c r="T159" s="333">
        <f t="shared" si="79"/>
        <v>92.127561881704722</v>
      </c>
      <c r="U159" s="333">
        <f t="shared" si="79"/>
        <v>91.249365069125474</v>
      </c>
      <c r="V159" s="333">
        <f t="shared" si="79"/>
        <v>95.413264783386253</v>
      </c>
      <c r="W159" s="333">
        <f t="shared" si="77"/>
        <v>98.043843704819622</v>
      </c>
      <c r="X159" s="333">
        <f t="shared" si="77"/>
        <v>98.19671500182416</v>
      </c>
      <c r="Y159" s="333">
        <f t="shared" si="77"/>
        <v>101.40511490012679</v>
      </c>
      <c r="Z159" s="333">
        <f t="shared" si="77"/>
        <v>105.25530319744955</v>
      </c>
      <c r="AA159" s="333">
        <f t="shared" si="77"/>
        <v>107.30638064194018</v>
      </c>
      <c r="AB159" s="333">
        <f t="shared" si="101"/>
        <v>113.90516233359661</v>
      </c>
      <c r="AC159" s="333">
        <f t="shared" si="101"/>
        <v>122.12194033791062</v>
      </c>
      <c r="AD159" s="333">
        <f t="shared" si="101"/>
        <v>121.74708040217077</v>
      </c>
      <c r="AE159" s="333">
        <f t="shared" si="98"/>
        <v>117.23759397925612</v>
      </c>
      <c r="AF159" s="333">
        <f t="shared" si="99"/>
        <v>115.79675490014849</v>
      </c>
      <c r="AG159" s="334">
        <f t="shared" si="99"/>
        <v>116.70937485939365</v>
      </c>
    </row>
    <row r="160" spans="2:33" ht="14.4" x14ac:dyDescent="0.3">
      <c r="B160" s="822"/>
      <c r="C160" s="1" t="s">
        <v>6</v>
      </c>
      <c r="D160" s="541">
        <v>2235487</v>
      </c>
      <c r="E160" s="541">
        <v>2064129</v>
      </c>
      <c r="F160" s="541">
        <v>2034837</v>
      </c>
      <c r="G160" s="541">
        <v>2109488</v>
      </c>
      <c r="H160" s="541">
        <v>2155961</v>
      </c>
      <c r="I160" s="541">
        <v>2156922</v>
      </c>
      <c r="J160" s="541">
        <v>2219255</v>
      </c>
      <c r="K160" s="541">
        <v>2287489</v>
      </c>
      <c r="L160" s="541">
        <v>2329429</v>
      </c>
      <c r="M160" s="541">
        <v>2442030</v>
      </c>
      <c r="N160" s="541">
        <v>2575389</v>
      </c>
      <c r="O160" s="541">
        <v>2558551</v>
      </c>
      <c r="P160" s="541">
        <v>2467388</v>
      </c>
      <c r="Q160" s="541">
        <v>2437788</v>
      </c>
      <c r="R160" s="541">
        <v>2455247</v>
      </c>
      <c r="S160" s="147">
        <f>100</f>
        <v>100</v>
      </c>
      <c r="T160" s="333">
        <f t="shared" si="79"/>
        <v>92.334645649918784</v>
      </c>
      <c r="U160" s="333">
        <f t="shared" si="79"/>
        <v>91.024327137666205</v>
      </c>
      <c r="V160" s="333">
        <f t="shared" si="79"/>
        <v>94.36368898588988</v>
      </c>
      <c r="W160" s="333">
        <f t="shared" si="77"/>
        <v>96.442564863942394</v>
      </c>
      <c r="X160" s="333">
        <f t="shared" si="77"/>
        <v>96.485553259759513</v>
      </c>
      <c r="Y160" s="333">
        <f t="shared" si="77"/>
        <v>99.273894234231733</v>
      </c>
      <c r="Z160" s="333">
        <f t="shared" si="77"/>
        <v>102.32620453619279</v>
      </c>
      <c r="AA160" s="333">
        <f t="shared" si="77"/>
        <v>104.20230580629635</v>
      </c>
      <c r="AB160" s="333">
        <f t="shared" si="101"/>
        <v>109.23928432596566</v>
      </c>
      <c r="AC160" s="333">
        <f t="shared" si="101"/>
        <v>115.20483008847737</v>
      </c>
      <c r="AD160" s="333">
        <f t="shared" si="101"/>
        <v>114.45161613554451</v>
      </c>
      <c r="AE160" s="333">
        <f t="shared" si="98"/>
        <v>110.37362328655904</v>
      </c>
      <c r="AF160" s="333">
        <f t="shared" si="99"/>
        <v>109.04952701581355</v>
      </c>
      <c r="AG160" s="334">
        <f t="shared" si="99"/>
        <v>109.83052015064278</v>
      </c>
    </row>
    <row r="161" spans="2:33" ht="14.4" x14ac:dyDescent="0.3">
      <c r="B161" s="823"/>
      <c r="C161" s="3" t="s">
        <v>7</v>
      </c>
      <c r="D161" s="753">
        <v>390798</v>
      </c>
      <c r="E161" s="753">
        <v>364662</v>
      </c>
      <c r="F161" s="753">
        <v>351570</v>
      </c>
      <c r="G161" s="753">
        <v>349410</v>
      </c>
      <c r="H161" s="753">
        <v>347357</v>
      </c>
      <c r="I161" s="753">
        <v>345498</v>
      </c>
      <c r="J161" s="753">
        <v>348646</v>
      </c>
      <c r="K161" s="753">
        <v>345856</v>
      </c>
      <c r="L161" s="753">
        <v>349960</v>
      </c>
      <c r="M161" s="753">
        <v>340834</v>
      </c>
      <c r="N161" s="753">
        <v>322619</v>
      </c>
      <c r="O161" s="753">
        <v>312696</v>
      </c>
      <c r="P161" s="753">
        <v>304719</v>
      </c>
      <c r="Q161" s="753">
        <v>301698</v>
      </c>
      <c r="R161" s="754">
        <v>302322</v>
      </c>
      <c r="S161" s="147">
        <f>100</f>
        <v>100</v>
      </c>
      <c r="T161" s="333">
        <f t="shared" si="79"/>
        <v>93.312145916816363</v>
      </c>
      <c r="U161" s="333">
        <f t="shared" si="79"/>
        <v>89.962077595074689</v>
      </c>
      <c r="V161" s="333">
        <f t="shared" si="79"/>
        <v>89.409362381588437</v>
      </c>
      <c r="W161" s="333">
        <f t="shared" si="77"/>
        <v>88.884027042103597</v>
      </c>
      <c r="X161" s="333">
        <f t="shared" si="77"/>
        <v>88.408333717163345</v>
      </c>
      <c r="Y161" s="333">
        <f t="shared" si="77"/>
        <v>89.213864963484966</v>
      </c>
      <c r="Z161" s="333">
        <f t="shared" si="77"/>
        <v>88.499941146065225</v>
      </c>
      <c r="AA161" s="333">
        <f t="shared" si="77"/>
        <v>89.550100051689114</v>
      </c>
      <c r="AB161" s="333">
        <f t="shared" si="101"/>
        <v>87.21487827470969</v>
      </c>
      <c r="AC161" s="333">
        <f t="shared" si="101"/>
        <v>82.55390252764856</v>
      </c>
      <c r="AD161" s="333">
        <f t="shared" si="101"/>
        <v>80.014739072359632</v>
      </c>
      <c r="AE161" s="333">
        <f t="shared" si="98"/>
        <v>77.97353108255416</v>
      </c>
      <c r="AF161" s="333">
        <f t="shared" si="99"/>
        <v>77.200497443692143</v>
      </c>
      <c r="AG161" s="334">
        <f t="shared" si="99"/>
        <v>77.360170727588169</v>
      </c>
    </row>
    <row r="162" spans="2:33" ht="15" customHeight="1" x14ac:dyDescent="0.3">
      <c r="B162" s="822" t="s">
        <v>43</v>
      </c>
      <c r="C162" s="1" t="s">
        <v>2</v>
      </c>
      <c r="D162" s="541">
        <v>23462</v>
      </c>
      <c r="E162" s="541">
        <v>23175</v>
      </c>
      <c r="F162" s="541">
        <v>22453</v>
      </c>
      <c r="G162" s="541">
        <v>49702</v>
      </c>
      <c r="H162" s="541">
        <v>20487</v>
      </c>
      <c r="I162" s="541">
        <v>19282</v>
      </c>
      <c r="J162" s="541">
        <v>20166</v>
      </c>
      <c r="K162" s="541">
        <v>20867</v>
      </c>
      <c r="L162" s="541">
        <v>20352</v>
      </c>
      <c r="M162" s="541">
        <v>21322</v>
      </c>
      <c r="N162" s="541">
        <v>21875</v>
      </c>
      <c r="O162" s="541">
        <v>21182</v>
      </c>
      <c r="P162" s="541">
        <v>20903</v>
      </c>
      <c r="Q162" s="541">
        <v>21089</v>
      </c>
      <c r="R162" s="541">
        <v>21478</v>
      </c>
      <c r="S162" s="147">
        <f>100</f>
        <v>100</v>
      </c>
      <c r="T162" s="333">
        <f t="shared" si="79"/>
        <v>98.776745375500809</v>
      </c>
      <c r="U162" s="333">
        <f t="shared" si="79"/>
        <v>95.699428863694479</v>
      </c>
      <c r="V162" s="333">
        <f t="shared" si="79"/>
        <v>211.84042281135453</v>
      </c>
      <c r="W162" s="333">
        <f t="shared" si="77"/>
        <v>87.319921575313273</v>
      </c>
      <c r="X162" s="333">
        <f t="shared" si="77"/>
        <v>82.183957036910755</v>
      </c>
      <c r="Y162" s="333">
        <f t="shared" si="77"/>
        <v>85.951751768817658</v>
      </c>
      <c r="Z162" s="333">
        <f t="shared" si="77"/>
        <v>88.939561844685016</v>
      </c>
      <c r="AA162" s="333">
        <f t="shared" si="77"/>
        <v>86.744523058562777</v>
      </c>
      <c r="AB162" s="333">
        <f t="shared" si="101"/>
        <v>90.878867956695927</v>
      </c>
      <c r="AC162" s="333">
        <f t="shared" si="101"/>
        <v>93.235870769755351</v>
      </c>
      <c r="AD162" s="333">
        <f t="shared" si="101"/>
        <v>90.282158383769499</v>
      </c>
      <c r="AE162" s="333">
        <f t="shared" si="98"/>
        <v>89.093001449151814</v>
      </c>
      <c r="AF162" s="333">
        <f t="shared" si="99"/>
        <v>89.885772738896947</v>
      </c>
      <c r="AG162" s="334">
        <f t="shared" si="99"/>
        <v>91.543772909385396</v>
      </c>
    </row>
    <row r="163" spans="2:33" ht="14.4" x14ac:dyDescent="0.3">
      <c r="B163" s="822"/>
      <c r="C163" s="1" t="s">
        <v>3</v>
      </c>
      <c r="D163" s="541">
        <v>49893</v>
      </c>
      <c r="E163" s="541">
        <v>46603</v>
      </c>
      <c r="F163" s="541">
        <v>43310</v>
      </c>
      <c r="G163" s="541">
        <v>40184</v>
      </c>
      <c r="H163" s="541">
        <v>39498</v>
      </c>
      <c r="I163" s="541">
        <v>39383</v>
      </c>
      <c r="J163" s="541">
        <v>38326</v>
      </c>
      <c r="K163" s="541">
        <v>39382</v>
      </c>
      <c r="L163" s="541">
        <v>41132</v>
      </c>
      <c r="M163" s="541">
        <v>39707</v>
      </c>
      <c r="N163" s="541">
        <v>39817</v>
      </c>
      <c r="O163" s="541">
        <v>40924</v>
      </c>
      <c r="P163" s="541">
        <v>39946</v>
      </c>
      <c r="Q163" s="541">
        <v>39725</v>
      </c>
      <c r="R163" s="541">
        <v>39763</v>
      </c>
      <c r="S163" s="147">
        <f>100</f>
        <v>100</v>
      </c>
      <c r="T163" s="333">
        <f t="shared" si="79"/>
        <v>93.405888601607444</v>
      </c>
      <c r="U163" s="333">
        <f t="shared" si="79"/>
        <v>86.805764335678347</v>
      </c>
      <c r="V163" s="333">
        <f t="shared" si="79"/>
        <v>80.540356362615995</v>
      </c>
      <c r="W163" s="333">
        <f t="shared" si="77"/>
        <v>79.165413985929888</v>
      </c>
      <c r="X163" s="333">
        <f t="shared" si="77"/>
        <v>78.934920730362975</v>
      </c>
      <c r="Y163" s="333">
        <f t="shared" si="77"/>
        <v>76.816387068326222</v>
      </c>
      <c r="Z163" s="333">
        <f t="shared" si="77"/>
        <v>78.932916441184133</v>
      </c>
      <c r="AA163" s="333">
        <f t="shared" si="77"/>
        <v>82.440422504158903</v>
      </c>
      <c r="AB163" s="333">
        <f t="shared" si="101"/>
        <v>79.584310424308015</v>
      </c>
      <c r="AC163" s="333">
        <f t="shared" si="101"/>
        <v>79.804782233980717</v>
      </c>
      <c r="AD163" s="333">
        <f t="shared" si="101"/>
        <v>82.023530354959618</v>
      </c>
      <c r="AE163" s="333">
        <f t="shared" si="98"/>
        <v>80.063335538051433</v>
      </c>
      <c r="AF163" s="333">
        <f t="shared" si="99"/>
        <v>79.620387629527187</v>
      </c>
      <c r="AG163" s="334">
        <f t="shared" si="99"/>
        <v>79.696550618323215</v>
      </c>
    </row>
    <row r="164" spans="2:33" ht="14.4" x14ac:dyDescent="0.3">
      <c r="B164" s="822"/>
      <c r="C164" s="1" t="s">
        <v>4</v>
      </c>
      <c r="D164" s="541">
        <v>92528</v>
      </c>
      <c r="E164" s="541">
        <v>83379</v>
      </c>
      <c r="F164" s="541">
        <v>80153</v>
      </c>
      <c r="G164" s="541">
        <v>80266</v>
      </c>
      <c r="H164" s="541">
        <v>80489</v>
      </c>
      <c r="I164" s="541">
        <v>80438</v>
      </c>
      <c r="J164" s="541">
        <v>81604</v>
      </c>
      <c r="K164" s="541">
        <v>82901</v>
      </c>
      <c r="L164" s="541">
        <v>83398</v>
      </c>
      <c r="M164" s="541">
        <v>82190</v>
      </c>
      <c r="N164" s="541">
        <v>82596</v>
      </c>
      <c r="O164" s="541">
        <v>85121</v>
      </c>
      <c r="P164" s="541">
        <v>82771</v>
      </c>
      <c r="Q164" s="541">
        <v>81797</v>
      </c>
      <c r="R164" s="541">
        <v>81777</v>
      </c>
      <c r="S164" s="147">
        <f>100</f>
        <v>100</v>
      </c>
      <c r="T164" s="333">
        <f t="shared" si="79"/>
        <v>90.112182258343424</v>
      </c>
      <c r="U164" s="333">
        <f t="shared" si="79"/>
        <v>86.625670067439046</v>
      </c>
      <c r="V164" s="333">
        <f t="shared" si="79"/>
        <v>86.747795261974758</v>
      </c>
      <c r="W164" s="333">
        <f t="shared" si="77"/>
        <v>86.988803389244339</v>
      </c>
      <c r="X164" s="333">
        <f t="shared" si="77"/>
        <v>86.933684938613183</v>
      </c>
      <c r="Y164" s="333">
        <f t="shared" si="77"/>
        <v>88.193844025592256</v>
      </c>
      <c r="Z164" s="333">
        <f t="shared" si="77"/>
        <v>89.595581877918036</v>
      </c>
      <c r="AA164" s="333">
        <f t="shared" si="77"/>
        <v>90.132716583088367</v>
      </c>
      <c r="AB164" s="333">
        <f t="shared" si="101"/>
        <v>88.827165830883629</v>
      </c>
      <c r="AC164" s="333">
        <f t="shared" si="101"/>
        <v>89.265951928065022</v>
      </c>
      <c r="AD164" s="333">
        <f t="shared" si="101"/>
        <v>91.994855611274431</v>
      </c>
      <c r="AE164" s="333">
        <f t="shared" si="98"/>
        <v>89.455083866505277</v>
      </c>
      <c r="AF164" s="333">
        <f t="shared" si="99"/>
        <v>88.402429534843506</v>
      </c>
      <c r="AG164" s="334">
        <f t="shared" si="99"/>
        <v>88.380814456164615</v>
      </c>
    </row>
    <row r="165" spans="2:33" ht="14.4" x14ac:dyDescent="0.3">
      <c r="B165" s="822"/>
      <c r="C165" s="1" t="s">
        <v>5</v>
      </c>
      <c r="D165" s="541">
        <v>476646</v>
      </c>
      <c r="E165" s="541">
        <v>456534</v>
      </c>
      <c r="F165" s="541">
        <v>430405</v>
      </c>
      <c r="G165" s="541">
        <v>404729</v>
      </c>
      <c r="H165" s="541">
        <v>434991</v>
      </c>
      <c r="I165" s="541">
        <v>444008</v>
      </c>
      <c r="J165" s="541">
        <v>459842</v>
      </c>
      <c r="K165" s="541">
        <v>465037</v>
      </c>
      <c r="L165" s="541">
        <v>476597</v>
      </c>
      <c r="M165" s="541">
        <v>520483</v>
      </c>
      <c r="N165" s="541">
        <v>553739</v>
      </c>
      <c r="O165" s="541">
        <v>557449</v>
      </c>
      <c r="P165" s="541">
        <v>543342</v>
      </c>
      <c r="Q165" s="541">
        <v>538186</v>
      </c>
      <c r="R165" s="541">
        <v>542518</v>
      </c>
      <c r="S165" s="147">
        <f>100</f>
        <v>100</v>
      </c>
      <c r="T165" s="333">
        <f t="shared" si="79"/>
        <v>95.780516358051884</v>
      </c>
      <c r="U165" s="333">
        <f t="shared" si="79"/>
        <v>90.298670291998675</v>
      </c>
      <c r="V165" s="333">
        <f t="shared" si="79"/>
        <v>84.911863311556161</v>
      </c>
      <c r="W165" s="333">
        <f t="shared" si="77"/>
        <v>91.26080990924082</v>
      </c>
      <c r="X165" s="333">
        <f t="shared" si="77"/>
        <v>93.152570251297604</v>
      </c>
      <c r="Y165" s="333">
        <f t="shared" si="77"/>
        <v>96.474532462246614</v>
      </c>
      <c r="Z165" s="333">
        <f t="shared" si="77"/>
        <v>97.564439856832948</v>
      </c>
      <c r="AA165" s="333">
        <f t="shared" si="77"/>
        <v>99.989719834006792</v>
      </c>
      <c r="AB165" s="333">
        <f t="shared" si="101"/>
        <v>109.19697217641604</v>
      </c>
      <c r="AC165" s="333">
        <f t="shared" si="101"/>
        <v>116.17405789621648</v>
      </c>
      <c r="AD165" s="333">
        <f t="shared" si="101"/>
        <v>116.95241332141673</v>
      </c>
      <c r="AE165" s="333">
        <f t="shared" si="98"/>
        <v>113.99277451190191</v>
      </c>
      <c r="AF165" s="333">
        <f t="shared" si="99"/>
        <v>112.91104929024895</v>
      </c>
      <c r="AG165" s="334">
        <f t="shared" si="99"/>
        <v>113.81989988377119</v>
      </c>
    </row>
    <row r="166" spans="2:33" ht="14.4" x14ac:dyDescent="0.3">
      <c r="B166" s="822"/>
      <c r="C166" s="1" t="s">
        <v>6</v>
      </c>
      <c r="D166" s="541">
        <v>642529</v>
      </c>
      <c r="E166" s="541">
        <v>609691</v>
      </c>
      <c r="F166" s="541">
        <v>576321</v>
      </c>
      <c r="G166" s="541">
        <v>574881</v>
      </c>
      <c r="H166" s="541">
        <v>575465</v>
      </c>
      <c r="I166" s="541">
        <v>583111</v>
      </c>
      <c r="J166" s="541">
        <v>599938</v>
      </c>
      <c r="K166" s="541">
        <v>608187</v>
      </c>
      <c r="L166" s="541">
        <v>621479</v>
      </c>
      <c r="M166" s="541">
        <v>663702</v>
      </c>
      <c r="N166" s="541">
        <v>698027</v>
      </c>
      <c r="O166" s="541">
        <v>704676</v>
      </c>
      <c r="P166" s="541">
        <v>686962</v>
      </c>
      <c r="Q166" s="541">
        <v>680797</v>
      </c>
      <c r="R166" s="541">
        <v>685536</v>
      </c>
      <c r="S166" s="147">
        <f>100</f>
        <v>100</v>
      </c>
      <c r="T166" s="333">
        <f t="shared" si="79"/>
        <v>94.889257916763285</v>
      </c>
      <c r="U166" s="333">
        <f t="shared" si="79"/>
        <v>89.695718014284182</v>
      </c>
      <c r="V166" s="333">
        <f t="shared" si="79"/>
        <v>89.471603616334832</v>
      </c>
      <c r="W166" s="333">
        <f t="shared" si="77"/>
        <v>89.56249445550317</v>
      </c>
      <c r="X166" s="333">
        <f t="shared" si="77"/>
        <v>90.752479654614817</v>
      </c>
      <c r="Y166" s="333">
        <f t="shared" si="77"/>
        <v>93.371349775652149</v>
      </c>
      <c r="Z166" s="333">
        <f t="shared" si="77"/>
        <v>94.65518287890508</v>
      </c>
      <c r="AA166" s="333">
        <f t="shared" si="77"/>
        <v>96.723883279976462</v>
      </c>
      <c r="AB166" s="333">
        <f t="shared" si="101"/>
        <v>103.29525982484837</v>
      </c>
      <c r="AC166" s="333">
        <f t="shared" si="101"/>
        <v>108.6374311509675</v>
      </c>
      <c r="AD166" s="333">
        <f t="shared" si="101"/>
        <v>109.67224825649893</v>
      </c>
      <c r="AE166" s="333">
        <f t="shared" si="98"/>
        <v>106.91532989172474</v>
      </c>
      <c r="AF166" s="333">
        <f t="shared" si="99"/>
        <v>105.95584012550407</v>
      </c>
      <c r="AG166" s="334">
        <f t="shared" si="99"/>
        <v>106.69339438375545</v>
      </c>
    </row>
    <row r="167" spans="2:33" ht="14.4" x14ac:dyDescent="0.3">
      <c r="B167" s="823"/>
      <c r="C167" s="3" t="s">
        <v>7</v>
      </c>
      <c r="D167" s="753">
        <v>165883</v>
      </c>
      <c r="E167" s="753">
        <v>153157</v>
      </c>
      <c r="F167" s="753">
        <v>145916</v>
      </c>
      <c r="G167" s="753">
        <v>170152</v>
      </c>
      <c r="H167" s="753">
        <v>140474</v>
      </c>
      <c r="I167" s="753">
        <v>139103</v>
      </c>
      <c r="J167" s="753">
        <v>140096</v>
      </c>
      <c r="K167" s="753">
        <v>143150</v>
      </c>
      <c r="L167" s="753">
        <v>144882</v>
      </c>
      <c r="M167" s="753">
        <v>143219</v>
      </c>
      <c r="N167" s="753">
        <v>144288</v>
      </c>
      <c r="O167" s="753">
        <v>147227</v>
      </c>
      <c r="P167" s="753">
        <v>143620</v>
      </c>
      <c r="Q167" s="753">
        <v>142611</v>
      </c>
      <c r="R167" s="754">
        <v>143018</v>
      </c>
      <c r="S167" s="147">
        <f>100</f>
        <v>100</v>
      </c>
      <c r="T167" s="333">
        <f t="shared" si="79"/>
        <v>92.328327797302919</v>
      </c>
      <c r="U167" s="333">
        <f t="shared" si="79"/>
        <v>87.963202980413911</v>
      </c>
      <c r="V167" s="333">
        <f t="shared" si="79"/>
        <v>102.57350059982035</v>
      </c>
      <c r="W167" s="333">
        <f t="shared" si="77"/>
        <v>84.68257747930771</v>
      </c>
      <c r="X167" s="333">
        <f t="shared" si="77"/>
        <v>83.856091341487669</v>
      </c>
      <c r="Y167" s="333">
        <f t="shared" si="77"/>
        <v>84.454706027742446</v>
      </c>
      <c r="Z167" s="333">
        <f t="shared" si="77"/>
        <v>86.295762676103038</v>
      </c>
      <c r="AA167" s="333">
        <f t="shared" si="77"/>
        <v>87.339872078513167</v>
      </c>
      <c r="AB167" s="333">
        <f t="shared" si="101"/>
        <v>86.337358258531609</v>
      </c>
      <c r="AC167" s="333">
        <f t="shared" si="101"/>
        <v>86.981788368910614</v>
      </c>
      <c r="AD167" s="333">
        <f t="shared" si="101"/>
        <v>88.753519046556917</v>
      </c>
      <c r="AE167" s="333">
        <f t="shared" si="98"/>
        <v>86.579094904239739</v>
      </c>
      <c r="AF167" s="333">
        <f t="shared" si="99"/>
        <v>85.970834865537753</v>
      </c>
      <c r="AG167" s="334">
        <f t="shared" si="99"/>
        <v>86.216188518413574</v>
      </c>
    </row>
    <row r="168" spans="2:33" ht="15" customHeight="1" x14ac:dyDescent="0.3">
      <c r="B168" s="822" t="s">
        <v>44</v>
      </c>
      <c r="C168" s="1" t="s">
        <v>2</v>
      </c>
      <c r="D168" s="541">
        <v>257528</v>
      </c>
      <c r="E168" s="541">
        <v>246653</v>
      </c>
      <c r="F168" s="541">
        <v>250197</v>
      </c>
      <c r="G168" s="541">
        <v>247467</v>
      </c>
      <c r="H168" s="541">
        <v>231190</v>
      </c>
      <c r="I168" s="541">
        <v>223136</v>
      </c>
      <c r="J168" s="541">
        <v>218799</v>
      </c>
      <c r="K168" s="541">
        <v>220471</v>
      </c>
      <c r="L168" s="541">
        <v>220299</v>
      </c>
      <c r="M168" s="541">
        <v>219092</v>
      </c>
      <c r="N168" s="541">
        <v>217164</v>
      </c>
      <c r="O168" s="541">
        <v>219180</v>
      </c>
      <c r="P168" s="541">
        <v>217514</v>
      </c>
      <c r="Q168" s="541">
        <v>220093</v>
      </c>
      <c r="R168" s="541">
        <v>224935</v>
      </c>
      <c r="S168" s="147">
        <f>100</f>
        <v>100</v>
      </c>
      <c r="T168" s="333">
        <f t="shared" si="79"/>
        <v>95.777158211922583</v>
      </c>
      <c r="U168" s="333">
        <f t="shared" si="79"/>
        <v>97.153319250722248</v>
      </c>
      <c r="V168" s="333">
        <f t="shared" si="79"/>
        <v>96.093240346680744</v>
      </c>
      <c r="W168" s="333">
        <f t="shared" si="77"/>
        <v>89.772762573390082</v>
      </c>
      <c r="X168" s="333">
        <f t="shared" si="77"/>
        <v>86.645335652822212</v>
      </c>
      <c r="Y168" s="333">
        <f t="shared" si="77"/>
        <v>84.961246932372404</v>
      </c>
      <c r="Z168" s="333">
        <f t="shared" si="77"/>
        <v>85.610496722686463</v>
      </c>
      <c r="AA168" s="333">
        <f t="shared" si="77"/>
        <v>85.543707868658942</v>
      </c>
      <c r="AB168" s="333">
        <f t="shared" si="101"/>
        <v>85.075020968593705</v>
      </c>
      <c r="AC168" s="333">
        <f t="shared" si="101"/>
        <v>84.326364511820074</v>
      </c>
      <c r="AD168" s="333">
        <f t="shared" si="101"/>
        <v>85.10919201018919</v>
      </c>
      <c r="AE168" s="333">
        <f t="shared" si="98"/>
        <v>84.462272063620262</v>
      </c>
      <c r="AF168" s="333">
        <f t="shared" si="99"/>
        <v>85.463716566742264</v>
      </c>
      <c r="AG168" s="334">
        <f t="shared" si="99"/>
        <v>87.343900469075209</v>
      </c>
    </row>
    <row r="169" spans="2:33" ht="14.4" x14ac:dyDescent="0.3">
      <c r="B169" s="822"/>
      <c r="C169" s="1" t="s">
        <v>3</v>
      </c>
      <c r="D169" s="541">
        <v>309348</v>
      </c>
      <c r="E169" s="541">
        <v>277974</v>
      </c>
      <c r="F169" s="541">
        <v>267694</v>
      </c>
      <c r="G169" s="541">
        <v>242028</v>
      </c>
      <c r="H169" s="541">
        <v>230789</v>
      </c>
      <c r="I169" s="541">
        <v>225656</v>
      </c>
      <c r="J169" s="541">
        <v>220587</v>
      </c>
      <c r="K169" s="541">
        <v>216791</v>
      </c>
      <c r="L169" s="541">
        <v>226882</v>
      </c>
      <c r="M169" s="541">
        <v>221397</v>
      </c>
      <c r="N169" s="541">
        <v>227906</v>
      </c>
      <c r="O169" s="541">
        <v>235523</v>
      </c>
      <c r="P169" s="541">
        <v>231940</v>
      </c>
      <c r="Q169" s="541">
        <v>231425</v>
      </c>
      <c r="R169" s="541">
        <v>232414</v>
      </c>
      <c r="S169" s="147">
        <f>100</f>
        <v>100</v>
      </c>
      <c r="T169" s="333">
        <f t="shared" si="79"/>
        <v>89.858023973001281</v>
      </c>
      <c r="U169" s="333">
        <f t="shared" si="79"/>
        <v>86.534905672575874</v>
      </c>
      <c r="V169" s="333">
        <f t="shared" si="79"/>
        <v>78.238100779704411</v>
      </c>
      <c r="W169" s="333">
        <f t="shared" si="77"/>
        <v>74.60497562615565</v>
      </c>
      <c r="X169" s="333">
        <f t="shared" si="77"/>
        <v>72.945679299688379</v>
      </c>
      <c r="Y169" s="333">
        <f t="shared" si="77"/>
        <v>71.307071647464994</v>
      </c>
      <c r="Z169" s="333">
        <f t="shared" si="77"/>
        <v>70.079974656374048</v>
      </c>
      <c r="AA169" s="333">
        <f t="shared" si="77"/>
        <v>73.341996715672963</v>
      </c>
      <c r="AB169" s="333">
        <f t="shared" si="101"/>
        <v>71.568912680864273</v>
      </c>
      <c r="AC169" s="333">
        <f t="shared" si="101"/>
        <v>73.673015503575257</v>
      </c>
      <c r="AD169" s="333">
        <f t="shared" si="101"/>
        <v>76.135290999133659</v>
      </c>
      <c r="AE169" s="333">
        <f t="shared" si="98"/>
        <v>74.977048502010675</v>
      </c>
      <c r="AF169" s="333">
        <f t="shared" si="99"/>
        <v>74.810569326454356</v>
      </c>
      <c r="AG169" s="334">
        <f t="shared" si="99"/>
        <v>75.130273995629523</v>
      </c>
    </row>
    <row r="170" spans="2:33" ht="14.4" x14ac:dyDescent="0.3">
      <c r="B170" s="822"/>
      <c r="C170" s="1" t="s">
        <v>4</v>
      </c>
      <c r="D170" s="541">
        <v>299894</v>
      </c>
      <c r="E170" s="541">
        <v>264957</v>
      </c>
      <c r="F170" s="541">
        <v>251575</v>
      </c>
      <c r="G170" s="541">
        <v>248652</v>
      </c>
      <c r="H170" s="541">
        <v>237392</v>
      </c>
      <c r="I170" s="541">
        <v>228039</v>
      </c>
      <c r="J170" s="541">
        <v>227046</v>
      </c>
      <c r="K170" s="541">
        <v>226273</v>
      </c>
      <c r="L170" s="541">
        <v>228393</v>
      </c>
      <c r="M170" s="541">
        <v>226642</v>
      </c>
      <c r="N170" s="541">
        <v>225311</v>
      </c>
      <c r="O170" s="541">
        <v>218688</v>
      </c>
      <c r="P170" s="541">
        <v>211739</v>
      </c>
      <c r="Q170" s="541">
        <v>209264</v>
      </c>
      <c r="R170" s="541">
        <v>208989</v>
      </c>
      <c r="S170" s="147">
        <f>100</f>
        <v>100</v>
      </c>
      <c r="T170" s="333">
        <f t="shared" si="79"/>
        <v>88.350217076700432</v>
      </c>
      <c r="U170" s="333">
        <f t="shared" si="79"/>
        <v>83.887973750725251</v>
      </c>
      <c r="V170" s="333">
        <f t="shared" si="79"/>
        <v>82.91329603126438</v>
      </c>
      <c r="W170" s="333">
        <f t="shared" si="77"/>
        <v>79.158636051404827</v>
      </c>
      <c r="X170" s="333">
        <f t="shared" si="77"/>
        <v>76.039867419821675</v>
      </c>
      <c r="Y170" s="333">
        <f t="shared" si="77"/>
        <v>75.708750425150214</v>
      </c>
      <c r="Z170" s="333">
        <f t="shared" si="77"/>
        <v>75.450992684081712</v>
      </c>
      <c r="AA170" s="333">
        <f t="shared" si="77"/>
        <v>76.157909127891855</v>
      </c>
      <c r="AB170" s="333">
        <f t="shared" si="101"/>
        <v>75.574036159442997</v>
      </c>
      <c r="AC170" s="333">
        <f t="shared" si="101"/>
        <v>75.130212675145216</v>
      </c>
      <c r="AD170" s="333">
        <f t="shared" si="101"/>
        <v>72.921765690543992</v>
      </c>
      <c r="AE170" s="333">
        <f t="shared" si="98"/>
        <v>70.604613630149316</v>
      </c>
      <c r="AF170" s="333">
        <f t="shared" si="99"/>
        <v>69.779322027116251</v>
      </c>
      <c r="AG170" s="334">
        <f t="shared" si="99"/>
        <v>69.687622960112577</v>
      </c>
    </row>
    <row r="171" spans="2:33" ht="14.4" x14ac:dyDescent="0.3">
      <c r="B171" s="822"/>
      <c r="C171" s="1" t="s">
        <v>5</v>
      </c>
      <c r="D171" s="541">
        <v>257344</v>
      </c>
      <c r="E171" s="541">
        <v>225175</v>
      </c>
      <c r="F171" s="541">
        <v>215937</v>
      </c>
      <c r="G171" s="541">
        <v>217170</v>
      </c>
      <c r="H171" s="541">
        <v>214157</v>
      </c>
      <c r="I171" s="541">
        <v>212281</v>
      </c>
      <c r="J171" s="541">
        <v>220757</v>
      </c>
      <c r="K171" s="541">
        <v>231539</v>
      </c>
      <c r="L171" s="541">
        <v>242593</v>
      </c>
      <c r="M171" s="541">
        <v>260807</v>
      </c>
      <c r="N171" s="541">
        <v>280151</v>
      </c>
      <c r="O171" s="541">
        <v>281877</v>
      </c>
      <c r="P171" s="541">
        <v>274167</v>
      </c>
      <c r="Q171" s="541">
        <v>271452</v>
      </c>
      <c r="R171" s="541">
        <v>272958</v>
      </c>
      <c r="S171" s="147">
        <f>100</f>
        <v>100</v>
      </c>
      <c r="T171" s="333">
        <f t="shared" si="79"/>
        <v>87.499611415070873</v>
      </c>
      <c r="U171" s="333">
        <f t="shared" si="79"/>
        <v>83.909863839840838</v>
      </c>
      <c r="V171" s="333">
        <f t="shared" si="79"/>
        <v>84.388989057448399</v>
      </c>
      <c r="W171" s="333">
        <f t="shared" si="77"/>
        <v>83.218182666003486</v>
      </c>
      <c r="X171" s="333">
        <f t="shared" si="77"/>
        <v>82.489197338970399</v>
      </c>
      <c r="Y171" s="333">
        <f t="shared" si="77"/>
        <v>85.782843198209406</v>
      </c>
      <c r="Z171" s="333">
        <f t="shared" si="77"/>
        <v>89.972565904003986</v>
      </c>
      <c r="AA171" s="333">
        <f t="shared" si="77"/>
        <v>94.267983710519772</v>
      </c>
      <c r="AB171" s="333">
        <f t="shared" si="101"/>
        <v>101.34566960954986</v>
      </c>
      <c r="AC171" s="333">
        <f t="shared" si="101"/>
        <v>108.86245647848794</v>
      </c>
      <c r="AD171" s="333">
        <f t="shared" si="101"/>
        <v>109.5331540661527</v>
      </c>
      <c r="AE171" s="333">
        <f t="shared" si="98"/>
        <v>106.53716426262123</v>
      </c>
      <c r="AF171" s="333">
        <f t="shared" si="99"/>
        <v>105.48215618005472</v>
      </c>
      <c r="AG171" s="334">
        <f t="shared" si="99"/>
        <v>106.06736508331261</v>
      </c>
    </row>
    <row r="172" spans="2:33" ht="14.4" x14ac:dyDescent="0.3">
      <c r="B172" s="822"/>
      <c r="C172" s="1" t="s">
        <v>6</v>
      </c>
      <c r="D172" s="541">
        <v>1124114</v>
      </c>
      <c r="E172" s="541">
        <v>1014759</v>
      </c>
      <c r="F172" s="541">
        <v>985403</v>
      </c>
      <c r="G172" s="541">
        <v>955317</v>
      </c>
      <c r="H172" s="541">
        <v>913528</v>
      </c>
      <c r="I172" s="541">
        <v>889112</v>
      </c>
      <c r="J172" s="541">
        <v>887189</v>
      </c>
      <c r="K172" s="541">
        <v>895074</v>
      </c>
      <c r="L172" s="541">
        <v>918167</v>
      </c>
      <c r="M172" s="541">
        <v>927938</v>
      </c>
      <c r="N172" s="541">
        <v>950532</v>
      </c>
      <c r="O172" s="541">
        <v>955268</v>
      </c>
      <c r="P172" s="541">
        <v>935360</v>
      </c>
      <c r="Q172" s="541">
        <v>932234</v>
      </c>
      <c r="R172" s="541">
        <v>939296</v>
      </c>
      <c r="S172" s="147">
        <f>100</f>
        <v>100</v>
      </c>
      <c r="T172" s="333">
        <f t="shared" si="79"/>
        <v>90.271894131733973</v>
      </c>
      <c r="U172" s="333">
        <f t="shared" si="79"/>
        <v>87.66041522479037</v>
      </c>
      <c r="V172" s="333">
        <f t="shared" si="79"/>
        <v>84.983996285074284</v>
      </c>
      <c r="W172" s="333">
        <f t="shared" si="77"/>
        <v>81.266490765171497</v>
      </c>
      <c r="X172" s="333">
        <f t="shared" si="77"/>
        <v>79.094469066304669</v>
      </c>
      <c r="Y172" s="333">
        <f t="shared" si="77"/>
        <v>78.92340100737114</v>
      </c>
      <c r="Z172" s="333">
        <f t="shared" si="77"/>
        <v>79.624842320262886</v>
      </c>
      <c r="AA172" s="333">
        <f t="shared" si="77"/>
        <v>81.679171329598248</v>
      </c>
      <c r="AB172" s="333">
        <f t="shared" si="101"/>
        <v>82.548389220310398</v>
      </c>
      <c r="AC172" s="333">
        <f t="shared" si="101"/>
        <v>84.558327714093053</v>
      </c>
      <c r="AD172" s="333">
        <f t="shared" si="101"/>
        <v>84.979637296573117</v>
      </c>
      <c r="AE172" s="333">
        <f t="shared" si="98"/>
        <v>83.208642539813582</v>
      </c>
      <c r="AF172" s="333">
        <f t="shared" si="99"/>
        <v>82.930556865228965</v>
      </c>
      <c r="AG172" s="334">
        <f t="shared" si="99"/>
        <v>83.558784963090929</v>
      </c>
    </row>
    <row r="173" spans="2:33" ht="14.4" x14ac:dyDescent="0.3">
      <c r="B173" s="823"/>
      <c r="C173" s="3" t="s">
        <v>7</v>
      </c>
      <c r="D173" s="753">
        <v>866770</v>
      </c>
      <c r="E173" s="753">
        <v>789584</v>
      </c>
      <c r="F173" s="753">
        <v>769466</v>
      </c>
      <c r="G173" s="753">
        <v>738147</v>
      </c>
      <c r="H173" s="753">
        <v>699371</v>
      </c>
      <c r="I173" s="753">
        <v>676831</v>
      </c>
      <c r="J173" s="753">
        <v>666432</v>
      </c>
      <c r="K173" s="753">
        <v>663535</v>
      </c>
      <c r="L173" s="753">
        <v>675574</v>
      </c>
      <c r="M173" s="753">
        <v>667131</v>
      </c>
      <c r="N173" s="753">
        <v>670381</v>
      </c>
      <c r="O173" s="753">
        <v>673391</v>
      </c>
      <c r="P173" s="753">
        <v>661193</v>
      </c>
      <c r="Q173" s="753">
        <v>660782</v>
      </c>
      <c r="R173" s="754">
        <v>666338</v>
      </c>
      <c r="S173" s="147">
        <f>100</f>
        <v>100</v>
      </c>
      <c r="T173" s="333">
        <f t="shared" si="79"/>
        <v>91.094984828731953</v>
      </c>
      <c r="U173" s="333">
        <f t="shared" si="79"/>
        <v>88.773953874730324</v>
      </c>
      <c r="V173" s="333">
        <f t="shared" si="79"/>
        <v>85.160653922032367</v>
      </c>
      <c r="W173" s="333">
        <f t="shared" si="77"/>
        <v>80.687033469086373</v>
      </c>
      <c r="X173" s="333">
        <f t="shared" si="77"/>
        <v>78.086574293065055</v>
      </c>
      <c r="Y173" s="333">
        <f t="shared" si="77"/>
        <v>76.886832723790619</v>
      </c>
      <c r="Z173" s="333">
        <f t="shared" si="77"/>
        <v>76.552603343447515</v>
      </c>
      <c r="AA173" s="333">
        <f t="shared" si="77"/>
        <v>77.941553122512317</v>
      </c>
      <c r="AB173" s="333">
        <f t="shared" si="101"/>
        <v>76.967476954670786</v>
      </c>
      <c r="AC173" s="333">
        <f t="shared" si="101"/>
        <v>77.342432248462686</v>
      </c>
      <c r="AD173" s="333">
        <f t="shared" si="101"/>
        <v>77.689698535943791</v>
      </c>
      <c r="AE173" s="333">
        <f t="shared" si="98"/>
        <v>76.282404790198086</v>
      </c>
      <c r="AF173" s="333">
        <f t="shared" si="99"/>
        <v>76.234987366890877</v>
      </c>
      <c r="AG173" s="334">
        <f t="shared" si="99"/>
        <v>76.875987862985568</v>
      </c>
    </row>
    <row r="174" spans="2:33" ht="15" customHeight="1" x14ac:dyDescent="0.3">
      <c r="B174" s="822" t="s">
        <v>45</v>
      </c>
      <c r="C174" s="1" t="s">
        <v>2</v>
      </c>
      <c r="D174" s="541">
        <v>253600</v>
      </c>
      <c r="E174" s="541">
        <v>241389</v>
      </c>
      <c r="F174" s="541">
        <v>254485</v>
      </c>
      <c r="G174" s="541">
        <v>247865</v>
      </c>
      <c r="H174" s="541">
        <v>243118</v>
      </c>
      <c r="I174" s="541">
        <v>245812</v>
      </c>
      <c r="J174" s="541">
        <v>247864</v>
      </c>
      <c r="K174" s="541">
        <v>247824</v>
      </c>
      <c r="L174" s="541">
        <v>245397</v>
      </c>
      <c r="M174" s="541">
        <v>251990</v>
      </c>
      <c r="N174" s="541">
        <v>236245</v>
      </c>
      <c r="O174" s="541">
        <v>251415</v>
      </c>
      <c r="P174" s="541">
        <v>249396</v>
      </c>
      <c r="Q174" s="541">
        <v>251502</v>
      </c>
      <c r="R174" s="541">
        <v>256495</v>
      </c>
      <c r="S174" s="147">
        <f>100</f>
        <v>100</v>
      </c>
      <c r="T174" s="333">
        <f t="shared" si="79"/>
        <v>95.184936908517344</v>
      </c>
      <c r="U174" s="333">
        <f t="shared" si="79"/>
        <v>100.34897476340694</v>
      </c>
      <c r="V174" s="333">
        <f t="shared" si="79"/>
        <v>97.738564668769712</v>
      </c>
      <c r="W174" s="333">
        <f t="shared" si="77"/>
        <v>95.866719242902207</v>
      </c>
      <c r="X174" s="333">
        <f t="shared" si="77"/>
        <v>96.929022082018932</v>
      </c>
      <c r="Y174" s="333">
        <f t="shared" si="77"/>
        <v>97.738170347003148</v>
      </c>
      <c r="Z174" s="333">
        <f t="shared" si="77"/>
        <v>97.722397476340689</v>
      </c>
      <c r="AA174" s="333">
        <f t="shared" si="77"/>
        <v>96.765378548895896</v>
      </c>
      <c r="AB174" s="333">
        <f t="shared" si="101"/>
        <v>99.365141955835966</v>
      </c>
      <c r="AC174" s="333">
        <f t="shared" si="101"/>
        <v>93.156545741324919</v>
      </c>
      <c r="AD174" s="333">
        <f t="shared" si="101"/>
        <v>99.138406940063092</v>
      </c>
      <c r="AE174" s="333">
        <f t="shared" si="98"/>
        <v>98.34227129337539</v>
      </c>
      <c r="AF174" s="333">
        <f t="shared" si="99"/>
        <v>99.172712933753942</v>
      </c>
      <c r="AG174" s="334">
        <f t="shared" si="99"/>
        <v>101.14156151419559</v>
      </c>
    </row>
    <row r="175" spans="2:33" ht="14.4" x14ac:dyDescent="0.3">
      <c r="B175" s="822"/>
      <c r="C175" s="1" t="s">
        <v>3</v>
      </c>
      <c r="D175" s="541">
        <v>198572</v>
      </c>
      <c r="E175" s="541">
        <v>182407</v>
      </c>
      <c r="F175" s="541">
        <v>188630</v>
      </c>
      <c r="G175" s="541">
        <v>199789</v>
      </c>
      <c r="H175" s="541">
        <v>186137</v>
      </c>
      <c r="I175" s="541">
        <v>182534</v>
      </c>
      <c r="J175" s="541">
        <v>191377</v>
      </c>
      <c r="K175" s="541">
        <v>176698</v>
      </c>
      <c r="L175" s="541">
        <v>180938</v>
      </c>
      <c r="M175" s="541">
        <v>179149</v>
      </c>
      <c r="N175" s="541">
        <v>191449</v>
      </c>
      <c r="O175" s="541">
        <v>193095</v>
      </c>
      <c r="P175" s="541">
        <v>190186</v>
      </c>
      <c r="Q175" s="541">
        <v>189607</v>
      </c>
      <c r="R175" s="541">
        <v>190759</v>
      </c>
      <c r="S175" s="147">
        <f>100</f>
        <v>100</v>
      </c>
      <c r="T175" s="333">
        <f t="shared" si="79"/>
        <v>91.85937594424189</v>
      </c>
      <c r="U175" s="333">
        <f t="shared" si="79"/>
        <v>94.993251817980379</v>
      </c>
      <c r="V175" s="333">
        <f t="shared" si="79"/>
        <v>100.61287593416998</v>
      </c>
      <c r="W175" s="333">
        <f t="shared" si="77"/>
        <v>93.73778780492718</v>
      </c>
      <c r="X175" s="333">
        <f t="shared" si="77"/>
        <v>91.923332594726347</v>
      </c>
      <c r="Y175" s="333">
        <f t="shared" si="77"/>
        <v>96.376629132002492</v>
      </c>
      <c r="Z175" s="333">
        <f t="shared" si="77"/>
        <v>88.984348246479868</v>
      </c>
      <c r="AA175" s="333">
        <f t="shared" si="77"/>
        <v>91.119593900449203</v>
      </c>
      <c r="AB175" s="333">
        <f t="shared" si="101"/>
        <v>90.218661241262609</v>
      </c>
      <c r="AC175" s="333">
        <f t="shared" si="101"/>
        <v>96.412888020466127</v>
      </c>
      <c r="AD175" s="333">
        <f t="shared" si="101"/>
        <v>97.24180649839856</v>
      </c>
      <c r="AE175" s="333">
        <f t="shared" si="98"/>
        <v>95.776846685333282</v>
      </c>
      <c r="AF175" s="333">
        <f t="shared" si="99"/>
        <v>95.485264790604916</v>
      </c>
      <c r="AG175" s="334">
        <f t="shared" si="99"/>
        <v>96.065407006023008</v>
      </c>
    </row>
    <row r="176" spans="2:33" ht="14.4" x14ac:dyDescent="0.3">
      <c r="B176" s="822"/>
      <c r="C176" s="1" t="s">
        <v>4</v>
      </c>
      <c r="D176" s="541">
        <v>165546</v>
      </c>
      <c r="E176" s="541">
        <v>159461</v>
      </c>
      <c r="F176" s="541">
        <v>157058</v>
      </c>
      <c r="G176" s="541">
        <v>158231</v>
      </c>
      <c r="H176" s="541">
        <v>160044</v>
      </c>
      <c r="I176" s="541">
        <v>161521</v>
      </c>
      <c r="J176" s="541">
        <v>164725</v>
      </c>
      <c r="K176" s="541">
        <v>166569</v>
      </c>
      <c r="L176" s="541">
        <v>167958</v>
      </c>
      <c r="M176" s="541">
        <v>167348</v>
      </c>
      <c r="N176" s="541">
        <v>167198</v>
      </c>
      <c r="O176" s="541">
        <v>168001</v>
      </c>
      <c r="P176" s="541">
        <v>164159</v>
      </c>
      <c r="Q176" s="541">
        <v>162336</v>
      </c>
      <c r="R176" s="541">
        <v>162341</v>
      </c>
      <c r="S176" s="147">
        <f>100</f>
        <v>100</v>
      </c>
      <c r="T176" s="333">
        <f t="shared" si="79"/>
        <v>96.324284488903388</v>
      </c>
      <c r="U176" s="333">
        <f t="shared" si="79"/>
        <v>94.872724197504013</v>
      </c>
      <c r="V176" s="333">
        <f t="shared" si="79"/>
        <v>95.581288584441793</v>
      </c>
      <c r="W176" s="333">
        <f t="shared" si="77"/>
        <v>96.676452466383964</v>
      </c>
      <c r="X176" s="333">
        <f t="shared" si="77"/>
        <v>97.568651613448836</v>
      </c>
      <c r="Y176" s="333">
        <f t="shared" si="77"/>
        <v>99.50406533531465</v>
      </c>
      <c r="Z176" s="333">
        <f t="shared" si="77"/>
        <v>100.61795513029611</v>
      </c>
      <c r="AA176" s="333">
        <f t="shared" si="77"/>
        <v>101.45699684679786</v>
      </c>
      <c r="AB176" s="333">
        <f t="shared" si="101"/>
        <v>101.08851920312179</v>
      </c>
      <c r="AC176" s="333">
        <f t="shared" si="101"/>
        <v>100.99790994648014</v>
      </c>
      <c r="AD176" s="333">
        <f t="shared" si="101"/>
        <v>101.48297150036848</v>
      </c>
      <c r="AE176" s="333">
        <f t="shared" si="98"/>
        <v>99.162166406920136</v>
      </c>
      <c r="AF176" s="333">
        <f t="shared" si="99"/>
        <v>98.060961907868503</v>
      </c>
      <c r="AG176" s="334">
        <f t="shared" si="99"/>
        <v>98.063982216423227</v>
      </c>
    </row>
    <row r="177" spans="2:33" ht="14.4" x14ac:dyDescent="0.3">
      <c r="B177" s="822"/>
      <c r="C177" s="1" t="s">
        <v>5</v>
      </c>
      <c r="D177" s="541">
        <v>193540</v>
      </c>
      <c r="E177" s="541">
        <v>187082</v>
      </c>
      <c r="F177" s="541">
        <v>184791</v>
      </c>
      <c r="G177" s="541">
        <v>196689</v>
      </c>
      <c r="H177" s="541">
        <v>195006</v>
      </c>
      <c r="I177" s="541">
        <v>198727</v>
      </c>
      <c r="J177" s="541">
        <v>205157</v>
      </c>
      <c r="K177" s="541">
        <v>221226</v>
      </c>
      <c r="L177" s="541">
        <v>226776</v>
      </c>
      <c r="M177" s="541">
        <v>257088</v>
      </c>
      <c r="N177" s="541">
        <v>305943</v>
      </c>
      <c r="O177" s="541">
        <v>304116</v>
      </c>
      <c r="P177" s="541">
        <v>297602</v>
      </c>
      <c r="Q177" s="541">
        <v>297862</v>
      </c>
      <c r="R177" s="541">
        <v>301383</v>
      </c>
      <c r="S177" s="147">
        <f>100</f>
        <v>100</v>
      </c>
      <c r="T177" s="333">
        <f t="shared" si="79"/>
        <v>96.663222072956501</v>
      </c>
      <c r="U177" s="333">
        <f t="shared" si="79"/>
        <v>95.479487444455927</v>
      </c>
      <c r="V177" s="333">
        <f t="shared" si="79"/>
        <v>101.62705383899969</v>
      </c>
      <c r="W177" s="333">
        <f t="shared" si="77"/>
        <v>100.7574661568668</v>
      </c>
      <c r="X177" s="333">
        <f t="shared" si="77"/>
        <v>102.68006613619923</v>
      </c>
      <c r="Y177" s="333">
        <f t="shared" si="77"/>
        <v>106.00237676966002</v>
      </c>
      <c r="Z177" s="333">
        <f t="shared" si="77"/>
        <v>114.30505321897282</v>
      </c>
      <c r="AA177" s="333">
        <f t="shared" si="77"/>
        <v>117.17267748269091</v>
      </c>
      <c r="AB177" s="333">
        <f t="shared" si="101"/>
        <v>132.83455616410043</v>
      </c>
      <c r="AC177" s="333">
        <f t="shared" si="101"/>
        <v>158.07740002066757</v>
      </c>
      <c r="AD177" s="333">
        <f t="shared" si="101"/>
        <v>157.13340911439496</v>
      </c>
      <c r="AE177" s="333">
        <f t="shared" si="98"/>
        <v>153.76769660018601</v>
      </c>
      <c r="AF177" s="333">
        <f t="shared" si="99"/>
        <v>153.90203575488272</v>
      </c>
      <c r="AG177" s="334">
        <f t="shared" si="99"/>
        <v>155.72129792291</v>
      </c>
    </row>
    <row r="178" spans="2:33" ht="14.4" x14ac:dyDescent="0.3">
      <c r="B178" s="822"/>
      <c r="C178" s="1" t="s">
        <v>6</v>
      </c>
      <c r="D178" s="541">
        <v>811258</v>
      </c>
      <c r="E178" s="541">
        <v>770339</v>
      </c>
      <c r="F178" s="541">
        <v>784964</v>
      </c>
      <c r="G178" s="541">
        <v>802574</v>
      </c>
      <c r="H178" s="541">
        <v>784305</v>
      </c>
      <c r="I178" s="541">
        <v>788594</v>
      </c>
      <c r="J178" s="541">
        <v>809123</v>
      </c>
      <c r="K178" s="541">
        <v>812317</v>
      </c>
      <c r="L178" s="541">
        <v>821069</v>
      </c>
      <c r="M178" s="541">
        <v>855575</v>
      </c>
      <c r="N178" s="541">
        <v>900835</v>
      </c>
      <c r="O178" s="541">
        <v>916627</v>
      </c>
      <c r="P178" s="541">
        <v>901343</v>
      </c>
      <c r="Q178" s="541">
        <v>901307</v>
      </c>
      <c r="R178" s="541">
        <v>910978</v>
      </c>
      <c r="S178" s="147">
        <f>100</f>
        <v>100</v>
      </c>
      <c r="T178" s="333">
        <f t="shared" si="79"/>
        <v>94.956105209440153</v>
      </c>
      <c r="U178" s="333">
        <f t="shared" si="79"/>
        <v>96.758860929568641</v>
      </c>
      <c r="V178" s="333">
        <f t="shared" si="79"/>
        <v>98.929563714625928</v>
      </c>
      <c r="W178" s="333">
        <f t="shared" si="77"/>
        <v>96.677629064983023</v>
      </c>
      <c r="X178" s="333">
        <f t="shared" si="77"/>
        <v>97.206314144205663</v>
      </c>
      <c r="Y178" s="333">
        <f t="shared" si="77"/>
        <v>99.73682848119833</v>
      </c>
      <c r="Z178" s="333">
        <f t="shared" si="77"/>
        <v>100.13053800393956</v>
      </c>
      <c r="AA178" s="333">
        <f t="shared" si="77"/>
        <v>101.20935633300381</v>
      </c>
      <c r="AB178" s="333">
        <f t="shared" si="101"/>
        <v>105.46275044437158</v>
      </c>
      <c r="AC178" s="333">
        <f t="shared" si="101"/>
        <v>111.04174011227008</v>
      </c>
      <c r="AD178" s="333">
        <f t="shared" si="101"/>
        <v>112.98834649396369</v>
      </c>
      <c r="AE178" s="333">
        <f t="shared" si="98"/>
        <v>111.10435890924958</v>
      </c>
      <c r="AF178" s="333">
        <f t="shared" si="99"/>
        <v>111.09992135670772</v>
      </c>
      <c r="AG178" s="334">
        <f t="shared" si="99"/>
        <v>112.29202054093766</v>
      </c>
    </row>
    <row r="179" spans="2:33" ht="14.4" x14ac:dyDescent="0.3">
      <c r="B179" s="823"/>
      <c r="C179" s="3" t="s">
        <v>7</v>
      </c>
      <c r="D179" s="753">
        <v>617718</v>
      </c>
      <c r="E179" s="753">
        <v>583257</v>
      </c>
      <c r="F179" s="753">
        <v>600173</v>
      </c>
      <c r="G179" s="753">
        <v>605885</v>
      </c>
      <c r="H179" s="753">
        <v>589299</v>
      </c>
      <c r="I179" s="753">
        <v>589867</v>
      </c>
      <c r="J179" s="753">
        <v>603966</v>
      </c>
      <c r="K179" s="753">
        <v>591091</v>
      </c>
      <c r="L179" s="753">
        <v>594293</v>
      </c>
      <c r="M179" s="753">
        <v>598487</v>
      </c>
      <c r="N179" s="753">
        <v>594892</v>
      </c>
      <c r="O179" s="753">
        <v>612511</v>
      </c>
      <c r="P179" s="753">
        <v>603741</v>
      </c>
      <c r="Q179" s="753">
        <v>603445</v>
      </c>
      <c r="R179" s="754">
        <v>609595</v>
      </c>
      <c r="S179" s="147">
        <f>100</f>
        <v>100</v>
      </c>
      <c r="T179" s="333">
        <f t="shared" si="79"/>
        <v>94.421240760346961</v>
      </c>
      <c r="U179" s="333">
        <f t="shared" si="79"/>
        <v>97.159707180299094</v>
      </c>
      <c r="V179" s="333">
        <f t="shared" si="79"/>
        <v>98.084400972612102</v>
      </c>
      <c r="W179" s="333">
        <f t="shared" si="77"/>
        <v>95.399356988140212</v>
      </c>
      <c r="X179" s="333">
        <f t="shared" si="77"/>
        <v>95.491308331633533</v>
      </c>
      <c r="Y179" s="333">
        <f t="shared" si="77"/>
        <v>97.773741415985938</v>
      </c>
      <c r="Z179" s="333">
        <f t="shared" si="77"/>
        <v>95.68945700141488</v>
      </c>
      <c r="AA179" s="333">
        <f t="shared" si="77"/>
        <v>96.207816511741598</v>
      </c>
      <c r="AB179" s="333">
        <f t="shared" si="101"/>
        <v>96.886767100845375</v>
      </c>
      <c r="AC179" s="333">
        <f t="shared" si="101"/>
        <v>96.304786326446703</v>
      </c>
      <c r="AD179" s="333">
        <f t="shared" si="101"/>
        <v>99.15705872258863</v>
      </c>
      <c r="AE179" s="333">
        <f t="shared" si="98"/>
        <v>97.737317028158486</v>
      </c>
      <c r="AF179" s="333">
        <f t="shared" si="99"/>
        <v>97.689398722394358</v>
      </c>
      <c r="AG179" s="334">
        <f t="shared" si="99"/>
        <v>98.684998656344803</v>
      </c>
    </row>
    <row r="180" spans="2:33" ht="15" customHeight="1" x14ac:dyDescent="0.3">
      <c r="B180" s="822" t="s">
        <v>46</v>
      </c>
      <c r="C180" s="1" t="s">
        <v>2</v>
      </c>
      <c r="D180" s="541">
        <v>302057</v>
      </c>
      <c r="E180" s="541">
        <v>286804</v>
      </c>
      <c r="F180" s="541">
        <v>305086</v>
      </c>
      <c r="G180" s="541">
        <v>303131</v>
      </c>
      <c r="H180" s="541">
        <v>309229</v>
      </c>
      <c r="I180" s="541">
        <v>313848</v>
      </c>
      <c r="J180" s="541">
        <v>312962</v>
      </c>
      <c r="K180" s="541">
        <v>309437</v>
      </c>
      <c r="L180" s="541">
        <v>330449</v>
      </c>
      <c r="M180" s="541">
        <v>328327</v>
      </c>
      <c r="N180" s="541">
        <v>328954</v>
      </c>
      <c r="O180" s="541">
        <v>342247</v>
      </c>
      <c r="P180" s="541">
        <v>339940</v>
      </c>
      <c r="Q180" s="541">
        <v>342851</v>
      </c>
      <c r="R180" s="541">
        <v>349625</v>
      </c>
      <c r="S180" s="147">
        <f>100</f>
        <v>100</v>
      </c>
      <c r="T180" s="333">
        <f t="shared" si="79"/>
        <v>94.950290839146248</v>
      </c>
      <c r="U180" s="333">
        <f t="shared" si="79"/>
        <v>101.002790863976</v>
      </c>
      <c r="V180" s="333">
        <f t="shared" si="79"/>
        <v>100.35556202968314</v>
      </c>
      <c r="W180" s="333">
        <f t="shared" si="77"/>
        <v>102.37438629132912</v>
      </c>
      <c r="X180" s="333">
        <f t="shared" si="77"/>
        <v>103.9035678696405</v>
      </c>
      <c r="Y180" s="333">
        <f t="shared" si="77"/>
        <v>103.61024574831903</v>
      </c>
      <c r="Z180" s="333">
        <f t="shared" si="77"/>
        <v>102.44324746653777</v>
      </c>
      <c r="AA180" s="333">
        <f t="shared" si="77"/>
        <v>109.3995504159811</v>
      </c>
      <c r="AB180" s="333">
        <f t="shared" si="101"/>
        <v>108.6970340035159</v>
      </c>
      <c r="AC180" s="333">
        <f t="shared" si="101"/>
        <v>108.9046107191689</v>
      </c>
      <c r="AD180" s="333">
        <f t="shared" si="101"/>
        <v>113.30543572901803</v>
      </c>
      <c r="AE180" s="333">
        <f t="shared" si="98"/>
        <v>112.54167259821821</v>
      </c>
      <c r="AF180" s="333">
        <f t="shared" si="99"/>
        <v>113.50539798779701</v>
      </c>
      <c r="AG180" s="334">
        <f t="shared" si="99"/>
        <v>115.74802106887111</v>
      </c>
    </row>
    <row r="181" spans="2:33" ht="14.4" x14ac:dyDescent="0.3">
      <c r="B181" s="822"/>
      <c r="C181" s="1" t="s">
        <v>3</v>
      </c>
      <c r="D181" s="541">
        <v>281113</v>
      </c>
      <c r="E181" s="541">
        <v>269525</v>
      </c>
      <c r="F181" s="541">
        <v>275268</v>
      </c>
      <c r="G181" s="541">
        <v>280673</v>
      </c>
      <c r="H181" s="541">
        <v>278270</v>
      </c>
      <c r="I181" s="541">
        <v>281433</v>
      </c>
      <c r="J181" s="541">
        <v>287454</v>
      </c>
      <c r="K181" s="541">
        <v>286054</v>
      </c>
      <c r="L181" s="541">
        <v>294491</v>
      </c>
      <c r="M181" s="541">
        <v>289086</v>
      </c>
      <c r="N181" s="541">
        <v>296436</v>
      </c>
      <c r="O181" s="541">
        <v>301640</v>
      </c>
      <c r="P181" s="541">
        <v>296746</v>
      </c>
      <c r="Q181" s="541">
        <v>295436</v>
      </c>
      <c r="R181" s="541">
        <v>296285</v>
      </c>
      <c r="S181" s="147">
        <f>100</f>
        <v>100</v>
      </c>
      <c r="T181" s="333">
        <f t="shared" si="79"/>
        <v>95.877814259746074</v>
      </c>
      <c r="U181" s="333">
        <f t="shared" si="79"/>
        <v>97.920764959286828</v>
      </c>
      <c r="V181" s="333">
        <f t="shared" si="79"/>
        <v>99.843479312589594</v>
      </c>
      <c r="W181" s="333">
        <f t="shared" si="77"/>
        <v>98.9886629220278</v>
      </c>
      <c r="X181" s="333">
        <f t="shared" si="77"/>
        <v>100.11383322720756</v>
      </c>
      <c r="Y181" s="333">
        <f t="shared" si="77"/>
        <v>102.25567654288488</v>
      </c>
      <c r="Z181" s="333">
        <f t="shared" si="77"/>
        <v>101.7576561738518</v>
      </c>
      <c r="AA181" s="333">
        <f t="shared" si="77"/>
        <v>104.75894035494623</v>
      </c>
      <c r="AB181" s="333">
        <f t="shared" si="101"/>
        <v>102.83622600164347</v>
      </c>
      <c r="AC181" s="333">
        <f t="shared" si="101"/>
        <v>105.45083293906721</v>
      </c>
      <c r="AD181" s="333">
        <f t="shared" si="101"/>
        <v>107.30204579653022</v>
      </c>
      <c r="AE181" s="333">
        <f t="shared" ref="AE181:AE182" si="102">P181*100/$D181</f>
        <v>105.56110887792454</v>
      </c>
      <c r="AF181" s="333">
        <f t="shared" ref="AF181:AG182" si="103">Q181*100/$D181</f>
        <v>105.09510410404357</v>
      </c>
      <c r="AG181" s="334">
        <f t="shared" si="103"/>
        <v>105.39711788497864</v>
      </c>
    </row>
    <row r="182" spans="2:33" ht="14.4" x14ac:dyDescent="0.3">
      <c r="B182" s="822"/>
      <c r="C182" s="1" t="s">
        <v>4</v>
      </c>
      <c r="D182" s="541">
        <v>234219</v>
      </c>
      <c r="E182" s="541">
        <v>227367</v>
      </c>
      <c r="F182" s="541">
        <v>224306</v>
      </c>
      <c r="G182" s="541">
        <v>229917</v>
      </c>
      <c r="H182" s="541">
        <v>234685</v>
      </c>
      <c r="I182" s="541">
        <v>231065</v>
      </c>
      <c r="J182" s="541">
        <v>227938</v>
      </c>
      <c r="K182" s="541">
        <v>224687</v>
      </c>
      <c r="L182" s="541">
        <v>235786</v>
      </c>
      <c r="M182" s="541">
        <v>240361</v>
      </c>
      <c r="N182" s="541">
        <v>239012</v>
      </c>
      <c r="O182" s="541">
        <v>240858</v>
      </c>
      <c r="P182" s="541">
        <v>233802</v>
      </c>
      <c r="Q182" s="541">
        <v>230660</v>
      </c>
      <c r="R182" s="541">
        <v>230504</v>
      </c>
      <c r="S182" s="147">
        <f>100</f>
        <v>100</v>
      </c>
      <c r="T182" s="333">
        <f t="shared" si="79"/>
        <v>97.074532809037692</v>
      </c>
      <c r="U182" s="333">
        <f t="shared" si="79"/>
        <v>95.767636272036</v>
      </c>
      <c r="V182" s="333">
        <f t="shared" si="79"/>
        <v>98.163257464168154</v>
      </c>
      <c r="W182" s="333">
        <f t="shared" si="77"/>
        <v>100.19895909383952</v>
      </c>
      <c r="X182" s="333">
        <f t="shared" si="77"/>
        <v>98.653397034399433</v>
      </c>
      <c r="Y182" s="333">
        <f t="shared" ref="Y182:AB245" si="104">J182*100/$D182</f>
        <v>97.318321741617893</v>
      </c>
      <c r="Z182" s="333">
        <f t="shared" si="104"/>
        <v>95.930304544037838</v>
      </c>
      <c r="AA182" s="333">
        <f t="shared" si="104"/>
        <v>100.6690319743488</v>
      </c>
      <c r="AB182" s="333">
        <f t="shared" si="104"/>
        <v>102.62233209090637</v>
      </c>
      <c r="AC182" s="333">
        <f t="shared" ref="AC182:AD244" si="105">N182*100/$D182</f>
        <v>102.0463754008001</v>
      </c>
      <c r="AD182" s="333">
        <f t="shared" si="105"/>
        <v>102.83452666094553</v>
      </c>
      <c r="AE182" s="333">
        <f t="shared" si="102"/>
        <v>99.821961497572786</v>
      </c>
      <c r="AF182" s="333">
        <f t="shared" si="103"/>
        <v>98.480481942114011</v>
      </c>
      <c r="AG182" s="334">
        <f t="shared" si="103"/>
        <v>98.413877610270731</v>
      </c>
    </row>
    <row r="183" spans="2:33" ht="14.4" x14ac:dyDescent="0.3">
      <c r="B183" s="822"/>
      <c r="C183" s="1" t="s">
        <v>5</v>
      </c>
      <c r="D183" s="541">
        <v>319865</v>
      </c>
      <c r="E183" s="541">
        <v>316130</v>
      </c>
      <c r="F183" s="541">
        <v>307460</v>
      </c>
      <c r="G183" s="541">
        <v>305292</v>
      </c>
      <c r="H183" s="541">
        <v>308001</v>
      </c>
      <c r="I183" s="541">
        <v>312318</v>
      </c>
      <c r="J183" s="541">
        <v>342717</v>
      </c>
      <c r="K183" s="541">
        <v>326382</v>
      </c>
      <c r="L183" s="541">
        <v>293591</v>
      </c>
      <c r="M183" s="541">
        <v>306825</v>
      </c>
      <c r="N183" s="541">
        <v>308641</v>
      </c>
      <c r="O183" s="541">
        <v>310001</v>
      </c>
      <c r="P183" s="541">
        <v>303065</v>
      </c>
      <c r="Q183" s="541">
        <v>299663</v>
      </c>
      <c r="R183" s="541">
        <v>301831</v>
      </c>
      <c r="S183" s="147">
        <f>100</f>
        <v>100</v>
      </c>
      <c r="T183" s="333">
        <f t="shared" si="79"/>
        <v>98.83231988495146</v>
      </c>
      <c r="U183" s="333">
        <f t="shared" si="79"/>
        <v>96.121801384959284</v>
      </c>
      <c r="V183" s="333">
        <f t="shared" si="79"/>
        <v>95.444015444015449</v>
      </c>
      <c r="W183" s="333">
        <f t="shared" si="79"/>
        <v>96.290935238303661</v>
      </c>
      <c r="X183" s="333">
        <f t="shared" si="79"/>
        <v>97.640567114251326</v>
      </c>
      <c r="Y183" s="333">
        <f t="shared" si="104"/>
        <v>107.14426398636925</v>
      </c>
      <c r="Z183" s="333">
        <f t="shared" si="104"/>
        <v>102.03742203742203</v>
      </c>
      <c r="AA183" s="333">
        <f t="shared" si="104"/>
        <v>91.785909680646526</v>
      </c>
      <c r="AB183" s="333">
        <f t="shared" si="104"/>
        <v>95.923280133806443</v>
      </c>
      <c r="AC183" s="333">
        <f t="shared" si="105"/>
        <v>96.491019648914389</v>
      </c>
      <c r="AD183" s="333">
        <f t="shared" si="105"/>
        <v>96.916199021462177</v>
      </c>
      <c r="AE183" s="333">
        <f t="shared" ref="AE183:AE184" si="106">P183*100/$D183</f>
        <v>94.747784221468436</v>
      </c>
      <c r="AF183" s="333">
        <f t="shared" ref="AF183:AG184" si="107">Q183*100/$D183</f>
        <v>93.684210526315795</v>
      </c>
      <c r="AG183" s="334">
        <f t="shared" si="107"/>
        <v>94.36199646725963</v>
      </c>
    </row>
    <row r="184" spans="2:33" ht="14.4" x14ac:dyDescent="0.3">
      <c r="B184" s="822"/>
      <c r="C184" s="1" t="s">
        <v>6</v>
      </c>
      <c r="D184" s="541">
        <v>1137254</v>
      </c>
      <c r="E184" s="541">
        <v>1099826</v>
      </c>
      <c r="F184" s="541">
        <v>1112120</v>
      </c>
      <c r="G184" s="541">
        <v>1119013</v>
      </c>
      <c r="H184" s="541">
        <v>1130185</v>
      </c>
      <c r="I184" s="541">
        <v>1138664</v>
      </c>
      <c r="J184" s="541">
        <v>1171071</v>
      </c>
      <c r="K184" s="541">
        <v>1146560</v>
      </c>
      <c r="L184" s="541">
        <v>1154317</v>
      </c>
      <c r="M184" s="541">
        <v>1164599</v>
      </c>
      <c r="N184" s="541">
        <v>1173043</v>
      </c>
      <c r="O184" s="541">
        <v>1194746</v>
      </c>
      <c r="P184" s="541">
        <v>1173553</v>
      </c>
      <c r="Q184" s="541">
        <v>1168610</v>
      </c>
      <c r="R184" s="541">
        <v>1178245</v>
      </c>
      <c r="S184" s="147">
        <f>100</f>
        <v>100</v>
      </c>
      <c r="T184" s="333">
        <f t="shared" si="79"/>
        <v>96.70891463120816</v>
      </c>
      <c r="U184" s="333">
        <f t="shared" si="79"/>
        <v>97.789939626503838</v>
      </c>
      <c r="V184" s="333">
        <f t="shared" si="79"/>
        <v>98.39604872790072</v>
      </c>
      <c r="W184" s="333">
        <f t="shared" si="79"/>
        <v>99.378415024260192</v>
      </c>
      <c r="X184" s="333">
        <f t="shared" si="79"/>
        <v>100.12398285695193</v>
      </c>
      <c r="Y184" s="333">
        <f t="shared" si="104"/>
        <v>102.97356615144902</v>
      </c>
      <c r="Z184" s="333">
        <f t="shared" si="104"/>
        <v>100.81828685588268</v>
      </c>
      <c r="AA184" s="333">
        <f t="shared" si="104"/>
        <v>101.50036843132669</v>
      </c>
      <c r="AB184" s="333">
        <f t="shared" si="104"/>
        <v>102.40447604492928</v>
      </c>
      <c r="AC184" s="333">
        <f t="shared" si="105"/>
        <v>103.14696628897326</v>
      </c>
      <c r="AD184" s="333">
        <f t="shared" si="105"/>
        <v>105.05533504388642</v>
      </c>
      <c r="AE184" s="333">
        <f t="shared" si="106"/>
        <v>103.19181115212609</v>
      </c>
      <c r="AF184" s="333">
        <f t="shared" si="107"/>
        <v>102.75716770396059</v>
      </c>
      <c r="AG184" s="334">
        <f t="shared" si="107"/>
        <v>103.60438389313205</v>
      </c>
    </row>
    <row r="185" spans="2:33" ht="14.4" x14ac:dyDescent="0.3">
      <c r="B185" s="823"/>
      <c r="C185" s="3" t="s">
        <v>7</v>
      </c>
      <c r="D185" s="753">
        <v>817389</v>
      </c>
      <c r="E185" s="753">
        <v>783696</v>
      </c>
      <c r="F185" s="753">
        <v>804660</v>
      </c>
      <c r="G185" s="753">
        <v>813721</v>
      </c>
      <c r="H185" s="753">
        <v>822184</v>
      </c>
      <c r="I185" s="753">
        <v>826346</v>
      </c>
      <c r="J185" s="753">
        <v>828354</v>
      </c>
      <c r="K185" s="753">
        <v>820178</v>
      </c>
      <c r="L185" s="753">
        <v>860726</v>
      </c>
      <c r="M185" s="753">
        <v>857774</v>
      </c>
      <c r="N185" s="753">
        <v>864402</v>
      </c>
      <c r="O185" s="753">
        <v>884745</v>
      </c>
      <c r="P185" s="753">
        <v>870488</v>
      </c>
      <c r="Q185" s="753">
        <v>868947</v>
      </c>
      <c r="R185" s="754">
        <v>876414</v>
      </c>
      <c r="S185" s="147">
        <f>100</f>
        <v>100</v>
      </c>
      <c r="T185" s="333">
        <f t="shared" si="79"/>
        <v>95.877972421943525</v>
      </c>
      <c r="U185" s="333">
        <f t="shared" si="79"/>
        <v>98.442724333212212</v>
      </c>
      <c r="V185" s="333">
        <f t="shared" si="79"/>
        <v>99.551254054067286</v>
      </c>
      <c r="W185" s="333">
        <f t="shared" si="79"/>
        <v>100.58662399420594</v>
      </c>
      <c r="X185" s="333">
        <f t="shared" si="79"/>
        <v>101.09580628073047</v>
      </c>
      <c r="Y185" s="333">
        <f t="shared" si="104"/>
        <v>101.34146654775144</v>
      </c>
      <c r="Z185" s="333">
        <f t="shared" si="104"/>
        <v>100.34120840872583</v>
      </c>
      <c r="AA185" s="333">
        <f t="shared" si="104"/>
        <v>105.30188196807151</v>
      </c>
      <c r="AB185" s="333">
        <f t="shared" si="104"/>
        <v>104.94073201376578</v>
      </c>
      <c r="AC185" s="333">
        <f t="shared" si="105"/>
        <v>105.75160664016765</v>
      </c>
      <c r="AD185" s="333">
        <f t="shared" si="105"/>
        <v>108.24038493300007</v>
      </c>
      <c r="AE185" s="333">
        <f t="shared" ref="AE185:AE186" si="108">P185*100/$D185</f>
        <v>106.49617256899714</v>
      </c>
      <c r="AF185" s="333">
        <f t="shared" ref="AF185:AG186" si="109">Q185*100/$D185</f>
        <v>106.30764544176641</v>
      </c>
      <c r="AG185" s="334">
        <f t="shared" si="109"/>
        <v>107.22116397455801</v>
      </c>
    </row>
    <row r="186" spans="2:33" ht="15" customHeight="1" x14ac:dyDescent="0.3">
      <c r="B186" s="822" t="s">
        <v>47</v>
      </c>
      <c r="C186" s="1" t="s">
        <v>2</v>
      </c>
      <c r="D186" s="541">
        <v>39606</v>
      </c>
      <c r="E186" s="541">
        <v>42713</v>
      </c>
      <c r="F186" s="541">
        <v>48204</v>
      </c>
      <c r="G186" s="541">
        <v>51040</v>
      </c>
      <c r="H186" s="541">
        <v>56147</v>
      </c>
      <c r="I186" s="541">
        <v>53104</v>
      </c>
      <c r="J186" s="541">
        <v>70078</v>
      </c>
      <c r="K186" s="541">
        <v>71505</v>
      </c>
      <c r="L186" s="541">
        <v>83382</v>
      </c>
      <c r="M186" s="541">
        <v>84626</v>
      </c>
      <c r="N186" s="541">
        <v>184675</v>
      </c>
      <c r="O186" s="541">
        <v>195646</v>
      </c>
      <c r="P186" s="541">
        <v>202045</v>
      </c>
      <c r="Q186" s="541">
        <v>209450</v>
      </c>
      <c r="R186" s="541">
        <v>224594</v>
      </c>
      <c r="S186" s="147">
        <f>100</f>
        <v>100</v>
      </c>
      <c r="T186" s="333">
        <f t="shared" si="79"/>
        <v>107.8447709942938</v>
      </c>
      <c r="U186" s="333">
        <f t="shared" si="79"/>
        <v>121.70883199515225</v>
      </c>
      <c r="V186" s="333">
        <f t="shared" si="79"/>
        <v>128.86936322779377</v>
      </c>
      <c r="W186" s="333">
        <f t="shared" si="79"/>
        <v>141.76387416048073</v>
      </c>
      <c r="X186" s="333">
        <f t="shared" si="79"/>
        <v>134.08069484421551</v>
      </c>
      <c r="Y186" s="333">
        <f t="shared" si="104"/>
        <v>176.93783770135838</v>
      </c>
      <c r="Z186" s="333">
        <f t="shared" si="104"/>
        <v>180.5408271474019</v>
      </c>
      <c r="AA186" s="333">
        <f t="shared" si="104"/>
        <v>210.52870777154976</v>
      </c>
      <c r="AB186" s="333">
        <f t="shared" si="104"/>
        <v>213.66964601323031</v>
      </c>
      <c r="AC186" s="333">
        <f t="shared" si="105"/>
        <v>466.28036156137961</v>
      </c>
      <c r="AD186" s="333">
        <f t="shared" si="105"/>
        <v>493.98070999343531</v>
      </c>
      <c r="AE186" s="333">
        <f t="shared" si="108"/>
        <v>510.1373529263243</v>
      </c>
      <c r="AF186" s="333">
        <f t="shared" si="109"/>
        <v>528.83401504822507</v>
      </c>
      <c r="AG186" s="334">
        <f t="shared" si="109"/>
        <v>567.07064586173817</v>
      </c>
    </row>
    <row r="187" spans="2:33" ht="14.4" x14ac:dyDescent="0.3">
      <c r="B187" s="822"/>
      <c r="C187" s="1" t="s">
        <v>3</v>
      </c>
      <c r="D187" s="541">
        <v>56811</v>
      </c>
      <c r="E187" s="541">
        <v>56414</v>
      </c>
      <c r="F187" s="541">
        <v>58825</v>
      </c>
      <c r="G187" s="541">
        <v>60976</v>
      </c>
      <c r="H187" s="541">
        <v>62644</v>
      </c>
      <c r="I187" s="541">
        <v>61549</v>
      </c>
      <c r="J187" s="541">
        <v>63696</v>
      </c>
      <c r="K187" s="541">
        <v>65681</v>
      </c>
      <c r="L187" s="541">
        <v>66807</v>
      </c>
      <c r="M187" s="541">
        <v>65139</v>
      </c>
      <c r="N187" s="541">
        <v>71154</v>
      </c>
      <c r="O187" s="541">
        <v>72584</v>
      </c>
      <c r="P187" s="541">
        <v>72255</v>
      </c>
      <c r="Q187" s="541">
        <v>72631</v>
      </c>
      <c r="R187" s="541">
        <v>73790</v>
      </c>
      <c r="S187" s="147">
        <f>100</f>
        <v>100</v>
      </c>
      <c r="T187" s="333">
        <f t="shared" si="79"/>
        <v>99.301191670627162</v>
      </c>
      <c r="U187" s="333">
        <f t="shared" si="79"/>
        <v>103.54508809913573</v>
      </c>
      <c r="V187" s="333">
        <f t="shared" si="79"/>
        <v>107.33132667969231</v>
      </c>
      <c r="W187" s="333">
        <f t="shared" si="79"/>
        <v>110.26737779655349</v>
      </c>
      <c r="X187" s="333">
        <f t="shared" si="79"/>
        <v>108.33993416767879</v>
      </c>
      <c r="Y187" s="333">
        <f t="shared" si="104"/>
        <v>112.11913185826688</v>
      </c>
      <c r="Z187" s="333">
        <f t="shared" si="104"/>
        <v>115.61317350513104</v>
      </c>
      <c r="AA187" s="333">
        <f t="shared" si="104"/>
        <v>117.59518403126155</v>
      </c>
      <c r="AB187" s="333">
        <f t="shared" si="104"/>
        <v>114.65913291440037</v>
      </c>
      <c r="AC187" s="333">
        <f t="shared" si="105"/>
        <v>125.24687120452025</v>
      </c>
      <c r="AD187" s="333">
        <f t="shared" si="105"/>
        <v>127.76398936825615</v>
      </c>
      <c r="AE187" s="333">
        <f t="shared" ref="AE187:AE188" si="110">P187*100/$D187</f>
        <v>127.18487616834769</v>
      </c>
      <c r="AF187" s="333">
        <f t="shared" ref="AF187:AG188" si="111">Q187*100/$D187</f>
        <v>127.84671982538593</v>
      </c>
      <c r="AG187" s="334">
        <f t="shared" si="111"/>
        <v>129.88681769375648</v>
      </c>
    </row>
    <row r="188" spans="2:33" ht="14.4" x14ac:dyDescent="0.3">
      <c r="B188" s="822"/>
      <c r="C188" s="1" t="s">
        <v>4</v>
      </c>
      <c r="D188" s="541">
        <v>141892</v>
      </c>
      <c r="E188" s="541">
        <v>140729</v>
      </c>
      <c r="F188" s="541">
        <v>139891</v>
      </c>
      <c r="G188" s="541">
        <v>143629</v>
      </c>
      <c r="H188" s="541">
        <v>148956</v>
      </c>
      <c r="I188" s="541">
        <v>146510</v>
      </c>
      <c r="J188" s="541">
        <v>146297</v>
      </c>
      <c r="K188" s="541">
        <v>150897</v>
      </c>
      <c r="L188" s="541">
        <v>149928</v>
      </c>
      <c r="M188" s="541">
        <v>151265</v>
      </c>
      <c r="N188" s="541">
        <v>135731</v>
      </c>
      <c r="O188" s="541">
        <v>135027</v>
      </c>
      <c r="P188" s="541">
        <v>133104</v>
      </c>
      <c r="Q188" s="541">
        <v>133160</v>
      </c>
      <c r="R188" s="541">
        <v>136473</v>
      </c>
      <c r="S188" s="147">
        <f>100</f>
        <v>100</v>
      </c>
      <c r="T188" s="333">
        <f t="shared" si="79"/>
        <v>99.180362529247603</v>
      </c>
      <c r="U188" s="333">
        <f t="shared" si="79"/>
        <v>98.589772503030474</v>
      </c>
      <c r="V188" s="333">
        <f t="shared" si="79"/>
        <v>101.2241704958701</v>
      </c>
      <c r="W188" s="333">
        <f t="shared" si="79"/>
        <v>104.97843430214529</v>
      </c>
      <c r="X188" s="333">
        <f t="shared" si="79"/>
        <v>103.25458799650438</v>
      </c>
      <c r="Y188" s="333">
        <f t="shared" si="104"/>
        <v>103.1044738251628</v>
      </c>
      <c r="Z188" s="333">
        <f t="shared" si="104"/>
        <v>106.34637611704677</v>
      </c>
      <c r="AA188" s="333">
        <f t="shared" si="104"/>
        <v>105.66346235164774</v>
      </c>
      <c r="AB188" s="333">
        <f t="shared" si="104"/>
        <v>106.60572830039749</v>
      </c>
      <c r="AC188" s="333">
        <f t="shared" si="105"/>
        <v>95.65796521297888</v>
      </c>
      <c r="AD188" s="333">
        <f t="shared" si="105"/>
        <v>95.161813210047072</v>
      </c>
      <c r="AE188" s="333">
        <f t="shared" si="110"/>
        <v>93.806557099766025</v>
      </c>
      <c r="AF188" s="333">
        <f t="shared" si="111"/>
        <v>93.846023736362866</v>
      </c>
      <c r="AG188" s="334">
        <f t="shared" si="111"/>
        <v>96.18089814788712</v>
      </c>
    </row>
    <row r="189" spans="2:33" ht="14.4" x14ac:dyDescent="0.3">
      <c r="B189" s="822"/>
      <c r="C189" s="1" t="s">
        <v>5</v>
      </c>
      <c r="D189" s="541">
        <v>875098</v>
      </c>
      <c r="E189" s="541">
        <v>862581</v>
      </c>
      <c r="F189" s="541">
        <v>863564</v>
      </c>
      <c r="G189" s="541">
        <v>849890</v>
      </c>
      <c r="H189" s="541">
        <v>836214</v>
      </c>
      <c r="I189" s="541">
        <v>821988</v>
      </c>
      <c r="J189" s="541">
        <v>829768</v>
      </c>
      <c r="K189" s="541">
        <v>802628</v>
      </c>
      <c r="L189" s="541">
        <v>793313</v>
      </c>
      <c r="M189" s="541">
        <v>855816</v>
      </c>
      <c r="N189" s="541">
        <v>907857</v>
      </c>
      <c r="O189" s="541">
        <v>921618</v>
      </c>
      <c r="P189" s="541">
        <v>929290</v>
      </c>
      <c r="Q189" s="541">
        <v>924926</v>
      </c>
      <c r="R189" s="541">
        <v>939448</v>
      </c>
      <c r="S189" s="147">
        <f>100</f>
        <v>100</v>
      </c>
      <c r="T189" s="333">
        <f t="shared" si="79"/>
        <v>98.569645913943347</v>
      </c>
      <c r="U189" s="333">
        <f t="shared" si="79"/>
        <v>98.681976190095284</v>
      </c>
      <c r="V189" s="333">
        <f t="shared" si="79"/>
        <v>97.119408340551573</v>
      </c>
      <c r="W189" s="333">
        <f t="shared" si="79"/>
        <v>95.556611945176428</v>
      </c>
      <c r="X189" s="333">
        <f t="shared" si="79"/>
        <v>93.930965446155739</v>
      </c>
      <c r="Y189" s="333">
        <f t="shared" si="104"/>
        <v>94.820008730450766</v>
      </c>
      <c r="Z189" s="333">
        <f t="shared" si="104"/>
        <v>91.71864179783293</v>
      </c>
      <c r="AA189" s="333">
        <f t="shared" si="104"/>
        <v>90.654189587909016</v>
      </c>
      <c r="AB189" s="333">
        <f t="shared" si="104"/>
        <v>97.796589639103274</v>
      </c>
      <c r="AC189" s="333">
        <f t="shared" si="105"/>
        <v>103.74346644604375</v>
      </c>
      <c r="AD189" s="333">
        <f t="shared" si="105"/>
        <v>105.31597603925503</v>
      </c>
      <c r="AE189" s="333">
        <f t="shared" ref="AE189:AE190" si="112">P189*100/$D189</f>
        <v>106.19267784865238</v>
      </c>
      <c r="AF189" s="333">
        <f t="shared" ref="AF189:AG190" si="113">Q189*100/$D189</f>
        <v>105.69399084445399</v>
      </c>
      <c r="AG189" s="334">
        <f t="shared" si="113"/>
        <v>107.35346212652755</v>
      </c>
    </row>
    <row r="190" spans="2:33" ht="14.4" x14ac:dyDescent="0.3">
      <c r="B190" s="822"/>
      <c r="C190" s="1" t="s">
        <v>6</v>
      </c>
      <c r="D190" s="541">
        <v>1113407</v>
      </c>
      <c r="E190" s="541">
        <v>1102437</v>
      </c>
      <c r="F190" s="541">
        <v>1110484</v>
      </c>
      <c r="G190" s="541">
        <v>1105535</v>
      </c>
      <c r="H190" s="541">
        <v>1103961</v>
      </c>
      <c r="I190" s="541">
        <v>1083151</v>
      </c>
      <c r="J190" s="541">
        <v>1109839</v>
      </c>
      <c r="K190" s="541">
        <v>1090711</v>
      </c>
      <c r="L190" s="541">
        <v>1093430</v>
      </c>
      <c r="M190" s="541">
        <v>1156846</v>
      </c>
      <c r="N190" s="541">
        <v>1299417</v>
      </c>
      <c r="O190" s="541">
        <v>1324875</v>
      </c>
      <c r="P190" s="541">
        <v>1336694</v>
      </c>
      <c r="Q190" s="541">
        <v>1340167</v>
      </c>
      <c r="R190" s="541">
        <v>1374305</v>
      </c>
      <c r="S190" s="147">
        <f>100</f>
        <v>100</v>
      </c>
      <c r="T190" s="333">
        <f t="shared" si="79"/>
        <v>99.014735851310434</v>
      </c>
      <c r="U190" s="333">
        <f t="shared" si="79"/>
        <v>99.737472460654544</v>
      </c>
      <c r="V190" s="333">
        <f t="shared" si="79"/>
        <v>99.292980913538358</v>
      </c>
      <c r="W190" s="333">
        <f t="shared" si="79"/>
        <v>99.151613022012612</v>
      </c>
      <c r="X190" s="333">
        <f t="shared" si="79"/>
        <v>97.282575015245996</v>
      </c>
      <c r="Y190" s="333">
        <f t="shared" si="104"/>
        <v>99.6795421620306</v>
      </c>
      <c r="Z190" s="333">
        <f t="shared" si="104"/>
        <v>97.961572003768609</v>
      </c>
      <c r="AA190" s="333">
        <f t="shared" si="104"/>
        <v>98.205777402153927</v>
      </c>
      <c r="AB190" s="333">
        <f t="shared" si="104"/>
        <v>103.90144843709443</v>
      </c>
      <c r="AC190" s="333">
        <f t="shared" si="105"/>
        <v>116.70637960781637</v>
      </c>
      <c r="AD190" s="333">
        <f t="shared" si="105"/>
        <v>118.99287502234134</v>
      </c>
      <c r="AE190" s="333">
        <f t="shared" si="112"/>
        <v>120.05439161061499</v>
      </c>
      <c r="AF190" s="333">
        <f t="shared" si="113"/>
        <v>120.36631707901962</v>
      </c>
      <c r="AG190" s="334">
        <f t="shared" si="113"/>
        <v>123.432401628515</v>
      </c>
    </row>
    <row r="191" spans="2:33" ht="14.4" x14ac:dyDescent="0.3">
      <c r="B191" s="823"/>
      <c r="C191" s="3" t="s">
        <v>7</v>
      </c>
      <c r="D191" s="753">
        <v>238309</v>
      </c>
      <c r="E191" s="753">
        <v>239856</v>
      </c>
      <c r="F191" s="753">
        <v>246920</v>
      </c>
      <c r="G191" s="753">
        <v>255645</v>
      </c>
      <c r="H191" s="753">
        <v>267747</v>
      </c>
      <c r="I191" s="753">
        <v>261163</v>
      </c>
      <c r="J191" s="753">
        <v>280071</v>
      </c>
      <c r="K191" s="753">
        <v>288083</v>
      </c>
      <c r="L191" s="753">
        <v>300117</v>
      </c>
      <c r="M191" s="753">
        <v>301030</v>
      </c>
      <c r="N191" s="753">
        <v>391560</v>
      </c>
      <c r="O191" s="753">
        <v>403257</v>
      </c>
      <c r="P191" s="753">
        <v>407404</v>
      </c>
      <c r="Q191" s="753">
        <v>415241</v>
      </c>
      <c r="R191" s="754">
        <v>434857</v>
      </c>
      <c r="S191" s="147">
        <f>100</f>
        <v>100</v>
      </c>
      <c r="T191" s="333">
        <f t="shared" ref="T191:X241" si="114">E191*100/$D191</f>
        <v>100.6491571866778</v>
      </c>
      <c r="U191" s="333">
        <f t="shared" si="114"/>
        <v>103.61337591110701</v>
      </c>
      <c r="V191" s="333">
        <f t="shared" si="114"/>
        <v>107.27458887410883</v>
      </c>
      <c r="W191" s="333">
        <f t="shared" si="114"/>
        <v>112.35286959367879</v>
      </c>
      <c r="X191" s="333">
        <f t="shared" si="114"/>
        <v>109.59007003512247</v>
      </c>
      <c r="Y191" s="333">
        <f t="shared" si="104"/>
        <v>117.52430667746498</v>
      </c>
      <c r="Z191" s="333">
        <f t="shared" si="104"/>
        <v>120.88632825449312</v>
      </c>
      <c r="AA191" s="333">
        <f t="shared" si="104"/>
        <v>125.93607459223109</v>
      </c>
      <c r="AB191" s="333">
        <f t="shared" si="104"/>
        <v>126.3191906306518</v>
      </c>
      <c r="AC191" s="333">
        <f t="shared" si="105"/>
        <v>164.30768456080131</v>
      </c>
      <c r="AD191" s="333">
        <f t="shared" si="105"/>
        <v>169.21601785916604</v>
      </c>
      <c r="AE191" s="333">
        <f t="shared" ref="AE191:AE192" si="115">P191*100/$D191</f>
        <v>170.95619552765527</v>
      </c>
      <c r="AF191" s="333">
        <f t="shared" ref="AF191:AG192" si="116">Q191*100/$D191</f>
        <v>174.24478303379226</v>
      </c>
      <c r="AG191" s="334">
        <f t="shared" si="116"/>
        <v>182.47611294579727</v>
      </c>
    </row>
    <row r="192" spans="2:33" ht="15" customHeight="1" x14ac:dyDescent="0.3">
      <c r="B192" s="822" t="s">
        <v>48</v>
      </c>
      <c r="C192" s="1" t="s">
        <v>2</v>
      </c>
      <c r="D192" s="541">
        <v>17489</v>
      </c>
      <c r="E192" s="541">
        <v>17521</v>
      </c>
      <c r="F192" s="541">
        <v>20547</v>
      </c>
      <c r="G192" s="541">
        <v>18723</v>
      </c>
      <c r="H192" s="541">
        <v>19100</v>
      </c>
      <c r="I192" s="541">
        <v>24667</v>
      </c>
      <c r="J192" s="541">
        <v>17374</v>
      </c>
      <c r="K192" s="541">
        <v>18842</v>
      </c>
      <c r="L192" s="541">
        <v>20762</v>
      </c>
      <c r="M192" s="541">
        <v>21715</v>
      </c>
      <c r="N192" s="541">
        <v>21821</v>
      </c>
      <c r="O192" s="541">
        <v>19955</v>
      </c>
      <c r="P192" s="541">
        <v>20362</v>
      </c>
      <c r="Q192" s="541">
        <v>20873</v>
      </c>
      <c r="R192" s="541">
        <v>22460</v>
      </c>
      <c r="S192" s="147">
        <f>100</f>
        <v>100</v>
      </c>
      <c r="T192" s="333">
        <f t="shared" si="114"/>
        <v>100.18297215392532</v>
      </c>
      <c r="U192" s="333">
        <f t="shared" si="114"/>
        <v>117.48527645948882</v>
      </c>
      <c r="V192" s="333">
        <f t="shared" si="114"/>
        <v>107.05586368574532</v>
      </c>
      <c r="W192" s="333">
        <f t="shared" si="114"/>
        <v>109.21150437417805</v>
      </c>
      <c r="X192" s="333">
        <f t="shared" si="114"/>
        <v>141.04294127737435</v>
      </c>
      <c r="Y192" s="333">
        <f t="shared" si="104"/>
        <v>99.342443821830869</v>
      </c>
      <c r="Z192" s="333">
        <f t="shared" si="104"/>
        <v>107.73629138315512</v>
      </c>
      <c r="AA192" s="333">
        <f t="shared" si="104"/>
        <v>118.7146206186746</v>
      </c>
      <c r="AB192" s="333">
        <f t="shared" si="104"/>
        <v>124.16376007776317</v>
      </c>
      <c r="AC192" s="333">
        <f t="shared" si="105"/>
        <v>124.76985533764081</v>
      </c>
      <c r="AD192" s="333">
        <f t="shared" si="105"/>
        <v>114.10029161187032</v>
      </c>
      <c r="AE192" s="333">
        <f t="shared" si="115"/>
        <v>116.42746869460804</v>
      </c>
      <c r="AF192" s="333">
        <f t="shared" si="116"/>
        <v>119.34930527760307</v>
      </c>
      <c r="AG192" s="334">
        <f t="shared" si="116"/>
        <v>128.42358053633711</v>
      </c>
    </row>
    <row r="193" spans="2:33" ht="14.4" x14ac:dyDescent="0.3">
      <c r="B193" s="822"/>
      <c r="C193" s="1" t="s">
        <v>3</v>
      </c>
      <c r="D193" s="541">
        <v>37168</v>
      </c>
      <c r="E193" s="541">
        <v>31938</v>
      </c>
      <c r="F193" s="541">
        <v>33466</v>
      </c>
      <c r="G193" s="541">
        <v>35538</v>
      </c>
      <c r="H193" s="541">
        <v>35984</v>
      </c>
      <c r="I193" s="541">
        <v>35127</v>
      </c>
      <c r="J193" s="541">
        <v>38367</v>
      </c>
      <c r="K193" s="541">
        <v>38045</v>
      </c>
      <c r="L193" s="541">
        <v>39461</v>
      </c>
      <c r="M193" s="541">
        <v>37922</v>
      </c>
      <c r="N193" s="541">
        <v>38429</v>
      </c>
      <c r="O193" s="541">
        <v>37739</v>
      </c>
      <c r="P193" s="541">
        <v>36474</v>
      </c>
      <c r="Q193" s="541">
        <v>36638</v>
      </c>
      <c r="R193" s="541">
        <v>37526</v>
      </c>
      <c r="S193" s="147">
        <f>100</f>
        <v>100</v>
      </c>
      <c r="T193" s="333">
        <f t="shared" si="114"/>
        <v>85.92875591907017</v>
      </c>
      <c r="U193" s="333">
        <f t="shared" si="114"/>
        <v>90.039819199311239</v>
      </c>
      <c r="V193" s="333">
        <f t="shared" si="114"/>
        <v>95.614507102884204</v>
      </c>
      <c r="W193" s="333">
        <f t="shared" si="114"/>
        <v>96.814464055101169</v>
      </c>
      <c r="X193" s="333">
        <f t="shared" si="114"/>
        <v>94.508717176065431</v>
      </c>
      <c r="Y193" s="333">
        <f t="shared" si="104"/>
        <v>103.22589324149806</v>
      </c>
      <c r="Z193" s="333">
        <f t="shared" si="104"/>
        <v>102.35955660783469</v>
      </c>
      <c r="AA193" s="333">
        <f t="shared" si="104"/>
        <v>106.16928540680155</v>
      </c>
      <c r="AB193" s="333">
        <f t="shared" si="104"/>
        <v>102.02862677572105</v>
      </c>
      <c r="AC193" s="333">
        <f t="shared" si="105"/>
        <v>103.39270340077486</v>
      </c>
      <c r="AD193" s="333">
        <f t="shared" si="105"/>
        <v>101.53626775721051</v>
      </c>
      <c r="AE193" s="333">
        <f t="shared" ref="AE193:AE194" si="117">P193*100/$D193</f>
        <v>98.132802410675851</v>
      </c>
      <c r="AF193" s="333">
        <f t="shared" ref="AF193:AG194" si="118">Q193*100/$D193</f>
        <v>98.574042186827384</v>
      </c>
      <c r="AG193" s="334">
        <f t="shared" si="118"/>
        <v>100.9631941455015</v>
      </c>
    </row>
    <row r="194" spans="2:33" ht="14.4" x14ac:dyDescent="0.3">
      <c r="B194" s="822"/>
      <c r="C194" s="1" t="s">
        <v>4</v>
      </c>
      <c r="D194" s="541">
        <v>87888</v>
      </c>
      <c r="E194" s="541">
        <v>87728</v>
      </c>
      <c r="F194" s="541">
        <v>88636</v>
      </c>
      <c r="G194" s="541">
        <v>91935</v>
      </c>
      <c r="H194" s="541">
        <v>89917</v>
      </c>
      <c r="I194" s="541">
        <v>82740</v>
      </c>
      <c r="J194" s="541">
        <v>79003</v>
      </c>
      <c r="K194" s="541">
        <v>82190</v>
      </c>
      <c r="L194" s="541">
        <v>84739</v>
      </c>
      <c r="M194" s="541">
        <v>80338</v>
      </c>
      <c r="N194" s="541">
        <v>76053</v>
      </c>
      <c r="O194" s="541">
        <v>75180</v>
      </c>
      <c r="P194" s="541">
        <v>74098</v>
      </c>
      <c r="Q194" s="541">
        <v>73003</v>
      </c>
      <c r="R194" s="541">
        <v>73340</v>
      </c>
      <c r="S194" s="147">
        <f>100</f>
        <v>100</v>
      </c>
      <c r="T194" s="333">
        <f t="shared" si="114"/>
        <v>99.817950118332419</v>
      </c>
      <c r="U194" s="333">
        <f t="shared" si="114"/>
        <v>100.85108319679593</v>
      </c>
      <c r="V194" s="333">
        <f t="shared" si="114"/>
        <v>104.60472419442928</v>
      </c>
      <c r="W194" s="333">
        <f t="shared" si="114"/>
        <v>102.30862006189696</v>
      </c>
      <c r="X194" s="333">
        <f t="shared" si="114"/>
        <v>94.142545057345714</v>
      </c>
      <c r="Y194" s="333">
        <f t="shared" si="104"/>
        <v>89.890542508647371</v>
      </c>
      <c r="Z194" s="333">
        <f t="shared" si="104"/>
        <v>93.516748589113419</v>
      </c>
      <c r="AA194" s="333">
        <f t="shared" si="104"/>
        <v>96.417030766430003</v>
      </c>
      <c r="AB194" s="333">
        <f t="shared" si="104"/>
        <v>91.409521208811213</v>
      </c>
      <c r="AC194" s="333">
        <f t="shared" si="105"/>
        <v>86.53399781540142</v>
      </c>
      <c r="AD194" s="333">
        <f t="shared" si="105"/>
        <v>85.540688148552704</v>
      </c>
      <c r="AE194" s="333">
        <f t="shared" si="117"/>
        <v>84.309575823775717</v>
      </c>
      <c r="AF194" s="333">
        <f t="shared" si="118"/>
        <v>83.063671946113232</v>
      </c>
      <c r="AG194" s="334">
        <f t="shared" si="118"/>
        <v>83.447114509375567</v>
      </c>
    </row>
    <row r="195" spans="2:33" ht="14.4" x14ac:dyDescent="0.3">
      <c r="B195" s="822"/>
      <c r="C195" s="1" t="s">
        <v>5</v>
      </c>
      <c r="D195" s="541">
        <v>211983</v>
      </c>
      <c r="E195" s="541">
        <v>198817</v>
      </c>
      <c r="F195" s="541">
        <v>204667</v>
      </c>
      <c r="G195" s="541">
        <v>210174</v>
      </c>
      <c r="H195" s="541">
        <v>206576</v>
      </c>
      <c r="I195" s="541">
        <v>208802</v>
      </c>
      <c r="J195" s="541">
        <v>211146</v>
      </c>
      <c r="K195" s="541">
        <v>209726</v>
      </c>
      <c r="L195" s="541">
        <v>215152</v>
      </c>
      <c r="M195" s="541">
        <v>230119</v>
      </c>
      <c r="N195" s="541">
        <v>215876</v>
      </c>
      <c r="O195" s="541">
        <v>212139</v>
      </c>
      <c r="P195" s="541">
        <v>210703</v>
      </c>
      <c r="Q195" s="541">
        <v>211050</v>
      </c>
      <c r="R195" s="541">
        <v>213958</v>
      </c>
      <c r="S195" s="147">
        <f>100</f>
        <v>100</v>
      </c>
      <c r="T195" s="333">
        <f t="shared" si="114"/>
        <v>93.789124599614127</v>
      </c>
      <c r="U195" s="333">
        <f t="shared" si="114"/>
        <v>96.548779854988368</v>
      </c>
      <c r="V195" s="333">
        <f t="shared" si="114"/>
        <v>99.146629682568886</v>
      </c>
      <c r="W195" s="333">
        <f t="shared" si="114"/>
        <v>97.449323766528451</v>
      </c>
      <c r="X195" s="333">
        <f t="shared" si="114"/>
        <v>98.499407971393936</v>
      </c>
      <c r="Y195" s="333">
        <f t="shared" si="104"/>
        <v>99.605157017307988</v>
      </c>
      <c r="Z195" s="333">
        <f t="shared" si="104"/>
        <v>98.935291980960741</v>
      </c>
      <c r="AA195" s="333">
        <f t="shared" si="104"/>
        <v>101.49493119731299</v>
      </c>
      <c r="AB195" s="333">
        <f t="shared" si="104"/>
        <v>108.55540302760127</v>
      </c>
      <c r="AC195" s="333">
        <f t="shared" si="105"/>
        <v>101.83646801866188</v>
      </c>
      <c r="AD195" s="333">
        <f t="shared" si="105"/>
        <v>100.07359080680997</v>
      </c>
      <c r="AE195" s="333">
        <f t="shared" ref="AE195:AE196" si="119">P195*100/$D195</f>
        <v>99.396177995405296</v>
      </c>
      <c r="AF195" s="333">
        <f t="shared" ref="AF195:AG196" si="120">Q195*100/$D195</f>
        <v>99.559870366963395</v>
      </c>
      <c r="AG195" s="334">
        <f t="shared" si="120"/>
        <v>100.93167848365199</v>
      </c>
    </row>
    <row r="196" spans="2:33" ht="14.4" x14ac:dyDescent="0.3">
      <c r="B196" s="822"/>
      <c r="C196" s="1" t="s">
        <v>6</v>
      </c>
      <c r="D196" s="541">
        <v>354528</v>
      </c>
      <c r="E196" s="541">
        <v>336004</v>
      </c>
      <c r="F196" s="541">
        <v>347316</v>
      </c>
      <c r="G196" s="541">
        <v>356370</v>
      </c>
      <c r="H196" s="541">
        <v>351577</v>
      </c>
      <c r="I196" s="541">
        <v>351336</v>
      </c>
      <c r="J196" s="541">
        <v>345890</v>
      </c>
      <c r="K196" s="541">
        <v>348803</v>
      </c>
      <c r="L196" s="541">
        <v>360114</v>
      </c>
      <c r="M196" s="541">
        <v>370094</v>
      </c>
      <c r="N196" s="541">
        <v>352179</v>
      </c>
      <c r="O196" s="541">
        <v>345013</v>
      </c>
      <c r="P196" s="541">
        <v>341637</v>
      </c>
      <c r="Q196" s="541">
        <v>341564</v>
      </c>
      <c r="R196" s="541">
        <v>347284</v>
      </c>
      <c r="S196" s="147">
        <f>100</f>
        <v>100</v>
      </c>
      <c r="T196" s="333">
        <f t="shared" si="114"/>
        <v>94.775024821734817</v>
      </c>
      <c r="U196" s="333">
        <f t="shared" si="114"/>
        <v>97.965746005957214</v>
      </c>
      <c r="V196" s="333">
        <f t="shared" si="114"/>
        <v>100.51956404007582</v>
      </c>
      <c r="W196" s="333">
        <f t="shared" si="114"/>
        <v>99.167625688239013</v>
      </c>
      <c r="X196" s="333">
        <f t="shared" si="114"/>
        <v>99.099647982669921</v>
      </c>
      <c r="Y196" s="333">
        <f t="shared" si="104"/>
        <v>97.563521075909378</v>
      </c>
      <c r="Z196" s="333">
        <f t="shared" si="104"/>
        <v>98.385176911273575</v>
      </c>
      <c r="AA196" s="333">
        <f t="shared" si="104"/>
        <v>101.57561603032765</v>
      </c>
      <c r="AB196" s="333">
        <f t="shared" si="104"/>
        <v>104.39062641032584</v>
      </c>
      <c r="AC196" s="333">
        <f t="shared" si="105"/>
        <v>99.337428919577576</v>
      </c>
      <c r="AD196" s="333">
        <f t="shared" si="105"/>
        <v>97.316149923278275</v>
      </c>
      <c r="AE196" s="333">
        <f t="shared" si="119"/>
        <v>96.363897914974274</v>
      </c>
      <c r="AF196" s="333">
        <f t="shared" si="120"/>
        <v>96.343307157685715</v>
      </c>
      <c r="AG196" s="334">
        <f t="shared" si="120"/>
        <v>97.95671992057045</v>
      </c>
    </row>
    <row r="197" spans="2:33" ht="14.4" x14ac:dyDescent="0.3">
      <c r="B197" s="823"/>
      <c r="C197" s="3" t="s">
        <v>7</v>
      </c>
      <c r="D197" s="753">
        <v>142545</v>
      </c>
      <c r="E197" s="753">
        <v>137187</v>
      </c>
      <c r="F197" s="753">
        <v>142649</v>
      </c>
      <c r="G197" s="753">
        <v>146196</v>
      </c>
      <c r="H197" s="753">
        <v>145001</v>
      </c>
      <c r="I197" s="753">
        <v>142534</v>
      </c>
      <c r="J197" s="753">
        <v>134744</v>
      </c>
      <c r="K197" s="753">
        <v>139077</v>
      </c>
      <c r="L197" s="753">
        <v>144962</v>
      </c>
      <c r="M197" s="753">
        <v>139975</v>
      </c>
      <c r="N197" s="753">
        <v>136303</v>
      </c>
      <c r="O197" s="753">
        <v>132874</v>
      </c>
      <c r="P197" s="753">
        <v>130934</v>
      </c>
      <c r="Q197" s="753">
        <v>130514</v>
      </c>
      <c r="R197" s="754">
        <v>133326</v>
      </c>
      <c r="S197" s="147">
        <f>100</f>
        <v>100</v>
      </c>
      <c r="T197" s="333">
        <f t="shared" si="114"/>
        <v>96.241186993580968</v>
      </c>
      <c r="U197" s="333">
        <f t="shared" si="114"/>
        <v>100.07295941632466</v>
      </c>
      <c r="V197" s="333">
        <f t="shared" si="114"/>
        <v>102.56129643270546</v>
      </c>
      <c r="W197" s="333">
        <f t="shared" si="114"/>
        <v>101.72296467782104</v>
      </c>
      <c r="X197" s="333">
        <f t="shared" si="114"/>
        <v>99.992283138657967</v>
      </c>
      <c r="Y197" s="333">
        <f t="shared" si="104"/>
        <v>94.527342242800515</v>
      </c>
      <c r="Z197" s="333">
        <f t="shared" si="104"/>
        <v>97.567084078711986</v>
      </c>
      <c r="AA197" s="333">
        <f t="shared" si="104"/>
        <v>101.69560489669929</v>
      </c>
      <c r="AB197" s="333">
        <f t="shared" si="104"/>
        <v>98.19706057736154</v>
      </c>
      <c r="AC197" s="333">
        <f t="shared" si="105"/>
        <v>95.621031954821291</v>
      </c>
      <c r="AD197" s="333">
        <f t="shared" si="105"/>
        <v>93.215475814655022</v>
      </c>
      <c r="AE197" s="333">
        <f t="shared" ref="AE197:AE198" si="121">P197*100/$D197</f>
        <v>91.854502087060226</v>
      </c>
      <c r="AF197" s="333">
        <f t="shared" ref="AF197:AG198" si="122">Q197*100/$D197</f>
        <v>91.559858290364446</v>
      </c>
      <c r="AG197" s="334">
        <f t="shared" si="122"/>
        <v>93.532568662527623</v>
      </c>
    </row>
    <row r="198" spans="2:33" ht="14.4" x14ac:dyDescent="0.3">
      <c r="B198" s="822" t="s">
        <v>49</v>
      </c>
      <c r="C198" s="1" t="s">
        <v>2</v>
      </c>
      <c r="D198" s="541">
        <v>18245</v>
      </c>
      <c r="E198" s="541">
        <v>18126</v>
      </c>
      <c r="F198" s="541">
        <v>20067</v>
      </c>
      <c r="G198" s="541">
        <v>18695</v>
      </c>
      <c r="H198" s="541">
        <v>19478</v>
      </c>
      <c r="I198" s="541">
        <v>19420</v>
      </c>
      <c r="J198" s="541">
        <v>18967</v>
      </c>
      <c r="K198" s="541">
        <v>18683</v>
      </c>
      <c r="L198" s="541">
        <v>19113</v>
      </c>
      <c r="M198" s="541">
        <v>19842</v>
      </c>
      <c r="N198" s="541">
        <v>21827</v>
      </c>
      <c r="O198" s="541">
        <v>21928</v>
      </c>
      <c r="P198" s="541">
        <v>22554</v>
      </c>
      <c r="Q198" s="541">
        <v>23283</v>
      </c>
      <c r="R198" s="541">
        <v>25305</v>
      </c>
      <c r="S198" s="147">
        <f>100</f>
        <v>100</v>
      </c>
      <c r="T198" s="333">
        <f t="shared" si="114"/>
        <v>99.347766511372981</v>
      </c>
      <c r="U198" s="333">
        <f t="shared" si="114"/>
        <v>109.98629761578515</v>
      </c>
      <c r="V198" s="333">
        <f t="shared" si="114"/>
        <v>102.46642915867361</v>
      </c>
      <c r="W198" s="333">
        <f t="shared" si="114"/>
        <v>106.75801589476569</v>
      </c>
      <c r="X198" s="333">
        <f t="shared" si="114"/>
        <v>106.44012058098109</v>
      </c>
      <c r="Y198" s="333">
        <f t="shared" si="104"/>
        <v>103.95724856124966</v>
      </c>
      <c r="Z198" s="333">
        <f t="shared" si="104"/>
        <v>102.40065771444232</v>
      </c>
      <c r="AA198" s="333">
        <f t="shared" si="104"/>
        <v>104.75746779939709</v>
      </c>
      <c r="AB198" s="333">
        <f t="shared" si="104"/>
        <v>108.75308303644834</v>
      </c>
      <c r="AC198" s="333">
        <f t="shared" si="105"/>
        <v>119.63277610304193</v>
      </c>
      <c r="AD198" s="333">
        <f t="shared" si="105"/>
        <v>120.186352425322</v>
      </c>
      <c r="AE198" s="333">
        <f t="shared" si="121"/>
        <v>123.61742943272129</v>
      </c>
      <c r="AF198" s="333">
        <f t="shared" si="122"/>
        <v>127.61304466977253</v>
      </c>
      <c r="AG198" s="334">
        <f t="shared" si="122"/>
        <v>138.69553302274596</v>
      </c>
    </row>
    <row r="199" spans="2:33" ht="14.4" x14ac:dyDescent="0.3">
      <c r="B199" s="822"/>
      <c r="C199" s="1" t="s">
        <v>3</v>
      </c>
      <c r="D199" s="541">
        <v>27069</v>
      </c>
      <c r="E199" s="541">
        <v>28322</v>
      </c>
      <c r="F199" s="541">
        <v>28337</v>
      </c>
      <c r="G199" s="541">
        <v>29795</v>
      </c>
      <c r="H199" s="541">
        <v>29199</v>
      </c>
      <c r="I199" s="541">
        <v>29701</v>
      </c>
      <c r="J199" s="541">
        <v>30931</v>
      </c>
      <c r="K199" s="541">
        <v>32255</v>
      </c>
      <c r="L199" s="541">
        <v>33017</v>
      </c>
      <c r="M199" s="541">
        <v>33754</v>
      </c>
      <c r="N199" s="541">
        <v>35427</v>
      </c>
      <c r="O199" s="541">
        <v>35561</v>
      </c>
      <c r="P199" s="541">
        <v>35135</v>
      </c>
      <c r="Q199" s="541">
        <v>35398</v>
      </c>
      <c r="R199" s="541">
        <v>36433</v>
      </c>
      <c r="S199" s="147">
        <f>100</f>
        <v>100</v>
      </c>
      <c r="T199" s="333">
        <f t="shared" si="114"/>
        <v>104.62891130074993</v>
      </c>
      <c r="U199" s="333">
        <f t="shared" si="114"/>
        <v>104.68432524289778</v>
      </c>
      <c r="V199" s="333">
        <f t="shared" si="114"/>
        <v>110.07056041966825</v>
      </c>
      <c r="W199" s="333">
        <f t="shared" si="114"/>
        <v>107.8687797849939</v>
      </c>
      <c r="X199" s="333">
        <f t="shared" si="114"/>
        <v>109.72329971554177</v>
      </c>
      <c r="Y199" s="333">
        <f t="shared" si="104"/>
        <v>114.267242971665</v>
      </c>
      <c r="Z199" s="333">
        <f t="shared" si="104"/>
        <v>119.15844693191474</v>
      </c>
      <c r="AA199" s="333">
        <f t="shared" si="104"/>
        <v>121.97347519302524</v>
      </c>
      <c r="AB199" s="333">
        <f t="shared" si="104"/>
        <v>124.69614688388933</v>
      </c>
      <c r="AC199" s="333">
        <f t="shared" si="105"/>
        <v>130.87664856477889</v>
      </c>
      <c r="AD199" s="333">
        <f t="shared" si="105"/>
        <v>131.37167978129963</v>
      </c>
      <c r="AE199" s="333">
        <f t="shared" ref="AE199:AE200" si="123">P199*100/$D199</f>
        <v>129.79792382430085</v>
      </c>
      <c r="AF199" s="333">
        <f t="shared" ref="AF199:AG200" si="124">Q199*100/$D199</f>
        <v>130.76951494329307</v>
      </c>
      <c r="AG199" s="334">
        <f t="shared" si="124"/>
        <v>134.59307695149434</v>
      </c>
    </row>
    <row r="200" spans="2:33" ht="14.4" x14ac:dyDescent="0.3">
      <c r="B200" s="822"/>
      <c r="C200" s="1" t="s">
        <v>4</v>
      </c>
      <c r="D200" s="541">
        <v>40591</v>
      </c>
      <c r="E200" s="541">
        <v>40326</v>
      </c>
      <c r="F200" s="541">
        <v>39971</v>
      </c>
      <c r="G200" s="541">
        <v>39999</v>
      </c>
      <c r="H200" s="541">
        <v>40638</v>
      </c>
      <c r="I200" s="541">
        <v>42137</v>
      </c>
      <c r="J200" s="541">
        <v>43184</v>
      </c>
      <c r="K200" s="541">
        <v>43684</v>
      </c>
      <c r="L200" s="541">
        <v>43315</v>
      </c>
      <c r="M200" s="541">
        <v>41006</v>
      </c>
      <c r="N200" s="541">
        <v>42263</v>
      </c>
      <c r="O200" s="541">
        <v>44153</v>
      </c>
      <c r="P200" s="541">
        <v>43982</v>
      </c>
      <c r="Q200" s="541">
        <v>43488</v>
      </c>
      <c r="R200" s="541">
        <v>44312</v>
      </c>
      <c r="S200" s="147">
        <f>100</f>
        <v>100</v>
      </c>
      <c r="T200" s="333">
        <f t="shared" si="114"/>
        <v>99.347145919046099</v>
      </c>
      <c r="U200" s="333">
        <f t="shared" si="114"/>
        <v>98.472567810598406</v>
      </c>
      <c r="V200" s="333">
        <f t="shared" si="114"/>
        <v>98.541548619152024</v>
      </c>
      <c r="W200" s="333">
        <f t="shared" si="114"/>
        <v>100.11578921435786</v>
      </c>
      <c r="X200" s="333">
        <f t="shared" si="114"/>
        <v>103.80872607228203</v>
      </c>
      <c r="Y200" s="333">
        <f t="shared" si="104"/>
        <v>106.38811559212634</v>
      </c>
      <c r="Z200" s="333">
        <f t="shared" si="104"/>
        <v>107.61991574486956</v>
      </c>
      <c r="AA200" s="333">
        <f t="shared" si="104"/>
        <v>106.71084723214506</v>
      </c>
      <c r="AB200" s="333">
        <f t="shared" si="104"/>
        <v>101.02239412677687</v>
      </c>
      <c r="AC200" s="333">
        <f t="shared" si="105"/>
        <v>104.11913971077333</v>
      </c>
      <c r="AD200" s="333">
        <f t="shared" si="105"/>
        <v>108.77534428814269</v>
      </c>
      <c r="AE200" s="333">
        <f t="shared" si="123"/>
        <v>108.35406863590451</v>
      </c>
      <c r="AF200" s="333">
        <f t="shared" si="124"/>
        <v>107.13705008499421</v>
      </c>
      <c r="AG200" s="334">
        <f t="shared" si="124"/>
        <v>109.16705673671504</v>
      </c>
    </row>
    <row r="201" spans="2:33" ht="14.4" x14ac:dyDescent="0.3">
      <c r="B201" s="822"/>
      <c r="C201" s="1" t="s">
        <v>5</v>
      </c>
      <c r="D201" s="541">
        <v>34237</v>
      </c>
      <c r="E201" s="541">
        <v>39855</v>
      </c>
      <c r="F201" s="541">
        <v>40347</v>
      </c>
      <c r="G201" s="541">
        <v>42552</v>
      </c>
      <c r="H201" s="541">
        <v>45092</v>
      </c>
      <c r="I201" s="541">
        <v>45097</v>
      </c>
      <c r="J201" s="541">
        <v>44499</v>
      </c>
      <c r="K201" s="541">
        <v>45224</v>
      </c>
      <c r="L201" s="541">
        <v>45512</v>
      </c>
      <c r="M201" s="541">
        <v>43782</v>
      </c>
      <c r="N201" s="541">
        <v>41139</v>
      </c>
      <c r="O201" s="541">
        <v>40411</v>
      </c>
      <c r="P201" s="541">
        <v>44283</v>
      </c>
      <c r="Q201" s="541">
        <v>44398</v>
      </c>
      <c r="R201" s="541">
        <v>45885</v>
      </c>
      <c r="S201" s="147">
        <f>100</f>
        <v>100</v>
      </c>
      <c r="T201" s="333">
        <f t="shared" si="114"/>
        <v>116.40914799778018</v>
      </c>
      <c r="U201" s="333">
        <f t="shared" si="114"/>
        <v>117.84618979466659</v>
      </c>
      <c r="V201" s="333">
        <f t="shared" si="114"/>
        <v>124.28659053071239</v>
      </c>
      <c r="W201" s="333">
        <f t="shared" si="114"/>
        <v>131.70546484797148</v>
      </c>
      <c r="X201" s="333">
        <f t="shared" si="114"/>
        <v>131.72006893127318</v>
      </c>
      <c r="Y201" s="333">
        <f t="shared" si="104"/>
        <v>129.97342056839094</v>
      </c>
      <c r="Z201" s="333">
        <f t="shared" si="104"/>
        <v>132.09101264713613</v>
      </c>
      <c r="AA201" s="333">
        <f t="shared" si="104"/>
        <v>132.93220784531354</v>
      </c>
      <c r="AB201" s="333">
        <f t="shared" si="104"/>
        <v>127.87919502292841</v>
      </c>
      <c r="AC201" s="333">
        <f t="shared" si="105"/>
        <v>120.15947658965447</v>
      </c>
      <c r="AD201" s="333">
        <f t="shared" si="105"/>
        <v>118.03312206092824</v>
      </c>
      <c r="AE201" s="333">
        <f t="shared" ref="AE201:AE202" si="125">P201*100/$D201</f>
        <v>129.34252416975787</v>
      </c>
      <c r="AF201" s="333">
        <f t="shared" ref="AF201:AG202" si="126">Q201*100/$D201</f>
        <v>129.67841808569676</v>
      </c>
      <c r="AG201" s="334">
        <f t="shared" si="126"/>
        <v>134.02167245961971</v>
      </c>
    </row>
    <row r="202" spans="2:33" ht="14.4" x14ac:dyDescent="0.3">
      <c r="B202" s="822"/>
      <c r="C202" s="1" t="s">
        <v>6</v>
      </c>
      <c r="D202" s="541">
        <v>120142</v>
      </c>
      <c r="E202" s="541">
        <v>126629</v>
      </c>
      <c r="F202" s="541">
        <v>128722</v>
      </c>
      <c r="G202" s="541">
        <v>131041</v>
      </c>
      <c r="H202" s="541">
        <v>134407</v>
      </c>
      <c r="I202" s="541">
        <v>136355</v>
      </c>
      <c r="J202" s="541">
        <v>137581</v>
      </c>
      <c r="K202" s="541">
        <v>139846</v>
      </c>
      <c r="L202" s="541">
        <v>140957</v>
      </c>
      <c r="M202" s="541">
        <v>138384</v>
      </c>
      <c r="N202" s="541">
        <v>140656</v>
      </c>
      <c r="O202" s="541">
        <v>142053</v>
      </c>
      <c r="P202" s="541">
        <v>145954</v>
      </c>
      <c r="Q202" s="541">
        <v>146567</v>
      </c>
      <c r="R202" s="541">
        <v>151935</v>
      </c>
      <c r="S202" s="147">
        <f>100</f>
        <v>100</v>
      </c>
      <c r="T202" s="333">
        <f t="shared" si="114"/>
        <v>105.39944399127698</v>
      </c>
      <c r="U202" s="333">
        <f t="shared" si="114"/>
        <v>107.14154916681926</v>
      </c>
      <c r="V202" s="333">
        <f t="shared" si="114"/>
        <v>109.07176507799105</v>
      </c>
      <c r="W202" s="333">
        <f t="shared" si="114"/>
        <v>111.87344975112784</v>
      </c>
      <c r="X202" s="333">
        <f t="shared" si="114"/>
        <v>113.49486441044763</v>
      </c>
      <c r="Y202" s="333">
        <f t="shared" si="104"/>
        <v>114.51532353381832</v>
      </c>
      <c r="Z202" s="333">
        <f t="shared" si="104"/>
        <v>116.40059263205207</v>
      </c>
      <c r="AA202" s="333">
        <f t="shared" si="104"/>
        <v>117.32533169083251</v>
      </c>
      <c r="AB202" s="333">
        <f t="shared" si="104"/>
        <v>115.18369928917447</v>
      </c>
      <c r="AC202" s="333">
        <f t="shared" si="105"/>
        <v>117.07479482612243</v>
      </c>
      <c r="AD202" s="333">
        <f t="shared" si="105"/>
        <v>118.23758552379684</v>
      </c>
      <c r="AE202" s="333">
        <f t="shared" si="125"/>
        <v>121.48457658437516</v>
      </c>
      <c r="AF202" s="333">
        <f t="shared" si="126"/>
        <v>121.9948061460605</v>
      </c>
      <c r="AG202" s="334">
        <f t="shared" si="126"/>
        <v>126.46285229145511</v>
      </c>
    </row>
    <row r="203" spans="2:33" ht="14.4" x14ac:dyDescent="0.3">
      <c r="B203" s="823"/>
      <c r="C203" s="3" t="s">
        <v>7</v>
      </c>
      <c r="D203" s="753">
        <v>85905</v>
      </c>
      <c r="E203" s="753">
        <v>86774</v>
      </c>
      <c r="F203" s="753">
        <v>88375</v>
      </c>
      <c r="G203" s="753">
        <v>88489</v>
      </c>
      <c r="H203" s="753">
        <v>89315</v>
      </c>
      <c r="I203" s="753">
        <v>91258</v>
      </c>
      <c r="J203" s="753">
        <v>93082</v>
      </c>
      <c r="K203" s="753">
        <v>94622</v>
      </c>
      <c r="L203" s="753">
        <v>95445</v>
      </c>
      <c r="M203" s="753">
        <v>94602</v>
      </c>
      <c r="N203" s="753">
        <v>99517</v>
      </c>
      <c r="O203" s="753">
        <v>101642</v>
      </c>
      <c r="P203" s="753">
        <v>101671</v>
      </c>
      <c r="Q203" s="753">
        <v>102169</v>
      </c>
      <c r="R203" s="754">
        <v>106050</v>
      </c>
      <c r="S203" s="147">
        <f>100</f>
        <v>100</v>
      </c>
      <c r="T203" s="333">
        <f t="shared" si="114"/>
        <v>101.01158256213259</v>
      </c>
      <c r="U203" s="333">
        <f t="shared" si="114"/>
        <v>102.87526919271288</v>
      </c>
      <c r="V203" s="333">
        <f t="shared" si="114"/>
        <v>103.00797392468425</v>
      </c>
      <c r="W203" s="333">
        <f t="shared" si="114"/>
        <v>103.96950119317852</v>
      </c>
      <c r="X203" s="333">
        <f t="shared" si="114"/>
        <v>106.2313020196729</v>
      </c>
      <c r="Y203" s="333">
        <f t="shared" si="104"/>
        <v>108.35457773121472</v>
      </c>
      <c r="Z203" s="333">
        <f t="shared" si="104"/>
        <v>110.14725568942437</v>
      </c>
      <c r="AA203" s="333">
        <f t="shared" si="104"/>
        <v>111.10529072812992</v>
      </c>
      <c r="AB203" s="333">
        <f t="shared" si="104"/>
        <v>110.12397415749956</v>
      </c>
      <c r="AC203" s="333">
        <f t="shared" si="105"/>
        <v>115.84541062801932</v>
      </c>
      <c r="AD203" s="333">
        <f t="shared" si="105"/>
        <v>118.31907339502939</v>
      </c>
      <c r="AE203" s="333">
        <f t="shared" ref="AE203:AE204" si="127">P203*100/$D203</f>
        <v>118.35283161632036</v>
      </c>
      <c r="AF203" s="333">
        <f t="shared" ref="AF203:AG204" si="128">Q203*100/$D203</f>
        <v>118.93254176124789</v>
      </c>
      <c r="AG203" s="334">
        <f t="shared" si="128"/>
        <v>123.45032303125545</v>
      </c>
    </row>
    <row r="204" spans="2:33" ht="15" customHeight="1" x14ac:dyDescent="0.3">
      <c r="B204" s="822" t="s">
        <v>88</v>
      </c>
      <c r="C204" s="1" t="s">
        <v>2</v>
      </c>
      <c r="D204" s="541">
        <v>62594</v>
      </c>
      <c r="E204" s="541">
        <v>65071</v>
      </c>
      <c r="F204" s="541">
        <v>69106</v>
      </c>
      <c r="G204" s="541">
        <v>69633</v>
      </c>
      <c r="H204" s="541">
        <v>74445</v>
      </c>
      <c r="I204" s="541">
        <v>75388</v>
      </c>
      <c r="J204" s="541">
        <v>76006</v>
      </c>
      <c r="K204" s="541">
        <v>74875</v>
      </c>
      <c r="L204" s="541">
        <v>75153</v>
      </c>
      <c r="M204" s="541">
        <v>74589</v>
      </c>
      <c r="N204" s="541">
        <v>80477</v>
      </c>
      <c r="O204" s="541">
        <v>80945</v>
      </c>
      <c r="P204" s="541">
        <v>83196</v>
      </c>
      <c r="Q204" s="541">
        <v>85607</v>
      </c>
      <c r="R204" s="541">
        <v>91349</v>
      </c>
      <c r="S204" s="147">
        <f>100</f>
        <v>100</v>
      </c>
      <c r="T204" s="333">
        <f t="shared" si="114"/>
        <v>103.95724829855897</v>
      </c>
      <c r="U204" s="333">
        <f t="shared" si="114"/>
        <v>110.40355305620346</v>
      </c>
      <c r="V204" s="333">
        <f t="shared" si="114"/>
        <v>111.24548678787104</v>
      </c>
      <c r="W204" s="333">
        <f t="shared" si="114"/>
        <v>118.93312458063073</v>
      </c>
      <c r="X204" s="333">
        <f t="shared" si="114"/>
        <v>120.43965875323514</v>
      </c>
      <c r="Y204" s="333">
        <f t="shared" si="104"/>
        <v>121.42697383135764</v>
      </c>
      <c r="Z204" s="333">
        <f t="shared" si="104"/>
        <v>119.62009138256063</v>
      </c>
      <c r="AA204" s="333">
        <f t="shared" si="104"/>
        <v>120.06422340799438</v>
      </c>
      <c r="AB204" s="333">
        <f t="shared" si="104"/>
        <v>119.16317857941655</v>
      </c>
      <c r="AC204" s="333">
        <f t="shared" si="105"/>
        <v>128.56983097421477</v>
      </c>
      <c r="AD204" s="333">
        <f t="shared" si="105"/>
        <v>129.31750647026871</v>
      </c>
      <c r="AE204" s="333">
        <f t="shared" si="127"/>
        <v>132.91369779851104</v>
      </c>
      <c r="AF204" s="333">
        <f t="shared" si="128"/>
        <v>136.76550468095985</v>
      </c>
      <c r="AG204" s="334">
        <f t="shared" si="128"/>
        <v>145.93890788254464</v>
      </c>
    </row>
    <row r="205" spans="2:33" ht="14.4" x14ac:dyDescent="0.3">
      <c r="B205" s="822"/>
      <c r="C205" s="1" t="s">
        <v>3</v>
      </c>
      <c r="D205" s="541">
        <v>135923</v>
      </c>
      <c r="E205" s="541">
        <v>136315</v>
      </c>
      <c r="F205" s="541">
        <v>140061</v>
      </c>
      <c r="G205" s="541">
        <v>145292</v>
      </c>
      <c r="H205" s="541">
        <v>150305</v>
      </c>
      <c r="I205" s="541">
        <v>151371</v>
      </c>
      <c r="J205" s="541">
        <v>154884</v>
      </c>
      <c r="K205" s="541">
        <v>156437</v>
      </c>
      <c r="L205" s="541">
        <v>160593</v>
      </c>
      <c r="M205" s="541">
        <v>152943</v>
      </c>
      <c r="N205" s="541">
        <v>150954</v>
      </c>
      <c r="O205" s="541">
        <v>149632</v>
      </c>
      <c r="P205" s="541">
        <v>150874</v>
      </c>
      <c r="Q205" s="541">
        <v>152013</v>
      </c>
      <c r="R205" s="541">
        <v>154544</v>
      </c>
      <c r="S205" s="147">
        <f>100</f>
        <v>100</v>
      </c>
      <c r="T205" s="333">
        <f t="shared" si="114"/>
        <v>100.288398578607</v>
      </c>
      <c r="U205" s="333">
        <f t="shared" si="114"/>
        <v>103.04437070988722</v>
      </c>
      <c r="V205" s="333">
        <f t="shared" si="114"/>
        <v>106.89287317083937</v>
      </c>
      <c r="W205" s="333">
        <f t="shared" si="114"/>
        <v>110.58099070797437</v>
      </c>
      <c r="X205" s="333">
        <f t="shared" si="114"/>
        <v>111.36525827122709</v>
      </c>
      <c r="Y205" s="333">
        <f t="shared" si="104"/>
        <v>113.94980981879446</v>
      </c>
      <c r="Z205" s="333">
        <f t="shared" si="104"/>
        <v>115.09236847332681</v>
      </c>
      <c r="AA205" s="333">
        <f t="shared" si="104"/>
        <v>118.14998197508883</v>
      </c>
      <c r="AB205" s="333">
        <f t="shared" si="104"/>
        <v>112.52179542829396</v>
      </c>
      <c r="AC205" s="333">
        <f t="shared" si="105"/>
        <v>111.05846692612729</v>
      </c>
      <c r="AD205" s="333">
        <f t="shared" si="105"/>
        <v>110.08585743398837</v>
      </c>
      <c r="AE205" s="333">
        <f t="shared" ref="AE205:AE206" si="129">P205*100/$D205</f>
        <v>110.99961007335035</v>
      </c>
      <c r="AF205" s="333">
        <f t="shared" ref="AF205:AG206" si="130">Q205*100/$D205</f>
        <v>111.83758451476203</v>
      </c>
      <c r="AG205" s="334">
        <f t="shared" si="130"/>
        <v>113.69966819449247</v>
      </c>
    </row>
    <row r="206" spans="2:33" ht="14.4" x14ac:dyDescent="0.3">
      <c r="B206" s="822"/>
      <c r="C206" s="1" t="s">
        <v>4</v>
      </c>
      <c r="D206" s="541">
        <v>214818</v>
      </c>
      <c r="E206" s="541">
        <v>213347</v>
      </c>
      <c r="F206" s="541">
        <v>224050</v>
      </c>
      <c r="G206" s="541">
        <v>238881</v>
      </c>
      <c r="H206" s="541">
        <v>242410</v>
      </c>
      <c r="I206" s="541">
        <v>240794</v>
      </c>
      <c r="J206" s="541">
        <v>243719</v>
      </c>
      <c r="K206" s="541">
        <v>244824</v>
      </c>
      <c r="L206" s="541">
        <v>247416</v>
      </c>
      <c r="M206" s="541">
        <v>235145</v>
      </c>
      <c r="N206" s="541">
        <v>230878</v>
      </c>
      <c r="O206" s="541">
        <v>230739</v>
      </c>
      <c r="P206" s="541">
        <v>228719</v>
      </c>
      <c r="Q206" s="541">
        <v>226499</v>
      </c>
      <c r="R206" s="541">
        <v>228938</v>
      </c>
      <c r="S206" s="147">
        <f>100</f>
        <v>100</v>
      </c>
      <c r="T206" s="333">
        <f t="shared" si="114"/>
        <v>99.315234291353605</v>
      </c>
      <c r="U206" s="333">
        <f t="shared" si="114"/>
        <v>104.2975914495061</v>
      </c>
      <c r="V206" s="333">
        <f t="shared" si="114"/>
        <v>111.20157528698712</v>
      </c>
      <c r="W206" s="333">
        <f t="shared" si="114"/>
        <v>112.84436127326389</v>
      </c>
      <c r="X206" s="333">
        <f t="shared" si="114"/>
        <v>112.09209656546471</v>
      </c>
      <c r="Y206" s="333">
        <f t="shared" si="104"/>
        <v>113.45371430699475</v>
      </c>
      <c r="Z206" s="333">
        <f t="shared" si="104"/>
        <v>113.96810323157277</v>
      </c>
      <c r="AA206" s="333">
        <f t="shared" si="104"/>
        <v>115.17470603022093</v>
      </c>
      <c r="AB206" s="333">
        <f t="shared" si="104"/>
        <v>109.46242866054055</v>
      </c>
      <c r="AC206" s="333">
        <f t="shared" si="105"/>
        <v>107.47609604409314</v>
      </c>
      <c r="AD206" s="333">
        <f t="shared" si="105"/>
        <v>107.41139010697428</v>
      </c>
      <c r="AE206" s="333">
        <f t="shared" si="129"/>
        <v>106.47105922222532</v>
      </c>
      <c r="AF206" s="333">
        <f t="shared" si="130"/>
        <v>105.43762626967946</v>
      </c>
      <c r="AG206" s="334">
        <f t="shared" si="130"/>
        <v>106.57300598646296</v>
      </c>
    </row>
    <row r="207" spans="2:33" ht="14.4" x14ac:dyDescent="0.3">
      <c r="B207" s="822"/>
      <c r="C207" s="1" t="s">
        <v>5</v>
      </c>
      <c r="D207" s="541">
        <v>248242</v>
      </c>
      <c r="E207" s="541">
        <v>245593</v>
      </c>
      <c r="F207" s="541">
        <v>268959</v>
      </c>
      <c r="G207" s="541">
        <v>274458</v>
      </c>
      <c r="H207" s="541">
        <v>281494</v>
      </c>
      <c r="I207" s="541">
        <v>316752</v>
      </c>
      <c r="J207" s="541">
        <v>337443</v>
      </c>
      <c r="K207" s="541">
        <v>348179</v>
      </c>
      <c r="L207" s="541">
        <v>360491</v>
      </c>
      <c r="M207" s="541">
        <v>423923</v>
      </c>
      <c r="N207" s="541">
        <v>521094</v>
      </c>
      <c r="O207" s="541">
        <v>574052</v>
      </c>
      <c r="P207" s="541">
        <v>571160</v>
      </c>
      <c r="Q207" s="541">
        <v>571616</v>
      </c>
      <c r="R207" s="541">
        <v>586760</v>
      </c>
      <c r="S207" s="147">
        <f>100</f>
        <v>100</v>
      </c>
      <c r="T207" s="333">
        <f t="shared" si="114"/>
        <v>98.932896125554905</v>
      </c>
      <c r="U207" s="333">
        <f t="shared" si="114"/>
        <v>108.34548545371049</v>
      </c>
      <c r="V207" s="333">
        <f t="shared" si="114"/>
        <v>110.56066257925734</v>
      </c>
      <c r="W207" s="333">
        <f t="shared" si="114"/>
        <v>113.39499359495976</v>
      </c>
      <c r="X207" s="333">
        <f t="shared" si="114"/>
        <v>127.59806962560727</v>
      </c>
      <c r="Y207" s="333">
        <f t="shared" si="104"/>
        <v>135.93308142860596</v>
      </c>
      <c r="Z207" s="333">
        <f t="shared" si="104"/>
        <v>140.25789350714223</v>
      </c>
      <c r="AA207" s="333">
        <f t="shared" si="104"/>
        <v>145.21756995190177</v>
      </c>
      <c r="AB207" s="333">
        <f t="shared" si="104"/>
        <v>170.77005502694951</v>
      </c>
      <c r="AC207" s="333">
        <f t="shared" si="105"/>
        <v>209.91371323144352</v>
      </c>
      <c r="AD207" s="333">
        <f t="shared" si="105"/>
        <v>231.24692840051242</v>
      </c>
      <c r="AE207" s="333">
        <f t="shared" ref="AE207:AE208" si="131">P207*100/$D207</f>
        <v>230.0819361751839</v>
      </c>
      <c r="AF207" s="333">
        <f t="shared" ref="AF207:AG208" si="132">Q207*100/$D207</f>
        <v>230.26562789536018</v>
      </c>
      <c r="AG207" s="334">
        <f t="shared" si="132"/>
        <v>236.36612660226714</v>
      </c>
    </row>
    <row r="208" spans="2:33" ht="14.4" x14ac:dyDescent="0.3">
      <c r="B208" s="822"/>
      <c r="C208" s="1" t="s">
        <v>6</v>
      </c>
      <c r="D208" s="541">
        <v>661577</v>
      </c>
      <c r="E208" s="541">
        <v>660326</v>
      </c>
      <c r="F208" s="541">
        <v>702176</v>
      </c>
      <c r="G208" s="541">
        <v>728264</v>
      </c>
      <c r="H208" s="541">
        <v>748654</v>
      </c>
      <c r="I208" s="541">
        <v>784305</v>
      </c>
      <c r="J208" s="541">
        <v>812052</v>
      </c>
      <c r="K208" s="541">
        <v>824315</v>
      </c>
      <c r="L208" s="541">
        <v>843653</v>
      </c>
      <c r="M208" s="541">
        <v>886600</v>
      </c>
      <c r="N208" s="541">
        <v>983403</v>
      </c>
      <c r="O208" s="541">
        <v>1035368</v>
      </c>
      <c r="P208" s="541">
        <v>1033949</v>
      </c>
      <c r="Q208" s="541">
        <v>1035735</v>
      </c>
      <c r="R208" s="541">
        <v>1061591</v>
      </c>
      <c r="S208" s="147">
        <f>100</f>
        <v>100</v>
      </c>
      <c r="T208" s="333">
        <f t="shared" si="114"/>
        <v>99.810906364640857</v>
      </c>
      <c r="U208" s="333">
        <f t="shared" si="114"/>
        <v>106.13670064104404</v>
      </c>
      <c r="V208" s="333">
        <f t="shared" si="114"/>
        <v>110.08000580431303</v>
      </c>
      <c r="W208" s="333">
        <f t="shared" si="114"/>
        <v>113.16203556048653</v>
      </c>
      <c r="X208" s="333">
        <f t="shared" si="114"/>
        <v>118.55082628325954</v>
      </c>
      <c r="Y208" s="333">
        <f t="shared" si="104"/>
        <v>122.74489590780816</v>
      </c>
      <c r="Z208" s="333">
        <f t="shared" si="104"/>
        <v>124.59849722708014</v>
      </c>
      <c r="AA208" s="333">
        <f t="shared" si="104"/>
        <v>127.52151299092925</v>
      </c>
      <c r="AB208" s="333">
        <f t="shared" si="104"/>
        <v>134.01312318898633</v>
      </c>
      <c r="AC208" s="333">
        <f t="shared" si="105"/>
        <v>148.64528240854807</v>
      </c>
      <c r="AD208" s="333">
        <f t="shared" si="105"/>
        <v>156.49999924423008</v>
      </c>
      <c r="AE208" s="333">
        <f t="shared" si="131"/>
        <v>156.28551173937424</v>
      </c>
      <c r="AF208" s="333">
        <f t="shared" si="132"/>
        <v>156.5554727567615</v>
      </c>
      <c r="AG208" s="334">
        <f t="shared" si="132"/>
        <v>160.46371019548744</v>
      </c>
    </row>
    <row r="209" spans="2:33" ht="14.4" x14ac:dyDescent="0.3">
      <c r="B209" s="823"/>
      <c r="C209" s="3" t="s">
        <v>7</v>
      </c>
      <c r="D209" s="753">
        <v>413335</v>
      </c>
      <c r="E209" s="753">
        <v>414733</v>
      </c>
      <c r="F209" s="753">
        <v>433217</v>
      </c>
      <c r="G209" s="753">
        <v>453806</v>
      </c>
      <c r="H209" s="753">
        <v>467160</v>
      </c>
      <c r="I209" s="753">
        <v>467553</v>
      </c>
      <c r="J209" s="753">
        <v>474609</v>
      </c>
      <c r="K209" s="753">
        <v>476136</v>
      </c>
      <c r="L209" s="753">
        <v>483162</v>
      </c>
      <c r="M209" s="753">
        <v>462677</v>
      </c>
      <c r="N209" s="753">
        <v>462309</v>
      </c>
      <c r="O209" s="753">
        <v>461316</v>
      </c>
      <c r="P209" s="753">
        <v>462789</v>
      </c>
      <c r="Q209" s="753">
        <v>464119</v>
      </c>
      <c r="R209" s="754">
        <v>474831</v>
      </c>
      <c r="S209" s="147">
        <f>100</f>
        <v>100</v>
      </c>
      <c r="T209" s="333">
        <f t="shared" si="114"/>
        <v>100.33822444264338</v>
      </c>
      <c r="U209" s="333">
        <f t="shared" si="114"/>
        <v>104.81014189458914</v>
      </c>
      <c r="V209" s="333">
        <f t="shared" si="114"/>
        <v>109.79133148656659</v>
      </c>
      <c r="W209" s="333">
        <f t="shared" si="114"/>
        <v>113.02212491078664</v>
      </c>
      <c r="X209" s="333">
        <f t="shared" si="114"/>
        <v>113.11720517255979</v>
      </c>
      <c r="Y209" s="333">
        <f t="shared" si="104"/>
        <v>114.82429506332636</v>
      </c>
      <c r="Z209" s="333">
        <f t="shared" si="104"/>
        <v>115.19372905754412</v>
      </c>
      <c r="AA209" s="333">
        <f t="shared" si="104"/>
        <v>116.89356091306084</v>
      </c>
      <c r="AB209" s="333">
        <f t="shared" si="104"/>
        <v>111.93753250994956</v>
      </c>
      <c r="AC209" s="333">
        <f t="shared" si="105"/>
        <v>111.84850061088463</v>
      </c>
      <c r="AD209" s="333">
        <f t="shared" si="105"/>
        <v>111.60825964411434</v>
      </c>
      <c r="AE209" s="333">
        <f t="shared" ref="AE209:AE210" si="133">P209*100/$D209</f>
        <v>111.96462917488236</v>
      </c>
      <c r="AF209" s="333">
        <f t="shared" ref="AF209:AG210" si="134">Q209*100/$D209</f>
        <v>112.2864020709594</v>
      </c>
      <c r="AG209" s="334">
        <f t="shared" si="134"/>
        <v>114.87800452417531</v>
      </c>
    </row>
    <row r="210" spans="2:33" ht="15" customHeight="1" x14ac:dyDescent="0.3">
      <c r="B210" s="822" t="s">
        <v>50</v>
      </c>
      <c r="C210" s="1" t="s">
        <v>2</v>
      </c>
      <c r="D210" s="541">
        <v>3335</v>
      </c>
      <c r="E210" s="541">
        <v>4225</v>
      </c>
      <c r="F210" s="541">
        <v>4431</v>
      </c>
      <c r="G210" s="541">
        <v>4244</v>
      </c>
      <c r="H210" s="541">
        <v>4819</v>
      </c>
      <c r="I210" s="541">
        <v>5427</v>
      </c>
      <c r="J210" s="541">
        <v>5578</v>
      </c>
      <c r="K210" s="541">
        <v>6102</v>
      </c>
      <c r="L210" s="541">
        <v>7138</v>
      </c>
      <c r="M210" s="541">
        <v>7320</v>
      </c>
      <c r="N210" s="541">
        <v>7644</v>
      </c>
      <c r="O210" s="541">
        <v>7319</v>
      </c>
      <c r="P210" s="541">
        <v>7473</v>
      </c>
      <c r="Q210" s="541">
        <v>7646</v>
      </c>
      <c r="R210" s="541">
        <v>8074</v>
      </c>
      <c r="S210" s="147">
        <f>100</f>
        <v>100</v>
      </c>
      <c r="T210" s="333">
        <f t="shared" si="114"/>
        <v>126.68665667166417</v>
      </c>
      <c r="U210" s="333">
        <f t="shared" si="114"/>
        <v>132.86356821589206</v>
      </c>
      <c r="V210" s="333">
        <f t="shared" si="114"/>
        <v>127.25637181409296</v>
      </c>
      <c r="W210" s="333">
        <f t="shared" si="114"/>
        <v>144.49775112443777</v>
      </c>
      <c r="X210" s="333">
        <f t="shared" si="114"/>
        <v>162.72863568215891</v>
      </c>
      <c r="Y210" s="333">
        <f t="shared" si="104"/>
        <v>167.25637181409294</v>
      </c>
      <c r="Z210" s="333">
        <f t="shared" si="104"/>
        <v>182.96851574212894</v>
      </c>
      <c r="AA210" s="333">
        <f t="shared" si="104"/>
        <v>214.03298350824588</v>
      </c>
      <c r="AB210" s="333">
        <f t="shared" si="104"/>
        <v>219.49025487256372</v>
      </c>
      <c r="AC210" s="333">
        <f t="shared" si="105"/>
        <v>229.20539730134934</v>
      </c>
      <c r="AD210" s="333">
        <f t="shared" si="105"/>
        <v>219.46026986506746</v>
      </c>
      <c r="AE210" s="333">
        <f t="shared" si="133"/>
        <v>224.07796101949026</v>
      </c>
      <c r="AF210" s="333">
        <f t="shared" si="134"/>
        <v>229.26536731634184</v>
      </c>
      <c r="AG210" s="334">
        <f t="shared" si="134"/>
        <v>242.09895052473763</v>
      </c>
    </row>
    <row r="211" spans="2:33" ht="14.4" x14ac:dyDescent="0.3">
      <c r="B211" s="822"/>
      <c r="C211" s="1" t="s">
        <v>3</v>
      </c>
      <c r="D211" s="541">
        <v>7762</v>
      </c>
      <c r="E211" s="541">
        <v>7550</v>
      </c>
      <c r="F211" s="541">
        <v>7875</v>
      </c>
      <c r="G211" s="541">
        <v>8760</v>
      </c>
      <c r="H211" s="541">
        <v>9701</v>
      </c>
      <c r="I211" s="541">
        <v>11263</v>
      </c>
      <c r="J211" s="541">
        <v>10802</v>
      </c>
      <c r="K211" s="541">
        <v>11644</v>
      </c>
      <c r="L211" s="541">
        <v>11641</v>
      </c>
      <c r="M211" s="541">
        <v>11116</v>
      </c>
      <c r="N211" s="541">
        <v>11608</v>
      </c>
      <c r="O211" s="541">
        <v>11991</v>
      </c>
      <c r="P211" s="541">
        <v>11745</v>
      </c>
      <c r="Q211" s="541">
        <v>11830</v>
      </c>
      <c r="R211" s="541">
        <v>12020</v>
      </c>
      <c r="S211" s="147">
        <f>100</f>
        <v>100</v>
      </c>
      <c r="T211" s="333">
        <f t="shared" si="114"/>
        <v>97.268745168770934</v>
      </c>
      <c r="U211" s="333">
        <f t="shared" si="114"/>
        <v>101.45581035815512</v>
      </c>
      <c r="V211" s="333">
        <f t="shared" si="114"/>
        <v>112.85751095078588</v>
      </c>
      <c r="W211" s="333">
        <f t="shared" si="114"/>
        <v>124.9806750837413</v>
      </c>
      <c r="X211" s="333">
        <f t="shared" si="114"/>
        <v>145.10435454779696</v>
      </c>
      <c r="Y211" s="333">
        <f t="shared" si="104"/>
        <v>139.16516361762433</v>
      </c>
      <c r="Z211" s="333">
        <f t="shared" si="104"/>
        <v>150.01288327750581</v>
      </c>
      <c r="AA211" s="333">
        <f t="shared" si="104"/>
        <v>149.97423344498841</v>
      </c>
      <c r="AB211" s="333">
        <f t="shared" si="104"/>
        <v>143.21051275444472</v>
      </c>
      <c r="AC211" s="333">
        <f t="shared" si="105"/>
        <v>149.54908528729709</v>
      </c>
      <c r="AD211" s="333">
        <f t="shared" si="105"/>
        <v>154.48338057201752</v>
      </c>
      <c r="AE211" s="333">
        <f t="shared" ref="AE211:AE212" si="135">P211*100/$D211</f>
        <v>151.31409430559134</v>
      </c>
      <c r="AF211" s="333">
        <f t="shared" ref="AF211:AG212" si="136">Q211*100/$D211</f>
        <v>152.40917289358413</v>
      </c>
      <c r="AG211" s="334">
        <f t="shared" si="136"/>
        <v>154.85699561968565</v>
      </c>
    </row>
    <row r="212" spans="2:33" ht="14.4" x14ac:dyDescent="0.3">
      <c r="B212" s="822"/>
      <c r="C212" s="1" t="s">
        <v>4</v>
      </c>
      <c r="D212" s="541">
        <v>8002</v>
      </c>
      <c r="E212" s="541">
        <v>7806</v>
      </c>
      <c r="F212" s="541">
        <v>8435</v>
      </c>
      <c r="G212" s="541">
        <v>8298</v>
      </c>
      <c r="H212" s="541">
        <v>9712</v>
      </c>
      <c r="I212" s="541">
        <v>8911</v>
      </c>
      <c r="J212" s="541">
        <v>9067</v>
      </c>
      <c r="K212" s="541">
        <v>9884</v>
      </c>
      <c r="L212" s="541">
        <v>10895</v>
      </c>
      <c r="M212" s="541">
        <v>9618</v>
      </c>
      <c r="N212" s="541">
        <v>9865</v>
      </c>
      <c r="O212" s="541">
        <v>10883</v>
      </c>
      <c r="P212" s="541">
        <v>10930</v>
      </c>
      <c r="Q212" s="541">
        <v>10801</v>
      </c>
      <c r="R212" s="541">
        <v>10868</v>
      </c>
      <c r="S212" s="147">
        <f>100</f>
        <v>100</v>
      </c>
      <c r="T212" s="333">
        <f t="shared" si="114"/>
        <v>97.550612346913269</v>
      </c>
      <c r="U212" s="333">
        <f t="shared" si="114"/>
        <v>105.4111472131967</v>
      </c>
      <c r="V212" s="333">
        <f t="shared" si="114"/>
        <v>103.6990752311922</v>
      </c>
      <c r="W212" s="333">
        <f t="shared" si="114"/>
        <v>121.3696575856036</v>
      </c>
      <c r="X212" s="333">
        <f t="shared" si="114"/>
        <v>111.35966008497876</v>
      </c>
      <c r="Y212" s="333">
        <f t="shared" si="104"/>
        <v>113.30917270682329</v>
      </c>
      <c r="Z212" s="333">
        <f t="shared" si="104"/>
        <v>123.51912021994501</v>
      </c>
      <c r="AA212" s="333">
        <f t="shared" si="104"/>
        <v>136.15346163459137</v>
      </c>
      <c r="AB212" s="333">
        <f t="shared" si="104"/>
        <v>120.19495126218446</v>
      </c>
      <c r="AC212" s="333">
        <f t="shared" si="105"/>
        <v>123.28167958010498</v>
      </c>
      <c r="AD212" s="333">
        <f t="shared" si="105"/>
        <v>136.0034991252187</v>
      </c>
      <c r="AE212" s="333">
        <f t="shared" si="135"/>
        <v>136.59085228692828</v>
      </c>
      <c r="AF212" s="333">
        <f t="shared" si="136"/>
        <v>134.97875531117219</v>
      </c>
      <c r="AG212" s="334">
        <f t="shared" si="136"/>
        <v>135.81604598850288</v>
      </c>
    </row>
    <row r="213" spans="2:33" ht="14.4" x14ac:dyDescent="0.3">
      <c r="B213" s="822"/>
      <c r="C213" s="1" t="s">
        <v>5</v>
      </c>
      <c r="D213" s="541">
        <v>1525</v>
      </c>
      <c r="E213" s="541">
        <v>1800</v>
      </c>
      <c r="F213" s="541">
        <v>1920</v>
      </c>
      <c r="G213" s="541">
        <v>2393</v>
      </c>
      <c r="H213" s="541">
        <v>2910</v>
      </c>
      <c r="I213" s="541">
        <v>3030</v>
      </c>
      <c r="J213" s="541">
        <v>3416</v>
      </c>
      <c r="K213" s="541">
        <v>5044</v>
      </c>
      <c r="L213" s="541">
        <v>3881</v>
      </c>
      <c r="M213" s="541">
        <v>5444</v>
      </c>
      <c r="N213" s="541">
        <v>5770</v>
      </c>
      <c r="O213" s="541">
        <v>5592</v>
      </c>
      <c r="P213" s="541">
        <v>5592</v>
      </c>
      <c r="Q213" s="541">
        <v>5652</v>
      </c>
      <c r="R213" s="541">
        <v>5857</v>
      </c>
      <c r="S213" s="147">
        <f>100</f>
        <v>100</v>
      </c>
      <c r="T213" s="333">
        <f t="shared" si="114"/>
        <v>118.0327868852459</v>
      </c>
      <c r="U213" s="333">
        <f t="shared" si="114"/>
        <v>125.90163934426229</v>
      </c>
      <c r="V213" s="333">
        <f t="shared" si="114"/>
        <v>156.91803278688525</v>
      </c>
      <c r="W213" s="333">
        <f t="shared" si="114"/>
        <v>190.81967213114754</v>
      </c>
      <c r="X213" s="333">
        <f t="shared" si="114"/>
        <v>198.68852459016392</v>
      </c>
      <c r="Y213" s="333">
        <f t="shared" si="104"/>
        <v>224</v>
      </c>
      <c r="Z213" s="333">
        <f t="shared" si="104"/>
        <v>330.75409836065575</v>
      </c>
      <c r="AA213" s="333">
        <f t="shared" si="104"/>
        <v>254.49180327868854</v>
      </c>
      <c r="AB213" s="333">
        <f t="shared" si="104"/>
        <v>356.98360655737707</v>
      </c>
      <c r="AC213" s="333">
        <f t="shared" si="105"/>
        <v>378.36065573770492</v>
      </c>
      <c r="AD213" s="333">
        <f t="shared" si="105"/>
        <v>366.68852459016392</v>
      </c>
      <c r="AE213" s="333">
        <f t="shared" ref="AE213:AE214" si="137">P213*100/$D213</f>
        <v>366.68852459016392</v>
      </c>
      <c r="AF213" s="333">
        <f t="shared" ref="AF213:AG214" si="138">Q213*100/$D213</f>
        <v>370.62295081967216</v>
      </c>
      <c r="AG213" s="334">
        <f t="shared" si="138"/>
        <v>384.06557377049182</v>
      </c>
    </row>
    <row r="214" spans="2:33" ht="14.4" x14ac:dyDescent="0.3">
      <c r="B214" s="822"/>
      <c r="C214" s="1" t="s">
        <v>6</v>
      </c>
      <c r="D214" s="541">
        <v>20624</v>
      </c>
      <c r="E214" s="541">
        <v>21381</v>
      </c>
      <c r="F214" s="541">
        <v>22661</v>
      </c>
      <c r="G214" s="541">
        <v>23695</v>
      </c>
      <c r="H214" s="541">
        <v>27142</v>
      </c>
      <c r="I214" s="541">
        <v>28631</v>
      </c>
      <c r="J214" s="541">
        <v>28863</v>
      </c>
      <c r="K214" s="541">
        <v>32674</v>
      </c>
      <c r="L214" s="541">
        <v>33555</v>
      </c>
      <c r="M214" s="541">
        <v>33498</v>
      </c>
      <c r="N214" s="541">
        <v>34887</v>
      </c>
      <c r="O214" s="541">
        <v>35785</v>
      </c>
      <c r="P214" s="541">
        <v>35740</v>
      </c>
      <c r="Q214" s="541">
        <v>35929</v>
      </c>
      <c r="R214" s="541">
        <v>36819</v>
      </c>
      <c r="S214" s="147">
        <f>100</f>
        <v>100</v>
      </c>
      <c r="T214" s="333">
        <f t="shared" si="114"/>
        <v>103.67048099301785</v>
      </c>
      <c r="U214" s="333">
        <f t="shared" si="114"/>
        <v>109.87684251357642</v>
      </c>
      <c r="V214" s="333">
        <f t="shared" si="114"/>
        <v>114.89041892940264</v>
      </c>
      <c r="W214" s="333">
        <f t="shared" si="114"/>
        <v>131.60395655546935</v>
      </c>
      <c r="X214" s="333">
        <f t="shared" si="114"/>
        <v>138.82370054305665</v>
      </c>
      <c r="Y214" s="333">
        <f t="shared" si="104"/>
        <v>139.94860356865789</v>
      </c>
      <c r="Z214" s="333">
        <f t="shared" si="104"/>
        <v>158.42707525213345</v>
      </c>
      <c r="AA214" s="333">
        <f t="shared" si="104"/>
        <v>162.6987975174554</v>
      </c>
      <c r="AB214" s="333">
        <f t="shared" si="104"/>
        <v>162.42242048099303</v>
      </c>
      <c r="AC214" s="333">
        <f t="shared" si="105"/>
        <v>169.15729247478666</v>
      </c>
      <c r="AD214" s="333">
        <f t="shared" si="105"/>
        <v>173.51144297905353</v>
      </c>
      <c r="AE214" s="333">
        <f t="shared" si="137"/>
        <v>173.29325058184639</v>
      </c>
      <c r="AF214" s="333">
        <f t="shared" si="138"/>
        <v>174.20965865011638</v>
      </c>
      <c r="AG214" s="334">
        <f t="shared" si="138"/>
        <v>178.52501939487976</v>
      </c>
    </row>
    <row r="215" spans="2:33" ht="14.4" x14ac:dyDescent="0.3">
      <c r="B215" s="823"/>
      <c r="C215" s="3" t="s">
        <v>7</v>
      </c>
      <c r="D215" s="753">
        <v>19099</v>
      </c>
      <c r="E215" s="753">
        <v>19581</v>
      </c>
      <c r="F215" s="753">
        <v>20741</v>
      </c>
      <c r="G215" s="753">
        <v>21302</v>
      </c>
      <c r="H215" s="753">
        <v>24232</v>
      </c>
      <c r="I215" s="753">
        <v>25601</v>
      </c>
      <c r="J215" s="753">
        <v>25447</v>
      </c>
      <c r="K215" s="753">
        <v>27630</v>
      </c>
      <c r="L215" s="753">
        <v>29674</v>
      </c>
      <c r="M215" s="753">
        <v>28054</v>
      </c>
      <c r="N215" s="753">
        <v>29117</v>
      </c>
      <c r="O215" s="753">
        <v>30193</v>
      </c>
      <c r="P215" s="753">
        <v>30148</v>
      </c>
      <c r="Q215" s="753">
        <v>30277</v>
      </c>
      <c r="R215" s="754">
        <v>30962</v>
      </c>
      <c r="S215" s="147">
        <f>100</f>
        <v>100</v>
      </c>
      <c r="T215" s="333">
        <f t="shared" si="114"/>
        <v>102.52369233991308</v>
      </c>
      <c r="U215" s="333">
        <f t="shared" si="114"/>
        <v>108.59730875962092</v>
      </c>
      <c r="V215" s="333">
        <f t="shared" si="114"/>
        <v>111.534635321221</v>
      </c>
      <c r="W215" s="333">
        <f t="shared" si="114"/>
        <v>126.87575265720719</v>
      </c>
      <c r="X215" s="333">
        <f t="shared" si="114"/>
        <v>134.04366720770722</v>
      </c>
      <c r="Y215" s="333">
        <f t="shared" si="104"/>
        <v>133.23734226922875</v>
      </c>
      <c r="Z215" s="333">
        <f t="shared" si="104"/>
        <v>144.66726006597204</v>
      </c>
      <c r="AA215" s="333">
        <f t="shared" si="104"/>
        <v>155.36939106759516</v>
      </c>
      <c r="AB215" s="333">
        <f t="shared" si="104"/>
        <v>146.88727158489974</v>
      </c>
      <c r="AC215" s="333">
        <f t="shared" si="105"/>
        <v>152.45300801089061</v>
      </c>
      <c r="AD215" s="333">
        <f t="shared" si="105"/>
        <v>158.08681082779202</v>
      </c>
      <c r="AE215" s="333">
        <f t="shared" ref="AE215:AE216" si="139">P215*100/$D215</f>
        <v>157.85119639771716</v>
      </c>
      <c r="AF215" s="333">
        <f t="shared" ref="AF215:AG216" si="140">Q215*100/$D215</f>
        <v>158.52662443059847</v>
      </c>
      <c r="AG215" s="334">
        <f t="shared" si="140"/>
        <v>162.11319964396043</v>
      </c>
    </row>
    <row r="216" spans="2:33" ht="15" customHeight="1" x14ac:dyDescent="0.3">
      <c r="B216" s="822" t="s">
        <v>51</v>
      </c>
      <c r="C216" s="1" t="s">
        <v>2</v>
      </c>
      <c r="D216" s="541">
        <v>1813342</v>
      </c>
      <c r="E216" s="541">
        <v>1683412</v>
      </c>
      <c r="F216" s="541">
        <v>1600640</v>
      </c>
      <c r="G216" s="541">
        <v>1436943</v>
      </c>
      <c r="H216" s="541">
        <v>1347214</v>
      </c>
      <c r="I216" s="541">
        <v>1249433</v>
      </c>
      <c r="J216" s="541">
        <v>1272304</v>
      </c>
      <c r="K216" s="541">
        <v>1276337</v>
      </c>
      <c r="L216" s="541">
        <v>1324012</v>
      </c>
      <c r="M216" s="541">
        <v>1337013</v>
      </c>
      <c r="N216" s="541">
        <v>1360950</v>
      </c>
      <c r="O216" s="541">
        <v>1396435</v>
      </c>
      <c r="P216" s="541">
        <v>1411144</v>
      </c>
      <c r="Q216" s="541">
        <v>1469829</v>
      </c>
      <c r="R216" s="541">
        <v>1482511</v>
      </c>
      <c r="S216" s="147">
        <f>100</f>
        <v>100</v>
      </c>
      <c r="T216" s="333">
        <f t="shared" si="114"/>
        <v>92.834776892610435</v>
      </c>
      <c r="U216" s="333">
        <f t="shared" si="114"/>
        <v>88.270166355822568</v>
      </c>
      <c r="V216" s="333">
        <f t="shared" si="114"/>
        <v>79.24280141308148</v>
      </c>
      <c r="W216" s="333">
        <f t="shared" si="114"/>
        <v>74.294534621709531</v>
      </c>
      <c r="X216" s="333">
        <f t="shared" si="114"/>
        <v>68.902225834950059</v>
      </c>
      <c r="Y216" s="333">
        <f t="shared" si="104"/>
        <v>70.163488189210867</v>
      </c>
      <c r="Z216" s="333">
        <f t="shared" si="104"/>
        <v>70.385895214471404</v>
      </c>
      <c r="AA216" s="333">
        <f t="shared" si="104"/>
        <v>73.015018678219548</v>
      </c>
      <c r="AB216" s="333">
        <f t="shared" si="104"/>
        <v>73.731982163320538</v>
      </c>
      <c r="AC216" s="333">
        <f t="shared" si="105"/>
        <v>75.052031001322419</v>
      </c>
      <c r="AD216" s="333">
        <f t="shared" si="105"/>
        <v>77.008915030920804</v>
      </c>
      <c r="AE216" s="333">
        <f t="shared" si="139"/>
        <v>77.820069242316123</v>
      </c>
      <c r="AF216" s="333">
        <f t="shared" si="140"/>
        <v>81.056358921813981</v>
      </c>
      <c r="AG216" s="334">
        <f t="shared" si="140"/>
        <v>81.755730579228853</v>
      </c>
    </row>
    <row r="217" spans="2:33" ht="14.4" x14ac:dyDescent="0.3">
      <c r="B217" s="822"/>
      <c r="C217" s="1" t="s">
        <v>3</v>
      </c>
      <c r="D217" s="541">
        <v>1324120</v>
      </c>
      <c r="E217" s="541">
        <v>1118750</v>
      </c>
      <c r="F217" s="541">
        <v>1019058</v>
      </c>
      <c r="G217" s="541">
        <v>941277</v>
      </c>
      <c r="H217" s="541">
        <v>846275</v>
      </c>
      <c r="I217" s="541">
        <v>766358</v>
      </c>
      <c r="J217" s="541">
        <v>750793</v>
      </c>
      <c r="K217" s="541">
        <v>749645</v>
      </c>
      <c r="L217" s="541">
        <v>778840</v>
      </c>
      <c r="M217" s="541">
        <v>794277</v>
      </c>
      <c r="N217" s="541">
        <v>888798</v>
      </c>
      <c r="O217" s="541">
        <v>943325</v>
      </c>
      <c r="P217" s="541">
        <v>951550</v>
      </c>
      <c r="Q217" s="541">
        <v>975085</v>
      </c>
      <c r="R217" s="541">
        <v>976658</v>
      </c>
      <c r="S217" s="147">
        <f>100</f>
        <v>100</v>
      </c>
      <c r="T217" s="333">
        <f t="shared" si="114"/>
        <v>84.4900764281183</v>
      </c>
      <c r="U217" s="333">
        <f t="shared" si="114"/>
        <v>76.961151557260678</v>
      </c>
      <c r="V217" s="333">
        <f t="shared" si="114"/>
        <v>71.086986073769751</v>
      </c>
      <c r="W217" s="333">
        <f t="shared" si="114"/>
        <v>63.912258707669999</v>
      </c>
      <c r="X217" s="333">
        <f t="shared" si="114"/>
        <v>57.876778539709392</v>
      </c>
      <c r="Y217" s="333">
        <f t="shared" si="104"/>
        <v>56.701280850678188</v>
      </c>
      <c r="Z217" s="333">
        <f t="shared" si="104"/>
        <v>56.614581759961332</v>
      </c>
      <c r="AA217" s="333">
        <f t="shared" si="104"/>
        <v>58.819442346615112</v>
      </c>
      <c r="AB217" s="333">
        <f t="shared" si="104"/>
        <v>59.985273238075102</v>
      </c>
      <c r="AC217" s="333">
        <f t="shared" si="105"/>
        <v>67.123674591426763</v>
      </c>
      <c r="AD217" s="333">
        <f t="shared" si="105"/>
        <v>71.241654834909227</v>
      </c>
      <c r="AE217" s="333">
        <f t="shared" ref="AE217:AE218" si="141">P217*100/$D217</f>
        <v>71.862822100715945</v>
      </c>
      <c r="AF217" s="333">
        <f t="shared" ref="AF217:AG218" si="142">Q217*100/$D217</f>
        <v>73.640228982267473</v>
      </c>
      <c r="AG217" s="334">
        <f t="shared" si="142"/>
        <v>73.759024861794998</v>
      </c>
    </row>
    <row r="218" spans="2:33" ht="14.4" x14ac:dyDescent="0.3">
      <c r="B218" s="822"/>
      <c r="C218" s="1" t="s">
        <v>4</v>
      </c>
      <c r="D218" s="541">
        <v>864864</v>
      </c>
      <c r="E218" s="541">
        <v>716421</v>
      </c>
      <c r="F218" s="541">
        <v>603304</v>
      </c>
      <c r="G218" s="541">
        <v>561173</v>
      </c>
      <c r="H218" s="541">
        <v>503965</v>
      </c>
      <c r="I218" s="541">
        <v>457994</v>
      </c>
      <c r="J218" s="541">
        <v>428481</v>
      </c>
      <c r="K218" s="541">
        <v>429325</v>
      </c>
      <c r="L218" s="541">
        <v>429036</v>
      </c>
      <c r="M218" s="541">
        <v>453216</v>
      </c>
      <c r="N218" s="541">
        <v>480163</v>
      </c>
      <c r="O218" s="541">
        <v>505229</v>
      </c>
      <c r="P218" s="541">
        <v>500877</v>
      </c>
      <c r="Q218" s="541">
        <v>506829</v>
      </c>
      <c r="R218" s="541">
        <v>506885</v>
      </c>
      <c r="S218" s="147">
        <f>100</f>
        <v>100</v>
      </c>
      <c r="T218" s="333">
        <f t="shared" si="114"/>
        <v>82.836260961260962</v>
      </c>
      <c r="U218" s="333">
        <f t="shared" si="114"/>
        <v>69.757094757094762</v>
      </c>
      <c r="V218" s="333">
        <f t="shared" si="114"/>
        <v>64.885693010693004</v>
      </c>
      <c r="W218" s="333">
        <f t="shared" si="114"/>
        <v>58.271011396011396</v>
      </c>
      <c r="X218" s="333">
        <f t="shared" si="114"/>
        <v>52.955609205609207</v>
      </c>
      <c r="Y218" s="333">
        <f t="shared" si="104"/>
        <v>49.543165168165167</v>
      </c>
      <c r="Z218" s="333">
        <f t="shared" si="104"/>
        <v>49.640752765752765</v>
      </c>
      <c r="AA218" s="333">
        <f t="shared" si="104"/>
        <v>49.607337107337109</v>
      </c>
      <c r="AB218" s="333">
        <f t="shared" si="104"/>
        <v>52.403152403152404</v>
      </c>
      <c r="AC218" s="333">
        <f t="shared" si="105"/>
        <v>55.518902393902394</v>
      </c>
      <c r="AD218" s="333">
        <f t="shared" si="105"/>
        <v>58.417161542161544</v>
      </c>
      <c r="AE218" s="333">
        <f t="shared" si="141"/>
        <v>57.913961038961041</v>
      </c>
      <c r="AF218" s="333">
        <f t="shared" si="142"/>
        <v>58.602161727161729</v>
      </c>
      <c r="AG218" s="334">
        <f t="shared" si="142"/>
        <v>58.608636733636736</v>
      </c>
    </row>
    <row r="219" spans="2:33" ht="14.4" x14ac:dyDescent="0.3">
      <c r="B219" s="822"/>
      <c r="C219" s="1" t="s">
        <v>5</v>
      </c>
      <c r="D219" s="541">
        <v>454698</v>
      </c>
      <c r="E219" s="541">
        <v>378525</v>
      </c>
      <c r="F219" s="541">
        <v>348940</v>
      </c>
      <c r="G219" s="541">
        <v>336719</v>
      </c>
      <c r="H219" s="541">
        <v>308240</v>
      </c>
      <c r="I219" s="541">
        <v>277327</v>
      </c>
      <c r="J219" s="541">
        <v>297786</v>
      </c>
      <c r="K219" s="541">
        <v>275158</v>
      </c>
      <c r="L219" s="541">
        <v>275461</v>
      </c>
      <c r="M219" s="541">
        <v>309718</v>
      </c>
      <c r="N219" s="541">
        <v>390435</v>
      </c>
      <c r="O219" s="541">
        <v>400459</v>
      </c>
      <c r="P219" s="541">
        <v>403025</v>
      </c>
      <c r="Q219" s="541">
        <v>411413</v>
      </c>
      <c r="R219" s="541">
        <v>417513</v>
      </c>
      <c r="S219" s="147">
        <f>100</f>
        <v>100</v>
      </c>
      <c r="T219" s="333">
        <f t="shared" si="114"/>
        <v>83.247562118153141</v>
      </c>
      <c r="U219" s="333">
        <f t="shared" si="114"/>
        <v>76.741045705061381</v>
      </c>
      <c r="V219" s="333">
        <f t="shared" si="114"/>
        <v>74.053327703222791</v>
      </c>
      <c r="W219" s="333">
        <f t="shared" si="114"/>
        <v>67.790049659334329</v>
      </c>
      <c r="X219" s="333">
        <f t="shared" si="114"/>
        <v>60.991471262244389</v>
      </c>
      <c r="Y219" s="333">
        <f t="shared" si="104"/>
        <v>65.49094124011981</v>
      </c>
      <c r="Z219" s="333">
        <f t="shared" si="104"/>
        <v>60.514451350126897</v>
      </c>
      <c r="AA219" s="333">
        <f t="shared" si="104"/>
        <v>60.581088986536116</v>
      </c>
      <c r="AB219" s="333">
        <f t="shared" si="104"/>
        <v>68.115100572247954</v>
      </c>
      <c r="AC219" s="333">
        <f t="shared" si="105"/>
        <v>85.866883074040345</v>
      </c>
      <c r="AD219" s="333">
        <f t="shared" si="105"/>
        <v>88.071423230363891</v>
      </c>
      <c r="AE219" s="333">
        <f t="shared" ref="AE219:AE220" si="143">P219*100/$D219</f>
        <v>88.635753841010953</v>
      </c>
      <c r="AF219" s="333">
        <f t="shared" ref="AF219:AG220" si="144">Q219*100/$D219</f>
        <v>90.480494745963256</v>
      </c>
      <c r="AG219" s="334">
        <f t="shared" si="144"/>
        <v>91.822044521858459</v>
      </c>
    </row>
    <row r="220" spans="2:33" ht="14.4" x14ac:dyDescent="0.3">
      <c r="B220" s="822"/>
      <c r="C220" s="1" t="s">
        <v>6</v>
      </c>
      <c r="D220" s="541">
        <v>4457024</v>
      </c>
      <c r="E220" s="541">
        <v>3897108</v>
      </c>
      <c r="F220" s="541">
        <v>3571942</v>
      </c>
      <c r="G220" s="541">
        <v>3276112</v>
      </c>
      <c r="H220" s="541">
        <v>3005694</v>
      </c>
      <c r="I220" s="541">
        <v>2751112</v>
      </c>
      <c r="J220" s="541">
        <v>2749364</v>
      </c>
      <c r="K220" s="541">
        <v>2730465</v>
      </c>
      <c r="L220" s="541">
        <v>2807349</v>
      </c>
      <c r="M220" s="541">
        <v>2894224</v>
      </c>
      <c r="N220" s="541">
        <v>3120346</v>
      </c>
      <c r="O220" s="541">
        <v>3245448</v>
      </c>
      <c r="P220" s="541">
        <v>3266596</v>
      </c>
      <c r="Q220" s="541">
        <v>3363156</v>
      </c>
      <c r="R220" s="541">
        <v>3383567</v>
      </c>
      <c r="S220" s="147">
        <f>100</f>
        <v>100</v>
      </c>
      <c r="T220" s="333">
        <f t="shared" si="114"/>
        <v>87.437447049870045</v>
      </c>
      <c r="U220" s="333">
        <f t="shared" si="114"/>
        <v>80.141861475280365</v>
      </c>
      <c r="V220" s="333">
        <f t="shared" si="114"/>
        <v>73.504472939791214</v>
      </c>
      <c r="W220" s="333">
        <f t="shared" si="114"/>
        <v>67.437240634109216</v>
      </c>
      <c r="X220" s="333">
        <f t="shared" si="114"/>
        <v>61.725312675004666</v>
      </c>
      <c r="Y220" s="333">
        <f t="shared" si="104"/>
        <v>61.686093680446866</v>
      </c>
      <c r="Z220" s="333">
        <f t="shared" si="104"/>
        <v>61.26206634741029</v>
      </c>
      <c r="AA220" s="333">
        <f t="shared" si="104"/>
        <v>62.987073886072857</v>
      </c>
      <c r="AB220" s="333">
        <f t="shared" si="104"/>
        <v>64.936244453698251</v>
      </c>
      <c r="AC220" s="333">
        <f t="shared" si="105"/>
        <v>70.009629743972653</v>
      </c>
      <c r="AD220" s="333">
        <f t="shared" si="105"/>
        <v>72.816480234344709</v>
      </c>
      <c r="AE220" s="333">
        <f t="shared" si="143"/>
        <v>73.290967246306053</v>
      </c>
      <c r="AF220" s="333">
        <f t="shared" si="144"/>
        <v>75.457435275197085</v>
      </c>
      <c r="AG220" s="334">
        <f t="shared" si="144"/>
        <v>75.915386589796242</v>
      </c>
    </row>
    <row r="221" spans="2:33" ht="14.4" x14ac:dyDescent="0.3">
      <c r="B221" s="823"/>
      <c r="C221" s="3" t="s">
        <v>7</v>
      </c>
      <c r="D221" s="753">
        <v>4002326</v>
      </c>
      <c r="E221" s="753">
        <v>3518583</v>
      </c>
      <c r="F221" s="753">
        <v>3223002</v>
      </c>
      <c r="G221" s="753">
        <v>2939393</v>
      </c>
      <c r="H221" s="753">
        <v>2697454</v>
      </c>
      <c r="I221" s="753">
        <v>2473785</v>
      </c>
      <c r="J221" s="753">
        <v>2451578</v>
      </c>
      <c r="K221" s="753">
        <v>2455307</v>
      </c>
      <c r="L221" s="753">
        <v>2531888</v>
      </c>
      <c r="M221" s="753">
        <v>2584506</v>
      </c>
      <c r="N221" s="753">
        <v>2729911</v>
      </c>
      <c r="O221" s="753">
        <v>2844989</v>
      </c>
      <c r="P221" s="753">
        <v>2863571</v>
      </c>
      <c r="Q221" s="753">
        <v>2951743</v>
      </c>
      <c r="R221" s="754">
        <v>2966054</v>
      </c>
      <c r="S221" s="147">
        <f>100</f>
        <v>100</v>
      </c>
      <c r="T221" s="333">
        <f t="shared" si="114"/>
        <v>87.913453326890419</v>
      </c>
      <c r="U221" s="333">
        <f t="shared" si="114"/>
        <v>80.528222838419453</v>
      </c>
      <c r="V221" s="333">
        <f t="shared" si="114"/>
        <v>73.44211840814566</v>
      </c>
      <c r="W221" s="333">
        <f t="shared" si="114"/>
        <v>67.397158552301832</v>
      </c>
      <c r="X221" s="333">
        <f t="shared" si="114"/>
        <v>61.808683250689725</v>
      </c>
      <c r="Y221" s="333">
        <f t="shared" si="104"/>
        <v>61.253830897333202</v>
      </c>
      <c r="Z221" s="333">
        <f t="shared" si="104"/>
        <v>61.347001718500692</v>
      </c>
      <c r="AA221" s="333">
        <f t="shared" si="104"/>
        <v>63.260414069218747</v>
      </c>
      <c r="AB221" s="333">
        <f t="shared" si="104"/>
        <v>64.575099579594465</v>
      </c>
      <c r="AC221" s="333">
        <f t="shared" si="105"/>
        <v>68.20811198288196</v>
      </c>
      <c r="AD221" s="333">
        <f t="shared" si="105"/>
        <v>71.083390008709941</v>
      </c>
      <c r="AE221" s="333">
        <f t="shared" ref="AE221:AE222" si="145">P221*100/$D221</f>
        <v>71.547670029877622</v>
      </c>
      <c r="AF221" s="333">
        <f t="shared" ref="AF221:AG222" si="146">Q221*100/$D221</f>
        <v>73.75068897436141</v>
      </c>
      <c r="AG221" s="334">
        <f t="shared" si="146"/>
        <v>74.108256049107439</v>
      </c>
    </row>
    <row r="222" spans="2:33" ht="15" customHeight="1" x14ac:dyDescent="0.3">
      <c r="B222" s="822" t="s">
        <v>52</v>
      </c>
      <c r="C222" s="1" t="s">
        <v>2</v>
      </c>
      <c r="D222" s="541">
        <v>147055</v>
      </c>
      <c r="E222" s="541">
        <v>151356</v>
      </c>
      <c r="F222" s="541">
        <v>151671</v>
      </c>
      <c r="G222" s="541">
        <v>148030</v>
      </c>
      <c r="H222" s="541">
        <v>142971</v>
      </c>
      <c r="I222" s="541">
        <v>147631</v>
      </c>
      <c r="J222" s="541">
        <v>155377</v>
      </c>
      <c r="K222" s="541">
        <v>154650</v>
      </c>
      <c r="L222" s="541">
        <v>156843</v>
      </c>
      <c r="M222" s="541">
        <v>160798</v>
      </c>
      <c r="N222" s="541">
        <v>153606</v>
      </c>
      <c r="O222" s="541">
        <v>157559</v>
      </c>
      <c r="P222" s="541">
        <v>160360</v>
      </c>
      <c r="Q222" s="541">
        <v>165849</v>
      </c>
      <c r="R222" s="541">
        <v>169251</v>
      </c>
      <c r="S222" s="147">
        <f>100</f>
        <v>100</v>
      </c>
      <c r="T222" s="333">
        <f t="shared" si="114"/>
        <v>102.92475604365714</v>
      </c>
      <c r="U222" s="333">
        <f t="shared" si="114"/>
        <v>103.13896161300194</v>
      </c>
      <c r="V222" s="333">
        <f t="shared" si="114"/>
        <v>100.66301723844821</v>
      </c>
      <c r="W222" s="333">
        <f t="shared" si="114"/>
        <v>97.222807793002616</v>
      </c>
      <c r="X222" s="333">
        <f t="shared" si="114"/>
        <v>100.39169018394479</v>
      </c>
      <c r="Y222" s="333">
        <f t="shared" si="104"/>
        <v>105.65910713678555</v>
      </c>
      <c r="Z222" s="333">
        <f t="shared" si="104"/>
        <v>105.16473428309136</v>
      </c>
      <c r="AA222" s="333">
        <f t="shared" si="104"/>
        <v>106.65601305633946</v>
      </c>
      <c r="AB222" s="333">
        <f t="shared" si="104"/>
        <v>109.34548298255754</v>
      </c>
      <c r="AC222" s="333">
        <f t="shared" si="105"/>
        <v>104.45479582469144</v>
      </c>
      <c r="AD222" s="333">
        <f t="shared" si="105"/>
        <v>107.14290571554861</v>
      </c>
      <c r="AE222" s="333">
        <f t="shared" si="145"/>
        <v>109.04763523851621</v>
      </c>
      <c r="AF222" s="333">
        <f t="shared" si="146"/>
        <v>112.78025228655945</v>
      </c>
      <c r="AG222" s="334">
        <f t="shared" si="146"/>
        <v>115.09367243548333</v>
      </c>
    </row>
    <row r="223" spans="2:33" ht="14.4" x14ac:dyDescent="0.3">
      <c r="B223" s="822"/>
      <c r="C223" s="1" t="s">
        <v>3</v>
      </c>
      <c r="D223" s="541">
        <v>310203</v>
      </c>
      <c r="E223" s="541">
        <v>303681</v>
      </c>
      <c r="F223" s="541">
        <v>303059</v>
      </c>
      <c r="G223" s="541">
        <v>313124</v>
      </c>
      <c r="H223" s="541">
        <v>307039</v>
      </c>
      <c r="I223" s="541">
        <v>295124</v>
      </c>
      <c r="J223" s="541">
        <v>298727</v>
      </c>
      <c r="K223" s="541">
        <v>295196</v>
      </c>
      <c r="L223" s="541">
        <v>293815</v>
      </c>
      <c r="M223" s="541">
        <v>285546</v>
      </c>
      <c r="N223" s="541">
        <v>297824</v>
      </c>
      <c r="O223" s="541">
        <v>308242</v>
      </c>
      <c r="P223" s="541">
        <v>310324</v>
      </c>
      <c r="Q223" s="541">
        <v>315619</v>
      </c>
      <c r="R223" s="541">
        <v>316739</v>
      </c>
      <c r="S223" s="147">
        <f>100</f>
        <v>100</v>
      </c>
      <c r="T223" s="333">
        <f t="shared" si="114"/>
        <v>97.89750582682953</v>
      </c>
      <c r="U223" s="333">
        <f t="shared" si="114"/>
        <v>97.696991969774629</v>
      </c>
      <c r="V223" s="333">
        <f t="shared" si="114"/>
        <v>100.94164144124976</v>
      </c>
      <c r="W223" s="333">
        <f t="shared" si="114"/>
        <v>98.980022759289881</v>
      </c>
      <c r="X223" s="333">
        <f t="shared" si="114"/>
        <v>95.138989629371736</v>
      </c>
      <c r="Y223" s="333">
        <f t="shared" si="104"/>
        <v>96.300487100382654</v>
      </c>
      <c r="Z223" s="333">
        <f t="shared" si="104"/>
        <v>95.162200236619242</v>
      </c>
      <c r="AA223" s="333">
        <f t="shared" si="104"/>
        <v>94.717007894830161</v>
      </c>
      <c r="AB223" s="333">
        <f t="shared" si="104"/>
        <v>92.05133412636242</v>
      </c>
      <c r="AC223" s="333">
        <f t="shared" si="105"/>
        <v>96.009387401153433</v>
      </c>
      <c r="AD223" s="333">
        <f t="shared" si="105"/>
        <v>99.367833322050402</v>
      </c>
      <c r="AE223" s="333">
        <f t="shared" ref="AE223:AE224" si="147">P223*100/$D223</f>
        <v>100.03900671495762</v>
      </c>
      <c r="AF223" s="333">
        <f t="shared" ref="AF223:AG224" si="148">Q223*100/$D223</f>
        <v>101.74595345628508</v>
      </c>
      <c r="AG223" s="334">
        <f t="shared" si="148"/>
        <v>102.10700734680194</v>
      </c>
    </row>
    <row r="224" spans="2:33" ht="14.4" x14ac:dyDescent="0.3">
      <c r="B224" s="822"/>
      <c r="C224" s="1" t="s">
        <v>4</v>
      </c>
      <c r="D224" s="541">
        <v>451947</v>
      </c>
      <c r="E224" s="541">
        <v>451343</v>
      </c>
      <c r="F224" s="541">
        <v>433313</v>
      </c>
      <c r="G224" s="541">
        <v>424208</v>
      </c>
      <c r="H224" s="541">
        <v>401897</v>
      </c>
      <c r="I224" s="541">
        <v>382910</v>
      </c>
      <c r="J224" s="541">
        <v>362959</v>
      </c>
      <c r="K224" s="541">
        <v>368008</v>
      </c>
      <c r="L224" s="541">
        <v>356364</v>
      </c>
      <c r="M224" s="541">
        <v>354306</v>
      </c>
      <c r="N224" s="541">
        <v>341015</v>
      </c>
      <c r="O224" s="541">
        <v>353350</v>
      </c>
      <c r="P224" s="541">
        <v>351388</v>
      </c>
      <c r="Q224" s="541">
        <v>352542</v>
      </c>
      <c r="R224" s="541">
        <v>352375</v>
      </c>
      <c r="S224" s="147">
        <f>100</f>
        <v>100</v>
      </c>
      <c r="T224" s="333">
        <f t="shared" si="114"/>
        <v>99.86635601077117</v>
      </c>
      <c r="U224" s="333">
        <f t="shared" si="114"/>
        <v>95.876950173361038</v>
      </c>
      <c r="V224" s="333">
        <f t="shared" si="114"/>
        <v>93.862333415201334</v>
      </c>
      <c r="W224" s="333">
        <f t="shared" si="114"/>
        <v>88.92569261439948</v>
      </c>
      <c r="X224" s="333">
        <f t="shared" si="114"/>
        <v>84.724536284121811</v>
      </c>
      <c r="Y224" s="333">
        <f t="shared" si="104"/>
        <v>80.310080606796816</v>
      </c>
      <c r="Z224" s="333">
        <f t="shared" si="104"/>
        <v>81.427247000201348</v>
      </c>
      <c r="AA224" s="333">
        <f t="shared" si="104"/>
        <v>78.850838704538361</v>
      </c>
      <c r="AB224" s="333">
        <f t="shared" si="104"/>
        <v>78.395475575675903</v>
      </c>
      <c r="AC224" s="333">
        <f t="shared" si="105"/>
        <v>75.45464401799326</v>
      </c>
      <c r="AD224" s="333">
        <f t="shared" si="105"/>
        <v>78.183946347691219</v>
      </c>
      <c r="AE224" s="333">
        <f t="shared" si="147"/>
        <v>77.749824647580354</v>
      </c>
      <c r="AF224" s="333">
        <f t="shared" si="148"/>
        <v>78.005164322365232</v>
      </c>
      <c r="AG224" s="334">
        <f t="shared" si="148"/>
        <v>77.968213086932764</v>
      </c>
    </row>
    <row r="225" spans="2:33" ht="14.4" x14ac:dyDescent="0.3">
      <c r="B225" s="822"/>
      <c r="C225" s="1" t="s">
        <v>5</v>
      </c>
      <c r="D225" s="541">
        <v>591762</v>
      </c>
      <c r="E225" s="541">
        <v>578198</v>
      </c>
      <c r="F225" s="541">
        <v>548390</v>
      </c>
      <c r="G225" s="541">
        <v>530283</v>
      </c>
      <c r="H225" s="541">
        <v>527935</v>
      </c>
      <c r="I225" s="541">
        <v>496174</v>
      </c>
      <c r="J225" s="541">
        <v>543857</v>
      </c>
      <c r="K225" s="541">
        <v>514201</v>
      </c>
      <c r="L225" s="541">
        <v>484894</v>
      </c>
      <c r="M225" s="541">
        <v>558540</v>
      </c>
      <c r="N225" s="541">
        <v>597595</v>
      </c>
      <c r="O225" s="541">
        <v>592869</v>
      </c>
      <c r="P225" s="541">
        <v>594607</v>
      </c>
      <c r="Q225" s="541">
        <v>610584</v>
      </c>
      <c r="R225" s="541">
        <v>614498</v>
      </c>
      <c r="S225" s="147">
        <f>100</f>
        <v>100</v>
      </c>
      <c r="T225" s="333">
        <f t="shared" si="114"/>
        <v>97.707862282471666</v>
      </c>
      <c r="U225" s="333">
        <f t="shared" si="114"/>
        <v>92.670702072792778</v>
      </c>
      <c r="V225" s="333">
        <f t="shared" si="114"/>
        <v>89.610857067537282</v>
      </c>
      <c r="W225" s="333">
        <f t="shared" si="114"/>
        <v>89.214075929174228</v>
      </c>
      <c r="X225" s="333">
        <f t="shared" si="114"/>
        <v>83.846884389332203</v>
      </c>
      <c r="Y225" s="333">
        <f t="shared" si="104"/>
        <v>91.904684653627641</v>
      </c>
      <c r="Z225" s="333">
        <f t="shared" si="104"/>
        <v>86.893210446091501</v>
      </c>
      <c r="AA225" s="333">
        <f t="shared" si="104"/>
        <v>81.940712651369978</v>
      </c>
      <c r="AB225" s="333">
        <f t="shared" si="104"/>
        <v>94.385918663246372</v>
      </c>
      <c r="AC225" s="333">
        <f t="shared" si="105"/>
        <v>100.98570033222816</v>
      </c>
      <c r="AD225" s="333">
        <f t="shared" si="105"/>
        <v>100.18706844981597</v>
      </c>
      <c r="AE225" s="333">
        <f t="shared" ref="AE225:AE226" si="149">P225*100/$D225</f>
        <v>100.48076760589561</v>
      </c>
      <c r="AF225" s="333">
        <f t="shared" ref="AF225:AG226" si="150">Q225*100/$D225</f>
        <v>103.18067060744015</v>
      </c>
      <c r="AG225" s="334">
        <f t="shared" si="150"/>
        <v>103.84208516261606</v>
      </c>
    </row>
    <row r="226" spans="2:33" ht="14.4" x14ac:dyDescent="0.3">
      <c r="B226" s="822"/>
      <c r="C226" s="1" t="s">
        <v>6</v>
      </c>
      <c r="D226" s="541">
        <v>1500967</v>
      </c>
      <c r="E226" s="541">
        <v>1484578</v>
      </c>
      <c r="F226" s="541">
        <v>1436433</v>
      </c>
      <c r="G226" s="541">
        <v>1415645</v>
      </c>
      <c r="H226" s="541">
        <v>1379842</v>
      </c>
      <c r="I226" s="541">
        <v>1321839</v>
      </c>
      <c r="J226" s="541">
        <v>1360920</v>
      </c>
      <c r="K226" s="541">
        <v>1332055</v>
      </c>
      <c r="L226" s="541">
        <v>1291916</v>
      </c>
      <c r="M226" s="541">
        <v>1359190</v>
      </c>
      <c r="N226" s="541">
        <v>1390040</v>
      </c>
      <c r="O226" s="541">
        <v>1412020</v>
      </c>
      <c r="P226" s="541">
        <v>1416679</v>
      </c>
      <c r="Q226" s="541">
        <v>1444594</v>
      </c>
      <c r="R226" s="541">
        <v>1452863</v>
      </c>
      <c r="S226" s="147">
        <f>100</f>
        <v>100</v>
      </c>
      <c r="T226" s="333">
        <f t="shared" si="114"/>
        <v>98.90810390901332</v>
      </c>
      <c r="U226" s="333">
        <f t="shared" si="114"/>
        <v>95.700505074395366</v>
      </c>
      <c r="V226" s="333">
        <f t="shared" si="114"/>
        <v>94.315531254184805</v>
      </c>
      <c r="W226" s="333">
        <f t="shared" si="114"/>
        <v>91.930202329564878</v>
      </c>
      <c r="X226" s="333">
        <f t="shared" si="114"/>
        <v>88.065826896927121</v>
      </c>
      <c r="Y226" s="333">
        <f t="shared" si="104"/>
        <v>90.669548364487696</v>
      </c>
      <c r="Z226" s="333">
        <f t="shared" si="104"/>
        <v>88.746454785481632</v>
      </c>
      <c r="AA226" s="333">
        <f t="shared" si="104"/>
        <v>86.072245425782185</v>
      </c>
      <c r="AB226" s="333">
        <f t="shared" si="104"/>
        <v>90.554289334808828</v>
      </c>
      <c r="AC226" s="333">
        <f t="shared" si="105"/>
        <v>92.609630991220996</v>
      </c>
      <c r="AD226" s="333">
        <f t="shared" si="105"/>
        <v>94.0740202815918</v>
      </c>
      <c r="AE226" s="333">
        <f t="shared" si="149"/>
        <v>94.384420177125818</v>
      </c>
      <c r="AF226" s="333">
        <f t="shared" si="150"/>
        <v>96.24422122538337</v>
      </c>
      <c r="AG226" s="334">
        <f t="shared" si="150"/>
        <v>96.795132737761719</v>
      </c>
    </row>
    <row r="227" spans="2:33" ht="14.4" x14ac:dyDescent="0.3">
      <c r="B227" s="823"/>
      <c r="C227" s="3" t="s">
        <v>7</v>
      </c>
      <c r="D227" s="753">
        <v>909205</v>
      </c>
      <c r="E227" s="753">
        <v>906380</v>
      </c>
      <c r="F227" s="753">
        <v>888043</v>
      </c>
      <c r="G227" s="753">
        <v>885362</v>
      </c>
      <c r="H227" s="753">
        <v>851907</v>
      </c>
      <c r="I227" s="753">
        <v>825665</v>
      </c>
      <c r="J227" s="753">
        <v>817063</v>
      </c>
      <c r="K227" s="753">
        <v>817854</v>
      </c>
      <c r="L227" s="753">
        <v>807022</v>
      </c>
      <c r="M227" s="753">
        <v>800650</v>
      </c>
      <c r="N227" s="753">
        <v>792445</v>
      </c>
      <c r="O227" s="753">
        <v>819151</v>
      </c>
      <c r="P227" s="753">
        <v>822072</v>
      </c>
      <c r="Q227" s="753">
        <v>834010</v>
      </c>
      <c r="R227" s="754">
        <v>838365</v>
      </c>
      <c r="S227" s="147">
        <f>100</f>
        <v>100</v>
      </c>
      <c r="T227" s="333">
        <f t="shared" si="114"/>
        <v>99.689288994231219</v>
      </c>
      <c r="U227" s="333">
        <f t="shared" si="114"/>
        <v>97.672472104750852</v>
      </c>
      <c r="V227" s="333">
        <f t="shared" si="114"/>
        <v>97.377599111311525</v>
      </c>
      <c r="W227" s="333">
        <f t="shared" si="114"/>
        <v>93.698010899632095</v>
      </c>
      <c r="X227" s="333">
        <f t="shared" si="114"/>
        <v>90.811753124982815</v>
      </c>
      <c r="Y227" s="333">
        <f t="shared" si="104"/>
        <v>89.865651860691486</v>
      </c>
      <c r="Z227" s="333">
        <f t="shared" si="104"/>
        <v>89.952650942306747</v>
      </c>
      <c r="AA227" s="333">
        <f t="shared" si="104"/>
        <v>88.761280459302355</v>
      </c>
      <c r="AB227" s="333">
        <f t="shared" si="104"/>
        <v>88.060448413724075</v>
      </c>
      <c r="AC227" s="333">
        <f t="shared" si="105"/>
        <v>87.158011669535469</v>
      </c>
      <c r="AD227" s="333">
        <f t="shared" si="105"/>
        <v>90.095303039468547</v>
      </c>
      <c r="AE227" s="333">
        <f t="shared" ref="AE227:AE228" si="151">P227*100/$D227</f>
        <v>90.416572720123625</v>
      </c>
      <c r="AF227" s="333">
        <f t="shared" ref="AF227:AG228" si="152">Q227*100/$D227</f>
        <v>91.729587936713941</v>
      </c>
      <c r="AG227" s="334">
        <f t="shared" si="152"/>
        <v>92.208577823483154</v>
      </c>
    </row>
    <row r="228" spans="2:33" ht="15" customHeight="1" x14ac:dyDescent="0.3">
      <c r="B228" s="822" t="s">
        <v>53</v>
      </c>
      <c r="C228" s="1" t="s">
        <v>2</v>
      </c>
      <c r="D228" s="541">
        <v>4133566</v>
      </c>
      <c r="E228" s="541">
        <v>4030115</v>
      </c>
      <c r="F228" s="541">
        <v>4000510</v>
      </c>
      <c r="G228" s="541">
        <v>3873600</v>
      </c>
      <c r="H228" s="541">
        <v>3908712</v>
      </c>
      <c r="I228" s="541">
        <v>3811994</v>
      </c>
      <c r="J228" s="541">
        <v>4015929</v>
      </c>
      <c r="K228" s="541">
        <v>3828535</v>
      </c>
      <c r="L228" s="541">
        <v>4041098</v>
      </c>
      <c r="M228" s="541">
        <v>4013532</v>
      </c>
      <c r="N228" s="541">
        <v>4057376</v>
      </c>
      <c r="O228" s="541">
        <v>4202422</v>
      </c>
      <c r="P228" s="541">
        <v>4278711</v>
      </c>
      <c r="Q228" s="541">
        <v>4437160</v>
      </c>
      <c r="R228" s="541">
        <v>4517550</v>
      </c>
      <c r="S228" s="147">
        <f>100</f>
        <v>100</v>
      </c>
      <c r="T228" s="333">
        <f t="shared" si="114"/>
        <v>97.497294103928667</v>
      </c>
      <c r="U228" s="333">
        <f t="shared" si="114"/>
        <v>96.781084419602834</v>
      </c>
      <c r="V228" s="333">
        <f t="shared" si="114"/>
        <v>93.710854018056082</v>
      </c>
      <c r="W228" s="333">
        <f t="shared" si="114"/>
        <v>94.560290073994224</v>
      </c>
      <c r="X228" s="333">
        <f t="shared" si="114"/>
        <v>92.220470170308161</v>
      </c>
      <c r="Y228" s="333">
        <f t="shared" si="104"/>
        <v>97.154103744805326</v>
      </c>
      <c r="Z228" s="333">
        <f t="shared" si="104"/>
        <v>92.620633128877103</v>
      </c>
      <c r="AA228" s="333">
        <f t="shared" si="104"/>
        <v>97.762996889368651</v>
      </c>
      <c r="AB228" s="333">
        <f t="shared" si="104"/>
        <v>97.096115073522469</v>
      </c>
      <c r="AC228" s="333">
        <f t="shared" si="105"/>
        <v>98.156797302861506</v>
      </c>
      <c r="AD228" s="333">
        <f t="shared" si="105"/>
        <v>101.66577720060596</v>
      </c>
      <c r="AE228" s="333">
        <f t="shared" si="151"/>
        <v>103.51137492421798</v>
      </c>
      <c r="AF228" s="333">
        <f t="shared" si="152"/>
        <v>107.34460269897711</v>
      </c>
      <c r="AG228" s="334">
        <f t="shared" si="152"/>
        <v>109.28941257984026</v>
      </c>
    </row>
    <row r="229" spans="2:33" ht="14.4" x14ac:dyDescent="0.3">
      <c r="B229" s="822"/>
      <c r="C229" s="1" t="s">
        <v>3</v>
      </c>
      <c r="D229" s="541">
        <v>2237393</v>
      </c>
      <c r="E229" s="541">
        <v>2093714</v>
      </c>
      <c r="F229" s="541">
        <v>2056947</v>
      </c>
      <c r="G229" s="541">
        <v>2081954</v>
      </c>
      <c r="H229" s="541">
        <v>2043612</v>
      </c>
      <c r="I229" s="541">
        <v>1995834</v>
      </c>
      <c r="J229" s="541">
        <v>1999541</v>
      </c>
      <c r="K229" s="541">
        <v>2008754</v>
      </c>
      <c r="L229" s="541">
        <v>2064592</v>
      </c>
      <c r="M229" s="541">
        <v>2111712</v>
      </c>
      <c r="N229" s="541">
        <v>2237417</v>
      </c>
      <c r="O229" s="541">
        <v>2380486</v>
      </c>
      <c r="P229" s="541">
        <v>2400033</v>
      </c>
      <c r="Q229" s="541">
        <v>2450749</v>
      </c>
      <c r="R229" s="541">
        <v>2480066</v>
      </c>
      <c r="S229" s="147">
        <f>100</f>
        <v>100</v>
      </c>
      <c r="T229" s="333">
        <f t="shared" si="114"/>
        <v>93.578285084471077</v>
      </c>
      <c r="U229" s="333">
        <f t="shared" si="114"/>
        <v>91.934988622919619</v>
      </c>
      <c r="V229" s="333">
        <f t="shared" si="114"/>
        <v>93.052673356893493</v>
      </c>
      <c r="W229" s="333">
        <f t="shared" si="114"/>
        <v>91.33898246754147</v>
      </c>
      <c r="X229" s="333">
        <f t="shared" si="114"/>
        <v>89.20355073963313</v>
      </c>
      <c r="Y229" s="333">
        <f t="shared" si="104"/>
        <v>89.36923464049454</v>
      </c>
      <c r="Z229" s="333">
        <f t="shared" si="104"/>
        <v>89.781008521971771</v>
      </c>
      <c r="AA229" s="333">
        <f t="shared" si="104"/>
        <v>92.276680940719842</v>
      </c>
      <c r="AB229" s="333">
        <f t="shared" si="104"/>
        <v>94.382703441013717</v>
      </c>
      <c r="AC229" s="333">
        <f t="shared" si="105"/>
        <v>100.00107267699505</v>
      </c>
      <c r="AD229" s="333">
        <f t="shared" si="105"/>
        <v>106.39552371889963</v>
      </c>
      <c r="AE229" s="333">
        <f t="shared" ref="AE229:AE230" si="153">P229*100/$D229</f>
        <v>107.26917443649819</v>
      </c>
      <c r="AF229" s="333">
        <f t="shared" ref="AF229:AG230" si="154">Q229*100/$D229</f>
        <v>109.53591970655133</v>
      </c>
      <c r="AG229" s="334">
        <f t="shared" si="154"/>
        <v>110.84623935088739</v>
      </c>
    </row>
    <row r="230" spans="2:33" ht="14.4" x14ac:dyDescent="0.3">
      <c r="B230" s="822"/>
      <c r="C230" s="1" t="s">
        <v>4</v>
      </c>
      <c r="D230" s="541">
        <v>816682</v>
      </c>
      <c r="E230" s="541">
        <v>713593</v>
      </c>
      <c r="F230" s="541">
        <v>672249</v>
      </c>
      <c r="G230" s="541">
        <v>676346</v>
      </c>
      <c r="H230" s="541">
        <v>660996</v>
      </c>
      <c r="I230" s="541">
        <v>629681</v>
      </c>
      <c r="J230" s="541">
        <v>617573</v>
      </c>
      <c r="K230" s="541">
        <v>634412</v>
      </c>
      <c r="L230" s="541">
        <v>647181</v>
      </c>
      <c r="M230" s="541">
        <v>699466</v>
      </c>
      <c r="N230" s="541">
        <v>750303</v>
      </c>
      <c r="O230" s="541">
        <v>800928</v>
      </c>
      <c r="P230" s="541">
        <v>797422</v>
      </c>
      <c r="Q230" s="541">
        <v>805226</v>
      </c>
      <c r="R230" s="541">
        <v>811998</v>
      </c>
      <c r="S230" s="147">
        <f>100</f>
        <v>100</v>
      </c>
      <c r="T230" s="333">
        <f t="shared" si="114"/>
        <v>87.377094144354842</v>
      </c>
      <c r="U230" s="333">
        <f t="shared" si="114"/>
        <v>82.314658581920497</v>
      </c>
      <c r="V230" s="333">
        <f t="shared" si="114"/>
        <v>82.816322632309763</v>
      </c>
      <c r="W230" s="333">
        <f t="shared" si="114"/>
        <v>80.936766085208191</v>
      </c>
      <c r="X230" s="333">
        <f t="shared" si="114"/>
        <v>77.102348282440417</v>
      </c>
      <c r="Y230" s="333">
        <f t="shared" si="104"/>
        <v>75.619763873821142</v>
      </c>
      <c r="Z230" s="333">
        <f t="shared" si="104"/>
        <v>77.681643528325594</v>
      </c>
      <c r="AA230" s="333">
        <f t="shared" si="104"/>
        <v>79.245165192816785</v>
      </c>
      <c r="AB230" s="333">
        <f t="shared" si="104"/>
        <v>85.647289887618442</v>
      </c>
      <c r="AC230" s="333">
        <f t="shared" si="105"/>
        <v>91.872111788921515</v>
      </c>
      <c r="AD230" s="333">
        <f t="shared" si="105"/>
        <v>98.07097499393889</v>
      </c>
      <c r="AE230" s="333">
        <f t="shared" si="153"/>
        <v>97.641676931780054</v>
      </c>
      <c r="AF230" s="333">
        <f t="shared" si="154"/>
        <v>98.597250827127326</v>
      </c>
      <c r="AG230" s="334">
        <f t="shared" si="154"/>
        <v>99.426459748102687</v>
      </c>
    </row>
    <row r="231" spans="2:33" ht="14.4" x14ac:dyDescent="0.3">
      <c r="B231" s="822"/>
      <c r="C231" s="1" t="s">
        <v>5</v>
      </c>
      <c r="D231" s="541">
        <v>473342</v>
      </c>
      <c r="E231" s="541">
        <v>460952</v>
      </c>
      <c r="F231" s="541">
        <v>447693</v>
      </c>
      <c r="G231" s="541">
        <v>451865</v>
      </c>
      <c r="H231" s="541">
        <v>457578</v>
      </c>
      <c r="I231" s="541">
        <v>444924</v>
      </c>
      <c r="J231" s="541">
        <v>447766</v>
      </c>
      <c r="K231" s="541">
        <v>439887</v>
      </c>
      <c r="L231" s="541">
        <v>442868</v>
      </c>
      <c r="M231" s="541">
        <v>456553</v>
      </c>
      <c r="N231" s="541">
        <v>587044</v>
      </c>
      <c r="O231" s="541">
        <v>645916</v>
      </c>
      <c r="P231" s="541">
        <v>651978</v>
      </c>
      <c r="Q231" s="541">
        <v>670032</v>
      </c>
      <c r="R231" s="541">
        <v>680446</v>
      </c>
      <c r="S231" s="147">
        <f>100</f>
        <v>100</v>
      </c>
      <c r="T231" s="333">
        <f t="shared" si="114"/>
        <v>97.38244229331012</v>
      </c>
      <c r="U231" s="333">
        <f t="shared" si="114"/>
        <v>94.58129639879833</v>
      </c>
      <c r="V231" s="333">
        <f t="shared" si="114"/>
        <v>95.462688711333456</v>
      </c>
      <c r="W231" s="333">
        <f t="shared" si="114"/>
        <v>96.669638443239776</v>
      </c>
      <c r="X231" s="333">
        <f t="shared" si="114"/>
        <v>93.996307109869818</v>
      </c>
      <c r="Y231" s="333">
        <f t="shared" si="104"/>
        <v>94.596718651630326</v>
      </c>
      <c r="Z231" s="333">
        <f t="shared" si="104"/>
        <v>92.932171664462487</v>
      </c>
      <c r="AA231" s="333">
        <f t="shared" si="104"/>
        <v>93.561948865725</v>
      </c>
      <c r="AB231" s="333">
        <f t="shared" si="104"/>
        <v>96.453093112379634</v>
      </c>
      <c r="AC231" s="333">
        <f t="shared" si="105"/>
        <v>124.02110947264346</v>
      </c>
      <c r="AD231" s="333">
        <f t="shared" si="105"/>
        <v>136.45862822230015</v>
      </c>
      <c r="AE231" s="333">
        <f t="shared" ref="AE231:AE232" si="155">P231*100/$D231</f>
        <v>137.73930899856762</v>
      </c>
      <c r="AF231" s="333">
        <f t="shared" ref="AF231:AG232" si="156">Q231*100/$D231</f>
        <v>141.55346451403003</v>
      </c>
      <c r="AG231" s="334">
        <f t="shared" si="156"/>
        <v>143.75356507556904</v>
      </c>
    </row>
    <row r="232" spans="2:33" ht="14.4" x14ac:dyDescent="0.3">
      <c r="B232" s="822"/>
      <c r="C232" s="1" t="s">
        <v>6</v>
      </c>
      <c r="D232" s="541">
        <v>7660983</v>
      </c>
      <c r="E232" s="541">
        <v>7298374</v>
      </c>
      <c r="F232" s="541">
        <v>7177399</v>
      </c>
      <c r="G232" s="541">
        <v>7083765</v>
      </c>
      <c r="H232" s="541">
        <v>7070898</v>
      </c>
      <c r="I232" s="541">
        <v>6882433</v>
      </c>
      <c r="J232" s="541">
        <v>7080809</v>
      </c>
      <c r="K232" s="541">
        <v>6911588</v>
      </c>
      <c r="L232" s="541">
        <v>7195739</v>
      </c>
      <c r="M232" s="541">
        <v>7281263</v>
      </c>
      <c r="N232" s="541">
        <v>7632140</v>
      </c>
      <c r="O232" s="541">
        <v>8029752</v>
      </c>
      <c r="P232" s="541">
        <v>8128144</v>
      </c>
      <c r="Q232" s="541">
        <v>8363167</v>
      </c>
      <c r="R232" s="541">
        <v>8490060</v>
      </c>
      <c r="S232" s="147">
        <f>100</f>
        <v>100</v>
      </c>
      <c r="T232" s="333">
        <f t="shared" si="114"/>
        <v>95.266808450038326</v>
      </c>
      <c r="U232" s="333">
        <f t="shared" si="114"/>
        <v>93.68770300103786</v>
      </c>
      <c r="V232" s="333">
        <f t="shared" si="114"/>
        <v>92.465483868062364</v>
      </c>
      <c r="W232" s="333">
        <f t="shared" si="114"/>
        <v>92.297528920244304</v>
      </c>
      <c r="X232" s="333">
        <f t="shared" si="114"/>
        <v>89.837466027531974</v>
      </c>
      <c r="Y232" s="333">
        <f t="shared" si="104"/>
        <v>92.426898741323399</v>
      </c>
      <c r="Z232" s="333">
        <f t="shared" si="104"/>
        <v>90.218030767069976</v>
      </c>
      <c r="AA232" s="333">
        <f t="shared" si="104"/>
        <v>93.927097867205816</v>
      </c>
      <c r="AB232" s="333">
        <f t="shared" si="104"/>
        <v>95.043455911597761</v>
      </c>
      <c r="AC232" s="333">
        <f t="shared" si="105"/>
        <v>99.623507844881004</v>
      </c>
      <c r="AD232" s="333">
        <f t="shared" si="105"/>
        <v>104.81359898592648</v>
      </c>
      <c r="AE232" s="333">
        <f t="shared" si="155"/>
        <v>106.09792503129168</v>
      </c>
      <c r="AF232" s="333">
        <f t="shared" si="156"/>
        <v>109.16571672329778</v>
      </c>
      <c r="AG232" s="334">
        <f t="shared" si="156"/>
        <v>110.8220707447073</v>
      </c>
    </row>
    <row r="233" spans="2:33" ht="14.4" x14ac:dyDescent="0.3">
      <c r="B233" s="823"/>
      <c r="C233" s="3" t="s">
        <v>7</v>
      </c>
      <c r="D233" s="753">
        <v>7187641</v>
      </c>
      <c r="E233" s="753">
        <v>6837422</v>
      </c>
      <c r="F233" s="753">
        <v>6729706</v>
      </c>
      <c r="G233" s="753">
        <v>6631900</v>
      </c>
      <c r="H233" s="753">
        <v>6613320</v>
      </c>
      <c r="I233" s="753">
        <v>6437509</v>
      </c>
      <c r="J233" s="753">
        <v>6633043</v>
      </c>
      <c r="K233" s="753">
        <v>6471701</v>
      </c>
      <c r="L233" s="753">
        <v>6752871</v>
      </c>
      <c r="M233" s="753">
        <v>6824710</v>
      </c>
      <c r="N233" s="753">
        <v>7045096</v>
      </c>
      <c r="O233" s="753">
        <v>7383836</v>
      </c>
      <c r="P233" s="753">
        <v>7476166</v>
      </c>
      <c r="Q233" s="753">
        <v>7693135</v>
      </c>
      <c r="R233" s="754">
        <v>7809614</v>
      </c>
      <c r="S233" s="147">
        <f>100</f>
        <v>100</v>
      </c>
      <c r="T233" s="333">
        <f t="shared" si="114"/>
        <v>95.127483412151491</v>
      </c>
      <c r="U233" s="333">
        <f t="shared" si="114"/>
        <v>93.628855420018894</v>
      </c>
      <c r="V233" s="333">
        <f t="shared" si="114"/>
        <v>92.26810298399711</v>
      </c>
      <c r="W233" s="333">
        <f t="shared" si="114"/>
        <v>92.009603707252495</v>
      </c>
      <c r="X233" s="333">
        <f t="shared" si="114"/>
        <v>89.563585604790219</v>
      </c>
      <c r="Y233" s="333">
        <f t="shared" si="104"/>
        <v>92.284005280731193</v>
      </c>
      <c r="Z233" s="333">
        <f t="shared" si="104"/>
        <v>90.039291055298946</v>
      </c>
      <c r="AA233" s="333">
        <f t="shared" si="104"/>
        <v>93.951144749716903</v>
      </c>
      <c r="AB233" s="333">
        <f t="shared" si="104"/>
        <v>94.950624272970785</v>
      </c>
      <c r="AC233" s="333">
        <f t="shared" si="105"/>
        <v>98.016804122520867</v>
      </c>
      <c r="AD233" s="333">
        <f t="shared" si="105"/>
        <v>102.72961601727187</v>
      </c>
      <c r="AE233" s="333">
        <f t="shared" ref="AE233:AE234" si="157">P233*100/$D233</f>
        <v>104.01418212178376</v>
      </c>
      <c r="AF233" s="333">
        <f t="shared" ref="AF233:AG234" si="158">Q233*100/$D233</f>
        <v>107.03282203437817</v>
      </c>
      <c r="AG233" s="334">
        <f t="shared" si="158"/>
        <v>108.65336763480535</v>
      </c>
    </row>
    <row r="234" spans="2:33" ht="15" customHeight="1" x14ac:dyDescent="0.3">
      <c r="B234" s="822" t="s">
        <v>54</v>
      </c>
      <c r="C234" s="1" t="s">
        <v>2</v>
      </c>
      <c r="D234" s="541">
        <v>1476570</v>
      </c>
      <c r="E234" s="541">
        <v>1500975</v>
      </c>
      <c r="F234" s="541">
        <v>1507850</v>
      </c>
      <c r="G234" s="541">
        <v>1486394</v>
      </c>
      <c r="H234" s="541">
        <v>1490972</v>
      </c>
      <c r="I234" s="541">
        <v>1483249</v>
      </c>
      <c r="J234" s="541">
        <v>1513083</v>
      </c>
      <c r="K234" s="541">
        <v>1520932</v>
      </c>
      <c r="L234" s="541">
        <v>1565461</v>
      </c>
      <c r="M234" s="541">
        <v>1570798</v>
      </c>
      <c r="N234" s="541">
        <v>1570157</v>
      </c>
      <c r="O234" s="541">
        <v>1565943</v>
      </c>
      <c r="P234" s="541">
        <v>1506024</v>
      </c>
      <c r="Q234" s="541">
        <v>1523339</v>
      </c>
      <c r="R234" s="541">
        <v>1542920</v>
      </c>
      <c r="S234" s="147">
        <f>100</f>
        <v>100</v>
      </c>
      <c r="T234" s="333">
        <f t="shared" si="114"/>
        <v>101.65281700156444</v>
      </c>
      <c r="U234" s="333">
        <f t="shared" si="114"/>
        <v>102.11842310218954</v>
      </c>
      <c r="V234" s="333">
        <f t="shared" si="114"/>
        <v>100.66532572109686</v>
      </c>
      <c r="W234" s="333">
        <f t="shared" si="114"/>
        <v>100.97536859072038</v>
      </c>
      <c r="X234" s="333">
        <f t="shared" si="114"/>
        <v>100.45233209397455</v>
      </c>
      <c r="Y234" s="333">
        <f t="shared" si="104"/>
        <v>102.47282553485442</v>
      </c>
      <c r="Z234" s="333">
        <f t="shared" si="104"/>
        <v>103.0043953215899</v>
      </c>
      <c r="AA234" s="333">
        <f t="shared" si="104"/>
        <v>106.02010063864226</v>
      </c>
      <c r="AB234" s="333">
        <f t="shared" si="104"/>
        <v>106.38154642177479</v>
      </c>
      <c r="AC234" s="333">
        <f t="shared" si="105"/>
        <v>106.3381350020656</v>
      </c>
      <c r="AD234" s="333">
        <f t="shared" si="105"/>
        <v>106.05274385907882</v>
      </c>
      <c r="AE234" s="333">
        <f t="shared" si="157"/>
        <v>101.99475812186351</v>
      </c>
      <c r="AF234" s="333">
        <f t="shared" si="158"/>
        <v>103.16740825020148</v>
      </c>
      <c r="AG234" s="334">
        <f t="shared" si="158"/>
        <v>104.49352214930549</v>
      </c>
    </row>
    <row r="235" spans="2:33" ht="14.4" x14ac:dyDescent="0.3">
      <c r="B235" s="822"/>
      <c r="C235" s="1" t="s">
        <v>3</v>
      </c>
      <c r="D235" s="541">
        <v>944156</v>
      </c>
      <c r="E235" s="541">
        <v>951824</v>
      </c>
      <c r="F235" s="541">
        <v>957285</v>
      </c>
      <c r="G235" s="541">
        <v>973158</v>
      </c>
      <c r="H235" s="541">
        <v>918323</v>
      </c>
      <c r="I235" s="541">
        <v>889105</v>
      </c>
      <c r="J235" s="541">
        <v>861848</v>
      </c>
      <c r="K235" s="541">
        <v>849538</v>
      </c>
      <c r="L235" s="541">
        <v>879605</v>
      </c>
      <c r="M235" s="541">
        <v>838733</v>
      </c>
      <c r="N235" s="541">
        <v>794779</v>
      </c>
      <c r="O235" s="541">
        <v>824971</v>
      </c>
      <c r="P235" s="541">
        <v>804365</v>
      </c>
      <c r="Q235" s="541">
        <v>811308</v>
      </c>
      <c r="R235" s="541">
        <v>819896</v>
      </c>
      <c r="S235" s="147">
        <f>100</f>
        <v>100</v>
      </c>
      <c r="T235" s="333">
        <f t="shared" si="114"/>
        <v>100.812153923716</v>
      </c>
      <c r="U235" s="333">
        <f t="shared" si="114"/>
        <v>101.39055410334733</v>
      </c>
      <c r="V235" s="333">
        <f t="shared" si="114"/>
        <v>103.07173814496757</v>
      </c>
      <c r="W235" s="333">
        <f t="shared" si="114"/>
        <v>97.263905541033466</v>
      </c>
      <c r="X235" s="333">
        <f t="shared" si="114"/>
        <v>94.169289820749967</v>
      </c>
      <c r="Y235" s="333">
        <f t="shared" si="104"/>
        <v>91.282372828219067</v>
      </c>
      <c r="Z235" s="333">
        <f t="shared" si="104"/>
        <v>89.978562864611362</v>
      </c>
      <c r="AA235" s="333">
        <f t="shared" si="104"/>
        <v>93.16310016565059</v>
      </c>
      <c r="AB235" s="333">
        <f t="shared" si="104"/>
        <v>88.83415452531149</v>
      </c>
      <c r="AC235" s="333">
        <f t="shared" si="105"/>
        <v>84.178779777918052</v>
      </c>
      <c r="AD235" s="333">
        <f t="shared" si="105"/>
        <v>87.376556416524394</v>
      </c>
      <c r="AE235" s="333">
        <f t="shared" ref="AE235:AE236" si="159">P235*100/$D235</f>
        <v>85.194078097263585</v>
      </c>
      <c r="AF235" s="333">
        <f t="shared" ref="AF235:AG236" si="160">Q235*100/$D235</f>
        <v>85.929443863090427</v>
      </c>
      <c r="AG235" s="334">
        <f t="shared" si="160"/>
        <v>86.839039311300255</v>
      </c>
    </row>
    <row r="236" spans="2:33" ht="14.4" x14ac:dyDescent="0.3">
      <c r="B236" s="822"/>
      <c r="C236" s="1" t="s">
        <v>4</v>
      </c>
      <c r="D236" s="541">
        <v>559312</v>
      </c>
      <c r="E236" s="541">
        <v>565878</v>
      </c>
      <c r="F236" s="541">
        <v>546379</v>
      </c>
      <c r="G236" s="541">
        <v>557768</v>
      </c>
      <c r="H236" s="541">
        <v>531370</v>
      </c>
      <c r="I236" s="541">
        <v>509839</v>
      </c>
      <c r="J236" s="541">
        <v>498571</v>
      </c>
      <c r="K236" s="541">
        <v>514928</v>
      </c>
      <c r="L236" s="541">
        <v>540151</v>
      </c>
      <c r="M236" s="541">
        <v>550915</v>
      </c>
      <c r="N236" s="541">
        <v>534027</v>
      </c>
      <c r="O236" s="541">
        <v>527552</v>
      </c>
      <c r="P236" s="541">
        <v>513206</v>
      </c>
      <c r="Q236" s="541">
        <v>516541</v>
      </c>
      <c r="R236" s="541">
        <v>523451</v>
      </c>
      <c r="S236" s="147">
        <f>100</f>
        <v>100</v>
      </c>
      <c r="T236" s="333">
        <f t="shared" si="114"/>
        <v>101.1739422719341</v>
      </c>
      <c r="U236" s="333">
        <f t="shared" si="114"/>
        <v>97.687694882283949</v>
      </c>
      <c r="V236" s="333">
        <f t="shared" si="114"/>
        <v>99.723946562920162</v>
      </c>
      <c r="W236" s="333">
        <f t="shared" si="114"/>
        <v>95.004219469634123</v>
      </c>
      <c r="X236" s="333">
        <f t="shared" si="114"/>
        <v>91.15466859284264</v>
      </c>
      <c r="Y236" s="333">
        <f t="shared" si="104"/>
        <v>89.14005063363561</v>
      </c>
      <c r="Z236" s="333">
        <f t="shared" si="104"/>
        <v>92.064536430471719</v>
      </c>
      <c r="AA236" s="333">
        <f t="shared" si="104"/>
        <v>96.574183997482621</v>
      </c>
      <c r="AB236" s="333">
        <f t="shared" si="104"/>
        <v>98.498691249249077</v>
      </c>
      <c r="AC236" s="333">
        <f t="shared" si="105"/>
        <v>95.479267385645215</v>
      </c>
      <c r="AD236" s="333">
        <f t="shared" si="105"/>
        <v>94.321595102554568</v>
      </c>
      <c r="AE236" s="333">
        <f t="shared" si="159"/>
        <v>91.756658180049769</v>
      </c>
      <c r="AF236" s="333">
        <f t="shared" si="160"/>
        <v>92.352926452498778</v>
      </c>
      <c r="AG236" s="334">
        <f t="shared" si="160"/>
        <v>93.588372858082792</v>
      </c>
    </row>
    <row r="237" spans="2:33" ht="14.4" x14ac:dyDescent="0.3">
      <c r="B237" s="822"/>
      <c r="C237" s="1" t="s">
        <v>5</v>
      </c>
      <c r="D237" s="541">
        <v>310495</v>
      </c>
      <c r="E237" s="541">
        <v>301572</v>
      </c>
      <c r="F237" s="541">
        <v>299555</v>
      </c>
      <c r="G237" s="541">
        <v>315712</v>
      </c>
      <c r="H237" s="541">
        <v>319411</v>
      </c>
      <c r="I237" s="541">
        <v>320385</v>
      </c>
      <c r="J237" s="541">
        <v>331670</v>
      </c>
      <c r="K237" s="541">
        <v>336858</v>
      </c>
      <c r="L237" s="541">
        <v>356945</v>
      </c>
      <c r="M237" s="541">
        <v>460982</v>
      </c>
      <c r="N237" s="541">
        <v>590082</v>
      </c>
      <c r="O237" s="541">
        <v>635792</v>
      </c>
      <c r="P237" s="541">
        <v>616822</v>
      </c>
      <c r="Q237" s="541">
        <v>626341</v>
      </c>
      <c r="R237" s="541">
        <v>637229</v>
      </c>
      <c r="S237" s="147">
        <f>100</f>
        <v>100</v>
      </c>
      <c r="T237" s="333">
        <f t="shared" si="114"/>
        <v>97.126201710172467</v>
      </c>
      <c r="U237" s="333">
        <f t="shared" si="114"/>
        <v>96.476593825987536</v>
      </c>
      <c r="V237" s="333">
        <f t="shared" si="114"/>
        <v>101.68022029340247</v>
      </c>
      <c r="W237" s="333">
        <f t="shared" si="114"/>
        <v>102.87154382518237</v>
      </c>
      <c r="X237" s="333">
        <f t="shared" si="114"/>
        <v>103.18523647723796</v>
      </c>
      <c r="Y237" s="333">
        <f t="shared" si="104"/>
        <v>106.8197555516192</v>
      </c>
      <c r="Z237" s="333">
        <f t="shared" si="104"/>
        <v>108.49063592006313</v>
      </c>
      <c r="AA237" s="333">
        <f t="shared" si="104"/>
        <v>114.95998325254835</v>
      </c>
      <c r="AB237" s="333">
        <f t="shared" si="104"/>
        <v>148.46680300809996</v>
      </c>
      <c r="AC237" s="333">
        <f t="shared" si="105"/>
        <v>190.04557239247009</v>
      </c>
      <c r="AD237" s="333">
        <f t="shared" si="105"/>
        <v>204.76722652538689</v>
      </c>
      <c r="AE237" s="333">
        <f t="shared" ref="AE237:AE238" si="161">P237*100/$D237</f>
        <v>198.65762733699415</v>
      </c>
      <c r="AF237" s="333">
        <f t="shared" ref="AF237:AG238" si="162">Q237*100/$D237</f>
        <v>201.72337718803846</v>
      </c>
      <c r="AG237" s="334">
        <f t="shared" si="162"/>
        <v>205.23003591040114</v>
      </c>
    </row>
    <row r="238" spans="2:33" ht="14.4" x14ac:dyDescent="0.3">
      <c r="B238" s="822"/>
      <c r="C238" s="1" t="s">
        <v>6</v>
      </c>
      <c r="D238" s="541">
        <v>3290533</v>
      </c>
      <c r="E238" s="541">
        <v>3320249</v>
      </c>
      <c r="F238" s="541">
        <v>3311069</v>
      </c>
      <c r="G238" s="541">
        <v>3333032</v>
      </c>
      <c r="H238" s="541">
        <v>3260076</v>
      </c>
      <c r="I238" s="541">
        <v>3202578</v>
      </c>
      <c r="J238" s="541">
        <v>3205172</v>
      </c>
      <c r="K238" s="541">
        <v>3222256</v>
      </c>
      <c r="L238" s="541">
        <v>3342162</v>
      </c>
      <c r="M238" s="541">
        <v>3421428</v>
      </c>
      <c r="N238" s="541">
        <v>3489045</v>
      </c>
      <c r="O238" s="541">
        <v>3554258</v>
      </c>
      <c r="P238" s="541">
        <v>3440417</v>
      </c>
      <c r="Q238" s="541">
        <v>3477529</v>
      </c>
      <c r="R238" s="541">
        <v>3523496</v>
      </c>
      <c r="S238" s="147">
        <f>100</f>
        <v>100</v>
      </c>
      <c r="T238" s="333">
        <f t="shared" si="114"/>
        <v>100.90307558076458</v>
      </c>
      <c r="U238" s="333">
        <f t="shared" si="114"/>
        <v>100.62409342194714</v>
      </c>
      <c r="V238" s="333">
        <f t="shared" si="114"/>
        <v>101.29155367838584</v>
      </c>
      <c r="W238" s="333">
        <f t="shared" si="114"/>
        <v>99.074405271121734</v>
      </c>
      <c r="X238" s="333">
        <f t="shared" si="114"/>
        <v>97.327028782267192</v>
      </c>
      <c r="Y238" s="333">
        <f t="shared" si="104"/>
        <v>97.405860995771803</v>
      </c>
      <c r="Z238" s="333">
        <f t="shared" si="104"/>
        <v>97.925047401135316</v>
      </c>
      <c r="AA238" s="333">
        <f t="shared" si="104"/>
        <v>101.56901632653434</v>
      </c>
      <c r="AB238" s="333">
        <f t="shared" si="104"/>
        <v>103.97792698021871</v>
      </c>
      <c r="AC238" s="333">
        <f t="shared" si="105"/>
        <v>106.03282203825337</v>
      </c>
      <c r="AD238" s="333">
        <f t="shared" si="105"/>
        <v>108.01465902332541</v>
      </c>
      <c r="AE238" s="333">
        <f t="shared" si="161"/>
        <v>104.55500674206884</v>
      </c>
      <c r="AF238" s="333">
        <f t="shared" si="162"/>
        <v>105.68284834098306</v>
      </c>
      <c r="AG238" s="334">
        <f t="shared" si="162"/>
        <v>107.07979527936659</v>
      </c>
    </row>
    <row r="239" spans="2:33" ht="14.4" x14ac:dyDescent="0.3">
      <c r="B239" s="823"/>
      <c r="C239" s="3" t="s">
        <v>7</v>
      </c>
      <c r="D239" s="753">
        <v>2980038</v>
      </c>
      <c r="E239" s="753">
        <v>3018677</v>
      </c>
      <c r="F239" s="753">
        <v>3011514</v>
      </c>
      <c r="G239" s="753">
        <v>3017320</v>
      </c>
      <c r="H239" s="753">
        <v>2940665</v>
      </c>
      <c r="I239" s="753">
        <v>2882193</v>
      </c>
      <c r="J239" s="753">
        <v>2873502</v>
      </c>
      <c r="K239" s="753">
        <v>2885398</v>
      </c>
      <c r="L239" s="753">
        <v>2985217</v>
      </c>
      <c r="M239" s="753">
        <v>2960446</v>
      </c>
      <c r="N239" s="753">
        <v>2898963</v>
      </c>
      <c r="O239" s="753">
        <v>2918466</v>
      </c>
      <c r="P239" s="753">
        <v>2823595</v>
      </c>
      <c r="Q239" s="753">
        <v>2851188</v>
      </c>
      <c r="R239" s="754">
        <v>2886267</v>
      </c>
      <c r="S239" s="147">
        <f>100</f>
        <v>100</v>
      </c>
      <c r="T239" s="333">
        <f t="shared" si="114"/>
        <v>101.29659420450344</v>
      </c>
      <c r="U239" s="333">
        <f t="shared" si="114"/>
        <v>101.05622814205725</v>
      </c>
      <c r="V239" s="333">
        <f t="shared" si="114"/>
        <v>101.2510578724164</v>
      </c>
      <c r="W239" s="333">
        <f t="shared" si="114"/>
        <v>98.678775237094285</v>
      </c>
      <c r="X239" s="333">
        <f t="shared" si="114"/>
        <v>96.716652606443276</v>
      </c>
      <c r="Y239" s="333">
        <f t="shared" si="104"/>
        <v>96.425012030047938</v>
      </c>
      <c r="Z239" s="333">
        <f t="shared" si="104"/>
        <v>96.824201570583995</v>
      </c>
      <c r="AA239" s="333">
        <f t="shared" si="104"/>
        <v>100.17378973019807</v>
      </c>
      <c r="AB239" s="333">
        <f t="shared" si="104"/>
        <v>99.34255871904989</v>
      </c>
      <c r="AC239" s="333">
        <f t="shared" si="105"/>
        <v>97.279397108359021</v>
      </c>
      <c r="AD239" s="333">
        <f t="shared" si="105"/>
        <v>97.933851850211312</v>
      </c>
      <c r="AE239" s="333">
        <f t="shared" ref="AE239:AE240" si="163">P239*100/$D239</f>
        <v>94.750301841788598</v>
      </c>
      <c r="AF239" s="333">
        <f t="shared" ref="AF239:AG240" si="164">Q239*100/$D239</f>
        <v>95.67622963197114</v>
      </c>
      <c r="AG239" s="334">
        <f t="shared" si="164"/>
        <v>96.853362272561625</v>
      </c>
    </row>
    <row r="240" spans="2:33" ht="15" customHeight="1" x14ac:dyDescent="0.3">
      <c r="B240" s="822" t="s">
        <v>89</v>
      </c>
      <c r="C240" s="1" t="s">
        <v>2</v>
      </c>
      <c r="D240" s="541">
        <v>3171438</v>
      </c>
      <c r="E240" s="541">
        <v>3154034</v>
      </c>
      <c r="F240" s="541">
        <v>3166905</v>
      </c>
      <c r="G240" s="541">
        <v>3162428</v>
      </c>
      <c r="H240" s="541">
        <v>3142468</v>
      </c>
      <c r="I240" s="541">
        <v>3093507</v>
      </c>
      <c r="J240" s="541">
        <v>3077523</v>
      </c>
      <c r="K240" s="541">
        <v>3032983</v>
      </c>
      <c r="L240" s="541">
        <v>3042954</v>
      </c>
      <c r="M240" s="541">
        <v>2982896</v>
      </c>
      <c r="N240" s="541">
        <v>2881286</v>
      </c>
      <c r="O240" s="541">
        <v>2788432</v>
      </c>
      <c r="P240" s="541">
        <v>2665238</v>
      </c>
      <c r="Q240" s="541">
        <v>2693969</v>
      </c>
      <c r="R240" s="541">
        <v>2726221</v>
      </c>
      <c r="S240" s="147">
        <f>100</f>
        <v>100</v>
      </c>
      <c r="T240" s="333">
        <f t="shared" si="114"/>
        <v>99.45122685671295</v>
      </c>
      <c r="U240" s="333">
        <f t="shared" si="114"/>
        <v>99.857067992500561</v>
      </c>
      <c r="V240" s="333">
        <f t="shared" si="114"/>
        <v>99.715901745517328</v>
      </c>
      <c r="W240" s="333">
        <f t="shared" si="114"/>
        <v>99.086534247240522</v>
      </c>
      <c r="X240" s="333">
        <f t="shared" si="114"/>
        <v>97.54272352163278</v>
      </c>
      <c r="Y240" s="333">
        <f t="shared" si="104"/>
        <v>97.038725020006694</v>
      </c>
      <c r="Z240" s="333">
        <f t="shared" si="104"/>
        <v>95.634314780865964</v>
      </c>
      <c r="AA240" s="333">
        <f t="shared" si="104"/>
        <v>95.948714747064273</v>
      </c>
      <c r="AB240" s="333">
        <f t="shared" si="104"/>
        <v>94.054999656307331</v>
      </c>
      <c r="AC240" s="333">
        <f t="shared" si="105"/>
        <v>90.851090262524451</v>
      </c>
      <c r="AD240" s="333">
        <f t="shared" si="105"/>
        <v>87.923270138025714</v>
      </c>
      <c r="AE240" s="333">
        <f t="shared" si="163"/>
        <v>84.038786190996007</v>
      </c>
      <c r="AF240" s="333">
        <f t="shared" si="164"/>
        <v>84.944715930123806</v>
      </c>
      <c r="AG240" s="334">
        <f t="shared" si="164"/>
        <v>85.961667861708165</v>
      </c>
    </row>
    <row r="241" spans="2:33" ht="14.4" x14ac:dyDescent="0.3">
      <c r="B241" s="822"/>
      <c r="C241" s="1" t="s">
        <v>3</v>
      </c>
      <c r="D241" s="541">
        <v>2692289</v>
      </c>
      <c r="E241" s="541">
        <v>2671503</v>
      </c>
      <c r="F241" s="541">
        <v>2629401</v>
      </c>
      <c r="G241" s="541">
        <v>2651678</v>
      </c>
      <c r="H241" s="541">
        <v>2596416</v>
      </c>
      <c r="I241" s="541">
        <v>2521832</v>
      </c>
      <c r="J241" s="541">
        <v>2482071</v>
      </c>
      <c r="K241" s="541">
        <v>2521604</v>
      </c>
      <c r="L241" s="541">
        <v>2568003</v>
      </c>
      <c r="M241" s="541">
        <v>2544778</v>
      </c>
      <c r="N241" s="541">
        <v>2534814</v>
      </c>
      <c r="O241" s="541">
        <v>2535564</v>
      </c>
      <c r="P241" s="541">
        <v>2473850</v>
      </c>
      <c r="Q241" s="541">
        <v>2495862</v>
      </c>
      <c r="R241" s="541">
        <v>2514516</v>
      </c>
      <c r="S241" s="147">
        <f>100</f>
        <v>100</v>
      </c>
      <c r="T241" s="333">
        <f t="shared" si="114"/>
        <v>99.227943211148585</v>
      </c>
      <c r="U241" s="333">
        <f t="shared" si="114"/>
        <v>97.664143782483976</v>
      </c>
      <c r="V241" s="333">
        <f t="shared" si="114"/>
        <v>98.491580955833498</v>
      </c>
      <c r="W241" s="333">
        <f t="shared" si="114"/>
        <v>96.438978133476752</v>
      </c>
      <c r="X241" s="333">
        <f t="shared" si="114"/>
        <v>93.668696042661097</v>
      </c>
      <c r="Y241" s="333">
        <f t="shared" si="104"/>
        <v>92.191848646263452</v>
      </c>
      <c r="Z241" s="333">
        <f t="shared" si="104"/>
        <v>93.660227412436029</v>
      </c>
      <c r="AA241" s="333">
        <f t="shared" si="104"/>
        <v>95.383630806351022</v>
      </c>
      <c r="AB241" s="333">
        <f t="shared" si="104"/>
        <v>94.520981959960466</v>
      </c>
      <c r="AC241" s="333">
        <f t="shared" si="105"/>
        <v>94.150887961879278</v>
      </c>
      <c r="AD241" s="333">
        <f t="shared" si="105"/>
        <v>94.178745298145927</v>
      </c>
      <c r="AE241" s="333">
        <f t="shared" ref="AE241:AE242" si="165">P241*100/$D241</f>
        <v>91.886495097665957</v>
      </c>
      <c r="AF241" s="333">
        <f t="shared" ref="AF241:AG242" si="166">Q241*100/$D241</f>
        <v>92.704089345534598</v>
      </c>
      <c r="AG241" s="334">
        <f t="shared" si="166"/>
        <v>93.396957013158698</v>
      </c>
    </row>
    <row r="242" spans="2:33" ht="14.4" x14ac:dyDescent="0.3">
      <c r="B242" s="822"/>
      <c r="C242" s="1" t="s">
        <v>4</v>
      </c>
      <c r="D242" s="541">
        <v>1864550</v>
      </c>
      <c r="E242" s="541">
        <v>1999876</v>
      </c>
      <c r="F242" s="541">
        <v>1971019</v>
      </c>
      <c r="G242" s="541">
        <v>2033606</v>
      </c>
      <c r="H242" s="541">
        <v>1966709</v>
      </c>
      <c r="I242" s="541">
        <v>1869447</v>
      </c>
      <c r="J242" s="541">
        <v>1882794</v>
      </c>
      <c r="K242" s="541">
        <v>1952176</v>
      </c>
      <c r="L242" s="541">
        <v>1956275</v>
      </c>
      <c r="M242" s="541">
        <v>1957845</v>
      </c>
      <c r="N242" s="541">
        <v>1884779</v>
      </c>
      <c r="O242" s="541">
        <v>1917551</v>
      </c>
      <c r="P242" s="541">
        <v>1892786</v>
      </c>
      <c r="Q242" s="541">
        <v>1899007</v>
      </c>
      <c r="R242" s="541">
        <v>1920145</v>
      </c>
      <c r="S242" s="147">
        <f>100</f>
        <v>100</v>
      </c>
      <c r="T242" s="333">
        <f t="shared" ref="T242:AA275" si="167">E242*100/$D242</f>
        <v>107.25783701161139</v>
      </c>
      <c r="U242" s="333">
        <f t="shared" si="167"/>
        <v>105.71017135501863</v>
      </c>
      <c r="V242" s="333">
        <f t="shared" si="167"/>
        <v>109.06685259177817</v>
      </c>
      <c r="W242" s="333">
        <f t="shared" si="167"/>
        <v>105.47901638465045</v>
      </c>
      <c r="X242" s="333">
        <f t="shared" si="167"/>
        <v>100.26263709742297</v>
      </c>
      <c r="Y242" s="333">
        <f t="shared" si="104"/>
        <v>100.97846665415247</v>
      </c>
      <c r="Z242" s="333">
        <f t="shared" si="104"/>
        <v>104.69957898688692</v>
      </c>
      <c r="AA242" s="333">
        <f t="shared" si="104"/>
        <v>104.91941755383337</v>
      </c>
      <c r="AB242" s="333">
        <f t="shared" si="104"/>
        <v>105.00362017645008</v>
      </c>
      <c r="AC242" s="333">
        <f t="shared" si="105"/>
        <v>101.08492665790673</v>
      </c>
      <c r="AD242" s="333">
        <f t="shared" si="105"/>
        <v>102.84256254860422</v>
      </c>
      <c r="AE242" s="333">
        <f t="shared" si="165"/>
        <v>101.51436003325199</v>
      </c>
      <c r="AF242" s="333">
        <f t="shared" si="166"/>
        <v>101.84800622134027</v>
      </c>
      <c r="AG242" s="334">
        <f t="shared" si="166"/>
        <v>102.98168458877477</v>
      </c>
    </row>
    <row r="243" spans="2:33" ht="14.4" x14ac:dyDescent="0.3">
      <c r="B243" s="822"/>
      <c r="C243" s="1" t="s">
        <v>5</v>
      </c>
      <c r="D243" s="541">
        <v>1612679</v>
      </c>
      <c r="E243" s="541">
        <v>1628838</v>
      </c>
      <c r="F243" s="541">
        <v>1593078</v>
      </c>
      <c r="G243" s="541">
        <v>1628744</v>
      </c>
      <c r="H243" s="541">
        <v>1630935</v>
      </c>
      <c r="I243" s="541">
        <v>1647430</v>
      </c>
      <c r="J243" s="541">
        <v>1646340</v>
      </c>
      <c r="K243" s="541">
        <v>1713483</v>
      </c>
      <c r="L243" s="541">
        <v>1730453</v>
      </c>
      <c r="M243" s="541">
        <v>1860001</v>
      </c>
      <c r="N243" s="541">
        <v>2257304</v>
      </c>
      <c r="O243" s="541">
        <v>2360579</v>
      </c>
      <c r="P243" s="541">
        <v>2266139</v>
      </c>
      <c r="Q243" s="541">
        <v>2299581</v>
      </c>
      <c r="R243" s="541">
        <v>2337758</v>
      </c>
      <c r="S243" s="147">
        <f>100</f>
        <v>100</v>
      </c>
      <c r="T243" s="333">
        <f t="shared" si="167"/>
        <v>101.00199729766432</v>
      </c>
      <c r="U243" s="333">
        <f t="shared" si="167"/>
        <v>98.784569030786656</v>
      </c>
      <c r="V243" s="333">
        <f t="shared" si="167"/>
        <v>100.99616848734311</v>
      </c>
      <c r="W243" s="333">
        <f t="shared" si="167"/>
        <v>101.13202937472367</v>
      </c>
      <c r="X243" s="333">
        <f t="shared" si="167"/>
        <v>102.1548615688553</v>
      </c>
      <c r="Y243" s="333">
        <f t="shared" si="104"/>
        <v>102.08727217257743</v>
      </c>
      <c r="Z243" s="333">
        <f t="shared" si="104"/>
        <v>106.25071697467382</v>
      </c>
      <c r="AA243" s="333">
        <f t="shared" si="104"/>
        <v>107.30300326351369</v>
      </c>
      <c r="AB243" s="333">
        <f t="shared" si="104"/>
        <v>115.33609602406926</v>
      </c>
      <c r="AC243" s="333">
        <f t="shared" si="105"/>
        <v>139.9723069501122</v>
      </c>
      <c r="AD243" s="333">
        <f t="shared" si="105"/>
        <v>146.37624722588933</v>
      </c>
      <c r="AE243" s="333">
        <f t="shared" ref="AE243:AE244" si="168">P243*100/$D243</f>
        <v>140.52015311168557</v>
      </c>
      <c r="AF243" s="333">
        <f t="shared" ref="AF243:AG244" si="169">Q243*100/$D243</f>
        <v>142.593845396387</v>
      </c>
      <c r="AG243" s="334">
        <f t="shared" si="169"/>
        <v>144.9611484988643</v>
      </c>
    </row>
    <row r="244" spans="2:33" ht="14.4" x14ac:dyDescent="0.3">
      <c r="B244" s="822"/>
      <c r="C244" s="1" t="s">
        <v>6</v>
      </c>
      <c r="D244" s="541">
        <v>9340956</v>
      </c>
      <c r="E244" s="541">
        <v>9454251</v>
      </c>
      <c r="F244" s="541">
        <v>9360403</v>
      </c>
      <c r="G244" s="541">
        <v>9476456</v>
      </c>
      <c r="H244" s="541">
        <v>9336528</v>
      </c>
      <c r="I244" s="541">
        <v>9132216</v>
      </c>
      <c r="J244" s="541">
        <v>9088728</v>
      </c>
      <c r="K244" s="541">
        <v>9220246</v>
      </c>
      <c r="L244" s="541">
        <v>9297685</v>
      </c>
      <c r="M244" s="541">
        <v>9345520</v>
      </c>
      <c r="N244" s="541">
        <v>9558183</v>
      </c>
      <c r="O244" s="541">
        <v>9602126</v>
      </c>
      <c r="P244" s="541">
        <v>9298013</v>
      </c>
      <c r="Q244" s="541">
        <v>9388419</v>
      </c>
      <c r="R244" s="541">
        <v>9498640</v>
      </c>
      <c r="S244" s="147">
        <f>100</f>
        <v>100</v>
      </c>
      <c r="T244" s="333">
        <f t="shared" si="167"/>
        <v>101.2128844199673</v>
      </c>
      <c r="U244" s="333">
        <f t="shared" si="167"/>
        <v>100.20819068198159</v>
      </c>
      <c r="V244" s="333">
        <f t="shared" si="167"/>
        <v>101.45060098773615</v>
      </c>
      <c r="W244" s="333">
        <f t="shared" si="167"/>
        <v>99.952595858496707</v>
      </c>
      <c r="X244" s="333">
        <f t="shared" si="167"/>
        <v>97.765325090922175</v>
      </c>
      <c r="Y244" s="333">
        <f t="shared" si="104"/>
        <v>97.299762465426454</v>
      </c>
      <c r="Z244" s="333">
        <f t="shared" si="104"/>
        <v>98.707733983545154</v>
      </c>
      <c r="AA244" s="333">
        <f t="shared" si="104"/>
        <v>99.536760477193127</v>
      </c>
      <c r="AB244" s="333">
        <f t="shared" si="104"/>
        <v>100.0488600952622</v>
      </c>
      <c r="AC244" s="333">
        <f t="shared" si="105"/>
        <v>102.32553284695913</v>
      </c>
      <c r="AD244" s="333">
        <f t="shared" si="105"/>
        <v>102.79596649422179</v>
      </c>
      <c r="AE244" s="333">
        <f t="shared" si="168"/>
        <v>99.540271895082256</v>
      </c>
      <c r="AF244" s="333">
        <f t="shared" si="169"/>
        <v>100.50811715631676</v>
      </c>
      <c r="AG244" s="334">
        <f t="shared" si="169"/>
        <v>101.68809273911579</v>
      </c>
    </row>
    <row r="245" spans="2:33" ht="14.4" x14ac:dyDescent="0.3">
      <c r="B245" s="823"/>
      <c r="C245" s="3" t="s">
        <v>7</v>
      </c>
      <c r="D245" s="753">
        <v>7728277</v>
      </c>
      <c r="E245" s="753">
        <v>7825413</v>
      </c>
      <c r="F245" s="753">
        <v>7767325</v>
      </c>
      <c r="G245" s="753">
        <v>7847712</v>
      </c>
      <c r="H245" s="753">
        <v>7705593</v>
      </c>
      <c r="I245" s="753">
        <v>7484786</v>
      </c>
      <c r="J245" s="753">
        <v>7442388</v>
      </c>
      <c r="K245" s="753">
        <v>7506763</v>
      </c>
      <c r="L245" s="753">
        <v>7567232</v>
      </c>
      <c r="M245" s="753">
        <v>7485519</v>
      </c>
      <c r="N245" s="753">
        <v>7300879</v>
      </c>
      <c r="O245" s="753">
        <v>7241547</v>
      </c>
      <c r="P245" s="753">
        <v>7031874</v>
      </c>
      <c r="Q245" s="753">
        <v>7088838</v>
      </c>
      <c r="R245" s="754">
        <v>7160882</v>
      </c>
      <c r="S245" s="147">
        <f>100</f>
        <v>100</v>
      </c>
      <c r="T245" s="333">
        <f t="shared" si="167"/>
        <v>101.2568907662083</v>
      </c>
      <c r="U245" s="333">
        <f t="shared" si="167"/>
        <v>100.50526139267524</v>
      </c>
      <c r="V245" s="333">
        <f t="shared" si="167"/>
        <v>101.54542856059636</v>
      </c>
      <c r="W245" s="333">
        <f t="shared" si="167"/>
        <v>99.706480500116655</v>
      </c>
      <c r="X245" s="333">
        <f t="shared" si="167"/>
        <v>96.849349473369031</v>
      </c>
      <c r="Y245" s="333">
        <f t="shared" si="104"/>
        <v>96.300740773137406</v>
      </c>
      <c r="Z245" s="333">
        <f t="shared" si="104"/>
        <v>97.133720750433767</v>
      </c>
      <c r="AA245" s="333">
        <f t="shared" si="104"/>
        <v>97.916159061068853</v>
      </c>
      <c r="AB245" s="333">
        <f t="shared" ref="AB245:AD308" si="170">M245*100/$D245</f>
        <v>96.858834123052262</v>
      </c>
      <c r="AC245" s="333">
        <f t="shared" si="170"/>
        <v>94.469685804481387</v>
      </c>
      <c r="AD245" s="333">
        <f t="shared" si="170"/>
        <v>93.701959699425885</v>
      </c>
      <c r="AE245" s="333">
        <f t="shared" ref="AE245:AG245" si="171">P245*100/$D245</f>
        <v>90.988897007703017</v>
      </c>
      <c r="AF245" s="333">
        <f t="shared" si="171"/>
        <v>91.725982389088799</v>
      </c>
      <c r="AG245" s="334">
        <f t="shared" si="171"/>
        <v>92.658195351952315</v>
      </c>
    </row>
    <row r="246" spans="2:33" ht="15" customHeight="1" x14ac:dyDescent="0.3">
      <c r="B246" s="822" t="s">
        <v>55</v>
      </c>
      <c r="C246" s="1" t="s">
        <v>2</v>
      </c>
      <c r="D246" s="541">
        <v>6852624</v>
      </c>
      <c r="E246" s="541">
        <v>6765637</v>
      </c>
      <c r="F246" s="541">
        <v>6752667</v>
      </c>
      <c r="G246" s="541">
        <v>6592518</v>
      </c>
      <c r="H246" s="541">
        <v>6519021</v>
      </c>
      <c r="I246" s="541">
        <v>6364786</v>
      </c>
      <c r="J246" s="541">
        <v>6395565</v>
      </c>
      <c r="K246" s="541">
        <v>6241489</v>
      </c>
      <c r="L246" s="541">
        <v>6372701</v>
      </c>
      <c r="M246" s="541">
        <v>6107967</v>
      </c>
      <c r="N246" s="541">
        <v>5998734</v>
      </c>
      <c r="O246" s="541">
        <v>5806000</v>
      </c>
      <c r="P246" s="541">
        <v>5546777</v>
      </c>
      <c r="Q246" s="541">
        <v>5610520</v>
      </c>
      <c r="R246" s="541">
        <v>5687521</v>
      </c>
      <c r="S246" s="147">
        <f>100</f>
        <v>100</v>
      </c>
      <c r="T246" s="333">
        <f t="shared" si="167"/>
        <v>98.730603050743767</v>
      </c>
      <c r="U246" s="333">
        <f t="shared" si="167"/>
        <v>98.54133248810966</v>
      </c>
      <c r="V246" s="333">
        <f t="shared" si="167"/>
        <v>96.204286124556077</v>
      </c>
      <c r="W246" s="333">
        <f t="shared" si="167"/>
        <v>95.13174807197943</v>
      </c>
      <c r="X246" s="333">
        <f t="shared" si="167"/>
        <v>92.881004415242984</v>
      </c>
      <c r="Y246" s="333">
        <f t="shared" si="167"/>
        <v>93.330160825984322</v>
      </c>
      <c r="Z246" s="333">
        <f t="shared" si="167"/>
        <v>91.08173744831177</v>
      </c>
      <c r="AA246" s="333">
        <f t="shared" si="167"/>
        <v>92.996507615185067</v>
      </c>
      <c r="AB246" s="333">
        <f t="shared" si="170"/>
        <v>89.133257566736475</v>
      </c>
      <c r="AC246" s="333">
        <f t="shared" si="170"/>
        <v>87.539225849835034</v>
      </c>
      <c r="AD246" s="333">
        <f t="shared" si="170"/>
        <v>84.726668207682195</v>
      </c>
      <c r="AE246" s="333">
        <f t="shared" ref="AE246:AG246" si="172">P246*100/$D246</f>
        <v>80.943839907165483</v>
      </c>
      <c r="AF246" s="333">
        <f t="shared" si="172"/>
        <v>81.874038324589236</v>
      </c>
      <c r="AG246" s="334">
        <f t="shared" si="172"/>
        <v>82.997710074272277</v>
      </c>
    </row>
    <row r="247" spans="2:33" ht="14.4" x14ac:dyDescent="0.3">
      <c r="B247" s="822"/>
      <c r="C247" s="1" t="s">
        <v>3</v>
      </c>
      <c r="D247" s="541">
        <v>2546794</v>
      </c>
      <c r="E247" s="541">
        <v>2561773</v>
      </c>
      <c r="F247" s="541">
        <v>2617604</v>
      </c>
      <c r="G247" s="541">
        <v>2658429</v>
      </c>
      <c r="H247" s="541">
        <v>2589319</v>
      </c>
      <c r="I247" s="541">
        <v>2521158</v>
      </c>
      <c r="J247" s="541">
        <v>2558115</v>
      </c>
      <c r="K247" s="541">
        <v>2602946</v>
      </c>
      <c r="L247" s="541">
        <v>2692393</v>
      </c>
      <c r="M247" s="541">
        <v>2687164</v>
      </c>
      <c r="N247" s="541">
        <v>2681671</v>
      </c>
      <c r="O247" s="541">
        <v>2739417</v>
      </c>
      <c r="P247" s="541">
        <v>2676463</v>
      </c>
      <c r="Q247" s="541">
        <v>2700680</v>
      </c>
      <c r="R247" s="541">
        <v>2727231</v>
      </c>
      <c r="S247" s="147">
        <f>100</f>
        <v>100</v>
      </c>
      <c r="T247" s="333">
        <f t="shared" si="167"/>
        <v>100.58815122071121</v>
      </c>
      <c r="U247" s="333">
        <f t="shared" si="167"/>
        <v>102.78035836428074</v>
      </c>
      <c r="V247" s="333">
        <f t="shared" si="167"/>
        <v>104.38335413072278</v>
      </c>
      <c r="W247" s="333">
        <f t="shared" si="167"/>
        <v>101.66974635561415</v>
      </c>
      <c r="X247" s="333">
        <f t="shared" si="167"/>
        <v>98.993401115284556</v>
      </c>
      <c r="Y247" s="333">
        <f t="shared" si="167"/>
        <v>100.44451965883381</v>
      </c>
      <c r="Z247" s="333">
        <f t="shared" si="167"/>
        <v>102.20481122540731</v>
      </c>
      <c r="AA247" s="333">
        <f t="shared" si="167"/>
        <v>105.71695237227668</v>
      </c>
      <c r="AB247" s="333">
        <f t="shared" si="170"/>
        <v>105.51163541299375</v>
      </c>
      <c r="AC247" s="333">
        <f t="shared" si="170"/>
        <v>105.29595247986292</v>
      </c>
      <c r="AD247" s="333">
        <f t="shared" si="170"/>
        <v>107.5633521988822</v>
      </c>
      <c r="AE247" s="333">
        <f t="shared" ref="AE247:AG247" si="173">P247*100/$D247</f>
        <v>105.09146008668154</v>
      </c>
      <c r="AF247" s="333">
        <f t="shared" si="173"/>
        <v>106.04234186196449</v>
      </c>
      <c r="AG247" s="334">
        <f t="shared" si="173"/>
        <v>107.08486826967552</v>
      </c>
    </row>
    <row r="248" spans="2:33" ht="14.4" x14ac:dyDescent="0.3">
      <c r="B248" s="822"/>
      <c r="C248" s="1" t="s">
        <v>4</v>
      </c>
      <c r="D248" s="541">
        <v>1384003</v>
      </c>
      <c r="E248" s="541">
        <v>1453048</v>
      </c>
      <c r="F248" s="541">
        <v>1448011</v>
      </c>
      <c r="G248" s="541">
        <v>1442844</v>
      </c>
      <c r="H248" s="541">
        <v>1429127</v>
      </c>
      <c r="I248" s="541">
        <v>1382111</v>
      </c>
      <c r="J248" s="541">
        <v>1380291</v>
      </c>
      <c r="K248" s="541">
        <v>1425366</v>
      </c>
      <c r="L248" s="541">
        <v>1453397</v>
      </c>
      <c r="M248" s="541">
        <v>1500580</v>
      </c>
      <c r="N248" s="541">
        <v>1500237</v>
      </c>
      <c r="O248" s="541">
        <v>1548963</v>
      </c>
      <c r="P248" s="541">
        <v>1514722</v>
      </c>
      <c r="Q248" s="541">
        <v>1524409</v>
      </c>
      <c r="R248" s="541">
        <v>1542899</v>
      </c>
      <c r="S248" s="147">
        <f>100</f>
        <v>100</v>
      </c>
      <c r="T248" s="333">
        <f t="shared" si="167"/>
        <v>104.98878976418403</v>
      </c>
      <c r="U248" s="333">
        <f t="shared" si="167"/>
        <v>104.62484546637543</v>
      </c>
      <c r="V248" s="333">
        <f t="shared" si="167"/>
        <v>104.25150812534366</v>
      </c>
      <c r="W248" s="333">
        <f t="shared" si="167"/>
        <v>103.26039755694171</v>
      </c>
      <c r="X248" s="333">
        <f t="shared" si="167"/>
        <v>99.863295094013523</v>
      </c>
      <c r="Y248" s="333">
        <f t="shared" si="167"/>
        <v>99.731792488889113</v>
      </c>
      <c r="Z248" s="333">
        <f t="shared" si="167"/>
        <v>102.98864959107748</v>
      </c>
      <c r="AA248" s="333">
        <f t="shared" si="167"/>
        <v>105.01400647252932</v>
      </c>
      <c r="AB248" s="333">
        <f t="shared" si="170"/>
        <v>108.42317538329036</v>
      </c>
      <c r="AC248" s="333">
        <f t="shared" si="170"/>
        <v>108.39839220001691</v>
      </c>
      <c r="AD248" s="333">
        <f t="shared" si="170"/>
        <v>111.91904930841913</v>
      </c>
      <c r="AE248" s="333">
        <f t="shared" ref="AE248:AG248" si="174">P248*100/$D248</f>
        <v>109.44499397761422</v>
      </c>
      <c r="AF248" s="333">
        <f t="shared" si="174"/>
        <v>110.14492020609782</v>
      </c>
      <c r="AG248" s="334">
        <f t="shared" si="174"/>
        <v>111.48089996914747</v>
      </c>
    </row>
    <row r="249" spans="2:33" ht="14.4" x14ac:dyDescent="0.3">
      <c r="B249" s="822"/>
      <c r="C249" s="1" t="s">
        <v>5</v>
      </c>
      <c r="D249" s="541">
        <v>4813793</v>
      </c>
      <c r="E249" s="541">
        <v>4839028</v>
      </c>
      <c r="F249" s="541">
        <v>4787589</v>
      </c>
      <c r="G249" s="541">
        <v>4934320</v>
      </c>
      <c r="H249" s="541">
        <v>4920825</v>
      </c>
      <c r="I249" s="541">
        <v>4967541</v>
      </c>
      <c r="J249" s="541">
        <v>5083272</v>
      </c>
      <c r="K249" s="541">
        <v>5272524</v>
      </c>
      <c r="L249" s="541">
        <v>5433683</v>
      </c>
      <c r="M249" s="541">
        <v>5707422</v>
      </c>
      <c r="N249" s="541">
        <v>5990480</v>
      </c>
      <c r="O249" s="541">
        <v>6178183</v>
      </c>
      <c r="P249" s="541">
        <v>5986359</v>
      </c>
      <c r="Q249" s="541">
        <v>6103981</v>
      </c>
      <c r="R249" s="541">
        <v>6194682</v>
      </c>
      <c r="S249" s="147">
        <f>100</f>
        <v>100</v>
      </c>
      <c r="T249" s="333">
        <f t="shared" si="167"/>
        <v>100.52422279063516</v>
      </c>
      <c r="U249" s="333">
        <f t="shared" si="167"/>
        <v>99.455647552771794</v>
      </c>
      <c r="V249" s="333">
        <f t="shared" si="167"/>
        <v>102.50378443776042</v>
      </c>
      <c r="W249" s="333">
        <f t="shared" si="167"/>
        <v>102.22344417385625</v>
      </c>
      <c r="X249" s="333">
        <f t="shared" si="167"/>
        <v>103.19390551276301</v>
      </c>
      <c r="Y249" s="333">
        <f t="shared" si="167"/>
        <v>105.59805957588954</v>
      </c>
      <c r="Z249" s="333">
        <f t="shared" si="167"/>
        <v>109.52951238243938</v>
      </c>
      <c r="AA249" s="333">
        <f t="shared" si="167"/>
        <v>112.87737133690626</v>
      </c>
      <c r="AB249" s="333">
        <f t="shared" si="170"/>
        <v>118.5639266167033</v>
      </c>
      <c r="AC249" s="333">
        <f t="shared" si="170"/>
        <v>124.44407144220784</v>
      </c>
      <c r="AD249" s="333">
        <f t="shared" si="170"/>
        <v>128.343345881304</v>
      </c>
      <c r="AE249" s="333">
        <f t="shared" ref="AE249:AG249" si="175">P249*100/$D249</f>
        <v>124.35846327417902</v>
      </c>
      <c r="AF249" s="333">
        <f t="shared" si="175"/>
        <v>126.80190028943912</v>
      </c>
      <c r="AG249" s="334">
        <f t="shared" si="175"/>
        <v>128.68609015801053</v>
      </c>
    </row>
    <row r="250" spans="2:33" ht="14.4" x14ac:dyDescent="0.3">
      <c r="B250" s="822"/>
      <c r="C250" s="1" t="s">
        <v>6</v>
      </c>
      <c r="D250" s="541">
        <v>15597214</v>
      </c>
      <c r="E250" s="541">
        <v>15619486</v>
      </c>
      <c r="F250" s="541">
        <v>15605871</v>
      </c>
      <c r="G250" s="541">
        <v>15628111</v>
      </c>
      <c r="H250" s="541">
        <v>15458292</v>
      </c>
      <c r="I250" s="541">
        <v>15235596</v>
      </c>
      <c r="J250" s="541">
        <v>15417243</v>
      </c>
      <c r="K250" s="541">
        <v>15542325</v>
      </c>
      <c r="L250" s="541">
        <v>15952174</v>
      </c>
      <c r="M250" s="541">
        <v>16003133</v>
      </c>
      <c r="N250" s="541">
        <v>16171122</v>
      </c>
      <c r="O250" s="541">
        <v>16272563</v>
      </c>
      <c r="P250" s="541">
        <v>15724321</v>
      </c>
      <c r="Q250" s="541">
        <v>15939590</v>
      </c>
      <c r="R250" s="541">
        <v>16152333</v>
      </c>
      <c r="S250" s="147">
        <f>100</f>
        <v>100</v>
      </c>
      <c r="T250" s="333">
        <f t="shared" si="167"/>
        <v>100.14279473244389</v>
      </c>
      <c r="U250" s="333">
        <f t="shared" si="167"/>
        <v>100.0555035020998</v>
      </c>
      <c r="V250" s="333">
        <f t="shared" si="167"/>
        <v>100.19809306969822</v>
      </c>
      <c r="W250" s="333">
        <f t="shared" si="167"/>
        <v>99.109315291820707</v>
      </c>
      <c r="X250" s="333">
        <f t="shared" si="167"/>
        <v>97.681521841015964</v>
      </c>
      <c r="Y250" s="333">
        <f t="shared" si="167"/>
        <v>98.84613367489861</v>
      </c>
      <c r="Z250" s="333">
        <f t="shared" si="167"/>
        <v>99.648084587414132</v>
      </c>
      <c r="AA250" s="333">
        <f t="shared" si="167"/>
        <v>102.27579104832439</v>
      </c>
      <c r="AB250" s="333">
        <f t="shared" si="170"/>
        <v>102.60250965332655</v>
      </c>
      <c r="AC250" s="333">
        <f t="shared" si="170"/>
        <v>103.67955456660401</v>
      </c>
      <c r="AD250" s="333">
        <f t="shared" si="170"/>
        <v>104.32993353813059</v>
      </c>
      <c r="AE250" s="333">
        <f t="shared" ref="AE250:AG250" si="176">P250*100/$D250</f>
        <v>100.81493400039264</v>
      </c>
      <c r="AF250" s="333">
        <f t="shared" si="176"/>
        <v>102.19510997284515</v>
      </c>
      <c r="AG250" s="334">
        <f t="shared" si="176"/>
        <v>103.55909074530875</v>
      </c>
    </row>
    <row r="251" spans="2:33" ht="14.4" x14ac:dyDescent="0.3">
      <c r="B251" s="823"/>
      <c r="C251" s="3" t="s">
        <v>7</v>
      </c>
      <c r="D251" s="753">
        <v>10783421</v>
      </c>
      <c r="E251" s="753">
        <v>10780458</v>
      </c>
      <c r="F251" s="753">
        <v>10818282</v>
      </c>
      <c r="G251" s="753">
        <v>10693791</v>
      </c>
      <c r="H251" s="753">
        <v>10537467</v>
      </c>
      <c r="I251" s="753">
        <v>10268055</v>
      </c>
      <c r="J251" s="753">
        <v>10333971</v>
      </c>
      <c r="K251" s="753">
        <v>10269801</v>
      </c>
      <c r="L251" s="753">
        <v>10518491</v>
      </c>
      <c r="M251" s="753">
        <v>10295711</v>
      </c>
      <c r="N251" s="753">
        <v>10180642</v>
      </c>
      <c r="O251" s="753">
        <v>10094380</v>
      </c>
      <c r="P251" s="753">
        <v>9737962</v>
      </c>
      <c r="Q251" s="753">
        <v>9835609</v>
      </c>
      <c r="R251" s="754">
        <v>9957651</v>
      </c>
      <c r="S251" s="147">
        <f>100</f>
        <v>100</v>
      </c>
      <c r="T251" s="333">
        <f t="shared" si="167"/>
        <v>99.97252263451459</v>
      </c>
      <c r="U251" s="333">
        <f t="shared" si="167"/>
        <v>100.32328330684669</v>
      </c>
      <c r="V251" s="333">
        <f t="shared" si="167"/>
        <v>99.168816649187676</v>
      </c>
      <c r="W251" s="333">
        <f t="shared" si="167"/>
        <v>97.719146827338008</v>
      </c>
      <c r="X251" s="333">
        <f t="shared" si="167"/>
        <v>95.220756010546182</v>
      </c>
      <c r="Y251" s="333">
        <f t="shared" si="167"/>
        <v>95.832027702525949</v>
      </c>
      <c r="Z251" s="333">
        <f t="shared" si="167"/>
        <v>95.236947532698579</v>
      </c>
      <c r="AA251" s="333">
        <f t="shared" si="167"/>
        <v>97.543172987496263</v>
      </c>
      <c r="AB251" s="333">
        <f t="shared" si="170"/>
        <v>95.477223786403215</v>
      </c>
      <c r="AC251" s="333">
        <f t="shared" si="170"/>
        <v>94.410131997999528</v>
      </c>
      <c r="AD251" s="333">
        <f t="shared" si="170"/>
        <v>93.610181778120321</v>
      </c>
      <c r="AE251" s="333">
        <f t="shared" ref="AE251:AG251" si="177">P251*100/$D251</f>
        <v>90.304941261219426</v>
      </c>
      <c r="AF251" s="333">
        <f t="shared" si="177"/>
        <v>91.2104702209067</v>
      </c>
      <c r="AG251" s="334">
        <f t="shared" si="177"/>
        <v>92.342226089475687</v>
      </c>
    </row>
    <row r="252" spans="2:33" ht="15" customHeight="1" x14ac:dyDescent="0.3">
      <c r="B252" s="822" t="s">
        <v>56</v>
      </c>
      <c r="C252" s="1" t="s">
        <v>2</v>
      </c>
      <c r="D252" s="541">
        <v>1699183</v>
      </c>
      <c r="E252" s="541">
        <v>1617963</v>
      </c>
      <c r="F252" s="541">
        <v>1623314</v>
      </c>
      <c r="G252" s="541">
        <v>1593970</v>
      </c>
      <c r="H252" s="541">
        <v>1558109</v>
      </c>
      <c r="I252" s="541">
        <v>1535918</v>
      </c>
      <c r="J252" s="541">
        <v>1556290</v>
      </c>
      <c r="K252" s="541">
        <v>1532861</v>
      </c>
      <c r="L252" s="541">
        <v>1592802</v>
      </c>
      <c r="M252" s="541">
        <v>1599248</v>
      </c>
      <c r="N252" s="541">
        <v>1604289</v>
      </c>
      <c r="O252" s="541">
        <v>1608198</v>
      </c>
      <c r="P252" s="541">
        <v>1546055</v>
      </c>
      <c r="Q252" s="541">
        <v>1557104</v>
      </c>
      <c r="R252" s="541">
        <v>1585807</v>
      </c>
      <c r="S252" s="147">
        <f>100</f>
        <v>100</v>
      </c>
      <c r="T252" s="333">
        <f t="shared" si="167"/>
        <v>95.220055756207543</v>
      </c>
      <c r="U252" s="333">
        <f t="shared" si="167"/>
        <v>95.534971807039028</v>
      </c>
      <c r="V252" s="333">
        <f t="shared" si="167"/>
        <v>93.808024209281754</v>
      </c>
      <c r="W252" s="333">
        <f t="shared" si="167"/>
        <v>91.697539346850803</v>
      </c>
      <c r="X252" s="333">
        <f t="shared" si="167"/>
        <v>90.391558766772036</v>
      </c>
      <c r="Y252" s="333">
        <f t="shared" si="167"/>
        <v>91.590487899184495</v>
      </c>
      <c r="Z252" s="333">
        <f t="shared" si="167"/>
        <v>90.211648774734684</v>
      </c>
      <c r="AA252" s="333">
        <f t="shared" si="167"/>
        <v>93.739285291813772</v>
      </c>
      <c r="AB252" s="333">
        <f t="shared" si="170"/>
        <v>94.118644077771492</v>
      </c>
      <c r="AC252" s="333">
        <f t="shared" si="170"/>
        <v>94.415316066603779</v>
      </c>
      <c r="AD252" s="333">
        <f t="shared" si="170"/>
        <v>94.645367803232489</v>
      </c>
      <c r="AE252" s="333">
        <f t="shared" ref="AE252:AG252" si="178">P252*100/$D252</f>
        <v>90.988139594146134</v>
      </c>
      <c r="AF252" s="333">
        <f t="shared" si="178"/>
        <v>91.63839327488563</v>
      </c>
      <c r="AG252" s="334">
        <f t="shared" si="178"/>
        <v>93.327616860573585</v>
      </c>
    </row>
    <row r="253" spans="2:33" ht="14.4" x14ac:dyDescent="0.3">
      <c r="B253" s="822"/>
      <c r="C253" s="1" t="s">
        <v>3</v>
      </c>
      <c r="D253" s="541">
        <v>1165971</v>
      </c>
      <c r="E253" s="541">
        <v>1116911</v>
      </c>
      <c r="F253" s="541">
        <v>1126160</v>
      </c>
      <c r="G253" s="541">
        <v>1141227</v>
      </c>
      <c r="H253" s="541">
        <v>1145234</v>
      </c>
      <c r="I253" s="541">
        <v>1154917</v>
      </c>
      <c r="J253" s="541">
        <v>1164681</v>
      </c>
      <c r="K253" s="541">
        <v>1196538</v>
      </c>
      <c r="L253" s="541">
        <v>1256590</v>
      </c>
      <c r="M253" s="541">
        <v>1271409</v>
      </c>
      <c r="N253" s="541">
        <v>1351262</v>
      </c>
      <c r="O253" s="541">
        <v>1317750</v>
      </c>
      <c r="P253" s="541">
        <v>1284137</v>
      </c>
      <c r="Q253" s="541">
        <v>1290422</v>
      </c>
      <c r="R253" s="541">
        <v>1304915</v>
      </c>
      <c r="S253" s="147">
        <f>100</f>
        <v>100</v>
      </c>
      <c r="T253" s="333">
        <f t="shared" si="167"/>
        <v>95.792348180186295</v>
      </c>
      <c r="U253" s="333">
        <f t="shared" si="167"/>
        <v>96.585592609078617</v>
      </c>
      <c r="V253" s="333">
        <f t="shared" si="167"/>
        <v>97.877820288840809</v>
      </c>
      <c r="W253" s="333">
        <f t="shared" si="167"/>
        <v>98.22148235247704</v>
      </c>
      <c r="X253" s="333">
        <f t="shared" si="167"/>
        <v>99.051948976432513</v>
      </c>
      <c r="Y253" s="333">
        <f t="shared" si="167"/>
        <v>99.889362599927438</v>
      </c>
      <c r="Z253" s="333">
        <f t="shared" si="167"/>
        <v>102.62159178916114</v>
      </c>
      <c r="AA253" s="333">
        <f t="shared" si="167"/>
        <v>107.77197717610473</v>
      </c>
      <c r="AB253" s="333">
        <f t="shared" si="170"/>
        <v>109.04293503011652</v>
      </c>
      <c r="AC253" s="333">
        <f t="shared" si="170"/>
        <v>115.89156162546067</v>
      </c>
      <c r="AD253" s="333">
        <f t="shared" si="170"/>
        <v>113.01739065551374</v>
      </c>
      <c r="AE253" s="333">
        <f t="shared" ref="AE253:AG253" si="179">P253*100/$D253</f>
        <v>110.13455737749909</v>
      </c>
      <c r="AF253" s="333">
        <f t="shared" si="179"/>
        <v>110.67359308250377</v>
      </c>
      <c r="AG253" s="334">
        <f t="shared" si="179"/>
        <v>111.916591407505</v>
      </c>
    </row>
    <row r="254" spans="2:33" ht="14.4" x14ac:dyDescent="0.3">
      <c r="B254" s="822"/>
      <c r="C254" s="1" t="s">
        <v>4</v>
      </c>
      <c r="D254" s="541">
        <v>835647</v>
      </c>
      <c r="E254" s="541">
        <v>810581</v>
      </c>
      <c r="F254" s="541">
        <v>817445</v>
      </c>
      <c r="G254" s="541">
        <v>854952</v>
      </c>
      <c r="H254" s="541">
        <v>862402</v>
      </c>
      <c r="I254" s="541">
        <v>876275</v>
      </c>
      <c r="J254" s="541">
        <v>884009</v>
      </c>
      <c r="K254" s="541">
        <v>911618</v>
      </c>
      <c r="L254" s="541">
        <v>950496</v>
      </c>
      <c r="M254" s="541">
        <v>945153</v>
      </c>
      <c r="N254" s="541">
        <v>934824</v>
      </c>
      <c r="O254" s="541">
        <v>973639</v>
      </c>
      <c r="P254" s="541">
        <v>950763</v>
      </c>
      <c r="Q254" s="541">
        <v>955494</v>
      </c>
      <c r="R254" s="541">
        <v>968483</v>
      </c>
      <c r="S254" s="147">
        <f>100</f>
        <v>100</v>
      </c>
      <c r="T254" s="333">
        <f t="shared" si="167"/>
        <v>97.000408067042656</v>
      </c>
      <c r="U254" s="333">
        <f t="shared" si="167"/>
        <v>97.821807533563813</v>
      </c>
      <c r="V254" s="333">
        <f t="shared" si="167"/>
        <v>102.31018599959074</v>
      </c>
      <c r="W254" s="333">
        <f t="shared" si="167"/>
        <v>103.20171077021757</v>
      </c>
      <c r="X254" s="333">
        <f t="shared" si="167"/>
        <v>104.86186152765463</v>
      </c>
      <c r="Y254" s="333">
        <f t="shared" si="167"/>
        <v>105.78737194054428</v>
      </c>
      <c r="Z254" s="333">
        <f t="shared" si="167"/>
        <v>109.0912789730592</v>
      </c>
      <c r="AA254" s="333">
        <f t="shared" si="167"/>
        <v>113.74372193043234</v>
      </c>
      <c r="AB254" s="333">
        <f t="shared" si="170"/>
        <v>113.10433711842441</v>
      </c>
      <c r="AC254" s="333">
        <f t="shared" si="170"/>
        <v>111.86828888274594</v>
      </c>
      <c r="AD254" s="333">
        <f t="shared" si="170"/>
        <v>116.51319277158896</v>
      </c>
      <c r="AE254" s="333">
        <f t="shared" ref="AE254:AG254" si="180">P254*100/$D254</f>
        <v>113.77567322086958</v>
      </c>
      <c r="AF254" s="333">
        <f t="shared" si="180"/>
        <v>114.34182136715623</v>
      </c>
      <c r="AG254" s="334">
        <f t="shared" si="180"/>
        <v>115.89618582966253</v>
      </c>
    </row>
    <row r="255" spans="2:33" ht="14.4" x14ac:dyDescent="0.3">
      <c r="B255" s="822"/>
      <c r="C255" s="1" t="s">
        <v>5</v>
      </c>
      <c r="D255" s="541">
        <v>1596973</v>
      </c>
      <c r="E255" s="541">
        <v>1568953</v>
      </c>
      <c r="F255" s="541">
        <v>1482100</v>
      </c>
      <c r="G255" s="541">
        <v>1466874</v>
      </c>
      <c r="H255" s="541">
        <v>1443703</v>
      </c>
      <c r="I255" s="541">
        <v>1431605</v>
      </c>
      <c r="J255" s="541">
        <v>1399664</v>
      </c>
      <c r="K255" s="541">
        <v>1440111</v>
      </c>
      <c r="L255" s="541">
        <v>1581505</v>
      </c>
      <c r="M255" s="541">
        <v>1733579</v>
      </c>
      <c r="N255" s="541">
        <v>1850808</v>
      </c>
      <c r="O255" s="541">
        <v>1946296</v>
      </c>
      <c r="P255" s="541">
        <v>1907239</v>
      </c>
      <c r="Q255" s="541">
        <v>1923714</v>
      </c>
      <c r="R255" s="541">
        <v>1956606</v>
      </c>
      <c r="S255" s="147">
        <f>100</f>
        <v>100</v>
      </c>
      <c r="T255" s="333">
        <f t="shared" si="167"/>
        <v>98.245430573967127</v>
      </c>
      <c r="U255" s="333">
        <f t="shared" si="167"/>
        <v>92.806828919462006</v>
      </c>
      <c r="V255" s="333">
        <f t="shared" si="167"/>
        <v>91.853400151411449</v>
      </c>
      <c r="W255" s="333">
        <f t="shared" si="167"/>
        <v>90.402467668520387</v>
      </c>
      <c r="X255" s="333">
        <f t="shared" si="167"/>
        <v>89.644909463090485</v>
      </c>
      <c r="Y255" s="333">
        <f t="shared" si="167"/>
        <v>87.644813030652372</v>
      </c>
      <c r="Z255" s="333">
        <f t="shared" si="167"/>
        <v>90.177542137531447</v>
      </c>
      <c r="AA255" s="333">
        <f t="shared" si="167"/>
        <v>99.031417563102195</v>
      </c>
      <c r="AB255" s="333">
        <f t="shared" si="170"/>
        <v>108.55405820887391</v>
      </c>
      <c r="AC255" s="333">
        <f t="shared" si="170"/>
        <v>115.89475839604052</v>
      </c>
      <c r="AD255" s="333">
        <f t="shared" si="170"/>
        <v>121.8740705071407</v>
      </c>
      <c r="AE255" s="333">
        <f t="shared" ref="AE255:AG255" si="181">P255*100/$D255</f>
        <v>119.42838106843384</v>
      </c>
      <c r="AF255" s="333">
        <f t="shared" si="181"/>
        <v>120.46002030090678</v>
      </c>
      <c r="AG255" s="334">
        <f t="shared" si="181"/>
        <v>122.51966689480662</v>
      </c>
    </row>
    <row r="256" spans="2:33" ht="14.4" x14ac:dyDescent="0.3">
      <c r="B256" s="822"/>
      <c r="C256" s="1" t="s">
        <v>6</v>
      </c>
      <c r="D256" s="541">
        <v>5297774</v>
      </c>
      <c r="E256" s="541">
        <v>5114408</v>
      </c>
      <c r="F256" s="541">
        <v>5049019</v>
      </c>
      <c r="G256" s="541">
        <v>5057023</v>
      </c>
      <c r="H256" s="541">
        <v>5009448</v>
      </c>
      <c r="I256" s="541">
        <v>4998715</v>
      </c>
      <c r="J256" s="541">
        <v>5004644</v>
      </c>
      <c r="K256" s="541">
        <v>5081128</v>
      </c>
      <c r="L256" s="541">
        <v>5381393</v>
      </c>
      <c r="M256" s="541">
        <v>5549389</v>
      </c>
      <c r="N256" s="541">
        <v>5741183</v>
      </c>
      <c r="O256" s="541">
        <v>5845883</v>
      </c>
      <c r="P256" s="541">
        <v>5688194</v>
      </c>
      <c r="Q256" s="541">
        <v>5726734</v>
      </c>
      <c r="R256" s="541">
        <v>5815811</v>
      </c>
      <c r="S256" s="147">
        <f>100</f>
        <v>100</v>
      </c>
      <c r="T256" s="333">
        <f t="shared" si="167"/>
        <v>96.538810451332949</v>
      </c>
      <c r="U256" s="333">
        <f t="shared" si="167"/>
        <v>95.304537339644909</v>
      </c>
      <c r="V256" s="333">
        <f t="shared" si="167"/>
        <v>95.455619662144898</v>
      </c>
      <c r="W256" s="333">
        <f t="shared" si="167"/>
        <v>94.557600984866468</v>
      </c>
      <c r="X256" s="333">
        <f t="shared" si="167"/>
        <v>94.355006461204269</v>
      </c>
      <c r="Y256" s="333">
        <f t="shared" si="167"/>
        <v>94.466921390002668</v>
      </c>
      <c r="Z256" s="333">
        <f t="shared" si="167"/>
        <v>95.910622083916749</v>
      </c>
      <c r="AA256" s="333">
        <f t="shared" si="167"/>
        <v>101.57837990069036</v>
      </c>
      <c r="AB256" s="333">
        <f t="shared" si="170"/>
        <v>104.74944759817991</v>
      </c>
      <c r="AC256" s="333">
        <f t="shared" si="170"/>
        <v>108.36972283075873</v>
      </c>
      <c r="AD256" s="333">
        <f t="shared" si="170"/>
        <v>110.34602457560477</v>
      </c>
      <c r="AE256" s="333">
        <f t="shared" ref="AE256:AG256" si="182">P256*100/$D256</f>
        <v>107.36951028866086</v>
      </c>
      <c r="AF256" s="333">
        <f t="shared" si="182"/>
        <v>108.09698563962903</v>
      </c>
      <c r="AG256" s="334">
        <f t="shared" si="182"/>
        <v>109.77838994264384</v>
      </c>
    </row>
    <row r="257" spans="2:33" ht="14.4" x14ac:dyDescent="0.3">
      <c r="B257" s="823"/>
      <c r="C257" s="3" t="s">
        <v>7</v>
      </c>
      <c r="D257" s="753">
        <v>3700801</v>
      </c>
      <c r="E257" s="753">
        <v>3545455</v>
      </c>
      <c r="F257" s="753">
        <v>3566919</v>
      </c>
      <c r="G257" s="753">
        <v>3590149</v>
      </c>
      <c r="H257" s="753">
        <v>3565745</v>
      </c>
      <c r="I257" s="753">
        <v>3567110</v>
      </c>
      <c r="J257" s="753">
        <v>3604980</v>
      </c>
      <c r="K257" s="753">
        <v>3641017</v>
      </c>
      <c r="L257" s="753">
        <v>3799888</v>
      </c>
      <c r="M257" s="753">
        <v>3815810</v>
      </c>
      <c r="N257" s="753">
        <v>3890375</v>
      </c>
      <c r="O257" s="753">
        <v>3899587</v>
      </c>
      <c r="P257" s="753">
        <v>3780955</v>
      </c>
      <c r="Q257" s="753">
        <v>3803020</v>
      </c>
      <c r="R257" s="754">
        <v>3859205</v>
      </c>
      <c r="S257" s="147">
        <f>100</f>
        <v>100</v>
      </c>
      <c r="T257" s="333">
        <f t="shared" si="167"/>
        <v>95.802368190021568</v>
      </c>
      <c r="U257" s="333">
        <f t="shared" si="167"/>
        <v>96.382350739745263</v>
      </c>
      <c r="V257" s="333">
        <f t="shared" si="167"/>
        <v>97.010052688593632</v>
      </c>
      <c r="W257" s="333">
        <f t="shared" si="167"/>
        <v>96.350627877586504</v>
      </c>
      <c r="X257" s="333">
        <f t="shared" si="167"/>
        <v>96.38751178461095</v>
      </c>
      <c r="Y257" s="333">
        <f t="shared" si="167"/>
        <v>97.410803769238072</v>
      </c>
      <c r="Z257" s="333">
        <f t="shared" si="167"/>
        <v>98.384565935860905</v>
      </c>
      <c r="AA257" s="333">
        <f t="shared" si="167"/>
        <v>102.67744739584755</v>
      </c>
      <c r="AB257" s="333">
        <f t="shared" si="170"/>
        <v>103.10767858093423</v>
      </c>
      <c r="AC257" s="333">
        <f t="shared" si="170"/>
        <v>105.12251266685239</v>
      </c>
      <c r="AD257" s="333">
        <f t="shared" si="170"/>
        <v>105.37143175220716</v>
      </c>
      <c r="AE257" s="333">
        <f t="shared" ref="AE257:AG257" si="183">P257*100/$D257</f>
        <v>102.16585544588861</v>
      </c>
      <c r="AF257" s="333">
        <f t="shared" si="183"/>
        <v>102.76207772317399</v>
      </c>
      <c r="AG257" s="334">
        <f t="shared" si="183"/>
        <v>104.28026257018414</v>
      </c>
    </row>
    <row r="258" spans="2:33" ht="14.4" x14ac:dyDescent="0.3">
      <c r="B258" s="822" t="s">
        <v>57</v>
      </c>
      <c r="C258" s="1" t="s">
        <v>2</v>
      </c>
      <c r="D258" s="541">
        <v>40694</v>
      </c>
      <c r="E258" s="541">
        <v>39792</v>
      </c>
      <c r="F258" s="541">
        <v>37984</v>
      </c>
      <c r="G258" s="541">
        <v>37747</v>
      </c>
      <c r="H258" s="541">
        <v>37963</v>
      </c>
      <c r="I258" s="541">
        <v>39097</v>
      </c>
      <c r="J258" s="541">
        <v>36619</v>
      </c>
      <c r="K258" s="541">
        <v>36648</v>
      </c>
      <c r="L258" s="541">
        <v>34382</v>
      </c>
      <c r="M258" s="541">
        <v>33908</v>
      </c>
      <c r="N258" s="541">
        <v>37822</v>
      </c>
      <c r="O258" s="541">
        <v>39702</v>
      </c>
      <c r="P258" s="541">
        <v>35827</v>
      </c>
      <c r="Q258" s="541">
        <v>35460</v>
      </c>
      <c r="R258" s="541">
        <v>36080</v>
      </c>
      <c r="S258" s="147">
        <f>100</f>
        <v>100</v>
      </c>
      <c r="T258" s="333">
        <f t="shared" si="167"/>
        <v>97.783457020691017</v>
      </c>
      <c r="U258" s="333">
        <f t="shared" si="167"/>
        <v>93.340541603184747</v>
      </c>
      <c r="V258" s="333">
        <f t="shared" si="167"/>
        <v>92.75814616405367</v>
      </c>
      <c r="W258" s="333">
        <f t="shared" si="167"/>
        <v>93.288936944021231</v>
      </c>
      <c r="X258" s="333">
        <f t="shared" si="167"/>
        <v>96.075588538850937</v>
      </c>
      <c r="Y258" s="333">
        <f t="shared" si="167"/>
        <v>89.986238757556393</v>
      </c>
      <c r="Z258" s="333">
        <f t="shared" si="167"/>
        <v>90.05750233449649</v>
      </c>
      <c r="AA258" s="333">
        <f t="shared" si="167"/>
        <v>84.489113874281216</v>
      </c>
      <c r="AB258" s="333">
        <f t="shared" si="170"/>
        <v>83.324322996019063</v>
      </c>
      <c r="AC258" s="333">
        <f t="shared" si="170"/>
        <v>92.942448518209076</v>
      </c>
      <c r="AD258" s="333">
        <f t="shared" si="170"/>
        <v>97.562294195704524</v>
      </c>
      <c r="AE258" s="333">
        <f t="shared" ref="AE258:AG258" si="184">P258*100/$D258</f>
        <v>88.040005897675329</v>
      </c>
      <c r="AF258" s="333">
        <f t="shared" si="184"/>
        <v>87.138153044674894</v>
      </c>
      <c r="AG258" s="334">
        <f t="shared" si="184"/>
        <v>88.661719172359568</v>
      </c>
    </row>
    <row r="259" spans="2:33" ht="14.4" x14ac:dyDescent="0.3">
      <c r="B259" s="822"/>
      <c r="C259" s="1" t="s">
        <v>3</v>
      </c>
      <c r="D259" s="541">
        <v>37187</v>
      </c>
      <c r="E259" s="541">
        <v>37096</v>
      </c>
      <c r="F259" s="541">
        <v>36128</v>
      </c>
      <c r="G259" s="541">
        <v>32762</v>
      </c>
      <c r="H259" s="541">
        <v>32131</v>
      </c>
      <c r="I259" s="541">
        <v>31405</v>
      </c>
      <c r="J259" s="541">
        <v>30251</v>
      </c>
      <c r="K259" s="541">
        <v>29966</v>
      </c>
      <c r="L259" s="541">
        <v>29485</v>
      </c>
      <c r="M259" s="541">
        <v>28933</v>
      </c>
      <c r="N259" s="541">
        <v>28458</v>
      </c>
      <c r="O259" s="541">
        <v>28518</v>
      </c>
      <c r="P259" s="541">
        <v>27544</v>
      </c>
      <c r="Q259" s="541">
        <v>27537</v>
      </c>
      <c r="R259" s="541">
        <v>27609</v>
      </c>
      <c r="S259" s="147">
        <f>100</f>
        <v>100</v>
      </c>
      <c r="T259" s="333">
        <f t="shared" si="167"/>
        <v>99.755290827439694</v>
      </c>
      <c r="U259" s="333">
        <f t="shared" si="167"/>
        <v>97.152230618226795</v>
      </c>
      <c r="V259" s="333">
        <f t="shared" si="167"/>
        <v>88.100680345281958</v>
      </c>
      <c r="W259" s="333">
        <f t="shared" si="167"/>
        <v>86.40385080807809</v>
      </c>
      <c r="X259" s="333">
        <f t="shared" si="167"/>
        <v>84.45155565116842</v>
      </c>
      <c r="Y259" s="333">
        <f t="shared" si="167"/>
        <v>81.348320649689413</v>
      </c>
      <c r="Z259" s="333">
        <f t="shared" si="167"/>
        <v>80.581923790571977</v>
      </c>
      <c r="AA259" s="333">
        <f t="shared" si="167"/>
        <v>79.28846102132465</v>
      </c>
      <c r="AB259" s="333">
        <f t="shared" si="170"/>
        <v>77.80407131524457</v>
      </c>
      <c r="AC259" s="333">
        <f t="shared" si="170"/>
        <v>76.526743216715516</v>
      </c>
      <c r="AD259" s="333">
        <f t="shared" si="170"/>
        <v>76.688089923898133</v>
      </c>
      <c r="AE259" s="333">
        <f t="shared" ref="AE259:AG259" si="185">P259*100/$D259</f>
        <v>74.068895043966975</v>
      </c>
      <c r="AF259" s="333">
        <f t="shared" si="185"/>
        <v>74.050071261462335</v>
      </c>
      <c r="AG259" s="334">
        <f t="shared" si="185"/>
        <v>74.243687310081484</v>
      </c>
    </row>
    <row r="260" spans="2:33" ht="14.4" x14ac:dyDescent="0.3">
      <c r="B260" s="822"/>
      <c r="C260" s="1" t="s">
        <v>4</v>
      </c>
      <c r="D260" s="541">
        <v>45677</v>
      </c>
      <c r="E260" s="541">
        <v>39637</v>
      </c>
      <c r="F260" s="541">
        <v>37678</v>
      </c>
      <c r="G260" s="541">
        <v>37505</v>
      </c>
      <c r="H260" s="541">
        <v>37107</v>
      </c>
      <c r="I260" s="541">
        <v>36978</v>
      </c>
      <c r="J260" s="541">
        <v>38423</v>
      </c>
      <c r="K260" s="541">
        <v>36557</v>
      </c>
      <c r="L260" s="541">
        <v>41367</v>
      </c>
      <c r="M260" s="541">
        <v>39547</v>
      </c>
      <c r="N260" s="541">
        <v>39233</v>
      </c>
      <c r="O260" s="541">
        <v>34694</v>
      </c>
      <c r="P260" s="541">
        <v>35201</v>
      </c>
      <c r="Q260" s="541">
        <v>35258</v>
      </c>
      <c r="R260" s="541">
        <v>35554</v>
      </c>
      <c r="S260" s="147">
        <f>100</f>
        <v>100</v>
      </c>
      <c r="T260" s="333">
        <f t="shared" si="167"/>
        <v>86.776714757974474</v>
      </c>
      <c r="U260" s="333">
        <f t="shared" si="167"/>
        <v>82.487904196860569</v>
      </c>
      <c r="V260" s="333">
        <f t="shared" si="167"/>
        <v>82.109157781815796</v>
      </c>
      <c r="W260" s="333">
        <f t="shared" si="167"/>
        <v>81.237822098649204</v>
      </c>
      <c r="X260" s="333">
        <f t="shared" si="167"/>
        <v>80.955404251592711</v>
      </c>
      <c r="Y260" s="333">
        <f t="shared" si="167"/>
        <v>84.118921995752785</v>
      </c>
      <c r="Z260" s="333">
        <f t="shared" si="167"/>
        <v>80.033714998795887</v>
      </c>
      <c r="AA260" s="333">
        <f t="shared" si="167"/>
        <v>90.564178908422178</v>
      </c>
      <c r="AB260" s="333">
        <f t="shared" si="170"/>
        <v>86.579679050725744</v>
      </c>
      <c r="AC260" s="333">
        <f t="shared" si="170"/>
        <v>85.892243360991316</v>
      </c>
      <c r="AD260" s="333">
        <f t="shared" si="170"/>
        <v>75.955075858747293</v>
      </c>
      <c r="AE260" s="333">
        <f t="shared" ref="AE260:AG260" si="186">P260*100/$D260</f>
        <v>77.065043676248436</v>
      </c>
      <c r="AF260" s="333">
        <f t="shared" si="186"/>
        <v>77.189832957505971</v>
      </c>
      <c r="AG260" s="334">
        <f t="shared" si="186"/>
        <v>77.837861505790656</v>
      </c>
    </row>
    <row r="261" spans="2:33" ht="14.4" x14ac:dyDescent="0.3">
      <c r="B261" s="822"/>
      <c r="C261" s="1" t="s">
        <v>5</v>
      </c>
      <c r="D261" s="541">
        <v>102457</v>
      </c>
      <c r="E261" s="541">
        <v>97674</v>
      </c>
      <c r="F261" s="541">
        <v>93481</v>
      </c>
      <c r="G261" s="541">
        <v>98348</v>
      </c>
      <c r="H261" s="541">
        <v>86326</v>
      </c>
      <c r="I261" s="541">
        <v>86286</v>
      </c>
      <c r="J261" s="541">
        <v>100355</v>
      </c>
      <c r="K261" s="541">
        <v>104386</v>
      </c>
      <c r="L261" s="541">
        <v>103629</v>
      </c>
      <c r="M261" s="541">
        <v>109247</v>
      </c>
      <c r="N261" s="541">
        <v>115599</v>
      </c>
      <c r="O261" s="541">
        <v>122208</v>
      </c>
      <c r="P261" s="541">
        <v>116755</v>
      </c>
      <c r="Q261" s="541">
        <v>115361</v>
      </c>
      <c r="R261" s="541">
        <v>116334</v>
      </c>
      <c r="S261" s="147">
        <f>100</f>
        <v>100</v>
      </c>
      <c r="T261" s="333">
        <f t="shared" si="167"/>
        <v>95.331700127858511</v>
      </c>
      <c r="U261" s="333">
        <f t="shared" si="167"/>
        <v>91.239251588471262</v>
      </c>
      <c r="V261" s="333">
        <f t="shared" si="167"/>
        <v>95.989537074089611</v>
      </c>
      <c r="W261" s="333">
        <f t="shared" si="167"/>
        <v>84.255834154816171</v>
      </c>
      <c r="X261" s="333">
        <f t="shared" si="167"/>
        <v>84.216793386493848</v>
      </c>
      <c r="Y261" s="333">
        <f t="shared" si="167"/>
        <v>97.948407624662053</v>
      </c>
      <c r="Z261" s="333">
        <f t="shared" si="167"/>
        <v>101.88274105234392</v>
      </c>
      <c r="AA261" s="333">
        <f t="shared" si="167"/>
        <v>101.143894511844</v>
      </c>
      <c r="AB261" s="333">
        <f t="shared" si="170"/>
        <v>106.62717042271392</v>
      </c>
      <c r="AC261" s="333">
        <f t="shared" si="170"/>
        <v>112.82684443229843</v>
      </c>
      <c r="AD261" s="333">
        <f t="shared" si="170"/>
        <v>119.27735537835385</v>
      </c>
      <c r="AE261" s="333">
        <f t="shared" ref="AE261:AG261" si="187">P261*100/$D261</f>
        <v>113.9551226368135</v>
      </c>
      <c r="AF261" s="333">
        <f t="shared" si="187"/>
        <v>112.59455186078063</v>
      </c>
      <c r="AG261" s="334">
        <f t="shared" si="187"/>
        <v>113.54421855022107</v>
      </c>
    </row>
    <row r="262" spans="2:33" ht="14.4" x14ac:dyDescent="0.3">
      <c r="B262" s="822"/>
      <c r="C262" s="1" t="s">
        <v>6</v>
      </c>
      <c r="D262" s="541">
        <v>226015</v>
      </c>
      <c r="E262" s="541">
        <v>214199</v>
      </c>
      <c r="F262" s="541">
        <v>205271</v>
      </c>
      <c r="G262" s="541">
        <v>206362</v>
      </c>
      <c r="H262" s="541">
        <v>193527</v>
      </c>
      <c r="I262" s="541">
        <v>193766</v>
      </c>
      <c r="J262" s="541">
        <v>205648</v>
      </c>
      <c r="K262" s="541">
        <v>207557</v>
      </c>
      <c r="L262" s="541">
        <v>208863</v>
      </c>
      <c r="M262" s="541">
        <v>211635</v>
      </c>
      <c r="N262" s="541">
        <v>221112</v>
      </c>
      <c r="O262" s="541">
        <v>225122</v>
      </c>
      <c r="P262" s="541">
        <v>215327</v>
      </c>
      <c r="Q262" s="541">
        <v>213616</v>
      </c>
      <c r="R262" s="541">
        <v>215577</v>
      </c>
      <c r="S262" s="147">
        <f>100</f>
        <v>100</v>
      </c>
      <c r="T262" s="333">
        <f t="shared" si="167"/>
        <v>94.772028405194348</v>
      </c>
      <c r="U262" s="333">
        <f t="shared" si="167"/>
        <v>90.821848107426504</v>
      </c>
      <c r="V262" s="333">
        <f t="shared" si="167"/>
        <v>91.304559431896109</v>
      </c>
      <c r="W262" s="333">
        <f t="shared" si="167"/>
        <v>85.625732805344782</v>
      </c>
      <c r="X262" s="333">
        <f t="shared" si="167"/>
        <v>85.731477999247844</v>
      </c>
      <c r="Y262" s="333">
        <f t="shared" si="167"/>
        <v>90.988651195717097</v>
      </c>
      <c r="Z262" s="333">
        <f t="shared" si="167"/>
        <v>91.833285401411416</v>
      </c>
      <c r="AA262" s="333">
        <f t="shared" si="167"/>
        <v>92.411123155542768</v>
      </c>
      <c r="AB262" s="333">
        <f t="shared" si="170"/>
        <v>93.637590425414245</v>
      </c>
      <c r="AC262" s="333">
        <f t="shared" si="170"/>
        <v>97.830674955202085</v>
      </c>
      <c r="AD262" s="333">
        <f t="shared" si="170"/>
        <v>99.604893480521199</v>
      </c>
      <c r="AE262" s="333">
        <f t="shared" ref="AE262:AG262" si="188">P262*100/$D262</f>
        <v>95.271110324535982</v>
      </c>
      <c r="AF262" s="333">
        <f t="shared" si="188"/>
        <v>94.514080923832495</v>
      </c>
      <c r="AG262" s="334">
        <f t="shared" si="188"/>
        <v>95.381722452049644</v>
      </c>
    </row>
    <row r="263" spans="2:33" ht="14.4" x14ac:dyDescent="0.3">
      <c r="B263" s="823"/>
      <c r="C263" s="3" t="s">
        <v>7</v>
      </c>
      <c r="D263" s="753">
        <v>123558</v>
      </c>
      <c r="E263" s="753">
        <v>116525</v>
      </c>
      <c r="F263" s="753">
        <v>111790</v>
      </c>
      <c r="G263" s="753">
        <v>108014</v>
      </c>
      <c r="H263" s="753">
        <v>107201</v>
      </c>
      <c r="I263" s="753">
        <v>107480</v>
      </c>
      <c r="J263" s="753">
        <v>105293</v>
      </c>
      <c r="K263" s="753">
        <v>103171</v>
      </c>
      <c r="L263" s="753">
        <v>105234</v>
      </c>
      <c r="M263" s="753">
        <v>102388</v>
      </c>
      <c r="N263" s="753">
        <v>105513</v>
      </c>
      <c r="O263" s="753">
        <v>102914</v>
      </c>
      <c r="P263" s="753">
        <v>98572</v>
      </c>
      <c r="Q263" s="753">
        <v>98255</v>
      </c>
      <c r="R263" s="754">
        <v>99243</v>
      </c>
      <c r="S263" s="147">
        <f>100</f>
        <v>100</v>
      </c>
      <c r="T263" s="333">
        <f t="shared" si="167"/>
        <v>94.30793635377718</v>
      </c>
      <c r="U263" s="333">
        <f t="shared" si="167"/>
        <v>90.475727998187082</v>
      </c>
      <c r="V263" s="333">
        <f t="shared" si="167"/>
        <v>87.419673351786201</v>
      </c>
      <c r="W263" s="333">
        <f t="shared" si="167"/>
        <v>86.761682772463132</v>
      </c>
      <c r="X263" s="333">
        <f t="shared" si="167"/>
        <v>86.987487657618288</v>
      </c>
      <c r="Y263" s="333">
        <f t="shared" si="167"/>
        <v>85.217468719144051</v>
      </c>
      <c r="Z263" s="333">
        <f t="shared" si="167"/>
        <v>83.500056653555419</v>
      </c>
      <c r="AA263" s="333">
        <f t="shared" si="167"/>
        <v>85.169717865294032</v>
      </c>
      <c r="AB263" s="333">
        <f t="shared" si="170"/>
        <v>82.86634616941032</v>
      </c>
      <c r="AC263" s="333">
        <f t="shared" si="170"/>
        <v>85.395522750449189</v>
      </c>
      <c r="AD263" s="333">
        <f t="shared" si="170"/>
        <v>83.292057171530786</v>
      </c>
      <c r="AE263" s="333">
        <f t="shared" ref="AE263:AG263" si="189">P263*100/$D263</f>
        <v>79.777918062772144</v>
      </c>
      <c r="AF263" s="333">
        <f t="shared" si="189"/>
        <v>79.521358390391555</v>
      </c>
      <c r="AG263" s="334">
        <f t="shared" si="189"/>
        <v>80.320982858252805</v>
      </c>
    </row>
    <row r="264" spans="2:33" ht="14.4" x14ac:dyDescent="0.3">
      <c r="B264" s="822" t="s">
        <v>58</v>
      </c>
      <c r="C264" s="1" t="s">
        <v>2</v>
      </c>
      <c r="D264" s="541">
        <v>5394</v>
      </c>
      <c r="E264" s="541">
        <v>4727</v>
      </c>
      <c r="F264" s="541">
        <v>5388</v>
      </c>
      <c r="G264" s="541">
        <v>4558</v>
      </c>
      <c r="H264" s="541">
        <v>4442</v>
      </c>
      <c r="I264" s="541">
        <v>4920</v>
      </c>
      <c r="J264" s="541">
        <v>5760</v>
      </c>
      <c r="K264" s="541">
        <v>7753</v>
      </c>
      <c r="L264" s="541">
        <v>6331</v>
      </c>
      <c r="M264" s="541">
        <v>6646</v>
      </c>
      <c r="N264" s="541">
        <v>6165</v>
      </c>
      <c r="O264" s="541">
        <v>7158</v>
      </c>
      <c r="P264" s="541">
        <v>6319</v>
      </c>
      <c r="Q264" s="541">
        <v>6378</v>
      </c>
      <c r="R264" s="541">
        <v>6466</v>
      </c>
      <c r="S264" s="147">
        <f>100</f>
        <v>100</v>
      </c>
      <c r="T264" s="333">
        <f t="shared" si="167"/>
        <v>87.634408602150543</v>
      </c>
      <c r="U264" s="333">
        <f t="shared" si="167"/>
        <v>99.888765294771972</v>
      </c>
      <c r="V264" s="333">
        <f t="shared" si="167"/>
        <v>84.501297738227663</v>
      </c>
      <c r="W264" s="333">
        <f t="shared" si="167"/>
        <v>82.350760103819056</v>
      </c>
      <c r="X264" s="333">
        <f t="shared" si="167"/>
        <v>91.212458286985537</v>
      </c>
      <c r="Y264" s="333">
        <f t="shared" si="167"/>
        <v>106.78531701890989</v>
      </c>
      <c r="Z264" s="333">
        <f t="shared" si="167"/>
        <v>143.73377827215424</v>
      </c>
      <c r="AA264" s="333">
        <f t="shared" si="167"/>
        <v>117.37115313311087</v>
      </c>
      <c r="AB264" s="333">
        <f t="shared" si="170"/>
        <v>123.2109751575825</v>
      </c>
      <c r="AC264" s="333">
        <f t="shared" si="170"/>
        <v>114.29365962180201</v>
      </c>
      <c r="AD264" s="333">
        <f t="shared" si="170"/>
        <v>132.70300333704117</v>
      </c>
      <c r="AE264" s="333">
        <f t="shared" ref="AE264:AG264" si="190">P264*100/$D264</f>
        <v>117.14868372265479</v>
      </c>
      <c r="AF264" s="333">
        <f t="shared" si="190"/>
        <v>118.24249165739711</v>
      </c>
      <c r="AG264" s="334">
        <f t="shared" si="190"/>
        <v>119.87393400074157</v>
      </c>
    </row>
    <row r="265" spans="2:33" ht="14.4" x14ac:dyDescent="0.3">
      <c r="B265" s="822"/>
      <c r="C265" s="1" t="s">
        <v>3</v>
      </c>
      <c r="D265" s="541">
        <v>9331</v>
      </c>
      <c r="E265" s="541">
        <v>9152</v>
      </c>
      <c r="F265" s="541">
        <v>8820</v>
      </c>
      <c r="G265" s="541">
        <v>9099</v>
      </c>
      <c r="H265" s="541">
        <v>8955</v>
      </c>
      <c r="I265" s="541">
        <v>8544</v>
      </c>
      <c r="J265" s="541">
        <v>10312</v>
      </c>
      <c r="K265" s="541">
        <v>10872</v>
      </c>
      <c r="L265" s="541">
        <v>9633</v>
      </c>
      <c r="M265" s="541">
        <v>9211</v>
      </c>
      <c r="N265" s="541">
        <v>9923</v>
      </c>
      <c r="O265" s="541">
        <v>9828</v>
      </c>
      <c r="P265" s="541">
        <v>9790</v>
      </c>
      <c r="Q265" s="541">
        <v>9803</v>
      </c>
      <c r="R265" s="541">
        <v>9890</v>
      </c>
      <c r="S265" s="147">
        <f>100</f>
        <v>100</v>
      </c>
      <c r="T265" s="333">
        <f t="shared" si="167"/>
        <v>98.081663272961094</v>
      </c>
      <c r="U265" s="333">
        <f t="shared" si="167"/>
        <v>94.523630907726925</v>
      </c>
      <c r="V265" s="333">
        <f t="shared" si="167"/>
        <v>97.51366413031829</v>
      </c>
      <c r="W265" s="333">
        <f t="shared" si="167"/>
        <v>95.970421176722752</v>
      </c>
      <c r="X265" s="333">
        <f t="shared" si="167"/>
        <v>91.56574858000215</v>
      </c>
      <c r="Y265" s="333">
        <f t="shared" si="167"/>
        <v>110.51334262136963</v>
      </c>
      <c r="Z265" s="333">
        <f t="shared" si="167"/>
        <v>116.5148429964634</v>
      </c>
      <c r="AA265" s="333">
        <f t="shared" si="167"/>
        <v>103.23652341656843</v>
      </c>
      <c r="AB265" s="333">
        <f t="shared" si="170"/>
        <v>98.713964205337049</v>
      </c>
      <c r="AC265" s="333">
        <f t="shared" si="170"/>
        <v>106.34444325367056</v>
      </c>
      <c r="AD265" s="333">
        <f t="shared" si="170"/>
        <v>105.32633158289572</v>
      </c>
      <c r="AE265" s="333">
        <f t="shared" ref="AE265:AG265" si="191">P265*100/$D265</f>
        <v>104.91908691458579</v>
      </c>
      <c r="AF265" s="333">
        <f t="shared" si="191"/>
        <v>105.05840745900761</v>
      </c>
      <c r="AG265" s="334">
        <f t="shared" si="191"/>
        <v>105.99078341013825</v>
      </c>
    </row>
    <row r="266" spans="2:33" ht="14.4" x14ac:dyDescent="0.3">
      <c r="B266" s="822"/>
      <c r="C266" s="1" t="s">
        <v>4</v>
      </c>
      <c r="D266" s="541">
        <v>20632</v>
      </c>
      <c r="E266" s="541">
        <v>20731</v>
      </c>
      <c r="F266" s="541">
        <v>20357</v>
      </c>
      <c r="G266" s="541">
        <v>18588</v>
      </c>
      <c r="H266" s="541">
        <v>18251</v>
      </c>
      <c r="I266" s="541">
        <v>18352</v>
      </c>
      <c r="J266" s="541">
        <v>17448</v>
      </c>
      <c r="K266" s="541">
        <v>19899</v>
      </c>
      <c r="L266" s="541">
        <v>19324</v>
      </c>
      <c r="M266" s="541">
        <v>18372</v>
      </c>
      <c r="N266" s="541">
        <v>20158</v>
      </c>
      <c r="O266" s="541">
        <v>20817</v>
      </c>
      <c r="P266" s="541">
        <v>20907</v>
      </c>
      <c r="Q266" s="541">
        <v>20992</v>
      </c>
      <c r="R266" s="541">
        <v>21261</v>
      </c>
      <c r="S266" s="147">
        <f>100</f>
        <v>100</v>
      </c>
      <c r="T266" s="333">
        <f t="shared" si="167"/>
        <v>100.47983714618069</v>
      </c>
      <c r="U266" s="333">
        <f t="shared" si="167"/>
        <v>98.667119038386971</v>
      </c>
      <c r="V266" s="333">
        <f t="shared" si="167"/>
        <v>90.093059325319885</v>
      </c>
      <c r="W266" s="333">
        <f t="shared" si="167"/>
        <v>88.459674292361385</v>
      </c>
      <c r="X266" s="333">
        <f t="shared" si="167"/>
        <v>88.949205118262896</v>
      </c>
      <c r="Y266" s="333">
        <f t="shared" si="167"/>
        <v>84.56766188445134</v>
      </c>
      <c r="Z266" s="333">
        <f t="shared" si="167"/>
        <v>96.44726638231873</v>
      </c>
      <c r="AA266" s="333">
        <f t="shared" si="167"/>
        <v>93.6603334625824</v>
      </c>
      <c r="AB266" s="333">
        <f t="shared" si="170"/>
        <v>89.046141915471111</v>
      </c>
      <c r="AC266" s="333">
        <f t="shared" si="170"/>
        <v>97.702597906165181</v>
      </c>
      <c r="AD266" s="333">
        <f t="shared" si="170"/>
        <v>100.89666537417604</v>
      </c>
      <c r="AE266" s="333">
        <f t="shared" ref="AE266:AG266" si="192">P266*100/$D266</f>
        <v>101.33288096161303</v>
      </c>
      <c r="AF266" s="333">
        <f t="shared" si="192"/>
        <v>101.74486234974796</v>
      </c>
      <c r="AG266" s="334">
        <f t="shared" si="192"/>
        <v>103.04866227219853</v>
      </c>
    </row>
    <row r="267" spans="2:33" ht="14.4" x14ac:dyDescent="0.3">
      <c r="B267" s="822"/>
      <c r="C267" s="1" t="s">
        <v>5</v>
      </c>
      <c r="D267" s="541">
        <v>277341</v>
      </c>
      <c r="E267" s="541">
        <v>266329</v>
      </c>
      <c r="F267" s="541">
        <v>261245</v>
      </c>
      <c r="G267" s="541">
        <v>260361</v>
      </c>
      <c r="H267" s="541">
        <v>240137</v>
      </c>
      <c r="I267" s="541">
        <v>250088</v>
      </c>
      <c r="J267" s="541">
        <v>255274</v>
      </c>
      <c r="K267" s="541">
        <v>269473</v>
      </c>
      <c r="L267" s="541">
        <v>272506</v>
      </c>
      <c r="M267" s="541">
        <v>274201</v>
      </c>
      <c r="N267" s="541">
        <v>285260</v>
      </c>
      <c r="O267" s="541">
        <v>292493</v>
      </c>
      <c r="P267" s="541">
        <v>281628</v>
      </c>
      <c r="Q267" s="541">
        <v>282837</v>
      </c>
      <c r="R267" s="541">
        <v>286087</v>
      </c>
      <c r="S267" s="147">
        <f>100</f>
        <v>100</v>
      </c>
      <c r="T267" s="333">
        <f t="shared" si="167"/>
        <v>96.029436686245447</v>
      </c>
      <c r="U267" s="333">
        <f t="shared" si="167"/>
        <v>94.196314284581078</v>
      </c>
      <c r="V267" s="333">
        <f t="shared" si="167"/>
        <v>93.877573095936043</v>
      </c>
      <c r="W267" s="333">
        <f t="shared" si="167"/>
        <v>86.585466988292396</v>
      </c>
      <c r="X267" s="333">
        <f t="shared" si="167"/>
        <v>90.173468762281814</v>
      </c>
      <c r="Y267" s="333">
        <f t="shared" si="167"/>
        <v>92.043368993405224</v>
      </c>
      <c r="Z267" s="333">
        <f t="shared" si="167"/>
        <v>97.163059194277082</v>
      </c>
      <c r="AA267" s="333">
        <f t="shared" si="167"/>
        <v>98.25665877025034</v>
      </c>
      <c r="AB267" s="333">
        <f t="shared" si="170"/>
        <v>98.867819759790294</v>
      </c>
      <c r="AC267" s="333">
        <f t="shared" si="170"/>
        <v>102.85532972045245</v>
      </c>
      <c r="AD267" s="333">
        <f t="shared" si="170"/>
        <v>105.46331050944505</v>
      </c>
      <c r="AE267" s="333">
        <f t="shared" ref="AE267:AG267" si="193">P267*100/$D267</f>
        <v>101.54575053814618</v>
      </c>
      <c r="AF267" s="333">
        <f t="shared" si="193"/>
        <v>101.98167598732246</v>
      </c>
      <c r="AG267" s="334">
        <f t="shared" si="193"/>
        <v>103.15351859263507</v>
      </c>
    </row>
    <row r="268" spans="2:33" ht="14.4" x14ac:dyDescent="0.3">
      <c r="B268" s="822"/>
      <c r="C268" s="1" t="s">
        <v>6</v>
      </c>
      <c r="D268" s="541">
        <v>312698</v>
      </c>
      <c r="E268" s="541">
        <v>300939</v>
      </c>
      <c r="F268" s="541">
        <v>295810</v>
      </c>
      <c r="G268" s="541">
        <v>292606</v>
      </c>
      <c r="H268" s="541">
        <v>271785</v>
      </c>
      <c r="I268" s="541">
        <v>281904</v>
      </c>
      <c r="J268" s="541">
        <v>288794</v>
      </c>
      <c r="K268" s="541">
        <v>307997</v>
      </c>
      <c r="L268" s="541">
        <v>307794</v>
      </c>
      <c r="M268" s="541">
        <v>308430</v>
      </c>
      <c r="N268" s="541">
        <v>321506</v>
      </c>
      <c r="O268" s="541">
        <v>330296</v>
      </c>
      <c r="P268" s="541">
        <v>318644</v>
      </c>
      <c r="Q268" s="541">
        <v>320010</v>
      </c>
      <c r="R268" s="541">
        <v>323704</v>
      </c>
      <c r="S268" s="147">
        <f>100</f>
        <v>100</v>
      </c>
      <c r="T268" s="333">
        <f t="shared" si="167"/>
        <v>96.239502651120247</v>
      </c>
      <c r="U268" s="333">
        <f t="shared" si="167"/>
        <v>94.599261907655304</v>
      </c>
      <c r="V268" s="333">
        <f t="shared" si="167"/>
        <v>93.57463111372634</v>
      </c>
      <c r="W268" s="333">
        <f t="shared" si="167"/>
        <v>86.916129940069965</v>
      </c>
      <c r="X268" s="333">
        <f t="shared" si="167"/>
        <v>90.152159591682704</v>
      </c>
      <c r="Y268" s="333">
        <f t="shared" si="167"/>
        <v>92.355563514956927</v>
      </c>
      <c r="Z268" s="333">
        <f t="shared" si="167"/>
        <v>98.496632533626695</v>
      </c>
      <c r="AA268" s="333">
        <f t="shared" si="167"/>
        <v>98.431713666221086</v>
      </c>
      <c r="AB268" s="333">
        <f t="shared" si="170"/>
        <v>98.635104797600235</v>
      </c>
      <c r="AC268" s="333">
        <f t="shared" si="170"/>
        <v>102.81677529117552</v>
      </c>
      <c r="AD268" s="333">
        <f t="shared" si="170"/>
        <v>105.62779422957614</v>
      </c>
      <c r="AE268" s="333">
        <f t="shared" ref="AE268:AG268" si="194">P268*100/$D268</f>
        <v>101.9015151999693</v>
      </c>
      <c r="AF268" s="333">
        <f t="shared" si="194"/>
        <v>102.33835841610755</v>
      </c>
      <c r="AG268" s="334">
        <f t="shared" si="194"/>
        <v>103.51968992446386</v>
      </c>
    </row>
    <row r="269" spans="2:33" ht="14.4" x14ac:dyDescent="0.3">
      <c r="B269" s="823"/>
      <c r="C269" s="3" t="s">
        <v>7</v>
      </c>
      <c r="D269" s="753">
        <v>35357</v>
      </c>
      <c r="E269" s="753">
        <v>34610</v>
      </c>
      <c r="F269" s="753">
        <v>34565</v>
      </c>
      <c r="G269" s="753">
        <v>32245</v>
      </c>
      <c r="H269" s="753">
        <v>31648</v>
      </c>
      <c r="I269" s="753">
        <v>31816</v>
      </c>
      <c r="J269" s="753">
        <v>33520</v>
      </c>
      <c r="K269" s="753">
        <v>38524</v>
      </c>
      <c r="L269" s="753">
        <v>35288</v>
      </c>
      <c r="M269" s="753">
        <v>34229</v>
      </c>
      <c r="N269" s="753">
        <v>36246</v>
      </c>
      <c r="O269" s="753">
        <v>37803</v>
      </c>
      <c r="P269" s="753">
        <v>37016</v>
      </c>
      <c r="Q269" s="753">
        <v>37173</v>
      </c>
      <c r="R269" s="754">
        <v>37617</v>
      </c>
      <c r="S269" s="147">
        <f>100</f>
        <v>100</v>
      </c>
      <c r="T269" s="333">
        <f t="shared" si="167"/>
        <v>97.887264190966434</v>
      </c>
      <c r="U269" s="333">
        <f t="shared" si="167"/>
        <v>97.759990949458384</v>
      </c>
      <c r="V269" s="333">
        <f t="shared" si="167"/>
        <v>91.198348276154647</v>
      </c>
      <c r="W269" s="333">
        <f t="shared" si="167"/>
        <v>89.509856605481232</v>
      </c>
      <c r="X269" s="333">
        <f t="shared" si="167"/>
        <v>89.985010040444607</v>
      </c>
      <c r="Y269" s="333">
        <f t="shared" si="167"/>
        <v>94.804423452215971</v>
      </c>
      <c r="Z269" s="333">
        <f t="shared" si="167"/>
        <v>108.95720790791074</v>
      </c>
      <c r="AA269" s="333">
        <f t="shared" si="167"/>
        <v>99.804847696354329</v>
      </c>
      <c r="AB269" s="333">
        <f t="shared" si="170"/>
        <v>96.809684079531635</v>
      </c>
      <c r="AC269" s="333">
        <f t="shared" si="170"/>
        <v>102.51435359334785</v>
      </c>
      <c r="AD269" s="333">
        <f t="shared" si="170"/>
        <v>106.91800774952625</v>
      </c>
      <c r="AE269" s="333">
        <f t="shared" ref="AE269:AG269" si="195">P269*100/$D269</f>
        <v>104.69214017026331</v>
      </c>
      <c r="AF269" s="333">
        <f t="shared" si="195"/>
        <v>105.13618236841361</v>
      </c>
      <c r="AG269" s="334">
        <f t="shared" si="195"/>
        <v>106.39194501795967</v>
      </c>
    </row>
    <row r="270" spans="2:33" ht="15" customHeight="1" x14ac:dyDescent="0.3">
      <c r="B270" s="822" t="s">
        <v>59</v>
      </c>
      <c r="C270" s="1" t="s">
        <v>2</v>
      </c>
      <c r="D270" s="541">
        <v>238079</v>
      </c>
      <c r="E270" s="541">
        <v>237445</v>
      </c>
      <c r="F270" s="541">
        <v>237145</v>
      </c>
      <c r="G270" s="541">
        <v>250669</v>
      </c>
      <c r="H270" s="541">
        <v>257310</v>
      </c>
      <c r="I270" s="541">
        <v>253778</v>
      </c>
      <c r="J270" s="541">
        <v>265847</v>
      </c>
      <c r="K270" s="541">
        <v>258154</v>
      </c>
      <c r="L270" s="541">
        <v>261508</v>
      </c>
      <c r="M270" s="541">
        <v>260916</v>
      </c>
      <c r="N270" s="541">
        <v>256862</v>
      </c>
      <c r="O270" s="541">
        <v>249852</v>
      </c>
      <c r="P270" s="541">
        <v>239413</v>
      </c>
      <c r="Q270" s="541">
        <v>239069</v>
      </c>
      <c r="R270" s="541">
        <v>243159</v>
      </c>
      <c r="S270" s="147">
        <f>100</f>
        <v>100</v>
      </c>
      <c r="T270" s="333">
        <f t="shared" si="167"/>
        <v>99.733701838465379</v>
      </c>
      <c r="U270" s="333">
        <f t="shared" si="167"/>
        <v>99.607693244679282</v>
      </c>
      <c r="V270" s="333">
        <f t="shared" si="167"/>
        <v>105.2881606525565</v>
      </c>
      <c r="W270" s="333">
        <f t="shared" si="167"/>
        <v>108.07757089033473</v>
      </c>
      <c r="X270" s="333">
        <f t="shared" si="167"/>
        <v>106.59402971282641</v>
      </c>
      <c r="Y270" s="333">
        <f t="shared" si="167"/>
        <v>111.66335544084106</v>
      </c>
      <c r="Z270" s="333">
        <f t="shared" si="167"/>
        <v>108.43207506751961</v>
      </c>
      <c r="AA270" s="333">
        <f t="shared" si="167"/>
        <v>109.84085114604817</v>
      </c>
      <c r="AB270" s="333">
        <f t="shared" si="170"/>
        <v>109.5921941876436</v>
      </c>
      <c r="AC270" s="333">
        <f t="shared" si="170"/>
        <v>107.88939805694748</v>
      </c>
      <c r="AD270" s="333">
        <f t="shared" si="170"/>
        <v>104.94499724881237</v>
      </c>
      <c r="AE270" s="333">
        <f t="shared" ref="AE270:AG270" si="196">P270*100/$D270</f>
        <v>100.56031821370217</v>
      </c>
      <c r="AF270" s="333">
        <f t="shared" si="196"/>
        <v>100.41582835949411</v>
      </c>
      <c r="AG270" s="334">
        <f t="shared" si="196"/>
        <v>102.13374552144457</v>
      </c>
    </row>
    <row r="271" spans="2:33" ht="14.4" x14ac:dyDescent="0.3">
      <c r="B271" s="822"/>
      <c r="C271" s="1" t="s">
        <v>3</v>
      </c>
      <c r="D271" s="541">
        <v>381088</v>
      </c>
      <c r="E271" s="541">
        <v>373375</v>
      </c>
      <c r="F271" s="541">
        <v>377538</v>
      </c>
      <c r="G271" s="541">
        <v>380763</v>
      </c>
      <c r="H271" s="541">
        <v>387173</v>
      </c>
      <c r="I271" s="541">
        <v>383493</v>
      </c>
      <c r="J271" s="541">
        <v>403679</v>
      </c>
      <c r="K271" s="541">
        <v>403583</v>
      </c>
      <c r="L271" s="541">
        <v>414125</v>
      </c>
      <c r="M271" s="541">
        <v>397526</v>
      </c>
      <c r="N271" s="541">
        <v>387295</v>
      </c>
      <c r="O271" s="541">
        <v>385755</v>
      </c>
      <c r="P271" s="541">
        <v>376867</v>
      </c>
      <c r="Q271" s="541">
        <v>376841</v>
      </c>
      <c r="R271" s="541">
        <v>380720</v>
      </c>
      <c r="S271" s="147">
        <f>100</f>
        <v>100</v>
      </c>
      <c r="T271" s="333">
        <f t="shared" si="167"/>
        <v>97.976058023343683</v>
      </c>
      <c r="U271" s="333">
        <f t="shared" si="167"/>
        <v>99.068456629439922</v>
      </c>
      <c r="V271" s="333">
        <f t="shared" si="167"/>
        <v>99.914717860441684</v>
      </c>
      <c r="W271" s="333">
        <f t="shared" si="167"/>
        <v>101.59674405911495</v>
      </c>
      <c r="X271" s="333">
        <f t="shared" si="167"/>
        <v>100.63108783273155</v>
      </c>
      <c r="Y271" s="333">
        <f t="shared" si="167"/>
        <v>105.92802712234445</v>
      </c>
      <c r="Z271" s="333">
        <f t="shared" si="167"/>
        <v>105.90283609035184</v>
      </c>
      <c r="AA271" s="333">
        <f t="shared" si="167"/>
        <v>108.66912629104039</v>
      </c>
      <c r="AB271" s="333">
        <f t="shared" si="170"/>
        <v>104.31343941556806</v>
      </c>
      <c r="AC271" s="333">
        <f t="shared" si="170"/>
        <v>101.62875766227224</v>
      </c>
      <c r="AD271" s="333">
        <f t="shared" si="170"/>
        <v>101.22465152405744</v>
      </c>
      <c r="AE271" s="333">
        <f t="shared" ref="AE271:AG271" si="197">P271*100/$D271</f>
        <v>98.892381812074902</v>
      </c>
      <c r="AF271" s="333">
        <f t="shared" si="197"/>
        <v>98.88555924091024</v>
      </c>
      <c r="AG271" s="334">
        <f t="shared" si="197"/>
        <v>99.903434377361663</v>
      </c>
    </row>
    <row r="272" spans="2:33" ht="14.4" x14ac:dyDescent="0.3">
      <c r="B272" s="822"/>
      <c r="C272" s="1" t="s">
        <v>4</v>
      </c>
      <c r="D272" s="541">
        <v>529297</v>
      </c>
      <c r="E272" s="541">
        <v>518430</v>
      </c>
      <c r="F272" s="541">
        <v>528381</v>
      </c>
      <c r="G272" s="541">
        <v>507976</v>
      </c>
      <c r="H272" s="541">
        <v>519013</v>
      </c>
      <c r="I272" s="541">
        <v>523508</v>
      </c>
      <c r="J272" s="541">
        <v>542759</v>
      </c>
      <c r="K272" s="541">
        <v>552594</v>
      </c>
      <c r="L272" s="541">
        <v>597993</v>
      </c>
      <c r="M272" s="541">
        <v>585505</v>
      </c>
      <c r="N272" s="541">
        <v>512882</v>
      </c>
      <c r="O272" s="541">
        <v>515620</v>
      </c>
      <c r="P272" s="541">
        <v>504481</v>
      </c>
      <c r="Q272" s="541">
        <v>504943</v>
      </c>
      <c r="R272" s="541">
        <v>511051</v>
      </c>
      <c r="S272" s="147">
        <f>100</f>
        <v>100</v>
      </c>
      <c r="T272" s="333">
        <f t="shared" si="167"/>
        <v>97.946899377854024</v>
      </c>
      <c r="U272" s="333">
        <f t="shared" si="167"/>
        <v>99.826940262272416</v>
      </c>
      <c r="V272" s="333">
        <f t="shared" si="167"/>
        <v>95.971826781561205</v>
      </c>
      <c r="W272" s="333">
        <f t="shared" si="167"/>
        <v>98.057045477302907</v>
      </c>
      <c r="X272" s="333">
        <f t="shared" si="167"/>
        <v>98.906285129143001</v>
      </c>
      <c r="Y272" s="333">
        <f t="shared" si="167"/>
        <v>102.54337356909259</v>
      </c>
      <c r="Z272" s="333">
        <f t="shared" si="167"/>
        <v>104.40149859152801</v>
      </c>
      <c r="AA272" s="333">
        <f t="shared" si="167"/>
        <v>112.9787246101905</v>
      </c>
      <c r="AB272" s="333">
        <f t="shared" si="170"/>
        <v>110.61936870981698</v>
      </c>
      <c r="AC272" s="333">
        <f t="shared" si="170"/>
        <v>96.898716599565077</v>
      </c>
      <c r="AD272" s="333">
        <f t="shared" si="170"/>
        <v>97.416006514301046</v>
      </c>
      <c r="AE272" s="333">
        <f t="shared" ref="AE272:AG272" si="198">P272*100/$D272</f>
        <v>95.311516974401897</v>
      </c>
      <c r="AF272" s="333">
        <f t="shared" si="198"/>
        <v>95.39880256264442</v>
      </c>
      <c r="AG272" s="334">
        <f t="shared" si="198"/>
        <v>96.552786053954591</v>
      </c>
    </row>
    <row r="273" spans="2:33" ht="14.4" x14ac:dyDescent="0.3">
      <c r="B273" s="822"/>
      <c r="C273" s="1" t="s">
        <v>5</v>
      </c>
      <c r="D273" s="541">
        <v>1040368</v>
      </c>
      <c r="E273" s="541">
        <v>991133</v>
      </c>
      <c r="F273" s="541">
        <v>1085523</v>
      </c>
      <c r="G273" s="541">
        <v>1107022</v>
      </c>
      <c r="H273" s="541">
        <v>1106307</v>
      </c>
      <c r="I273" s="541">
        <v>1132925</v>
      </c>
      <c r="J273" s="541">
        <v>1146970</v>
      </c>
      <c r="K273" s="541">
        <v>1182324</v>
      </c>
      <c r="L273" s="541">
        <v>1165156</v>
      </c>
      <c r="M273" s="541">
        <v>1248667</v>
      </c>
      <c r="N273" s="541">
        <v>1291990</v>
      </c>
      <c r="O273" s="541">
        <v>1313076</v>
      </c>
      <c r="P273" s="541">
        <v>1272968</v>
      </c>
      <c r="Q273" s="541">
        <v>1281848</v>
      </c>
      <c r="R273" s="541">
        <v>1303324</v>
      </c>
      <c r="S273" s="147">
        <f>100</f>
        <v>100</v>
      </c>
      <c r="T273" s="333">
        <f t="shared" si="167"/>
        <v>95.267539947403222</v>
      </c>
      <c r="U273" s="333">
        <f t="shared" si="167"/>
        <v>104.3402911277548</v>
      </c>
      <c r="V273" s="333">
        <f t="shared" si="167"/>
        <v>106.40677145010227</v>
      </c>
      <c r="W273" s="333">
        <f t="shared" si="167"/>
        <v>106.3380457684204</v>
      </c>
      <c r="X273" s="333">
        <f t="shared" si="167"/>
        <v>108.89656352367624</v>
      </c>
      <c r="Y273" s="333">
        <f t="shared" si="167"/>
        <v>110.24656659951094</v>
      </c>
      <c r="Z273" s="333">
        <f t="shared" si="167"/>
        <v>113.64478722913431</v>
      </c>
      <c r="AA273" s="333">
        <f t="shared" si="167"/>
        <v>111.99460191009335</v>
      </c>
      <c r="AB273" s="333">
        <f t="shared" si="170"/>
        <v>120.02166541070083</v>
      </c>
      <c r="AC273" s="333">
        <f t="shared" si="170"/>
        <v>124.18586500161481</v>
      </c>
      <c r="AD273" s="333">
        <f t="shared" si="170"/>
        <v>126.21264783230549</v>
      </c>
      <c r="AE273" s="333">
        <f t="shared" ref="AE273:AG273" si="199">P273*100/$D273</f>
        <v>122.35747350937361</v>
      </c>
      <c r="AF273" s="333">
        <f t="shared" si="199"/>
        <v>123.21101763991203</v>
      </c>
      <c r="AG273" s="334">
        <f t="shared" si="199"/>
        <v>125.27528720606554</v>
      </c>
    </row>
    <row r="274" spans="2:33" ht="14.4" x14ac:dyDescent="0.3">
      <c r="B274" s="822"/>
      <c r="C274" s="1" t="s">
        <v>6</v>
      </c>
      <c r="D274" s="541">
        <v>2188832</v>
      </c>
      <c r="E274" s="541">
        <v>2120383</v>
      </c>
      <c r="F274" s="541">
        <v>2228587</v>
      </c>
      <c r="G274" s="541">
        <v>2246430</v>
      </c>
      <c r="H274" s="541">
        <v>2269803</v>
      </c>
      <c r="I274" s="541">
        <v>2293704</v>
      </c>
      <c r="J274" s="541">
        <v>2359255</v>
      </c>
      <c r="K274" s="541">
        <v>2396655</v>
      </c>
      <c r="L274" s="541">
        <v>2438782</v>
      </c>
      <c r="M274" s="541">
        <v>2492614</v>
      </c>
      <c r="N274" s="541">
        <v>2449029</v>
      </c>
      <c r="O274" s="541">
        <v>2464303</v>
      </c>
      <c r="P274" s="541">
        <v>2393729</v>
      </c>
      <c r="Q274" s="541">
        <v>2402701</v>
      </c>
      <c r="R274" s="541">
        <v>2438254</v>
      </c>
      <c r="S274" s="147">
        <f>100</f>
        <v>100</v>
      </c>
      <c r="T274" s="333">
        <f t="shared" si="167"/>
        <v>96.872807049604532</v>
      </c>
      <c r="U274" s="333">
        <f t="shared" si="167"/>
        <v>101.81626547857488</v>
      </c>
      <c r="V274" s="333">
        <f t="shared" si="167"/>
        <v>102.63144910162133</v>
      </c>
      <c r="W274" s="333">
        <f t="shared" si="167"/>
        <v>103.69927888481162</v>
      </c>
      <c r="X274" s="333">
        <f t="shared" si="167"/>
        <v>104.79123112235202</v>
      </c>
      <c r="Y274" s="333">
        <f t="shared" si="167"/>
        <v>107.78602469262145</v>
      </c>
      <c r="Z274" s="333">
        <f t="shared" si="167"/>
        <v>109.49469854241897</v>
      </c>
      <c r="AA274" s="333">
        <f t="shared" si="167"/>
        <v>111.41933231970293</v>
      </c>
      <c r="AB274" s="333">
        <f t="shared" si="170"/>
        <v>113.87872618821362</v>
      </c>
      <c r="AC274" s="333">
        <f t="shared" si="170"/>
        <v>111.8874815426675</v>
      </c>
      <c r="AD274" s="333">
        <f t="shared" si="170"/>
        <v>112.58529663309017</v>
      </c>
      <c r="AE274" s="333">
        <f t="shared" ref="AE274:AG274" si="200">P274*100/$D274</f>
        <v>109.36101994122893</v>
      </c>
      <c r="AF274" s="333">
        <f t="shared" si="200"/>
        <v>109.77091891931404</v>
      </c>
      <c r="AG274" s="334">
        <f t="shared" si="200"/>
        <v>111.39520986535284</v>
      </c>
    </row>
    <row r="275" spans="2:33" ht="14.4" x14ac:dyDescent="0.3">
      <c r="B275" s="823"/>
      <c r="C275" s="3" t="s">
        <v>7</v>
      </c>
      <c r="D275" s="753">
        <v>1148464</v>
      </c>
      <c r="E275" s="753">
        <v>1129250</v>
      </c>
      <c r="F275" s="753">
        <v>1143064</v>
      </c>
      <c r="G275" s="753">
        <v>1139408</v>
      </c>
      <c r="H275" s="753">
        <v>1163496</v>
      </c>
      <c r="I275" s="753">
        <v>1160779</v>
      </c>
      <c r="J275" s="753">
        <v>1212285</v>
      </c>
      <c r="K275" s="753">
        <v>1214331</v>
      </c>
      <c r="L275" s="753">
        <v>1273626</v>
      </c>
      <c r="M275" s="753">
        <v>1243947</v>
      </c>
      <c r="N275" s="753">
        <v>1157039</v>
      </c>
      <c r="O275" s="753">
        <v>1151227</v>
      </c>
      <c r="P275" s="753">
        <v>1120761</v>
      </c>
      <c r="Q275" s="753">
        <v>1120853</v>
      </c>
      <c r="R275" s="754">
        <v>1134930</v>
      </c>
      <c r="S275" s="147">
        <f>100</f>
        <v>100</v>
      </c>
      <c r="T275" s="333">
        <f t="shared" si="167"/>
        <v>98.326982822273919</v>
      </c>
      <c r="U275" s="333">
        <f t="shared" si="167"/>
        <v>99.529806767996206</v>
      </c>
      <c r="V275" s="333">
        <f t="shared" si="167"/>
        <v>99.211468535365498</v>
      </c>
      <c r="W275" s="333">
        <f t="shared" ref="W275:AA325" si="201">H275*100/$D275</f>
        <v>101.30887864138536</v>
      </c>
      <c r="X275" s="333">
        <f t="shared" si="201"/>
        <v>101.07230178743086</v>
      </c>
      <c r="Y275" s="333">
        <f t="shared" si="201"/>
        <v>105.5570744925396</v>
      </c>
      <c r="Z275" s="333">
        <f t="shared" si="201"/>
        <v>105.73522548377659</v>
      </c>
      <c r="AA275" s="333">
        <f t="shared" si="201"/>
        <v>110.89820838964043</v>
      </c>
      <c r="AB275" s="333">
        <f t="shared" si="170"/>
        <v>108.31397414285516</v>
      </c>
      <c r="AC275" s="333">
        <f t="shared" si="170"/>
        <v>100.74664943785787</v>
      </c>
      <c r="AD275" s="333">
        <f t="shared" si="170"/>
        <v>100.24058220370861</v>
      </c>
      <c r="AE275" s="333">
        <f t="shared" ref="AE275:AG275" si="202">P275*100/$D275</f>
        <v>97.587821646999814</v>
      </c>
      <c r="AF275" s="333">
        <f t="shared" si="202"/>
        <v>97.595832346508033</v>
      </c>
      <c r="AG275" s="334">
        <f t="shared" si="202"/>
        <v>98.821556444085317</v>
      </c>
    </row>
    <row r="276" spans="2:33" ht="15" customHeight="1" x14ac:dyDescent="0.3">
      <c r="B276" s="822" t="s">
        <v>90</v>
      </c>
      <c r="C276" s="1" t="s">
        <v>2</v>
      </c>
      <c r="D276" s="541">
        <v>62602</v>
      </c>
      <c r="E276" s="541">
        <v>68730</v>
      </c>
      <c r="F276" s="541">
        <v>68623</v>
      </c>
      <c r="G276" s="541">
        <v>72608</v>
      </c>
      <c r="H276" s="541">
        <v>79253</v>
      </c>
      <c r="I276" s="541">
        <v>93976</v>
      </c>
      <c r="J276" s="541">
        <v>85675</v>
      </c>
      <c r="K276" s="541">
        <v>89766</v>
      </c>
      <c r="L276" s="541">
        <v>92547</v>
      </c>
      <c r="M276" s="541">
        <v>102670</v>
      </c>
      <c r="N276" s="541">
        <v>117881</v>
      </c>
      <c r="O276" s="541">
        <v>135621</v>
      </c>
      <c r="P276" s="541">
        <v>129573</v>
      </c>
      <c r="Q276" s="541">
        <v>130285</v>
      </c>
      <c r="R276" s="541">
        <v>132655</v>
      </c>
      <c r="S276" s="147">
        <f>100</f>
        <v>100</v>
      </c>
      <c r="T276" s="333">
        <f t="shared" ref="T276:T307" si="203">E276*100/$D276</f>
        <v>109.78882463819048</v>
      </c>
      <c r="U276" s="333">
        <f t="shared" ref="U276:U307" si="204">F276*100/$D276</f>
        <v>109.61790358135522</v>
      </c>
      <c r="V276" s="333">
        <f t="shared" ref="V276:V307" si="205">G276*100/$D276</f>
        <v>115.9835149036772</v>
      </c>
      <c r="W276" s="333">
        <f t="shared" si="201"/>
        <v>126.59819175106226</v>
      </c>
      <c r="X276" s="333">
        <f t="shared" si="201"/>
        <v>150.11660969298106</v>
      </c>
      <c r="Y276" s="333">
        <f t="shared" si="201"/>
        <v>136.85664994728603</v>
      </c>
      <c r="Z276" s="333">
        <f t="shared" si="201"/>
        <v>143.39158493338871</v>
      </c>
      <c r="AA276" s="333">
        <f t="shared" si="201"/>
        <v>147.83393501805054</v>
      </c>
      <c r="AB276" s="333">
        <f t="shared" si="170"/>
        <v>164.00434490910834</v>
      </c>
      <c r="AC276" s="333">
        <f t="shared" si="170"/>
        <v>188.3022906616402</v>
      </c>
      <c r="AD276" s="333">
        <f t="shared" si="170"/>
        <v>216.64004344909108</v>
      </c>
      <c r="AE276" s="333">
        <f t="shared" ref="AE276:AG276" si="206">P276*100/$D276</f>
        <v>206.9790102552634</v>
      </c>
      <c r="AF276" s="333">
        <f t="shared" si="206"/>
        <v>208.11635411009232</v>
      </c>
      <c r="AG276" s="334">
        <f t="shared" si="206"/>
        <v>211.90217564934028</v>
      </c>
    </row>
    <row r="277" spans="2:33" ht="14.4" x14ac:dyDescent="0.3">
      <c r="B277" s="822"/>
      <c r="C277" s="1" t="s">
        <v>3</v>
      </c>
      <c r="D277" s="541">
        <v>53798</v>
      </c>
      <c r="E277" s="541">
        <v>69213</v>
      </c>
      <c r="F277" s="541">
        <v>52881</v>
      </c>
      <c r="G277" s="541">
        <v>59420</v>
      </c>
      <c r="H277" s="541">
        <v>57928</v>
      </c>
      <c r="I277" s="541">
        <v>56559</v>
      </c>
      <c r="J277" s="541">
        <v>73371</v>
      </c>
      <c r="K277" s="541">
        <v>72925</v>
      </c>
      <c r="L277" s="541">
        <v>77587</v>
      </c>
      <c r="M277" s="541">
        <v>85150</v>
      </c>
      <c r="N277" s="541">
        <v>86408</v>
      </c>
      <c r="O277" s="541">
        <v>92731</v>
      </c>
      <c r="P277" s="541">
        <v>91143</v>
      </c>
      <c r="Q277" s="541">
        <v>91653</v>
      </c>
      <c r="R277" s="541">
        <v>92948</v>
      </c>
      <c r="S277" s="147">
        <f>100</f>
        <v>100</v>
      </c>
      <c r="T277" s="333">
        <f t="shared" si="203"/>
        <v>128.65348154206475</v>
      </c>
      <c r="U277" s="333">
        <f t="shared" si="204"/>
        <v>98.295475668240456</v>
      </c>
      <c r="V277" s="333">
        <f t="shared" si="205"/>
        <v>110.45020260976244</v>
      </c>
      <c r="W277" s="333">
        <f t="shared" si="201"/>
        <v>107.6768653109781</v>
      </c>
      <c r="X277" s="333">
        <f t="shared" si="201"/>
        <v>105.13216104687906</v>
      </c>
      <c r="Y277" s="333">
        <f t="shared" si="201"/>
        <v>136.38239339752408</v>
      </c>
      <c r="Z277" s="333">
        <f t="shared" si="201"/>
        <v>135.55336629614484</v>
      </c>
      <c r="AA277" s="333">
        <f t="shared" si="201"/>
        <v>144.21911595226589</v>
      </c>
      <c r="AB277" s="333">
        <f t="shared" si="170"/>
        <v>158.27725937767204</v>
      </c>
      <c r="AC277" s="333">
        <f t="shared" si="170"/>
        <v>160.61563626900627</v>
      </c>
      <c r="AD277" s="333">
        <f t="shared" si="170"/>
        <v>172.36886129595896</v>
      </c>
      <c r="AE277" s="333">
        <f t="shared" ref="AE277:AG277" si="207">P277*100/$D277</f>
        <v>169.41707870181048</v>
      </c>
      <c r="AF277" s="333">
        <f t="shared" si="207"/>
        <v>170.36506933343247</v>
      </c>
      <c r="AG277" s="334">
        <f t="shared" si="207"/>
        <v>172.77222201568833</v>
      </c>
    </row>
    <row r="278" spans="2:33" ht="14.4" x14ac:dyDescent="0.3">
      <c r="B278" s="822"/>
      <c r="C278" s="1" t="s">
        <v>4</v>
      </c>
      <c r="D278" s="541">
        <v>64008</v>
      </c>
      <c r="E278" s="541">
        <v>62117</v>
      </c>
      <c r="F278" s="541">
        <v>77831</v>
      </c>
      <c r="G278" s="541">
        <v>89220</v>
      </c>
      <c r="H278" s="541">
        <v>83750</v>
      </c>
      <c r="I278" s="541">
        <v>79598</v>
      </c>
      <c r="J278" s="541">
        <v>83525</v>
      </c>
      <c r="K278" s="541">
        <v>89148</v>
      </c>
      <c r="L278" s="541">
        <v>92315</v>
      </c>
      <c r="M278" s="541">
        <v>96612</v>
      </c>
      <c r="N278" s="541">
        <v>68792</v>
      </c>
      <c r="O278" s="541">
        <v>68373</v>
      </c>
      <c r="P278" s="541">
        <v>67427</v>
      </c>
      <c r="Q278" s="541">
        <v>67651</v>
      </c>
      <c r="R278" s="541">
        <v>68890</v>
      </c>
      <c r="S278" s="147">
        <f>100</f>
        <v>100</v>
      </c>
      <c r="T278" s="333">
        <f t="shared" si="203"/>
        <v>97.045681789776282</v>
      </c>
      <c r="U278" s="333">
        <f t="shared" si="204"/>
        <v>121.59573803274591</v>
      </c>
      <c r="V278" s="333">
        <f t="shared" si="205"/>
        <v>139.38882639670041</v>
      </c>
      <c r="W278" s="333">
        <f t="shared" si="201"/>
        <v>130.84301962254719</v>
      </c>
      <c r="X278" s="333">
        <f t="shared" si="201"/>
        <v>124.35633045869267</v>
      </c>
      <c r="Y278" s="333">
        <f t="shared" si="201"/>
        <v>130.49150106236721</v>
      </c>
      <c r="Z278" s="333">
        <f t="shared" si="201"/>
        <v>139.27634045744281</v>
      </c>
      <c r="AA278" s="333">
        <f t="shared" si="201"/>
        <v>144.224159480065</v>
      </c>
      <c r="AB278" s="333">
        <f t="shared" si="170"/>
        <v>150.93738282714659</v>
      </c>
      <c r="AC278" s="333">
        <f t="shared" si="170"/>
        <v>107.47406574178228</v>
      </c>
      <c r="AD278" s="333">
        <f t="shared" si="170"/>
        <v>106.81946006749156</v>
      </c>
      <c r="AE278" s="333">
        <f t="shared" ref="AE278:AG278" si="208">P278*100/$D278</f>
        <v>105.34151981002374</v>
      </c>
      <c r="AF278" s="333">
        <f t="shared" si="208"/>
        <v>105.69147606549181</v>
      </c>
      <c r="AG278" s="334">
        <f t="shared" si="208"/>
        <v>107.62717160354956</v>
      </c>
    </row>
    <row r="279" spans="2:33" ht="14.4" x14ac:dyDescent="0.3">
      <c r="B279" s="822"/>
      <c r="C279" s="1" t="s">
        <v>5</v>
      </c>
      <c r="D279" s="541">
        <v>1389655</v>
      </c>
      <c r="E279" s="541">
        <v>1373317</v>
      </c>
      <c r="F279" s="541">
        <v>1344540</v>
      </c>
      <c r="G279" s="541">
        <v>1352677</v>
      </c>
      <c r="H279" s="541">
        <v>1387826</v>
      </c>
      <c r="I279" s="541">
        <v>1330852</v>
      </c>
      <c r="J279" s="541">
        <v>1319893</v>
      </c>
      <c r="K279" s="541">
        <v>1288374</v>
      </c>
      <c r="L279" s="541">
        <v>1286559</v>
      </c>
      <c r="M279" s="541">
        <v>1280462</v>
      </c>
      <c r="N279" s="541">
        <v>1291427</v>
      </c>
      <c r="O279" s="541">
        <v>1286640</v>
      </c>
      <c r="P279" s="541">
        <v>1248846</v>
      </c>
      <c r="Q279" s="541">
        <v>1255466</v>
      </c>
      <c r="R279" s="541">
        <v>1275791</v>
      </c>
      <c r="S279" s="147">
        <f>100</f>
        <v>100</v>
      </c>
      <c r="T279" s="333">
        <f t="shared" si="203"/>
        <v>98.824312509219908</v>
      </c>
      <c r="U279" s="333">
        <f t="shared" si="204"/>
        <v>96.75351076346287</v>
      </c>
      <c r="V279" s="333">
        <f t="shared" si="205"/>
        <v>97.339051779038684</v>
      </c>
      <c r="W279" s="333">
        <f t="shared" si="201"/>
        <v>99.868384599055162</v>
      </c>
      <c r="X279" s="333">
        <f t="shared" si="201"/>
        <v>95.768518085424077</v>
      </c>
      <c r="Y279" s="333">
        <f t="shared" si="201"/>
        <v>94.979905084355465</v>
      </c>
      <c r="Z279" s="333">
        <f t="shared" si="201"/>
        <v>92.71178817764121</v>
      </c>
      <c r="AA279" s="333">
        <f t="shared" si="201"/>
        <v>92.581180220990106</v>
      </c>
      <c r="AB279" s="333">
        <f t="shared" si="170"/>
        <v>92.142438231071736</v>
      </c>
      <c r="AC279" s="333">
        <f t="shared" si="170"/>
        <v>92.931482993980524</v>
      </c>
      <c r="AD279" s="333">
        <f t="shared" si="170"/>
        <v>92.587009005832385</v>
      </c>
      <c r="AE279" s="333">
        <f t="shared" ref="AE279:AG279" si="209">P279*100/$D279</f>
        <v>89.867341174608086</v>
      </c>
      <c r="AF279" s="333">
        <f t="shared" si="209"/>
        <v>90.343718404927841</v>
      </c>
      <c r="AG279" s="334">
        <f t="shared" si="209"/>
        <v>91.806311638500205</v>
      </c>
    </row>
    <row r="280" spans="2:33" ht="14.4" x14ac:dyDescent="0.3">
      <c r="B280" s="822"/>
      <c r="C280" s="1" t="s">
        <v>6</v>
      </c>
      <c r="D280" s="541">
        <v>1570063</v>
      </c>
      <c r="E280" s="541">
        <v>1573377</v>
      </c>
      <c r="F280" s="541">
        <v>1543875</v>
      </c>
      <c r="G280" s="541">
        <v>1573925</v>
      </c>
      <c r="H280" s="541">
        <v>1608757</v>
      </c>
      <c r="I280" s="541">
        <v>1560985</v>
      </c>
      <c r="J280" s="541">
        <v>1562464</v>
      </c>
      <c r="K280" s="541">
        <v>1540213</v>
      </c>
      <c r="L280" s="541">
        <v>1549008</v>
      </c>
      <c r="M280" s="541">
        <v>1564894</v>
      </c>
      <c r="N280" s="541">
        <v>1564508</v>
      </c>
      <c r="O280" s="541">
        <v>1583365</v>
      </c>
      <c r="P280" s="541">
        <v>1536989</v>
      </c>
      <c r="Q280" s="541">
        <v>1545055</v>
      </c>
      <c r="R280" s="541">
        <v>1570284</v>
      </c>
      <c r="S280" s="147">
        <f>100</f>
        <v>100</v>
      </c>
      <c r="T280" s="333">
        <f t="shared" si="203"/>
        <v>100.21107433268601</v>
      </c>
      <c r="U280" s="333">
        <f t="shared" si="204"/>
        <v>98.332041453113661</v>
      </c>
      <c r="V280" s="333">
        <f t="shared" si="205"/>
        <v>100.24597739071616</v>
      </c>
      <c r="W280" s="333">
        <f t="shared" si="201"/>
        <v>102.46448709382999</v>
      </c>
      <c r="X280" s="333">
        <f t="shared" si="201"/>
        <v>99.421806640880021</v>
      </c>
      <c r="Y280" s="333">
        <f t="shared" si="201"/>
        <v>99.516006682534396</v>
      </c>
      <c r="Z280" s="333">
        <f t="shared" si="201"/>
        <v>98.098802404744262</v>
      </c>
      <c r="AA280" s="333">
        <f t="shared" si="201"/>
        <v>98.658971009443576</v>
      </c>
      <c r="AB280" s="333">
        <f t="shared" si="170"/>
        <v>99.670777542047674</v>
      </c>
      <c r="AC280" s="333">
        <f t="shared" si="170"/>
        <v>99.646192541318399</v>
      </c>
      <c r="AD280" s="333">
        <f t="shared" si="170"/>
        <v>100.84722714948381</v>
      </c>
      <c r="AE280" s="333">
        <f t="shared" ref="AE280:AG280" si="210">P280*100/$D280</f>
        <v>97.893460326114308</v>
      </c>
      <c r="AF280" s="333">
        <f t="shared" si="210"/>
        <v>98.407197672959626</v>
      </c>
      <c r="AG280" s="334">
        <f t="shared" si="210"/>
        <v>100.01407586829318</v>
      </c>
    </row>
    <row r="281" spans="2:33" ht="14.4" x14ac:dyDescent="0.3">
      <c r="B281" s="823"/>
      <c r="C281" s="3" t="s">
        <v>7</v>
      </c>
      <c r="D281" s="753">
        <v>180408</v>
      </c>
      <c r="E281" s="753">
        <v>200060</v>
      </c>
      <c r="F281" s="753">
        <v>199335</v>
      </c>
      <c r="G281" s="753">
        <v>221248</v>
      </c>
      <c r="H281" s="753">
        <v>220931</v>
      </c>
      <c r="I281" s="753">
        <v>230133</v>
      </c>
      <c r="J281" s="753">
        <v>242571</v>
      </c>
      <c r="K281" s="753">
        <v>251839</v>
      </c>
      <c r="L281" s="753">
        <v>262449</v>
      </c>
      <c r="M281" s="753">
        <v>284432</v>
      </c>
      <c r="N281" s="753">
        <v>273081</v>
      </c>
      <c r="O281" s="753">
        <v>296725</v>
      </c>
      <c r="P281" s="753">
        <v>288143</v>
      </c>
      <c r="Q281" s="753">
        <v>289589</v>
      </c>
      <c r="R281" s="754">
        <v>294493</v>
      </c>
      <c r="S281" s="147">
        <f>100</f>
        <v>100</v>
      </c>
      <c r="T281" s="333">
        <f t="shared" si="203"/>
        <v>110.893086781074</v>
      </c>
      <c r="U281" s="333">
        <f t="shared" si="204"/>
        <v>110.49121990155648</v>
      </c>
      <c r="V281" s="333">
        <f t="shared" si="205"/>
        <v>122.63757704758103</v>
      </c>
      <c r="W281" s="333">
        <f t="shared" si="201"/>
        <v>122.46186421888164</v>
      </c>
      <c r="X281" s="333">
        <f t="shared" si="201"/>
        <v>127.56252494346148</v>
      </c>
      <c r="Y281" s="333">
        <f t="shared" si="201"/>
        <v>134.45689769854997</v>
      </c>
      <c r="Z281" s="333">
        <f t="shared" si="201"/>
        <v>139.5941421666445</v>
      </c>
      <c r="AA281" s="333">
        <f t="shared" si="201"/>
        <v>145.47525608620461</v>
      </c>
      <c r="AB281" s="333">
        <f t="shared" si="170"/>
        <v>157.66041417232051</v>
      </c>
      <c r="AC281" s="333">
        <f t="shared" si="170"/>
        <v>151.36856458693629</v>
      </c>
      <c r="AD281" s="333">
        <f t="shared" si="170"/>
        <v>164.47441355150548</v>
      </c>
      <c r="AE281" s="333">
        <f t="shared" ref="AE281:AG281" si="211">P281*100/$D281</f>
        <v>159.71741829630616</v>
      </c>
      <c r="AF281" s="333">
        <f t="shared" si="211"/>
        <v>160.51893485876457</v>
      </c>
      <c r="AG281" s="334">
        <f t="shared" si="211"/>
        <v>163.23721786173562</v>
      </c>
    </row>
    <row r="282" spans="2:33" ht="14.4" x14ac:dyDescent="0.3">
      <c r="B282" s="822" t="s">
        <v>79</v>
      </c>
      <c r="C282" s="1" t="s">
        <v>2</v>
      </c>
      <c r="D282" s="541">
        <v>531871</v>
      </c>
      <c r="E282" s="541">
        <v>541837</v>
      </c>
      <c r="F282" s="541">
        <v>537609</v>
      </c>
      <c r="G282" s="541">
        <v>532607</v>
      </c>
      <c r="H282" s="541">
        <v>532314</v>
      </c>
      <c r="I282" s="541">
        <v>544853</v>
      </c>
      <c r="J282" s="541">
        <v>578823</v>
      </c>
      <c r="K282" s="541">
        <v>590326</v>
      </c>
      <c r="L282" s="541">
        <v>608139</v>
      </c>
      <c r="M282" s="541">
        <v>603479</v>
      </c>
      <c r="N282" s="541">
        <v>630373</v>
      </c>
      <c r="O282" s="541">
        <v>630989</v>
      </c>
      <c r="P282" s="541">
        <v>597413</v>
      </c>
      <c r="Q282" s="541">
        <v>555140</v>
      </c>
      <c r="R282" s="541">
        <v>573974</v>
      </c>
      <c r="S282" s="147">
        <f>100</f>
        <v>100</v>
      </c>
      <c r="T282" s="333">
        <f t="shared" si="203"/>
        <v>101.87376262289165</v>
      </c>
      <c r="U282" s="333">
        <f t="shared" si="204"/>
        <v>101.07883302530125</v>
      </c>
      <c r="V282" s="333">
        <f t="shared" si="205"/>
        <v>100.13837941906966</v>
      </c>
      <c r="W282" s="333">
        <f t="shared" si="201"/>
        <v>100.08329087316285</v>
      </c>
      <c r="X282" s="333">
        <f t="shared" si="201"/>
        <v>102.44081741625318</v>
      </c>
      <c r="Y282" s="333">
        <f t="shared" si="201"/>
        <v>108.82770446217222</v>
      </c>
      <c r="Z282" s="333">
        <f t="shared" si="201"/>
        <v>110.99044693168081</v>
      </c>
      <c r="AA282" s="333">
        <f t="shared" si="201"/>
        <v>114.33956730109368</v>
      </c>
      <c r="AB282" s="333">
        <f t="shared" si="170"/>
        <v>113.46341500100588</v>
      </c>
      <c r="AC282" s="333">
        <f t="shared" si="170"/>
        <v>118.51990426249974</v>
      </c>
      <c r="AD282" s="333">
        <f t="shared" si="170"/>
        <v>118.63572181976457</v>
      </c>
      <c r="AE282" s="333">
        <f t="shared" ref="AE282:AG282" si="212">P282*100/$D282</f>
        <v>112.32291288677142</v>
      </c>
      <c r="AF282" s="333">
        <f t="shared" si="212"/>
        <v>104.37493301947276</v>
      </c>
      <c r="AG282" s="334">
        <f t="shared" si="212"/>
        <v>107.9160172297418</v>
      </c>
    </row>
    <row r="283" spans="2:33" ht="14.4" x14ac:dyDescent="0.3">
      <c r="B283" s="822"/>
      <c r="C283" s="1" t="s">
        <v>3</v>
      </c>
      <c r="D283" s="541">
        <v>655357</v>
      </c>
      <c r="E283" s="541">
        <v>693579</v>
      </c>
      <c r="F283" s="541">
        <v>688975</v>
      </c>
      <c r="G283" s="541">
        <v>696351</v>
      </c>
      <c r="H283" s="541">
        <v>701738</v>
      </c>
      <c r="I283" s="541">
        <v>664882</v>
      </c>
      <c r="J283" s="541">
        <v>702735</v>
      </c>
      <c r="K283" s="541">
        <v>724315</v>
      </c>
      <c r="L283" s="541">
        <v>764553</v>
      </c>
      <c r="M283" s="541">
        <v>798316</v>
      </c>
      <c r="N283" s="541">
        <v>775869</v>
      </c>
      <c r="O283" s="541">
        <v>788222</v>
      </c>
      <c r="P283" s="541">
        <v>766261</v>
      </c>
      <c r="Q283" s="541">
        <v>721305</v>
      </c>
      <c r="R283" s="541">
        <v>734869</v>
      </c>
      <c r="S283" s="147">
        <f>100</f>
        <v>100</v>
      </c>
      <c r="T283" s="333">
        <f t="shared" si="203"/>
        <v>105.83224105334955</v>
      </c>
      <c r="U283" s="333">
        <f t="shared" si="204"/>
        <v>105.12972318904048</v>
      </c>
      <c r="V283" s="333">
        <f t="shared" si="205"/>
        <v>106.25521662239055</v>
      </c>
      <c r="W283" s="333">
        <f t="shared" si="201"/>
        <v>107.07721135198068</v>
      </c>
      <c r="X283" s="333">
        <f t="shared" si="201"/>
        <v>101.45340631136922</v>
      </c>
      <c r="Y283" s="333">
        <f t="shared" si="201"/>
        <v>107.22934217533344</v>
      </c>
      <c r="Z283" s="333">
        <f t="shared" si="201"/>
        <v>110.52220392854582</v>
      </c>
      <c r="AA283" s="333">
        <f t="shared" si="201"/>
        <v>116.66206357756154</v>
      </c>
      <c r="AB283" s="333">
        <f t="shared" si="170"/>
        <v>121.81391211202444</v>
      </c>
      <c r="AC283" s="333">
        <f t="shared" si="170"/>
        <v>118.38875605204491</v>
      </c>
      <c r="AD283" s="333">
        <f t="shared" si="170"/>
        <v>120.27368289344587</v>
      </c>
      <c r="AE283" s="333">
        <f t="shared" ref="AE283:AG283" si="213">P283*100/$D283</f>
        <v>116.92268488777873</v>
      </c>
      <c r="AF283" s="333">
        <f t="shared" si="213"/>
        <v>110.06291227529422</v>
      </c>
      <c r="AG283" s="334">
        <f t="shared" si="213"/>
        <v>112.13262389811965</v>
      </c>
    </row>
    <row r="284" spans="2:33" ht="14.4" x14ac:dyDescent="0.3">
      <c r="B284" s="822"/>
      <c r="C284" s="1" t="s">
        <v>4</v>
      </c>
      <c r="D284" s="541">
        <v>473853</v>
      </c>
      <c r="E284" s="541">
        <v>493680</v>
      </c>
      <c r="F284" s="541">
        <v>465077</v>
      </c>
      <c r="G284" s="541">
        <v>459710</v>
      </c>
      <c r="H284" s="541">
        <v>481290</v>
      </c>
      <c r="I284" s="541">
        <v>488030</v>
      </c>
      <c r="J284" s="541">
        <v>499103</v>
      </c>
      <c r="K284" s="541">
        <v>520225</v>
      </c>
      <c r="L284" s="541">
        <v>554839</v>
      </c>
      <c r="M284" s="541">
        <v>595355</v>
      </c>
      <c r="N284" s="541">
        <v>607117</v>
      </c>
      <c r="O284" s="541">
        <v>626589</v>
      </c>
      <c r="P284" s="541">
        <v>604341</v>
      </c>
      <c r="Q284" s="541">
        <v>569609</v>
      </c>
      <c r="R284" s="541">
        <v>579466</v>
      </c>
      <c r="S284" s="147">
        <f>100</f>
        <v>100</v>
      </c>
      <c r="T284" s="333">
        <f t="shared" si="203"/>
        <v>104.1842090268501</v>
      </c>
      <c r="U284" s="333">
        <f t="shared" si="204"/>
        <v>98.147948836453494</v>
      </c>
      <c r="V284" s="333">
        <f t="shared" si="205"/>
        <v>97.015319096850718</v>
      </c>
      <c r="W284" s="333">
        <f t="shared" si="201"/>
        <v>101.56947407740375</v>
      </c>
      <c r="X284" s="333">
        <f t="shared" si="201"/>
        <v>102.99185612415664</v>
      </c>
      <c r="Y284" s="333">
        <f t="shared" si="201"/>
        <v>105.32865677752383</v>
      </c>
      <c r="Z284" s="333">
        <f t="shared" si="201"/>
        <v>109.78615731038951</v>
      </c>
      <c r="AA284" s="333">
        <f t="shared" si="201"/>
        <v>117.09095436770475</v>
      </c>
      <c r="AB284" s="333">
        <f t="shared" si="170"/>
        <v>125.6412853775327</v>
      </c>
      <c r="AC284" s="333">
        <f t="shared" si="170"/>
        <v>128.12348977425489</v>
      </c>
      <c r="AD284" s="333">
        <f t="shared" si="170"/>
        <v>132.23278105235167</v>
      </c>
      <c r="AE284" s="333">
        <f t="shared" ref="AE284:AG284" si="214">P284*100/$D284</f>
        <v>127.53765408259524</v>
      </c>
      <c r="AF284" s="333">
        <f t="shared" si="214"/>
        <v>120.20795478766621</v>
      </c>
      <c r="AG284" s="334">
        <f t="shared" si="214"/>
        <v>122.28813577206434</v>
      </c>
    </row>
    <row r="285" spans="2:33" ht="14.4" x14ac:dyDescent="0.3">
      <c r="B285" s="822"/>
      <c r="C285" s="1" t="s">
        <v>5</v>
      </c>
      <c r="D285" s="541">
        <v>312198</v>
      </c>
      <c r="E285" s="541">
        <v>292320</v>
      </c>
      <c r="F285" s="541">
        <v>293877</v>
      </c>
      <c r="G285" s="541">
        <v>303542</v>
      </c>
      <c r="H285" s="541">
        <v>292230</v>
      </c>
      <c r="I285" s="541">
        <v>287952</v>
      </c>
      <c r="J285" s="541">
        <v>301782</v>
      </c>
      <c r="K285" s="541">
        <v>313865</v>
      </c>
      <c r="L285" s="541">
        <v>337718</v>
      </c>
      <c r="M285" s="541">
        <v>382112</v>
      </c>
      <c r="N285" s="541">
        <v>487713</v>
      </c>
      <c r="O285" s="541">
        <v>517128</v>
      </c>
      <c r="P285" s="541">
        <v>487899</v>
      </c>
      <c r="Q285" s="541">
        <v>460287</v>
      </c>
      <c r="R285" s="541">
        <v>470042</v>
      </c>
      <c r="S285" s="147">
        <f>100</f>
        <v>100</v>
      </c>
      <c r="T285" s="333">
        <f t="shared" si="203"/>
        <v>93.632886821824613</v>
      </c>
      <c r="U285" s="333">
        <f t="shared" si="204"/>
        <v>94.131608786731491</v>
      </c>
      <c r="V285" s="333">
        <f t="shared" si="205"/>
        <v>97.227400559901085</v>
      </c>
      <c r="W285" s="333">
        <f t="shared" si="201"/>
        <v>93.604058962581433</v>
      </c>
      <c r="X285" s="333">
        <f t="shared" si="201"/>
        <v>92.233774719889297</v>
      </c>
      <c r="Y285" s="333">
        <f t="shared" si="201"/>
        <v>96.66365575692349</v>
      </c>
      <c r="Z285" s="333">
        <f t="shared" si="201"/>
        <v>100.53395601509298</v>
      </c>
      <c r="AA285" s="333">
        <f t="shared" si="201"/>
        <v>108.17429964317516</v>
      </c>
      <c r="AB285" s="333">
        <f t="shared" si="170"/>
        <v>122.39412167919077</v>
      </c>
      <c r="AC285" s="333">
        <f t="shared" si="170"/>
        <v>156.21913016739376</v>
      </c>
      <c r="AD285" s="333">
        <f t="shared" si="170"/>
        <v>165.64103549670401</v>
      </c>
      <c r="AE285" s="333">
        <f t="shared" ref="AE285:AG285" si="215">P285*100/$D285</f>
        <v>156.27870774316298</v>
      </c>
      <c r="AF285" s="333">
        <f t="shared" si="215"/>
        <v>147.43432052735764</v>
      </c>
      <c r="AG285" s="334">
        <f t="shared" si="215"/>
        <v>150.5589401597704</v>
      </c>
    </row>
    <row r="286" spans="2:33" ht="14.4" x14ac:dyDescent="0.3">
      <c r="B286" s="822"/>
      <c r="C286" s="1" t="s">
        <v>6</v>
      </c>
      <c r="D286" s="541">
        <v>1973279</v>
      </c>
      <c r="E286" s="541">
        <v>2021416</v>
      </c>
      <c r="F286" s="541">
        <v>1985538</v>
      </c>
      <c r="G286" s="541">
        <v>1992210</v>
      </c>
      <c r="H286" s="541">
        <v>2007572</v>
      </c>
      <c r="I286" s="541">
        <v>1985717</v>
      </c>
      <c r="J286" s="541">
        <v>2082443</v>
      </c>
      <c r="K286" s="541">
        <v>2148731</v>
      </c>
      <c r="L286" s="541">
        <v>2265249</v>
      </c>
      <c r="M286" s="541">
        <v>2379262</v>
      </c>
      <c r="N286" s="541">
        <v>2501072</v>
      </c>
      <c r="O286" s="541">
        <v>2562928</v>
      </c>
      <c r="P286" s="541">
        <v>2455914</v>
      </c>
      <c r="Q286" s="541">
        <v>2306341</v>
      </c>
      <c r="R286" s="541">
        <v>2358351</v>
      </c>
      <c r="S286" s="147">
        <f>100</f>
        <v>100</v>
      </c>
      <c r="T286" s="333">
        <f t="shared" si="203"/>
        <v>102.43944216707318</v>
      </c>
      <c r="U286" s="333">
        <f t="shared" si="204"/>
        <v>100.62125021347717</v>
      </c>
      <c r="V286" s="333">
        <f t="shared" si="205"/>
        <v>100.95936763123714</v>
      </c>
      <c r="W286" s="333">
        <f t="shared" si="201"/>
        <v>101.73786879604963</v>
      </c>
      <c r="X286" s="333">
        <f t="shared" si="201"/>
        <v>100.63032140918745</v>
      </c>
      <c r="Y286" s="333">
        <f t="shared" si="201"/>
        <v>105.53211177942906</v>
      </c>
      <c r="Z286" s="333">
        <f t="shared" si="201"/>
        <v>108.89139346235378</v>
      </c>
      <c r="AA286" s="333">
        <f t="shared" si="201"/>
        <v>114.79618442196973</v>
      </c>
      <c r="AB286" s="333">
        <f t="shared" si="170"/>
        <v>120.57402931871266</v>
      </c>
      <c r="AC286" s="333">
        <f t="shared" si="170"/>
        <v>126.74700333809866</v>
      </c>
      <c r="AD286" s="333">
        <f t="shared" si="170"/>
        <v>129.88168424231952</v>
      </c>
      <c r="AE286" s="333">
        <f t="shared" ref="AE286:AG286" si="216">P286*100/$D286</f>
        <v>124.4585281655559</v>
      </c>
      <c r="AF286" s="333">
        <f t="shared" si="216"/>
        <v>116.87860662379724</v>
      </c>
      <c r="AG286" s="334">
        <f t="shared" si="216"/>
        <v>119.51432108688128</v>
      </c>
    </row>
    <row r="287" spans="2:33" ht="14.4" x14ac:dyDescent="0.3">
      <c r="B287" s="823"/>
      <c r="C287" s="3" t="s">
        <v>7</v>
      </c>
      <c r="D287" s="753">
        <v>1661081</v>
      </c>
      <c r="E287" s="753">
        <v>1729096</v>
      </c>
      <c r="F287" s="753">
        <v>1691661</v>
      </c>
      <c r="G287" s="753">
        <v>1688668</v>
      </c>
      <c r="H287" s="753">
        <v>1715342</v>
      </c>
      <c r="I287" s="753">
        <v>1697765</v>
      </c>
      <c r="J287" s="753">
        <v>1780661</v>
      </c>
      <c r="K287" s="753">
        <v>1834866</v>
      </c>
      <c r="L287" s="753">
        <v>1927531</v>
      </c>
      <c r="M287" s="753">
        <v>1997150</v>
      </c>
      <c r="N287" s="753">
        <v>2013359</v>
      </c>
      <c r="O287" s="753">
        <v>2045800</v>
      </c>
      <c r="P287" s="753">
        <v>1968015</v>
      </c>
      <c r="Q287" s="753">
        <v>1846054</v>
      </c>
      <c r="R287" s="754">
        <v>1888309</v>
      </c>
      <c r="S287" s="147">
        <f>100</f>
        <v>100</v>
      </c>
      <c r="T287" s="333">
        <f t="shared" si="203"/>
        <v>104.09462271857905</v>
      </c>
      <c r="U287" s="333">
        <f t="shared" si="204"/>
        <v>101.84096982627578</v>
      </c>
      <c r="V287" s="333">
        <f t="shared" si="205"/>
        <v>101.66078595805985</v>
      </c>
      <c r="W287" s="333">
        <f t="shared" si="201"/>
        <v>103.2666077090762</v>
      </c>
      <c r="X287" s="333">
        <f t="shared" si="201"/>
        <v>102.20844137040879</v>
      </c>
      <c r="Y287" s="333">
        <f t="shared" si="201"/>
        <v>107.19892648221249</v>
      </c>
      <c r="Z287" s="333">
        <f t="shared" si="201"/>
        <v>110.46216289271865</v>
      </c>
      <c r="AA287" s="333">
        <f t="shared" si="201"/>
        <v>116.04075899971163</v>
      </c>
      <c r="AB287" s="333">
        <f t="shared" si="170"/>
        <v>120.2319453416179</v>
      </c>
      <c r="AC287" s="333">
        <f t="shared" si="170"/>
        <v>121.20775567236035</v>
      </c>
      <c r="AD287" s="333">
        <f t="shared" si="170"/>
        <v>123.16076097432936</v>
      </c>
      <c r="AE287" s="333">
        <f t="shared" ref="AE287:AG287" si="217">P287*100/$D287</f>
        <v>118.47796705880087</v>
      </c>
      <c r="AF287" s="333">
        <f t="shared" si="217"/>
        <v>111.13570018560203</v>
      </c>
      <c r="AG287" s="334">
        <f t="shared" si="217"/>
        <v>113.67952556196838</v>
      </c>
    </row>
    <row r="288" spans="2:33" ht="15" customHeight="1" x14ac:dyDescent="0.3">
      <c r="B288" s="822" t="s">
        <v>60</v>
      </c>
      <c r="C288" s="1" t="s">
        <v>2</v>
      </c>
      <c r="D288" s="541">
        <v>3341758</v>
      </c>
      <c r="E288" s="541">
        <v>3386925</v>
      </c>
      <c r="F288" s="541">
        <v>3458764</v>
      </c>
      <c r="G288" s="541">
        <v>3483065</v>
      </c>
      <c r="H288" s="541">
        <v>3488387</v>
      </c>
      <c r="I288" s="541">
        <v>3442981</v>
      </c>
      <c r="J288" s="541">
        <v>3564127</v>
      </c>
      <c r="K288" s="541">
        <v>3422701</v>
      </c>
      <c r="L288" s="541">
        <v>3639165</v>
      </c>
      <c r="M288" s="541">
        <v>3683041</v>
      </c>
      <c r="N288" s="541">
        <v>3682975</v>
      </c>
      <c r="O288" s="541">
        <v>3672966</v>
      </c>
      <c r="P288" s="541">
        <v>3484909</v>
      </c>
      <c r="Q288" s="541">
        <v>3282016</v>
      </c>
      <c r="R288" s="541">
        <v>3364969</v>
      </c>
      <c r="S288" s="147">
        <f>100</f>
        <v>100</v>
      </c>
      <c r="T288" s="333">
        <f t="shared" si="203"/>
        <v>101.35159398137148</v>
      </c>
      <c r="U288" s="333">
        <f t="shared" si="204"/>
        <v>103.50133073669608</v>
      </c>
      <c r="V288" s="333">
        <f t="shared" si="205"/>
        <v>104.22852283139594</v>
      </c>
      <c r="W288" s="333">
        <f t="shared" si="201"/>
        <v>104.3877803240091</v>
      </c>
      <c r="X288" s="333">
        <f t="shared" si="201"/>
        <v>103.0290344184109</v>
      </c>
      <c r="Y288" s="333">
        <f t="shared" si="201"/>
        <v>106.65425204338555</v>
      </c>
      <c r="Z288" s="333">
        <f t="shared" si="201"/>
        <v>102.42216821206084</v>
      </c>
      <c r="AA288" s="333">
        <f t="shared" si="201"/>
        <v>108.8997168556191</v>
      </c>
      <c r="AB288" s="333">
        <f t="shared" si="170"/>
        <v>110.2126784764187</v>
      </c>
      <c r="AC288" s="333">
        <f t="shared" si="170"/>
        <v>110.21070346805485</v>
      </c>
      <c r="AD288" s="333">
        <f t="shared" si="170"/>
        <v>109.91119045723838</v>
      </c>
      <c r="AE288" s="333">
        <f t="shared" ref="AE288:AG288" si="218">P288*100/$D288</f>
        <v>104.28370336810744</v>
      </c>
      <c r="AF288" s="333">
        <f t="shared" si="218"/>
        <v>98.212258338275845</v>
      </c>
      <c r="AG288" s="334">
        <f t="shared" si="218"/>
        <v>100.694574532327</v>
      </c>
    </row>
    <row r="289" spans="2:33" ht="14.4" x14ac:dyDescent="0.3">
      <c r="B289" s="822"/>
      <c r="C289" s="1" t="s">
        <v>3</v>
      </c>
      <c r="D289" s="541">
        <v>1548498</v>
      </c>
      <c r="E289" s="541">
        <v>1708812</v>
      </c>
      <c r="F289" s="541">
        <v>1708968</v>
      </c>
      <c r="G289" s="541">
        <v>1750024</v>
      </c>
      <c r="H289" s="541">
        <v>1778885</v>
      </c>
      <c r="I289" s="541">
        <v>1786414</v>
      </c>
      <c r="J289" s="541">
        <v>1942244</v>
      </c>
      <c r="K289" s="541">
        <v>2050144</v>
      </c>
      <c r="L289" s="541">
        <v>2355699</v>
      </c>
      <c r="M289" s="541">
        <v>2502048</v>
      </c>
      <c r="N289" s="541">
        <v>2664108</v>
      </c>
      <c r="O289" s="541">
        <v>2816080</v>
      </c>
      <c r="P289" s="541">
        <v>2741818</v>
      </c>
      <c r="Q289" s="541">
        <v>2576746</v>
      </c>
      <c r="R289" s="541">
        <v>2629842</v>
      </c>
      <c r="S289" s="147">
        <f>100</f>
        <v>100</v>
      </c>
      <c r="T289" s="333">
        <f t="shared" si="203"/>
        <v>110.35287097561637</v>
      </c>
      <c r="U289" s="333">
        <f t="shared" si="204"/>
        <v>110.36294525404618</v>
      </c>
      <c r="V289" s="333">
        <f t="shared" si="205"/>
        <v>113.01428868490628</v>
      </c>
      <c r="W289" s="333">
        <f t="shared" si="201"/>
        <v>114.87809477312854</v>
      </c>
      <c r="X289" s="333">
        <f t="shared" si="201"/>
        <v>115.36430786478252</v>
      </c>
      <c r="Y289" s="333">
        <f t="shared" si="201"/>
        <v>125.4276079142498</v>
      </c>
      <c r="Z289" s="333">
        <f t="shared" si="201"/>
        <v>132.39565049486663</v>
      </c>
      <c r="AA289" s="333">
        <f t="shared" si="201"/>
        <v>152.12799758217318</v>
      </c>
      <c r="AB289" s="333">
        <f t="shared" si="170"/>
        <v>161.57902690219814</v>
      </c>
      <c r="AC289" s="333">
        <f t="shared" si="170"/>
        <v>172.04465230177888</v>
      </c>
      <c r="AD289" s="333">
        <f t="shared" si="170"/>
        <v>181.85880769623208</v>
      </c>
      <c r="AE289" s="333">
        <f t="shared" ref="AE289:AG289" si="219">P289*100/$D289</f>
        <v>177.06306369139645</v>
      </c>
      <c r="AF289" s="333">
        <f t="shared" si="219"/>
        <v>166.40292722367093</v>
      </c>
      <c r="AG289" s="334">
        <f t="shared" si="219"/>
        <v>169.83179829744694</v>
      </c>
    </row>
    <row r="290" spans="2:33" ht="14.4" x14ac:dyDescent="0.3">
      <c r="B290" s="822"/>
      <c r="C290" s="1" t="s">
        <v>4</v>
      </c>
      <c r="D290" s="541">
        <v>429872</v>
      </c>
      <c r="E290" s="541">
        <v>519033</v>
      </c>
      <c r="F290" s="541">
        <v>517486</v>
      </c>
      <c r="G290" s="541">
        <v>507387</v>
      </c>
      <c r="H290" s="541">
        <v>536164</v>
      </c>
      <c r="I290" s="541">
        <v>503184</v>
      </c>
      <c r="J290" s="541">
        <v>555547</v>
      </c>
      <c r="K290" s="541">
        <v>611162</v>
      </c>
      <c r="L290" s="541">
        <v>683774</v>
      </c>
      <c r="M290" s="541">
        <v>752262</v>
      </c>
      <c r="N290" s="541">
        <v>824194</v>
      </c>
      <c r="O290" s="541">
        <v>871421</v>
      </c>
      <c r="P290" s="541">
        <v>848961</v>
      </c>
      <c r="Q290" s="541">
        <v>785208</v>
      </c>
      <c r="R290" s="541">
        <v>799652</v>
      </c>
      <c r="S290" s="147">
        <f>100</f>
        <v>100</v>
      </c>
      <c r="T290" s="333">
        <f t="shared" si="203"/>
        <v>120.74129043063982</v>
      </c>
      <c r="U290" s="333">
        <f t="shared" si="204"/>
        <v>120.38141586332675</v>
      </c>
      <c r="V290" s="333">
        <f t="shared" si="205"/>
        <v>118.03211188446794</v>
      </c>
      <c r="W290" s="333">
        <f t="shared" si="201"/>
        <v>124.72643019317378</v>
      </c>
      <c r="X290" s="333">
        <f t="shared" si="201"/>
        <v>117.05437897792831</v>
      </c>
      <c r="Y290" s="333">
        <f t="shared" si="201"/>
        <v>129.23544683068448</v>
      </c>
      <c r="Z290" s="333">
        <f t="shared" si="201"/>
        <v>142.17301894517439</v>
      </c>
      <c r="AA290" s="333">
        <f t="shared" si="201"/>
        <v>159.06455875237279</v>
      </c>
      <c r="AB290" s="333">
        <f t="shared" si="170"/>
        <v>174.9967432165854</v>
      </c>
      <c r="AC290" s="333">
        <f t="shared" si="170"/>
        <v>191.73009640078908</v>
      </c>
      <c r="AD290" s="333">
        <f t="shared" si="170"/>
        <v>202.71638999516136</v>
      </c>
      <c r="AE290" s="333">
        <f t="shared" ref="AE290:AG290" si="220">P290*100/$D290</f>
        <v>197.49157888859941</v>
      </c>
      <c r="AF290" s="333">
        <f t="shared" si="220"/>
        <v>182.66088510068113</v>
      </c>
      <c r="AG290" s="334">
        <f t="shared" si="220"/>
        <v>186.02095507499908</v>
      </c>
    </row>
    <row r="291" spans="2:33" ht="14.4" x14ac:dyDescent="0.3">
      <c r="B291" s="822"/>
      <c r="C291" s="1" t="s">
        <v>5</v>
      </c>
      <c r="D291" s="541">
        <v>664159</v>
      </c>
      <c r="E291" s="541">
        <v>689355</v>
      </c>
      <c r="F291" s="541">
        <v>691760</v>
      </c>
      <c r="G291" s="541">
        <v>734329</v>
      </c>
      <c r="H291" s="541">
        <v>706731</v>
      </c>
      <c r="I291" s="541">
        <v>702129</v>
      </c>
      <c r="J291" s="541">
        <v>730894</v>
      </c>
      <c r="K291" s="541">
        <v>756386</v>
      </c>
      <c r="L291" s="541">
        <v>788926</v>
      </c>
      <c r="M291" s="541">
        <v>868923</v>
      </c>
      <c r="N291" s="541">
        <v>981629</v>
      </c>
      <c r="O291" s="541">
        <v>1051487</v>
      </c>
      <c r="P291" s="541">
        <v>1008029</v>
      </c>
      <c r="Q291" s="541">
        <v>947131</v>
      </c>
      <c r="R291" s="541">
        <v>966919</v>
      </c>
      <c r="S291" s="147">
        <f>100</f>
        <v>100</v>
      </c>
      <c r="T291" s="333">
        <f t="shared" si="203"/>
        <v>103.79366988928857</v>
      </c>
      <c r="U291" s="333">
        <f t="shared" si="204"/>
        <v>104.1557819738948</v>
      </c>
      <c r="V291" s="333">
        <f t="shared" si="205"/>
        <v>110.56524115460304</v>
      </c>
      <c r="W291" s="333">
        <f t="shared" si="201"/>
        <v>106.40991087977427</v>
      </c>
      <c r="X291" s="333">
        <f t="shared" si="201"/>
        <v>105.71700451247366</v>
      </c>
      <c r="Y291" s="333">
        <f t="shared" si="201"/>
        <v>110.0480457239908</v>
      </c>
      <c r="Z291" s="333">
        <f t="shared" si="201"/>
        <v>113.88628325446166</v>
      </c>
      <c r="AA291" s="333">
        <f t="shared" si="201"/>
        <v>118.78571245740854</v>
      </c>
      <c r="AB291" s="333">
        <f t="shared" si="170"/>
        <v>130.83056918599311</v>
      </c>
      <c r="AC291" s="333">
        <f t="shared" si="170"/>
        <v>147.80030083157797</v>
      </c>
      <c r="AD291" s="333">
        <f t="shared" si="170"/>
        <v>158.31856528331318</v>
      </c>
      <c r="AE291" s="333">
        <f t="shared" ref="AE291:AG291" si="221">P291*100/$D291</f>
        <v>151.77525261270267</v>
      </c>
      <c r="AF291" s="333">
        <f t="shared" si="221"/>
        <v>142.60606270486434</v>
      </c>
      <c r="AG291" s="334">
        <f t="shared" si="221"/>
        <v>145.58546974444371</v>
      </c>
    </row>
    <row r="292" spans="2:33" ht="14.4" x14ac:dyDescent="0.3">
      <c r="B292" s="822"/>
      <c r="C292" s="1" t="s">
        <v>6</v>
      </c>
      <c r="D292" s="541">
        <v>5984287</v>
      </c>
      <c r="E292" s="541">
        <v>6304125</v>
      </c>
      <c r="F292" s="541">
        <v>6376978</v>
      </c>
      <c r="G292" s="541">
        <v>6474805</v>
      </c>
      <c r="H292" s="541">
        <v>6510167</v>
      </c>
      <c r="I292" s="541">
        <v>6434708</v>
      </c>
      <c r="J292" s="541">
        <v>6792812</v>
      </c>
      <c r="K292" s="541">
        <v>6840393</v>
      </c>
      <c r="L292" s="541">
        <v>7467564</v>
      </c>
      <c r="M292" s="541">
        <v>7806274</v>
      </c>
      <c r="N292" s="541">
        <v>8152906</v>
      </c>
      <c r="O292" s="541">
        <v>8411954</v>
      </c>
      <c r="P292" s="541">
        <v>8083717</v>
      </c>
      <c r="Q292" s="541">
        <v>7591101</v>
      </c>
      <c r="R292" s="541">
        <v>7761382</v>
      </c>
      <c r="S292" s="147">
        <f>100</f>
        <v>100</v>
      </c>
      <c r="T292" s="333">
        <f t="shared" si="203"/>
        <v>105.34463002860659</v>
      </c>
      <c r="U292" s="333">
        <f t="shared" si="204"/>
        <v>106.5620348756669</v>
      </c>
      <c r="V292" s="333">
        <f t="shared" si="205"/>
        <v>108.19676596393188</v>
      </c>
      <c r="W292" s="333">
        <f t="shared" si="201"/>
        <v>108.78768013633037</v>
      </c>
      <c r="X292" s="333">
        <f t="shared" si="201"/>
        <v>107.52672791261516</v>
      </c>
      <c r="Y292" s="333">
        <f t="shared" si="201"/>
        <v>113.51079919796628</v>
      </c>
      <c r="Z292" s="333">
        <f t="shared" si="201"/>
        <v>114.30589809613075</v>
      </c>
      <c r="AA292" s="333">
        <f t="shared" si="201"/>
        <v>124.7861942450287</v>
      </c>
      <c r="AB292" s="333">
        <f t="shared" si="170"/>
        <v>130.44618348017065</v>
      </c>
      <c r="AC292" s="333">
        <f t="shared" si="170"/>
        <v>136.23855272984068</v>
      </c>
      <c r="AD292" s="333">
        <f t="shared" si="170"/>
        <v>140.5673558103079</v>
      </c>
      <c r="AE292" s="333">
        <f t="shared" ref="AE292:AG292" si="222">P292*100/$D292</f>
        <v>135.0823748927817</v>
      </c>
      <c r="AF292" s="333">
        <f t="shared" si="222"/>
        <v>126.8505504498698</v>
      </c>
      <c r="AG292" s="334">
        <f t="shared" si="222"/>
        <v>129.69601892422605</v>
      </c>
    </row>
    <row r="293" spans="2:33" ht="14.4" x14ac:dyDescent="0.3">
      <c r="B293" s="823"/>
      <c r="C293" s="3" t="s">
        <v>7</v>
      </c>
      <c r="D293" s="753">
        <v>5320128</v>
      </c>
      <c r="E293" s="753">
        <v>5614770</v>
      </c>
      <c r="F293" s="753">
        <v>5685218</v>
      </c>
      <c r="G293" s="753">
        <v>5740476</v>
      </c>
      <c r="H293" s="753">
        <v>5803436</v>
      </c>
      <c r="I293" s="753">
        <v>5732579</v>
      </c>
      <c r="J293" s="753">
        <v>6061918</v>
      </c>
      <c r="K293" s="753">
        <v>6084007</v>
      </c>
      <c r="L293" s="753">
        <v>6678638</v>
      </c>
      <c r="M293" s="753">
        <v>6937351</v>
      </c>
      <c r="N293" s="753">
        <v>7171277</v>
      </c>
      <c r="O293" s="753">
        <v>7360467</v>
      </c>
      <c r="P293" s="753">
        <v>7075688</v>
      </c>
      <c r="Q293" s="753">
        <v>6643970</v>
      </c>
      <c r="R293" s="754">
        <v>6794463</v>
      </c>
      <c r="S293" s="147">
        <f>100</f>
        <v>100</v>
      </c>
      <c r="T293" s="333">
        <f t="shared" si="203"/>
        <v>105.5382502075138</v>
      </c>
      <c r="U293" s="333">
        <f t="shared" si="204"/>
        <v>106.86242887389176</v>
      </c>
      <c r="V293" s="333">
        <f t="shared" si="205"/>
        <v>107.90108809412105</v>
      </c>
      <c r="W293" s="333">
        <f t="shared" si="201"/>
        <v>109.08451826722965</v>
      </c>
      <c r="X293" s="333">
        <f t="shared" si="201"/>
        <v>107.75265181589616</v>
      </c>
      <c r="Y293" s="333">
        <f t="shared" si="201"/>
        <v>113.94308557989582</v>
      </c>
      <c r="Z293" s="333">
        <f t="shared" si="201"/>
        <v>114.35828235711622</v>
      </c>
      <c r="AA293" s="333">
        <f t="shared" si="201"/>
        <v>125.53528787277298</v>
      </c>
      <c r="AB293" s="333">
        <f t="shared" si="170"/>
        <v>130.39819718623312</v>
      </c>
      <c r="AC293" s="333">
        <f t="shared" si="170"/>
        <v>134.79519665692254</v>
      </c>
      <c r="AD293" s="333">
        <f t="shared" si="170"/>
        <v>138.35131410372082</v>
      </c>
      <c r="AE293" s="333">
        <f t="shared" ref="AE293:AG308" si="223">P293*100/$D293</f>
        <v>132.99845417253118</v>
      </c>
      <c r="AF293" s="333">
        <f t="shared" si="223"/>
        <v>124.8836494159539</v>
      </c>
      <c r="AG293" s="334">
        <f t="shared" si="223"/>
        <v>127.71239714533183</v>
      </c>
    </row>
    <row r="294" spans="2:33" ht="15" customHeight="1" x14ac:dyDescent="0.3">
      <c r="B294" s="822" t="s">
        <v>61</v>
      </c>
      <c r="C294" s="1" t="s">
        <v>2</v>
      </c>
      <c r="D294" s="541">
        <v>148269</v>
      </c>
      <c r="E294" s="541">
        <v>140378</v>
      </c>
      <c r="F294" s="541">
        <v>139420</v>
      </c>
      <c r="G294" s="541">
        <v>138520</v>
      </c>
      <c r="H294" s="541">
        <v>136920</v>
      </c>
      <c r="I294" s="541">
        <v>134574</v>
      </c>
      <c r="J294" s="541">
        <v>135261</v>
      </c>
      <c r="K294" s="541">
        <v>131243</v>
      </c>
      <c r="L294" s="541">
        <v>135885</v>
      </c>
      <c r="M294" s="541">
        <v>131255</v>
      </c>
      <c r="N294" s="541">
        <v>130331</v>
      </c>
      <c r="O294" s="541">
        <v>125531</v>
      </c>
      <c r="P294" s="541">
        <v>126795</v>
      </c>
      <c r="Q294" s="541">
        <v>133420</v>
      </c>
      <c r="R294" s="541">
        <v>138191</v>
      </c>
      <c r="S294" s="147">
        <f>100</f>
        <v>100</v>
      </c>
      <c r="T294" s="333">
        <f t="shared" si="203"/>
        <v>94.677916489623584</v>
      </c>
      <c r="U294" s="333">
        <f t="shared" si="204"/>
        <v>94.031793564399834</v>
      </c>
      <c r="V294" s="333">
        <f t="shared" si="205"/>
        <v>93.424788728594649</v>
      </c>
      <c r="W294" s="333">
        <f t="shared" si="201"/>
        <v>92.34566902049653</v>
      </c>
      <c r="X294" s="333">
        <f t="shared" si="201"/>
        <v>90.763409748497665</v>
      </c>
      <c r="Y294" s="333">
        <f t="shared" si="201"/>
        <v>91.226756773162293</v>
      </c>
      <c r="Z294" s="333">
        <f t="shared" si="201"/>
        <v>88.516817406200886</v>
      </c>
      <c r="AA294" s="333">
        <f t="shared" si="201"/>
        <v>91.647613459320553</v>
      </c>
      <c r="AB294" s="333">
        <f t="shared" si="170"/>
        <v>88.524910804011625</v>
      </c>
      <c r="AC294" s="333">
        <f t="shared" si="170"/>
        <v>87.901719172584961</v>
      </c>
      <c r="AD294" s="333">
        <f t="shared" si="170"/>
        <v>84.664360048290604</v>
      </c>
      <c r="AE294" s="333">
        <f t="shared" si="223"/>
        <v>85.516864617688114</v>
      </c>
      <c r="AF294" s="333">
        <f t="shared" si="223"/>
        <v>89.985094659031901</v>
      </c>
      <c r="AG294" s="334">
        <f t="shared" si="223"/>
        <v>93.202894738616976</v>
      </c>
    </row>
    <row r="295" spans="2:33" ht="14.4" x14ac:dyDescent="0.3">
      <c r="B295" s="822"/>
      <c r="C295" s="1" t="s">
        <v>3</v>
      </c>
      <c r="D295" s="541">
        <v>161721</v>
      </c>
      <c r="E295" s="541">
        <v>150592</v>
      </c>
      <c r="F295" s="541">
        <v>151564</v>
      </c>
      <c r="G295" s="541">
        <v>147926</v>
      </c>
      <c r="H295" s="541">
        <v>141201</v>
      </c>
      <c r="I295" s="541">
        <v>139457</v>
      </c>
      <c r="J295" s="541">
        <v>139218</v>
      </c>
      <c r="K295" s="541">
        <v>140457</v>
      </c>
      <c r="L295" s="541">
        <v>138688</v>
      </c>
      <c r="M295" s="541">
        <v>132681</v>
      </c>
      <c r="N295" s="541">
        <v>123323</v>
      </c>
      <c r="O295" s="541">
        <v>118769</v>
      </c>
      <c r="P295" s="541">
        <v>120459</v>
      </c>
      <c r="Q295" s="541">
        <v>124620</v>
      </c>
      <c r="R295" s="541">
        <v>127601</v>
      </c>
      <c r="S295" s="147">
        <f>100</f>
        <v>100</v>
      </c>
      <c r="T295" s="333">
        <f t="shared" si="203"/>
        <v>93.118395260974154</v>
      </c>
      <c r="U295" s="333">
        <f t="shared" si="204"/>
        <v>93.719430377007313</v>
      </c>
      <c r="V295" s="333">
        <f t="shared" si="205"/>
        <v>91.469877134076583</v>
      </c>
      <c r="W295" s="333">
        <f t="shared" si="201"/>
        <v>87.311480883744224</v>
      </c>
      <c r="X295" s="333">
        <f t="shared" si="201"/>
        <v>86.233080428639454</v>
      </c>
      <c r="Y295" s="333">
        <f t="shared" si="201"/>
        <v>86.085295045170383</v>
      </c>
      <c r="Z295" s="333">
        <f t="shared" si="201"/>
        <v>86.851429313447227</v>
      </c>
      <c r="AA295" s="333">
        <f t="shared" si="201"/>
        <v>85.757570136222256</v>
      </c>
      <c r="AB295" s="333">
        <f t="shared" si="170"/>
        <v>82.043148385181894</v>
      </c>
      <c r="AC295" s="333">
        <f t="shared" si="170"/>
        <v>76.256639521150618</v>
      </c>
      <c r="AD295" s="333">
        <f t="shared" si="170"/>
        <v>73.440678699735969</v>
      </c>
      <c r="AE295" s="333">
        <f t="shared" si="223"/>
        <v>74.485688315061125</v>
      </c>
      <c r="AF295" s="333">
        <f t="shared" si="223"/>
        <v>77.058638024746315</v>
      </c>
      <c r="AG295" s="334">
        <f t="shared" si="223"/>
        <v>78.90193605035833</v>
      </c>
    </row>
    <row r="296" spans="2:33" ht="14.4" x14ac:dyDescent="0.3">
      <c r="B296" s="822"/>
      <c r="C296" s="1" t="s">
        <v>4</v>
      </c>
      <c r="D296" s="541">
        <v>219714</v>
      </c>
      <c r="E296" s="541">
        <v>214432</v>
      </c>
      <c r="F296" s="541">
        <v>205073</v>
      </c>
      <c r="G296" s="541">
        <v>202336</v>
      </c>
      <c r="H296" s="541">
        <v>200959</v>
      </c>
      <c r="I296" s="541">
        <v>193146</v>
      </c>
      <c r="J296" s="541">
        <v>185732</v>
      </c>
      <c r="K296" s="541">
        <v>191232</v>
      </c>
      <c r="L296" s="541">
        <v>193751</v>
      </c>
      <c r="M296" s="541">
        <v>189985</v>
      </c>
      <c r="N296" s="541">
        <v>163424</v>
      </c>
      <c r="O296" s="541">
        <v>153344</v>
      </c>
      <c r="P296" s="541">
        <v>156935</v>
      </c>
      <c r="Q296" s="541">
        <v>162553</v>
      </c>
      <c r="R296" s="541">
        <v>167121</v>
      </c>
      <c r="S296" s="147">
        <f>100</f>
        <v>100</v>
      </c>
      <c r="T296" s="333">
        <f t="shared" si="203"/>
        <v>97.595965664454695</v>
      </c>
      <c r="U296" s="333">
        <f t="shared" si="204"/>
        <v>93.336337238409939</v>
      </c>
      <c r="V296" s="333">
        <f t="shared" si="205"/>
        <v>92.090626905886737</v>
      </c>
      <c r="W296" s="333">
        <f t="shared" si="201"/>
        <v>91.463903073996192</v>
      </c>
      <c r="X296" s="333">
        <f t="shared" si="201"/>
        <v>87.907916655288233</v>
      </c>
      <c r="Y296" s="333">
        <f t="shared" si="201"/>
        <v>84.53352995257471</v>
      </c>
      <c r="Z296" s="333">
        <f t="shared" si="201"/>
        <v>87.03678418307436</v>
      </c>
      <c r="AA296" s="333">
        <f t="shared" si="201"/>
        <v>88.183274620643203</v>
      </c>
      <c r="AB296" s="333">
        <f t="shared" si="170"/>
        <v>86.469228178450166</v>
      </c>
      <c r="AC296" s="333">
        <f t="shared" si="170"/>
        <v>74.380330793668136</v>
      </c>
      <c r="AD296" s="333">
        <f t="shared" si="170"/>
        <v>69.792548494861506</v>
      </c>
      <c r="AE296" s="333">
        <f t="shared" si="223"/>
        <v>71.426945938811357</v>
      </c>
      <c r="AF296" s="333">
        <f t="shared" si="223"/>
        <v>73.983906350983546</v>
      </c>
      <c r="AG296" s="334">
        <f t="shared" si="223"/>
        <v>76.062972773696714</v>
      </c>
    </row>
    <row r="297" spans="2:33" ht="14.4" x14ac:dyDescent="0.3">
      <c r="B297" s="822"/>
      <c r="C297" s="1" t="s">
        <v>5</v>
      </c>
      <c r="D297" s="541">
        <v>290780</v>
      </c>
      <c r="E297" s="541">
        <v>276525</v>
      </c>
      <c r="F297" s="541">
        <v>275709</v>
      </c>
      <c r="G297" s="541">
        <v>283699</v>
      </c>
      <c r="H297" s="541">
        <v>279941</v>
      </c>
      <c r="I297" s="541">
        <v>262091</v>
      </c>
      <c r="J297" s="541">
        <v>255846</v>
      </c>
      <c r="K297" s="541">
        <v>236664</v>
      </c>
      <c r="L297" s="541">
        <v>235237</v>
      </c>
      <c r="M297" s="541">
        <v>258118</v>
      </c>
      <c r="N297" s="541">
        <v>387117</v>
      </c>
      <c r="O297" s="541">
        <v>389968</v>
      </c>
      <c r="P297" s="541">
        <v>399534</v>
      </c>
      <c r="Q297" s="541">
        <v>413656</v>
      </c>
      <c r="R297" s="541">
        <v>428201</v>
      </c>
      <c r="S297" s="147">
        <f>100</f>
        <v>100</v>
      </c>
      <c r="T297" s="333">
        <f t="shared" si="203"/>
        <v>95.097668340326024</v>
      </c>
      <c r="U297" s="333">
        <f t="shared" si="204"/>
        <v>94.8170438131921</v>
      </c>
      <c r="V297" s="333">
        <f t="shared" si="205"/>
        <v>97.564825641378363</v>
      </c>
      <c r="W297" s="333">
        <f t="shared" si="201"/>
        <v>96.272439645092504</v>
      </c>
      <c r="X297" s="333">
        <f t="shared" si="201"/>
        <v>90.133778114038108</v>
      </c>
      <c r="Y297" s="333">
        <f t="shared" si="201"/>
        <v>87.986106334686013</v>
      </c>
      <c r="Z297" s="333">
        <f t="shared" si="201"/>
        <v>81.389366531398309</v>
      </c>
      <c r="AA297" s="333">
        <f t="shared" si="201"/>
        <v>80.89861751152074</v>
      </c>
      <c r="AB297" s="333">
        <f t="shared" si="170"/>
        <v>88.767453057294176</v>
      </c>
      <c r="AC297" s="333">
        <f t="shared" si="170"/>
        <v>133.13054542953435</v>
      </c>
      <c r="AD297" s="333">
        <f t="shared" si="170"/>
        <v>134.11101176146914</v>
      </c>
      <c r="AE297" s="333">
        <f t="shared" si="223"/>
        <v>137.40078409794347</v>
      </c>
      <c r="AF297" s="333">
        <f t="shared" si="223"/>
        <v>142.25737671091548</v>
      </c>
      <c r="AG297" s="334">
        <f t="shared" si="223"/>
        <v>147.25944012655617</v>
      </c>
    </row>
    <row r="298" spans="2:33" ht="14.4" x14ac:dyDescent="0.3">
      <c r="B298" s="822"/>
      <c r="C298" s="1" t="s">
        <v>6</v>
      </c>
      <c r="D298" s="541">
        <v>820484</v>
      </c>
      <c r="E298" s="541">
        <v>781927</v>
      </c>
      <c r="F298" s="541">
        <v>771766</v>
      </c>
      <c r="G298" s="541">
        <v>772481</v>
      </c>
      <c r="H298" s="541">
        <v>759021</v>
      </c>
      <c r="I298" s="541">
        <v>729268</v>
      </c>
      <c r="J298" s="541">
        <v>716057</v>
      </c>
      <c r="K298" s="541">
        <v>699596</v>
      </c>
      <c r="L298" s="541">
        <v>703561</v>
      </c>
      <c r="M298" s="541">
        <v>712039</v>
      </c>
      <c r="N298" s="541">
        <v>804195</v>
      </c>
      <c r="O298" s="541">
        <v>787612</v>
      </c>
      <c r="P298" s="541">
        <v>803723</v>
      </c>
      <c r="Q298" s="541">
        <v>834249</v>
      </c>
      <c r="R298" s="541">
        <v>861114</v>
      </c>
      <c r="S298" s="147">
        <f>100</f>
        <v>100</v>
      </c>
      <c r="T298" s="333">
        <f t="shared" si="203"/>
        <v>95.300700562107238</v>
      </c>
      <c r="U298" s="333">
        <f t="shared" si="204"/>
        <v>94.062285187767216</v>
      </c>
      <c r="V298" s="333">
        <f t="shared" si="205"/>
        <v>94.149428873689189</v>
      </c>
      <c r="W298" s="333">
        <f t="shared" si="201"/>
        <v>92.508933751298017</v>
      </c>
      <c r="X298" s="333">
        <f t="shared" si="201"/>
        <v>88.882659503415056</v>
      </c>
      <c r="Y298" s="333">
        <f t="shared" si="201"/>
        <v>87.272512321995308</v>
      </c>
      <c r="Z298" s="333">
        <f t="shared" si="201"/>
        <v>85.266257477293891</v>
      </c>
      <c r="AA298" s="333">
        <f t="shared" si="201"/>
        <v>85.749508826497532</v>
      </c>
      <c r="AB298" s="333">
        <f t="shared" si="170"/>
        <v>86.782801370898156</v>
      </c>
      <c r="AC298" s="333">
        <f t="shared" si="170"/>
        <v>98.014708391632254</v>
      </c>
      <c r="AD298" s="333">
        <f t="shared" si="170"/>
        <v>95.993584274647645</v>
      </c>
      <c r="AE298" s="333">
        <f t="shared" si="223"/>
        <v>97.957181370995656</v>
      </c>
      <c r="AF298" s="333">
        <f t="shared" si="223"/>
        <v>101.67766830309914</v>
      </c>
      <c r="AG298" s="334">
        <f t="shared" si="223"/>
        <v>104.95195518742595</v>
      </c>
    </row>
    <row r="299" spans="2:33" ht="14.4" x14ac:dyDescent="0.3">
      <c r="B299" s="823"/>
      <c r="C299" s="3" t="s">
        <v>7</v>
      </c>
      <c r="D299" s="753">
        <v>529704</v>
      </c>
      <c r="E299" s="753">
        <v>505402</v>
      </c>
      <c r="F299" s="753">
        <v>496057</v>
      </c>
      <c r="G299" s="753">
        <v>488782</v>
      </c>
      <c r="H299" s="753">
        <v>479080</v>
      </c>
      <c r="I299" s="753">
        <v>467177</v>
      </c>
      <c r="J299" s="753">
        <v>460211</v>
      </c>
      <c r="K299" s="753">
        <v>462932</v>
      </c>
      <c r="L299" s="753">
        <v>468324</v>
      </c>
      <c r="M299" s="753">
        <v>453921</v>
      </c>
      <c r="N299" s="753">
        <v>417078</v>
      </c>
      <c r="O299" s="753">
        <v>397644</v>
      </c>
      <c r="P299" s="753">
        <v>404189</v>
      </c>
      <c r="Q299" s="753">
        <v>420593</v>
      </c>
      <c r="R299" s="754">
        <v>432913</v>
      </c>
      <c r="S299" s="147">
        <f>100</f>
        <v>100</v>
      </c>
      <c r="T299" s="333">
        <f t="shared" si="203"/>
        <v>95.412154712820751</v>
      </c>
      <c r="U299" s="333">
        <f t="shared" si="204"/>
        <v>93.647961880597464</v>
      </c>
      <c r="V299" s="333">
        <f t="shared" si="205"/>
        <v>92.27455333544772</v>
      </c>
      <c r="W299" s="333">
        <f t="shared" si="201"/>
        <v>90.442964372555238</v>
      </c>
      <c r="X299" s="333">
        <f t="shared" si="201"/>
        <v>88.195860329542541</v>
      </c>
      <c r="Y299" s="333">
        <f t="shared" si="201"/>
        <v>86.880786250434198</v>
      </c>
      <c r="Z299" s="333">
        <f t="shared" si="201"/>
        <v>87.394469364022171</v>
      </c>
      <c r="AA299" s="333">
        <f t="shared" si="201"/>
        <v>88.412396357210824</v>
      </c>
      <c r="AB299" s="333">
        <f t="shared" si="170"/>
        <v>85.69333061483394</v>
      </c>
      <c r="AC299" s="333">
        <f t="shared" si="170"/>
        <v>78.737936658964259</v>
      </c>
      <c r="AD299" s="333">
        <f t="shared" si="170"/>
        <v>75.069095192786918</v>
      </c>
      <c r="AE299" s="333">
        <f t="shared" si="223"/>
        <v>76.304690921722326</v>
      </c>
      <c r="AF299" s="333">
        <f t="shared" si="223"/>
        <v>79.401514808270278</v>
      </c>
      <c r="AG299" s="334">
        <f t="shared" si="223"/>
        <v>81.727342062736923</v>
      </c>
    </row>
    <row r="300" spans="2:33" ht="15" customHeight="1" x14ac:dyDescent="0.3">
      <c r="B300" s="822" t="s">
        <v>62</v>
      </c>
      <c r="C300" s="1" t="s">
        <v>2</v>
      </c>
      <c r="D300" s="541">
        <v>121159</v>
      </c>
      <c r="E300" s="541">
        <v>120743</v>
      </c>
      <c r="F300" s="541">
        <v>121602</v>
      </c>
      <c r="G300" s="541">
        <v>118789</v>
      </c>
      <c r="H300" s="541">
        <v>123857</v>
      </c>
      <c r="I300" s="541">
        <v>127594</v>
      </c>
      <c r="J300" s="541">
        <v>134119</v>
      </c>
      <c r="K300" s="541">
        <v>138310</v>
      </c>
      <c r="L300" s="541">
        <v>145628</v>
      </c>
      <c r="M300" s="541">
        <v>148711</v>
      </c>
      <c r="N300" s="541">
        <v>153029</v>
      </c>
      <c r="O300" s="541">
        <v>157814</v>
      </c>
      <c r="P300" s="541">
        <v>161757</v>
      </c>
      <c r="Q300" s="541">
        <v>169736</v>
      </c>
      <c r="R300" s="541">
        <v>175166</v>
      </c>
      <c r="S300" s="147">
        <f>100</f>
        <v>100</v>
      </c>
      <c r="T300" s="333">
        <f t="shared" si="203"/>
        <v>99.656649526655059</v>
      </c>
      <c r="U300" s="333">
        <f t="shared" si="204"/>
        <v>100.36563523964378</v>
      </c>
      <c r="V300" s="333">
        <f t="shared" si="205"/>
        <v>98.043892735991548</v>
      </c>
      <c r="W300" s="333">
        <f t="shared" si="201"/>
        <v>102.2268259064535</v>
      </c>
      <c r="X300" s="333">
        <f t="shared" si="201"/>
        <v>105.31120263455459</v>
      </c>
      <c r="Y300" s="333">
        <f t="shared" si="201"/>
        <v>110.69668782343862</v>
      </c>
      <c r="Z300" s="333">
        <f t="shared" si="201"/>
        <v>114.15577877004597</v>
      </c>
      <c r="AA300" s="333">
        <f t="shared" si="201"/>
        <v>120.1957757987438</v>
      </c>
      <c r="AB300" s="333">
        <f t="shared" si="170"/>
        <v>122.74036596538433</v>
      </c>
      <c r="AC300" s="333">
        <f t="shared" si="170"/>
        <v>126.30427784976766</v>
      </c>
      <c r="AD300" s="333">
        <f t="shared" si="170"/>
        <v>130.25363365494928</v>
      </c>
      <c r="AE300" s="333">
        <f t="shared" si="223"/>
        <v>133.50803489629331</v>
      </c>
      <c r="AF300" s="333">
        <f t="shared" si="223"/>
        <v>140.09359601845509</v>
      </c>
      <c r="AG300" s="334">
        <f t="shared" si="223"/>
        <v>144.57531012966433</v>
      </c>
    </row>
    <row r="301" spans="2:33" ht="14.4" x14ac:dyDescent="0.3">
      <c r="B301" s="822"/>
      <c r="C301" s="1" t="s">
        <v>3</v>
      </c>
      <c r="D301" s="541">
        <v>80975</v>
      </c>
      <c r="E301" s="541">
        <v>77256</v>
      </c>
      <c r="F301" s="541">
        <v>74714</v>
      </c>
      <c r="G301" s="541">
        <v>72882</v>
      </c>
      <c r="H301" s="541">
        <v>73658</v>
      </c>
      <c r="I301" s="541">
        <v>71340</v>
      </c>
      <c r="J301" s="541">
        <v>72247</v>
      </c>
      <c r="K301" s="541">
        <v>78483</v>
      </c>
      <c r="L301" s="541">
        <v>81867</v>
      </c>
      <c r="M301" s="541">
        <v>77588</v>
      </c>
      <c r="N301" s="541">
        <v>72710</v>
      </c>
      <c r="O301" s="541">
        <v>72566</v>
      </c>
      <c r="P301" s="541">
        <v>73871</v>
      </c>
      <c r="Q301" s="541">
        <v>76249</v>
      </c>
      <c r="R301" s="541">
        <v>77954</v>
      </c>
      <c r="S301" s="147">
        <f>100</f>
        <v>100</v>
      </c>
      <c r="T301" s="333">
        <f t="shared" si="203"/>
        <v>95.407224451991354</v>
      </c>
      <c r="U301" s="333">
        <f t="shared" si="204"/>
        <v>92.267983945662237</v>
      </c>
      <c r="V301" s="333">
        <f t="shared" si="205"/>
        <v>90.00555727076258</v>
      </c>
      <c r="W301" s="333">
        <f t="shared" si="201"/>
        <v>90.963877740043216</v>
      </c>
      <c r="X301" s="333">
        <f t="shared" si="201"/>
        <v>88.101265822784811</v>
      </c>
      <c r="Y301" s="333">
        <f t="shared" si="201"/>
        <v>89.221364618709472</v>
      </c>
      <c r="Z301" s="333">
        <f t="shared" si="201"/>
        <v>96.922506946588456</v>
      </c>
      <c r="AA301" s="333">
        <f t="shared" si="201"/>
        <v>101.1015745600494</v>
      </c>
      <c r="AB301" s="333">
        <f t="shared" si="170"/>
        <v>95.817227539363998</v>
      </c>
      <c r="AC301" s="333">
        <f t="shared" si="170"/>
        <v>89.793146032726156</v>
      </c>
      <c r="AD301" s="333">
        <f t="shared" si="170"/>
        <v>89.615313368323555</v>
      </c>
      <c r="AE301" s="333">
        <f t="shared" si="223"/>
        <v>91.226921889472052</v>
      </c>
      <c r="AF301" s="333">
        <f t="shared" si="223"/>
        <v>94.163630750231547</v>
      </c>
      <c r="AG301" s="334">
        <f t="shared" si="223"/>
        <v>96.269218894720595</v>
      </c>
    </row>
    <row r="302" spans="2:33" ht="14.4" x14ac:dyDescent="0.3">
      <c r="B302" s="822"/>
      <c r="C302" s="1" t="s">
        <v>4</v>
      </c>
      <c r="D302" s="541">
        <v>71447</v>
      </c>
      <c r="E302" s="541">
        <v>72037</v>
      </c>
      <c r="F302" s="541">
        <v>67278</v>
      </c>
      <c r="G302" s="541">
        <v>66887</v>
      </c>
      <c r="H302" s="541">
        <v>63187</v>
      </c>
      <c r="I302" s="541">
        <v>58868</v>
      </c>
      <c r="J302" s="541">
        <v>59051</v>
      </c>
      <c r="K302" s="541">
        <v>65732</v>
      </c>
      <c r="L302" s="541">
        <v>81109</v>
      </c>
      <c r="M302" s="541">
        <v>81543</v>
      </c>
      <c r="N302" s="541">
        <v>78019</v>
      </c>
      <c r="O302" s="541">
        <v>79286</v>
      </c>
      <c r="P302" s="541">
        <v>80871</v>
      </c>
      <c r="Q302" s="541">
        <v>83437</v>
      </c>
      <c r="R302" s="541">
        <v>85503</v>
      </c>
      <c r="S302" s="147">
        <f>100</f>
        <v>100</v>
      </c>
      <c r="T302" s="333">
        <f t="shared" si="203"/>
        <v>100.82578694696768</v>
      </c>
      <c r="U302" s="333">
        <f t="shared" si="204"/>
        <v>94.164905454392766</v>
      </c>
      <c r="V302" s="333">
        <f t="shared" si="205"/>
        <v>93.617646647165031</v>
      </c>
      <c r="W302" s="333">
        <f t="shared" si="201"/>
        <v>88.438982742452453</v>
      </c>
      <c r="X302" s="333">
        <f t="shared" si="201"/>
        <v>82.393942362870376</v>
      </c>
      <c r="Y302" s="333">
        <f t="shared" si="201"/>
        <v>82.650076280319681</v>
      </c>
      <c r="Z302" s="333">
        <f t="shared" si="201"/>
        <v>92.001063725558808</v>
      </c>
      <c r="AA302" s="333">
        <f t="shared" si="201"/>
        <v>113.52331098576568</v>
      </c>
      <c r="AB302" s="333">
        <f t="shared" si="170"/>
        <v>114.13075426539953</v>
      </c>
      <c r="AC302" s="333">
        <f t="shared" si="170"/>
        <v>109.19842680588408</v>
      </c>
      <c r="AD302" s="333">
        <f t="shared" si="170"/>
        <v>110.97176928352485</v>
      </c>
      <c r="AE302" s="333">
        <f t="shared" si="223"/>
        <v>113.19019692919227</v>
      </c>
      <c r="AF302" s="333">
        <f t="shared" si="223"/>
        <v>116.7816703290551</v>
      </c>
      <c r="AG302" s="334">
        <f t="shared" si="223"/>
        <v>119.67332428233516</v>
      </c>
    </row>
    <row r="303" spans="2:33" ht="14.4" x14ac:dyDescent="0.3">
      <c r="B303" s="822"/>
      <c r="C303" s="1" t="s">
        <v>5</v>
      </c>
      <c r="D303" s="541">
        <v>42270</v>
      </c>
      <c r="E303" s="541">
        <v>38253</v>
      </c>
      <c r="F303" s="541">
        <v>37262</v>
      </c>
      <c r="G303" s="541">
        <v>34136</v>
      </c>
      <c r="H303" s="541">
        <v>31452</v>
      </c>
      <c r="I303" s="541">
        <v>31301</v>
      </c>
      <c r="J303" s="541">
        <v>31982</v>
      </c>
      <c r="K303" s="541">
        <v>36073</v>
      </c>
      <c r="L303" s="541">
        <v>42258</v>
      </c>
      <c r="M303" s="541">
        <v>57090</v>
      </c>
      <c r="N303" s="541">
        <v>71693</v>
      </c>
      <c r="O303" s="541">
        <v>81464</v>
      </c>
      <c r="P303" s="541">
        <v>83619</v>
      </c>
      <c r="Q303" s="541">
        <v>87132</v>
      </c>
      <c r="R303" s="541">
        <v>89770</v>
      </c>
      <c r="S303" s="147">
        <f>100</f>
        <v>100</v>
      </c>
      <c r="T303" s="333">
        <f t="shared" si="203"/>
        <v>90.49680624556423</v>
      </c>
      <c r="U303" s="333">
        <f t="shared" si="204"/>
        <v>88.152353915306364</v>
      </c>
      <c r="V303" s="333">
        <f t="shared" si="205"/>
        <v>80.757038088478822</v>
      </c>
      <c r="W303" s="333">
        <f t="shared" si="201"/>
        <v>74.407381121362675</v>
      </c>
      <c r="X303" s="333">
        <f t="shared" si="201"/>
        <v>74.050153773361728</v>
      </c>
      <c r="Y303" s="333">
        <f t="shared" si="201"/>
        <v>75.661225455405727</v>
      </c>
      <c r="Z303" s="333">
        <f t="shared" si="201"/>
        <v>85.33948426780222</v>
      </c>
      <c r="AA303" s="333">
        <f t="shared" si="201"/>
        <v>99.971611071682048</v>
      </c>
      <c r="AB303" s="333">
        <f t="shared" si="170"/>
        <v>135.06032647267565</v>
      </c>
      <c r="AC303" s="333">
        <f t="shared" si="170"/>
        <v>169.6072864916016</v>
      </c>
      <c r="AD303" s="333">
        <f t="shared" si="170"/>
        <v>192.72297137449729</v>
      </c>
      <c r="AE303" s="333">
        <f t="shared" si="223"/>
        <v>197.82114975159686</v>
      </c>
      <c r="AF303" s="333">
        <f t="shared" si="223"/>
        <v>206.1320085166785</v>
      </c>
      <c r="AG303" s="334">
        <f t="shared" si="223"/>
        <v>212.37284125857582</v>
      </c>
    </row>
    <row r="304" spans="2:33" ht="14.4" x14ac:dyDescent="0.3">
      <c r="B304" s="822"/>
      <c r="C304" s="1" t="s">
        <v>6</v>
      </c>
      <c r="D304" s="541">
        <v>315851</v>
      </c>
      <c r="E304" s="541">
        <v>308289</v>
      </c>
      <c r="F304" s="541">
        <v>300856</v>
      </c>
      <c r="G304" s="541">
        <v>292694</v>
      </c>
      <c r="H304" s="541">
        <v>292154</v>
      </c>
      <c r="I304" s="541">
        <v>289103</v>
      </c>
      <c r="J304" s="541">
        <v>297399</v>
      </c>
      <c r="K304" s="541">
        <v>318598</v>
      </c>
      <c r="L304" s="541">
        <v>350862</v>
      </c>
      <c r="M304" s="541">
        <v>364932</v>
      </c>
      <c r="N304" s="541">
        <v>375451</v>
      </c>
      <c r="O304" s="541">
        <v>391130</v>
      </c>
      <c r="P304" s="541">
        <v>400118</v>
      </c>
      <c r="Q304" s="541">
        <v>416554</v>
      </c>
      <c r="R304" s="541">
        <v>428393</v>
      </c>
      <c r="S304" s="147">
        <f>100</f>
        <v>100</v>
      </c>
      <c r="T304" s="333">
        <f t="shared" si="203"/>
        <v>97.605833130178468</v>
      </c>
      <c r="U304" s="333">
        <f t="shared" si="204"/>
        <v>95.252508302965637</v>
      </c>
      <c r="V304" s="333">
        <f t="shared" si="205"/>
        <v>92.668378444266438</v>
      </c>
      <c r="W304" s="333">
        <f t="shared" si="201"/>
        <v>92.497411754276541</v>
      </c>
      <c r="X304" s="333">
        <f t="shared" si="201"/>
        <v>91.531449955833608</v>
      </c>
      <c r="Y304" s="333">
        <f t="shared" si="201"/>
        <v>94.158004882048814</v>
      </c>
      <c r="Z304" s="333">
        <f t="shared" si="201"/>
        <v>100.86971388407825</v>
      </c>
      <c r="AA304" s="333">
        <f t="shared" si="201"/>
        <v>111.08465700599334</v>
      </c>
      <c r="AB304" s="333">
        <f t="shared" si="170"/>
        <v>115.53928909517462</v>
      </c>
      <c r="AC304" s="333">
        <f t="shared" si="170"/>
        <v>118.86965689518159</v>
      </c>
      <c r="AD304" s="333">
        <f t="shared" si="170"/>
        <v>123.8337063995365</v>
      </c>
      <c r="AE304" s="333">
        <f t="shared" si="223"/>
        <v>126.67935197292394</v>
      </c>
      <c r="AF304" s="333">
        <f t="shared" si="223"/>
        <v>131.88307144824617</v>
      </c>
      <c r="AG304" s="334">
        <f t="shared" si="223"/>
        <v>135.63135782378399</v>
      </c>
    </row>
    <row r="305" spans="2:33" ht="14.4" x14ac:dyDescent="0.3">
      <c r="B305" s="823"/>
      <c r="C305" s="3" t="s">
        <v>7</v>
      </c>
      <c r="D305" s="753">
        <v>273581</v>
      </c>
      <c r="E305" s="753">
        <v>270036</v>
      </c>
      <c r="F305" s="753">
        <v>263594</v>
      </c>
      <c r="G305" s="753">
        <v>258558</v>
      </c>
      <c r="H305" s="753">
        <v>260702</v>
      </c>
      <c r="I305" s="753">
        <v>257802</v>
      </c>
      <c r="J305" s="753">
        <v>265417</v>
      </c>
      <c r="K305" s="753">
        <v>282525</v>
      </c>
      <c r="L305" s="753">
        <v>308604</v>
      </c>
      <c r="M305" s="753">
        <v>307842</v>
      </c>
      <c r="N305" s="753">
        <v>303758</v>
      </c>
      <c r="O305" s="753">
        <v>309666</v>
      </c>
      <c r="P305" s="753">
        <v>316499</v>
      </c>
      <c r="Q305" s="753">
        <v>329422</v>
      </c>
      <c r="R305" s="754">
        <v>338623</v>
      </c>
      <c r="S305" s="147">
        <f>100</f>
        <v>100</v>
      </c>
      <c r="T305" s="333">
        <f t="shared" si="203"/>
        <v>98.704222880974925</v>
      </c>
      <c r="U305" s="333">
        <f t="shared" si="204"/>
        <v>96.349527196698602</v>
      </c>
      <c r="V305" s="333">
        <f t="shared" si="205"/>
        <v>94.508756090517977</v>
      </c>
      <c r="W305" s="333">
        <f t="shared" si="201"/>
        <v>95.292436243745001</v>
      </c>
      <c r="X305" s="333">
        <f t="shared" si="201"/>
        <v>94.232421111115173</v>
      </c>
      <c r="Y305" s="333">
        <f t="shared" si="201"/>
        <v>97.01587464041728</v>
      </c>
      <c r="Z305" s="333">
        <f t="shared" si="201"/>
        <v>103.26923287801419</v>
      </c>
      <c r="AA305" s="333">
        <f t="shared" si="201"/>
        <v>112.80169310003254</v>
      </c>
      <c r="AB305" s="333">
        <f t="shared" si="170"/>
        <v>112.52316498587255</v>
      </c>
      <c r="AC305" s="333">
        <f t="shared" si="170"/>
        <v>111.03037126116214</v>
      </c>
      <c r="AD305" s="333">
        <f t="shared" si="170"/>
        <v>113.18987795205076</v>
      </c>
      <c r="AE305" s="333">
        <f t="shared" si="223"/>
        <v>115.68749291800235</v>
      </c>
      <c r="AF305" s="333">
        <f t="shared" si="223"/>
        <v>120.41113966247656</v>
      </c>
      <c r="AG305" s="334">
        <f t="shared" si="223"/>
        <v>123.77431181258932</v>
      </c>
    </row>
    <row r="306" spans="2:33" ht="15" customHeight="1" x14ac:dyDescent="0.3">
      <c r="B306" s="822" t="s">
        <v>91</v>
      </c>
      <c r="C306" s="1" t="s">
        <v>2</v>
      </c>
      <c r="D306" s="541">
        <v>23162</v>
      </c>
      <c r="E306" s="541">
        <v>21654</v>
      </c>
      <c r="F306" s="541">
        <v>20757</v>
      </c>
      <c r="G306" s="541">
        <v>19961</v>
      </c>
      <c r="H306" s="541">
        <v>18599</v>
      </c>
      <c r="I306" s="541">
        <v>18873</v>
      </c>
      <c r="J306" s="541">
        <v>18082</v>
      </c>
      <c r="K306" s="541">
        <v>17102</v>
      </c>
      <c r="L306" s="541">
        <v>16782</v>
      </c>
      <c r="M306" s="541">
        <v>16124</v>
      </c>
      <c r="N306" s="541">
        <v>15303</v>
      </c>
      <c r="O306" s="541">
        <v>14492</v>
      </c>
      <c r="P306" s="541">
        <v>14369</v>
      </c>
      <c r="Q306" s="541">
        <v>15298</v>
      </c>
      <c r="R306" s="541">
        <v>16023</v>
      </c>
      <c r="S306" s="147">
        <f>100</f>
        <v>100</v>
      </c>
      <c r="T306" s="333">
        <f t="shared" si="203"/>
        <v>93.489335981348759</v>
      </c>
      <c r="U306" s="333">
        <f t="shared" si="204"/>
        <v>89.616613418530349</v>
      </c>
      <c r="V306" s="333">
        <f t="shared" si="205"/>
        <v>86.179949917969083</v>
      </c>
      <c r="W306" s="333">
        <f t="shared" si="201"/>
        <v>80.299628702184606</v>
      </c>
      <c r="X306" s="333">
        <f t="shared" si="201"/>
        <v>81.482600811674288</v>
      </c>
      <c r="Y306" s="333">
        <f t="shared" si="201"/>
        <v>78.067524393402991</v>
      </c>
      <c r="Z306" s="333">
        <f t="shared" si="201"/>
        <v>73.836456264571282</v>
      </c>
      <c r="AA306" s="333">
        <f t="shared" si="201"/>
        <v>72.454882998013986</v>
      </c>
      <c r="AB306" s="333">
        <f t="shared" si="170"/>
        <v>69.614022968655561</v>
      </c>
      <c r="AC306" s="333">
        <f t="shared" si="170"/>
        <v>66.069424056644507</v>
      </c>
      <c r="AD306" s="333">
        <f t="shared" si="170"/>
        <v>62.56799930921337</v>
      </c>
      <c r="AE306" s="333">
        <f t="shared" si="223"/>
        <v>62.036957084880406</v>
      </c>
      <c r="AF306" s="333">
        <f t="shared" si="223"/>
        <v>66.047836974354553</v>
      </c>
      <c r="AG306" s="334">
        <f t="shared" si="223"/>
        <v>69.177963906398418</v>
      </c>
    </row>
    <row r="307" spans="2:33" ht="14.4" x14ac:dyDescent="0.3">
      <c r="B307" s="822"/>
      <c r="C307" s="1" t="s">
        <v>3</v>
      </c>
      <c r="D307" s="541">
        <v>32905</v>
      </c>
      <c r="E307" s="541">
        <v>29435</v>
      </c>
      <c r="F307" s="541">
        <v>27443</v>
      </c>
      <c r="G307" s="541">
        <v>25461</v>
      </c>
      <c r="H307" s="541">
        <v>28996</v>
      </c>
      <c r="I307" s="541">
        <v>25282</v>
      </c>
      <c r="J307" s="541">
        <v>24373</v>
      </c>
      <c r="K307" s="541">
        <v>25230</v>
      </c>
      <c r="L307" s="541">
        <v>22676</v>
      </c>
      <c r="M307" s="541">
        <v>20144</v>
      </c>
      <c r="N307" s="541">
        <v>19318</v>
      </c>
      <c r="O307" s="541">
        <v>19432</v>
      </c>
      <c r="P307" s="541">
        <v>19948</v>
      </c>
      <c r="Q307" s="541">
        <v>20821</v>
      </c>
      <c r="R307" s="541">
        <v>21352</v>
      </c>
      <c r="S307" s="147">
        <f>100</f>
        <v>100</v>
      </c>
      <c r="T307" s="333">
        <f t="shared" si="203"/>
        <v>89.454490199057901</v>
      </c>
      <c r="U307" s="333">
        <f t="shared" si="204"/>
        <v>83.400698981917643</v>
      </c>
      <c r="V307" s="333">
        <f t="shared" si="205"/>
        <v>77.377298282935726</v>
      </c>
      <c r="W307" s="333">
        <f t="shared" si="201"/>
        <v>88.120346451907011</v>
      </c>
      <c r="X307" s="333">
        <f t="shared" si="201"/>
        <v>76.833308007901536</v>
      </c>
      <c r="Y307" s="333">
        <f t="shared" si="201"/>
        <v>74.070809907308913</v>
      </c>
      <c r="Z307" s="333">
        <f t="shared" si="201"/>
        <v>76.67527731347819</v>
      </c>
      <c r="AA307" s="333">
        <f t="shared" si="201"/>
        <v>68.913538975839543</v>
      </c>
      <c r="AB307" s="333">
        <f t="shared" si="170"/>
        <v>61.218659778149217</v>
      </c>
      <c r="AC307" s="333">
        <f t="shared" si="170"/>
        <v>58.708402978270783</v>
      </c>
      <c r="AD307" s="333">
        <f t="shared" si="170"/>
        <v>59.054854885275795</v>
      </c>
      <c r="AE307" s="333">
        <f t="shared" si="223"/>
        <v>60.623005622245856</v>
      </c>
      <c r="AF307" s="333">
        <f t="shared" si="223"/>
        <v>63.276097857468471</v>
      </c>
      <c r="AG307" s="334">
        <f t="shared" si="223"/>
        <v>64.889834371676031</v>
      </c>
    </row>
    <row r="308" spans="2:33" ht="14.4" x14ac:dyDescent="0.3">
      <c r="B308" s="822"/>
      <c r="C308" s="1" t="s">
        <v>4</v>
      </c>
      <c r="D308" s="541">
        <v>33443</v>
      </c>
      <c r="E308" s="541">
        <v>33469</v>
      </c>
      <c r="F308" s="541">
        <v>33315</v>
      </c>
      <c r="G308" s="541">
        <v>31915</v>
      </c>
      <c r="H308" s="541">
        <v>31279</v>
      </c>
      <c r="I308" s="541">
        <v>33077</v>
      </c>
      <c r="J308" s="541">
        <v>31483</v>
      </c>
      <c r="K308" s="541">
        <v>31062</v>
      </c>
      <c r="L308" s="541">
        <v>29370</v>
      </c>
      <c r="M308" s="541">
        <v>27021</v>
      </c>
      <c r="N308" s="541">
        <v>27135</v>
      </c>
      <c r="O308" s="541">
        <v>23622</v>
      </c>
      <c r="P308" s="541">
        <v>25186</v>
      </c>
      <c r="Q308" s="541">
        <v>26286</v>
      </c>
      <c r="R308" s="541">
        <v>26958</v>
      </c>
      <c r="S308" s="147">
        <f>100</f>
        <v>100</v>
      </c>
      <c r="T308" s="333">
        <f t="shared" ref="T308:T338" si="224">E308*100/$D308</f>
        <v>100.07774422151122</v>
      </c>
      <c r="U308" s="333">
        <f t="shared" ref="U308:U338" si="225">F308*100/$D308</f>
        <v>99.617259217175487</v>
      </c>
      <c r="V308" s="333">
        <f t="shared" ref="V308:V338" si="226">G308*100/$D308</f>
        <v>95.431031905032441</v>
      </c>
      <c r="W308" s="333">
        <f t="shared" si="201"/>
        <v>93.529288640373167</v>
      </c>
      <c r="X308" s="333">
        <f t="shared" si="201"/>
        <v>98.905600574111176</v>
      </c>
      <c r="Y308" s="333">
        <f t="shared" si="201"/>
        <v>94.13928176299973</v>
      </c>
      <c r="Z308" s="333">
        <f t="shared" si="201"/>
        <v>92.880423406991</v>
      </c>
      <c r="AA308" s="333">
        <f t="shared" si="201"/>
        <v>87.821068684029541</v>
      </c>
      <c r="AB308" s="333">
        <f t="shared" si="170"/>
        <v>80.797177286726665</v>
      </c>
      <c r="AC308" s="333">
        <f t="shared" si="170"/>
        <v>81.13805579642974</v>
      </c>
      <c r="AD308" s="333">
        <f t="shared" si="170"/>
        <v>70.633615405316505</v>
      </c>
      <c r="AE308" s="333">
        <f t="shared" si="223"/>
        <v>75.310229345453465</v>
      </c>
      <c r="AF308" s="333">
        <f t="shared" si="223"/>
        <v>78.599407947851574</v>
      </c>
      <c r="AG308" s="334">
        <f t="shared" si="223"/>
        <v>80.608797057680235</v>
      </c>
    </row>
    <row r="309" spans="2:33" ht="14.4" x14ac:dyDescent="0.3">
      <c r="B309" s="822"/>
      <c r="C309" s="1" t="s">
        <v>5</v>
      </c>
      <c r="D309" s="541">
        <v>159613</v>
      </c>
      <c r="E309" s="541">
        <v>162548</v>
      </c>
      <c r="F309" s="541">
        <v>150098</v>
      </c>
      <c r="G309" s="541">
        <v>144268</v>
      </c>
      <c r="H309" s="541">
        <v>143090</v>
      </c>
      <c r="I309" s="541">
        <v>147295</v>
      </c>
      <c r="J309" s="541">
        <v>138281</v>
      </c>
      <c r="K309" s="541">
        <v>142848</v>
      </c>
      <c r="L309" s="541">
        <v>130469</v>
      </c>
      <c r="M309" s="541">
        <v>151552</v>
      </c>
      <c r="N309" s="541">
        <v>172048</v>
      </c>
      <c r="O309" s="541">
        <v>172806</v>
      </c>
      <c r="P309" s="541">
        <v>175660</v>
      </c>
      <c r="Q309" s="541">
        <v>182607</v>
      </c>
      <c r="R309" s="541">
        <v>187872</v>
      </c>
      <c r="S309" s="147">
        <f>100</f>
        <v>100</v>
      </c>
      <c r="T309" s="333">
        <f t="shared" si="224"/>
        <v>101.83882265229023</v>
      </c>
      <c r="U309" s="333">
        <f t="shared" si="225"/>
        <v>94.038706120428785</v>
      </c>
      <c r="V309" s="333">
        <f t="shared" si="226"/>
        <v>90.386121431211748</v>
      </c>
      <c r="W309" s="333">
        <f t="shared" si="201"/>
        <v>89.648086308759318</v>
      </c>
      <c r="X309" s="333">
        <f t="shared" si="201"/>
        <v>92.282583498837809</v>
      </c>
      <c r="Y309" s="333">
        <f t="shared" si="201"/>
        <v>86.635173826693318</v>
      </c>
      <c r="Z309" s="333">
        <f t="shared" si="201"/>
        <v>89.496469585810686</v>
      </c>
      <c r="AA309" s="333">
        <f t="shared" si="201"/>
        <v>81.740835646219296</v>
      </c>
      <c r="AB309" s="333">
        <f t="shared" ref="AB309:AD372" si="227">M309*100/$D309</f>
        <v>94.949659488888756</v>
      </c>
      <c r="AC309" s="333">
        <f t="shared" si="227"/>
        <v>107.79071880110016</v>
      </c>
      <c r="AD309" s="333">
        <f t="shared" si="227"/>
        <v>108.26561746223679</v>
      </c>
      <c r="AE309" s="333">
        <f t="shared" ref="AE309:AG309" si="228">P309*100/$D309</f>
        <v>110.05369236841611</v>
      </c>
      <c r="AF309" s="333">
        <f t="shared" si="228"/>
        <v>114.40609474165637</v>
      </c>
      <c r="AG309" s="334">
        <f t="shared" si="228"/>
        <v>117.70469823886526</v>
      </c>
    </row>
    <row r="310" spans="2:33" ht="14.4" x14ac:dyDescent="0.3">
      <c r="B310" s="822"/>
      <c r="C310" s="1" t="s">
        <v>6</v>
      </c>
      <c r="D310" s="541">
        <v>249123</v>
      </c>
      <c r="E310" s="541">
        <v>247106</v>
      </c>
      <c r="F310" s="541">
        <v>231613</v>
      </c>
      <c r="G310" s="541">
        <v>221605</v>
      </c>
      <c r="H310" s="541">
        <v>221964</v>
      </c>
      <c r="I310" s="541">
        <v>224527</v>
      </c>
      <c r="J310" s="541">
        <v>212219</v>
      </c>
      <c r="K310" s="541">
        <v>216242</v>
      </c>
      <c r="L310" s="541">
        <v>199297</v>
      </c>
      <c r="M310" s="541">
        <v>214841</v>
      </c>
      <c r="N310" s="541">
        <v>233804</v>
      </c>
      <c r="O310" s="541">
        <v>230352</v>
      </c>
      <c r="P310" s="541">
        <v>235163</v>
      </c>
      <c r="Q310" s="541">
        <v>245012</v>
      </c>
      <c r="R310" s="541">
        <v>252205</v>
      </c>
      <c r="S310" s="147">
        <f>100</f>
        <v>100</v>
      </c>
      <c r="T310" s="333">
        <f t="shared" si="224"/>
        <v>99.190359782115664</v>
      </c>
      <c r="U310" s="333">
        <f t="shared" si="225"/>
        <v>92.971343472902944</v>
      </c>
      <c r="V310" s="333">
        <f t="shared" si="226"/>
        <v>88.954050810242336</v>
      </c>
      <c r="W310" s="333">
        <f t="shared" si="201"/>
        <v>89.098156332414106</v>
      </c>
      <c r="X310" s="333">
        <f t="shared" si="201"/>
        <v>90.126965394604269</v>
      </c>
      <c r="Y310" s="333">
        <f t="shared" si="201"/>
        <v>85.186434010508862</v>
      </c>
      <c r="Z310" s="333">
        <f t="shared" si="201"/>
        <v>86.80129895674024</v>
      </c>
      <c r="AA310" s="333">
        <f t="shared" si="201"/>
        <v>79.999438028604345</v>
      </c>
      <c r="AB310" s="333">
        <f t="shared" si="227"/>
        <v>86.238926152944529</v>
      </c>
      <c r="AC310" s="333">
        <f t="shared" si="227"/>
        <v>93.850828707104526</v>
      </c>
      <c r="AD310" s="333">
        <f t="shared" si="227"/>
        <v>92.465167808672831</v>
      </c>
      <c r="AE310" s="333">
        <f t="shared" ref="AE310:AG310" si="229">P310*100/$D310</f>
        <v>94.396342369030563</v>
      </c>
      <c r="AF310" s="333">
        <f t="shared" si="229"/>
        <v>98.34981113747024</v>
      </c>
      <c r="AG310" s="334">
        <f t="shared" si="229"/>
        <v>101.23713988672262</v>
      </c>
    </row>
    <row r="311" spans="2:33" ht="14.4" x14ac:dyDescent="0.3">
      <c r="B311" s="823"/>
      <c r="C311" s="3" t="s">
        <v>7</v>
      </c>
      <c r="D311" s="753">
        <v>89510</v>
      </c>
      <c r="E311" s="753">
        <v>84558</v>
      </c>
      <c r="F311" s="753">
        <v>81515</v>
      </c>
      <c r="G311" s="753">
        <v>77337</v>
      </c>
      <c r="H311" s="753">
        <v>78874</v>
      </c>
      <c r="I311" s="753">
        <v>77232</v>
      </c>
      <c r="J311" s="753">
        <v>73938</v>
      </c>
      <c r="K311" s="753">
        <v>73394</v>
      </c>
      <c r="L311" s="753">
        <v>68828</v>
      </c>
      <c r="M311" s="753">
        <v>63289</v>
      </c>
      <c r="N311" s="753">
        <v>61756</v>
      </c>
      <c r="O311" s="753">
        <v>57546</v>
      </c>
      <c r="P311" s="753">
        <v>59503</v>
      </c>
      <c r="Q311" s="753">
        <v>62405</v>
      </c>
      <c r="R311" s="754">
        <v>64333</v>
      </c>
      <c r="S311" s="147">
        <f>100</f>
        <v>100</v>
      </c>
      <c r="T311" s="333">
        <f t="shared" si="224"/>
        <v>94.467657245000552</v>
      </c>
      <c r="U311" s="333">
        <f t="shared" si="225"/>
        <v>91.068037090827843</v>
      </c>
      <c r="V311" s="333">
        <f t="shared" si="226"/>
        <v>86.400402189699477</v>
      </c>
      <c r="W311" s="333">
        <f t="shared" si="201"/>
        <v>88.11752876773545</v>
      </c>
      <c r="X311" s="333">
        <f t="shared" si="201"/>
        <v>86.283096860685959</v>
      </c>
      <c r="Y311" s="333">
        <f t="shared" si="201"/>
        <v>82.603061110490444</v>
      </c>
      <c r="Z311" s="333">
        <f t="shared" si="201"/>
        <v>81.995307786839462</v>
      </c>
      <c r="AA311" s="333">
        <f t="shared" si="201"/>
        <v>76.894201765165903</v>
      </c>
      <c r="AB311" s="333">
        <f t="shared" si="227"/>
        <v>70.706066361300415</v>
      </c>
      <c r="AC311" s="333">
        <f t="shared" si="227"/>
        <v>68.993408557703049</v>
      </c>
      <c r="AD311" s="333">
        <f t="shared" si="227"/>
        <v>64.2900234610658</v>
      </c>
      <c r="AE311" s="333">
        <f t="shared" ref="AE311:AG311" si="230">P311*100/$D311</f>
        <v>66.476371355155848</v>
      </c>
      <c r="AF311" s="333">
        <f t="shared" si="230"/>
        <v>69.718467210367564</v>
      </c>
      <c r="AG311" s="334">
        <f t="shared" si="230"/>
        <v>71.872416489777677</v>
      </c>
    </row>
    <row r="312" spans="2:33" ht="15" customHeight="1" x14ac:dyDescent="0.3">
      <c r="B312" s="822" t="s">
        <v>63</v>
      </c>
      <c r="C312" s="1" t="s">
        <v>2</v>
      </c>
      <c r="D312" s="541">
        <v>62972</v>
      </c>
      <c r="E312" s="541">
        <v>62299</v>
      </c>
      <c r="F312" s="541">
        <v>62237</v>
      </c>
      <c r="G312" s="541">
        <v>59081</v>
      </c>
      <c r="H312" s="541">
        <v>59404</v>
      </c>
      <c r="I312" s="541">
        <v>65589</v>
      </c>
      <c r="J312" s="541">
        <v>65652</v>
      </c>
      <c r="K312" s="541">
        <v>64319</v>
      </c>
      <c r="L312" s="541">
        <v>68792</v>
      </c>
      <c r="M312" s="541">
        <v>69208</v>
      </c>
      <c r="N312" s="541">
        <v>66326</v>
      </c>
      <c r="O312" s="541">
        <v>62417</v>
      </c>
      <c r="P312" s="541">
        <v>63729</v>
      </c>
      <c r="Q312" s="541">
        <v>67468</v>
      </c>
      <c r="R312" s="541">
        <v>70242</v>
      </c>
      <c r="S312" s="147">
        <f>100</f>
        <v>100</v>
      </c>
      <c r="T312" s="333">
        <f t="shared" si="224"/>
        <v>98.931271041097631</v>
      </c>
      <c r="U312" s="333">
        <f t="shared" si="225"/>
        <v>98.832814584259665</v>
      </c>
      <c r="V312" s="333">
        <f t="shared" si="226"/>
        <v>93.821063329733846</v>
      </c>
      <c r="W312" s="333">
        <f t="shared" si="201"/>
        <v>94.333989709712256</v>
      </c>
      <c r="X312" s="333">
        <f t="shared" si="201"/>
        <v>104.15581528298291</v>
      </c>
      <c r="Y312" s="333">
        <f t="shared" si="201"/>
        <v>104.25585974718922</v>
      </c>
      <c r="Z312" s="333">
        <f t="shared" si="201"/>
        <v>102.13904592517309</v>
      </c>
      <c r="AA312" s="333">
        <f t="shared" si="201"/>
        <v>109.24220288382138</v>
      </c>
      <c r="AB312" s="333">
        <f t="shared" si="227"/>
        <v>109.90281394905672</v>
      </c>
      <c r="AC312" s="333">
        <f t="shared" si="227"/>
        <v>105.32617671345994</v>
      </c>
      <c r="AD312" s="333">
        <f t="shared" si="227"/>
        <v>99.118655910563419</v>
      </c>
      <c r="AE312" s="333">
        <f t="shared" ref="AE312:AG312" si="231">P312*100/$D312</f>
        <v>101.20212157784412</v>
      </c>
      <c r="AF312" s="333">
        <f t="shared" si="231"/>
        <v>107.13968112812043</v>
      </c>
      <c r="AG312" s="334">
        <f t="shared" si="231"/>
        <v>111.54481356793495</v>
      </c>
    </row>
    <row r="313" spans="2:33" ht="14.4" x14ac:dyDescent="0.3">
      <c r="B313" s="822"/>
      <c r="C313" s="1" t="s">
        <v>3</v>
      </c>
      <c r="D313" s="541">
        <v>49330</v>
      </c>
      <c r="E313" s="541">
        <v>50243</v>
      </c>
      <c r="F313" s="541">
        <v>50769</v>
      </c>
      <c r="G313" s="541">
        <v>53413</v>
      </c>
      <c r="H313" s="541">
        <v>56016</v>
      </c>
      <c r="I313" s="541">
        <v>57837</v>
      </c>
      <c r="J313" s="541">
        <v>57583</v>
      </c>
      <c r="K313" s="541">
        <v>58797</v>
      </c>
      <c r="L313" s="541">
        <v>61009</v>
      </c>
      <c r="M313" s="541">
        <v>58007</v>
      </c>
      <c r="N313" s="541">
        <v>58033</v>
      </c>
      <c r="O313" s="541">
        <v>60717</v>
      </c>
      <c r="P313" s="541">
        <v>61706</v>
      </c>
      <c r="Q313" s="541">
        <v>64213</v>
      </c>
      <c r="R313" s="541">
        <v>65830</v>
      </c>
      <c r="S313" s="147">
        <f>100</f>
        <v>100</v>
      </c>
      <c r="T313" s="333">
        <f t="shared" si="224"/>
        <v>101.85080072977904</v>
      </c>
      <c r="U313" s="333">
        <f t="shared" si="225"/>
        <v>102.91708899249949</v>
      </c>
      <c r="V313" s="333">
        <f t="shared" si="226"/>
        <v>108.2769106020677</v>
      </c>
      <c r="W313" s="333">
        <f t="shared" si="201"/>
        <v>113.55361848773566</v>
      </c>
      <c r="X313" s="333">
        <f t="shared" si="201"/>
        <v>117.2450841273059</v>
      </c>
      <c r="Y313" s="333">
        <f t="shared" si="201"/>
        <v>116.73018447192378</v>
      </c>
      <c r="Z313" s="333">
        <f t="shared" si="201"/>
        <v>119.1911615649706</v>
      </c>
      <c r="AA313" s="333">
        <f t="shared" si="201"/>
        <v>123.6752483275897</v>
      </c>
      <c r="AB313" s="333">
        <f t="shared" si="227"/>
        <v>117.58970200689235</v>
      </c>
      <c r="AC313" s="333">
        <f t="shared" si="227"/>
        <v>117.64240827082911</v>
      </c>
      <c r="AD313" s="333">
        <f t="shared" si="227"/>
        <v>123.08331644030002</v>
      </c>
      <c r="AE313" s="333">
        <f t="shared" ref="AE313:AG313" si="232">P313*100/$D313</f>
        <v>125.08818163389418</v>
      </c>
      <c r="AF313" s="333">
        <f t="shared" si="232"/>
        <v>130.17028177579567</v>
      </c>
      <c r="AG313" s="334">
        <f t="shared" si="232"/>
        <v>133.44820595986215</v>
      </c>
    </row>
    <row r="314" spans="2:33" ht="14.4" x14ac:dyDescent="0.3">
      <c r="B314" s="822"/>
      <c r="C314" s="1" t="s">
        <v>4</v>
      </c>
      <c r="D314" s="541">
        <v>60867</v>
      </c>
      <c r="E314" s="541">
        <v>61273</v>
      </c>
      <c r="F314" s="541">
        <v>60692</v>
      </c>
      <c r="G314" s="541">
        <v>61389</v>
      </c>
      <c r="H314" s="541">
        <v>60277</v>
      </c>
      <c r="I314" s="541">
        <v>60936</v>
      </c>
      <c r="J314" s="541">
        <v>61828</v>
      </c>
      <c r="K314" s="541">
        <v>65056</v>
      </c>
      <c r="L314" s="541">
        <v>64569</v>
      </c>
      <c r="M314" s="541">
        <v>67218</v>
      </c>
      <c r="N314" s="541">
        <v>61953</v>
      </c>
      <c r="O314" s="541">
        <v>59114</v>
      </c>
      <c r="P314" s="541">
        <v>61542</v>
      </c>
      <c r="Q314" s="541">
        <v>64233</v>
      </c>
      <c r="R314" s="541">
        <v>66225</v>
      </c>
      <c r="S314" s="147">
        <f>100</f>
        <v>100</v>
      </c>
      <c r="T314" s="333">
        <f t="shared" si="224"/>
        <v>100.66702811047037</v>
      </c>
      <c r="U314" s="333">
        <f t="shared" si="225"/>
        <v>99.71248788341795</v>
      </c>
      <c r="V314" s="333">
        <f t="shared" si="226"/>
        <v>100.85760757060476</v>
      </c>
      <c r="W314" s="333">
        <f t="shared" si="201"/>
        <v>99.030673435523354</v>
      </c>
      <c r="X314" s="333">
        <f t="shared" si="201"/>
        <v>100.11336192025236</v>
      </c>
      <c r="Y314" s="333">
        <f t="shared" si="201"/>
        <v>101.57885225163061</v>
      </c>
      <c r="Z314" s="333">
        <f t="shared" si="201"/>
        <v>106.88221860778418</v>
      </c>
      <c r="AA314" s="333">
        <f t="shared" si="201"/>
        <v>106.08211346049583</v>
      </c>
      <c r="AB314" s="333">
        <f t="shared" si="227"/>
        <v>110.43422544235793</v>
      </c>
      <c r="AC314" s="333">
        <f t="shared" si="227"/>
        <v>101.78421804918922</v>
      </c>
      <c r="AD314" s="333">
        <f t="shared" si="227"/>
        <v>97.119950055038032</v>
      </c>
      <c r="AE314" s="333">
        <f t="shared" ref="AE314:AG314" si="233">P314*100/$D314</f>
        <v>101.1089753068165</v>
      </c>
      <c r="AF314" s="333">
        <f t="shared" si="233"/>
        <v>105.53009019665829</v>
      </c>
      <c r="AG314" s="334">
        <f t="shared" si="233"/>
        <v>108.80279954655232</v>
      </c>
    </row>
    <row r="315" spans="2:33" ht="14.4" x14ac:dyDescent="0.3">
      <c r="B315" s="822"/>
      <c r="C315" s="1" t="s">
        <v>5</v>
      </c>
      <c r="D315" s="541">
        <v>791345</v>
      </c>
      <c r="E315" s="541">
        <v>764226</v>
      </c>
      <c r="F315" s="541">
        <v>700950</v>
      </c>
      <c r="G315" s="541">
        <v>683012</v>
      </c>
      <c r="H315" s="541">
        <v>647542</v>
      </c>
      <c r="I315" s="541">
        <v>616393</v>
      </c>
      <c r="J315" s="541">
        <v>635397</v>
      </c>
      <c r="K315" s="541">
        <v>623364</v>
      </c>
      <c r="L315" s="541">
        <v>625546</v>
      </c>
      <c r="M315" s="541">
        <v>619348</v>
      </c>
      <c r="N315" s="541">
        <v>701216</v>
      </c>
      <c r="O315" s="541">
        <v>693342</v>
      </c>
      <c r="P315" s="541">
        <v>708930</v>
      </c>
      <c r="Q315" s="541">
        <v>740892</v>
      </c>
      <c r="R315" s="541">
        <v>765426</v>
      </c>
      <c r="S315" s="147">
        <f>100</f>
        <v>100</v>
      </c>
      <c r="T315" s="333">
        <f t="shared" si="224"/>
        <v>96.573049681238899</v>
      </c>
      <c r="U315" s="333">
        <f t="shared" si="225"/>
        <v>88.577042882687067</v>
      </c>
      <c r="V315" s="333">
        <f t="shared" si="226"/>
        <v>86.310269225179908</v>
      </c>
      <c r="W315" s="333">
        <f t="shared" si="201"/>
        <v>81.828026966746492</v>
      </c>
      <c r="X315" s="333">
        <f t="shared" si="201"/>
        <v>77.891817096209621</v>
      </c>
      <c r="Y315" s="333">
        <f t="shared" si="201"/>
        <v>80.293298119025209</v>
      </c>
      <c r="Z315" s="333">
        <f t="shared" si="201"/>
        <v>78.772722390360713</v>
      </c>
      <c r="AA315" s="333">
        <f t="shared" si="201"/>
        <v>79.048455477699363</v>
      </c>
      <c r="AB315" s="333">
        <f t="shared" si="227"/>
        <v>78.265231978467042</v>
      </c>
      <c r="AC315" s="333">
        <f t="shared" si="227"/>
        <v>88.610656540446953</v>
      </c>
      <c r="AD315" s="333">
        <f t="shared" si="227"/>
        <v>87.615641723900453</v>
      </c>
      <c r="AE315" s="333">
        <f t="shared" ref="AE315:AG315" si="234">P315*100/$D315</f>
        <v>89.58545261548376</v>
      </c>
      <c r="AF315" s="333">
        <f t="shared" si="234"/>
        <v>93.624398966316846</v>
      </c>
      <c r="AG315" s="334">
        <f t="shared" si="234"/>
        <v>96.724690242561721</v>
      </c>
    </row>
    <row r="316" spans="2:33" ht="14.4" x14ac:dyDescent="0.3">
      <c r="B316" s="822"/>
      <c r="C316" s="1" t="s">
        <v>6</v>
      </c>
      <c r="D316" s="541">
        <v>964514</v>
      </c>
      <c r="E316" s="541">
        <v>938041</v>
      </c>
      <c r="F316" s="541">
        <v>874648</v>
      </c>
      <c r="G316" s="541">
        <v>856895</v>
      </c>
      <c r="H316" s="541">
        <v>823239</v>
      </c>
      <c r="I316" s="541">
        <v>800755</v>
      </c>
      <c r="J316" s="541">
        <v>820460</v>
      </c>
      <c r="K316" s="541">
        <v>811536</v>
      </c>
      <c r="L316" s="541">
        <v>819916</v>
      </c>
      <c r="M316" s="541">
        <v>813781</v>
      </c>
      <c r="N316" s="541">
        <v>887528</v>
      </c>
      <c r="O316" s="541">
        <v>875590</v>
      </c>
      <c r="P316" s="541">
        <v>895907</v>
      </c>
      <c r="Q316" s="541">
        <v>936806</v>
      </c>
      <c r="R316" s="541">
        <v>967723</v>
      </c>
      <c r="S316" s="147">
        <f>100</f>
        <v>100</v>
      </c>
      <c r="T316" s="333">
        <f t="shared" si="224"/>
        <v>97.255301633776185</v>
      </c>
      <c r="U316" s="333">
        <f t="shared" si="225"/>
        <v>90.682768731195196</v>
      </c>
      <c r="V316" s="333">
        <f t="shared" si="226"/>
        <v>88.842152628162992</v>
      </c>
      <c r="W316" s="333">
        <f t="shared" si="201"/>
        <v>85.352726865550935</v>
      </c>
      <c r="X316" s="333">
        <f t="shared" si="201"/>
        <v>83.021604663073845</v>
      </c>
      <c r="Y316" s="333">
        <f t="shared" si="201"/>
        <v>85.064602483737929</v>
      </c>
      <c r="Z316" s="333">
        <f t="shared" si="201"/>
        <v>84.139369672187243</v>
      </c>
      <c r="AA316" s="333">
        <f t="shared" si="201"/>
        <v>85.008201021447064</v>
      </c>
      <c r="AB316" s="333">
        <f t="shared" si="227"/>
        <v>84.372129383295629</v>
      </c>
      <c r="AC316" s="333">
        <f t="shared" si="227"/>
        <v>92.018156294258034</v>
      </c>
      <c r="AD316" s="333">
        <f t="shared" si="227"/>
        <v>90.78043449861795</v>
      </c>
      <c r="AE316" s="333">
        <f t="shared" ref="AE316:AG316" si="235">P316*100/$D316</f>
        <v>92.886883964359257</v>
      </c>
      <c r="AF316" s="333">
        <f t="shared" si="235"/>
        <v>97.12725787287691</v>
      </c>
      <c r="AG316" s="334">
        <f t="shared" si="235"/>
        <v>100.33270642002086</v>
      </c>
    </row>
    <row r="317" spans="2:33" ht="14.4" x14ac:dyDescent="0.3">
      <c r="B317" s="823"/>
      <c r="C317" s="3" t="s">
        <v>7</v>
      </c>
      <c r="D317" s="753">
        <v>173169</v>
      </c>
      <c r="E317" s="753">
        <v>173815</v>
      </c>
      <c r="F317" s="753">
        <v>173698</v>
      </c>
      <c r="G317" s="753">
        <v>173883</v>
      </c>
      <c r="H317" s="753">
        <v>175697</v>
      </c>
      <c r="I317" s="753">
        <v>184362</v>
      </c>
      <c r="J317" s="753">
        <v>185063</v>
      </c>
      <c r="K317" s="753">
        <v>188172</v>
      </c>
      <c r="L317" s="753">
        <v>194370</v>
      </c>
      <c r="M317" s="753">
        <v>194433</v>
      </c>
      <c r="N317" s="753">
        <v>186312</v>
      </c>
      <c r="O317" s="753">
        <v>182248</v>
      </c>
      <c r="P317" s="753">
        <v>186977</v>
      </c>
      <c r="Q317" s="753">
        <v>195914</v>
      </c>
      <c r="R317" s="754">
        <v>202297</v>
      </c>
      <c r="S317" s="147">
        <f>100</f>
        <v>100</v>
      </c>
      <c r="T317" s="333">
        <f t="shared" si="224"/>
        <v>100.37304598398097</v>
      </c>
      <c r="U317" s="333">
        <f t="shared" si="225"/>
        <v>100.30548192805871</v>
      </c>
      <c r="V317" s="333">
        <f t="shared" si="226"/>
        <v>100.41231398229475</v>
      </c>
      <c r="W317" s="333">
        <f t="shared" si="201"/>
        <v>101.45984558437134</v>
      </c>
      <c r="X317" s="333">
        <f t="shared" si="201"/>
        <v>106.46362801656186</v>
      </c>
      <c r="Y317" s="333">
        <f t="shared" si="201"/>
        <v>106.86843488153191</v>
      </c>
      <c r="Z317" s="333">
        <f t="shared" si="201"/>
        <v>108.66379086326074</v>
      </c>
      <c r="AA317" s="333">
        <f t="shared" si="201"/>
        <v>112.24295341544965</v>
      </c>
      <c r="AB317" s="333">
        <f t="shared" si="227"/>
        <v>112.27933406094624</v>
      </c>
      <c r="AC317" s="333">
        <f t="shared" si="227"/>
        <v>107.58969561526601</v>
      </c>
      <c r="AD317" s="333">
        <f t="shared" si="227"/>
        <v>105.24285524545387</v>
      </c>
      <c r="AE317" s="333">
        <f t="shared" ref="AE317:AG317" si="236">P317*100/$D317</f>
        <v>107.9737135399523</v>
      </c>
      <c r="AF317" s="333">
        <f t="shared" si="236"/>
        <v>113.13456796539796</v>
      </c>
      <c r="AG317" s="334">
        <f t="shared" si="236"/>
        <v>116.8205625718229</v>
      </c>
    </row>
    <row r="318" spans="2:33" ht="15" customHeight="1" x14ac:dyDescent="0.3">
      <c r="B318" s="822" t="s">
        <v>64</v>
      </c>
      <c r="C318" s="1" t="s">
        <v>2</v>
      </c>
      <c r="D318" s="541">
        <v>527326</v>
      </c>
      <c r="E318" s="541">
        <v>525272</v>
      </c>
      <c r="F318" s="541">
        <v>561157</v>
      </c>
      <c r="G318" s="541">
        <v>583261</v>
      </c>
      <c r="H318" s="541">
        <v>615634</v>
      </c>
      <c r="I318" s="541">
        <v>650191</v>
      </c>
      <c r="J318" s="541">
        <v>711486</v>
      </c>
      <c r="K318" s="541">
        <v>721020</v>
      </c>
      <c r="L318" s="541">
        <v>786291</v>
      </c>
      <c r="M318" s="541">
        <v>821104</v>
      </c>
      <c r="N318" s="541">
        <v>842683</v>
      </c>
      <c r="O318" s="541">
        <v>868540</v>
      </c>
      <c r="P318" s="541">
        <v>884111</v>
      </c>
      <c r="Q318" s="541">
        <v>927360</v>
      </c>
      <c r="R318" s="541">
        <v>959309</v>
      </c>
      <c r="S318" s="147">
        <f>100</f>
        <v>100</v>
      </c>
      <c r="T318" s="333">
        <f t="shared" si="224"/>
        <v>99.610487630042897</v>
      </c>
      <c r="U318" s="333">
        <f t="shared" si="225"/>
        <v>106.41557594353398</v>
      </c>
      <c r="V318" s="333">
        <f t="shared" si="226"/>
        <v>110.60729036686983</v>
      </c>
      <c r="W318" s="333">
        <f t="shared" si="201"/>
        <v>116.74637700397857</v>
      </c>
      <c r="X318" s="333">
        <f t="shared" si="201"/>
        <v>123.29962869268725</v>
      </c>
      <c r="Y318" s="333">
        <f t="shared" si="201"/>
        <v>134.92336808729326</v>
      </c>
      <c r="Z318" s="333">
        <f t="shared" si="201"/>
        <v>136.7313578317777</v>
      </c>
      <c r="AA318" s="333">
        <f t="shared" si="201"/>
        <v>149.10909001262976</v>
      </c>
      <c r="AB318" s="333">
        <f t="shared" si="227"/>
        <v>155.7108885205736</v>
      </c>
      <c r="AC318" s="333">
        <f t="shared" si="227"/>
        <v>159.80304403727484</v>
      </c>
      <c r="AD318" s="333">
        <f t="shared" si="227"/>
        <v>164.70646241603865</v>
      </c>
      <c r="AE318" s="333">
        <f t="shared" ref="AE318:AG318" si="237">P318*100/$D318</f>
        <v>167.65928476881473</v>
      </c>
      <c r="AF318" s="333">
        <f t="shared" si="237"/>
        <v>175.86085267936721</v>
      </c>
      <c r="AG318" s="334">
        <f t="shared" si="237"/>
        <v>181.91953364711773</v>
      </c>
    </row>
    <row r="319" spans="2:33" ht="14.4" x14ac:dyDescent="0.3">
      <c r="B319" s="822"/>
      <c r="C319" s="1" t="s">
        <v>3</v>
      </c>
      <c r="D319" s="541">
        <v>410921</v>
      </c>
      <c r="E319" s="541">
        <v>416654</v>
      </c>
      <c r="F319" s="541">
        <v>427474</v>
      </c>
      <c r="G319" s="541">
        <v>450444</v>
      </c>
      <c r="H319" s="541">
        <v>475852</v>
      </c>
      <c r="I319" s="541">
        <v>484296</v>
      </c>
      <c r="J319" s="541">
        <v>499498</v>
      </c>
      <c r="K319" s="541">
        <v>531426</v>
      </c>
      <c r="L319" s="541">
        <v>582083</v>
      </c>
      <c r="M319" s="541">
        <v>606108</v>
      </c>
      <c r="N319" s="541">
        <v>609184</v>
      </c>
      <c r="O319" s="541">
        <v>624140</v>
      </c>
      <c r="P319" s="541">
        <v>635820</v>
      </c>
      <c r="Q319" s="541">
        <v>658629</v>
      </c>
      <c r="R319" s="541">
        <v>675459</v>
      </c>
      <c r="S319" s="147">
        <f>100</f>
        <v>100</v>
      </c>
      <c r="T319" s="333">
        <f t="shared" si="224"/>
        <v>101.39515868013559</v>
      </c>
      <c r="U319" s="333">
        <f t="shared" si="225"/>
        <v>104.02826820727098</v>
      </c>
      <c r="V319" s="333">
        <f t="shared" si="226"/>
        <v>109.6181504474096</v>
      </c>
      <c r="W319" s="333">
        <f t="shared" si="201"/>
        <v>115.80133407637965</v>
      </c>
      <c r="X319" s="333">
        <f t="shared" si="201"/>
        <v>117.85623027297218</v>
      </c>
      <c r="Y319" s="333">
        <f t="shared" si="201"/>
        <v>121.5557248230195</v>
      </c>
      <c r="Z319" s="333">
        <f t="shared" si="201"/>
        <v>129.32558813007853</v>
      </c>
      <c r="AA319" s="333">
        <f t="shared" si="201"/>
        <v>141.65326181918178</v>
      </c>
      <c r="AB319" s="333">
        <f t="shared" si="227"/>
        <v>147.49988440600504</v>
      </c>
      <c r="AC319" s="333">
        <f t="shared" si="227"/>
        <v>148.24844678174151</v>
      </c>
      <c r="AD319" s="333">
        <f t="shared" si="227"/>
        <v>151.88807581019222</v>
      </c>
      <c r="AE319" s="333">
        <f t="shared" ref="AE319:AG319" si="238">P319*100/$D319</f>
        <v>154.7304713071369</v>
      </c>
      <c r="AF319" s="333">
        <f t="shared" si="238"/>
        <v>160.28117326688098</v>
      </c>
      <c r="AG319" s="334">
        <f t="shared" si="238"/>
        <v>164.37685102489286</v>
      </c>
    </row>
    <row r="320" spans="2:33" ht="14.4" x14ac:dyDescent="0.3">
      <c r="B320" s="822"/>
      <c r="C320" s="1" t="s">
        <v>4</v>
      </c>
      <c r="D320" s="541">
        <v>395361</v>
      </c>
      <c r="E320" s="541">
        <v>395567</v>
      </c>
      <c r="F320" s="541">
        <v>405133</v>
      </c>
      <c r="G320" s="541">
        <v>426771</v>
      </c>
      <c r="H320" s="541">
        <v>448404</v>
      </c>
      <c r="I320" s="541">
        <v>469565</v>
      </c>
      <c r="J320" s="541">
        <v>518884</v>
      </c>
      <c r="K320" s="541">
        <v>549542</v>
      </c>
      <c r="L320" s="541">
        <v>558072</v>
      </c>
      <c r="M320" s="541">
        <v>600578</v>
      </c>
      <c r="N320" s="541">
        <v>601673</v>
      </c>
      <c r="O320" s="541">
        <v>641411</v>
      </c>
      <c r="P320" s="541">
        <v>653986</v>
      </c>
      <c r="Q320" s="541">
        <v>679777</v>
      </c>
      <c r="R320" s="541">
        <v>701088</v>
      </c>
      <c r="S320" s="147">
        <f>100</f>
        <v>100</v>
      </c>
      <c r="T320" s="333">
        <f t="shared" si="224"/>
        <v>100.05210427938012</v>
      </c>
      <c r="U320" s="333">
        <f t="shared" si="225"/>
        <v>102.47166513641963</v>
      </c>
      <c r="V320" s="333">
        <f t="shared" si="226"/>
        <v>107.94463793849165</v>
      </c>
      <c r="W320" s="333">
        <f t="shared" si="201"/>
        <v>113.41634607358844</v>
      </c>
      <c r="X320" s="333">
        <f t="shared" si="201"/>
        <v>118.76866964622207</v>
      </c>
      <c r="Y320" s="333">
        <f t="shared" si="201"/>
        <v>131.24309175664771</v>
      </c>
      <c r="Z320" s="333">
        <f t="shared" si="201"/>
        <v>138.99752378206247</v>
      </c>
      <c r="AA320" s="333">
        <f t="shared" si="201"/>
        <v>141.15504564183112</v>
      </c>
      <c r="AB320" s="333">
        <f t="shared" si="227"/>
        <v>151.9062325317874</v>
      </c>
      <c r="AC320" s="333">
        <f t="shared" si="227"/>
        <v>152.18319459936615</v>
      </c>
      <c r="AD320" s="333">
        <f t="shared" si="227"/>
        <v>162.23426185182655</v>
      </c>
      <c r="AE320" s="333">
        <f t="shared" ref="AE320:AG320" si="239">P320*100/$D320</f>
        <v>165.41489929456876</v>
      </c>
      <c r="AF320" s="333">
        <f t="shared" si="239"/>
        <v>171.93830448627963</v>
      </c>
      <c r="AG320" s="334">
        <f t="shared" si="239"/>
        <v>177.3285680681706</v>
      </c>
    </row>
    <row r="321" spans="2:33" ht="14.4" x14ac:dyDescent="0.3">
      <c r="B321" s="822"/>
      <c r="C321" s="1" t="s">
        <v>5</v>
      </c>
      <c r="D321" s="541">
        <v>699355</v>
      </c>
      <c r="E321" s="541">
        <v>707780</v>
      </c>
      <c r="F321" s="541">
        <v>714088</v>
      </c>
      <c r="G321" s="541">
        <v>771655</v>
      </c>
      <c r="H321" s="541">
        <v>807004</v>
      </c>
      <c r="I321" s="541">
        <v>845627</v>
      </c>
      <c r="J321" s="541">
        <v>884896</v>
      </c>
      <c r="K321" s="541">
        <v>957194</v>
      </c>
      <c r="L321" s="541">
        <v>998888</v>
      </c>
      <c r="M321" s="541">
        <v>1133092</v>
      </c>
      <c r="N321" s="541">
        <v>1264948</v>
      </c>
      <c r="O321" s="541">
        <v>1357116</v>
      </c>
      <c r="P321" s="541">
        <v>1394461</v>
      </c>
      <c r="Q321" s="541">
        <v>1462522</v>
      </c>
      <c r="R321" s="541">
        <v>1513623</v>
      </c>
      <c r="S321" s="147">
        <f>100</f>
        <v>100</v>
      </c>
      <c r="T321" s="333">
        <f t="shared" si="224"/>
        <v>101.20468145648491</v>
      </c>
      <c r="U321" s="333">
        <f t="shared" si="225"/>
        <v>102.10665541820677</v>
      </c>
      <c r="V321" s="333">
        <f t="shared" si="226"/>
        <v>110.33809724674879</v>
      </c>
      <c r="W321" s="333">
        <f t="shared" si="201"/>
        <v>115.39261176369655</v>
      </c>
      <c r="X321" s="333">
        <f t="shared" si="201"/>
        <v>120.9152719291347</v>
      </c>
      <c r="Y321" s="333">
        <f t="shared" si="201"/>
        <v>126.53030292197811</v>
      </c>
      <c r="Z321" s="333">
        <f t="shared" si="201"/>
        <v>136.86811419093308</v>
      </c>
      <c r="AA321" s="333">
        <f t="shared" si="201"/>
        <v>142.82989325878845</v>
      </c>
      <c r="AB321" s="333">
        <f t="shared" si="227"/>
        <v>162.01957517998727</v>
      </c>
      <c r="AC321" s="333">
        <f t="shared" si="227"/>
        <v>180.87351917123635</v>
      </c>
      <c r="AD321" s="333">
        <f t="shared" si="227"/>
        <v>194.05251982183583</v>
      </c>
      <c r="AE321" s="333">
        <f t="shared" ref="AE321:AG321" si="240">P321*100/$D321</f>
        <v>199.39244017702026</v>
      </c>
      <c r="AF321" s="333">
        <f t="shared" si="240"/>
        <v>209.12440748975843</v>
      </c>
      <c r="AG321" s="334">
        <f t="shared" si="240"/>
        <v>216.43128311086645</v>
      </c>
    </row>
    <row r="322" spans="2:33" ht="14.4" x14ac:dyDescent="0.3">
      <c r="B322" s="822"/>
      <c r="C322" s="1" t="s">
        <v>6</v>
      </c>
      <c r="D322" s="541">
        <v>2032963</v>
      </c>
      <c r="E322" s="541">
        <v>2045273</v>
      </c>
      <c r="F322" s="541">
        <v>2107852</v>
      </c>
      <c r="G322" s="541">
        <v>2232131</v>
      </c>
      <c r="H322" s="541">
        <v>2346894</v>
      </c>
      <c r="I322" s="541">
        <v>2449679</v>
      </c>
      <c r="J322" s="541">
        <v>2614764</v>
      </c>
      <c r="K322" s="541">
        <v>2759182</v>
      </c>
      <c r="L322" s="541">
        <v>2925334</v>
      </c>
      <c r="M322" s="541">
        <v>3160882</v>
      </c>
      <c r="N322" s="541">
        <v>3318488</v>
      </c>
      <c r="O322" s="541">
        <v>3491207</v>
      </c>
      <c r="P322" s="541">
        <v>3568378</v>
      </c>
      <c r="Q322" s="541">
        <v>3728288</v>
      </c>
      <c r="R322" s="541">
        <v>3849479</v>
      </c>
      <c r="S322" s="147">
        <f>100</f>
        <v>100</v>
      </c>
      <c r="T322" s="333">
        <f t="shared" si="224"/>
        <v>100.60552012013991</v>
      </c>
      <c r="U322" s="333">
        <f t="shared" si="225"/>
        <v>103.68373649692592</v>
      </c>
      <c r="V322" s="333">
        <f t="shared" si="226"/>
        <v>109.79693186742701</v>
      </c>
      <c r="W322" s="333">
        <f t="shared" si="201"/>
        <v>115.44204198502383</v>
      </c>
      <c r="X322" s="333">
        <f t="shared" si="201"/>
        <v>120.49796282568842</v>
      </c>
      <c r="Y322" s="333">
        <f t="shared" si="201"/>
        <v>128.61837623213015</v>
      </c>
      <c r="Z322" s="333">
        <f t="shared" si="201"/>
        <v>135.72219464889426</v>
      </c>
      <c r="AA322" s="333">
        <f t="shared" si="201"/>
        <v>143.89509302431966</v>
      </c>
      <c r="AB322" s="333">
        <f t="shared" si="227"/>
        <v>155.48153114444287</v>
      </c>
      <c r="AC322" s="333">
        <f t="shared" si="227"/>
        <v>163.23405787513101</v>
      </c>
      <c r="AD322" s="333">
        <f t="shared" si="227"/>
        <v>171.72998229677569</v>
      </c>
      <c r="AE322" s="333">
        <f t="shared" ref="AE322:AG322" si="241">P322*100/$D322</f>
        <v>175.52596874611098</v>
      </c>
      <c r="AF322" s="333">
        <f t="shared" si="241"/>
        <v>183.39182759351743</v>
      </c>
      <c r="AG322" s="334">
        <f t="shared" si="241"/>
        <v>189.35312644647246</v>
      </c>
    </row>
    <row r="323" spans="2:33" ht="14.4" x14ac:dyDescent="0.3">
      <c r="B323" s="823"/>
      <c r="C323" s="3" t="s">
        <v>7</v>
      </c>
      <c r="D323" s="753">
        <v>1333608</v>
      </c>
      <c r="E323" s="753">
        <v>1337493</v>
      </c>
      <c r="F323" s="753">
        <v>1393764</v>
      </c>
      <c r="G323" s="753">
        <v>1460476</v>
      </c>
      <c r="H323" s="753">
        <v>1539890</v>
      </c>
      <c r="I323" s="753">
        <v>1604052</v>
      </c>
      <c r="J323" s="753">
        <v>1729868</v>
      </c>
      <c r="K323" s="753">
        <v>1801988</v>
      </c>
      <c r="L323" s="753">
        <v>1926446</v>
      </c>
      <c r="M323" s="753">
        <v>2027790</v>
      </c>
      <c r="N323" s="753">
        <v>2053540</v>
      </c>
      <c r="O323" s="753">
        <v>2134091</v>
      </c>
      <c r="P323" s="753">
        <v>2173917</v>
      </c>
      <c r="Q323" s="753">
        <v>2265766</v>
      </c>
      <c r="R323" s="754">
        <v>2335856</v>
      </c>
      <c r="S323" s="147">
        <f>100</f>
        <v>100</v>
      </c>
      <c r="T323" s="333">
        <f t="shared" si="224"/>
        <v>100.29131498911224</v>
      </c>
      <c r="U323" s="333">
        <f t="shared" si="225"/>
        <v>104.51077078121907</v>
      </c>
      <c r="V323" s="333">
        <f t="shared" si="226"/>
        <v>109.51314029309962</v>
      </c>
      <c r="W323" s="333">
        <f t="shared" si="201"/>
        <v>115.4679635994985</v>
      </c>
      <c r="X323" s="333">
        <f t="shared" si="201"/>
        <v>120.27912250076484</v>
      </c>
      <c r="Y323" s="333">
        <f t="shared" si="201"/>
        <v>129.71337904391694</v>
      </c>
      <c r="Z323" s="333">
        <f t="shared" si="201"/>
        <v>135.121265019406</v>
      </c>
      <c r="AA323" s="333">
        <f t="shared" si="201"/>
        <v>144.45369253933688</v>
      </c>
      <c r="AB323" s="333">
        <f t="shared" si="227"/>
        <v>152.05292709701803</v>
      </c>
      <c r="AC323" s="333">
        <f t="shared" si="227"/>
        <v>153.98377934145566</v>
      </c>
      <c r="AD323" s="333">
        <f t="shared" si="227"/>
        <v>160.02386008482253</v>
      </c>
      <c r="AE323" s="333">
        <f t="shared" ref="AE323:AG323" si="242">P323*100/$D323</f>
        <v>163.01019489985063</v>
      </c>
      <c r="AF323" s="333">
        <f t="shared" si="242"/>
        <v>169.89745112506824</v>
      </c>
      <c r="AG323" s="334">
        <f t="shared" si="242"/>
        <v>175.15311845759774</v>
      </c>
    </row>
    <row r="324" spans="2:33" ht="15" customHeight="1" x14ac:dyDescent="0.3">
      <c r="B324" s="822" t="s">
        <v>65</v>
      </c>
      <c r="C324" s="1" t="s">
        <v>2</v>
      </c>
      <c r="D324" s="541">
        <v>171305</v>
      </c>
      <c r="E324" s="541">
        <v>175164</v>
      </c>
      <c r="F324" s="541">
        <v>173229</v>
      </c>
      <c r="G324" s="541">
        <v>174886</v>
      </c>
      <c r="H324" s="541">
        <v>177668</v>
      </c>
      <c r="I324" s="541">
        <v>179558</v>
      </c>
      <c r="J324" s="541">
        <v>191397</v>
      </c>
      <c r="K324" s="541">
        <v>189518</v>
      </c>
      <c r="L324" s="541">
        <v>195364</v>
      </c>
      <c r="M324" s="541">
        <v>194923</v>
      </c>
      <c r="N324" s="541">
        <v>195971</v>
      </c>
      <c r="O324" s="541">
        <v>195745</v>
      </c>
      <c r="P324" s="541">
        <v>198141</v>
      </c>
      <c r="Q324" s="541">
        <v>208735</v>
      </c>
      <c r="R324" s="541">
        <v>215273</v>
      </c>
      <c r="S324" s="147">
        <f>100</f>
        <v>100</v>
      </c>
      <c r="T324" s="333">
        <f t="shared" si="224"/>
        <v>102.25270715974432</v>
      </c>
      <c r="U324" s="333">
        <f t="shared" si="225"/>
        <v>101.12314293219696</v>
      </c>
      <c r="V324" s="333">
        <f t="shared" si="226"/>
        <v>102.09042351361606</v>
      </c>
      <c r="W324" s="333">
        <f t="shared" si="201"/>
        <v>103.71442748314411</v>
      </c>
      <c r="X324" s="333">
        <f t="shared" si="201"/>
        <v>104.8177227751671</v>
      </c>
      <c r="Y324" s="333">
        <f t="shared" si="201"/>
        <v>111.72878783456409</v>
      </c>
      <c r="Z324" s="333">
        <f t="shared" si="201"/>
        <v>110.63191383789147</v>
      </c>
      <c r="AA324" s="333">
        <f t="shared" si="201"/>
        <v>114.04454043956686</v>
      </c>
      <c r="AB324" s="333">
        <f t="shared" si="227"/>
        <v>113.78710487142816</v>
      </c>
      <c r="AC324" s="333">
        <f t="shared" si="227"/>
        <v>114.39887919208429</v>
      </c>
      <c r="AD324" s="333">
        <f t="shared" si="227"/>
        <v>114.26695076033974</v>
      </c>
      <c r="AE324" s="333">
        <f t="shared" ref="AE324:AG324" si="243">P324*100/$D324</f>
        <v>115.66562563848107</v>
      </c>
      <c r="AF324" s="333">
        <f t="shared" si="243"/>
        <v>121.8499168150375</v>
      </c>
      <c r="AG324" s="334">
        <f t="shared" si="243"/>
        <v>125.66650126966522</v>
      </c>
    </row>
    <row r="325" spans="2:33" ht="14.4" x14ac:dyDescent="0.3">
      <c r="B325" s="822"/>
      <c r="C325" s="1" t="s">
        <v>3</v>
      </c>
      <c r="D325" s="541">
        <v>91289</v>
      </c>
      <c r="E325" s="541">
        <v>89467</v>
      </c>
      <c r="F325" s="541">
        <v>85429</v>
      </c>
      <c r="G325" s="541">
        <v>83805</v>
      </c>
      <c r="H325" s="541">
        <v>85947</v>
      </c>
      <c r="I325" s="541">
        <v>88837</v>
      </c>
      <c r="J325" s="541">
        <v>94027</v>
      </c>
      <c r="K325" s="541">
        <v>95146</v>
      </c>
      <c r="L325" s="541">
        <v>98850</v>
      </c>
      <c r="M325" s="541">
        <v>97068</v>
      </c>
      <c r="N325" s="541">
        <v>101233</v>
      </c>
      <c r="O325" s="541">
        <v>100561</v>
      </c>
      <c r="P325" s="541">
        <v>101260</v>
      </c>
      <c r="Q325" s="541">
        <v>105039</v>
      </c>
      <c r="R325" s="541">
        <v>107552</v>
      </c>
      <c r="S325" s="147">
        <f>100</f>
        <v>100</v>
      </c>
      <c r="T325" s="333">
        <f t="shared" si="224"/>
        <v>98.004140696031286</v>
      </c>
      <c r="U325" s="333">
        <f t="shared" si="225"/>
        <v>93.58082572927735</v>
      </c>
      <c r="V325" s="333">
        <f t="shared" si="226"/>
        <v>91.801860026947381</v>
      </c>
      <c r="W325" s="333">
        <f t="shared" si="201"/>
        <v>94.1482544446757</v>
      </c>
      <c r="X325" s="333">
        <f t="shared" si="201"/>
        <v>97.314024690817078</v>
      </c>
      <c r="Y325" s="333">
        <f t="shared" si="201"/>
        <v>102.99926606710557</v>
      </c>
      <c r="Z325" s="333">
        <f t="shared" si="201"/>
        <v>104.22504354303366</v>
      </c>
      <c r="AA325" s="333">
        <f t="shared" si="201"/>
        <v>108.28248748480101</v>
      </c>
      <c r="AB325" s="333">
        <f t="shared" si="227"/>
        <v>106.33044507005225</v>
      </c>
      <c r="AC325" s="333">
        <f t="shared" si="227"/>
        <v>110.89287866007953</v>
      </c>
      <c r="AD325" s="333">
        <f t="shared" si="227"/>
        <v>110.15675492118437</v>
      </c>
      <c r="AE325" s="333">
        <f t="shared" ref="AE325:AG325" si="244">P325*100/$D325</f>
        <v>110.92245506030299</v>
      </c>
      <c r="AF325" s="333">
        <f t="shared" si="244"/>
        <v>115.06205566935775</v>
      </c>
      <c r="AG325" s="334">
        <f t="shared" si="244"/>
        <v>117.81485173460111</v>
      </c>
    </row>
    <row r="326" spans="2:33" ht="14.4" x14ac:dyDescent="0.3">
      <c r="B326" s="822"/>
      <c r="C326" s="1" t="s">
        <v>4</v>
      </c>
      <c r="D326" s="541">
        <v>77153</v>
      </c>
      <c r="E326" s="541">
        <v>82396</v>
      </c>
      <c r="F326" s="541">
        <v>82464</v>
      </c>
      <c r="G326" s="541">
        <v>89188</v>
      </c>
      <c r="H326" s="541">
        <v>91455</v>
      </c>
      <c r="I326" s="541">
        <v>97582</v>
      </c>
      <c r="J326" s="541">
        <v>94000</v>
      </c>
      <c r="K326" s="541">
        <v>104065</v>
      </c>
      <c r="L326" s="541">
        <v>110651</v>
      </c>
      <c r="M326" s="541">
        <v>110149</v>
      </c>
      <c r="N326" s="541">
        <v>114200</v>
      </c>
      <c r="O326" s="541">
        <v>106283</v>
      </c>
      <c r="P326" s="541">
        <v>108044</v>
      </c>
      <c r="Q326" s="541">
        <v>111842</v>
      </c>
      <c r="R326" s="541">
        <v>115039</v>
      </c>
      <c r="S326" s="147">
        <f>100</f>
        <v>100</v>
      </c>
      <c r="T326" s="333">
        <f t="shared" si="224"/>
        <v>106.79558798750534</v>
      </c>
      <c r="U326" s="333">
        <f t="shared" si="225"/>
        <v>106.88372454732804</v>
      </c>
      <c r="V326" s="333">
        <f t="shared" si="226"/>
        <v>115.59887496273637</v>
      </c>
      <c r="W326" s="333">
        <f t="shared" ref="W326:W338" si="245">H326*100/$D326</f>
        <v>118.53719233211929</v>
      </c>
      <c r="X326" s="333">
        <f t="shared" ref="X326:X338" si="246">I326*100/$D326</f>
        <v>126.47855559731961</v>
      </c>
      <c r="Y326" s="333">
        <f t="shared" ref="Y326:Y338" si="247">J326*100/$D326</f>
        <v>121.83583269607145</v>
      </c>
      <c r="Z326" s="333">
        <f t="shared" ref="Z326:Z338" si="248">K326*100/$D326</f>
        <v>134.88133967570931</v>
      </c>
      <c r="AA326" s="333">
        <f t="shared" ref="AA326:AA338" si="249">L326*100/$D326</f>
        <v>143.41762471971279</v>
      </c>
      <c r="AB326" s="333">
        <f t="shared" si="227"/>
        <v>142.76696952808058</v>
      </c>
      <c r="AC326" s="333">
        <f t="shared" si="227"/>
        <v>148.01757546692934</v>
      </c>
      <c r="AD326" s="333">
        <f t="shared" si="227"/>
        <v>137.7561468769847</v>
      </c>
      <c r="AE326" s="333">
        <f t="shared" ref="AE326:AG326" si="250">P326*100/$D326</f>
        <v>140.0386245512164</v>
      </c>
      <c r="AF326" s="333">
        <f t="shared" si="250"/>
        <v>144.96131064248959</v>
      </c>
      <c r="AG326" s="334">
        <f t="shared" si="250"/>
        <v>149.10502508003577</v>
      </c>
    </row>
    <row r="327" spans="2:33" ht="14.4" x14ac:dyDescent="0.3">
      <c r="B327" s="822"/>
      <c r="C327" s="1" t="s">
        <v>5</v>
      </c>
      <c r="D327" s="541">
        <v>112393</v>
      </c>
      <c r="E327" s="541">
        <v>85910</v>
      </c>
      <c r="F327" s="541">
        <v>89761</v>
      </c>
      <c r="G327" s="541">
        <v>94371</v>
      </c>
      <c r="H327" s="541">
        <v>94821</v>
      </c>
      <c r="I327" s="541">
        <v>97986</v>
      </c>
      <c r="J327" s="541">
        <v>98741</v>
      </c>
      <c r="K327" s="541">
        <v>113305</v>
      </c>
      <c r="L327" s="541">
        <v>115513</v>
      </c>
      <c r="M327" s="541">
        <v>126488</v>
      </c>
      <c r="N327" s="541">
        <v>139560</v>
      </c>
      <c r="O327" s="541">
        <v>163014</v>
      </c>
      <c r="P327" s="541">
        <v>170614</v>
      </c>
      <c r="Q327" s="541">
        <v>180248</v>
      </c>
      <c r="R327" s="541">
        <v>188285</v>
      </c>
      <c r="S327" s="147">
        <f>100</f>
        <v>100</v>
      </c>
      <c r="T327" s="333">
        <f t="shared" si="224"/>
        <v>76.437144662034115</v>
      </c>
      <c r="U327" s="333">
        <f t="shared" si="225"/>
        <v>79.863514631694144</v>
      </c>
      <c r="V327" s="333">
        <f t="shared" si="226"/>
        <v>83.965193561876632</v>
      </c>
      <c r="W327" s="333">
        <f t="shared" si="245"/>
        <v>84.365574368510494</v>
      </c>
      <c r="X327" s="333">
        <f t="shared" si="246"/>
        <v>87.181586041835345</v>
      </c>
      <c r="Y327" s="333">
        <f t="shared" si="247"/>
        <v>87.853336061854392</v>
      </c>
      <c r="Z327" s="333">
        <f t="shared" si="248"/>
        <v>100.81143843477797</v>
      </c>
      <c r="AA327" s="333">
        <f t="shared" si="249"/>
        <v>102.77597359266146</v>
      </c>
      <c r="AB327" s="333">
        <f t="shared" si="227"/>
        <v>112.5408165988985</v>
      </c>
      <c r="AC327" s="333">
        <f t="shared" si="227"/>
        <v>124.17143416404936</v>
      </c>
      <c r="AD327" s="333">
        <f t="shared" si="227"/>
        <v>145.03928180580641</v>
      </c>
      <c r="AE327" s="333">
        <f t="shared" ref="AE327:AG327" si="251">P327*100/$D327</f>
        <v>151.80126876228945</v>
      </c>
      <c r="AF327" s="333">
        <f t="shared" si="251"/>
        <v>160.37297696475758</v>
      </c>
      <c r="AG327" s="334">
        <f t="shared" si="251"/>
        <v>167.52377817123843</v>
      </c>
    </row>
    <row r="328" spans="2:33" ht="14.4" x14ac:dyDescent="0.3">
      <c r="B328" s="822"/>
      <c r="C328" s="1" t="s">
        <v>6</v>
      </c>
      <c r="D328" s="541">
        <v>452140</v>
      </c>
      <c r="E328" s="541">
        <v>432937</v>
      </c>
      <c r="F328" s="541">
        <v>430883</v>
      </c>
      <c r="G328" s="541">
        <v>442250</v>
      </c>
      <c r="H328" s="541">
        <v>449891</v>
      </c>
      <c r="I328" s="541">
        <v>463963</v>
      </c>
      <c r="J328" s="541">
        <v>478165</v>
      </c>
      <c r="K328" s="541">
        <v>502034</v>
      </c>
      <c r="L328" s="541">
        <v>520378</v>
      </c>
      <c r="M328" s="541">
        <v>528628</v>
      </c>
      <c r="N328" s="541">
        <v>550964</v>
      </c>
      <c r="O328" s="541">
        <v>565603</v>
      </c>
      <c r="P328" s="541">
        <v>578059</v>
      </c>
      <c r="Q328" s="541">
        <v>605864</v>
      </c>
      <c r="R328" s="541">
        <v>626149</v>
      </c>
      <c r="S328" s="147">
        <f>100</f>
        <v>100</v>
      </c>
      <c r="T328" s="333">
        <f t="shared" si="224"/>
        <v>95.752864157119475</v>
      </c>
      <c r="U328" s="333">
        <f t="shared" si="225"/>
        <v>95.298580085814123</v>
      </c>
      <c r="V328" s="333">
        <f t="shared" si="226"/>
        <v>97.812624408369089</v>
      </c>
      <c r="W328" s="333">
        <f t="shared" si="245"/>
        <v>99.50258769407705</v>
      </c>
      <c r="X328" s="333">
        <f t="shared" si="246"/>
        <v>102.61489804042995</v>
      </c>
      <c r="Y328" s="333">
        <f t="shared" si="247"/>
        <v>105.75596054319459</v>
      </c>
      <c r="Z328" s="333">
        <f t="shared" si="248"/>
        <v>111.03507763082231</v>
      </c>
      <c r="AA328" s="333">
        <f t="shared" si="249"/>
        <v>115.09222807095148</v>
      </c>
      <c r="AB328" s="333">
        <f t="shared" si="227"/>
        <v>116.91688415092671</v>
      </c>
      <c r="AC328" s="333">
        <f t="shared" si="227"/>
        <v>121.85694696332995</v>
      </c>
      <c r="AD328" s="333">
        <f t="shared" si="227"/>
        <v>125.09466094572477</v>
      </c>
      <c r="AE328" s="333">
        <f t="shared" ref="AE328:AG328" si="252">P328*100/$D328</f>
        <v>127.84955987083647</v>
      </c>
      <c r="AF328" s="333">
        <f t="shared" si="252"/>
        <v>133.99920378643782</v>
      </c>
      <c r="AG328" s="334">
        <f t="shared" si="252"/>
        <v>138.48564603883753</v>
      </c>
    </row>
    <row r="329" spans="2:33" ht="15.75" customHeight="1" x14ac:dyDescent="0.3">
      <c r="B329" s="823"/>
      <c r="C329" s="3" t="s">
        <v>7</v>
      </c>
      <c r="D329" s="753">
        <v>339747</v>
      </c>
      <c r="E329" s="753">
        <v>347027</v>
      </c>
      <c r="F329" s="753">
        <v>341122</v>
      </c>
      <c r="G329" s="753">
        <v>347879</v>
      </c>
      <c r="H329" s="753">
        <v>355070</v>
      </c>
      <c r="I329" s="753">
        <v>365977</v>
      </c>
      <c r="J329" s="753">
        <v>379424</v>
      </c>
      <c r="K329" s="753">
        <v>388729</v>
      </c>
      <c r="L329" s="753">
        <v>404865</v>
      </c>
      <c r="M329" s="753">
        <v>402140</v>
      </c>
      <c r="N329" s="753">
        <v>411404</v>
      </c>
      <c r="O329" s="753">
        <v>402589</v>
      </c>
      <c r="P329" s="753">
        <v>407445</v>
      </c>
      <c r="Q329" s="753">
        <v>425616</v>
      </c>
      <c r="R329" s="754">
        <v>437864</v>
      </c>
      <c r="S329" s="147">
        <f>100</f>
        <v>100</v>
      </c>
      <c r="T329" s="333">
        <f t="shared" si="224"/>
        <v>102.14277094426147</v>
      </c>
      <c r="U329" s="333">
        <f t="shared" si="225"/>
        <v>100.40471291873071</v>
      </c>
      <c r="V329" s="333">
        <f t="shared" si="226"/>
        <v>102.39354578554041</v>
      </c>
      <c r="W329" s="333">
        <f t="shared" si="245"/>
        <v>104.51012076633495</v>
      </c>
      <c r="X329" s="333">
        <f t="shared" si="246"/>
        <v>107.72045080604097</v>
      </c>
      <c r="Y329" s="333">
        <f t="shared" si="247"/>
        <v>111.67839598289315</v>
      </c>
      <c r="Z329" s="333">
        <f t="shared" si="248"/>
        <v>114.41719868019437</v>
      </c>
      <c r="AA329" s="333">
        <f t="shared" si="249"/>
        <v>119.16661515774973</v>
      </c>
      <c r="AB329" s="333">
        <f t="shared" si="227"/>
        <v>118.36454773699252</v>
      </c>
      <c r="AC329" s="333">
        <f t="shared" si="227"/>
        <v>121.09128263089887</v>
      </c>
      <c r="AD329" s="333">
        <f t="shared" si="227"/>
        <v>118.49670490099986</v>
      </c>
      <c r="AE329" s="333">
        <f t="shared" ref="AE329:AG329" si="253">P329*100/$D329</f>
        <v>119.92600376162262</v>
      </c>
      <c r="AF329" s="333">
        <f t="shared" si="253"/>
        <v>125.27439535889941</v>
      </c>
      <c r="AG329" s="334">
        <f t="shared" si="253"/>
        <v>128.87943087061842</v>
      </c>
    </row>
    <row r="330" spans="2:33" ht="15" customHeight="1" x14ac:dyDescent="0.3">
      <c r="B330" s="822" t="s">
        <v>66</v>
      </c>
      <c r="C330" s="1" t="s">
        <v>2</v>
      </c>
      <c r="D330" s="541">
        <v>1410848</v>
      </c>
      <c r="E330" s="541">
        <v>1387868</v>
      </c>
      <c r="F330" s="541">
        <v>1402692</v>
      </c>
      <c r="G330" s="541">
        <v>1390489</v>
      </c>
      <c r="H330" s="541">
        <v>1438196</v>
      </c>
      <c r="I330" s="541">
        <v>1451950</v>
      </c>
      <c r="J330" s="541">
        <v>1550429</v>
      </c>
      <c r="K330" s="541">
        <v>1391052</v>
      </c>
      <c r="L330" s="541">
        <v>1555410</v>
      </c>
      <c r="M330" s="541">
        <v>1565056</v>
      </c>
      <c r="N330" s="541">
        <v>1546662</v>
      </c>
      <c r="O330" s="541">
        <v>1582606</v>
      </c>
      <c r="P330" s="541">
        <v>1555269</v>
      </c>
      <c r="Q330" s="541">
        <v>1589249</v>
      </c>
      <c r="R330" s="541">
        <v>1626798</v>
      </c>
      <c r="S330" s="147">
        <f>100</f>
        <v>100</v>
      </c>
      <c r="T330" s="333">
        <f t="shared" si="224"/>
        <v>98.371192360906349</v>
      </c>
      <c r="U330" s="333">
        <f t="shared" si="225"/>
        <v>99.421907958901315</v>
      </c>
      <c r="V330" s="333">
        <f t="shared" si="226"/>
        <v>98.556967157340836</v>
      </c>
      <c r="W330" s="333">
        <f t="shared" si="245"/>
        <v>101.93840867336525</v>
      </c>
      <c r="X330" s="333">
        <f t="shared" si="246"/>
        <v>102.91328335866089</v>
      </c>
      <c r="Y330" s="333">
        <f t="shared" si="247"/>
        <v>109.89341162194651</v>
      </c>
      <c r="Z330" s="333">
        <f t="shared" si="248"/>
        <v>98.59687223570505</v>
      </c>
      <c r="AA330" s="333">
        <f t="shared" si="249"/>
        <v>110.24646170246547</v>
      </c>
      <c r="AB330" s="333">
        <f t="shared" si="227"/>
        <v>110.93016398648189</v>
      </c>
      <c r="AC330" s="333">
        <f t="shared" si="227"/>
        <v>109.62640908163034</v>
      </c>
      <c r="AD330" s="333">
        <f t="shared" si="227"/>
        <v>112.17409671346594</v>
      </c>
      <c r="AE330" s="333">
        <f t="shared" ref="AE330:AG330" si="254">P330*100/$D330</f>
        <v>110.236467713035</v>
      </c>
      <c r="AF330" s="333">
        <f t="shared" si="254"/>
        <v>112.64494828642064</v>
      </c>
      <c r="AG330" s="334">
        <f t="shared" si="254"/>
        <v>115.30639728730522</v>
      </c>
    </row>
    <row r="331" spans="2:33" ht="14.4" x14ac:dyDescent="0.3">
      <c r="B331" s="822"/>
      <c r="C331" s="1" t="s">
        <v>3</v>
      </c>
      <c r="D331" s="541">
        <v>340145</v>
      </c>
      <c r="E331" s="541">
        <v>321642</v>
      </c>
      <c r="F331" s="541">
        <v>321549</v>
      </c>
      <c r="G331" s="541">
        <v>316385</v>
      </c>
      <c r="H331" s="541">
        <v>321261</v>
      </c>
      <c r="I331" s="541">
        <v>332185</v>
      </c>
      <c r="J331" s="541">
        <v>334377</v>
      </c>
      <c r="K331" s="541">
        <v>332532</v>
      </c>
      <c r="L331" s="541">
        <v>367485</v>
      </c>
      <c r="M331" s="541">
        <v>372084</v>
      </c>
      <c r="N331" s="541">
        <v>385505</v>
      </c>
      <c r="O331" s="541">
        <v>394959</v>
      </c>
      <c r="P331" s="541">
        <v>394356</v>
      </c>
      <c r="Q331" s="541">
        <v>400912</v>
      </c>
      <c r="R331" s="541">
        <v>409244</v>
      </c>
      <c r="S331" s="147">
        <f>100</f>
        <v>100</v>
      </c>
      <c r="T331" s="333">
        <f t="shared" si="224"/>
        <v>94.560261065133986</v>
      </c>
      <c r="U331" s="333">
        <f t="shared" si="225"/>
        <v>94.532919784209682</v>
      </c>
      <c r="V331" s="333">
        <f t="shared" si="226"/>
        <v>93.014743712240374</v>
      </c>
      <c r="W331" s="333">
        <f t="shared" si="245"/>
        <v>94.448250011024712</v>
      </c>
      <c r="X331" s="333">
        <f t="shared" si="246"/>
        <v>97.659821546693323</v>
      </c>
      <c r="Y331" s="333">
        <f t="shared" si="247"/>
        <v>98.304252598156665</v>
      </c>
      <c r="Z331" s="333">
        <f t="shared" si="248"/>
        <v>97.76183686369049</v>
      </c>
      <c r="AA331" s="333">
        <f t="shared" si="249"/>
        <v>108.03774860721163</v>
      </c>
      <c r="AB331" s="333">
        <f t="shared" si="227"/>
        <v>109.38981904775905</v>
      </c>
      <c r="AC331" s="333">
        <f t="shared" si="227"/>
        <v>113.33548927663202</v>
      </c>
      <c r="AD331" s="333">
        <f t="shared" si="227"/>
        <v>116.11489217833571</v>
      </c>
      <c r="AE331" s="333">
        <f t="shared" ref="AE331:AG331" si="255">P331*100/$D331</f>
        <v>115.93761484072969</v>
      </c>
      <c r="AF331" s="333">
        <f t="shared" si="255"/>
        <v>117.86502814975967</v>
      </c>
      <c r="AG331" s="334">
        <f t="shared" si="255"/>
        <v>120.31457172676359</v>
      </c>
    </row>
    <row r="332" spans="2:33" ht="14.4" x14ac:dyDescent="0.3">
      <c r="B332" s="822"/>
      <c r="C332" s="1" t="s">
        <v>4</v>
      </c>
      <c r="D332" s="541">
        <v>279114</v>
      </c>
      <c r="E332" s="541">
        <v>263398</v>
      </c>
      <c r="F332" s="541">
        <v>262390</v>
      </c>
      <c r="G332" s="541">
        <v>259347</v>
      </c>
      <c r="H332" s="541">
        <v>257086</v>
      </c>
      <c r="I332" s="541">
        <v>251896</v>
      </c>
      <c r="J332" s="541">
        <v>251929</v>
      </c>
      <c r="K332" s="541">
        <v>254773</v>
      </c>
      <c r="L332" s="541">
        <v>271954</v>
      </c>
      <c r="M332" s="541">
        <v>264261</v>
      </c>
      <c r="N332" s="541">
        <v>270618</v>
      </c>
      <c r="O332" s="541">
        <v>284412</v>
      </c>
      <c r="P332" s="541">
        <v>285946</v>
      </c>
      <c r="Q332" s="541">
        <v>293352</v>
      </c>
      <c r="R332" s="541">
        <v>301407</v>
      </c>
      <c r="S332" s="147">
        <f>100</f>
        <v>100</v>
      </c>
      <c r="T332" s="333">
        <f t="shared" si="224"/>
        <v>94.369325795194797</v>
      </c>
      <c r="U332" s="333">
        <f t="shared" si="225"/>
        <v>94.00818303632208</v>
      </c>
      <c r="V332" s="333">
        <f t="shared" si="226"/>
        <v>92.917947505320413</v>
      </c>
      <c r="W332" s="333">
        <f t="shared" si="245"/>
        <v>92.107884233682299</v>
      </c>
      <c r="X332" s="333">
        <f t="shared" si="246"/>
        <v>90.248428957343592</v>
      </c>
      <c r="Y332" s="333">
        <f t="shared" si="247"/>
        <v>90.26025208337812</v>
      </c>
      <c r="Z332" s="333">
        <f t="shared" si="248"/>
        <v>91.279190581626139</v>
      </c>
      <c r="AA332" s="333">
        <f t="shared" si="249"/>
        <v>97.434739927054892</v>
      </c>
      <c r="AB332" s="333">
        <f t="shared" si="227"/>
        <v>94.678518454824911</v>
      </c>
      <c r="AC332" s="333">
        <f t="shared" si="227"/>
        <v>96.956082460929949</v>
      </c>
      <c r="AD332" s="333">
        <f t="shared" si="227"/>
        <v>101.89814914336078</v>
      </c>
      <c r="AE332" s="333">
        <f t="shared" ref="AE332:AG332" si="256">P332*100/$D332</f>
        <v>102.44774536569287</v>
      </c>
      <c r="AF332" s="333">
        <f t="shared" si="256"/>
        <v>105.10114146907715</v>
      </c>
      <c r="AG332" s="334">
        <f t="shared" si="256"/>
        <v>107.98705905114039</v>
      </c>
    </row>
    <row r="333" spans="2:33" ht="14.4" x14ac:dyDescent="0.3">
      <c r="B333" s="822"/>
      <c r="C333" s="1" t="s">
        <v>5</v>
      </c>
      <c r="D333" s="541">
        <v>218520</v>
      </c>
      <c r="E333" s="541">
        <v>209327</v>
      </c>
      <c r="F333" s="541">
        <v>188973</v>
      </c>
      <c r="G333" s="541">
        <v>170950</v>
      </c>
      <c r="H333" s="541">
        <v>163719</v>
      </c>
      <c r="I333" s="541">
        <v>161273</v>
      </c>
      <c r="J333" s="541">
        <v>188076</v>
      </c>
      <c r="K333" s="541">
        <v>169730</v>
      </c>
      <c r="L333" s="541">
        <v>185186</v>
      </c>
      <c r="M333" s="541">
        <v>205315</v>
      </c>
      <c r="N333" s="541">
        <v>257022</v>
      </c>
      <c r="O333" s="541">
        <v>266603</v>
      </c>
      <c r="P333" s="541">
        <v>271270</v>
      </c>
      <c r="Q333" s="541">
        <v>278080</v>
      </c>
      <c r="R333" s="541">
        <v>286074</v>
      </c>
      <c r="S333" s="147">
        <f>100</f>
        <v>100</v>
      </c>
      <c r="T333" s="333">
        <f t="shared" si="224"/>
        <v>95.793062419915799</v>
      </c>
      <c r="U333" s="333">
        <f t="shared" si="225"/>
        <v>86.478583196046131</v>
      </c>
      <c r="V333" s="333">
        <f t="shared" si="226"/>
        <v>78.230825553725055</v>
      </c>
      <c r="W333" s="333">
        <f t="shared" si="245"/>
        <v>74.921746293245477</v>
      </c>
      <c r="X333" s="333">
        <f t="shared" si="246"/>
        <v>73.802397949844405</v>
      </c>
      <c r="Y333" s="333">
        <f t="shared" si="247"/>
        <v>86.068094453596927</v>
      </c>
      <c r="Z333" s="333">
        <f t="shared" si="248"/>
        <v>77.672524254072854</v>
      </c>
      <c r="AA333" s="333">
        <f t="shared" si="249"/>
        <v>84.745561047043751</v>
      </c>
      <c r="AB333" s="333">
        <f t="shared" si="227"/>
        <v>93.957074867289037</v>
      </c>
      <c r="AC333" s="333">
        <f t="shared" si="227"/>
        <v>117.61943986820428</v>
      </c>
      <c r="AD333" s="333">
        <f t="shared" si="227"/>
        <v>122.00393556653853</v>
      </c>
      <c r="AE333" s="333">
        <f t="shared" ref="AE333:AG333" si="257">P333*100/$D333</f>
        <v>124.13966684971628</v>
      </c>
      <c r="AF333" s="333">
        <f t="shared" si="257"/>
        <v>127.25608639941424</v>
      </c>
      <c r="AG333" s="334">
        <f t="shared" si="257"/>
        <v>130.91433278418452</v>
      </c>
    </row>
    <row r="334" spans="2:33" ht="14.4" x14ac:dyDescent="0.3">
      <c r="B334" s="822"/>
      <c r="C334" s="1" t="s">
        <v>6</v>
      </c>
      <c r="D334" s="541">
        <v>2248627</v>
      </c>
      <c r="E334" s="541">
        <v>2182235</v>
      </c>
      <c r="F334" s="541">
        <v>2175604</v>
      </c>
      <c r="G334" s="541">
        <v>2137171</v>
      </c>
      <c r="H334" s="541">
        <v>2180262</v>
      </c>
      <c r="I334" s="541">
        <v>2197304</v>
      </c>
      <c r="J334" s="541">
        <v>2324811</v>
      </c>
      <c r="K334" s="541">
        <v>2148087</v>
      </c>
      <c r="L334" s="541">
        <v>2380035</v>
      </c>
      <c r="M334" s="541">
        <v>2406716</v>
      </c>
      <c r="N334" s="541">
        <v>2459807</v>
      </c>
      <c r="O334" s="541">
        <v>2528580</v>
      </c>
      <c r="P334" s="541">
        <v>2506841</v>
      </c>
      <c r="Q334" s="541">
        <v>2561593</v>
      </c>
      <c r="R334" s="541">
        <v>2623523</v>
      </c>
      <c r="S334" s="147">
        <f>100</f>
        <v>100</v>
      </c>
      <c r="T334" s="333">
        <f t="shared" si="224"/>
        <v>97.047442728384922</v>
      </c>
      <c r="U334" s="333">
        <f t="shared" si="225"/>
        <v>96.75255166819575</v>
      </c>
      <c r="V334" s="333">
        <f t="shared" si="226"/>
        <v>95.043375357495933</v>
      </c>
      <c r="W334" s="333">
        <f t="shared" si="245"/>
        <v>96.959700297114637</v>
      </c>
      <c r="X334" s="333">
        <f t="shared" si="246"/>
        <v>97.717584997422875</v>
      </c>
      <c r="Y334" s="333">
        <f t="shared" si="247"/>
        <v>103.38802300248106</v>
      </c>
      <c r="Z334" s="333">
        <f t="shared" si="248"/>
        <v>95.528827146520968</v>
      </c>
      <c r="AA334" s="333">
        <f t="shared" si="249"/>
        <v>105.84392164640911</v>
      </c>
      <c r="AB334" s="333">
        <f t="shared" si="227"/>
        <v>107.03046792553856</v>
      </c>
      <c r="AC334" s="333">
        <f t="shared" si="227"/>
        <v>109.39150868507761</v>
      </c>
      <c r="AD334" s="333">
        <f t="shared" si="227"/>
        <v>112.44995279341572</v>
      </c>
      <c r="AE334" s="333">
        <f t="shared" ref="AE334:AG334" si="258">P334*100/$D334</f>
        <v>111.4831850724909</v>
      </c>
      <c r="AF334" s="333">
        <f t="shared" si="258"/>
        <v>113.91809312971871</v>
      </c>
      <c r="AG334" s="334">
        <f t="shared" si="258"/>
        <v>116.67221820248534</v>
      </c>
    </row>
    <row r="335" spans="2:33" ht="14.4" x14ac:dyDescent="0.3">
      <c r="B335" s="823"/>
      <c r="C335" s="3" t="s">
        <v>7</v>
      </c>
      <c r="D335" s="753">
        <v>2030107</v>
      </c>
      <c r="E335" s="753">
        <v>1972908</v>
      </c>
      <c r="F335" s="753">
        <v>1986631</v>
      </c>
      <c r="G335" s="753">
        <v>1966221</v>
      </c>
      <c r="H335" s="753">
        <v>2016543</v>
      </c>
      <c r="I335" s="753">
        <v>2036031</v>
      </c>
      <c r="J335" s="753">
        <v>2136735</v>
      </c>
      <c r="K335" s="753">
        <v>1978357</v>
      </c>
      <c r="L335" s="753">
        <v>2194849</v>
      </c>
      <c r="M335" s="753">
        <v>2201401</v>
      </c>
      <c r="N335" s="753">
        <v>2202785</v>
      </c>
      <c r="O335" s="753">
        <v>2261977</v>
      </c>
      <c r="P335" s="753">
        <v>2235571</v>
      </c>
      <c r="Q335" s="753">
        <v>2283513</v>
      </c>
      <c r="R335" s="754">
        <v>2337449</v>
      </c>
      <c r="S335" s="147">
        <f>100</f>
        <v>100</v>
      </c>
      <c r="T335" s="333">
        <f t="shared" si="224"/>
        <v>97.1824637814657</v>
      </c>
      <c r="U335" s="333">
        <f t="shared" si="225"/>
        <v>97.858438003514095</v>
      </c>
      <c r="V335" s="333">
        <f t="shared" si="226"/>
        <v>96.853072276485918</v>
      </c>
      <c r="W335" s="333">
        <f t="shared" si="245"/>
        <v>99.331857877441934</v>
      </c>
      <c r="X335" s="333">
        <f t="shared" si="246"/>
        <v>100.29180727912372</v>
      </c>
      <c r="Y335" s="333">
        <f t="shared" si="247"/>
        <v>105.25233399027736</v>
      </c>
      <c r="Z335" s="333">
        <f t="shared" si="248"/>
        <v>97.450873279093173</v>
      </c>
      <c r="AA335" s="333">
        <f t="shared" si="249"/>
        <v>108.11494172474653</v>
      </c>
      <c r="AB335" s="333">
        <f t="shared" si="227"/>
        <v>108.43768333393264</v>
      </c>
      <c r="AC335" s="333">
        <f t="shared" si="227"/>
        <v>108.5058570804396</v>
      </c>
      <c r="AD335" s="333">
        <f t="shared" si="227"/>
        <v>111.4215654642834</v>
      </c>
      <c r="AE335" s="333">
        <f t="shared" ref="AE335:AG335" si="259">P335*100/$D335</f>
        <v>110.12084584704156</v>
      </c>
      <c r="AF335" s="333">
        <f t="shared" si="259"/>
        <v>112.48239624807954</v>
      </c>
      <c r="AG335" s="334">
        <f t="shared" si="259"/>
        <v>115.13920202235646</v>
      </c>
    </row>
    <row r="336" spans="2:33" ht="15" customHeight="1" x14ac:dyDescent="0.3">
      <c r="B336" s="822" t="s">
        <v>67</v>
      </c>
      <c r="C336" s="1" t="s">
        <v>2</v>
      </c>
      <c r="D336" s="541">
        <v>1647827</v>
      </c>
      <c r="E336" s="541">
        <v>1684621</v>
      </c>
      <c r="F336" s="541">
        <v>1715628</v>
      </c>
      <c r="G336" s="541">
        <v>1730944</v>
      </c>
      <c r="H336" s="541">
        <v>1747009</v>
      </c>
      <c r="I336" s="541">
        <v>1774783</v>
      </c>
      <c r="J336" s="541">
        <v>1873990</v>
      </c>
      <c r="K336" s="541">
        <v>1865703</v>
      </c>
      <c r="L336" s="541">
        <v>1945104</v>
      </c>
      <c r="M336" s="541">
        <v>1944304</v>
      </c>
      <c r="N336" s="541">
        <v>1939081</v>
      </c>
      <c r="O336" s="541">
        <v>1894326</v>
      </c>
      <c r="P336" s="541">
        <v>1854777</v>
      </c>
      <c r="Q336" s="541">
        <v>1905620</v>
      </c>
      <c r="R336" s="541">
        <v>1962220</v>
      </c>
      <c r="S336" s="147">
        <f>100</f>
        <v>100</v>
      </c>
      <c r="T336" s="333">
        <f t="shared" si="224"/>
        <v>102.23288002927492</v>
      </c>
      <c r="U336" s="333">
        <f t="shared" si="225"/>
        <v>104.11457027952571</v>
      </c>
      <c r="V336" s="333">
        <f t="shared" si="226"/>
        <v>105.04403678298753</v>
      </c>
      <c r="W336" s="333">
        <f t="shared" si="245"/>
        <v>106.01895708712141</v>
      </c>
      <c r="X336" s="333">
        <f t="shared" si="246"/>
        <v>107.7044495569013</v>
      </c>
      <c r="Y336" s="333">
        <f t="shared" si="247"/>
        <v>113.72492379357784</v>
      </c>
      <c r="Z336" s="333">
        <f t="shared" si="248"/>
        <v>113.22201905903957</v>
      </c>
      <c r="AA336" s="333">
        <f t="shared" si="249"/>
        <v>118.04054673215089</v>
      </c>
      <c r="AB336" s="333">
        <f t="shared" si="227"/>
        <v>117.99199794638636</v>
      </c>
      <c r="AC336" s="333">
        <f t="shared" si="227"/>
        <v>117.67503506132621</v>
      </c>
      <c r="AD336" s="333">
        <f t="shared" si="227"/>
        <v>114.95903392771207</v>
      </c>
      <c r="AE336" s="333">
        <f t="shared" ref="AE336:AG336" si="260">P336*100/$D336</f>
        <v>112.55896401746057</v>
      </c>
      <c r="AF336" s="333">
        <f t="shared" si="260"/>
        <v>115.64442141074275</v>
      </c>
      <c r="AG336" s="334">
        <f t="shared" si="260"/>
        <v>119.0792480035829</v>
      </c>
    </row>
    <row r="337" spans="2:33" ht="14.4" x14ac:dyDescent="0.3">
      <c r="B337" s="822"/>
      <c r="C337" s="1" t="s">
        <v>3</v>
      </c>
      <c r="D337" s="541">
        <v>577544</v>
      </c>
      <c r="E337" s="541">
        <v>573351</v>
      </c>
      <c r="F337" s="541">
        <v>575180</v>
      </c>
      <c r="G337" s="541">
        <v>563808</v>
      </c>
      <c r="H337" s="541">
        <v>571422</v>
      </c>
      <c r="I337" s="541">
        <v>575399</v>
      </c>
      <c r="J337" s="541">
        <v>586799</v>
      </c>
      <c r="K337" s="541">
        <v>597198</v>
      </c>
      <c r="L337" s="541">
        <v>633767</v>
      </c>
      <c r="M337" s="541">
        <v>639607</v>
      </c>
      <c r="N337" s="541">
        <v>660208</v>
      </c>
      <c r="O337" s="541">
        <v>655310</v>
      </c>
      <c r="P337" s="541">
        <v>643644</v>
      </c>
      <c r="Q337" s="541">
        <v>649248</v>
      </c>
      <c r="R337" s="541">
        <v>662134</v>
      </c>
      <c r="S337" s="147">
        <f>100</f>
        <v>100</v>
      </c>
      <c r="T337" s="333">
        <f t="shared" si="224"/>
        <v>99.273994708628265</v>
      </c>
      <c r="U337" s="333">
        <f t="shared" si="225"/>
        <v>99.590680536894155</v>
      </c>
      <c r="V337" s="333">
        <f t="shared" si="226"/>
        <v>97.621653068857086</v>
      </c>
      <c r="W337" s="333">
        <f t="shared" si="245"/>
        <v>98.939994182261444</v>
      </c>
      <c r="X337" s="333">
        <f t="shared" si="246"/>
        <v>99.628599725735185</v>
      </c>
      <c r="Y337" s="333">
        <f t="shared" si="247"/>
        <v>101.6024753092405</v>
      </c>
      <c r="Z337" s="333">
        <f t="shared" si="248"/>
        <v>103.40303076475558</v>
      </c>
      <c r="AA337" s="333">
        <f t="shared" si="249"/>
        <v>109.73484271328245</v>
      </c>
      <c r="AB337" s="333">
        <f t="shared" si="227"/>
        <v>110.7460210823764</v>
      </c>
      <c r="AC337" s="333">
        <f t="shared" si="227"/>
        <v>114.31302203814774</v>
      </c>
      <c r="AD337" s="333">
        <f t="shared" si="227"/>
        <v>113.46494812516448</v>
      </c>
      <c r="AE337" s="333">
        <f t="shared" ref="AE337:AG337" si="261">P337*100/$D337</f>
        <v>111.44501544471071</v>
      </c>
      <c r="AF337" s="333">
        <f t="shared" si="261"/>
        <v>112.41533112628649</v>
      </c>
      <c r="AG337" s="334">
        <f t="shared" si="261"/>
        <v>114.64650312357153</v>
      </c>
    </row>
    <row r="338" spans="2:33" ht="14.4" x14ac:dyDescent="0.3">
      <c r="B338" s="822"/>
      <c r="C338" s="1" t="s">
        <v>4</v>
      </c>
      <c r="D338" s="541">
        <v>188583</v>
      </c>
      <c r="E338" s="541">
        <v>190979</v>
      </c>
      <c r="F338" s="541">
        <v>185925</v>
      </c>
      <c r="G338" s="541">
        <v>190903</v>
      </c>
      <c r="H338" s="541">
        <v>199790</v>
      </c>
      <c r="I338" s="541">
        <v>202470</v>
      </c>
      <c r="J338" s="541">
        <v>204006</v>
      </c>
      <c r="K338" s="541">
        <v>209302</v>
      </c>
      <c r="L338" s="541">
        <v>212947</v>
      </c>
      <c r="M338" s="541">
        <v>229197</v>
      </c>
      <c r="N338" s="541">
        <v>241351</v>
      </c>
      <c r="O338" s="541">
        <v>259334</v>
      </c>
      <c r="P338" s="541">
        <v>254366</v>
      </c>
      <c r="Q338" s="541">
        <v>256315</v>
      </c>
      <c r="R338" s="541">
        <v>262021</v>
      </c>
      <c r="S338" s="147">
        <f>100</f>
        <v>100</v>
      </c>
      <c r="T338" s="333">
        <f t="shared" si="224"/>
        <v>101.27052809638197</v>
      </c>
      <c r="U338" s="333">
        <f t="shared" si="225"/>
        <v>98.590541034981939</v>
      </c>
      <c r="V338" s="333">
        <f t="shared" si="226"/>
        <v>101.23022753906768</v>
      </c>
      <c r="W338" s="333">
        <f t="shared" si="245"/>
        <v>105.94274139238425</v>
      </c>
      <c r="X338" s="333">
        <f t="shared" si="246"/>
        <v>107.36386630820381</v>
      </c>
      <c r="Y338" s="333">
        <f t="shared" si="247"/>
        <v>108.17836178234518</v>
      </c>
      <c r="Z338" s="333">
        <f t="shared" si="248"/>
        <v>110.98667430256174</v>
      </c>
      <c r="AA338" s="333">
        <f t="shared" si="249"/>
        <v>112.91951024217454</v>
      </c>
      <c r="AB338" s="333">
        <f t="shared" si="227"/>
        <v>121.53640572055805</v>
      </c>
      <c r="AC338" s="333">
        <f t="shared" si="227"/>
        <v>127.98131326789796</v>
      </c>
      <c r="AD338" s="333">
        <f t="shared" si="227"/>
        <v>137.51716750714539</v>
      </c>
      <c r="AE338" s="333">
        <f t="shared" ref="AE338:AG338" si="262">P338*100/$D338</f>
        <v>134.88278370796942</v>
      </c>
      <c r="AF338" s="333">
        <f t="shared" si="262"/>
        <v>135.91628089488449</v>
      </c>
      <c r="AG338" s="334">
        <f t="shared" si="262"/>
        <v>138.94200431640181</v>
      </c>
    </row>
    <row r="339" spans="2:33" ht="14.4" x14ac:dyDescent="0.3">
      <c r="B339" s="822"/>
      <c r="C339" s="1" t="s">
        <v>5</v>
      </c>
      <c r="D339" s="541">
        <v>240432</v>
      </c>
      <c r="E339" s="541">
        <v>239915</v>
      </c>
      <c r="F339" s="541">
        <v>250224</v>
      </c>
      <c r="G339" s="541">
        <v>264709</v>
      </c>
      <c r="H339" s="541">
        <v>265421</v>
      </c>
      <c r="I339" s="541">
        <v>265612</v>
      </c>
      <c r="J339" s="541">
        <v>279942</v>
      </c>
      <c r="K339" s="541">
        <v>302791</v>
      </c>
      <c r="L339" s="541">
        <v>328304</v>
      </c>
      <c r="M339" s="541">
        <v>357871</v>
      </c>
      <c r="N339" s="541">
        <v>384513</v>
      </c>
      <c r="O339" s="541">
        <v>423781</v>
      </c>
      <c r="P339" s="541">
        <v>412912</v>
      </c>
      <c r="Q339" s="541">
        <v>422654</v>
      </c>
      <c r="R339" s="541">
        <v>436903</v>
      </c>
      <c r="S339" s="147">
        <f>100</f>
        <v>100</v>
      </c>
      <c r="T339" s="333">
        <f>E339*100/$D339</f>
        <v>99.784970386637383</v>
      </c>
      <c r="U339" s="333">
        <f t="shared" ref="U339:AA375" si="263">F339*100/$D339</f>
        <v>104.0726691954482</v>
      </c>
      <c r="V339" s="333">
        <f t="shared" si="263"/>
        <v>110.09724163172956</v>
      </c>
      <c r="W339" s="333">
        <f t="shared" si="263"/>
        <v>110.39337525786917</v>
      </c>
      <c r="X339" s="333">
        <f t="shared" si="263"/>
        <v>110.47281559858921</v>
      </c>
      <c r="Y339" s="333">
        <f t="shared" si="263"/>
        <v>116.4329207426632</v>
      </c>
      <c r="Z339" s="333">
        <f t="shared" si="263"/>
        <v>125.93623145005657</v>
      </c>
      <c r="AA339" s="333">
        <f t="shared" si="263"/>
        <v>136.54754774738802</v>
      </c>
      <c r="AB339" s="333">
        <f t="shared" si="227"/>
        <v>148.84499567445266</v>
      </c>
      <c r="AC339" s="333">
        <f t="shared" si="227"/>
        <v>159.92588340986225</v>
      </c>
      <c r="AD339" s="333">
        <f t="shared" si="227"/>
        <v>176.25815199307911</v>
      </c>
      <c r="AE339" s="333">
        <f t="shared" ref="AE339:AG339" si="264">P339*100/$D339</f>
        <v>171.73753909629335</v>
      </c>
      <c r="AF339" s="333">
        <f t="shared" si="264"/>
        <v>175.78941239102949</v>
      </c>
      <c r="AG339" s="334">
        <f t="shared" si="264"/>
        <v>181.71582817594995</v>
      </c>
    </row>
    <row r="340" spans="2:33" ht="14.4" x14ac:dyDescent="0.3">
      <c r="B340" s="822"/>
      <c r="C340" s="1" t="s">
        <v>6</v>
      </c>
      <c r="D340" s="541">
        <v>2654386</v>
      </c>
      <c r="E340" s="541">
        <v>2688866</v>
      </c>
      <c r="F340" s="541">
        <v>2726957</v>
      </c>
      <c r="G340" s="541">
        <v>2750364</v>
      </c>
      <c r="H340" s="541">
        <v>2783642</v>
      </c>
      <c r="I340" s="541">
        <v>2818264</v>
      </c>
      <c r="J340" s="541">
        <v>2944737</v>
      </c>
      <c r="K340" s="541">
        <v>2974994</v>
      </c>
      <c r="L340" s="541">
        <v>3120122</v>
      </c>
      <c r="M340" s="541">
        <v>3170979</v>
      </c>
      <c r="N340" s="541">
        <v>3225153</v>
      </c>
      <c r="O340" s="541">
        <v>3232751</v>
      </c>
      <c r="P340" s="541">
        <v>3165699</v>
      </c>
      <c r="Q340" s="541">
        <v>3233837</v>
      </c>
      <c r="R340" s="541">
        <v>3323278</v>
      </c>
      <c r="S340" s="147">
        <f>100</f>
        <v>100</v>
      </c>
      <c r="T340" s="333">
        <f t="shared" ref="T340:W403" si="265">E340*100/$D340</f>
        <v>101.29898213748866</v>
      </c>
      <c r="U340" s="333">
        <f t="shared" si="263"/>
        <v>102.7340032685525</v>
      </c>
      <c r="V340" s="333">
        <f t="shared" si="263"/>
        <v>103.61582678630765</v>
      </c>
      <c r="W340" s="333">
        <f t="shared" si="263"/>
        <v>104.86952538176438</v>
      </c>
      <c r="X340" s="333">
        <f t="shared" si="263"/>
        <v>106.17385715566613</v>
      </c>
      <c r="Y340" s="333">
        <f t="shared" si="263"/>
        <v>110.93853719843308</v>
      </c>
      <c r="Z340" s="333">
        <f t="shared" si="263"/>
        <v>112.07842416287609</v>
      </c>
      <c r="AA340" s="333">
        <f t="shared" si="263"/>
        <v>117.54590327103895</v>
      </c>
      <c r="AB340" s="333">
        <f t="shared" si="227"/>
        <v>119.46186425033888</v>
      </c>
      <c r="AC340" s="333">
        <f t="shared" si="227"/>
        <v>121.50278821542911</v>
      </c>
      <c r="AD340" s="333">
        <f t="shared" si="227"/>
        <v>121.78903143702536</v>
      </c>
      <c r="AE340" s="333">
        <f t="shared" ref="AE340:AG340" si="266">P340*100/$D340</f>
        <v>119.26294819216196</v>
      </c>
      <c r="AF340" s="333">
        <f t="shared" si="266"/>
        <v>121.82994485353674</v>
      </c>
      <c r="AG340" s="334">
        <f t="shared" si="266"/>
        <v>125.19949999736285</v>
      </c>
    </row>
    <row r="341" spans="2:33" ht="14.4" x14ac:dyDescent="0.3">
      <c r="B341" s="823"/>
      <c r="C341" s="3" t="s">
        <v>7</v>
      </c>
      <c r="D341" s="753">
        <v>2413954</v>
      </c>
      <c r="E341" s="753">
        <v>2448951</v>
      </c>
      <c r="F341" s="753">
        <v>2476733</v>
      </c>
      <c r="G341" s="753">
        <v>2485655</v>
      </c>
      <c r="H341" s="753">
        <v>2518221</v>
      </c>
      <c r="I341" s="753">
        <v>2552652</v>
      </c>
      <c r="J341" s="753">
        <v>2664795</v>
      </c>
      <c r="K341" s="753">
        <v>2672203</v>
      </c>
      <c r="L341" s="753">
        <v>2791818</v>
      </c>
      <c r="M341" s="753">
        <v>2813108</v>
      </c>
      <c r="N341" s="753">
        <v>2840640</v>
      </c>
      <c r="O341" s="753">
        <v>2808970</v>
      </c>
      <c r="P341" s="753">
        <v>2752787</v>
      </c>
      <c r="Q341" s="753">
        <v>2811183</v>
      </c>
      <c r="R341" s="754">
        <v>2886375</v>
      </c>
      <c r="S341" s="147">
        <f>100</f>
        <v>100</v>
      </c>
      <c r="T341" s="333">
        <f t="shared" si="265"/>
        <v>101.44977907615473</v>
      </c>
      <c r="U341" s="333">
        <f t="shared" si="263"/>
        <v>102.60067093242041</v>
      </c>
      <c r="V341" s="333">
        <f t="shared" si="263"/>
        <v>102.97027201015429</v>
      </c>
      <c r="W341" s="333">
        <f t="shared" si="263"/>
        <v>104.31934494195001</v>
      </c>
      <c r="X341" s="333">
        <f t="shared" si="263"/>
        <v>105.74567700958676</v>
      </c>
      <c r="Y341" s="333">
        <f t="shared" si="263"/>
        <v>110.39129163190351</v>
      </c>
      <c r="Z341" s="333">
        <f t="shared" si="263"/>
        <v>110.69817403314231</v>
      </c>
      <c r="AA341" s="333">
        <f t="shared" si="263"/>
        <v>115.6533223085444</v>
      </c>
      <c r="AB341" s="333">
        <f t="shared" si="227"/>
        <v>116.53527780562513</v>
      </c>
      <c r="AC341" s="333">
        <f t="shared" si="227"/>
        <v>117.67581320936522</v>
      </c>
      <c r="AD341" s="333">
        <f t="shared" si="227"/>
        <v>116.36385780342127</v>
      </c>
      <c r="AE341" s="333">
        <f t="shared" ref="AE341:AG341" si="267">P341*100/$D341</f>
        <v>114.03643151443649</v>
      </c>
      <c r="AF341" s="333">
        <f t="shared" si="267"/>
        <v>116.45553312117795</v>
      </c>
      <c r="AG341" s="334">
        <f t="shared" si="267"/>
        <v>119.57042263439983</v>
      </c>
    </row>
    <row r="342" spans="2:33" ht="15" customHeight="1" x14ac:dyDescent="0.3">
      <c r="B342" s="822" t="s">
        <v>68</v>
      </c>
      <c r="C342" s="1" t="s">
        <v>2</v>
      </c>
      <c r="D342" s="541">
        <v>711856</v>
      </c>
      <c r="E342" s="541">
        <v>723546</v>
      </c>
      <c r="F342" s="541">
        <v>738960</v>
      </c>
      <c r="G342" s="541">
        <v>794758</v>
      </c>
      <c r="H342" s="541">
        <v>831634</v>
      </c>
      <c r="I342" s="541">
        <v>853522</v>
      </c>
      <c r="J342" s="541">
        <v>935404</v>
      </c>
      <c r="K342" s="541">
        <v>964006</v>
      </c>
      <c r="L342" s="541">
        <v>1043749</v>
      </c>
      <c r="M342" s="541">
        <v>1025984</v>
      </c>
      <c r="N342" s="541">
        <v>1026639</v>
      </c>
      <c r="O342" s="541">
        <v>1066091</v>
      </c>
      <c r="P342" s="541">
        <v>1046253</v>
      </c>
      <c r="Q342" s="541">
        <v>1065393</v>
      </c>
      <c r="R342" s="541">
        <v>1094534</v>
      </c>
      <c r="S342" s="147">
        <f>100</f>
        <v>100</v>
      </c>
      <c r="T342" s="333">
        <f t="shared" si="265"/>
        <v>101.64218606010205</v>
      </c>
      <c r="U342" s="333">
        <f t="shared" si="263"/>
        <v>103.80751163156593</v>
      </c>
      <c r="V342" s="333">
        <f t="shared" si="263"/>
        <v>111.6458946753276</v>
      </c>
      <c r="W342" s="333">
        <f t="shared" si="263"/>
        <v>116.8261558517453</v>
      </c>
      <c r="X342" s="333">
        <f t="shared" si="263"/>
        <v>119.90093502056595</v>
      </c>
      <c r="Y342" s="333">
        <f t="shared" si="263"/>
        <v>131.40354228945179</v>
      </c>
      <c r="Z342" s="333">
        <f t="shared" si="263"/>
        <v>135.42148973949787</v>
      </c>
      <c r="AA342" s="333">
        <f t="shared" si="263"/>
        <v>146.6236148884044</v>
      </c>
      <c r="AB342" s="333">
        <f t="shared" si="227"/>
        <v>144.12802589287722</v>
      </c>
      <c r="AC342" s="333">
        <f t="shared" si="227"/>
        <v>144.22003888426872</v>
      </c>
      <c r="AD342" s="333">
        <f t="shared" si="227"/>
        <v>149.76217100087658</v>
      </c>
      <c r="AE342" s="333">
        <f t="shared" ref="AE342:AG342" si="268">P342*100/$D342</f>
        <v>146.97537142343396</v>
      </c>
      <c r="AF342" s="333">
        <f t="shared" si="268"/>
        <v>149.6641174619586</v>
      </c>
      <c r="AG342" s="334">
        <f t="shared" si="268"/>
        <v>153.75778247285967</v>
      </c>
    </row>
    <row r="343" spans="2:33" ht="14.4" x14ac:dyDescent="0.3">
      <c r="B343" s="822"/>
      <c r="C343" s="1" t="s">
        <v>3</v>
      </c>
      <c r="D343" s="541">
        <v>319358</v>
      </c>
      <c r="E343" s="541">
        <v>313103</v>
      </c>
      <c r="F343" s="541">
        <v>307357</v>
      </c>
      <c r="G343" s="541">
        <v>314387</v>
      </c>
      <c r="H343" s="541">
        <v>324492</v>
      </c>
      <c r="I343" s="541">
        <v>324638</v>
      </c>
      <c r="J343" s="541">
        <v>342049</v>
      </c>
      <c r="K343" s="541">
        <v>375565</v>
      </c>
      <c r="L343" s="541">
        <v>405145</v>
      </c>
      <c r="M343" s="541">
        <v>385619</v>
      </c>
      <c r="N343" s="541">
        <v>337817</v>
      </c>
      <c r="O343" s="541">
        <v>358421</v>
      </c>
      <c r="P343" s="541">
        <v>350846</v>
      </c>
      <c r="Q343" s="541">
        <v>352877</v>
      </c>
      <c r="R343" s="541">
        <v>358546</v>
      </c>
      <c r="S343" s="147">
        <f>100</f>
        <v>100</v>
      </c>
      <c r="T343" s="333">
        <f t="shared" si="265"/>
        <v>98.041383024693289</v>
      </c>
      <c r="U343" s="333">
        <f t="shared" si="263"/>
        <v>96.242148310047028</v>
      </c>
      <c r="V343" s="333">
        <f t="shared" si="263"/>
        <v>98.443439650799419</v>
      </c>
      <c r="W343" s="333">
        <f t="shared" si="263"/>
        <v>101.60760024799754</v>
      </c>
      <c r="X343" s="333">
        <f t="shared" si="263"/>
        <v>101.65331696716538</v>
      </c>
      <c r="Y343" s="333">
        <f t="shared" si="263"/>
        <v>107.10519229203589</v>
      </c>
      <c r="Z343" s="333">
        <f t="shared" si="263"/>
        <v>117.59999749497429</v>
      </c>
      <c r="AA343" s="333">
        <f t="shared" si="263"/>
        <v>126.86233004966213</v>
      </c>
      <c r="AB343" s="333">
        <f t="shared" si="227"/>
        <v>120.74818855328503</v>
      </c>
      <c r="AC343" s="333">
        <f t="shared" si="227"/>
        <v>105.78003369259577</v>
      </c>
      <c r="AD343" s="333">
        <f t="shared" si="227"/>
        <v>112.23172740310247</v>
      </c>
      <c r="AE343" s="333">
        <f t="shared" ref="AE343:AG343" si="269">P343*100/$D343</f>
        <v>109.85978118600443</v>
      </c>
      <c r="AF343" s="333">
        <f t="shared" si="269"/>
        <v>110.49574458757883</v>
      </c>
      <c r="AG343" s="334">
        <f t="shared" si="269"/>
        <v>112.27086842978726</v>
      </c>
    </row>
    <row r="344" spans="2:33" ht="14.4" x14ac:dyDescent="0.3">
      <c r="B344" s="822"/>
      <c r="C344" s="1" t="s">
        <v>4</v>
      </c>
      <c r="D344" s="541">
        <v>283547</v>
      </c>
      <c r="E344" s="541">
        <v>272778</v>
      </c>
      <c r="F344" s="541">
        <v>271191</v>
      </c>
      <c r="G344" s="541">
        <v>274410</v>
      </c>
      <c r="H344" s="541">
        <v>282790</v>
      </c>
      <c r="I344" s="541">
        <v>296999</v>
      </c>
      <c r="J344" s="541">
        <v>312039</v>
      </c>
      <c r="K344" s="541">
        <v>342295</v>
      </c>
      <c r="L344" s="541">
        <v>364324</v>
      </c>
      <c r="M344" s="541">
        <v>335861</v>
      </c>
      <c r="N344" s="541">
        <v>278740</v>
      </c>
      <c r="O344" s="541">
        <v>299767</v>
      </c>
      <c r="P344" s="541">
        <v>297578</v>
      </c>
      <c r="Q344" s="541">
        <v>300322</v>
      </c>
      <c r="R344" s="541">
        <v>306505</v>
      </c>
      <c r="S344" s="147">
        <f>100</f>
        <v>100</v>
      </c>
      <c r="T344" s="333">
        <f t="shared" si="265"/>
        <v>96.202040578810568</v>
      </c>
      <c r="U344" s="333">
        <f t="shared" si="263"/>
        <v>95.642345008058626</v>
      </c>
      <c r="V344" s="333">
        <f t="shared" si="263"/>
        <v>96.777606534366441</v>
      </c>
      <c r="W344" s="333">
        <f t="shared" si="263"/>
        <v>99.733024860076114</v>
      </c>
      <c r="X344" s="333">
        <f t="shared" si="263"/>
        <v>104.74418703072153</v>
      </c>
      <c r="Y344" s="333">
        <f t="shared" si="263"/>
        <v>110.04842230741288</v>
      </c>
      <c r="Z344" s="333">
        <f t="shared" si="263"/>
        <v>120.71896369913982</v>
      </c>
      <c r="AA344" s="333">
        <f t="shared" si="263"/>
        <v>128.48804607349047</v>
      </c>
      <c r="AB344" s="333">
        <f t="shared" si="227"/>
        <v>118.44985134739566</v>
      </c>
      <c r="AC344" s="333">
        <f t="shared" si="227"/>
        <v>98.304690227722389</v>
      </c>
      <c r="AD344" s="333">
        <f t="shared" si="227"/>
        <v>105.72039203377219</v>
      </c>
      <c r="AE344" s="333">
        <f t="shared" ref="AE344:AG344" si="270">P344*100/$D344</f>
        <v>104.94838598186544</v>
      </c>
      <c r="AF344" s="333">
        <f t="shared" si="270"/>
        <v>105.91612677968732</v>
      </c>
      <c r="AG344" s="334">
        <f t="shared" si="270"/>
        <v>108.09671765174733</v>
      </c>
    </row>
    <row r="345" spans="2:33" ht="14.4" x14ac:dyDescent="0.3">
      <c r="B345" s="822"/>
      <c r="C345" s="1" t="s">
        <v>5</v>
      </c>
      <c r="D345" s="541">
        <v>298334</v>
      </c>
      <c r="E345" s="541">
        <v>266738</v>
      </c>
      <c r="F345" s="541">
        <v>294227</v>
      </c>
      <c r="G345" s="541">
        <v>309309</v>
      </c>
      <c r="H345" s="541">
        <v>324675</v>
      </c>
      <c r="I345" s="541">
        <v>357604</v>
      </c>
      <c r="J345" s="541">
        <v>375670</v>
      </c>
      <c r="K345" s="541">
        <v>417637</v>
      </c>
      <c r="L345" s="541">
        <v>441112</v>
      </c>
      <c r="M345" s="541">
        <v>433317</v>
      </c>
      <c r="N345" s="541">
        <v>450503</v>
      </c>
      <c r="O345" s="541">
        <v>523152</v>
      </c>
      <c r="P345" s="541">
        <v>516239</v>
      </c>
      <c r="Q345" s="541">
        <v>525040</v>
      </c>
      <c r="R345" s="541">
        <v>538903</v>
      </c>
      <c r="S345" s="147">
        <f>100</f>
        <v>100</v>
      </c>
      <c r="T345" s="333">
        <f t="shared" si="265"/>
        <v>89.409185677797367</v>
      </c>
      <c r="U345" s="333">
        <f t="shared" si="263"/>
        <v>98.623355031608867</v>
      </c>
      <c r="V345" s="333">
        <f t="shared" si="263"/>
        <v>103.67876272902184</v>
      </c>
      <c r="W345" s="333">
        <f t="shared" si="263"/>
        <v>108.82936574443409</v>
      </c>
      <c r="X345" s="333">
        <f t="shared" si="263"/>
        <v>119.86699471062634</v>
      </c>
      <c r="Y345" s="333">
        <f t="shared" si="263"/>
        <v>125.92262363659522</v>
      </c>
      <c r="Z345" s="333">
        <f t="shared" si="263"/>
        <v>139.98974303968035</v>
      </c>
      <c r="AA345" s="333">
        <f t="shared" si="263"/>
        <v>147.85844053979767</v>
      </c>
      <c r="AB345" s="333">
        <f t="shared" si="227"/>
        <v>145.24559721654254</v>
      </c>
      <c r="AC345" s="333">
        <f t="shared" si="227"/>
        <v>151.00625473462628</v>
      </c>
      <c r="AD345" s="333">
        <f t="shared" si="227"/>
        <v>175.35782042945155</v>
      </c>
      <c r="AE345" s="333">
        <f t="shared" ref="AE345:AG345" si="271">P345*100/$D345</f>
        <v>173.04061890364491</v>
      </c>
      <c r="AF345" s="333">
        <f t="shared" si="271"/>
        <v>175.99066817727783</v>
      </c>
      <c r="AG345" s="334">
        <f t="shared" si="271"/>
        <v>180.63747343581355</v>
      </c>
    </row>
    <row r="346" spans="2:33" ht="14.4" x14ac:dyDescent="0.3">
      <c r="B346" s="822"/>
      <c r="C346" s="1" t="s">
        <v>6</v>
      </c>
      <c r="D346" s="541">
        <v>1613095</v>
      </c>
      <c r="E346" s="541">
        <v>1576165</v>
      </c>
      <c r="F346" s="541">
        <v>1611735</v>
      </c>
      <c r="G346" s="541">
        <v>1692864</v>
      </c>
      <c r="H346" s="541">
        <v>1763591</v>
      </c>
      <c r="I346" s="541">
        <v>1832763</v>
      </c>
      <c r="J346" s="541">
        <v>1965162</v>
      </c>
      <c r="K346" s="541">
        <v>2099503</v>
      </c>
      <c r="L346" s="541">
        <v>2254330</v>
      </c>
      <c r="M346" s="541">
        <v>2180781</v>
      </c>
      <c r="N346" s="541">
        <v>2093699</v>
      </c>
      <c r="O346" s="541">
        <v>2247431</v>
      </c>
      <c r="P346" s="541">
        <v>2210916</v>
      </c>
      <c r="Q346" s="541">
        <v>2243632</v>
      </c>
      <c r="R346" s="541">
        <v>2298488</v>
      </c>
      <c r="S346" s="147">
        <f>100</f>
        <v>100</v>
      </c>
      <c r="T346" s="333">
        <f t="shared" si="265"/>
        <v>97.710612208208445</v>
      </c>
      <c r="U346" s="333">
        <f t="shared" si="263"/>
        <v>99.915690024456097</v>
      </c>
      <c r="V346" s="333">
        <f t="shared" si="263"/>
        <v>104.94509002879558</v>
      </c>
      <c r="W346" s="333">
        <f t="shared" si="263"/>
        <v>109.32964270548231</v>
      </c>
      <c r="X346" s="333">
        <f t="shared" si="263"/>
        <v>113.61779684395525</v>
      </c>
      <c r="Y346" s="333">
        <f t="shared" si="263"/>
        <v>121.8255589410419</v>
      </c>
      <c r="Z346" s="333">
        <f t="shared" si="263"/>
        <v>130.15371072379494</v>
      </c>
      <c r="AA346" s="333">
        <f t="shared" si="263"/>
        <v>139.75184350580716</v>
      </c>
      <c r="AB346" s="333">
        <f t="shared" si="227"/>
        <v>135.19234762986682</v>
      </c>
      <c r="AC346" s="333">
        <f t="shared" si="227"/>
        <v>129.79390550463549</v>
      </c>
      <c r="AD346" s="333">
        <f t="shared" si="227"/>
        <v>139.32415635780904</v>
      </c>
      <c r="AE346" s="333">
        <f t="shared" ref="AE346:AG346" si="272">P346*100/$D346</f>
        <v>137.0604955070842</v>
      </c>
      <c r="AF346" s="333">
        <f t="shared" si="272"/>
        <v>139.0886463599478</v>
      </c>
      <c r="AG346" s="334">
        <f t="shared" si="272"/>
        <v>142.48931402056294</v>
      </c>
    </row>
    <row r="347" spans="2:33" ht="14.4" x14ac:dyDescent="0.3">
      <c r="B347" s="823"/>
      <c r="C347" s="3" t="s">
        <v>7</v>
      </c>
      <c r="D347" s="753">
        <v>1314761</v>
      </c>
      <c r="E347" s="753">
        <v>1309427</v>
      </c>
      <c r="F347" s="753">
        <v>1317508</v>
      </c>
      <c r="G347" s="753">
        <v>1383555</v>
      </c>
      <c r="H347" s="753">
        <v>1438916</v>
      </c>
      <c r="I347" s="753">
        <v>1475159</v>
      </c>
      <c r="J347" s="753">
        <v>1589492</v>
      </c>
      <c r="K347" s="753">
        <v>1681866</v>
      </c>
      <c r="L347" s="753">
        <v>1813218</v>
      </c>
      <c r="M347" s="753">
        <v>1747464</v>
      </c>
      <c r="N347" s="753">
        <v>1643196</v>
      </c>
      <c r="O347" s="753">
        <v>1724279</v>
      </c>
      <c r="P347" s="753">
        <v>1694677</v>
      </c>
      <c r="Q347" s="753">
        <v>1718592</v>
      </c>
      <c r="R347" s="754">
        <v>1759585</v>
      </c>
      <c r="S347" s="147">
        <f>100</f>
        <v>100</v>
      </c>
      <c r="T347" s="333">
        <f t="shared" si="265"/>
        <v>99.594298887782642</v>
      </c>
      <c r="U347" s="333">
        <f t="shared" si="263"/>
        <v>100.20893531219743</v>
      </c>
      <c r="V347" s="333">
        <f t="shared" si="263"/>
        <v>105.23243387961766</v>
      </c>
      <c r="W347" s="333">
        <f t="shared" si="263"/>
        <v>109.44316115248323</v>
      </c>
      <c r="X347" s="333">
        <f t="shared" si="263"/>
        <v>112.19978383903995</v>
      </c>
      <c r="Y347" s="333">
        <f t="shared" si="263"/>
        <v>120.89588906272699</v>
      </c>
      <c r="Z347" s="333">
        <f t="shared" si="263"/>
        <v>127.92180479950349</v>
      </c>
      <c r="AA347" s="333">
        <f t="shared" si="263"/>
        <v>137.91236582162082</v>
      </c>
      <c r="AB347" s="333">
        <f t="shared" si="227"/>
        <v>132.91115267337562</v>
      </c>
      <c r="AC347" s="333">
        <f t="shared" si="227"/>
        <v>124.98058582510433</v>
      </c>
      <c r="AD347" s="333">
        <f t="shared" si="227"/>
        <v>131.14771429940498</v>
      </c>
      <c r="AE347" s="333">
        <f t="shared" ref="AE347:AG347" si="273">P347*100/$D347</f>
        <v>128.89620242766557</v>
      </c>
      <c r="AF347" s="333">
        <f t="shared" si="273"/>
        <v>130.71516420094602</v>
      </c>
      <c r="AG347" s="334">
        <f t="shared" si="273"/>
        <v>133.83306928027224</v>
      </c>
    </row>
    <row r="348" spans="2:33" ht="15" customHeight="1" x14ac:dyDescent="0.3">
      <c r="B348" s="822" t="s">
        <v>69</v>
      </c>
      <c r="C348" s="1" t="s">
        <v>2</v>
      </c>
      <c r="D348" s="541">
        <v>1287180</v>
      </c>
      <c r="E348" s="541">
        <v>1273183</v>
      </c>
      <c r="F348" s="541">
        <v>1281918</v>
      </c>
      <c r="G348" s="541">
        <v>1272296</v>
      </c>
      <c r="H348" s="541">
        <v>1260447</v>
      </c>
      <c r="I348" s="541">
        <v>1256340</v>
      </c>
      <c r="J348" s="541">
        <v>1313998</v>
      </c>
      <c r="K348" s="541">
        <v>1292266</v>
      </c>
      <c r="L348" s="541">
        <v>1336394</v>
      </c>
      <c r="M348" s="541">
        <v>1324790</v>
      </c>
      <c r="N348" s="541">
        <v>1347579</v>
      </c>
      <c r="O348" s="541">
        <v>1311900</v>
      </c>
      <c r="P348" s="541">
        <v>1285472</v>
      </c>
      <c r="Q348" s="541">
        <v>1316015</v>
      </c>
      <c r="R348" s="541">
        <v>1355882</v>
      </c>
      <c r="S348" s="147">
        <f>100</f>
        <v>100</v>
      </c>
      <c r="T348" s="333">
        <f t="shared" si="265"/>
        <v>98.912584098572069</v>
      </c>
      <c r="U348" s="333">
        <f t="shared" si="263"/>
        <v>99.591199366056031</v>
      </c>
      <c r="V348" s="333">
        <f t="shared" si="263"/>
        <v>98.843673767460643</v>
      </c>
      <c r="W348" s="333">
        <f t="shared" si="263"/>
        <v>97.923134293571991</v>
      </c>
      <c r="X348" s="333">
        <f t="shared" si="263"/>
        <v>97.604064699575815</v>
      </c>
      <c r="Y348" s="333">
        <f t="shared" si="263"/>
        <v>102.08346928945447</v>
      </c>
      <c r="Z348" s="333">
        <f t="shared" si="263"/>
        <v>100.39512733261859</v>
      </c>
      <c r="AA348" s="333">
        <f t="shared" si="263"/>
        <v>103.82339688310881</v>
      </c>
      <c r="AB348" s="333">
        <f t="shared" si="227"/>
        <v>102.92189126617878</v>
      </c>
      <c r="AC348" s="333">
        <f t="shared" si="227"/>
        <v>104.69235072017899</v>
      </c>
      <c r="AD348" s="333">
        <f t="shared" si="227"/>
        <v>101.92047732251899</v>
      </c>
      <c r="AE348" s="333">
        <f t="shared" ref="AE348:AG348" si="274">P348*100/$D348</f>
        <v>99.867306825774179</v>
      </c>
      <c r="AF348" s="333">
        <f t="shared" si="274"/>
        <v>102.24016843021178</v>
      </c>
      <c r="AG348" s="334">
        <f t="shared" si="274"/>
        <v>105.33740424804611</v>
      </c>
    </row>
    <row r="349" spans="2:33" ht="14.4" x14ac:dyDescent="0.3">
      <c r="B349" s="822"/>
      <c r="C349" s="1" t="s">
        <v>3</v>
      </c>
      <c r="D349" s="541">
        <v>508568</v>
      </c>
      <c r="E349" s="541">
        <v>501988</v>
      </c>
      <c r="F349" s="541">
        <v>498654</v>
      </c>
      <c r="G349" s="541">
        <v>499886</v>
      </c>
      <c r="H349" s="541">
        <v>497059</v>
      </c>
      <c r="I349" s="541">
        <v>493394</v>
      </c>
      <c r="J349" s="541">
        <v>508453</v>
      </c>
      <c r="K349" s="541">
        <v>517729</v>
      </c>
      <c r="L349" s="541">
        <v>545867</v>
      </c>
      <c r="M349" s="541">
        <v>575191</v>
      </c>
      <c r="N349" s="541">
        <v>595921</v>
      </c>
      <c r="O349" s="541">
        <v>604215</v>
      </c>
      <c r="P349" s="541">
        <v>594332</v>
      </c>
      <c r="Q349" s="541">
        <v>597285</v>
      </c>
      <c r="R349" s="541">
        <v>608687</v>
      </c>
      <c r="S349" s="147">
        <f>100</f>
        <v>100</v>
      </c>
      <c r="T349" s="333">
        <f t="shared" si="265"/>
        <v>98.706171052838556</v>
      </c>
      <c r="U349" s="333">
        <f t="shared" si="263"/>
        <v>98.050604835538223</v>
      </c>
      <c r="V349" s="333">
        <f t="shared" si="263"/>
        <v>98.292853659687594</v>
      </c>
      <c r="W349" s="333">
        <f t="shared" si="263"/>
        <v>97.736979125701964</v>
      </c>
      <c r="X349" s="333">
        <f t="shared" si="263"/>
        <v>97.016328199965386</v>
      </c>
      <c r="Y349" s="333">
        <f t="shared" si="263"/>
        <v>99.977387488005533</v>
      </c>
      <c r="Z349" s="333">
        <f t="shared" si="263"/>
        <v>101.80133236853283</v>
      </c>
      <c r="AA349" s="333">
        <f t="shared" si="263"/>
        <v>107.33412247723018</v>
      </c>
      <c r="AB349" s="333">
        <f t="shared" si="227"/>
        <v>113.10011640527914</v>
      </c>
      <c r="AC349" s="333">
        <f t="shared" si="227"/>
        <v>117.17626748045492</v>
      </c>
      <c r="AD349" s="333">
        <f t="shared" si="227"/>
        <v>118.8071211716034</v>
      </c>
      <c r="AE349" s="333">
        <f t="shared" ref="AE349:AG349" si="275">P349*100/$D349</f>
        <v>116.86382155385317</v>
      </c>
      <c r="AF349" s="333">
        <f t="shared" si="275"/>
        <v>117.44447153576316</v>
      </c>
      <c r="AG349" s="334">
        <f t="shared" si="275"/>
        <v>119.68645294237939</v>
      </c>
    </row>
    <row r="350" spans="2:33" ht="14.4" x14ac:dyDescent="0.3">
      <c r="B350" s="822"/>
      <c r="C350" s="1" t="s">
        <v>4</v>
      </c>
      <c r="D350" s="541">
        <v>340083</v>
      </c>
      <c r="E350" s="541">
        <v>333140</v>
      </c>
      <c r="F350" s="541">
        <v>331637</v>
      </c>
      <c r="G350" s="541">
        <v>341677</v>
      </c>
      <c r="H350" s="541">
        <v>345706</v>
      </c>
      <c r="I350" s="541">
        <v>355946</v>
      </c>
      <c r="J350" s="541">
        <v>357187</v>
      </c>
      <c r="K350" s="541">
        <v>372443</v>
      </c>
      <c r="L350" s="541">
        <v>381034</v>
      </c>
      <c r="M350" s="541">
        <v>396493</v>
      </c>
      <c r="N350" s="541">
        <v>386238</v>
      </c>
      <c r="O350" s="541">
        <v>401158</v>
      </c>
      <c r="P350" s="541">
        <v>391987</v>
      </c>
      <c r="Q350" s="541">
        <v>395172</v>
      </c>
      <c r="R350" s="541">
        <v>404667</v>
      </c>
      <c r="S350" s="147">
        <f>100</f>
        <v>100</v>
      </c>
      <c r="T350" s="333">
        <f t="shared" si="265"/>
        <v>97.958439557402158</v>
      </c>
      <c r="U350" s="333">
        <f t="shared" si="263"/>
        <v>97.516488621895249</v>
      </c>
      <c r="V350" s="333">
        <f t="shared" si="263"/>
        <v>100.46870910924686</v>
      </c>
      <c r="W350" s="333">
        <f t="shared" si="263"/>
        <v>101.65341990043606</v>
      </c>
      <c r="X350" s="333">
        <f t="shared" si="263"/>
        <v>104.6644495608425</v>
      </c>
      <c r="Y350" s="333">
        <f t="shared" si="263"/>
        <v>105.02936047964762</v>
      </c>
      <c r="Z350" s="333">
        <f t="shared" si="263"/>
        <v>109.51532420026876</v>
      </c>
      <c r="AA350" s="333">
        <f t="shared" si="263"/>
        <v>112.04147222883826</v>
      </c>
      <c r="AB350" s="333">
        <f t="shared" si="227"/>
        <v>116.58712726011004</v>
      </c>
      <c r="AC350" s="333">
        <f t="shared" si="227"/>
        <v>113.57168691172448</v>
      </c>
      <c r="AD350" s="333">
        <f t="shared" si="227"/>
        <v>117.95885122161354</v>
      </c>
      <c r="AE350" s="333">
        <f t="shared" ref="AE350:AG350" si="276">P350*100/$D350</f>
        <v>115.26215659118509</v>
      </c>
      <c r="AF350" s="333">
        <f t="shared" si="276"/>
        <v>116.198692672083</v>
      </c>
      <c r="AG350" s="334">
        <f t="shared" si="276"/>
        <v>118.99065816286024</v>
      </c>
    </row>
    <row r="351" spans="2:33" ht="14.4" x14ac:dyDescent="0.3">
      <c r="B351" s="822"/>
      <c r="C351" s="1" t="s">
        <v>5</v>
      </c>
      <c r="D351" s="541">
        <v>395281</v>
      </c>
      <c r="E351" s="541">
        <v>398785</v>
      </c>
      <c r="F351" s="541">
        <v>417750</v>
      </c>
      <c r="G351" s="541">
        <v>416497</v>
      </c>
      <c r="H351" s="541">
        <v>431458</v>
      </c>
      <c r="I351" s="541">
        <v>448627</v>
      </c>
      <c r="J351" s="541">
        <v>458435</v>
      </c>
      <c r="K351" s="541">
        <v>481877</v>
      </c>
      <c r="L351" s="541">
        <v>507628</v>
      </c>
      <c r="M351" s="541">
        <v>555475</v>
      </c>
      <c r="N351" s="541">
        <v>594618</v>
      </c>
      <c r="O351" s="541">
        <v>653943</v>
      </c>
      <c r="P351" s="541">
        <v>636339</v>
      </c>
      <c r="Q351" s="541">
        <v>641197</v>
      </c>
      <c r="R351" s="541">
        <v>659687</v>
      </c>
      <c r="S351" s="147">
        <f>100</f>
        <v>100</v>
      </c>
      <c r="T351" s="333">
        <f t="shared" si="265"/>
        <v>100.88645798811478</v>
      </c>
      <c r="U351" s="333">
        <f t="shared" si="263"/>
        <v>105.68431065495179</v>
      </c>
      <c r="V351" s="333">
        <f t="shared" si="263"/>
        <v>105.36732096913335</v>
      </c>
      <c r="W351" s="333">
        <f t="shared" si="263"/>
        <v>109.15222335503098</v>
      </c>
      <c r="X351" s="333">
        <f t="shared" si="263"/>
        <v>113.49571570604203</v>
      </c>
      <c r="Y351" s="333">
        <f t="shared" si="263"/>
        <v>115.97698852208934</v>
      </c>
      <c r="Z351" s="333">
        <f t="shared" si="263"/>
        <v>121.90745317887782</v>
      </c>
      <c r="AA351" s="333">
        <f t="shared" si="263"/>
        <v>128.42205924393028</v>
      </c>
      <c r="AB351" s="333">
        <f t="shared" si="227"/>
        <v>140.52661271348737</v>
      </c>
      <c r="AC351" s="333">
        <f t="shared" si="227"/>
        <v>150.42918834955387</v>
      </c>
      <c r="AD351" s="333">
        <f t="shared" si="227"/>
        <v>165.43749889319244</v>
      </c>
      <c r="AE351" s="333">
        <f t="shared" ref="AE351:AG351" si="277">P351*100/$D351</f>
        <v>160.98395824742397</v>
      </c>
      <c r="AF351" s="333">
        <f t="shared" si="277"/>
        <v>162.21295736450779</v>
      </c>
      <c r="AG351" s="334">
        <f t="shared" si="277"/>
        <v>166.89064235316141</v>
      </c>
    </row>
    <row r="352" spans="2:33" ht="14.4" x14ac:dyDescent="0.3">
      <c r="B352" s="822"/>
      <c r="C352" s="1" t="s">
        <v>6</v>
      </c>
      <c r="D352" s="541">
        <v>2531112</v>
      </c>
      <c r="E352" s="541">
        <v>2507096</v>
      </c>
      <c r="F352" s="541">
        <v>2529959</v>
      </c>
      <c r="G352" s="541">
        <v>2530356</v>
      </c>
      <c r="H352" s="541">
        <v>2534670</v>
      </c>
      <c r="I352" s="541">
        <v>2554307</v>
      </c>
      <c r="J352" s="541">
        <v>2638073</v>
      </c>
      <c r="K352" s="541">
        <v>2664315</v>
      </c>
      <c r="L352" s="541">
        <v>2770923</v>
      </c>
      <c r="M352" s="541">
        <v>2851949</v>
      </c>
      <c r="N352" s="541">
        <v>2924356</v>
      </c>
      <c r="O352" s="541">
        <v>2971216</v>
      </c>
      <c r="P352" s="541">
        <v>2908130</v>
      </c>
      <c r="Q352" s="541">
        <v>2949669</v>
      </c>
      <c r="R352" s="541">
        <v>3028923</v>
      </c>
      <c r="S352" s="147">
        <f>100</f>
        <v>100</v>
      </c>
      <c r="T352" s="333">
        <f t="shared" si="265"/>
        <v>99.051168024172782</v>
      </c>
      <c r="U352" s="333">
        <f t="shared" si="263"/>
        <v>99.954446899228486</v>
      </c>
      <c r="V352" s="333">
        <f t="shared" si="263"/>
        <v>99.970131704958135</v>
      </c>
      <c r="W352" s="333">
        <f t="shared" si="263"/>
        <v>100.14057062666528</v>
      </c>
      <c r="X352" s="333">
        <f t="shared" si="263"/>
        <v>100.91639563954499</v>
      </c>
      <c r="Y352" s="333">
        <f t="shared" si="263"/>
        <v>104.22585014017554</v>
      </c>
      <c r="Z352" s="333">
        <f t="shared" si="263"/>
        <v>105.2626276514038</v>
      </c>
      <c r="AA352" s="333">
        <f t="shared" si="263"/>
        <v>109.4745313522278</v>
      </c>
      <c r="AB352" s="333">
        <f t="shared" si="227"/>
        <v>112.67573303749498</v>
      </c>
      <c r="AC352" s="333">
        <f t="shared" si="227"/>
        <v>115.53641245428886</v>
      </c>
      <c r="AD352" s="333">
        <f t="shared" si="227"/>
        <v>117.38777264696307</v>
      </c>
      <c r="AE352" s="333">
        <f t="shared" ref="AE352:AG352" si="278">P352*100/$D352</f>
        <v>114.8953503440385</v>
      </c>
      <c r="AF352" s="333">
        <f t="shared" si="278"/>
        <v>116.53648672994321</v>
      </c>
      <c r="AG352" s="334">
        <f t="shared" si="278"/>
        <v>119.66767966016518</v>
      </c>
    </row>
    <row r="353" spans="2:33" ht="14.4" x14ac:dyDescent="0.3">
      <c r="B353" s="823"/>
      <c r="C353" s="3" t="s">
        <v>7</v>
      </c>
      <c r="D353" s="753">
        <v>2135831</v>
      </c>
      <c r="E353" s="753">
        <v>2108311</v>
      </c>
      <c r="F353" s="753">
        <v>2112209</v>
      </c>
      <c r="G353" s="753">
        <v>2113859</v>
      </c>
      <c r="H353" s="753">
        <v>2103212</v>
      </c>
      <c r="I353" s="753">
        <v>2105680</v>
      </c>
      <c r="J353" s="753">
        <v>2179638</v>
      </c>
      <c r="K353" s="753">
        <v>2182438</v>
      </c>
      <c r="L353" s="753">
        <v>2263295</v>
      </c>
      <c r="M353" s="753">
        <v>2296474</v>
      </c>
      <c r="N353" s="753">
        <v>2329738</v>
      </c>
      <c r="O353" s="753">
        <v>2317273</v>
      </c>
      <c r="P353" s="753">
        <v>2271791</v>
      </c>
      <c r="Q353" s="753">
        <v>2308472</v>
      </c>
      <c r="R353" s="754">
        <v>2369236</v>
      </c>
      <c r="S353" s="147">
        <f>100</f>
        <v>100</v>
      </c>
      <c r="T353" s="333">
        <f t="shared" si="265"/>
        <v>98.711508541640228</v>
      </c>
      <c r="U353" s="333">
        <f t="shared" si="263"/>
        <v>98.894013618118663</v>
      </c>
      <c r="V353" s="333">
        <f t="shared" si="263"/>
        <v>98.971266921399675</v>
      </c>
      <c r="W353" s="333">
        <f t="shared" si="263"/>
        <v>98.472772424409982</v>
      </c>
      <c r="X353" s="333">
        <f t="shared" si="263"/>
        <v>98.588324638044867</v>
      </c>
      <c r="Y353" s="333">
        <f t="shared" si="263"/>
        <v>102.05105179201912</v>
      </c>
      <c r="Z353" s="333">
        <f t="shared" si="263"/>
        <v>102.18214830667782</v>
      </c>
      <c r="AA353" s="333">
        <f t="shared" si="263"/>
        <v>105.96788790873435</v>
      </c>
      <c r="AB353" s="333">
        <f t="shared" si="227"/>
        <v>107.52133478725611</v>
      </c>
      <c r="AC353" s="333">
        <f t="shared" si="227"/>
        <v>109.07876138140143</v>
      </c>
      <c r="AD353" s="333">
        <f t="shared" si="227"/>
        <v>108.4951477902512</v>
      </c>
      <c r="AE353" s="333">
        <f t="shared" ref="AE353:AG353" si="279">P353*100/$D353</f>
        <v>106.36567219035588</v>
      </c>
      <c r="AF353" s="333">
        <f t="shared" si="279"/>
        <v>108.08308335256862</v>
      </c>
      <c r="AG353" s="334">
        <f t="shared" si="279"/>
        <v>110.92806500139758</v>
      </c>
    </row>
    <row r="354" spans="2:33" ht="15" customHeight="1" x14ac:dyDescent="0.3">
      <c r="B354" s="822" t="s">
        <v>70</v>
      </c>
      <c r="C354" s="1" t="s">
        <v>2</v>
      </c>
      <c r="D354" s="541">
        <v>55425</v>
      </c>
      <c r="E354" s="541">
        <v>55090</v>
      </c>
      <c r="F354" s="541">
        <v>57762</v>
      </c>
      <c r="G354" s="541">
        <v>60241</v>
      </c>
      <c r="H354" s="541">
        <v>63812</v>
      </c>
      <c r="I354" s="541">
        <v>91638</v>
      </c>
      <c r="J354" s="541">
        <v>101839</v>
      </c>
      <c r="K354" s="541">
        <v>75602</v>
      </c>
      <c r="L354" s="541">
        <v>84537</v>
      </c>
      <c r="M354" s="541">
        <v>83034</v>
      </c>
      <c r="N354" s="541">
        <v>84445</v>
      </c>
      <c r="O354" s="541">
        <v>89421</v>
      </c>
      <c r="P354" s="541">
        <v>87653</v>
      </c>
      <c r="Q354" s="541">
        <v>89958</v>
      </c>
      <c r="R354" s="541">
        <v>92912</v>
      </c>
      <c r="S354" s="147">
        <f>100</f>
        <v>100</v>
      </c>
      <c r="T354" s="333">
        <f t="shared" si="265"/>
        <v>99.395579612088412</v>
      </c>
      <c r="U354" s="333">
        <f t="shared" si="263"/>
        <v>104.21650879566982</v>
      </c>
      <c r="V354" s="333">
        <f t="shared" si="263"/>
        <v>108.68921966621561</v>
      </c>
      <c r="W354" s="333">
        <f t="shared" si="263"/>
        <v>115.13216057735679</v>
      </c>
      <c r="X354" s="333">
        <f t="shared" si="263"/>
        <v>165.33694181326118</v>
      </c>
      <c r="Y354" s="333">
        <f t="shared" si="263"/>
        <v>183.74199368516014</v>
      </c>
      <c r="Z354" s="333">
        <f t="shared" si="263"/>
        <v>136.404149751917</v>
      </c>
      <c r="AA354" s="333">
        <f t="shared" si="263"/>
        <v>152.52503382949934</v>
      </c>
      <c r="AB354" s="333">
        <f t="shared" si="227"/>
        <v>149.81326116373478</v>
      </c>
      <c r="AC354" s="333">
        <f t="shared" si="227"/>
        <v>152.35904375281913</v>
      </c>
      <c r="AD354" s="333">
        <f t="shared" si="227"/>
        <v>161.33694181326118</v>
      </c>
      <c r="AE354" s="333">
        <f t="shared" ref="AE354:AG354" si="280">P354*100/$D354</f>
        <v>158.1470455570591</v>
      </c>
      <c r="AF354" s="333">
        <f t="shared" si="280"/>
        <v>162.30581867388364</v>
      </c>
      <c r="AG354" s="334">
        <f t="shared" si="280"/>
        <v>167.63554352728912</v>
      </c>
    </row>
    <row r="355" spans="2:33" ht="14.4" x14ac:dyDescent="0.3">
      <c r="B355" s="822"/>
      <c r="C355" s="1" t="s">
        <v>3</v>
      </c>
      <c r="D355" s="541">
        <v>63909</v>
      </c>
      <c r="E355" s="541">
        <v>62550</v>
      </c>
      <c r="F355" s="541">
        <v>68261</v>
      </c>
      <c r="G355" s="541">
        <v>67725</v>
      </c>
      <c r="H355" s="541">
        <v>67025</v>
      </c>
      <c r="I355" s="541">
        <v>70629</v>
      </c>
      <c r="J355" s="541">
        <v>74376</v>
      </c>
      <c r="K355" s="541">
        <v>79170</v>
      </c>
      <c r="L355" s="541">
        <v>81911</v>
      </c>
      <c r="M355" s="541">
        <v>85851</v>
      </c>
      <c r="N355" s="541">
        <v>93685</v>
      </c>
      <c r="O355" s="541">
        <v>87749</v>
      </c>
      <c r="P355" s="541">
        <v>88105</v>
      </c>
      <c r="Q355" s="541">
        <v>88587</v>
      </c>
      <c r="R355" s="541">
        <v>90194</v>
      </c>
      <c r="S355" s="147">
        <f>100</f>
        <v>100</v>
      </c>
      <c r="T355" s="333">
        <f t="shared" si="265"/>
        <v>97.873538938177717</v>
      </c>
      <c r="U355" s="333">
        <f t="shared" si="263"/>
        <v>106.80968251732932</v>
      </c>
      <c r="V355" s="333">
        <f t="shared" si="263"/>
        <v>105.97099000140825</v>
      </c>
      <c r="W355" s="333">
        <f t="shared" si="263"/>
        <v>104.87568261121282</v>
      </c>
      <c r="X355" s="333">
        <f t="shared" si="263"/>
        <v>110.51495094587617</v>
      </c>
      <c r="Y355" s="333">
        <f t="shared" si="263"/>
        <v>116.37797493310801</v>
      </c>
      <c r="Z355" s="333">
        <f t="shared" si="263"/>
        <v>123.8792658311036</v>
      </c>
      <c r="AA355" s="333">
        <f t="shared" si="263"/>
        <v>128.16817662614028</v>
      </c>
      <c r="AB355" s="333">
        <f t="shared" si="227"/>
        <v>134.33319250809745</v>
      </c>
      <c r="AC355" s="333">
        <f t="shared" si="227"/>
        <v>146.59124692922751</v>
      </c>
      <c r="AD355" s="333">
        <f t="shared" si="227"/>
        <v>137.30304026037021</v>
      </c>
      <c r="AE355" s="333">
        <f t="shared" ref="AE355:AG355" si="281">P355*100/$D355</f>
        <v>137.86008230452674</v>
      </c>
      <c r="AF355" s="333">
        <f t="shared" si="281"/>
        <v>138.61427967891845</v>
      </c>
      <c r="AG355" s="334">
        <f t="shared" si="281"/>
        <v>141.12879250183855</v>
      </c>
    </row>
    <row r="356" spans="2:33" ht="14.4" x14ac:dyDescent="0.3">
      <c r="B356" s="822"/>
      <c r="C356" s="1" t="s">
        <v>4</v>
      </c>
      <c r="D356" s="541">
        <v>92911</v>
      </c>
      <c r="E356" s="541">
        <v>96720</v>
      </c>
      <c r="F356" s="541">
        <v>94761</v>
      </c>
      <c r="G356" s="541">
        <v>95829</v>
      </c>
      <c r="H356" s="541">
        <v>100265</v>
      </c>
      <c r="I356" s="541">
        <v>98055</v>
      </c>
      <c r="J356" s="541">
        <v>110445</v>
      </c>
      <c r="K356" s="541">
        <v>118280</v>
      </c>
      <c r="L356" s="541">
        <v>126423</v>
      </c>
      <c r="M356" s="541">
        <v>119950</v>
      </c>
      <c r="N356" s="541">
        <v>123354</v>
      </c>
      <c r="O356" s="541">
        <v>140037</v>
      </c>
      <c r="P356" s="541">
        <v>138849</v>
      </c>
      <c r="Q356" s="541">
        <v>139343</v>
      </c>
      <c r="R356" s="541">
        <v>142592</v>
      </c>
      <c r="S356" s="147">
        <f>100</f>
        <v>100</v>
      </c>
      <c r="T356" s="333">
        <f t="shared" si="265"/>
        <v>104.09962221911292</v>
      </c>
      <c r="U356" s="333">
        <f t="shared" si="263"/>
        <v>101.99115282366996</v>
      </c>
      <c r="V356" s="333">
        <f t="shared" si="263"/>
        <v>103.14063996728052</v>
      </c>
      <c r="W356" s="333">
        <f t="shared" si="263"/>
        <v>107.91510154879401</v>
      </c>
      <c r="X356" s="333">
        <f t="shared" si="263"/>
        <v>105.53648114862611</v>
      </c>
      <c r="Y356" s="333">
        <f t="shared" si="263"/>
        <v>118.87182357309683</v>
      </c>
      <c r="Z356" s="333">
        <f t="shared" si="263"/>
        <v>127.30462485604504</v>
      </c>
      <c r="AA356" s="333">
        <f t="shared" si="263"/>
        <v>136.06892617666369</v>
      </c>
      <c r="AB356" s="333">
        <f t="shared" si="227"/>
        <v>129.10204389146602</v>
      </c>
      <c r="AC356" s="333">
        <f t="shared" si="227"/>
        <v>132.76576508701876</v>
      </c>
      <c r="AD356" s="333">
        <f t="shared" si="227"/>
        <v>150.72165836122741</v>
      </c>
      <c r="AE356" s="333">
        <f t="shared" ref="AE356:AG356" si="282">P356*100/$D356</f>
        <v>149.44301535878421</v>
      </c>
      <c r="AF356" s="333">
        <f t="shared" si="282"/>
        <v>149.97470697764527</v>
      </c>
      <c r="AG356" s="334">
        <f t="shared" si="282"/>
        <v>153.47160185553918</v>
      </c>
    </row>
    <row r="357" spans="2:33" ht="14.4" x14ac:dyDescent="0.3">
      <c r="B357" s="822"/>
      <c r="C357" s="1" t="s">
        <v>5</v>
      </c>
      <c r="D357" s="541">
        <v>159117</v>
      </c>
      <c r="E357" s="541">
        <v>159544</v>
      </c>
      <c r="F357" s="541">
        <v>155201</v>
      </c>
      <c r="G357" s="541">
        <v>163457</v>
      </c>
      <c r="H357" s="541">
        <v>161400</v>
      </c>
      <c r="I357" s="541">
        <v>175282</v>
      </c>
      <c r="J357" s="541">
        <v>189491</v>
      </c>
      <c r="K357" s="541">
        <v>217029</v>
      </c>
      <c r="L357" s="541">
        <v>207839</v>
      </c>
      <c r="M357" s="541">
        <v>221948</v>
      </c>
      <c r="N357" s="541">
        <v>230202</v>
      </c>
      <c r="O357" s="541">
        <v>230296</v>
      </c>
      <c r="P357" s="541">
        <v>226932</v>
      </c>
      <c r="Q357" s="541">
        <v>229774</v>
      </c>
      <c r="R357" s="541">
        <v>236746</v>
      </c>
      <c r="S357" s="147">
        <f>100</f>
        <v>100</v>
      </c>
      <c r="T357" s="333">
        <f t="shared" si="265"/>
        <v>100.2683559896177</v>
      </c>
      <c r="U357" s="333">
        <f t="shared" si="263"/>
        <v>97.538917903178159</v>
      </c>
      <c r="V357" s="333">
        <f t="shared" si="263"/>
        <v>102.72755268136025</v>
      </c>
      <c r="W357" s="333">
        <f t="shared" si="263"/>
        <v>101.43479326533306</v>
      </c>
      <c r="X357" s="333">
        <f t="shared" si="263"/>
        <v>110.15919103552731</v>
      </c>
      <c r="Y357" s="333">
        <f t="shared" si="263"/>
        <v>119.08909795936323</v>
      </c>
      <c r="Z357" s="333">
        <f t="shared" si="263"/>
        <v>136.39585965044589</v>
      </c>
      <c r="AA357" s="333">
        <f t="shared" si="263"/>
        <v>130.62023542424757</v>
      </c>
      <c r="AB357" s="333">
        <f t="shared" si="227"/>
        <v>139.48729551210744</v>
      </c>
      <c r="AC357" s="333">
        <f t="shared" si="227"/>
        <v>144.67467335357003</v>
      </c>
      <c r="AD357" s="333">
        <f t="shared" si="227"/>
        <v>144.73374937938749</v>
      </c>
      <c r="AE357" s="333">
        <f t="shared" ref="AE357:AG357" si="283">P357*100/$D357</f>
        <v>142.6195818171534</v>
      </c>
      <c r="AF357" s="333">
        <f t="shared" si="283"/>
        <v>144.40568889559256</v>
      </c>
      <c r="AG357" s="334">
        <f t="shared" si="283"/>
        <v>148.78737029984225</v>
      </c>
    </row>
    <row r="358" spans="2:33" ht="14.4" x14ac:dyDescent="0.3">
      <c r="B358" s="822"/>
      <c r="C358" s="1" t="s">
        <v>6</v>
      </c>
      <c r="D358" s="541">
        <v>371362</v>
      </c>
      <c r="E358" s="541">
        <v>373904</v>
      </c>
      <c r="F358" s="541">
        <v>375985</v>
      </c>
      <c r="G358" s="541">
        <v>387252</v>
      </c>
      <c r="H358" s="541">
        <v>392502</v>
      </c>
      <c r="I358" s="541">
        <v>435604</v>
      </c>
      <c r="J358" s="541">
        <v>476151</v>
      </c>
      <c r="K358" s="541">
        <v>490081</v>
      </c>
      <c r="L358" s="541">
        <v>500710</v>
      </c>
      <c r="M358" s="541">
        <v>510783</v>
      </c>
      <c r="N358" s="541">
        <v>531686</v>
      </c>
      <c r="O358" s="541">
        <v>547503</v>
      </c>
      <c r="P358" s="541">
        <v>541539</v>
      </c>
      <c r="Q358" s="541">
        <v>547662</v>
      </c>
      <c r="R358" s="541">
        <v>562444</v>
      </c>
      <c r="S358" s="147">
        <f>100</f>
        <v>100</v>
      </c>
      <c r="T358" s="333">
        <f t="shared" si="265"/>
        <v>100.68450730015456</v>
      </c>
      <c r="U358" s="333">
        <f t="shared" si="263"/>
        <v>101.24487696641013</v>
      </c>
      <c r="V358" s="333">
        <f t="shared" si="263"/>
        <v>104.27884382354684</v>
      </c>
      <c r="W358" s="333">
        <f t="shared" si="263"/>
        <v>105.6925587432209</v>
      </c>
      <c r="X358" s="333">
        <f t="shared" si="263"/>
        <v>117.29902359422881</v>
      </c>
      <c r="Y358" s="333">
        <f t="shared" si="263"/>
        <v>128.21748051766201</v>
      </c>
      <c r="Z358" s="333">
        <f t="shared" si="263"/>
        <v>131.96853743786386</v>
      </c>
      <c r="AA358" s="333">
        <f t="shared" si="263"/>
        <v>134.83070427238113</v>
      </c>
      <c r="AB358" s="333">
        <f t="shared" si="227"/>
        <v>137.54315196492911</v>
      </c>
      <c r="AC358" s="333">
        <f t="shared" si="227"/>
        <v>143.17189157749041</v>
      </c>
      <c r="AD358" s="333">
        <f t="shared" si="227"/>
        <v>147.431078031678</v>
      </c>
      <c r="AE358" s="333">
        <f t="shared" ref="AE358:AG358" si="284">P358*100/$D358</f>
        <v>145.82509788292825</v>
      </c>
      <c r="AF358" s="333">
        <f t="shared" si="284"/>
        <v>147.47389339781668</v>
      </c>
      <c r="AG358" s="334">
        <f t="shared" si="284"/>
        <v>151.45437605355423</v>
      </c>
    </row>
    <row r="359" spans="2:33" ht="14.4" x14ac:dyDescent="0.3">
      <c r="B359" s="823"/>
      <c r="C359" s="3" t="s">
        <v>7</v>
      </c>
      <c r="D359" s="753">
        <v>212245</v>
      </c>
      <c r="E359" s="753">
        <v>214360</v>
      </c>
      <c r="F359" s="753">
        <v>220784</v>
      </c>
      <c r="G359" s="753">
        <v>223795</v>
      </c>
      <c r="H359" s="753">
        <v>231102</v>
      </c>
      <c r="I359" s="753">
        <v>260322</v>
      </c>
      <c r="J359" s="753">
        <v>286660</v>
      </c>
      <c r="K359" s="753">
        <v>273052</v>
      </c>
      <c r="L359" s="753">
        <v>292871</v>
      </c>
      <c r="M359" s="753">
        <v>288835</v>
      </c>
      <c r="N359" s="753">
        <v>301484</v>
      </c>
      <c r="O359" s="753">
        <v>317207</v>
      </c>
      <c r="P359" s="753">
        <v>314607</v>
      </c>
      <c r="Q359" s="753">
        <v>317888</v>
      </c>
      <c r="R359" s="754">
        <v>325698</v>
      </c>
      <c r="S359" s="147">
        <f>100</f>
        <v>100</v>
      </c>
      <c r="T359" s="333">
        <f t="shared" si="265"/>
        <v>100.99648990553369</v>
      </c>
      <c r="U359" s="333">
        <f t="shared" si="263"/>
        <v>104.02318075808617</v>
      </c>
      <c r="V359" s="333">
        <f t="shared" si="263"/>
        <v>105.44182430681523</v>
      </c>
      <c r="W359" s="333">
        <f t="shared" si="263"/>
        <v>108.88454380550779</v>
      </c>
      <c r="X359" s="333">
        <f t="shared" si="263"/>
        <v>122.65165257132088</v>
      </c>
      <c r="Y359" s="333">
        <f t="shared" si="263"/>
        <v>135.06089660533817</v>
      </c>
      <c r="Z359" s="333">
        <f t="shared" si="263"/>
        <v>128.64943814930859</v>
      </c>
      <c r="AA359" s="333">
        <f t="shared" si="263"/>
        <v>137.98723173690783</v>
      </c>
      <c r="AB359" s="333">
        <f t="shared" si="227"/>
        <v>136.08565572805014</v>
      </c>
      <c r="AC359" s="333">
        <f t="shared" si="227"/>
        <v>142.04527786284717</v>
      </c>
      <c r="AD359" s="333">
        <f t="shared" si="227"/>
        <v>149.45322622441046</v>
      </c>
      <c r="AE359" s="333">
        <f t="shared" ref="AE359:AG359" si="285">P359*100/$D359</f>
        <v>148.22822681335251</v>
      </c>
      <c r="AF359" s="333">
        <f t="shared" si="285"/>
        <v>149.77408183938374</v>
      </c>
      <c r="AG359" s="334">
        <f t="shared" si="285"/>
        <v>153.45379160875405</v>
      </c>
    </row>
    <row r="360" spans="2:33" ht="15" customHeight="1" x14ac:dyDescent="0.3">
      <c r="B360" s="822" t="s">
        <v>71</v>
      </c>
      <c r="C360" s="1" t="s">
        <v>2</v>
      </c>
      <c r="D360" s="541">
        <v>409557</v>
      </c>
      <c r="E360" s="541">
        <v>395098</v>
      </c>
      <c r="F360" s="541">
        <v>394954</v>
      </c>
      <c r="G360" s="541">
        <v>392172</v>
      </c>
      <c r="H360" s="541">
        <v>394749</v>
      </c>
      <c r="I360" s="541">
        <v>383804</v>
      </c>
      <c r="J360" s="541">
        <v>403831</v>
      </c>
      <c r="K360" s="541">
        <v>414321</v>
      </c>
      <c r="L360" s="541">
        <v>421008</v>
      </c>
      <c r="M360" s="541">
        <v>430906</v>
      </c>
      <c r="N360" s="541">
        <v>432882</v>
      </c>
      <c r="O360" s="541">
        <v>423788</v>
      </c>
      <c r="P360" s="541">
        <v>416819</v>
      </c>
      <c r="Q360" s="541">
        <v>424588</v>
      </c>
      <c r="R360" s="541">
        <v>436693</v>
      </c>
      <c r="S360" s="147">
        <f>100</f>
        <v>100</v>
      </c>
      <c r="T360" s="333">
        <f t="shared" si="265"/>
        <v>96.469600080086536</v>
      </c>
      <c r="U360" s="333">
        <f t="shared" si="263"/>
        <v>96.43444013897944</v>
      </c>
      <c r="V360" s="333">
        <f t="shared" si="263"/>
        <v>95.755169610090903</v>
      </c>
      <c r="W360" s="333">
        <f t="shared" si="263"/>
        <v>96.38438605615336</v>
      </c>
      <c r="X360" s="333">
        <f t="shared" si="263"/>
        <v>93.711986365756175</v>
      </c>
      <c r="Y360" s="333">
        <f t="shared" si="263"/>
        <v>98.601904008477447</v>
      </c>
      <c r="Z360" s="333">
        <f t="shared" si="263"/>
        <v>101.16320805162651</v>
      </c>
      <c r="AA360" s="333">
        <f t="shared" si="263"/>
        <v>102.7959478167874</v>
      </c>
      <c r="AB360" s="333">
        <f t="shared" si="227"/>
        <v>105.21270543538506</v>
      </c>
      <c r="AC360" s="333">
        <f t="shared" si="227"/>
        <v>105.69517796057691</v>
      </c>
      <c r="AD360" s="333">
        <f t="shared" si="227"/>
        <v>103.47473001316057</v>
      </c>
      <c r="AE360" s="333">
        <f t="shared" ref="AE360:AG360" si="286">P360*100/$D360</f>
        <v>101.7731353633316</v>
      </c>
      <c r="AF360" s="333">
        <f t="shared" si="286"/>
        <v>103.67006301931112</v>
      </c>
      <c r="AG360" s="334">
        <f t="shared" si="286"/>
        <v>106.62569556862658</v>
      </c>
    </row>
    <row r="361" spans="2:33" ht="14.4" x14ac:dyDescent="0.3">
      <c r="B361" s="822"/>
      <c r="C361" s="1" t="s">
        <v>3</v>
      </c>
      <c r="D361" s="541">
        <v>232587</v>
      </c>
      <c r="E361" s="541">
        <v>224557</v>
      </c>
      <c r="F361" s="541">
        <v>224829</v>
      </c>
      <c r="G361" s="541">
        <v>210971</v>
      </c>
      <c r="H361" s="541">
        <v>206213</v>
      </c>
      <c r="I361" s="541">
        <v>212338</v>
      </c>
      <c r="J361" s="541">
        <v>213677</v>
      </c>
      <c r="K361" s="541">
        <v>223524</v>
      </c>
      <c r="L361" s="541">
        <v>228593</v>
      </c>
      <c r="M361" s="541">
        <v>229538</v>
      </c>
      <c r="N361" s="541">
        <v>221042</v>
      </c>
      <c r="O361" s="541">
        <v>212263</v>
      </c>
      <c r="P361" s="541">
        <v>209065</v>
      </c>
      <c r="Q361" s="541">
        <v>209922</v>
      </c>
      <c r="R361" s="541">
        <v>213755</v>
      </c>
      <c r="S361" s="147">
        <f>100</f>
        <v>100</v>
      </c>
      <c r="T361" s="333">
        <f t="shared" si="265"/>
        <v>96.547528451719145</v>
      </c>
      <c r="U361" s="333">
        <f t="shared" si="263"/>
        <v>96.664473938784198</v>
      </c>
      <c r="V361" s="333">
        <f t="shared" si="263"/>
        <v>90.70627335147708</v>
      </c>
      <c r="W361" s="333">
        <f t="shared" si="263"/>
        <v>88.660587221125851</v>
      </c>
      <c r="X361" s="333">
        <f t="shared" si="263"/>
        <v>91.294010413307703</v>
      </c>
      <c r="Y361" s="333">
        <f t="shared" si="263"/>
        <v>91.869708969116928</v>
      </c>
      <c r="Z361" s="333">
        <f t="shared" si="263"/>
        <v>96.10339356885811</v>
      </c>
      <c r="AA361" s="333">
        <f t="shared" si="263"/>
        <v>98.282793105375617</v>
      </c>
      <c r="AB361" s="333">
        <f t="shared" si="227"/>
        <v>98.689092683597963</v>
      </c>
      <c r="AC361" s="333">
        <f t="shared" si="227"/>
        <v>95.036265999389471</v>
      </c>
      <c r="AD361" s="333">
        <f t="shared" si="227"/>
        <v>91.261764415036097</v>
      </c>
      <c r="AE361" s="333">
        <f t="shared" ref="AE361:AG361" si="287">P361*100/$D361</f>
        <v>89.886795048734456</v>
      </c>
      <c r="AF361" s="333">
        <f t="shared" si="287"/>
        <v>90.255259322318096</v>
      </c>
      <c r="AG361" s="334">
        <f t="shared" si="287"/>
        <v>91.90324480731941</v>
      </c>
    </row>
    <row r="362" spans="2:33" ht="14.4" x14ac:dyDescent="0.3">
      <c r="B362" s="822"/>
      <c r="C362" s="1" t="s">
        <v>4</v>
      </c>
      <c r="D362" s="541">
        <v>178040</v>
      </c>
      <c r="E362" s="541">
        <v>166077</v>
      </c>
      <c r="F362" s="541">
        <v>163110</v>
      </c>
      <c r="G362" s="541">
        <v>169602</v>
      </c>
      <c r="H362" s="541">
        <v>164663</v>
      </c>
      <c r="I362" s="541">
        <v>167873</v>
      </c>
      <c r="J362" s="541">
        <v>170849</v>
      </c>
      <c r="K362" s="541">
        <v>178930</v>
      </c>
      <c r="L362" s="541">
        <v>179044</v>
      </c>
      <c r="M362" s="541">
        <v>173189</v>
      </c>
      <c r="N362" s="541">
        <v>154538</v>
      </c>
      <c r="O362" s="541">
        <v>153814</v>
      </c>
      <c r="P362" s="541">
        <v>152600</v>
      </c>
      <c r="Q362" s="541">
        <v>153314</v>
      </c>
      <c r="R362" s="541">
        <v>156221</v>
      </c>
      <c r="S362" s="147">
        <f>100</f>
        <v>100</v>
      </c>
      <c r="T362" s="333">
        <f t="shared" si="265"/>
        <v>93.280723432936412</v>
      </c>
      <c r="U362" s="333">
        <f t="shared" si="263"/>
        <v>91.614243990114588</v>
      </c>
      <c r="V362" s="333">
        <f t="shared" si="263"/>
        <v>95.260615592001798</v>
      </c>
      <c r="W362" s="333">
        <f t="shared" si="263"/>
        <v>92.486519883172321</v>
      </c>
      <c r="X362" s="333">
        <f t="shared" si="263"/>
        <v>94.289485508874407</v>
      </c>
      <c r="Y362" s="333">
        <f t="shared" si="263"/>
        <v>95.961019995506632</v>
      </c>
      <c r="Z362" s="333">
        <f t="shared" si="263"/>
        <v>100.49988766569311</v>
      </c>
      <c r="AA362" s="333">
        <f t="shared" si="263"/>
        <v>100.56391822062457</v>
      </c>
      <c r="AB362" s="333">
        <f t="shared" si="227"/>
        <v>97.275331386205352</v>
      </c>
      <c r="AC362" s="333">
        <f t="shared" si="227"/>
        <v>86.799595596495166</v>
      </c>
      <c r="AD362" s="333">
        <f t="shared" si="227"/>
        <v>86.392945405526845</v>
      </c>
      <c r="AE362" s="333">
        <f t="shared" ref="AE362:AG362" si="288">P362*100/$D362</f>
        <v>85.711076162660078</v>
      </c>
      <c r="AF362" s="333">
        <f t="shared" si="288"/>
        <v>86.112109638283528</v>
      </c>
      <c r="AG362" s="334">
        <f t="shared" si="288"/>
        <v>87.744888789036168</v>
      </c>
    </row>
    <row r="363" spans="2:33" ht="14.4" x14ac:dyDescent="0.3">
      <c r="B363" s="822"/>
      <c r="C363" s="1" t="s">
        <v>5</v>
      </c>
      <c r="D363" s="541">
        <v>214172</v>
      </c>
      <c r="E363" s="541">
        <v>194516</v>
      </c>
      <c r="F363" s="541">
        <v>216416</v>
      </c>
      <c r="G363" s="541">
        <v>212356</v>
      </c>
      <c r="H363" s="541">
        <v>203050</v>
      </c>
      <c r="I363" s="541">
        <v>201431</v>
      </c>
      <c r="J363" s="541">
        <v>183868</v>
      </c>
      <c r="K363" s="541">
        <v>160046</v>
      </c>
      <c r="L363" s="541">
        <v>163705</v>
      </c>
      <c r="M363" s="541">
        <v>164190</v>
      </c>
      <c r="N363" s="541">
        <v>190281</v>
      </c>
      <c r="O363" s="541">
        <v>213428</v>
      </c>
      <c r="P363" s="541">
        <v>209519</v>
      </c>
      <c r="Q363" s="541">
        <v>210924</v>
      </c>
      <c r="R363" s="541">
        <v>216391</v>
      </c>
      <c r="S363" s="147">
        <f>100</f>
        <v>100</v>
      </c>
      <c r="T363" s="333">
        <f t="shared" si="265"/>
        <v>90.822329716302789</v>
      </c>
      <c r="U363" s="333">
        <f t="shared" si="263"/>
        <v>101.04775600918887</v>
      </c>
      <c r="V363" s="333">
        <f t="shared" si="263"/>
        <v>99.15208337224287</v>
      </c>
      <c r="W363" s="333">
        <f t="shared" si="263"/>
        <v>94.806977569430174</v>
      </c>
      <c r="X363" s="333">
        <f t="shared" si="263"/>
        <v>94.051043086864766</v>
      </c>
      <c r="Y363" s="333">
        <f t="shared" si="263"/>
        <v>85.850624731524192</v>
      </c>
      <c r="Z363" s="333">
        <f t="shared" si="263"/>
        <v>74.72778887996563</v>
      </c>
      <c r="AA363" s="333">
        <f t="shared" si="263"/>
        <v>76.436228825430035</v>
      </c>
      <c r="AB363" s="333">
        <f t="shared" si="227"/>
        <v>76.662682330089837</v>
      </c>
      <c r="AC363" s="333">
        <f t="shared" si="227"/>
        <v>88.84494705190221</v>
      </c>
      <c r="AD363" s="333">
        <f t="shared" si="227"/>
        <v>99.652615654707432</v>
      </c>
      <c r="AE363" s="333">
        <f t="shared" ref="AE363:AG363" si="289">P363*100/$D363</f>
        <v>97.827447098593652</v>
      </c>
      <c r="AF363" s="333">
        <f t="shared" si="289"/>
        <v>98.483461890443195</v>
      </c>
      <c r="AG363" s="334">
        <f t="shared" si="289"/>
        <v>101.03608314812394</v>
      </c>
    </row>
    <row r="364" spans="2:33" ht="14.4" x14ac:dyDescent="0.3">
      <c r="B364" s="822"/>
      <c r="C364" s="1" t="s">
        <v>6</v>
      </c>
      <c r="D364" s="541">
        <v>1034356</v>
      </c>
      <c r="E364" s="541">
        <v>980248</v>
      </c>
      <c r="F364" s="541">
        <v>999309</v>
      </c>
      <c r="G364" s="541">
        <v>985101</v>
      </c>
      <c r="H364" s="541">
        <v>968675</v>
      </c>
      <c r="I364" s="541">
        <v>965446</v>
      </c>
      <c r="J364" s="541">
        <v>972225</v>
      </c>
      <c r="K364" s="541">
        <v>976821</v>
      </c>
      <c r="L364" s="541">
        <v>992350</v>
      </c>
      <c r="M364" s="541">
        <v>997823</v>
      </c>
      <c r="N364" s="541">
        <v>998743</v>
      </c>
      <c r="O364" s="541">
        <v>1003293</v>
      </c>
      <c r="P364" s="541">
        <v>988003</v>
      </c>
      <c r="Q364" s="541">
        <v>998748</v>
      </c>
      <c r="R364" s="541">
        <v>1023060</v>
      </c>
      <c r="S364" s="147">
        <f>100</f>
        <v>100</v>
      </c>
      <c r="T364" s="333">
        <f t="shared" si="265"/>
        <v>94.768919018210369</v>
      </c>
      <c r="U364" s="333">
        <f t="shared" si="263"/>
        <v>96.611708154639217</v>
      </c>
      <c r="V364" s="333">
        <f t="shared" si="263"/>
        <v>95.238099841833957</v>
      </c>
      <c r="W364" s="333">
        <f t="shared" si="263"/>
        <v>93.650058587178876</v>
      </c>
      <c r="X364" s="333">
        <f t="shared" si="263"/>
        <v>93.33788366867887</v>
      </c>
      <c r="Y364" s="333">
        <f t="shared" si="263"/>
        <v>93.993267308354177</v>
      </c>
      <c r="Z364" s="333">
        <f t="shared" si="263"/>
        <v>94.437601754134946</v>
      </c>
      <c r="AA364" s="333">
        <f t="shared" si="263"/>
        <v>95.938922382622621</v>
      </c>
      <c r="AB364" s="333">
        <f t="shared" si="227"/>
        <v>96.468043884310617</v>
      </c>
      <c r="AC364" s="333">
        <f t="shared" si="227"/>
        <v>96.556988116277182</v>
      </c>
      <c r="AD364" s="333">
        <f t="shared" si="227"/>
        <v>96.996875350459604</v>
      </c>
      <c r="AE364" s="333">
        <f t="shared" ref="AE364:AG364" si="290">P364*100/$D364</f>
        <v>95.518660886580633</v>
      </c>
      <c r="AF364" s="333">
        <f t="shared" si="290"/>
        <v>96.557471508842212</v>
      </c>
      <c r="AG364" s="334">
        <f t="shared" si="290"/>
        <v>98.907919517071491</v>
      </c>
    </row>
    <row r="365" spans="2:33" ht="14.4" x14ac:dyDescent="0.3">
      <c r="B365" s="823"/>
      <c r="C365" s="3" t="s">
        <v>7</v>
      </c>
      <c r="D365" s="753">
        <v>820184</v>
      </c>
      <c r="E365" s="753">
        <v>785732</v>
      </c>
      <c r="F365" s="753">
        <v>782893</v>
      </c>
      <c r="G365" s="753">
        <v>772745</v>
      </c>
      <c r="H365" s="753">
        <v>765625</v>
      </c>
      <c r="I365" s="753">
        <v>764015</v>
      </c>
      <c r="J365" s="753">
        <v>788357</v>
      </c>
      <c r="K365" s="753">
        <v>816775</v>
      </c>
      <c r="L365" s="753">
        <v>828645</v>
      </c>
      <c r="M365" s="753">
        <v>833633</v>
      </c>
      <c r="N365" s="753">
        <v>808462</v>
      </c>
      <c r="O365" s="753">
        <v>789865</v>
      </c>
      <c r="P365" s="753">
        <v>778484</v>
      </c>
      <c r="Q365" s="753">
        <v>787824</v>
      </c>
      <c r="R365" s="754">
        <v>806669</v>
      </c>
      <c r="S365" s="147">
        <f>100</f>
        <v>100</v>
      </c>
      <c r="T365" s="333">
        <f t="shared" si="265"/>
        <v>95.799479141265863</v>
      </c>
      <c r="U365" s="333">
        <f t="shared" si="263"/>
        <v>95.45333729992295</v>
      </c>
      <c r="V365" s="333">
        <f t="shared" si="263"/>
        <v>94.216053958623917</v>
      </c>
      <c r="W365" s="333">
        <f t="shared" si="263"/>
        <v>93.34795606839441</v>
      </c>
      <c r="X365" s="333">
        <f t="shared" si="263"/>
        <v>93.151658652204873</v>
      </c>
      <c r="Y365" s="333">
        <f t="shared" si="263"/>
        <v>96.119529276357497</v>
      </c>
      <c r="Z365" s="333">
        <f t="shared" si="263"/>
        <v>99.584361557894326</v>
      </c>
      <c r="AA365" s="333">
        <f t="shared" si="263"/>
        <v>101.03159778781347</v>
      </c>
      <c r="AB365" s="333">
        <f t="shared" si="227"/>
        <v>101.63975400641807</v>
      </c>
      <c r="AC365" s="333">
        <f t="shared" si="227"/>
        <v>98.570808501506974</v>
      </c>
      <c r="AD365" s="333">
        <f t="shared" si="227"/>
        <v>96.303390458726341</v>
      </c>
      <c r="AE365" s="333">
        <f t="shared" ref="AE365:AG365" si="291">P365*100/$D365</f>
        <v>94.915774996829981</v>
      </c>
      <c r="AF365" s="333">
        <f t="shared" si="291"/>
        <v>96.054543858451268</v>
      </c>
      <c r="AG365" s="334">
        <f t="shared" si="291"/>
        <v>98.352199018756764</v>
      </c>
    </row>
    <row r="366" spans="2:33" ht="15" customHeight="1" x14ac:dyDescent="0.3">
      <c r="B366" s="822" t="s">
        <v>92</v>
      </c>
      <c r="C366" s="1" t="s">
        <v>2</v>
      </c>
      <c r="D366" s="541">
        <v>613803</v>
      </c>
      <c r="E366" s="541">
        <v>598844</v>
      </c>
      <c r="F366" s="541">
        <v>607697</v>
      </c>
      <c r="G366" s="541">
        <v>621895</v>
      </c>
      <c r="H366" s="541">
        <v>657963</v>
      </c>
      <c r="I366" s="541">
        <v>648521</v>
      </c>
      <c r="J366" s="541">
        <v>679764</v>
      </c>
      <c r="K366" s="541">
        <v>696557</v>
      </c>
      <c r="L366" s="541">
        <v>745512</v>
      </c>
      <c r="M366" s="541">
        <v>740031</v>
      </c>
      <c r="N366" s="541">
        <v>769902</v>
      </c>
      <c r="O366" s="541">
        <v>855742</v>
      </c>
      <c r="P366" s="541">
        <v>841016</v>
      </c>
      <c r="Q366" s="541">
        <v>857153</v>
      </c>
      <c r="R366" s="541">
        <v>878376</v>
      </c>
      <c r="S366" s="147">
        <f>100</f>
        <v>100</v>
      </c>
      <c r="T366" s="333">
        <f t="shared" si="265"/>
        <v>97.562898845395026</v>
      </c>
      <c r="U366" s="333">
        <f t="shared" si="263"/>
        <v>99.005218286648969</v>
      </c>
      <c r="V366" s="333">
        <f t="shared" si="263"/>
        <v>101.3183382942084</v>
      </c>
      <c r="W366" s="333">
        <f t="shared" si="263"/>
        <v>107.19449074051447</v>
      </c>
      <c r="X366" s="333">
        <f t="shared" si="263"/>
        <v>105.65621217230935</v>
      </c>
      <c r="Y366" s="333">
        <f t="shared" si="263"/>
        <v>110.74628178747905</v>
      </c>
      <c r="Z366" s="333">
        <f t="shared" si="263"/>
        <v>113.48217587727659</v>
      </c>
      <c r="AA366" s="333">
        <f t="shared" si="263"/>
        <v>121.45786188728306</v>
      </c>
      <c r="AB366" s="333">
        <f t="shared" si="227"/>
        <v>120.56490437485643</v>
      </c>
      <c r="AC366" s="333">
        <f t="shared" si="227"/>
        <v>125.43144950415687</v>
      </c>
      <c r="AD366" s="333">
        <f t="shared" si="227"/>
        <v>139.41639255591778</v>
      </c>
      <c r="AE366" s="333">
        <f t="shared" ref="AE366:AG366" si="292">P366*100/$D366</f>
        <v>137.01725146341741</v>
      </c>
      <c r="AF366" s="333">
        <f t="shared" si="292"/>
        <v>139.64627087192471</v>
      </c>
      <c r="AG366" s="334">
        <f t="shared" si="292"/>
        <v>143.1038948978744</v>
      </c>
    </row>
    <row r="367" spans="2:33" ht="14.4" x14ac:dyDescent="0.3">
      <c r="B367" s="822"/>
      <c r="C367" s="1" t="s">
        <v>3</v>
      </c>
      <c r="D367" s="541">
        <v>118091</v>
      </c>
      <c r="E367" s="541">
        <v>112397</v>
      </c>
      <c r="F367" s="541">
        <v>116900</v>
      </c>
      <c r="G367" s="541">
        <v>111026</v>
      </c>
      <c r="H367" s="541">
        <v>137125</v>
      </c>
      <c r="I367" s="541">
        <v>117412</v>
      </c>
      <c r="J367" s="541">
        <v>118212</v>
      </c>
      <c r="K367" s="541">
        <v>123569</v>
      </c>
      <c r="L367" s="541">
        <v>134365</v>
      </c>
      <c r="M367" s="541">
        <v>135472</v>
      </c>
      <c r="N367" s="541">
        <v>139644</v>
      </c>
      <c r="O367" s="541">
        <v>154909</v>
      </c>
      <c r="P367" s="541">
        <v>150737</v>
      </c>
      <c r="Q367" s="541">
        <v>152505</v>
      </c>
      <c r="R367" s="541">
        <v>155319</v>
      </c>
      <c r="S367" s="147">
        <f>100</f>
        <v>100</v>
      </c>
      <c r="T367" s="333">
        <f t="shared" si="265"/>
        <v>95.178294704930948</v>
      </c>
      <c r="U367" s="333">
        <f t="shared" si="263"/>
        <v>98.991455741758472</v>
      </c>
      <c r="V367" s="333">
        <f t="shared" si="263"/>
        <v>94.017325621766261</v>
      </c>
      <c r="W367" s="333">
        <f t="shared" si="263"/>
        <v>116.11807843104047</v>
      </c>
      <c r="X367" s="333">
        <f t="shared" si="263"/>
        <v>99.425019688206547</v>
      </c>
      <c r="Y367" s="333">
        <f t="shared" si="263"/>
        <v>100.10246335453168</v>
      </c>
      <c r="Z367" s="333">
        <f t="shared" si="263"/>
        <v>104.63879550516127</v>
      </c>
      <c r="AA367" s="333">
        <f t="shared" si="263"/>
        <v>113.7808977822188</v>
      </c>
      <c r="AB367" s="333">
        <f t="shared" si="227"/>
        <v>114.71831045549618</v>
      </c>
      <c r="AC367" s="333">
        <f t="shared" si="227"/>
        <v>118.25117917538169</v>
      </c>
      <c r="AD367" s="333">
        <f t="shared" si="227"/>
        <v>131.17765113344794</v>
      </c>
      <c r="AE367" s="333">
        <f t="shared" ref="AE367:AG367" si="293">P367*100/$D367</f>
        <v>127.64478241356242</v>
      </c>
      <c r="AF367" s="333">
        <f t="shared" si="293"/>
        <v>129.14193291614095</v>
      </c>
      <c r="AG367" s="334">
        <f t="shared" si="293"/>
        <v>131.52484101243957</v>
      </c>
    </row>
    <row r="368" spans="2:33" ht="14.4" x14ac:dyDescent="0.3">
      <c r="B368" s="822"/>
      <c r="C368" s="1" t="s">
        <v>4</v>
      </c>
      <c r="D368" s="541">
        <v>65969</v>
      </c>
      <c r="E368" s="541">
        <v>55693</v>
      </c>
      <c r="F368" s="541">
        <v>58607</v>
      </c>
      <c r="G368" s="541">
        <v>63246</v>
      </c>
      <c r="H368" s="541">
        <v>68253</v>
      </c>
      <c r="I368" s="541">
        <v>63177</v>
      </c>
      <c r="J368" s="541">
        <v>60871</v>
      </c>
      <c r="K368" s="541">
        <v>69706</v>
      </c>
      <c r="L368" s="541">
        <v>74663</v>
      </c>
      <c r="M368" s="541">
        <v>76018</v>
      </c>
      <c r="N368" s="541">
        <v>78473</v>
      </c>
      <c r="O368" s="541">
        <v>87371</v>
      </c>
      <c r="P368" s="541">
        <v>84588</v>
      </c>
      <c r="Q368" s="541">
        <v>85815</v>
      </c>
      <c r="R368" s="541">
        <v>88053</v>
      </c>
      <c r="S368" s="147">
        <f>100</f>
        <v>100</v>
      </c>
      <c r="T368" s="333">
        <f t="shared" si="265"/>
        <v>84.422986554290645</v>
      </c>
      <c r="U368" s="333">
        <f t="shared" si="263"/>
        <v>88.840212827237039</v>
      </c>
      <c r="V368" s="333">
        <f t="shared" si="263"/>
        <v>95.872303657778659</v>
      </c>
      <c r="W368" s="333">
        <f t="shared" si="263"/>
        <v>103.46223226060725</v>
      </c>
      <c r="X368" s="333">
        <f t="shared" si="263"/>
        <v>95.767709075474841</v>
      </c>
      <c r="Y368" s="333">
        <f t="shared" si="263"/>
        <v>92.272127817611306</v>
      </c>
      <c r="Z368" s="333">
        <f t="shared" si="263"/>
        <v>105.66478194303384</v>
      </c>
      <c r="AA368" s="333">
        <f t="shared" si="263"/>
        <v>113.17891737027998</v>
      </c>
      <c r="AB368" s="333">
        <f t="shared" si="227"/>
        <v>115.23291242856493</v>
      </c>
      <c r="AC368" s="333">
        <f t="shared" si="227"/>
        <v>118.95435734966424</v>
      </c>
      <c r="AD368" s="333">
        <f t="shared" si="227"/>
        <v>132.44251087632068</v>
      </c>
      <c r="AE368" s="333">
        <f t="shared" ref="AE368:AG368" si="294">P368*100/$D368</f>
        <v>128.22386272340037</v>
      </c>
      <c r="AF368" s="333">
        <f t="shared" si="294"/>
        <v>130.08382725219423</v>
      </c>
      <c r="AG368" s="334">
        <f t="shared" si="294"/>
        <v>133.47632979126558</v>
      </c>
    </row>
    <row r="369" spans="2:33" ht="14.4" x14ac:dyDescent="0.3">
      <c r="B369" s="822"/>
      <c r="C369" s="1" t="s">
        <v>5</v>
      </c>
      <c r="D369" s="541">
        <v>51276</v>
      </c>
      <c r="E369" s="541">
        <v>49140</v>
      </c>
      <c r="F369" s="541">
        <v>44711</v>
      </c>
      <c r="G369" s="541">
        <v>47050</v>
      </c>
      <c r="H369" s="541">
        <v>52729</v>
      </c>
      <c r="I369" s="541">
        <v>50811</v>
      </c>
      <c r="J369" s="541">
        <v>56422</v>
      </c>
      <c r="K369" s="541">
        <v>53987</v>
      </c>
      <c r="L369" s="541">
        <v>61702</v>
      </c>
      <c r="M369" s="541">
        <v>111884</v>
      </c>
      <c r="N369" s="541">
        <v>120996</v>
      </c>
      <c r="O369" s="541">
        <v>77214</v>
      </c>
      <c r="P369" s="541">
        <v>77885</v>
      </c>
      <c r="Q369" s="541">
        <v>78666</v>
      </c>
      <c r="R369" s="541">
        <v>81023</v>
      </c>
      <c r="S369" s="147">
        <f>100</f>
        <v>100</v>
      </c>
      <c r="T369" s="333">
        <f t="shared" si="265"/>
        <v>95.834308448396911</v>
      </c>
      <c r="U369" s="333">
        <f t="shared" si="263"/>
        <v>87.196739215227396</v>
      </c>
      <c r="V369" s="333">
        <f t="shared" si="263"/>
        <v>91.758327482642954</v>
      </c>
      <c r="W369" s="333">
        <f t="shared" si="263"/>
        <v>102.83368437475622</v>
      </c>
      <c r="X369" s="333">
        <f t="shared" si="263"/>
        <v>99.09314299087292</v>
      </c>
      <c r="Y369" s="333">
        <f t="shared" si="263"/>
        <v>110.03588423433965</v>
      </c>
      <c r="Z369" s="333">
        <f t="shared" si="263"/>
        <v>105.28707387471722</v>
      </c>
      <c r="AA369" s="333">
        <f t="shared" si="263"/>
        <v>120.33309930571808</v>
      </c>
      <c r="AB369" s="333">
        <f t="shared" si="227"/>
        <v>218.19954754661049</v>
      </c>
      <c r="AC369" s="333">
        <f t="shared" si="227"/>
        <v>235.9700444652469</v>
      </c>
      <c r="AD369" s="333">
        <f t="shared" si="227"/>
        <v>150.58506903814651</v>
      </c>
      <c r="AE369" s="333">
        <f t="shared" ref="AE369:AG369" si="295">P369*100/$D369</f>
        <v>151.8936734534675</v>
      </c>
      <c r="AF369" s="333">
        <f t="shared" si="295"/>
        <v>153.41680318277557</v>
      </c>
      <c r="AG369" s="334">
        <f t="shared" si="295"/>
        <v>158.0134955924799</v>
      </c>
    </row>
    <row r="370" spans="2:33" ht="14.4" x14ac:dyDescent="0.3">
      <c r="B370" s="822"/>
      <c r="C370" s="1" t="s">
        <v>6</v>
      </c>
      <c r="D370" s="541">
        <v>849139</v>
      </c>
      <c r="E370" s="541">
        <v>816074</v>
      </c>
      <c r="F370" s="541">
        <v>827915</v>
      </c>
      <c r="G370" s="541">
        <v>843217</v>
      </c>
      <c r="H370" s="541">
        <v>916070</v>
      </c>
      <c r="I370" s="541">
        <v>879921</v>
      </c>
      <c r="J370" s="541">
        <v>915269</v>
      </c>
      <c r="K370" s="541">
        <v>943819</v>
      </c>
      <c r="L370" s="541">
        <v>1016242</v>
      </c>
      <c r="M370" s="541">
        <v>1063405</v>
      </c>
      <c r="N370" s="541">
        <v>1109015</v>
      </c>
      <c r="O370" s="541">
        <v>1175236</v>
      </c>
      <c r="P370" s="541">
        <v>1154226</v>
      </c>
      <c r="Q370" s="541">
        <v>1174139</v>
      </c>
      <c r="R370" s="541">
        <v>1202771</v>
      </c>
      <c r="S370" s="147">
        <f>100</f>
        <v>100</v>
      </c>
      <c r="T370" s="333">
        <f t="shared" si="265"/>
        <v>96.106055663442618</v>
      </c>
      <c r="U370" s="333">
        <f t="shared" si="263"/>
        <v>97.500527004412703</v>
      </c>
      <c r="V370" s="333">
        <f t="shared" si="263"/>
        <v>99.302587679991149</v>
      </c>
      <c r="W370" s="333">
        <f t="shared" si="263"/>
        <v>107.88221951883025</v>
      </c>
      <c r="X370" s="333">
        <f t="shared" si="263"/>
        <v>103.62508376131588</v>
      </c>
      <c r="Y370" s="333">
        <f t="shared" si="263"/>
        <v>107.78788867311476</v>
      </c>
      <c r="Z370" s="333">
        <f t="shared" si="263"/>
        <v>111.15011794299873</v>
      </c>
      <c r="AA370" s="333">
        <f t="shared" si="263"/>
        <v>119.67911025167847</v>
      </c>
      <c r="AB370" s="333">
        <f t="shared" si="227"/>
        <v>125.23332457936804</v>
      </c>
      <c r="AC370" s="333">
        <f t="shared" si="227"/>
        <v>130.60464776673783</v>
      </c>
      <c r="AD370" s="333">
        <f t="shared" si="227"/>
        <v>138.40325317763052</v>
      </c>
      <c r="AE370" s="333">
        <f t="shared" ref="AE370:AG370" si="296">P370*100/$D370</f>
        <v>135.92898218077372</v>
      </c>
      <c r="AF370" s="333">
        <f t="shared" si="296"/>
        <v>138.27406349254952</v>
      </c>
      <c r="AG370" s="334">
        <f t="shared" si="296"/>
        <v>141.64594960306852</v>
      </c>
    </row>
    <row r="371" spans="2:33" ht="14.4" x14ac:dyDescent="0.3">
      <c r="B371" s="823"/>
      <c r="C371" s="3" t="s">
        <v>7</v>
      </c>
      <c r="D371" s="753">
        <v>797863</v>
      </c>
      <c r="E371" s="753">
        <v>766934</v>
      </c>
      <c r="F371" s="753">
        <v>783204</v>
      </c>
      <c r="G371" s="753">
        <v>796167</v>
      </c>
      <c r="H371" s="753">
        <v>863341</v>
      </c>
      <c r="I371" s="753">
        <v>829110</v>
      </c>
      <c r="J371" s="753">
        <v>858847</v>
      </c>
      <c r="K371" s="753">
        <v>889832</v>
      </c>
      <c r="L371" s="753">
        <v>954540</v>
      </c>
      <c r="M371" s="753">
        <v>951521</v>
      </c>
      <c r="N371" s="753">
        <v>988019</v>
      </c>
      <c r="O371" s="753">
        <v>1098022</v>
      </c>
      <c r="P371" s="753">
        <v>1076341</v>
      </c>
      <c r="Q371" s="753">
        <v>1095473</v>
      </c>
      <c r="R371" s="754">
        <v>1121748</v>
      </c>
      <c r="S371" s="147">
        <f>100</f>
        <v>100</v>
      </c>
      <c r="T371" s="333">
        <f t="shared" si="265"/>
        <v>96.123519952673576</v>
      </c>
      <c r="U371" s="333">
        <f t="shared" si="263"/>
        <v>98.162717158208864</v>
      </c>
      <c r="V371" s="333">
        <f t="shared" si="263"/>
        <v>99.787432178206032</v>
      </c>
      <c r="W371" s="333">
        <f t="shared" si="263"/>
        <v>108.2066720727744</v>
      </c>
      <c r="X371" s="333">
        <f t="shared" si="263"/>
        <v>103.9163365139128</v>
      </c>
      <c r="Y371" s="333">
        <f t="shared" si="263"/>
        <v>107.64341747894062</v>
      </c>
      <c r="Z371" s="333">
        <f t="shared" si="263"/>
        <v>111.52691627509986</v>
      </c>
      <c r="AA371" s="333">
        <f t="shared" si="263"/>
        <v>119.63708055142298</v>
      </c>
      <c r="AB371" s="333">
        <f t="shared" si="227"/>
        <v>119.25869478845365</v>
      </c>
      <c r="AC371" s="333">
        <f t="shared" si="227"/>
        <v>123.83316434024388</v>
      </c>
      <c r="AD371" s="333">
        <f t="shared" si="227"/>
        <v>137.62036840911284</v>
      </c>
      <c r="AE371" s="333">
        <f t="shared" ref="AE371:AG413" si="297">P371*100/$D371</f>
        <v>134.90298459760635</v>
      </c>
      <c r="AF371" s="333">
        <f t="shared" si="297"/>
        <v>137.30089000241895</v>
      </c>
      <c r="AG371" s="334">
        <f t="shared" si="297"/>
        <v>140.59406188781784</v>
      </c>
    </row>
    <row r="372" spans="2:33" ht="15" customHeight="1" x14ac:dyDescent="0.3">
      <c r="B372" s="822" t="s">
        <v>72</v>
      </c>
      <c r="C372" s="1" t="s">
        <v>2</v>
      </c>
      <c r="D372" s="541">
        <v>117094</v>
      </c>
      <c r="E372" s="541">
        <v>118113</v>
      </c>
      <c r="F372" s="541">
        <v>122844</v>
      </c>
      <c r="G372" s="541">
        <v>122425</v>
      </c>
      <c r="H372" s="541">
        <v>128021</v>
      </c>
      <c r="I372" s="541">
        <v>129968</v>
      </c>
      <c r="J372" s="541">
        <v>137097</v>
      </c>
      <c r="K372" s="541">
        <v>139724</v>
      </c>
      <c r="L372" s="541">
        <v>149361</v>
      </c>
      <c r="M372" s="541">
        <v>149215</v>
      </c>
      <c r="N372" s="541">
        <v>153514</v>
      </c>
      <c r="O372" s="541">
        <v>149233</v>
      </c>
      <c r="P372" s="541">
        <v>146212</v>
      </c>
      <c r="Q372" s="541">
        <v>148737</v>
      </c>
      <c r="R372" s="541">
        <v>152804</v>
      </c>
      <c r="S372" s="147">
        <f>100</f>
        <v>100</v>
      </c>
      <c r="T372" s="333">
        <f t="shared" si="265"/>
        <v>100.87024100295488</v>
      </c>
      <c r="U372" s="333">
        <f t="shared" si="263"/>
        <v>104.91058465847951</v>
      </c>
      <c r="V372" s="333">
        <f t="shared" si="263"/>
        <v>104.55275248945291</v>
      </c>
      <c r="W372" s="333">
        <f t="shared" si="263"/>
        <v>109.33181888055751</v>
      </c>
      <c r="X372" s="333">
        <f t="shared" si="263"/>
        <v>110.99458554665482</v>
      </c>
      <c r="Y372" s="333">
        <f t="shared" si="263"/>
        <v>117.0828565084462</v>
      </c>
      <c r="Z372" s="333">
        <f t="shared" si="263"/>
        <v>119.32635318632893</v>
      </c>
      <c r="AA372" s="333">
        <f t="shared" si="263"/>
        <v>127.5564930739406</v>
      </c>
      <c r="AB372" s="333">
        <f t="shared" si="227"/>
        <v>127.43180692435138</v>
      </c>
      <c r="AC372" s="333">
        <f t="shared" si="227"/>
        <v>131.10321621944763</v>
      </c>
      <c r="AD372" s="333">
        <f t="shared" si="227"/>
        <v>127.44717918936922</v>
      </c>
      <c r="AE372" s="333">
        <f t="shared" si="297"/>
        <v>124.86720071054025</v>
      </c>
      <c r="AF372" s="333">
        <f t="shared" ref="AF372:AG413" si="298">Q372*100/$D372</f>
        <v>127.02358788665516</v>
      </c>
      <c r="AG372" s="334">
        <f t="shared" si="298"/>
        <v>130.49686576596579</v>
      </c>
    </row>
    <row r="373" spans="2:33" ht="14.4" x14ac:dyDescent="0.3">
      <c r="B373" s="822"/>
      <c r="C373" s="1" t="s">
        <v>3</v>
      </c>
      <c r="D373" s="541">
        <v>23065</v>
      </c>
      <c r="E373" s="541">
        <v>24561</v>
      </c>
      <c r="F373" s="541">
        <v>25017</v>
      </c>
      <c r="G373" s="541">
        <v>27544</v>
      </c>
      <c r="H373" s="541">
        <v>28907</v>
      </c>
      <c r="I373" s="541">
        <v>30720</v>
      </c>
      <c r="J373" s="541">
        <v>33331</v>
      </c>
      <c r="K373" s="541">
        <v>36872</v>
      </c>
      <c r="L373" s="541">
        <v>40225</v>
      </c>
      <c r="M373" s="541">
        <v>41617</v>
      </c>
      <c r="N373" s="541">
        <v>44830</v>
      </c>
      <c r="O373" s="541">
        <v>48571</v>
      </c>
      <c r="P373" s="541">
        <v>47749</v>
      </c>
      <c r="Q373" s="541">
        <v>48185</v>
      </c>
      <c r="R373" s="541">
        <v>49188</v>
      </c>
      <c r="S373" s="147">
        <f>100</f>
        <v>100</v>
      </c>
      <c r="T373" s="333">
        <f t="shared" si="265"/>
        <v>106.48601777585085</v>
      </c>
      <c r="U373" s="333">
        <f t="shared" si="263"/>
        <v>108.46303923693908</v>
      </c>
      <c r="V373" s="333">
        <f t="shared" si="263"/>
        <v>119.41903316713635</v>
      </c>
      <c r="W373" s="333">
        <f t="shared" si="263"/>
        <v>125.32841968350314</v>
      </c>
      <c r="X373" s="333">
        <f t="shared" si="263"/>
        <v>133.18881422068068</v>
      </c>
      <c r="Y373" s="333">
        <f t="shared" si="263"/>
        <v>144.50899631476264</v>
      </c>
      <c r="Z373" s="333">
        <f t="shared" si="263"/>
        <v>159.86126165185345</v>
      </c>
      <c r="AA373" s="333">
        <f t="shared" si="263"/>
        <v>174.39843919358336</v>
      </c>
      <c r="AB373" s="333">
        <f t="shared" ref="AB373:AD374" si="299">M373*100/$D373</f>
        <v>180.43355733795795</v>
      </c>
      <c r="AC373" s="333">
        <f t="shared" si="299"/>
        <v>194.36375460654671</v>
      </c>
      <c r="AD373" s="333">
        <f t="shared" si="299"/>
        <v>210.58313461955345</v>
      </c>
      <c r="AE373" s="333">
        <f t="shared" si="297"/>
        <v>207.01929330153914</v>
      </c>
      <c r="AF373" s="333">
        <f t="shared" si="298"/>
        <v>208.90960329503577</v>
      </c>
      <c r="AG373" s="334">
        <f t="shared" si="298"/>
        <v>213.25818339475396</v>
      </c>
    </row>
    <row r="374" spans="2:33" ht="14.4" x14ac:dyDescent="0.3">
      <c r="B374" s="822"/>
      <c r="C374" s="1" t="s">
        <v>4</v>
      </c>
      <c r="D374" s="541">
        <v>5385</v>
      </c>
      <c r="E374" s="541">
        <v>5079</v>
      </c>
      <c r="F374" s="541">
        <v>4683</v>
      </c>
      <c r="G374" s="541">
        <v>5126</v>
      </c>
      <c r="H374" s="541">
        <v>5277</v>
      </c>
      <c r="I374" s="541">
        <v>4576</v>
      </c>
      <c r="J374" s="541">
        <v>5839</v>
      </c>
      <c r="K374" s="541">
        <v>5949</v>
      </c>
      <c r="L374" s="541">
        <v>6655</v>
      </c>
      <c r="M374" s="541">
        <v>8817</v>
      </c>
      <c r="N374" s="541">
        <v>8829</v>
      </c>
      <c r="O374" s="541">
        <v>11481</v>
      </c>
      <c r="P374" s="541">
        <v>11212</v>
      </c>
      <c r="Q374" s="541">
        <v>11310</v>
      </c>
      <c r="R374" s="541">
        <v>11658</v>
      </c>
      <c r="S374" s="147">
        <f>100</f>
        <v>100</v>
      </c>
      <c r="T374" s="333">
        <f t="shared" si="265"/>
        <v>94.317548746518099</v>
      </c>
      <c r="U374" s="333">
        <f t="shared" si="263"/>
        <v>86.96378830083566</v>
      </c>
      <c r="V374" s="333">
        <f t="shared" si="263"/>
        <v>95.190343546889508</v>
      </c>
      <c r="W374" s="333">
        <f t="shared" si="263"/>
        <v>97.994428969359333</v>
      </c>
      <c r="X374" s="333">
        <f t="shared" si="263"/>
        <v>84.976787372330548</v>
      </c>
      <c r="Y374" s="333">
        <f t="shared" si="263"/>
        <v>108.43082636954503</v>
      </c>
      <c r="Z374" s="333">
        <f t="shared" si="263"/>
        <v>110.47353760445682</v>
      </c>
      <c r="AA374" s="333">
        <f t="shared" si="263"/>
        <v>123.58402971216341</v>
      </c>
      <c r="AB374" s="333">
        <f t="shared" si="299"/>
        <v>163.73259052924791</v>
      </c>
      <c r="AC374" s="333">
        <f t="shared" si="299"/>
        <v>163.95543175487464</v>
      </c>
      <c r="AD374" s="333">
        <f t="shared" si="299"/>
        <v>213.2033426183844</v>
      </c>
      <c r="AE374" s="333">
        <f t="shared" si="297"/>
        <v>208.20798514391828</v>
      </c>
      <c r="AF374" s="333">
        <f t="shared" si="298"/>
        <v>210.02785515320335</v>
      </c>
      <c r="AG374" s="334">
        <f t="shared" si="298"/>
        <v>216.49025069637884</v>
      </c>
    </row>
    <row r="375" spans="2:33" ht="14.4" x14ac:dyDescent="0.3">
      <c r="B375" s="822"/>
      <c r="C375" s="1" t="s">
        <v>5</v>
      </c>
      <c r="D375" s="541">
        <v>0</v>
      </c>
      <c r="E375" s="541">
        <v>0</v>
      </c>
      <c r="F375" s="541">
        <v>0</v>
      </c>
      <c r="G375" s="541">
        <v>0</v>
      </c>
      <c r="H375" s="541">
        <v>280</v>
      </c>
      <c r="I375" s="541">
        <v>1704</v>
      </c>
      <c r="J375" s="541">
        <v>2315</v>
      </c>
      <c r="K375" s="541">
        <v>2398</v>
      </c>
      <c r="L375" s="541">
        <v>3603</v>
      </c>
      <c r="M375" s="541">
        <v>4097</v>
      </c>
      <c r="N375" s="541">
        <v>9081</v>
      </c>
      <c r="O375" s="541">
        <v>12978</v>
      </c>
      <c r="P375" s="541">
        <v>12437</v>
      </c>
      <c r="Q375" s="541">
        <v>12515</v>
      </c>
      <c r="R375" s="541">
        <v>12965</v>
      </c>
      <c r="S375" s="147">
        <f>100</f>
        <v>100</v>
      </c>
      <c r="T375" s="333" t="e">
        <f t="shared" si="265"/>
        <v>#DIV/0!</v>
      </c>
      <c r="U375" s="333" t="e">
        <f t="shared" si="263"/>
        <v>#DIV/0!</v>
      </c>
      <c r="V375" s="333" t="e">
        <f t="shared" si="263"/>
        <v>#DIV/0!</v>
      </c>
      <c r="W375" s="333" t="e">
        <f t="shared" si="263"/>
        <v>#DIV/0!</v>
      </c>
      <c r="X375" s="333" t="e">
        <f t="shared" ref="X375:AD413" si="300">I375*100/$D375</f>
        <v>#DIV/0!</v>
      </c>
      <c r="Y375" s="333" t="e">
        <f t="shared" si="300"/>
        <v>#DIV/0!</v>
      </c>
      <c r="Z375" s="333" t="e">
        <f t="shared" si="300"/>
        <v>#DIV/0!</v>
      </c>
      <c r="AA375" s="333" t="e">
        <f t="shared" si="300"/>
        <v>#DIV/0!</v>
      </c>
      <c r="AB375" s="333" t="e">
        <f t="shared" si="300"/>
        <v>#DIV/0!</v>
      </c>
      <c r="AC375" s="333" t="e">
        <f t="shared" si="300"/>
        <v>#DIV/0!</v>
      </c>
      <c r="AD375" s="333" t="e">
        <f t="shared" si="300"/>
        <v>#DIV/0!</v>
      </c>
      <c r="AE375" s="333" t="e">
        <f t="shared" si="297"/>
        <v>#DIV/0!</v>
      </c>
      <c r="AF375" s="333" t="e">
        <f t="shared" si="298"/>
        <v>#DIV/0!</v>
      </c>
      <c r="AG375" s="334" t="e">
        <f t="shared" si="298"/>
        <v>#DIV/0!</v>
      </c>
    </row>
    <row r="376" spans="2:33" ht="14.4" x14ac:dyDescent="0.3">
      <c r="B376" s="822"/>
      <c r="C376" s="1" t="s">
        <v>6</v>
      </c>
      <c r="D376" s="541">
        <v>145544</v>
      </c>
      <c r="E376" s="541">
        <v>147753</v>
      </c>
      <c r="F376" s="541">
        <v>152544</v>
      </c>
      <c r="G376" s="541">
        <v>155095</v>
      </c>
      <c r="H376" s="541">
        <v>162485</v>
      </c>
      <c r="I376" s="541">
        <v>166968</v>
      </c>
      <c r="J376" s="541">
        <v>178582</v>
      </c>
      <c r="K376" s="541">
        <v>184943</v>
      </c>
      <c r="L376" s="541">
        <v>199844</v>
      </c>
      <c r="M376" s="541">
        <v>203746</v>
      </c>
      <c r="N376" s="541">
        <v>216254</v>
      </c>
      <c r="O376" s="541">
        <v>222263</v>
      </c>
      <c r="P376" s="541">
        <v>217610</v>
      </c>
      <c r="Q376" s="541">
        <v>220747</v>
      </c>
      <c r="R376" s="541">
        <v>226615</v>
      </c>
      <c r="S376" s="147">
        <f>100</f>
        <v>100</v>
      </c>
      <c r="T376" s="333">
        <f t="shared" si="265"/>
        <v>101.51775408124004</v>
      </c>
      <c r="U376" s="333">
        <f t="shared" si="265"/>
        <v>104.80954213158907</v>
      </c>
      <c r="V376" s="333">
        <f t="shared" si="265"/>
        <v>106.56227669982961</v>
      </c>
      <c r="W376" s="333">
        <f t="shared" si="265"/>
        <v>111.63977903589293</v>
      </c>
      <c r="X376" s="333">
        <f t="shared" si="300"/>
        <v>114.71994723245204</v>
      </c>
      <c r="Y376" s="333">
        <f t="shared" si="300"/>
        <v>122.69966470620568</v>
      </c>
      <c r="Z376" s="333">
        <f t="shared" si="300"/>
        <v>127.07016434892542</v>
      </c>
      <c r="AA376" s="333">
        <f t="shared" si="300"/>
        <v>137.3083053921838</v>
      </c>
      <c r="AB376" s="333">
        <f t="shared" si="300"/>
        <v>139.98928159182103</v>
      </c>
      <c r="AC376" s="333">
        <f t="shared" si="300"/>
        <v>148.58324630352334</v>
      </c>
      <c r="AD376" s="333">
        <f t="shared" si="300"/>
        <v>152.71189468476888</v>
      </c>
      <c r="AE376" s="333">
        <f t="shared" si="297"/>
        <v>149.51492332215687</v>
      </c>
      <c r="AF376" s="333">
        <f t="shared" si="298"/>
        <v>151.67028527455614</v>
      </c>
      <c r="AG376" s="334">
        <f t="shared" si="298"/>
        <v>155.70205573572252</v>
      </c>
    </row>
    <row r="377" spans="2:33" ht="14.4" x14ac:dyDescent="0.3">
      <c r="B377" s="823"/>
      <c r="C377" s="3" t="s">
        <v>7</v>
      </c>
      <c r="D377" s="753">
        <v>145544</v>
      </c>
      <c r="E377" s="753">
        <v>147753</v>
      </c>
      <c r="F377" s="753">
        <v>152544</v>
      </c>
      <c r="G377" s="753">
        <v>155095</v>
      </c>
      <c r="H377" s="753">
        <v>162205</v>
      </c>
      <c r="I377" s="753">
        <v>165264</v>
      </c>
      <c r="J377" s="753">
        <v>176267</v>
      </c>
      <c r="K377" s="753">
        <v>182545</v>
      </c>
      <c r="L377" s="753">
        <v>196241</v>
      </c>
      <c r="M377" s="753">
        <v>199649</v>
      </c>
      <c r="N377" s="753">
        <v>207173</v>
      </c>
      <c r="O377" s="753">
        <v>209285</v>
      </c>
      <c r="P377" s="753">
        <v>205173</v>
      </c>
      <c r="Q377" s="753">
        <v>208232</v>
      </c>
      <c r="R377" s="754">
        <v>213650</v>
      </c>
      <c r="S377" s="147">
        <f>100</f>
        <v>100</v>
      </c>
      <c r="T377" s="333">
        <f t="shared" si="265"/>
        <v>101.51775408124004</v>
      </c>
      <c r="U377" s="333">
        <f t="shared" si="265"/>
        <v>104.80954213158907</v>
      </c>
      <c r="V377" s="333">
        <f t="shared" si="265"/>
        <v>106.56227669982961</v>
      </c>
      <c r="W377" s="333">
        <f t="shared" si="265"/>
        <v>111.44739735062936</v>
      </c>
      <c r="X377" s="333">
        <f t="shared" si="300"/>
        <v>113.54916726213379</v>
      </c>
      <c r="Y377" s="333">
        <f t="shared" si="300"/>
        <v>121.10908041554444</v>
      </c>
      <c r="Z377" s="333">
        <f t="shared" si="300"/>
        <v>125.42255263013247</v>
      </c>
      <c r="AA377" s="333">
        <f t="shared" si="300"/>
        <v>134.83276534931016</v>
      </c>
      <c r="AB377" s="333">
        <f t="shared" si="300"/>
        <v>137.17432528994669</v>
      </c>
      <c r="AC377" s="333">
        <f t="shared" si="300"/>
        <v>142.34389600395755</v>
      </c>
      <c r="AD377" s="333">
        <f t="shared" si="300"/>
        <v>143.79500357280273</v>
      </c>
      <c r="AE377" s="333">
        <f t="shared" si="297"/>
        <v>140.96974110921784</v>
      </c>
      <c r="AF377" s="333">
        <f t="shared" si="298"/>
        <v>143.07151102072226</v>
      </c>
      <c r="AG377" s="334">
        <f t="shared" si="298"/>
        <v>146.7940966305722</v>
      </c>
    </row>
    <row r="378" spans="2:33" ht="15" customHeight="1" x14ac:dyDescent="0.3">
      <c r="B378" s="822" t="s">
        <v>73</v>
      </c>
      <c r="C378" s="1" t="s">
        <v>2</v>
      </c>
      <c r="D378" s="541">
        <v>223884</v>
      </c>
      <c r="E378" s="541">
        <v>222494</v>
      </c>
      <c r="F378" s="541">
        <v>220423</v>
      </c>
      <c r="G378" s="541">
        <v>212285</v>
      </c>
      <c r="H378" s="541">
        <v>212140</v>
      </c>
      <c r="I378" s="541">
        <v>206111</v>
      </c>
      <c r="J378" s="541">
        <v>216270</v>
      </c>
      <c r="K378" s="541">
        <v>219913</v>
      </c>
      <c r="L378" s="541">
        <v>226597</v>
      </c>
      <c r="M378" s="541">
        <v>227967</v>
      </c>
      <c r="N378" s="541">
        <v>231370</v>
      </c>
      <c r="O378" s="541">
        <v>234944</v>
      </c>
      <c r="P378" s="541">
        <v>229857</v>
      </c>
      <c r="Q378" s="541">
        <v>234460</v>
      </c>
      <c r="R378" s="541">
        <v>241423</v>
      </c>
      <c r="S378" s="147">
        <f>100</f>
        <v>100</v>
      </c>
      <c r="T378" s="333">
        <f t="shared" si="265"/>
        <v>99.379142770363231</v>
      </c>
      <c r="U378" s="333">
        <f t="shared" si="265"/>
        <v>98.454110164192173</v>
      </c>
      <c r="V378" s="333">
        <f t="shared" si="265"/>
        <v>94.819192081613693</v>
      </c>
      <c r="W378" s="333">
        <f t="shared" si="265"/>
        <v>94.754426399385395</v>
      </c>
      <c r="X378" s="333">
        <f t="shared" si="300"/>
        <v>92.061513998320564</v>
      </c>
      <c r="Y378" s="333">
        <f t="shared" si="300"/>
        <v>96.59913169319826</v>
      </c>
      <c r="Z378" s="333">
        <f t="shared" si="300"/>
        <v>98.226313626699536</v>
      </c>
      <c r="AA378" s="333">
        <f t="shared" si="300"/>
        <v>101.2117882474853</v>
      </c>
      <c r="AB378" s="333">
        <f t="shared" si="300"/>
        <v>101.82371227957336</v>
      </c>
      <c r="AC378" s="333">
        <f t="shared" si="300"/>
        <v>103.34369584248986</v>
      </c>
      <c r="AD378" s="333">
        <f t="shared" si="300"/>
        <v>104.94005824444801</v>
      </c>
      <c r="AE378" s="333">
        <f t="shared" si="297"/>
        <v>102.66789944792839</v>
      </c>
      <c r="AF378" s="333">
        <f t="shared" si="298"/>
        <v>104.72387486376874</v>
      </c>
      <c r="AG378" s="334">
        <f t="shared" si="298"/>
        <v>107.83396759035929</v>
      </c>
    </row>
    <row r="379" spans="2:33" ht="14.4" x14ac:dyDescent="0.3">
      <c r="B379" s="822"/>
      <c r="C379" s="1" t="s">
        <v>3</v>
      </c>
      <c r="D379" s="541">
        <v>118492</v>
      </c>
      <c r="E379" s="541">
        <v>113455</v>
      </c>
      <c r="F379" s="541">
        <v>111388</v>
      </c>
      <c r="G379" s="541">
        <v>110315</v>
      </c>
      <c r="H379" s="541">
        <v>114223</v>
      </c>
      <c r="I379" s="541">
        <v>118348</v>
      </c>
      <c r="J379" s="541">
        <v>123596</v>
      </c>
      <c r="K379" s="541">
        <v>122375</v>
      </c>
      <c r="L379" s="541">
        <v>133418</v>
      </c>
      <c r="M379" s="541">
        <v>139584</v>
      </c>
      <c r="N379" s="541">
        <v>143099</v>
      </c>
      <c r="O379" s="541">
        <v>146985</v>
      </c>
      <c r="P379" s="541">
        <v>143832</v>
      </c>
      <c r="Q379" s="541">
        <v>145467</v>
      </c>
      <c r="R379" s="541">
        <v>148603</v>
      </c>
      <c r="S379" s="147">
        <f>100</f>
        <v>100</v>
      </c>
      <c r="T379" s="333">
        <f t="shared" si="265"/>
        <v>95.749080106673873</v>
      </c>
      <c r="U379" s="333">
        <f t="shared" si="265"/>
        <v>94.004658542348849</v>
      </c>
      <c r="V379" s="333">
        <f t="shared" si="265"/>
        <v>93.099112176349465</v>
      </c>
      <c r="W379" s="333">
        <f t="shared" si="265"/>
        <v>96.397225129122646</v>
      </c>
      <c r="X379" s="333">
        <f t="shared" si="300"/>
        <v>99.878472808290852</v>
      </c>
      <c r="Y379" s="333">
        <f t="shared" si="300"/>
        <v>104.30746379502413</v>
      </c>
      <c r="Z379" s="333">
        <f t="shared" si="300"/>
        <v>103.27701448199035</v>
      </c>
      <c r="AA379" s="333">
        <f t="shared" si="300"/>
        <v>112.5966309961854</v>
      </c>
      <c r="AB379" s="333">
        <f t="shared" si="300"/>
        <v>117.80035783006447</v>
      </c>
      <c r="AC379" s="333">
        <f t="shared" si="300"/>
        <v>120.76680282213145</v>
      </c>
      <c r="AD379" s="333">
        <f t="shared" si="300"/>
        <v>124.04634912061574</v>
      </c>
      <c r="AE379" s="333">
        <f t="shared" si="297"/>
        <v>121.38540998548426</v>
      </c>
      <c r="AF379" s="333">
        <f t="shared" si="298"/>
        <v>122.76524997468184</v>
      </c>
      <c r="AG379" s="334">
        <f t="shared" si="298"/>
        <v>125.41184214968099</v>
      </c>
    </row>
    <row r="380" spans="2:33" ht="14.4" x14ac:dyDescent="0.3">
      <c r="B380" s="822"/>
      <c r="C380" s="1" t="s">
        <v>4</v>
      </c>
      <c r="D380" s="541">
        <v>86242</v>
      </c>
      <c r="E380" s="541">
        <v>77335</v>
      </c>
      <c r="F380" s="541">
        <v>79817</v>
      </c>
      <c r="G380" s="541">
        <v>79186</v>
      </c>
      <c r="H380" s="541">
        <v>80332</v>
      </c>
      <c r="I380" s="541">
        <v>80342</v>
      </c>
      <c r="J380" s="541">
        <v>83566</v>
      </c>
      <c r="K380" s="541">
        <v>90758</v>
      </c>
      <c r="L380" s="541">
        <v>95020</v>
      </c>
      <c r="M380" s="541">
        <v>98633</v>
      </c>
      <c r="N380" s="541">
        <v>106463</v>
      </c>
      <c r="O380" s="541">
        <v>117211</v>
      </c>
      <c r="P380" s="541">
        <v>114986</v>
      </c>
      <c r="Q380" s="541">
        <v>116635</v>
      </c>
      <c r="R380" s="541">
        <v>119140</v>
      </c>
      <c r="S380" s="147">
        <f>100</f>
        <v>100</v>
      </c>
      <c r="T380" s="333">
        <f t="shared" si="265"/>
        <v>89.6720855267735</v>
      </c>
      <c r="U380" s="333">
        <f t="shared" si="265"/>
        <v>92.550033626307368</v>
      </c>
      <c r="V380" s="333">
        <f t="shared" si="265"/>
        <v>91.818371559101138</v>
      </c>
      <c r="W380" s="333">
        <f t="shared" si="265"/>
        <v>93.147190464043035</v>
      </c>
      <c r="X380" s="333">
        <f t="shared" si="300"/>
        <v>93.158785742445673</v>
      </c>
      <c r="Y380" s="333">
        <f t="shared" si="300"/>
        <v>96.897103499455028</v>
      </c>
      <c r="Z380" s="333">
        <f t="shared" si="300"/>
        <v>105.23642772662971</v>
      </c>
      <c r="AA380" s="333">
        <f t="shared" si="300"/>
        <v>110.17833538183251</v>
      </c>
      <c r="AB380" s="333">
        <f t="shared" si="300"/>
        <v>114.36770946870435</v>
      </c>
      <c r="AC380" s="333">
        <f t="shared" si="300"/>
        <v>123.44681245796711</v>
      </c>
      <c r="AD380" s="333">
        <f t="shared" si="300"/>
        <v>135.90941768511863</v>
      </c>
      <c r="AE380" s="333">
        <f t="shared" si="297"/>
        <v>133.32946824053246</v>
      </c>
      <c r="AF380" s="333">
        <f t="shared" si="298"/>
        <v>135.24152964912687</v>
      </c>
      <c r="AG380" s="334">
        <f t="shared" si="298"/>
        <v>138.14614688898681</v>
      </c>
    </row>
    <row r="381" spans="2:33" ht="14.4" x14ac:dyDescent="0.3">
      <c r="B381" s="822"/>
      <c r="C381" s="1" t="s">
        <v>5</v>
      </c>
      <c r="D381" s="541">
        <v>90748</v>
      </c>
      <c r="E381" s="541">
        <v>84975</v>
      </c>
      <c r="F381" s="541">
        <v>85134</v>
      </c>
      <c r="G381" s="541">
        <v>88216</v>
      </c>
      <c r="H381" s="541">
        <v>94631</v>
      </c>
      <c r="I381" s="541">
        <v>94653</v>
      </c>
      <c r="J381" s="541">
        <v>98738</v>
      </c>
      <c r="K381" s="541">
        <v>102641</v>
      </c>
      <c r="L381" s="541">
        <v>112658</v>
      </c>
      <c r="M381" s="541">
        <v>140414</v>
      </c>
      <c r="N381" s="541">
        <v>178831</v>
      </c>
      <c r="O381" s="541">
        <v>187758</v>
      </c>
      <c r="P381" s="541">
        <v>182704</v>
      </c>
      <c r="Q381" s="541">
        <v>190883</v>
      </c>
      <c r="R381" s="541">
        <v>195319</v>
      </c>
      <c r="S381" s="147">
        <f>100</f>
        <v>100</v>
      </c>
      <c r="T381" s="333">
        <f t="shared" si="265"/>
        <v>93.638427293163488</v>
      </c>
      <c r="U381" s="333">
        <f t="shared" si="265"/>
        <v>93.813637766121573</v>
      </c>
      <c r="V381" s="333">
        <f t="shared" si="265"/>
        <v>97.209855864592058</v>
      </c>
      <c r="W381" s="333">
        <f t="shared" si="265"/>
        <v>104.27888217922158</v>
      </c>
      <c r="X381" s="333">
        <f t="shared" si="300"/>
        <v>104.30312513774409</v>
      </c>
      <c r="Y381" s="333">
        <f t="shared" si="300"/>
        <v>108.80460175430864</v>
      </c>
      <c r="Z381" s="333">
        <f t="shared" si="300"/>
        <v>113.1055229867325</v>
      </c>
      <c r="AA381" s="333">
        <f t="shared" si="300"/>
        <v>124.14378278309164</v>
      </c>
      <c r="AB381" s="333">
        <f t="shared" si="300"/>
        <v>154.7295808172081</v>
      </c>
      <c r="AC381" s="333">
        <f t="shared" si="300"/>
        <v>197.06329616079694</v>
      </c>
      <c r="AD381" s="333">
        <f t="shared" si="300"/>
        <v>206.90042755763213</v>
      </c>
      <c r="AE381" s="333">
        <f t="shared" si="297"/>
        <v>201.33115881341737</v>
      </c>
      <c r="AF381" s="333">
        <f t="shared" si="298"/>
        <v>210.3440296204875</v>
      </c>
      <c r="AG381" s="334">
        <f t="shared" si="298"/>
        <v>215.23229162075197</v>
      </c>
    </row>
    <row r="382" spans="2:33" ht="14.4" x14ac:dyDescent="0.3">
      <c r="B382" s="822"/>
      <c r="C382" s="1" t="s">
        <v>6</v>
      </c>
      <c r="D382" s="541">
        <v>519366</v>
      </c>
      <c r="E382" s="541">
        <v>498259</v>
      </c>
      <c r="F382" s="541">
        <v>496762</v>
      </c>
      <c r="G382" s="541">
        <v>490002</v>
      </c>
      <c r="H382" s="541">
        <v>501326</v>
      </c>
      <c r="I382" s="541">
        <v>499454</v>
      </c>
      <c r="J382" s="541">
        <v>522170</v>
      </c>
      <c r="K382" s="541">
        <v>535687</v>
      </c>
      <c r="L382" s="541">
        <v>567693</v>
      </c>
      <c r="M382" s="541">
        <v>606598</v>
      </c>
      <c r="N382" s="541">
        <v>659763</v>
      </c>
      <c r="O382" s="541">
        <v>686898</v>
      </c>
      <c r="P382" s="541">
        <v>671379</v>
      </c>
      <c r="Q382" s="541">
        <v>687445</v>
      </c>
      <c r="R382" s="541">
        <v>704485</v>
      </c>
      <c r="S382" s="147">
        <f>100</f>
        <v>100</v>
      </c>
      <c r="T382" s="333">
        <f t="shared" si="265"/>
        <v>95.936006592653357</v>
      </c>
      <c r="U382" s="333">
        <f t="shared" si="265"/>
        <v>95.64777055101797</v>
      </c>
      <c r="V382" s="333">
        <f t="shared" si="265"/>
        <v>94.34618361617818</v>
      </c>
      <c r="W382" s="333">
        <f t="shared" si="265"/>
        <v>96.526534274480809</v>
      </c>
      <c r="X382" s="333">
        <f t="shared" si="300"/>
        <v>96.166094815602094</v>
      </c>
      <c r="Y382" s="333">
        <f t="shared" si="300"/>
        <v>100.53988901853414</v>
      </c>
      <c r="Z382" s="333">
        <f t="shared" si="300"/>
        <v>103.14248526087576</v>
      </c>
      <c r="AA382" s="333">
        <f t="shared" si="300"/>
        <v>109.30499878698259</v>
      </c>
      <c r="AB382" s="333">
        <f t="shared" si="300"/>
        <v>116.79586264792073</v>
      </c>
      <c r="AC382" s="333">
        <f t="shared" si="300"/>
        <v>127.03238178856529</v>
      </c>
      <c r="AD382" s="333">
        <f t="shared" si="300"/>
        <v>132.25702106029274</v>
      </c>
      <c r="AE382" s="333">
        <f t="shared" si="297"/>
        <v>129.26895484109471</v>
      </c>
      <c r="AF382" s="333">
        <f t="shared" si="298"/>
        <v>132.36234177824502</v>
      </c>
      <c r="AG382" s="334">
        <f t="shared" si="298"/>
        <v>135.64326505778197</v>
      </c>
    </row>
    <row r="383" spans="2:33" ht="14.4" x14ac:dyDescent="0.3">
      <c r="B383" s="823"/>
      <c r="C383" s="3" t="s">
        <v>7</v>
      </c>
      <c r="D383" s="753">
        <v>428618</v>
      </c>
      <c r="E383" s="753">
        <v>413284</v>
      </c>
      <c r="F383" s="753">
        <v>411628</v>
      </c>
      <c r="G383" s="753">
        <v>401786</v>
      </c>
      <c r="H383" s="753">
        <v>406695</v>
      </c>
      <c r="I383" s="753">
        <v>404801</v>
      </c>
      <c r="J383" s="753">
        <v>423432</v>
      </c>
      <c r="K383" s="753">
        <v>433046</v>
      </c>
      <c r="L383" s="753">
        <v>455035</v>
      </c>
      <c r="M383" s="753">
        <v>466184</v>
      </c>
      <c r="N383" s="753">
        <v>480932</v>
      </c>
      <c r="O383" s="753">
        <v>499140</v>
      </c>
      <c r="P383" s="753">
        <v>488675</v>
      </c>
      <c r="Q383" s="753">
        <v>496562</v>
      </c>
      <c r="R383" s="754">
        <v>509166</v>
      </c>
      <c r="S383" s="147">
        <f>100</f>
        <v>100</v>
      </c>
      <c r="T383" s="333">
        <f t="shared" si="265"/>
        <v>96.422455426510325</v>
      </c>
      <c r="U383" s="333">
        <f t="shared" si="265"/>
        <v>96.036097410748027</v>
      </c>
      <c r="V383" s="333">
        <f t="shared" si="265"/>
        <v>93.739880266344386</v>
      </c>
      <c r="W383" s="333">
        <f t="shared" si="265"/>
        <v>94.885189142779822</v>
      </c>
      <c r="X383" s="333">
        <f t="shared" si="300"/>
        <v>94.443303827650723</v>
      </c>
      <c r="Y383" s="333">
        <f t="shared" si="300"/>
        <v>98.790064812956999</v>
      </c>
      <c r="Z383" s="333">
        <f t="shared" si="300"/>
        <v>101.03308773779916</v>
      </c>
      <c r="AA383" s="333">
        <f t="shared" si="300"/>
        <v>106.1632969217345</v>
      </c>
      <c r="AB383" s="333">
        <f t="shared" si="300"/>
        <v>108.7644475966945</v>
      </c>
      <c r="AC383" s="333">
        <f t="shared" si="300"/>
        <v>112.20527369359196</v>
      </c>
      <c r="AD383" s="333">
        <f t="shared" si="300"/>
        <v>116.45334540313286</v>
      </c>
      <c r="AE383" s="333">
        <f t="shared" si="297"/>
        <v>114.01177738685729</v>
      </c>
      <c r="AF383" s="333">
        <f t="shared" si="298"/>
        <v>115.85187742931934</v>
      </c>
      <c r="AG383" s="334">
        <f t="shared" si="298"/>
        <v>118.79249121595453</v>
      </c>
    </row>
    <row r="384" spans="2:33" ht="15" customHeight="1" x14ac:dyDescent="0.3">
      <c r="B384" s="822" t="s">
        <v>74</v>
      </c>
      <c r="C384" s="1" t="s">
        <v>2</v>
      </c>
      <c r="D384" s="541">
        <v>201833</v>
      </c>
      <c r="E384" s="541">
        <v>193332</v>
      </c>
      <c r="F384" s="541">
        <v>205166</v>
      </c>
      <c r="G384" s="541">
        <v>299634</v>
      </c>
      <c r="H384" s="541">
        <v>292140</v>
      </c>
      <c r="I384" s="541">
        <v>234409</v>
      </c>
      <c r="J384" s="541">
        <v>339716</v>
      </c>
      <c r="K384" s="541">
        <v>324299</v>
      </c>
      <c r="L384" s="541">
        <v>308528</v>
      </c>
      <c r="M384" s="541">
        <v>199578</v>
      </c>
      <c r="N384" s="541">
        <v>177109</v>
      </c>
      <c r="O384" s="541">
        <v>104139</v>
      </c>
      <c r="P384" s="541">
        <v>103336</v>
      </c>
      <c r="Q384" s="541">
        <v>105598</v>
      </c>
      <c r="R384" s="541">
        <v>107676</v>
      </c>
      <c r="S384" s="147">
        <f>100</f>
        <v>100</v>
      </c>
      <c r="T384" s="333">
        <f t="shared" si="265"/>
        <v>95.788102044759782</v>
      </c>
      <c r="U384" s="333">
        <f t="shared" si="265"/>
        <v>101.65136523759742</v>
      </c>
      <c r="V384" s="333">
        <f t="shared" si="265"/>
        <v>148.45639712039161</v>
      </c>
      <c r="W384" s="333">
        <f t="shared" si="265"/>
        <v>144.74342649616267</v>
      </c>
      <c r="X384" s="333">
        <f t="shared" si="300"/>
        <v>116.14007620161222</v>
      </c>
      <c r="Y384" s="333">
        <f t="shared" si="300"/>
        <v>168.31538945563906</v>
      </c>
      <c r="Z384" s="333">
        <f t="shared" si="300"/>
        <v>160.67689624590628</v>
      </c>
      <c r="AA384" s="333">
        <f t="shared" si="300"/>
        <v>152.86301050868786</v>
      </c>
      <c r="AB384" s="333">
        <f t="shared" si="300"/>
        <v>98.882739690734425</v>
      </c>
      <c r="AC384" s="333">
        <f t="shared" si="300"/>
        <v>87.75026878657107</v>
      </c>
      <c r="AD384" s="333">
        <f t="shared" si="300"/>
        <v>51.59661700514782</v>
      </c>
      <c r="AE384" s="333">
        <f t="shared" si="297"/>
        <v>51.198763334043491</v>
      </c>
      <c r="AF384" s="333">
        <f t="shared" si="298"/>
        <v>52.319491857129407</v>
      </c>
      <c r="AG384" s="334">
        <f t="shared" si="298"/>
        <v>53.349055902652189</v>
      </c>
    </row>
    <row r="385" spans="2:33" ht="14.4" x14ac:dyDescent="0.3">
      <c r="B385" s="822"/>
      <c r="C385" s="1" t="s">
        <v>3</v>
      </c>
      <c r="D385" s="541">
        <v>223266</v>
      </c>
      <c r="E385" s="541">
        <v>225682</v>
      </c>
      <c r="F385" s="541">
        <v>234935</v>
      </c>
      <c r="G385" s="541">
        <v>258466</v>
      </c>
      <c r="H385" s="541">
        <v>260193</v>
      </c>
      <c r="I385" s="541">
        <v>254389</v>
      </c>
      <c r="J385" s="541">
        <v>282677</v>
      </c>
      <c r="K385" s="541">
        <v>288993</v>
      </c>
      <c r="L385" s="541">
        <v>312687</v>
      </c>
      <c r="M385" s="541">
        <v>300522</v>
      </c>
      <c r="N385" s="541">
        <v>306667</v>
      </c>
      <c r="O385" s="541">
        <v>265983</v>
      </c>
      <c r="P385" s="541">
        <v>260810</v>
      </c>
      <c r="Q385" s="541">
        <v>263040</v>
      </c>
      <c r="R385" s="541">
        <v>267694</v>
      </c>
      <c r="S385" s="147">
        <f>100</f>
        <v>100</v>
      </c>
      <c r="T385" s="333">
        <f t="shared" si="265"/>
        <v>101.08211729506507</v>
      </c>
      <c r="U385" s="333">
        <f t="shared" si="265"/>
        <v>105.22650112421954</v>
      </c>
      <c r="V385" s="333">
        <f t="shared" si="265"/>
        <v>115.76594734531903</v>
      </c>
      <c r="W385" s="333">
        <f t="shared" si="265"/>
        <v>116.53946413694875</v>
      </c>
      <c r="X385" s="333">
        <f t="shared" si="300"/>
        <v>113.93987440989672</v>
      </c>
      <c r="Y385" s="333">
        <f t="shared" si="300"/>
        <v>126.60996300377128</v>
      </c>
      <c r="Z385" s="333">
        <f t="shared" si="300"/>
        <v>129.43887560130068</v>
      </c>
      <c r="AA385" s="333">
        <f t="shared" si="300"/>
        <v>140.05132890811856</v>
      </c>
      <c r="AB385" s="333">
        <f t="shared" si="300"/>
        <v>134.60267125312407</v>
      </c>
      <c r="AC385" s="333">
        <f t="shared" si="300"/>
        <v>137.3549935950839</v>
      </c>
      <c r="AD385" s="333">
        <f t="shared" si="300"/>
        <v>119.13278331676118</v>
      </c>
      <c r="AE385" s="333">
        <f t="shared" si="297"/>
        <v>116.81581611172324</v>
      </c>
      <c r="AF385" s="333">
        <f t="shared" si="298"/>
        <v>117.81462470774771</v>
      </c>
      <c r="AG385" s="334">
        <f t="shared" si="298"/>
        <v>119.89913376868847</v>
      </c>
    </row>
    <row r="386" spans="2:33" ht="14.4" x14ac:dyDescent="0.3">
      <c r="B386" s="822"/>
      <c r="C386" s="1" t="s">
        <v>4</v>
      </c>
      <c r="D386" s="541">
        <v>574842</v>
      </c>
      <c r="E386" s="541">
        <v>536412</v>
      </c>
      <c r="F386" s="541">
        <v>627084</v>
      </c>
      <c r="G386" s="541">
        <v>618099</v>
      </c>
      <c r="H386" s="541">
        <v>627104</v>
      </c>
      <c r="I386" s="541">
        <v>627841</v>
      </c>
      <c r="J386" s="541">
        <v>657826</v>
      </c>
      <c r="K386" s="541">
        <v>685780</v>
      </c>
      <c r="L386" s="541">
        <v>774967</v>
      </c>
      <c r="M386" s="541">
        <v>781598</v>
      </c>
      <c r="N386" s="541">
        <v>704002</v>
      </c>
      <c r="O386" s="541">
        <v>694695</v>
      </c>
      <c r="P386" s="541">
        <v>680939</v>
      </c>
      <c r="Q386" s="541">
        <v>688048</v>
      </c>
      <c r="R386" s="541">
        <v>703114</v>
      </c>
      <c r="S386" s="147">
        <f>100</f>
        <v>100</v>
      </c>
      <c r="T386" s="333">
        <f t="shared" si="265"/>
        <v>93.314684730760803</v>
      </c>
      <c r="U386" s="333">
        <f t="shared" si="265"/>
        <v>109.08806245890175</v>
      </c>
      <c r="V386" s="333">
        <f t="shared" si="265"/>
        <v>107.52502426753786</v>
      </c>
      <c r="W386" s="333">
        <f t="shared" si="265"/>
        <v>109.0915416757996</v>
      </c>
      <c r="X386" s="333">
        <f t="shared" si="300"/>
        <v>109.21975081848578</v>
      </c>
      <c r="Y386" s="333">
        <f t="shared" si="300"/>
        <v>114.43596675260332</v>
      </c>
      <c r="Z386" s="333">
        <f t="shared" si="300"/>
        <v>119.29886821074312</v>
      </c>
      <c r="AA386" s="333">
        <f t="shared" si="300"/>
        <v>134.81391408421791</v>
      </c>
      <c r="AB386" s="333">
        <f t="shared" si="300"/>
        <v>135.96744844670363</v>
      </c>
      <c r="AC386" s="333">
        <f t="shared" si="300"/>
        <v>122.46878272638395</v>
      </c>
      <c r="AD386" s="333">
        <f t="shared" si="300"/>
        <v>120.84972914296451</v>
      </c>
      <c r="AE386" s="333">
        <f t="shared" si="297"/>
        <v>118.45672376061596</v>
      </c>
      <c r="AF386" s="333">
        <f t="shared" si="298"/>
        <v>119.69341140696052</v>
      </c>
      <c r="AG386" s="334">
        <f t="shared" si="298"/>
        <v>122.31430549611893</v>
      </c>
    </row>
    <row r="387" spans="2:33" ht="14.4" x14ac:dyDescent="0.3">
      <c r="B387" s="822"/>
      <c r="C387" s="1" t="s">
        <v>5</v>
      </c>
      <c r="D387" s="541">
        <v>2459119</v>
      </c>
      <c r="E387" s="541">
        <v>2127526</v>
      </c>
      <c r="F387" s="541">
        <v>2386771</v>
      </c>
      <c r="G387" s="541">
        <v>2595493</v>
      </c>
      <c r="H387" s="541">
        <v>2438573</v>
      </c>
      <c r="I387" s="541">
        <v>2436294</v>
      </c>
      <c r="J387" s="541">
        <v>2576104</v>
      </c>
      <c r="K387" s="541">
        <v>2673625</v>
      </c>
      <c r="L387" s="541">
        <v>2979630</v>
      </c>
      <c r="M387" s="541">
        <v>3418592</v>
      </c>
      <c r="N387" s="541">
        <v>3501551</v>
      </c>
      <c r="O387" s="541">
        <v>3449349</v>
      </c>
      <c r="P387" s="541">
        <v>3329569</v>
      </c>
      <c r="Q387" s="541">
        <v>3440717</v>
      </c>
      <c r="R387" s="541">
        <v>3533963</v>
      </c>
      <c r="S387" s="147">
        <f>100</f>
        <v>100</v>
      </c>
      <c r="T387" s="333">
        <f t="shared" si="265"/>
        <v>86.515780651526015</v>
      </c>
      <c r="U387" s="333">
        <f t="shared" si="265"/>
        <v>97.057970761073378</v>
      </c>
      <c r="V387" s="333">
        <f t="shared" si="265"/>
        <v>105.54564459873637</v>
      </c>
      <c r="W387" s="333">
        <f t="shared" si="265"/>
        <v>99.164497529399753</v>
      </c>
      <c r="X387" s="333">
        <f t="shared" si="300"/>
        <v>99.071822063104719</v>
      </c>
      <c r="Y387" s="333">
        <f t="shared" si="300"/>
        <v>104.75719149825608</v>
      </c>
      <c r="Z387" s="333">
        <f t="shared" si="300"/>
        <v>108.7228800232929</v>
      </c>
      <c r="AA387" s="333">
        <f t="shared" si="300"/>
        <v>121.16656412316769</v>
      </c>
      <c r="AB387" s="333">
        <f t="shared" si="300"/>
        <v>139.01694061979106</v>
      </c>
      <c r="AC387" s="333">
        <f t="shared" si="300"/>
        <v>142.39046585382815</v>
      </c>
      <c r="AD387" s="333">
        <f t="shared" si="300"/>
        <v>140.26767309756056</v>
      </c>
      <c r="AE387" s="333">
        <f t="shared" si="297"/>
        <v>135.39682300856526</v>
      </c>
      <c r="AF387" s="333">
        <f t="shared" si="298"/>
        <v>139.91665307778925</v>
      </c>
      <c r="AG387" s="334">
        <f t="shared" si="298"/>
        <v>143.70849885670438</v>
      </c>
    </row>
    <row r="388" spans="2:33" ht="14.4" x14ac:dyDescent="0.3">
      <c r="B388" s="822"/>
      <c r="C388" s="1" t="s">
        <v>6</v>
      </c>
      <c r="D388" s="541">
        <v>3459060</v>
      </c>
      <c r="E388" s="541">
        <v>3082952</v>
      </c>
      <c r="F388" s="541">
        <v>3453956</v>
      </c>
      <c r="G388" s="541">
        <v>3771692</v>
      </c>
      <c r="H388" s="541">
        <v>3618010</v>
      </c>
      <c r="I388" s="541">
        <v>3552933</v>
      </c>
      <c r="J388" s="541">
        <v>3856323</v>
      </c>
      <c r="K388" s="541">
        <v>3972697</v>
      </c>
      <c r="L388" s="541">
        <v>4375812</v>
      </c>
      <c r="M388" s="541">
        <v>4700290</v>
      </c>
      <c r="N388" s="541">
        <v>4689329</v>
      </c>
      <c r="O388" s="541">
        <v>4514166</v>
      </c>
      <c r="P388" s="541">
        <v>4374654</v>
      </c>
      <c r="Q388" s="541">
        <v>4497403</v>
      </c>
      <c r="R388" s="541">
        <v>4612447</v>
      </c>
      <c r="S388" s="147">
        <f>100</f>
        <v>100</v>
      </c>
      <c r="T388" s="333">
        <f t="shared" si="265"/>
        <v>89.126872618572676</v>
      </c>
      <c r="U388" s="333">
        <f t="shared" si="265"/>
        <v>99.852445462061951</v>
      </c>
      <c r="V388" s="333">
        <f t="shared" si="265"/>
        <v>109.03806236376357</v>
      </c>
      <c r="W388" s="333">
        <f t="shared" si="265"/>
        <v>104.59517903707943</v>
      </c>
      <c r="X388" s="333">
        <f t="shared" si="300"/>
        <v>102.71382976878111</v>
      </c>
      <c r="Y388" s="333">
        <f t="shared" si="300"/>
        <v>111.48470971882534</v>
      </c>
      <c r="Z388" s="333">
        <f t="shared" si="300"/>
        <v>114.84903413065977</v>
      </c>
      <c r="AA388" s="333">
        <f t="shared" si="300"/>
        <v>126.50292275936236</v>
      </c>
      <c r="AB388" s="333">
        <f t="shared" si="300"/>
        <v>135.8834481043983</v>
      </c>
      <c r="AC388" s="333">
        <f t="shared" si="300"/>
        <v>135.56657010864222</v>
      </c>
      <c r="AD388" s="333">
        <f t="shared" si="300"/>
        <v>130.50267991882188</v>
      </c>
      <c r="AE388" s="333">
        <f t="shared" si="297"/>
        <v>126.46944545628003</v>
      </c>
      <c r="AF388" s="333">
        <f t="shared" si="298"/>
        <v>130.01806849259626</v>
      </c>
      <c r="AG388" s="334">
        <f t="shared" si="298"/>
        <v>133.34394315218586</v>
      </c>
    </row>
    <row r="389" spans="2:33" ht="14.4" x14ac:dyDescent="0.3">
      <c r="B389" s="823"/>
      <c r="C389" s="3" t="s">
        <v>7</v>
      </c>
      <c r="D389" s="753">
        <v>999941</v>
      </c>
      <c r="E389" s="753">
        <v>955426</v>
      </c>
      <c r="F389" s="753">
        <v>1067185</v>
      </c>
      <c r="G389" s="753">
        <v>1176199</v>
      </c>
      <c r="H389" s="753">
        <v>1179437</v>
      </c>
      <c r="I389" s="753">
        <v>1116639</v>
      </c>
      <c r="J389" s="753">
        <v>1280219</v>
      </c>
      <c r="K389" s="753">
        <v>1299072</v>
      </c>
      <c r="L389" s="753">
        <v>1396182</v>
      </c>
      <c r="M389" s="753">
        <v>1281698</v>
      </c>
      <c r="N389" s="753">
        <v>1187778</v>
      </c>
      <c r="O389" s="753">
        <v>1064817</v>
      </c>
      <c r="P389" s="753">
        <v>1045085</v>
      </c>
      <c r="Q389" s="753">
        <v>1056686</v>
      </c>
      <c r="R389" s="754">
        <v>1078484</v>
      </c>
      <c r="S389" s="147">
        <f>100</f>
        <v>100</v>
      </c>
      <c r="T389" s="333">
        <f t="shared" si="265"/>
        <v>95.548237346003418</v>
      </c>
      <c r="U389" s="333">
        <f t="shared" si="265"/>
        <v>106.72479676300902</v>
      </c>
      <c r="V389" s="333">
        <f t="shared" si="265"/>
        <v>117.62683998355902</v>
      </c>
      <c r="W389" s="333">
        <f t="shared" si="265"/>
        <v>117.95065908888624</v>
      </c>
      <c r="X389" s="333">
        <f t="shared" si="300"/>
        <v>111.67048855882497</v>
      </c>
      <c r="Y389" s="333">
        <f t="shared" si="300"/>
        <v>128.02945373777052</v>
      </c>
      <c r="Z389" s="333">
        <f t="shared" si="300"/>
        <v>129.91486497703366</v>
      </c>
      <c r="AA389" s="333">
        <f t="shared" si="300"/>
        <v>139.62643795983962</v>
      </c>
      <c r="AB389" s="333">
        <f t="shared" si="300"/>
        <v>128.1773624643854</v>
      </c>
      <c r="AC389" s="333">
        <f t="shared" si="300"/>
        <v>118.78480830368991</v>
      </c>
      <c r="AD389" s="333">
        <f t="shared" si="300"/>
        <v>106.48798279098467</v>
      </c>
      <c r="AE389" s="333">
        <f t="shared" si="297"/>
        <v>104.51466636531555</v>
      </c>
      <c r="AF389" s="333">
        <f t="shared" si="298"/>
        <v>105.6748348152541</v>
      </c>
      <c r="AG389" s="334">
        <f t="shared" si="298"/>
        <v>107.85476343104243</v>
      </c>
    </row>
    <row r="390" spans="2:33" ht="15" customHeight="1" x14ac:dyDescent="0.3">
      <c r="B390" s="822" t="s">
        <v>75</v>
      </c>
      <c r="C390" s="1" t="s">
        <v>2</v>
      </c>
      <c r="D390" s="756">
        <v>168951</v>
      </c>
      <c r="E390" s="756">
        <v>168371</v>
      </c>
      <c r="F390" s="756">
        <v>169226</v>
      </c>
      <c r="G390" s="756">
        <v>165727</v>
      </c>
      <c r="H390" s="756">
        <v>163991</v>
      </c>
      <c r="I390" s="756">
        <v>163299</v>
      </c>
      <c r="J390" s="756">
        <v>171178</v>
      </c>
      <c r="K390" s="756">
        <v>171051</v>
      </c>
      <c r="L390" s="756">
        <v>179079</v>
      </c>
      <c r="M390" s="756">
        <v>181759</v>
      </c>
      <c r="N390" s="756">
        <v>183735</v>
      </c>
      <c r="O390" s="756">
        <v>183566</v>
      </c>
      <c r="P390" s="756">
        <v>177846</v>
      </c>
      <c r="Q390" s="756">
        <v>181948</v>
      </c>
      <c r="R390" s="757">
        <v>187310</v>
      </c>
      <c r="S390" s="147">
        <f>100</f>
        <v>100</v>
      </c>
      <c r="T390" s="333">
        <f t="shared" si="265"/>
        <v>99.656705198548693</v>
      </c>
      <c r="U390" s="333">
        <f t="shared" si="265"/>
        <v>100.16276908689501</v>
      </c>
      <c r="V390" s="333">
        <f t="shared" si="265"/>
        <v>98.091754414001699</v>
      </c>
      <c r="W390" s="333">
        <f t="shared" si="265"/>
        <v>97.06423756000261</v>
      </c>
      <c r="X390" s="333">
        <f t="shared" si="300"/>
        <v>96.654651348615872</v>
      </c>
      <c r="Y390" s="333">
        <f t="shared" si="300"/>
        <v>101.31813366005528</v>
      </c>
      <c r="Z390" s="333">
        <f t="shared" si="300"/>
        <v>101.24296393628921</v>
      </c>
      <c r="AA390" s="333">
        <f t="shared" si="300"/>
        <v>105.99463749844629</v>
      </c>
      <c r="AB390" s="333">
        <f t="shared" si="300"/>
        <v>107.58089623618682</v>
      </c>
      <c r="AC390" s="333">
        <f t="shared" si="300"/>
        <v>108.75046611147611</v>
      </c>
      <c r="AD390" s="333">
        <f t="shared" si="300"/>
        <v>108.65043710898426</v>
      </c>
      <c r="AE390" s="333">
        <f t="shared" si="297"/>
        <v>105.26484010156791</v>
      </c>
      <c r="AF390" s="333">
        <f t="shared" si="298"/>
        <v>107.69276299045285</v>
      </c>
      <c r="AG390" s="334">
        <f t="shared" si="298"/>
        <v>110.86646424111133</v>
      </c>
    </row>
    <row r="391" spans="2:33" ht="14.4" x14ac:dyDescent="0.3">
      <c r="B391" s="822"/>
      <c r="C391" s="1" t="s">
        <v>3</v>
      </c>
      <c r="D391" s="755">
        <v>99508</v>
      </c>
      <c r="E391" s="755">
        <v>93070</v>
      </c>
      <c r="F391" s="755">
        <v>92745</v>
      </c>
      <c r="G391" s="755">
        <v>91166</v>
      </c>
      <c r="H391" s="755">
        <v>89075</v>
      </c>
      <c r="I391" s="755">
        <v>92335</v>
      </c>
      <c r="J391" s="755">
        <v>92382</v>
      </c>
      <c r="K391" s="755">
        <v>95453</v>
      </c>
      <c r="L391" s="755">
        <v>98446</v>
      </c>
      <c r="M391" s="755">
        <v>97733</v>
      </c>
      <c r="N391" s="755">
        <v>100785</v>
      </c>
      <c r="O391" s="755">
        <v>105157</v>
      </c>
      <c r="P391" s="755">
        <v>103383</v>
      </c>
      <c r="Q391" s="755">
        <v>104603</v>
      </c>
      <c r="R391" s="755">
        <v>106839</v>
      </c>
      <c r="S391" s="147">
        <f>100</f>
        <v>100</v>
      </c>
      <c r="T391" s="333">
        <f t="shared" si="265"/>
        <v>93.530168428669057</v>
      </c>
      <c r="U391" s="333">
        <f t="shared" si="265"/>
        <v>93.203561522691643</v>
      </c>
      <c r="V391" s="333">
        <f t="shared" si="265"/>
        <v>91.61675443180448</v>
      </c>
      <c r="W391" s="333">
        <f t="shared" si="265"/>
        <v>89.515415845962139</v>
      </c>
      <c r="X391" s="333">
        <f t="shared" si="300"/>
        <v>92.791534348997061</v>
      </c>
      <c r="Y391" s="333">
        <f t="shared" si="300"/>
        <v>92.838766732323023</v>
      </c>
      <c r="Z391" s="333">
        <f t="shared" si="300"/>
        <v>95.924950757728027</v>
      </c>
      <c r="AA391" s="333">
        <f t="shared" si="300"/>
        <v>98.932749125698436</v>
      </c>
      <c r="AB391" s="333">
        <f t="shared" si="300"/>
        <v>98.216223821200302</v>
      </c>
      <c r="AC391" s="333">
        <f t="shared" si="300"/>
        <v>101.2833139044097</v>
      </c>
      <c r="AD391" s="333">
        <f t="shared" si="300"/>
        <v>105.67693049805041</v>
      </c>
      <c r="AE391" s="333">
        <f t="shared" si="297"/>
        <v>103.8941592635768</v>
      </c>
      <c r="AF391" s="333">
        <f t="shared" si="298"/>
        <v>105.12019134139969</v>
      </c>
      <c r="AG391" s="334">
        <f t="shared" si="298"/>
        <v>107.36724685452425</v>
      </c>
    </row>
    <row r="392" spans="2:33" ht="14.4" x14ac:dyDescent="0.3">
      <c r="B392" s="822"/>
      <c r="C392" s="1" t="s">
        <v>4</v>
      </c>
      <c r="D392" s="541">
        <v>66040</v>
      </c>
      <c r="E392" s="541">
        <v>61790</v>
      </c>
      <c r="F392" s="541">
        <v>59077</v>
      </c>
      <c r="G392" s="541">
        <v>62104</v>
      </c>
      <c r="H392" s="541">
        <v>64570</v>
      </c>
      <c r="I392" s="541">
        <v>64596</v>
      </c>
      <c r="J392" s="541">
        <v>66558</v>
      </c>
      <c r="K392" s="541">
        <v>67771</v>
      </c>
      <c r="L392" s="541">
        <v>70395</v>
      </c>
      <c r="M392" s="541">
        <v>76222</v>
      </c>
      <c r="N392" s="541">
        <v>75792</v>
      </c>
      <c r="O392" s="541">
        <v>75211</v>
      </c>
      <c r="P392" s="541">
        <v>72522</v>
      </c>
      <c r="Q392" s="541">
        <v>73651</v>
      </c>
      <c r="R392" s="541">
        <v>75346</v>
      </c>
      <c r="S392" s="147">
        <f>100</f>
        <v>100</v>
      </c>
      <c r="T392" s="333">
        <f t="shared" si="265"/>
        <v>93.564506359781944</v>
      </c>
      <c r="U392" s="333">
        <f t="shared" si="265"/>
        <v>89.456390066626284</v>
      </c>
      <c r="V392" s="333">
        <f t="shared" si="265"/>
        <v>94.03997577225924</v>
      </c>
      <c r="W392" s="333">
        <f t="shared" si="265"/>
        <v>97.774076317383404</v>
      </c>
      <c r="X392" s="333">
        <f t="shared" si="300"/>
        <v>97.813446396123567</v>
      </c>
      <c r="Y392" s="333">
        <f t="shared" si="300"/>
        <v>100.78437310720776</v>
      </c>
      <c r="Z392" s="333">
        <f t="shared" si="300"/>
        <v>102.62113870381587</v>
      </c>
      <c r="AA392" s="333">
        <f t="shared" si="300"/>
        <v>106.59448818897638</v>
      </c>
      <c r="AB392" s="333">
        <f t="shared" si="300"/>
        <v>115.41792852816475</v>
      </c>
      <c r="AC392" s="333">
        <f t="shared" si="300"/>
        <v>114.76680799515445</v>
      </c>
      <c r="AD392" s="333">
        <f t="shared" si="300"/>
        <v>113.88703815869171</v>
      </c>
      <c r="AE392" s="333">
        <f t="shared" si="297"/>
        <v>109.8152634766808</v>
      </c>
      <c r="AF392" s="333">
        <f t="shared" si="298"/>
        <v>111.52483343428226</v>
      </c>
      <c r="AG392" s="334">
        <f t="shared" si="298"/>
        <v>114.09145972138099</v>
      </c>
    </row>
    <row r="393" spans="2:33" ht="14.4" x14ac:dyDescent="0.3">
      <c r="B393" s="822"/>
      <c r="C393" s="1" t="s">
        <v>5</v>
      </c>
      <c r="D393" s="541">
        <v>79559</v>
      </c>
      <c r="E393" s="541">
        <v>73699</v>
      </c>
      <c r="F393" s="541">
        <v>76334</v>
      </c>
      <c r="G393" s="541">
        <v>80411</v>
      </c>
      <c r="H393" s="541">
        <v>81599</v>
      </c>
      <c r="I393" s="541">
        <v>79292</v>
      </c>
      <c r="J393" s="541">
        <v>75258</v>
      </c>
      <c r="K393" s="541">
        <v>80320</v>
      </c>
      <c r="L393" s="541">
        <v>81781</v>
      </c>
      <c r="M393" s="541">
        <v>92414</v>
      </c>
      <c r="N393" s="541">
        <v>110885</v>
      </c>
      <c r="O393" s="541">
        <v>109647</v>
      </c>
      <c r="P393" s="541">
        <v>108231</v>
      </c>
      <c r="Q393" s="541">
        <v>110729</v>
      </c>
      <c r="R393" s="541">
        <v>113887</v>
      </c>
      <c r="S393" s="147">
        <f>100</f>
        <v>100</v>
      </c>
      <c r="T393" s="333">
        <f t="shared" si="265"/>
        <v>92.634397114091428</v>
      </c>
      <c r="U393" s="333">
        <f t="shared" si="265"/>
        <v>95.94640455511005</v>
      </c>
      <c r="V393" s="333">
        <f t="shared" si="265"/>
        <v>101.07090335474302</v>
      </c>
      <c r="W393" s="333">
        <f t="shared" si="265"/>
        <v>102.56413479304668</v>
      </c>
      <c r="X393" s="333">
        <f t="shared" si="300"/>
        <v>99.664400005027716</v>
      </c>
      <c r="Y393" s="333">
        <f t="shared" si="300"/>
        <v>94.593949144659945</v>
      </c>
      <c r="Z393" s="333">
        <f t="shared" si="300"/>
        <v>100.95652283211201</v>
      </c>
      <c r="AA393" s="333">
        <f t="shared" si="300"/>
        <v>102.79289583830868</v>
      </c>
      <c r="AB393" s="333">
        <f t="shared" si="300"/>
        <v>116.15781998265439</v>
      </c>
      <c r="AC393" s="333">
        <f t="shared" si="300"/>
        <v>139.37455221910784</v>
      </c>
      <c r="AD393" s="333">
        <f t="shared" si="300"/>
        <v>137.81847433979814</v>
      </c>
      <c r="AE393" s="333">
        <f t="shared" si="297"/>
        <v>136.03866313050693</v>
      </c>
      <c r="AF393" s="333">
        <f t="shared" si="298"/>
        <v>139.17847132316896</v>
      </c>
      <c r="AG393" s="334">
        <f t="shared" si="298"/>
        <v>143.14785253711082</v>
      </c>
    </row>
    <row r="394" spans="2:33" ht="14.4" x14ac:dyDescent="0.3">
      <c r="B394" s="822"/>
      <c r="C394" s="1" t="s">
        <v>6</v>
      </c>
      <c r="D394" s="541">
        <v>414058</v>
      </c>
      <c r="E394" s="541">
        <v>396930</v>
      </c>
      <c r="F394" s="541">
        <v>397382</v>
      </c>
      <c r="G394" s="541">
        <v>399408</v>
      </c>
      <c r="H394" s="541">
        <v>399235</v>
      </c>
      <c r="I394" s="541">
        <v>399522</v>
      </c>
      <c r="J394" s="541">
        <v>405376</v>
      </c>
      <c r="K394" s="541">
        <v>414595</v>
      </c>
      <c r="L394" s="541">
        <v>429701</v>
      </c>
      <c r="M394" s="541">
        <v>448128</v>
      </c>
      <c r="N394" s="541">
        <v>471197</v>
      </c>
      <c r="O394" s="541">
        <v>473581</v>
      </c>
      <c r="P394" s="541">
        <v>461982</v>
      </c>
      <c r="Q394" s="541">
        <v>470931</v>
      </c>
      <c r="R394" s="541">
        <v>483382</v>
      </c>
      <c r="S394" s="147">
        <f>100</f>
        <v>100</v>
      </c>
      <c r="T394" s="333">
        <f t="shared" si="265"/>
        <v>95.863381458636226</v>
      </c>
      <c r="U394" s="333">
        <f t="shared" si="265"/>
        <v>95.972544909167311</v>
      </c>
      <c r="V394" s="333">
        <f t="shared" si="265"/>
        <v>96.461848340087627</v>
      </c>
      <c r="W394" s="333">
        <f t="shared" si="265"/>
        <v>96.420066753933028</v>
      </c>
      <c r="X394" s="333">
        <f t="shared" si="300"/>
        <v>96.489380714779088</v>
      </c>
      <c r="Y394" s="333">
        <f t="shared" si="300"/>
        <v>97.903192306391858</v>
      </c>
      <c r="Z394" s="333">
        <f t="shared" si="300"/>
        <v>100.12969197552034</v>
      </c>
      <c r="AA394" s="333">
        <f t="shared" si="300"/>
        <v>103.77797313419859</v>
      </c>
      <c r="AB394" s="333">
        <f t="shared" si="300"/>
        <v>108.22831583980988</v>
      </c>
      <c r="AC394" s="333">
        <f t="shared" si="300"/>
        <v>113.79975752189307</v>
      </c>
      <c r="AD394" s="333">
        <f t="shared" si="300"/>
        <v>114.37552226982693</v>
      </c>
      <c r="AE394" s="333">
        <f t="shared" si="297"/>
        <v>111.57422390099937</v>
      </c>
      <c r="AF394" s="333">
        <f t="shared" si="298"/>
        <v>113.73551531427964</v>
      </c>
      <c r="AG394" s="334">
        <f t="shared" si="298"/>
        <v>116.74258195711712</v>
      </c>
    </row>
    <row r="395" spans="2:33" ht="14.4" x14ac:dyDescent="0.3">
      <c r="B395" s="823"/>
      <c r="C395" s="3" t="s">
        <v>7</v>
      </c>
      <c r="D395" s="753">
        <v>334499</v>
      </c>
      <c r="E395" s="753">
        <v>323231</v>
      </c>
      <c r="F395" s="753">
        <v>321048</v>
      </c>
      <c r="G395" s="753">
        <v>318997</v>
      </c>
      <c r="H395" s="753">
        <v>317636</v>
      </c>
      <c r="I395" s="753">
        <v>320230</v>
      </c>
      <c r="J395" s="753">
        <v>330118</v>
      </c>
      <c r="K395" s="753">
        <v>334275</v>
      </c>
      <c r="L395" s="753">
        <v>347920</v>
      </c>
      <c r="M395" s="753">
        <v>355714</v>
      </c>
      <c r="N395" s="753">
        <v>360312</v>
      </c>
      <c r="O395" s="753">
        <v>363934</v>
      </c>
      <c r="P395" s="753">
        <v>353751</v>
      </c>
      <c r="Q395" s="753">
        <v>360202</v>
      </c>
      <c r="R395" s="754">
        <v>369495</v>
      </c>
      <c r="S395" s="147">
        <f>100</f>
        <v>100</v>
      </c>
      <c r="T395" s="333">
        <f t="shared" si="265"/>
        <v>96.631380063916481</v>
      </c>
      <c r="U395" s="333">
        <f t="shared" si="265"/>
        <v>95.978762268347594</v>
      </c>
      <c r="V395" s="333">
        <f t="shared" si="265"/>
        <v>95.365606474159861</v>
      </c>
      <c r="W395" s="333">
        <f t="shared" si="265"/>
        <v>94.958729323555531</v>
      </c>
      <c r="X395" s="333">
        <f t="shared" si="300"/>
        <v>95.734217441606702</v>
      </c>
      <c r="Y395" s="333">
        <f t="shared" si="300"/>
        <v>98.690280090523444</v>
      </c>
      <c r="Z395" s="333">
        <f t="shared" si="300"/>
        <v>99.933034179474376</v>
      </c>
      <c r="AA395" s="333">
        <f t="shared" si="300"/>
        <v>104.01226909497487</v>
      </c>
      <c r="AB395" s="333">
        <f t="shared" si="300"/>
        <v>106.34232090379942</v>
      </c>
      <c r="AC395" s="333">
        <f t="shared" si="300"/>
        <v>107.71691395191017</v>
      </c>
      <c r="AD395" s="333">
        <f t="shared" si="300"/>
        <v>108.79972735344501</v>
      </c>
      <c r="AE395" s="333">
        <f t="shared" si="297"/>
        <v>105.75547311053246</v>
      </c>
      <c r="AF395" s="333">
        <f t="shared" si="298"/>
        <v>107.6840289507592</v>
      </c>
      <c r="AG395" s="334">
        <f t="shared" si="298"/>
        <v>110.46221363890476</v>
      </c>
    </row>
    <row r="396" spans="2:33" ht="15" customHeight="1" x14ac:dyDescent="0.3">
      <c r="B396" s="822" t="s">
        <v>76</v>
      </c>
      <c r="C396" s="1" t="s">
        <v>2</v>
      </c>
      <c r="D396" s="541">
        <v>83117</v>
      </c>
      <c r="E396" s="541">
        <v>86718</v>
      </c>
      <c r="F396" s="541">
        <v>86043</v>
      </c>
      <c r="G396" s="541">
        <v>83077</v>
      </c>
      <c r="H396" s="541">
        <v>90981</v>
      </c>
      <c r="I396" s="541">
        <v>72634</v>
      </c>
      <c r="J396" s="541">
        <v>83161</v>
      </c>
      <c r="K396" s="541">
        <v>74768</v>
      </c>
      <c r="L396" s="541">
        <v>82858</v>
      </c>
      <c r="M396" s="541">
        <v>81427</v>
      </c>
      <c r="N396" s="541">
        <v>80763</v>
      </c>
      <c r="O396" s="541">
        <v>76473</v>
      </c>
      <c r="P396" s="541">
        <v>74824</v>
      </c>
      <c r="Q396" s="541">
        <v>76762</v>
      </c>
      <c r="R396" s="541">
        <v>78663</v>
      </c>
      <c r="S396" s="147">
        <f>100</f>
        <v>100</v>
      </c>
      <c r="T396" s="333">
        <f t="shared" si="265"/>
        <v>104.33244703249636</v>
      </c>
      <c r="U396" s="333">
        <f t="shared" si="265"/>
        <v>103.52033879952356</v>
      </c>
      <c r="V396" s="333">
        <f t="shared" si="265"/>
        <v>99.951875067675687</v>
      </c>
      <c r="W396" s="333">
        <f t="shared" si="265"/>
        <v>109.46136169496012</v>
      </c>
      <c r="X396" s="333">
        <f t="shared" si="300"/>
        <v>87.387658361105423</v>
      </c>
      <c r="Y396" s="333">
        <f t="shared" si="300"/>
        <v>100.05293742555675</v>
      </c>
      <c r="Z396" s="333">
        <f t="shared" si="300"/>
        <v>89.955123500607584</v>
      </c>
      <c r="AA396" s="333">
        <f t="shared" si="300"/>
        <v>99.688391063200072</v>
      </c>
      <c r="AB396" s="333">
        <f t="shared" si="300"/>
        <v>97.966721609297736</v>
      </c>
      <c r="AC396" s="333">
        <f t="shared" si="300"/>
        <v>97.167847732714122</v>
      </c>
      <c r="AD396" s="333">
        <f t="shared" ref="AD396:AD413" si="301">O396*100/$D396</f>
        <v>92.006448740931461</v>
      </c>
      <c r="AE396" s="333">
        <f t="shared" si="297"/>
        <v>90.022498405861612</v>
      </c>
      <c r="AF396" s="333">
        <f t="shared" si="298"/>
        <v>92.354151376974627</v>
      </c>
      <c r="AG396" s="334">
        <f t="shared" si="298"/>
        <v>94.641288785687649</v>
      </c>
    </row>
    <row r="397" spans="2:33" ht="14.4" x14ac:dyDescent="0.3">
      <c r="B397" s="822"/>
      <c r="C397" s="1" t="s">
        <v>3</v>
      </c>
      <c r="D397" s="541">
        <v>145674</v>
      </c>
      <c r="E397" s="541">
        <v>143246</v>
      </c>
      <c r="F397" s="541">
        <v>145987</v>
      </c>
      <c r="G397" s="541">
        <v>147454</v>
      </c>
      <c r="H397" s="541">
        <v>152742</v>
      </c>
      <c r="I397" s="541">
        <v>149570</v>
      </c>
      <c r="J397" s="541">
        <v>155427</v>
      </c>
      <c r="K397" s="541">
        <v>157012</v>
      </c>
      <c r="L397" s="541">
        <v>165549</v>
      </c>
      <c r="M397" s="541">
        <v>155856</v>
      </c>
      <c r="N397" s="541">
        <v>166088</v>
      </c>
      <c r="O397" s="541">
        <v>162053</v>
      </c>
      <c r="P397" s="541">
        <v>159904</v>
      </c>
      <c r="Q397" s="541">
        <v>161149</v>
      </c>
      <c r="R397" s="541">
        <v>164530</v>
      </c>
      <c r="S397" s="147">
        <f>100</f>
        <v>100</v>
      </c>
      <c r="T397" s="333">
        <f t="shared" si="265"/>
        <v>98.333264686903632</v>
      </c>
      <c r="U397" s="333">
        <f t="shared" si="265"/>
        <v>100.21486332495847</v>
      </c>
      <c r="V397" s="333">
        <f t="shared" si="265"/>
        <v>101.22190644864561</v>
      </c>
      <c r="W397" s="333">
        <f t="shared" si="265"/>
        <v>104.85192965113885</v>
      </c>
      <c r="X397" s="333">
        <f t="shared" si="300"/>
        <v>102.6744649010805</v>
      </c>
      <c r="Y397" s="333">
        <f t="shared" si="300"/>
        <v>106.69508628856214</v>
      </c>
      <c r="Z397" s="333">
        <f t="shared" si="300"/>
        <v>107.78313219929431</v>
      </c>
      <c r="AA397" s="333">
        <f t="shared" si="300"/>
        <v>113.64347790271428</v>
      </c>
      <c r="AB397" s="333">
        <f t="shared" si="300"/>
        <v>106.98957947197167</v>
      </c>
      <c r="AC397" s="333">
        <f t="shared" si="300"/>
        <v>114.01348215879293</v>
      </c>
      <c r="AD397" s="333">
        <f t="shared" si="301"/>
        <v>111.24359872043055</v>
      </c>
      <c r="AE397" s="333">
        <f t="shared" si="297"/>
        <v>109.76838694619492</v>
      </c>
      <c r="AF397" s="333">
        <f t="shared" si="298"/>
        <v>110.62303499594987</v>
      </c>
      <c r="AG397" s="334">
        <f t="shared" si="298"/>
        <v>112.94397078407953</v>
      </c>
    </row>
    <row r="398" spans="2:33" ht="14.4" x14ac:dyDescent="0.3">
      <c r="B398" s="822"/>
      <c r="C398" s="1" t="s">
        <v>4</v>
      </c>
      <c r="D398" s="541">
        <v>283394</v>
      </c>
      <c r="E398" s="541">
        <v>284614</v>
      </c>
      <c r="F398" s="541">
        <v>283914</v>
      </c>
      <c r="G398" s="541">
        <v>304405</v>
      </c>
      <c r="H398" s="541">
        <v>284666</v>
      </c>
      <c r="I398" s="541">
        <v>281979</v>
      </c>
      <c r="J398" s="541">
        <v>278611</v>
      </c>
      <c r="K398" s="541">
        <v>285983</v>
      </c>
      <c r="L398" s="541">
        <v>300212</v>
      </c>
      <c r="M398" s="541">
        <v>298965</v>
      </c>
      <c r="N398" s="541">
        <v>281203</v>
      </c>
      <c r="O398" s="541">
        <v>287302</v>
      </c>
      <c r="P398" s="541">
        <v>285214</v>
      </c>
      <c r="Q398" s="541">
        <v>284740</v>
      </c>
      <c r="R398" s="541">
        <v>291040</v>
      </c>
      <c r="S398" s="147">
        <f>100</f>
        <v>100</v>
      </c>
      <c r="T398" s="333">
        <f t="shared" si="265"/>
        <v>100.430496058491</v>
      </c>
      <c r="U398" s="333">
        <f t="shared" si="265"/>
        <v>100.18349012329125</v>
      </c>
      <c r="V398" s="333">
        <f t="shared" si="265"/>
        <v>107.41405957783157</v>
      </c>
      <c r="W398" s="333">
        <f t="shared" si="265"/>
        <v>100.44884507082013</v>
      </c>
      <c r="X398" s="333">
        <f t="shared" si="300"/>
        <v>99.500695145274776</v>
      </c>
      <c r="Y398" s="333">
        <f t="shared" si="300"/>
        <v>98.312243731342235</v>
      </c>
      <c r="Z398" s="333">
        <f t="shared" si="300"/>
        <v>100.91356909461739</v>
      </c>
      <c r="AA398" s="333">
        <f t="shared" si="300"/>
        <v>105.93449402598502</v>
      </c>
      <c r="AB398" s="333">
        <f t="shared" si="300"/>
        <v>105.49447059570774</v>
      </c>
      <c r="AC398" s="333">
        <f t="shared" si="300"/>
        <v>99.226871422824757</v>
      </c>
      <c r="AD398" s="333">
        <f t="shared" si="301"/>
        <v>101.37899884965807</v>
      </c>
      <c r="AE398" s="333">
        <f t="shared" si="297"/>
        <v>100.64221543151938</v>
      </c>
      <c r="AF398" s="333">
        <f t="shared" si="298"/>
        <v>100.47495712682696</v>
      </c>
      <c r="AG398" s="334">
        <f t="shared" si="298"/>
        <v>102.69801054362478</v>
      </c>
    </row>
    <row r="399" spans="2:33" ht="14.4" x14ac:dyDescent="0.3">
      <c r="B399" s="822"/>
      <c r="C399" s="1" t="s">
        <v>5</v>
      </c>
      <c r="D399" s="541">
        <v>688696</v>
      </c>
      <c r="E399" s="541">
        <v>690860</v>
      </c>
      <c r="F399" s="541">
        <v>698660</v>
      </c>
      <c r="G399" s="541">
        <v>669470</v>
      </c>
      <c r="H399" s="541">
        <v>685029</v>
      </c>
      <c r="I399" s="541">
        <v>697749</v>
      </c>
      <c r="J399" s="541">
        <v>674586</v>
      </c>
      <c r="K399" s="541">
        <v>697457</v>
      </c>
      <c r="L399" s="541">
        <v>740220</v>
      </c>
      <c r="M399" s="541">
        <v>747697</v>
      </c>
      <c r="N399" s="541">
        <v>762760</v>
      </c>
      <c r="O399" s="541">
        <v>761728</v>
      </c>
      <c r="P399" s="541">
        <v>750829</v>
      </c>
      <c r="Q399" s="541">
        <v>768124</v>
      </c>
      <c r="R399" s="541">
        <v>792144</v>
      </c>
      <c r="S399" s="147">
        <f>100</f>
        <v>100</v>
      </c>
      <c r="T399" s="333">
        <f t="shared" si="265"/>
        <v>100.3142170130217</v>
      </c>
      <c r="U399" s="333">
        <f t="shared" si="265"/>
        <v>101.4467921985898</v>
      </c>
      <c r="V399" s="333">
        <f t="shared" si="265"/>
        <v>97.208347369521533</v>
      </c>
      <c r="W399" s="333">
        <f t="shared" si="265"/>
        <v>99.467544460836137</v>
      </c>
      <c r="X399" s="333">
        <f t="shared" si="300"/>
        <v>101.31451322499332</v>
      </c>
      <c r="Y399" s="333">
        <f t="shared" si="300"/>
        <v>97.951200529696706</v>
      </c>
      <c r="Z399" s="333">
        <f t="shared" si="300"/>
        <v>101.27211425650795</v>
      </c>
      <c r="AA399" s="333">
        <f t="shared" si="300"/>
        <v>107.48138511041157</v>
      </c>
      <c r="AB399" s="333">
        <f t="shared" si="300"/>
        <v>108.56706006714138</v>
      </c>
      <c r="AC399" s="333">
        <f t="shared" si="300"/>
        <v>110.7542369928096</v>
      </c>
      <c r="AD399" s="333">
        <f t="shared" si="301"/>
        <v>110.60438858364213</v>
      </c>
      <c r="AE399" s="333">
        <f t="shared" si="297"/>
        <v>109.02183256473103</v>
      </c>
      <c r="AF399" s="333">
        <f t="shared" si="298"/>
        <v>111.53310023580796</v>
      </c>
      <c r="AG399" s="334">
        <f t="shared" si="298"/>
        <v>115.0208509995702</v>
      </c>
    </row>
    <row r="400" spans="2:33" ht="14.4" x14ac:dyDescent="0.3">
      <c r="B400" s="822"/>
      <c r="C400" s="1" t="s">
        <v>6</v>
      </c>
      <c r="D400" s="541">
        <v>1200881</v>
      </c>
      <c r="E400" s="541">
        <v>1205438</v>
      </c>
      <c r="F400" s="541">
        <v>1214604</v>
      </c>
      <c r="G400" s="541">
        <v>1204406</v>
      </c>
      <c r="H400" s="541">
        <v>1213418</v>
      </c>
      <c r="I400" s="541">
        <v>1201932</v>
      </c>
      <c r="J400" s="541">
        <v>1191785</v>
      </c>
      <c r="K400" s="541">
        <v>1215220</v>
      </c>
      <c r="L400" s="541">
        <v>1288839</v>
      </c>
      <c r="M400" s="541">
        <v>1283945</v>
      </c>
      <c r="N400" s="541">
        <v>1290814</v>
      </c>
      <c r="O400" s="541">
        <v>1287556</v>
      </c>
      <c r="P400" s="541">
        <v>1270771</v>
      </c>
      <c r="Q400" s="541">
        <v>1290775</v>
      </c>
      <c r="R400" s="541">
        <v>1326377</v>
      </c>
      <c r="S400" s="147">
        <f>100</f>
        <v>100</v>
      </c>
      <c r="T400" s="333">
        <f t="shared" si="265"/>
        <v>100.37947140474368</v>
      </c>
      <c r="U400" s="333">
        <f t="shared" si="265"/>
        <v>101.14274436850945</v>
      </c>
      <c r="V400" s="333">
        <f t="shared" si="265"/>
        <v>100.29353449675696</v>
      </c>
      <c r="W400" s="333">
        <f t="shared" si="265"/>
        <v>101.04398354208286</v>
      </c>
      <c r="X400" s="333">
        <f t="shared" si="300"/>
        <v>100.08751907974229</v>
      </c>
      <c r="Y400" s="333">
        <f t="shared" si="300"/>
        <v>99.242556090070536</v>
      </c>
      <c r="Z400" s="333">
        <f t="shared" si="300"/>
        <v>101.19404004226897</v>
      </c>
      <c r="AA400" s="333">
        <f t="shared" si="300"/>
        <v>107.32445596191462</v>
      </c>
      <c r="AB400" s="333">
        <f t="shared" si="300"/>
        <v>106.916921826559</v>
      </c>
      <c r="AC400" s="333">
        <f t="shared" si="300"/>
        <v>107.48891855229618</v>
      </c>
      <c r="AD400" s="333">
        <f t="shared" si="301"/>
        <v>107.21761773231486</v>
      </c>
      <c r="AE400" s="333">
        <f t="shared" si="297"/>
        <v>105.81989389456574</v>
      </c>
      <c r="AF400" s="333">
        <f t="shared" si="298"/>
        <v>107.48567093658738</v>
      </c>
      <c r="AG400" s="334">
        <f t="shared" si="298"/>
        <v>110.4503277177339</v>
      </c>
    </row>
    <row r="401" spans="2:33" ht="14.4" x14ac:dyDescent="0.3">
      <c r="B401" s="823"/>
      <c r="C401" s="3" t="s">
        <v>7</v>
      </c>
      <c r="D401" s="753">
        <v>512185</v>
      </c>
      <c r="E401" s="753">
        <v>514578</v>
      </c>
      <c r="F401" s="753">
        <v>515944</v>
      </c>
      <c r="G401" s="753">
        <v>534936</v>
      </c>
      <c r="H401" s="753">
        <v>528389</v>
      </c>
      <c r="I401" s="753">
        <v>504183</v>
      </c>
      <c r="J401" s="753">
        <v>517199</v>
      </c>
      <c r="K401" s="753">
        <v>517763</v>
      </c>
      <c r="L401" s="753">
        <v>548619</v>
      </c>
      <c r="M401" s="753">
        <v>536248</v>
      </c>
      <c r="N401" s="753">
        <v>528054</v>
      </c>
      <c r="O401" s="753">
        <v>525828</v>
      </c>
      <c r="P401" s="753">
        <v>519942</v>
      </c>
      <c r="Q401" s="753">
        <v>522651</v>
      </c>
      <c r="R401" s="754">
        <v>534233</v>
      </c>
      <c r="S401" s="147">
        <f>100</f>
        <v>100</v>
      </c>
      <c r="T401" s="333">
        <f t="shared" si="265"/>
        <v>100.46721399494324</v>
      </c>
      <c r="U401" s="333">
        <f t="shared" si="265"/>
        <v>100.73391450354852</v>
      </c>
      <c r="V401" s="333">
        <f t="shared" si="265"/>
        <v>104.44194968614856</v>
      </c>
      <c r="W401" s="333">
        <f t="shared" si="265"/>
        <v>103.16370061598836</v>
      </c>
      <c r="X401" s="333">
        <f t="shared" si="300"/>
        <v>98.437673887364923</v>
      </c>
      <c r="Y401" s="333">
        <f t="shared" si="300"/>
        <v>100.97894315530522</v>
      </c>
      <c r="Z401" s="333">
        <f t="shared" si="300"/>
        <v>101.08905961713053</v>
      </c>
      <c r="AA401" s="333">
        <f t="shared" si="300"/>
        <v>107.11344533713404</v>
      </c>
      <c r="AB401" s="333">
        <f t="shared" si="300"/>
        <v>104.69810712925994</v>
      </c>
      <c r="AC401" s="333">
        <f t="shared" si="300"/>
        <v>103.09829456153538</v>
      </c>
      <c r="AD401" s="333">
        <f t="shared" si="301"/>
        <v>102.66368597284185</v>
      </c>
      <c r="AE401" s="333">
        <f t="shared" si="297"/>
        <v>101.51449183400528</v>
      </c>
      <c r="AF401" s="333">
        <f t="shared" si="298"/>
        <v>102.04340228628328</v>
      </c>
      <c r="AG401" s="334">
        <f t="shared" si="298"/>
        <v>104.3046945927741</v>
      </c>
    </row>
    <row r="402" spans="2:33" ht="15" customHeight="1" x14ac:dyDescent="0.3">
      <c r="B402" s="822" t="s">
        <v>77</v>
      </c>
      <c r="C402" s="1" t="s">
        <v>2</v>
      </c>
      <c r="D402" s="541">
        <v>570346</v>
      </c>
      <c r="E402" s="541">
        <v>610856</v>
      </c>
      <c r="F402" s="541">
        <v>627262</v>
      </c>
      <c r="G402" s="541">
        <v>652966</v>
      </c>
      <c r="H402" s="541">
        <v>663799</v>
      </c>
      <c r="I402" s="541">
        <v>687399</v>
      </c>
      <c r="J402" s="541">
        <v>751995</v>
      </c>
      <c r="K402" s="541">
        <v>741320</v>
      </c>
      <c r="L402" s="541">
        <v>802271</v>
      </c>
      <c r="M402" s="541">
        <v>812191</v>
      </c>
      <c r="N402" s="541">
        <v>844660</v>
      </c>
      <c r="O402" s="541">
        <v>861026</v>
      </c>
      <c r="P402" s="541">
        <v>848089</v>
      </c>
      <c r="Q402" s="541">
        <v>872322</v>
      </c>
      <c r="R402" s="541">
        <v>895049</v>
      </c>
      <c r="S402" s="147">
        <f>100</f>
        <v>100</v>
      </c>
      <c r="T402" s="333">
        <f t="shared" si="265"/>
        <v>107.10270607666223</v>
      </c>
      <c r="U402" s="333">
        <f t="shared" si="265"/>
        <v>109.97920560501871</v>
      </c>
      <c r="V402" s="333">
        <f t="shared" si="265"/>
        <v>114.48594362018845</v>
      </c>
      <c r="W402" s="333">
        <f t="shared" si="265"/>
        <v>116.38531698302434</v>
      </c>
      <c r="X402" s="333">
        <f t="shared" si="300"/>
        <v>120.52315611926795</v>
      </c>
      <c r="Y402" s="333">
        <f t="shared" si="300"/>
        <v>131.84891276523373</v>
      </c>
      <c r="Z402" s="333">
        <f t="shared" si="300"/>
        <v>129.97724188475067</v>
      </c>
      <c r="AA402" s="333">
        <f t="shared" si="300"/>
        <v>140.66391278276694</v>
      </c>
      <c r="AB402" s="333">
        <f t="shared" si="300"/>
        <v>142.40320787732358</v>
      </c>
      <c r="AC402" s="333">
        <f t="shared" si="300"/>
        <v>148.09606800082756</v>
      </c>
      <c r="AD402" s="333">
        <f t="shared" si="301"/>
        <v>150.96555424251244</v>
      </c>
      <c r="AE402" s="333">
        <f t="shared" si="297"/>
        <v>148.69728200075042</v>
      </c>
      <c r="AF402" s="333">
        <f t="shared" si="298"/>
        <v>152.94610639857208</v>
      </c>
      <c r="AG402" s="334">
        <f t="shared" si="298"/>
        <v>156.93088055320806</v>
      </c>
    </row>
    <row r="403" spans="2:33" ht="14.4" x14ac:dyDescent="0.3">
      <c r="B403" s="822"/>
      <c r="C403" s="1" t="s">
        <v>3</v>
      </c>
      <c r="D403" s="541">
        <v>591765</v>
      </c>
      <c r="E403" s="541">
        <v>596394</v>
      </c>
      <c r="F403" s="541">
        <v>603767</v>
      </c>
      <c r="G403" s="541">
        <v>597780</v>
      </c>
      <c r="H403" s="541">
        <v>612726</v>
      </c>
      <c r="I403" s="541">
        <v>633162</v>
      </c>
      <c r="J403" s="541">
        <v>676642</v>
      </c>
      <c r="K403" s="541">
        <v>682073</v>
      </c>
      <c r="L403" s="541">
        <v>742211</v>
      </c>
      <c r="M403" s="541">
        <v>746037</v>
      </c>
      <c r="N403" s="541">
        <v>771849</v>
      </c>
      <c r="O403" s="541">
        <v>773178</v>
      </c>
      <c r="P403" s="541">
        <v>761377</v>
      </c>
      <c r="Q403" s="541">
        <v>773072</v>
      </c>
      <c r="R403" s="541">
        <v>789315</v>
      </c>
      <c r="S403" s="147">
        <f>100</f>
        <v>100</v>
      </c>
      <c r="T403" s="333">
        <f t="shared" si="265"/>
        <v>100.78223619173151</v>
      </c>
      <c r="U403" s="333">
        <f t="shared" si="265"/>
        <v>102.02816996611831</v>
      </c>
      <c r="V403" s="333">
        <f t="shared" si="265"/>
        <v>101.01645078705229</v>
      </c>
      <c r="W403" s="333">
        <f t="shared" si="265"/>
        <v>103.54211553572786</v>
      </c>
      <c r="X403" s="333">
        <f t="shared" si="300"/>
        <v>106.99551342171301</v>
      </c>
      <c r="Y403" s="333">
        <f t="shared" si="300"/>
        <v>114.34302468040522</v>
      </c>
      <c r="Z403" s="333">
        <f t="shared" si="300"/>
        <v>115.26078764374371</v>
      </c>
      <c r="AA403" s="333">
        <f t="shared" si="300"/>
        <v>125.42326768227252</v>
      </c>
      <c r="AB403" s="333">
        <f t="shared" si="300"/>
        <v>126.06980811639755</v>
      </c>
      <c r="AC403" s="333">
        <f t="shared" si="300"/>
        <v>130.43167473574815</v>
      </c>
      <c r="AD403" s="333">
        <f t="shared" si="301"/>
        <v>130.65625712909684</v>
      </c>
      <c r="AE403" s="333">
        <f t="shared" si="297"/>
        <v>128.66205334888005</v>
      </c>
      <c r="AF403" s="333">
        <f t="shared" si="298"/>
        <v>130.6383446131488</v>
      </c>
      <c r="AG403" s="334">
        <f t="shared" si="298"/>
        <v>133.38318420318876</v>
      </c>
    </row>
    <row r="404" spans="2:33" ht="14.4" x14ac:dyDescent="0.3">
      <c r="B404" s="822"/>
      <c r="C404" s="1" t="s">
        <v>4</v>
      </c>
      <c r="D404" s="541">
        <v>679929</v>
      </c>
      <c r="E404" s="541">
        <v>675983</v>
      </c>
      <c r="F404" s="541">
        <v>698252</v>
      </c>
      <c r="G404" s="541">
        <v>734161</v>
      </c>
      <c r="H404" s="541">
        <v>726291</v>
      </c>
      <c r="I404" s="541">
        <v>733415</v>
      </c>
      <c r="J404" s="541">
        <v>734524</v>
      </c>
      <c r="K404" s="541">
        <v>733491</v>
      </c>
      <c r="L404" s="541">
        <v>790147</v>
      </c>
      <c r="M404" s="541">
        <v>812112</v>
      </c>
      <c r="N404" s="541">
        <v>794363</v>
      </c>
      <c r="O404" s="541">
        <v>783998</v>
      </c>
      <c r="P404" s="541">
        <v>771869</v>
      </c>
      <c r="Q404" s="541">
        <v>781762</v>
      </c>
      <c r="R404" s="541">
        <v>800018</v>
      </c>
      <c r="S404" s="147">
        <f>100</f>
        <v>100</v>
      </c>
      <c r="T404" s="333">
        <f t="shared" ref="T404:W413" si="302">E404*100/$D404</f>
        <v>99.41964528649315</v>
      </c>
      <c r="U404" s="333">
        <f t="shared" si="302"/>
        <v>102.69484019654993</v>
      </c>
      <c r="V404" s="333">
        <f t="shared" si="302"/>
        <v>107.9761269191342</v>
      </c>
      <c r="W404" s="333">
        <f t="shared" si="302"/>
        <v>106.81865312407619</v>
      </c>
      <c r="X404" s="333">
        <f t="shared" si="300"/>
        <v>107.86640958100037</v>
      </c>
      <c r="Y404" s="333">
        <f t="shared" si="300"/>
        <v>108.02951484640307</v>
      </c>
      <c r="Z404" s="333">
        <f t="shared" si="300"/>
        <v>107.87758721866548</v>
      </c>
      <c r="AA404" s="333">
        <f t="shared" si="300"/>
        <v>116.21022194964475</v>
      </c>
      <c r="AB404" s="333">
        <f t="shared" si="300"/>
        <v>119.44070630904109</v>
      </c>
      <c r="AC404" s="333">
        <f t="shared" si="300"/>
        <v>116.83028669169869</v>
      </c>
      <c r="AD404" s="333">
        <f t="shared" si="301"/>
        <v>115.30586281802952</v>
      </c>
      <c r="AE404" s="333">
        <f t="shared" si="297"/>
        <v>113.52200009118599</v>
      </c>
      <c r="AF404" s="333">
        <f t="shared" si="298"/>
        <v>114.97700495198764</v>
      </c>
      <c r="AG404" s="334">
        <f t="shared" si="298"/>
        <v>117.66199117849069</v>
      </c>
    </row>
    <row r="405" spans="2:33" ht="14.4" x14ac:dyDescent="0.3">
      <c r="B405" s="822"/>
      <c r="C405" s="1" t="s">
        <v>5</v>
      </c>
      <c r="D405" s="541">
        <v>1575582</v>
      </c>
      <c r="E405" s="541">
        <v>1598475</v>
      </c>
      <c r="F405" s="541">
        <v>1625441</v>
      </c>
      <c r="G405" s="541">
        <v>1659821</v>
      </c>
      <c r="H405" s="541">
        <v>1660638</v>
      </c>
      <c r="I405" s="541">
        <v>1688776</v>
      </c>
      <c r="J405" s="541">
        <v>1719188</v>
      </c>
      <c r="K405" s="541">
        <v>1780046</v>
      </c>
      <c r="L405" s="541">
        <v>1860346</v>
      </c>
      <c r="M405" s="541">
        <v>1948205</v>
      </c>
      <c r="N405" s="541">
        <v>2106332</v>
      </c>
      <c r="O405" s="541">
        <v>2209258</v>
      </c>
      <c r="P405" s="541">
        <v>2157220</v>
      </c>
      <c r="Q405" s="541">
        <v>2220251</v>
      </c>
      <c r="R405" s="541">
        <v>2285544</v>
      </c>
      <c r="S405" s="147">
        <f>100</f>
        <v>100</v>
      </c>
      <c r="T405" s="333">
        <f t="shared" si="302"/>
        <v>101.45298689627072</v>
      </c>
      <c r="U405" s="333">
        <f t="shared" si="302"/>
        <v>103.16448144241302</v>
      </c>
      <c r="V405" s="333">
        <f t="shared" si="302"/>
        <v>105.34653226553743</v>
      </c>
      <c r="W405" s="333">
        <f t="shared" si="302"/>
        <v>105.39838612017654</v>
      </c>
      <c r="X405" s="333">
        <f t="shared" si="300"/>
        <v>107.18426587762491</v>
      </c>
      <c r="Y405" s="333">
        <f t="shared" si="300"/>
        <v>109.11447325496229</v>
      </c>
      <c r="Z405" s="333">
        <f t="shared" si="300"/>
        <v>112.97704594238827</v>
      </c>
      <c r="AA405" s="333">
        <f t="shared" si="300"/>
        <v>118.07357535183824</v>
      </c>
      <c r="AB405" s="333">
        <f t="shared" si="300"/>
        <v>123.64986398676807</v>
      </c>
      <c r="AC405" s="333">
        <f t="shared" si="300"/>
        <v>133.68596493232343</v>
      </c>
      <c r="AD405" s="333">
        <f t="shared" si="301"/>
        <v>140.21853511908614</v>
      </c>
      <c r="AE405" s="333">
        <f t="shared" si="297"/>
        <v>136.9157555747654</v>
      </c>
      <c r="AF405" s="333">
        <f t="shared" si="298"/>
        <v>140.91624555243712</v>
      </c>
      <c r="AG405" s="334">
        <f t="shared" si="298"/>
        <v>145.06030152667395</v>
      </c>
    </row>
    <row r="406" spans="2:33" ht="14.4" x14ac:dyDescent="0.3">
      <c r="B406" s="822"/>
      <c r="C406" s="1" t="s">
        <v>6</v>
      </c>
      <c r="D406" s="541">
        <v>3417622</v>
      </c>
      <c r="E406" s="541">
        <v>3481708</v>
      </c>
      <c r="F406" s="541">
        <v>3554722</v>
      </c>
      <c r="G406" s="541">
        <v>3644728</v>
      </c>
      <c r="H406" s="541">
        <v>3663454</v>
      </c>
      <c r="I406" s="541">
        <v>3742752</v>
      </c>
      <c r="J406" s="541">
        <v>3882349</v>
      </c>
      <c r="K406" s="541">
        <v>3936930</v>
      </c>
      <c r="L406" s="541">
        <v>4194975</v>
      </c>
      <c r="M406" s="541">
        <v>4318545</v>
      </c>
      <c r="N406" s="541">
        <v>4517204</v>
      </c>
      <c r="O406" s="541">
        <v>4627460</v>
      </c>
      <c r="P406" s="541">
        <v>4538555</v>
      </c>
      <c r="Q406" s="541">
        <v>4647407</v>
      </c>
      <c r="R406" s="541">
        <v>4769926</v>
      </c>
      <c r="S406" s="147">
        <f>100</f>
        <v>100</v>
      </c>
      <c r="T406" s="333">
        <f t="shared" si="302"/>
        <v>101.87516349087173</v>
      </c>
      <c r="U406" s="333">
        <f t="shared" si="302"/>
        <v>104.01156125516515</v>
      </c>
      <c r="V406" s="333">
        <f t="shared" si="302"/>
        <v>106.64514683016436</v>
      </c>
      <c r="W406" s="333">
        <f t="shared" si="302"/>
        <v>107.19307167381297</v>
      </c>
      <c r="X406" s="333">
        <f t="shared" si="300"/>
        <v>109.51333997732927</v>
      </c>
      <c r="Y406" s="333">
        <f t="shared" si="300"/>
        <v>113.59796373033647</v>
      </c>
      <c r="Z406" s="333">
        <f t="shared" si="300"/>
        <v>115.19500986358351</v>
      </c>
      <c r="AA406" s="333">
        <f t="shared" si="300"/>
        <v>122.74543527634127</v>
      </c>
      <c r="AB406" s="333">
        <f t="shared" si="300"/>
        <v>126.36110722601856</v>
      </c>
      <c r="AC406" s="333">
        <f t="shared" si="300"/>
        <v>132.17389167087524</v>
      </c>
      <c r="AD406" s="333">
        <f t="shared" si="301"/>
        <v>135.39999449909908</v>
      </c>
      <c r="AE406" s="333">
        <f t="shared" si="297"/>
        <v>132.7986243066085</v>
      </c>
      <c r="AF406" s="333">
        <f t="shared" si="298"/>
        <v>135.98364593860879</v>
      </c>
      <c r="AG406" s="334">
        <f t="shared" si="298"/>
        <v>139.56856551134092</v>
      </c>
    </row>
    <row r="407" spans="2:33" ht="14.4" x14ac:dyDescent="0.3">
      <c r="B407" s="823"/>
      <c r="C407" s="3" t="s">
        <v>7</v>
      </c>
      <c r="D407" s="753">
        <v>1842040</v>
      </c>
      <c r="E407" s="753">
        <v>1883233</v>
      </c>
      <c r="F407" s="753">
        <v>1929281</v>
      </c>
      <c r="G407" s="753">
        <v>1984907</v>
      </c>
      <c r="H407" s="753">
        <v>2002816</v>
      </c>
      <c r="I407" s="753">
        <v>2053976</v>
      </c>
      <c r="J407" s="753">
        <v>2163161</v>
      </c>
      <c r="K407" s="753">
        <v>2156884</v>
      </c>
      <c r="L407" s="753">
        <v>2334629</v>
      </c>
      <c r="M407" s="753">
        <v>2370340</v>
      </c>
      <c r="N407" s="753">
        <v>2410872</v>
      </c>
      <c r="O407" s="753">
        <v>2418202</v>
      </c>
      <c r="P407" s="753">
        <v>2381335</v>
      </c>
      <c r="Q407" s="753">
        <v>2427156</v>
      </c>
      <c r="R407" s="754">
        <v>2484382</v>
      </c>
      <c r="S407" s="147">
        <f>100</f>
        <v>100</v>
      </c>
      <c r="T407" s="333">
        <f t="shared" si="302"/>
        <v>102.23627065644611</v>
      </c>
      <c r="U407" s="333">
        <f t="shared" si="302"/>
        <v>104.73610779353325</v>
      </c>
      <c r="V407" s="333">
        <f t="shared" si="302"/>
        <v>107.75591192373673</v>
      </c>
      <c r="W407" s="333">
        <f t="shared" si="302"/>
        <v>108.72814922585829</v>
      </c>
      <c r="X407" s="333">
        <f t="shared" si="300"/>
        <v>111.50550476645458</v>
      </c>
      <c r="Y407" s="333">
        <f t="shared" si="300"/>
        <v>117.43290047990271</v>
      </c>
      <c r="Z407" s="333">
        <f t="shared" si="300"/>
        <v>117.09213697856724</v>
      </c>
      <c r="AA407" s="333">
        <f t="shared" si="300"/>
        <v>126.74149312718508</v>
      </c>
      <c r="AB407" s="333">
        <f t="shared" si="300"/>
        <v>128.68015895420294</v>
      </c>
      <c r="AC407" s="333">
        <f t="shared" si="300"/>
        <v>130.88054548218281</v>
      </c>
      <c r="AD407" s="333">
        <f t="shared" si="301"/>
        <v>131.27847386593126</v>
      </c>
      <c r="AE407" s="333">
        <f t="shared" si="297"/>
        <v>129.27705152982563</v>
      </c>
      <c r="AF407" s="333">
        <f t="shared" si="298"/>
        <v>131.76456537317321</v>
      </c>
      <c r="AG407" s="334">
        <f t="shared" si="298"/>
        <v>134.87122972356735</v>
      </c>
    </row>
    <row r="408" spans="2:33" ht="15" customHeight="1" x14ac:dyDescent="0.3">
      <c r="B408" s="822" t="s">
        <v>78</v>
      </c>
      <c r="C408" s="1" t="s">
        <v>2</v>
      </c>
      <c r="D408" s="541">
        <v>581792</v>
      </c>
      <c r="E408" s="541">
        <v>546510</v>
      </c>
      <c r="F408" s="541">
        <v>543731</v>
      </c>
      <c r="G408" s="541">
        <v>533930</v>
      </c>
      <c r="H408" s="541">
        <v>541937</v>
      </c>
      <c r="I408" s="541">
        <v>565708</v>
      </c>
      <c r="J408" s="541">
        <v>620797</v>
      </c>
      <c r="K408" s="541">
        <v>629628</v>
      </c>
      <c r="L408" s="541">
        <v>666234</v>
      </c>
      <c r="M408" s="541">
        <v>674157</v>
      </c>
      <c r="N408" s="541">
        <v>706610</v>
      </c>
      <c r="O408" s="541">
        <v>725953</v>
      </c>
      <c r="P408" s="541">
        <v>702420</v>
      </c>
      <c r="Q408" s="541">
        <v>738527</v>
      </c>
      <c r="R408" s="541">
        <v>763955</v>
      </c>
      <c r="S408" s="147">
        <f>100</f>
        <v>100</v>
      </c>
      <c r="T408" s="333">
        <f t="shared" si="302"/>
        <v>93.935633353500904</v>
      </c>
      <c r="U408" s="333">
        <f t="shared" si="302"/>
        <v>93.457971233705521</v>
      </c>
      <c r="V408" s="333">
        <f t="shared" si="302"/>
        <v>91.773348550684787</v>
      </c>
      <c r="W408" s="333">
        <f t="shared" si="302"/>
        <v>93.149613607612338</v>
      </c>
      <c r="X408" s="333">
        <f t="shared" si="300"/>
        <v>97.235438094714269</v>
      </c>
      <c r="Y408" s="333">
        <f t="shared" si="300"/>
        <v>106.70428606787306</v>
      </c>
      <c r="Z408" s="333">
        <f t="shared" si="300"/>
        <v>108.22218249821242</v>
      </c>
      <c r="AA408" s="333">
        <f t="shared" si="300"/>
        <v>114.51412188548484</v>
      </c>
      <c r="AB408" s="333">
        <f t="shared" si="300"/>
        <v>115.87594879269567</v>
      </c>
      <c r="AC408" s="333">
        <f t="shared" si="300"/>
        <v>121.45405918266322</v>
      </c>
      <c r="AD408" s="333">
        <f t="shared" si="301"/>
        <v>124.77878692041142</v>
      </c>
      <c r="AE408" s="333">
        <f t="shared" si="297"/>
        <v>120.73387052417358</v>
      </c>
      <c r="AF408" s="333">
        <f t="shared" si="298"/>
        <v>126.94004042681921</v>
      </c>
      <c r="AG408" s="334">
        <f t="shared" si="298"/>
        <v>131.31067460535724</v>
      </c>
    </row>
    <row r="409" spans="2:33" ht="14.4" x14ac:dyDescent="0.3">
      <c r="B409" s="822"/>
      <c r="C409" s="1" t="s">
        <v>3</v>
      </c>
      <c r="D409" s="541">
        <v>286993</v>
      </c>
      <c r="E409" s="541">
        <v>278104</v>
      </c>
      <c r="F409" s="541">
        <v>282555</v>
      </c>
      <c r="G409" s="541">
        <v>276135</v>
      </c>
      <c r="H409" s="541">
        <v>285329</v>
      </c>
      <c r="I409" s="541">
        <v>294474</v>
      </c>
      <c r="J409" s="541">
        <v>303153</v>
      </c>
      <c r="K409" s="541">
        <v>310585</v>
      </c>
      <c r="L409" s="541">
        <v>342174</v>
      </c>
      <c r="M409" s="541">
        <v>332554</v>
      </c>
      <c r="N409" s="541">
        <v>337898</v>
      </c>
      <c r="O409" s="541">
        <v>350633</v>
      </c>
      <c r="P409" s="541">
        <v>345286</v>
      </c>
      <c r="Q409" s="541">
        <v>350063</v>
      </c>
      <c r="R409" s="541">
        <v>357996</v>
      </c>
      <c r="S409" s="147">
        <f>100</f>
        <v>100</v>
      </c>
      <c r="T409" s="333">
        <f t="shared" si="302"/>
        <v>96.902711912834107</v>
      </c>
      <c r="U409" s="333">
        <f t="shared" si="302"/>
        <v>98.453620820020006</v>
      </c>
      <c r="V409" s="333">
        <f t="shared" si="302"/>
        <v>96.216632461418925</v>
      </c>
      <c r="W409" s="333">
        <f t="shared" si="302"/>
        <v>99.420194917646072</v>
      </c>
      <c r="X409" s="333">
        <f t="shared" si="300"/>
        <v>102.60668378671257</v>
      </c>
      <c r="Y409" s="333">
        <f t="shared" si="300"/>
        <v>105.63079935747562</v>
      </c>
      <c r="Z409" s="333">
        <f t="shared" si="300"/>
        <v>108.22040955702752</v>
      </c>
      <c r="AA409" s="333">
        <f t="shared" si="300"/>
        <v>119.22729822678602</v>
      </c>
      <c r="AB409" s="333">
        <f t="shared" si="300"/>
        <v>115.87530009442739</v>
      </c>
      <c r="AC409" s="333">
        <f t="shared" si="300"/>
        <v>117.7373664166025</v>
      </c>
      <c r="AD409" s="333">
        <f t="shared" si="301"/>
        <v>122.17475687560324</v>
      </c>
      <c r="AE409" s="333">
        <f t="shared" si="297"/>
        <v>120.31164523176524</v>
      </c>
      <c r="AF409" s="333">
        <f t="shared" si="298"/>
        <v>121.97614575965268</v>
      </c>
      <c r="AG409" s="334">
        <f t="shared" si="298"/>
        <v>124.7403246769085</v>
      </c>
    </row>
    <row r="410" spans="2:33" ht="14.4" x14ac:dyDescent="0.3">
      <c r="B410" s="822"/>
      <c r="C410" s="1" t="s">
        <v>4</v>
      </c>
      <c r="D410" s="541">
        <v>311278</v>
      </c>
      <c r="E410" s="541">
        <v>310056</v>
      </c>
      <c r="F410" s="541">
        <v>313868</v>
      </c>
      <c r="G410" s="541">
        <v>330775</v>
      </c>
      <c r="H410" s="541">
        <v>347079</v>
      </c>
      <c r="I410" s="541">
        <v>347209</v>
      </c>
      <c r="J410" s="541">
        <v>371780</v>
      </c>
      <c r="K410" s="541">
        <v>411153</v>
      </c>
      <c r="L410" s="541">
        <v>405716</v>
      </c>
      <c r="M410" s="541">
        <v>403138</v>
      </c>
      <c r="N410" s="541">
        <v>375661</v>
      </c>
      <c r="O410" s="541">
        <v>391210</v>
      </c>
      <c r="P410" s="541">
        <v>385077</v>
      </c>
      <c r="Q410" s="541">
        <v>389187</v>
      </c>
      <c r="R410" s="541">
        <v>398268</v>
      </c>
      <c r="S410" s="147">
        <f>100</f>
        <v>100</v>
      </c>
      <c r="T410" s="333">
        <f t="shared" si="302"/>
        <v>99.607424874228187</v>
      </c>
      <c r="U410" s="333">
        <f t="shared" si="302"/>
        <v>100.83205366264239</v>
      </c>
      <c r="V410" s="333">
        <f t="shared" si="302"/>
        <v>106.26353291912696</v>
      </c>
      <c r="W410" s="333">
        <f t="shared" si="302"/>
        <v>111.50129466264882</v>
      </c>
      <c r="X410" s="333">
        <f t="shared" si="300"/>
        <v>111.54305797390114</v>
      </c>
      <c r="Y410" s="333">
        <f t="shared" si="300"/>
        <v>119.43664505683023</v>
      </c>
      <c r="Z410" s="333">
        <f t="shared" si="300"/>
        <v>132.08546701019668</v>
      </c>
      <c r="AA410" s="333">
        <f t="shared" si="300"/>
        <v>130.33879683112843</v>
      </c>
      <c r="AB410" s="333">
        <f t="shared" si="300"/>
        <v>129.51059824337088</v>
      </c>
      <c r="AC410" s="333">
        <f t="shared" si="300"/>
        <v>120.68344052583221</v>
      </c>
      <c r="AD410" s="333">
        <f t="shared" si="301"/>
        <v>125.67865380785021</v>
      </c>
      <c r="AE410" s="333">
        <f t="shared" si="297"/>
        <v>123.70838928546188</v>
      </c>
      <c r="AF410" s="333">
        <f t="shared" si="298"/>
        <v>125.02875243351602</v>
      </c>
      <c r="AG410" s="334">
        <f t="shared" si="298"/>
        <v>127.94608035261085</v>
      </c>
    </row>
    <row r="411" spans="2:33" ht="14.4" x14ac:dyDescent="0.3">
      <c r="B411" s="822"/>
      <c r="C411" s="1" t="s">
        <v>5</v>
      </c>
      <c r="D411" s="541">
        <v>535394</v>
      </c>
      <c r="E411" s="541">
        <v>568096</v>
      </c>
      <c r="F411" s="541">
        <v>563050</v>
      </c>
      <c r="G411" s="541">
        <v>599312</v>
      </c>
      <c r="H411" s="541">
        <v>621514</v>
      </c>
      <c r="I411" s="541">
        <v>635107</v>
      </c>
      <c r="J411" s="541">
        <v>654008</v>
      </c>
      <c r="K411" s="541">
        <v>707242</v>
      </c>
      <c r="L411" s="541">
        <v>739807</v>
      </c>
      <c r="M411" s="541">
        <v>824488</v>
      </c>
      <c r="N411" s="541">
        <v>823483</v>
      </c>
      <c r="O411" s="541">
        <v>869157</v>
      </c>
      <c r="P411" s="541">
        <v>850873</v>
      </c>
      <c r="Q411" s="541">
        <v>870258</v>
      </c>
      <c r="R411" s="541">
        <v>895381</v>
      </c>
      <c r="S411" s="147">
        <f>100</f>
        <v>100</v>
      </c>
      <c r="T411" s="333">
        <f t="shared" si="302"/>
        <v>106.10802511795052</v>
      </c>
      <c r="U411" s="333">
        <f t="shared" si="302"/>
        <v>105.16554163849426</v>
      </c>
      <c r="V411" s="333">
        <f t="shared" si="302"/>
        <v>111.93849762978293</v>
      </c>
      <c r="W411" s="333">
        <f t="shared" si="302"/>
        <v>116.08535022805634</v>
      </c>
      <c r="X411" s="333">
        <f t="shared" si="300"/>
        <v>118.62422813852976</v>
      </c>
      <c r="Y411" s="333">
        <f t="shared" si="300"/>
        <v>122.15452545228374</v>
      </c>
      <c r="Z411" s="333">
        <f t="shared" si="300"/>
        <v>132.09748334871142</v>
      </c>
      <c r="AA411" s="333">
        <f t="shared" si="300"/>
        <v>138.17991983473854</v>
      </c>
      <c r="AB411" s="333">
        <f t="shared" si="300"/>
        <v>153.9964960384315</v>
      </c>
      <c r="AC411" s="333">
        <f t="shared" si="300"/>
        <v>153.80878381154812</v>
      </c>
      <c r="AD411" s="333">
        <f t="shared" si="301"/>
        <v>162.3396974938083</v>
      </c>
      <c r="AE411" s="333">
        <f t="shared" si="297"/>
        <v>158.92464241287723</v>
      </c>
      <c r="AF411" s="333">
        <f t="shared" si="298"/>
        <v>162.54534044087157</v>
      </c>
      <c r="AG411" s="334">
        <f t="shared" si="298"/>
        <v>167.23777255628565</v>
      </c>
    </row>
    <row r="412" spans="2:33" ht="14.4" x14ac:dyDescent="0.3">
      <c r="B412" s="822"/>
      <c r="C412" s="1" t="s">
        <v>6</v>
      </c>
      <c r="D412" s="541">
        <v>1715457</v>
      </c>
      <c r="E412" s="541">
        <v>1702766</v>
      </c>
      <c r="F412" s="541">
        <v>1703204</v>
      </c>
      <c r="G412" s="541">
        <v>1740152</v>
      </c>
      <c r="H412" s="541">
        <v>1795859</v>
      </c>
      <c r="I412" s="541">
        <v>1842498</v>
      </c>
      <c r="J412" s="541">
        <v>1949738</v>
      </c>
      <c r="K412" s="541">
        <v>2058608</v>
      </c>
      <c r="L412" s="541">
        <v>2153931</v>
      </c>
      <c r="M412" s="541">
        <v>2234337</v>
      </c>
      <c r="N412" s="541">
        <v>2243652</v>
      </c>
      <c r="O412" s="541">
        <v>2336953</v>
      </c>
      <c r="P412" s="541">
        <v>2283656</v>
      </c>
      <c r="Q412" s="541">
        <v>2348035</v>
      </c>
      <c r="R412" s="541">
        <v>2415600</v>
      </c>
      <c r="S412" s="147">
        <f>100</f>
        <v>100</v>
      </c>
      <c r="T412" s="333">
        <f t="shared" si="302"/>
        <v>99.260197136972835</v>
      </c>
      <c r="U412" s="333">
        <f t="shared" si="302"/>
        <v>99.285729691854712</v>
      </c>
      <c r="V412" s="333">
        <f t="shared" si="302"/>
        <v>101.43955808860262</v>
      </c>
      <c r="W412" s="333">
        <f t="shared" si="302"/>
        <v>104.68691433244902</v>
      </c>
      <c r="X412" s="333">
        <f t="shared" si="300"/>
        <v>107.40566507933454</v>
      </c>
      <c r="Y412" s="333">
        <f t="shared" si="300"/>
        <v>113.65706048009365</v>
      </c>
      <c r="Z412" s="333">
        <f t="shared" si="300"/>
        <v>120.00347429285607</v>
      </c>
      <c r="AA412" s="333">
        <f t="shared" si="300"/>
        <v>125.56018600291351</v>
      </c>
      <c r="AB412" s="333">
        <f t="shared" si="300"/>
        <v>130.24733350937973</v>
      </c>
      <c r="AC412" s="333">
        <f t="shared" si="300"/>
        <v>130.79033750190183</v>
      </c>
      <c r="AD412" s="333">
        <f t="shared" si="301"/>
        <v>136.22917974627168</v>
      </c>
      <c r="AE412" s="333">
        <f t="shared" si="297"/>
        <v>133.12231084777991</v>
      </c>
      <c r="AF412" s="333">
        <f t="shared" si="298"/>
        <v>136.87518836088574</v>
      </c>
      <c r="AG412" s="334">
        <f t="shared" si="298"/>
        <v>140.81378897868032</v>
      </c>
    </row>
    <row r="413" spans="2:33" ht="15" thickBot="1" x14ac:dyDescent="0.35">
      <c r="B413" s="824"/>
      <c r="C413" s="4" t="s">
        <v>7</v>
      </c>
      <c r="D413" s="753">
        <v>1180063</v>
      </c>
      <c r="E413" s="753">
        <v>1134670</v>
      </c>
      <c r="F413" s="753">
        <v>1140154</v>
      </c>
      <c r="G413" s="753">
        <v>1140840</v>
      </c>
      <c r="H413" s="753">
        <v>1174345</v>
      </c>
      <c r="I413" s="753">
        <v>1207391</v>
      </c>
      <c r="J413" s="753">
        <v>1295730</v>
      </c>
      <c r="K413" s="753">
        <v>1351366</v>
      </c>
      <c r="L413" s="753">
        <v>1414124</v>
      </c>
      <c r="M413" s="753">
        <v>1409849</v>
      </c>
      <c r="N413" s="753">
        <v>1420169</v>
      </c>
      <c r="O413" s="753">
        <v>1467796</v>
      </c>
      <c r="P413" s="753">
        <v>1432783</v>
      </c>
      <c r="Q413" s="753">
        <v>1477777</v>
      </c>
      <c r="R413" s="754">
        <v>1520219</v>
      </c>
      <c r="S413" s="148">
        <f>100</f>
        <v>100</v>
      </c>
      <c r="T413" s="335">
        <f t="shared" si="302"/>
        <v>96.153340965694198</v>
      </c>
      <c r="U413" s="335">
        <f t="shared" si="302"/>
        <v>96.618061917033245</v>
      </c>
      <c r="V413" s="335">
        <f t="shared" si="302"/>
        <v>96.67619440656982</v>
      </c>
      <c r="W413" s="335">
        <f t="shared" si="302"/>
        <v>99.515449598877353</v>
      </c>
      <c r="X413" s="335">
        <f t="shared" si="300"/>
        <v>102.31580856276318</v>
      </c>
      <c r="Y413" s="335">
        <f t="shared" si="300"/>
        <v>109.80176482103074</v>
      </c>
      <c r="Z413" s="335">
        <f t="shared" si="300"/>
        <v>114.51642836018077</v>
      </c>
      <c r="AA413" s="335">
        <f t="shared" si="300"/>
        <v>119.83461899915513</v>
      </c>
      <c r="AB413" s="335">
        <f t="shared" si="300"/>
        <v>119.47235020503143</v>
      </c>
      <c r="AC413" s="335">
        <f t="shared" si="300"/>
        <v>120.34687978523181</v>
      </c>
      <c r="AD413" s="335">
        <f t="shared" si="301"/>
        <v>124.38285074610424</v>
      </c>
      <c r="AE413" s="335">
        <f t="shared" si="297"/>
        <v>121.41580576630231</v>
      </c>
      <c r="AF413" s="335">
        <f t="shared" si="298"/>
        <v>125.2286530464899</v>
      </c>
      <c r="AG413" s="336">
        <f t="shared" si="298"/>
        <v>128.82524068630235</v>
      </c>
    </row>
    <row r="414" spans="2:33" x14ac:dyDescent="0.25">
      <c r="H414" s="8"/>
      <c r="J414" s="8"/>
      <c r="N414" s="8"/>
      <c r="O414" s="8"/>
      <c r="P414" s="8"/>
      <c r="AC414" s="8"/>
      <c r="AD414" s="8"/>
      <c r="AE414" s="8"/>
    </row>
    <row r="415" spans="2:33" x14ac:dyDescent="0.25">
      <c r="H415" s="8"/>
      <c r="J415" s="8"/>
      <c r="N415" s="8"/>
      <c r="O415" s="8"/>
      <c r="P415" s="8"/>
      <c r="AC415" s="8"/>
      <c r="AD415" s="8"/>
      <c r="AE415" s="8"/>
    </row>
    <row r="416" spans="2:33" x14ac:dyDescent="0.25">
      <c r="H416" s="8"/>
      <c r="J416" s="8"/>
      <c r="N416" s="8"/>
      <c r="O416" s="8"/>
      <c r="P416" s="8"/>
      <c r="AC416" s="8"/>
      <c r="AD416" s="8"/>
      <c r="AE416" s="8"/>
    </row>
    <row r="417" spans="8:16" x14ac:dyDescent="0.25">
      <c r="H417" s="8"/>
      <c r="J417" s="8"/>
      <c r="N417" s="8"/>
      <c r="O417" s="8"/>
      <c r="P417" s="8"/>
    </row>
    <row r="418" spans="8:16" x14ac:dyDescent="0.25">
      <c r="H418" s="8"/>
      <c r="J418" s="8"/>
      <c r="N418" s="8"/>
      <c r="O418" s="8"/>
      <c r="P418" s="8"/>
    </row>
    <row r="419" spans="8:16" x14ac:dyDescent="0.25">
      <c r="H419" s="8"/>
      <c r="J419" s="8"/>
      <c r="N419" s="8"/>
      <c r="O419" s="8"/>
      <c r="P419" s="8"/>
    </row>
    <row r="420" spans="8:16" x14ac:dyDescent="0.25">
      <c r="H420" s="8"/>
      <c r="J420" s="8"/>
      <c r="N420" s="8"/>
      <c r="O420" s="8"/>
      <c r="P420" s="8"/>
    </row>
    <row r="421" spans="8:16" x14ac:dyDescent="0.25">
      <c r="H421" s="8"/>
      <c r="J421" s="8"/>
      <c r="N421" s="8"/>
      <c r="O421" s="8"/>
      <c r="P421" s="8"/>
    </row>
    <row r="422" spans="8:16" x14ac:dyDescent="0.25">
      <c r="H422" s="8"/>
      <c r="J422" s="8"/>
      <c r="N422" s="8"/>
      <c r="O422" s="8"/>
      <c r="P422" s="8"/>
    </row>
    <row r="423" spans="8:16" x14ac:dyDescent="0.25">
      <c r="H423" s="8"/>
      <c r="J423" s="8"/>
      <c r="N423" s="8"/>
      <c r="O423" s="8"/>
      <c r="P423" s="8"/>
    </row>
    <row r="424" spans="8:16" x14ac:dyDescent="0.25">
      <c r="H424" s="8"/>
      <c r="J424" s="8"/>
      <c r="N424" s="8"/>
      <c r="O424" s="8"/>
      <c r="P424" s="8"/>
    </row>
    <row r="425" spans="8:16" x14ac:dyDescent="0.25">
      <c r="H425" s="8"/>
      <c r="J425" s="8"/>
      <c r="N425" s="8"/>
      <c r="O425" s="8"/>
      <c r="P425" s="8"/>
    </row>
    <row r="426" spans="8:16" x14ac:dyDescent="0.25">
      <c r="H426" s="8"/>
      <c r="J426" s="8"/>
      <c r="N426" s="8"/>
      <c r="O426" s="8"/>
      <c r="P426" s="8"/>
    </row>
    <row r="427" spans="8:16" x14ac:dyDescent="0.25">
      <c r="H427" s="8"/>
      <c r="J427" s="8"/>
      <c r="N427" s="8"/>
      <c r="O427" s="8"/>
      <c r="P427" s="8"/>
    </row>
    <row r="428" spans="8:16" x14ac:dyDescent="0.25">
      <c r="H428" s="8"/>
      <c r="J428" s="8"/>
      <c r="N428" s="8"/>
      <c r="O428" s="8"/>
      <c r="P428" s="8"/>
    </row>
    <row r="429" spans="8:16" x14ac:dyDescent="0.25">
      <c r="H429" s="8"/>
      <c r="J429" s="8"/>
    </row>
    <row r="430" spans="8:16" x14ac:dyDescent="0.25">
      <c r="H430" s="8"/>
      <c r="J430" s="8"/>
    </row>
    <row r="431" spans="8:16" x14ac:dyDescent="0.25">
      <c r="J431" s="8"/>
    </row>
    <row r="432" spans="8:16" x14ac:dyDescent="0.25">
      <c r="J432" s="8"/>
    </row>
    <row r="433" spans="10:10" x14ac:dyDescent="0.25">
      <c r="J433" s="8"/>
    </row>
    <row r="434" spans="10:10" x14ac:dyDescent="0.25">
      <c r="J434" s="8"/>
    </row>
    <row r="435" spans="10:10" x14ac:dyDescent="0.25">
      <c r="J435" s="8"/>
    </row>
    <row r="436" spans="10:10" x14ac:dyDescent="0.25">
      <c r="J436" s="8"/>
    </row>
    <row r="437" spans="10:10" x14ac:dyDescent="0.25">
      <c r="J437" s="8"/>
    </row>
    <row r="438" spans="10:10" x14ac:dyDescent="0.25">
      <c r="J438" s="8"/>
    </row>
    <row r="439" spans="10:10" x14ac:dyDescent="0.25">
      <c r="J439" s="8"/>
    </row>
    <row r="440" spans="10:10" x14ac:dyDescent="0.25">
      <c r="J440" s="8"/>
    </row>
    <row r="441" spans="10:10" x14ac:dyDescent="0.25">
      <c r="J441" s="8"/>
    </row>
    <row r="442" spans="10:10" x14ac:dyDescent="0.25">
      <c r="J442" s="8"/>
    </row>
    <row r="443" spans="10:10" x14ac:dyDescent="0.25">
      <c r="J443" s="8"/>
    </row>
    <row r="444" spans="10:10" x14ac:dyDescent="0.25">
      <c r="J444" s="8"/>
    </row>
    <row r="445" spans="10:10" x14ac:dyDescent="0.25">
      <c r="J445" s="8"/>
    </row>
    <row r="446" spans="10:10" x14ac:dyDescent="0.25">
      <c r="J446" s="8"/>
    </row>
    <row r="447" spans="10:10" x14ac:dyDescent="0.25">
      <c r="J447" s="8"/>
    </row>
  </sheetData>
  <mergeCells count="69">
    <mergeCell ref="U5:W5"/>
    <mergeCell ref="Z5:AB5"/>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20" priority="55" stopIfTrue="1" operator="greaterThan">
      <formula>110</formula>
    </cfRule>
    <cfRule type="cellIs" dxfId="119" priority="57" stopIfTrue="1" operator="between">
      <formula>80</formula>
      <formula>100</formula>
    </cfRule>
    <cfRule type="cellIs" dxfId="118" priority="58" stopIfTrue="1" operator="lessThan">
      <formula>80</formula>
    </cfRule>
  </conditionalFormatting>
  <conditionalFormatting sqref="AA12:AC413 AE12:AE413 AG12:AG413">
    <cfRule type="cellIs" dxfId="117" priority="51" stopIfTrue="1" operator="greaterThan">
      <formula>110</formula>
    </cfRule>
    <cfRule type="cellIs" dxfId="116" priority="52" stopIfTrue="1" operator="between">
      <formula>100</formula>
      <formula>110</formula>
    </cfRule>
    <cfRule type="cellIs" dxfId="115" priority="53" stopIfTrue="1" operator="between">
      <formula>80</formula>
      <formula>100</formula>
    </cfRule>
    <cfRule type="cellIs" dxfId="114" priority="54" stopIfTrue="1" operator="lessThan">
      <formula>80</formula>
    </cfRule>
  </conditionalFormatting>
  <conditionalFormatting sqref="S12:AC413 AE12:AE413 AG12:AG413">
    <cfRule type="cellIs" dxfId="113" priority="56" stopIfTrue="1" operator="between">
      <formula>100</formula>
      <formula>110</formula>
    </cfRule>
  </conditionalFormatting>
  <conditionalFormatting sqref="AD12:AD413">
    <cfRule type="cellIs" dxfId="112" priority="41" stopIfTrue="1" operator="greaterThan">
      <formula>110</formula>
    </cfRule>
    <cfRule type="cellIs" dxfId="111" priority="42" stopIfTrue="1" operator="between">
      <formula>100</formula>
      <formula>110</formula>
    </cfRule>
    <cfRule type="cellIs" dxfId="110" priority="43" stopIfTrue="1" operator="between">
      <formula>80</formula>
      <formula>100</formula>
    </cfRule>
    <cfRule type="cellIs" dxfId="109" priority="44" stopIfTrue="1" operator="lessThan">
      <formula>80</formula>
    </cfRule>
  </conditionalFormatting>
  <conditionalFormatting sqref="AD12:AD413">
    <cfRule type="cellIs" dxfId="108" priority="45" stopIfTrue="1" operator="between">
      <formula>100</formula>
      <formula>110</formula>
    </cfRule>
  </conditionalFormatting>
  <conditionalFormatting sqref="AE12:AE413">
    <cfRule type="cellIs" dxfId="107" priority="31" stopIfTrue="1" operator="greaterThan">
      <formula>110</formula>
    </cfRule>
    <cfRule type="cellIs" dxfId="106" priority="32" stopIfTrue="1" operator="between">
      <formula>100</formula>
      <formula>110</formula>
    </cfRule>
    <cfRule type="cellIs" dxfId="105" priority="33" stopIfTrue="1" operator="between">
      <formula>80</formula>
      <formula>100</formula>
    </cfRule>
    <cfRule type="cellIs" dxfId="104" priority="34" stopIfTrue="1" operator="lessThan">
      <formula>80</formula>
    </cfRule>
  </conditionalFormatting>
  <conditionalFormatting sqref="AE12:AE413">
    <cfRule type="cellIs" dxfId="103" priority="35" stopIfTrue="1" operator="between">
      <formula>100</formula>
      <formula>110</formula>
    </cfRule>
  </conditionalFormatting>
  <conditionalFormatting sqref="AF12:AF413">
    <cfRule type="cellIs" dxfId="102" priority="6" stopIfTrue="1" operator="greaterThan">
      <formula>110</formula>
    </cfRule>
    <cfRule type="cellIs" dxfId="101" priority="7" stopIfTrue="1" operator="between">
      <formula>100</formula>
      <formula>110</formula>
    </cfRule>
    <cfRule type="cellIs" dxfId="100" priority="8" stopIfTrue="1" operator="between">
      <formula>80</formula>
      <formula>100</formula>
    </cfRule>
    <cfRule type="cellIs" dxfId="99" priority="9" stopIfTrue="1" operator="lessThan">
      <formula>80</formula>
    </cfRule>
  </conditionalFormatting>
  <conditionalFormatting sqref="AF12:AF413">
    <cfRule type="cellIs" dxfId="98" priority="10" stopIfTrue="1" operator="between">
      <formula>100</formula>
      <formula>110</formula>
    </cfRule>
  </conditionalFormatting>
  <conditionalFormatting sqref="AF12:AF413">
    <cfRule type="cellIs" dxfId="97" priority="1" stopIfTrue="1" operator="greaterThan">
      <formula>110</formula>
    </cfRule>
    <cfRule type="cellIs" dxfId="96" priority="2" stopIfTrue="1" operator="between">
      <formula>100</formula>
      <formula>110</formula>
    </cfRule>
    <cfRule type="cellIs" dxfId="95" priority="3" stopIfTrue="1" operator="between">
      <formula>80</formula>
      <formula>100</formula>
    </cfRule>
    <cfRule type="cellIs" dxfId="94" priority="4" stopIfTrue="1" operator="lessThan">
      <formula>80</formula>
    </cfRule>
  </conditionalFormatting>
  <conditionalFormatting sqref="AF12:AF413">
    <cfRule type="cellIs" dxfId="93"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G367"/>
  <sheetViews>
    <sheetView tabSelected="1" topLeftCell="A25" zoomScale="40" zoomScaleNormal="40" workbookViewId="0">
      <selection activeCell="Q95" sqref="Q95"/>
    </sheetView>
  </sheetViews>
  <sheetFormatPr defaultColWidth="11.44140625" defaultRowHeight="13.8" x14ac:dyDescent="0.25"/>
  <cols>
    <col min="1" max="1" width="3.44140625" style="7" customWidth="1"/>
    <col min="2" max="2" width="32.44140625" style="5" customWidth="1"/>
    <col min="3" max="3" width="11.44140625" style="7"/>
    <col min="4" max="17" width="10.6640625" style="7" customWidth="1"/>
    <col min="18" max="18" width="11.44140625" style="7" customWidth="1"/>
    <col min="19" max="19" width="7" style="7" customWidth="1"/>
    <col min="20" max="32" width="6.44140625" style="7" customWidth="1"/>
    <col min="33" max="33" width="5.5546875" style="7" customWidth="1"/>
    <col min="34" max="16384" width="11.44140625" style="7"/>
  </cols>
  <sheetData>
    <row r="1" spans="1:33" x14ac:dyDescent="0.25">
      <c r="A1" s="488" t="s">
        <v>238</v>
      </c>
      <c r="C1" s="6"/>
      <c r="D1" s="6"/>
      <c r="F1" s="6"/>
      <c r="G1" s="6"/>
      <c r="H1" s="6"/>
      <c r="I1" s="21"/>
      <c r="J1" s="6"/>
      <c r="K1" s="6"/>
      <c r="L1" s="6"/>
      <c r="M1" s="6"/>
      <c r="N1" s="6"/>
      <c r="O1" s="6"/>
      <c r="P1" s="6"/>
      <c r="Q1" s="6"/>
      <c r="R1" s="6"/>
    </row>
    <row r="2" spans="1:33" s="6" customFormat="1" x14ac:dyDescent="0.25">
      <c r="B2" s="539"/>
      <c r="D2" s="540"/>
      <c r="I2" s="21"/>
    </row>
    <row r="3" spans="1:33" ht="21" x14ac:dyDescent="0.25">
      <c r="A3" s="491"/>
      <c r="B3" s="9" t="s">
        <v>180</v>
      </c>
      <c r="C3" s="6"/>
      <c r="G3" s="6"/>
      <c r="H3" s="6"/>
      <c r="I3" s="21"/>
      <c r="J3" s="6"/>
      <c r="K3" s="6"/>
      <c r="L3" s="6"/>
      <c r="M3" s="6"/>
      <c r="N3" s="6"/>
      <c r="O3" s="6"/>
      <c r="P3" s="6"/>
      <c r="Q3" s="6"/>
      <c r="R3" s="6"/>
      <c r="S3" s="6"/>
      <c r="T3" s="6"/>
      <c r="U3" s="6"/>
      <c r="V3" s="6"/>
      <c r="W3" s="6"/>
      <c r="X3" s="6"/>
      <c r="Y3" s="6"/>
      <c r="Z3" s="6"/>
      <c r="AA3" s="6"/>
      <c r="AB3" s="6"/>
      <c r="AC3" s="6"/>
      <c r="AD3" s="6"/>
      <c r="AE3" s="6"/>
      <c r="AF3" s="6"/>
      <c r="AG3" s="6"/>
    </row>
    <row r="4" spans="1:33" x14ac:dyDescent="0.25">
      <c r="B4" s="5" t="s">
        <v>292</v>
      </c>
      <c r="C4" s="6"/>
      <c r="D4" s="404"/>
      <c r="F4" s="6"/>
      <c r="H4" s="6"/>
      <c r="I4" s="21"/>
      <c r="J4" s="6"/>
      <c r="K4" s="6"/>
      <c r="L4" s="6"/>
      <c r="M4" s="6"/>
      <c r="N4" s="6"/>
      <c r="O4" s="6"/>
      <c r="P4" s="6"/>
      <c r="Q4" s="6"/>
      <c r="R4" s="6"/>
      <c r="S4" s="404" t="s">
        <v>227</v>
      </c>
      <c r="T4" s="6"/>
      <c r="U4" s="476"/>
      <c r="V4" s="476"/>
      <c r="W4" s="476"/>
      <c r="X4" s="476"/>
      <c r="Y4" s="477"/>
      <c r="Z4" s="476"/>
      <c r="AA4" s="476"/>
      <c r="AB4" s="476"/>
      <c r="AC4" s="6"/>
      <c r="AD4" s="6"/>
      <c r="AE4" s="6"/>
      <c r="AF4" s="6"/>
      <c r="AG4" s="6"/>
    </row>
    <row r="5" spans="1:33" ht="14.25" customHeight="1" x14ac:dyDescent="0.25">
      <c r="B5" s="5" t="s">
        <v>239</v>
      </c>
      <c r="C5" s="6"/>
      <c r="E5" s="10"/>
      <c r="F5" s="475" t="s">
        <v>85</v>
      </c>
      <c r="H5" s="6"/>
      <c r="I5" s="21"/>
      <c r="J5" s="6"/>
      <c r="K5" s="6"/>
      <c r="L5" s="6"/>
      <c r="M5" s="6"/>
      <c r="N5" s="6"/>
      <c r="O5" s="6"/>
      <c r="P5" s="6"/>
      <c r="Q5" s="6"/>
      <c r="R5" s="6"/>
      <c r="S5" s="479"/>
      <c r="T5" s="480"/>
      <c r="U5" s="825" t="s">
        <v>228</v>
      </c>
      <c r="V5" s="825"/>
      <c r="W5" s="825"/>
      <c r="X5" s="492"/>
      <c r="Y5" s="482"/>
      <c r="Z5" s="825" t="s">
        <v>184</v>
      </c>
      <c r="AA5" s="825"/>
      <c r="AB5" s="825"/>
      <c r="AC5" s="6"/>
      <c r="AD5" s="6"/>
      <c r="AE5" s="6"/>
      <c r="AF5" s="6"/>
      <c r="AG5" s="6"/>
    </row>
    <row r="6" spans="1:33" x14ac:dyDescent="0.25">
      <c r="B6" s="7"/>
      <c r="C6" s="6"/>
      <c r="E6" s="11"/>
      <c r="F6" s="475" t="s">
        <v>86</v>
      </c>
      <c r="H6" s="6"/>
      <c r="I6" s="21"/>
      <c r="J6" s="21"/>
      <c r="K6" s="6"/>
      <c r="L6" s="6"/>
      <c r="M6" s="6"/>
      <c r="N6" s="6"/>
      <c r="O6" s="6"/>
      <c r="P6" s="6"/>
      <c r="Q6" s="6"/>
      <c r="R6" s="6"/>
      <c r="S6" s="479"/>
      <c r="T6" s="478"/>
      <c r="U6" s="492" t="s">
        <v>183</v>
      </c>
      <c r="V6" s="492"/>
      <c r="W6" s="492"/>
      <c r="X6" s="492"/>
      <c r="Y6" s="483"/>
      <c r="Z6" s="492" t="s">
        <v>182</v>
      </c>
      <c r="AA6" s="492"/>
      <c r="AB6" s="492"/>
      <c r="AC6" s="6"/>
      <c r="AD6" s="6"/>
      <c r="AE6" s="6"/>
      <c r="AF6" s="6"/>
      <c r="AG6" s="6"/>
    </row>
    <row r="7" spans="1:33" x14ac:dyDescent="0.25">
      <c r="C7" s="6"/>
      <c r="E7" s="12"/>
      <c r="F7" s="475" t="s">
        <v>274</v>
      </c>
      <c r="H7" s="6"/>
      <c r="I7" s="21"/>
      <c r="J7" s="21"/>
      <c r="K7" s="6"/>
      <c r="L7" s="6"/>
      <c r="M7" s="6"/>
      <c r="N7" s="6"/>
      <c r="O7" s="6"/>
      <c r="P7" s="6"/>
      <c r="Q7" s="6"/>
      <c r="R7" s="6"/>
      <c r="T7" s="6"/>
      <c r="U7" s="6"/>
      <c r="V7" s="6"/>
      <c r="W7" s="6"/>
      <c r="X7" s="6"/>
      <c r="Y7" s="6"/>
      <c r="Z7" s="6"/>
      <c r="AA7" s="6"/>
      <c r="AB7" s="6"/>
      <c r="AC7" s="6"/>
      <c r="AD7" s="6"/>
      <c r="AE7" s="6"/>
      <c r="AF7" s="6"/>
      <c r="AG7" s="6"/>
    </row>
    <row r="8" spans="1:33" ht="15.6" x14ac:dyDescent="0.25">
      <c r="B8" s="13"/>
      <c r="C8" s="14"/>
      <c r="D8" s="14"/>
      <c r="E8" s="14"/>
      <c r="F8" s="14"/>
      <c r="G8" s="14"/>
      <c r="H8" s="14"/>
      <c r="I8" s="15"/>
      <c r="J8" s="15"/>
      <c r="K8" s="14"/>
      <c r="L8" s="14"/>
      <c r="M8" s="14"/>
      <c r="N8" s="14"/>
      <c r="O8" s="14"/>
      <c r="P8" s="14"/>
      <c r="Q8" s="14"/>
      <c r="R8" s="14"/>
      <c r="S8" s="16"/>
      <c r="AC8" s="8"/>
      <c r="AD8" s="8"/>
      <c r="AE8" s="8"/>
      <c r="AF8" s="14"/>
      <c r="AG8" s="14"/>
    </row>
    <row r="9" spans="1:33" ht="16.2" thickBot="1" x14ac:dyDescent="0.3">
      <c r="B9" s="13"/>
      <c r="C9" s="14"/>
      <c r="D9" s="14"/>
      <c r="E9" s="14"/>
      <c r="F9" s="14"/>
      <c r="G9" s="14"/>
      <c r="H9" s="14"/>
      <c r="I9" s="15"/>
      <c r="J9" s="15"/>
      <c r="K9" s="14"/>
      <c r="L9" s="14"/>
      <c r="M9" s="14"/>
      <c r="N9" s="15"/>
      <c r="O9" s="14"/>
      <c r="P9" s="14"/>
      <c r="Q9" s="14"/>
      <c r="R9" s="14"/>
      <c r="S9" s="16"/>
      <c r="AC9" s="8"/>
      <c r="AD9" s="8"/>
      <c r="AE9" s="8"/>
      <c r="AF9" s="14"/>
      <c r="AG9" s="14"/>
    </row>
    <row r="10" spans="1:33" ht="36.75" customHeight="1" thickBot="1" x14ac:dyDescent="0.3">
      <c r="B10" s="17" t="s">
        <v>83</v>
      </c>
      <c r="C10" s="18" t="s">
        <v>1</v>
      </c>
      <c r="D10" s="19">
        <v>2008</v>
      </c>
      <c r="E10" s="20">
        <v>2009</v>
      </c>
      <c r="F10" s="20">
        <v>2010</v>
      </c>
      <c r="G10" s="20">
        <v>2011</v>
      </c>
      <c r="H10" s="20">
        <v>2012</v>
      </c>
      <c r="I10" s="20">
        <v>2013</v>
      </c>
      <c r="J10" s="20">
        <v>2014</v>
      </c>
      <c r="K10" s="20">
        <v>2015</v>
      </c>
      <c r="L10" s="20">
        <v>2016</v>
      </c>
      <c r="M10" s="20">
        <v>2017</v>
      </c>
      <c r="N10" s="20">
        <v>2018</v>
      </c>
      <c r="O10" s="20">
        <v>2019</v>
      </c>
      <c r="P10" s="20">
        <v>2020</v>
      </c>
      <c r="Q10" s="20">
        <v>2021</v>
      </c>
      <c r="R10" s="18">
        <v>2022</v>
      </c>
      <c r="S10" s="474" t="s">
        <v>226</v>
      </c>
      <c r="T10" s="330">
        <v>2009</v>
      </c>
      <c r="U10" s="330">
        <v>2010</v>
      </c>
      <c r="V10" s="330">
        <v>2011</v>
      </c>
      <c r="W10" s="330">
        <v>2012</v>
      </c>
      <c r="X10" s="330">
        <v>2013</v>
      </c>
      <c r="Y10" s="330">
        <v>2014</v>
      </c>
      <c r="Z10" s="330">
        <v>2015</v>
      </c>
      <c r="AA10" s="330">
        <v>2016</v>
      </c>
      <c r="AB10" s="330">
        <v>2017</v>
      </c>
      <c r="AC10" s="330">
        <v>2018</v>
      </c>
      <c r="AD10" s="330">
        <v>2019</v>
      </c>
      <c r="AE10" s="330">
        <v>2020</v>
      </c>
      <c r="AF10" s="330">
        <v>2021</v>
      </c>
      <c r="AG10" s="331">
        <v>2022</v>
      </c>
    </row>
    <row r="11" spans="1:33" ht="15.75" customHeight="1" thickTop="1" x14ac:dyDescent="0.25">
      <c r="B11" s="826" t="s">
        <v>82</v>
      </c>
      <c r="C11" s="35" t="s">
        <v>2</v>
      </c>
      <c r="D11" s="42">
        <f>SUM(D17,D23,D29,D35,D41,D47,D53,D59,D65,D71,D77,D83)</f>
        <v>1166422.6036</v>
      </c>
      <c r="E11" s="43">
        <f t="shared" ref="E11:Q11" si="0">SUM(E17,E23,E29,E35,E41,E47,E53,E59,E65,E71,E77,E83)</f>
        <v>1050191.4982999999</v>
      </c>
      <c r="F11" s="43">
        <f t="shared" si="0"/>
        <v>1104916.4001</v>
      </c>
      <c r="G11" s="43">
        <f t="shared" si="0"/>
        <v>1149832.1546</v>
      </c>
      <c r="H11" s="43">
        <f t="shared" si="0"/>
        <v>1111723.2278</v>
      </c>
      <c r="I11" s="43">
        <f t="shared" si="0"/>
        <v>1120106.2251000002</v>
      </c>
      <c r="J11" s="43">
        <f t="shared" si="0"/>
        <v>1126297.6215000001</v>
      </c>
      <c r="K11" s="43">
        <f t="shared" si="0"/>
        <v>1152981.8274000001</v>
      </c>
      <c r="L11" s="43">
        <f t="shared" si="0"/>
        <v>1201705.9579999999</v>
      </c>
      <c r="M11" s="43">
        <f t="shared" si="0"/>
        <v>1212446.0342999999</v>
      </c>
      <c r="N11" s="43">
        <f t="shared" si="0"/>
        <v>1222132.1281000001</v>
      </c>
      <c r="O11" s="43">
        <f t="shared" si="0"/>
        <v>1257543.2816000001</v>
      </c>
      <c r="P11" s="43">
        <f t="shared" si="0"/>
        <v>1182641.7071999998</v>
      </c>
      <c r="Q11" s="43">
        <f t="shared" si="0"/>
        <v>1284391.8092000003</v>
      </c>
      <c r="R11" s="44">
        <f t="shared" ref="R11" si="1">SUM(R17,R23,R29,R35,R41,R47,R53,R59,R65,R71,R77,R83)</f>
        <v>1377289.4742999999</v>
      </c>
      <c r="S11" s="147">
        <f>100</f>
        <v>100</v>
      </c>
      <c r="T11" s="333">
        <f>E11*100/$D11</f>
        <v>90.035249236317171</v>
      </c>
      <c r="U11" s="333">
        <f t="shared" ref="U11:AD26" si="2">F11*100/$D11</f>
        <v>94.726936591406073</v>
      </c>
      <c r="V11" s="333">
        <f t="shared" si="2"/>
        <v>98.577663965976328</v>
      </c>
      <c r="W11" s="333">
        <f t="shared" si="2"/>
        <v>95.310501045574895</v>
      </c>
      <c r="X11" s="333">
        <f t="shared" si="2"/>
        <v>96.029194019641693</v>
      </c>
      <c r="Y11" s="333">
        <f t="shared" si="2"/>
        <v>96.559996181816103</v>
      </c>
      <c r="Z11" s="333">
        <f t="shared" si="2"/>
        <v>98.847692409379164</v>
      </c>
      <c r="AA11" s="333">
        <f t="shared" si="2"/>
        <v>103.02492032399772</v>
      </c>
      <c r="AB11" s="333">
        <f t="shared" si="2"/>
        <v>103.94569091493555</v>
      </c>
      <c r="AC11" s="333">
        <f t="shared" si="2"/>
        <v>104.77610124564291</v>
      </c>
      <c r="AD11" s="333">
        <f t="shared" si="2"/>
        <v>107.8119780702782</v>
      </c>
      <c r="AE11" s="333">
        <f t="shared" ref="AE11:AE23" si="3">P11*100/$D11</f>
        <v>101.39049976826082</v>
      </c>
      <c r="AF11" s="333">
        <f t="shared" ref="AF11:AG23" si="4">Q11*100/$D11</f>
        <v>110.11376196208002</v>
      </c>
      <c r="AG11" s="334">
        <f t="shared" si="4"/>
        <v>118.07808508247257</v>
      </c>
    </row>
    <row r="12" spans="1:33" x14ac:dyDescent="0.25">
      <c r="B12" s="822"/>
      <c r="C12" s="1" t="s">
        <v>3</v>
      </c>
      <c r="D12" s="37">
        <f t="shared" ref="D12:Q16" si="5">SUM(D18,D24,D30,D36,D42,D48,D54,D60,D66,D72,D78,D84)</f>
        <v>997238.7248000002</v>
      </c>
      <c r="E12" s="36">
        <f t="shared" si="5"/>
        <v>920839.78070000012</v>
      </c>
      <c r="F12" s="36">
        <f t="shared" si="5"/>
        <v>938673.41129999992</v>
      </c>
      <c r="G12" s="36">
        <f t="shared" si="5"/>
        <v>968120.66830000014</v>
      </c>
      <c r="H12" s="36">
        <f t="shared" si="5"/>
        <v>956107.47369999997</v>
      </c>
      <c r="I12" s="36">
        <f t="shared" si="5"/>
        <v>960262.34970000002</v>
      </c>
      <c r="J12" s="36">
        <f t="shared" si="5"/>
        <v>988108.49219999998</v>
      </c>
      <c r="K12" s="36">
        <f t="shared" si="5"/>
        <v>1026085.8525999999</v>
      </c>
      <c r="L12" s="36">
        <f t="shared" si="5"/>
        <v>1087851.0194000001</v>
      </c>
      <c r="M12" s="36">
        <f t="shared" si="5"/>
        <v>1093179.7985</v>
      </c>
      <c r="N12" s="36">
        <f t="shared" si="5"/>
        <v>1115723.1897</v>
      </c>
      <c r="O12" s="36">
        <f t="shared" si="5"/>
        <v>1152452.4010000001</v>
      </c>
      <c r="P12" s="36">
        <f t="shared" si="5"/>
        <v>1093787.9293</v>
      </c>
      <c r="Q12" s="36">
        <f t="shared" si="5"/>
        <v>1178310.0207999998</v>
      </c>
      <c r="R12" s="38">
        <f t="shared" ref="R12" si="6">SUM(R18,R24,R30,R36,R42,R48,R54,R60,R66,R72,R78,R84)</f>
        <v>1256070.7228000001</v>
      </c>
      <c r="S12" s="147">
        <f>100</f>
        <v>100</v>
      </c>
      <c r="T12" s="333">
        <f t="shared" ref="T12:AA56" si="7">E12*100/$D12</f>
        <v>92.33895132629128</v>
      </c>
      <c r="U12" s="333">
        <f t="shared" si="2"/>
        <v>94.127252377634477</v>
      </c>
      <c r="V12" s="333">
        <f t="shared" si="2"/>
        <v>97.080131790325353</v>
      </c>
      <c r="W12" s="333">
        <f t="shared" si="2"/>
        <v>95.875485971701593</v>
      </c>
      <c r="X12" s="333">
        <f t="shared" si="2"/>
        <v>96.29212402402284</v>
      </c>
      <c r="Y12" s="333">
        <f t="shared" si="2"/>
        <v>99.084448650765012</v>
      </c>
      <c r="Z12" s="333">
        <f t="shared" si="2"/>
        <v>102.89270032165921</v>
      </c>
      <c r="AA12" s="333">
        <f t="shared" si="2"/>
        <v>109.08631928810954</v>
      </c>
      <c r="AB12" s="333">
        <f t="shared" si="2"/>
        <v>109.62067269491979</v>
      </c>
      <c r="AC12" s="333">
        <f t="shared" si="2"/>
        <v>111.88125390174376</v>
      </c>
      <c r="AD12" s="333">
        <f t="shared" si="2"/>
        <v>115.56434506001845</v>
      </c>
      <c r="AE12" s="333">
        <f t="shared" si="3"/>
        <v>109.68165416153118</v>
      </c>
      <c r="AF12" s="333">
        <f t="shared" si="4"/>
        <v>118.1572668105437</v>
      </c>
      <c r="AG12" s="334">
        <f t="shared" si="4"/>
        <v>125.95486833425062</v>
      </c>
    </row>
    <row r="13" spans="1:33" x14ac:dyDescent="0.25">
      <c r="B13" s="822"/>
      <c r="C13" s="1" t="s">
        <v>4</v>
      </c>
      <c r="D13" s="37">
        <f t="shared" si="5"/>
        <v>956468.60540000012</v>
      </c>
      <c r="E13" s="36">
        <f t="shared" si="5"/>
        <v>889441.46809999994</v>
      </c>
      <c r="F13" s="36">
        <f t="shared" si="5"/>
        <v>932742.38549999997</v>
      </c>
      <c r="G13" s="36">
        <f t="shared" si="5"/>
        <v>976287.37369999988</v>
      </c>
      <c r="H13" s="36">
        <f t="shared" si="5"/>
        <v>960522.33950000012</v>
      </c>
      <c r="I13" s="36">
        <f t="shared" si="5"/>
        <v>975290.17900000012</v>
      </c>
      <c r="J13" s="36">
        <f t="shared" si="5"/>
        <v>1014042.5007000001</v>
      </c>
      <c r="K13" s="36">
        <f t="shared" si="5"/>
        <v>1069065.4493</v>
      </c>
      <c r="L13" s="36">
        <f t="shared" si="5"/>
        <v>1124704.3108999999</v>
      </c>
      <c r="M13" s="36">
        <f t="shared" si="5"/>
        <v>1151960.4250999999</v>
      </c>
      <c r="N13" s="36">
        <f t="shared" si="5"/>
        <v>1114281.5083999997</v>
      </c>
      <c r="O13" s="36">
        <f t="shared" si="5"/>
        <v>1165132.591</v>
      </c>
      <c r="P13" s="36">
        <f t="shared" si="5"/>
        <v>1101900.4565000001</v>
      </c>
      <c r="Q13" s="36">
        <f t="shared" si="5"/>
        <v>1186272.7392</v>
      </c>
      <c r="R13" s="38">
        <f t="shared" ref="R13" si="8">SUM(R19,R25,R31,R37,R43,R49,R55,R61,R67,R73,R79,R85)</f>
        <v>1266437.4208000002</v>
      </c>
      <c r="S13" s="147">
        <f>100</f>
        <v>100</v>
      </c>
      <c r="T13" s="333">
        <f t="shared" si="7"/>
        <v>92.992228190075394</v>
      </c>
      <c r="U13" s="333">
        <f t="shared" si="2"/>
        <v>97.519393760961165</v>
      </c>
      <c r="V13" s="333">
        <f t="shared" si="2"/>
        <v>102.07207724206603</v>
      </c>
      <c r="W13" s="333">
        <f t="shared" si="2"/>
        <v>100.42382301699331</v>
      </c>
      <c r="X13" s="333">
        <f t="shared" si="2"/>
        <v>101.96781927746898</v>
      </c>
      <c r="Y13" s="333">
        <f t="shared" si="2"/>
        <v>106.01942342644088</v>
      </c>
      <c r="Z13" s="333">
        <f t="shared" si="2"/>
        <v>111.77214215545645</v>
      </c>
      <c r="AA13" s="333">
        <f t="shared" si="2"/>
        <v>117.5892553660601</v>
      </c>
      <c r="AB13" s="333">
        <f t="shared" si="2"/>
        <v>120.43891650978384</v>
      </c>
      <c r="AC13" s="333">
        <f t="shared" si="2"/>
        <v>116.49953820847067</v>
      </c>
      <c r="AD13" s="333">
        <f t="shared" si="2"/>
        <v>121.81608308123563</v>
      </c>
      <c r="AE13" s="333">
        <f t="shared" si="3"/>
        <v>115.20508360430499</v>
      </c>
      <c r="AF13" s="333">
        <f t="shared" si="4"/>
        <v>124.02631225976253</v>
      </c>
      <c r="AG13" s="334">
        <f t="shared" si="4"/>
        <v>132.40763090915769</v>
      </c>
    </row>
    <row r="14" spans="1:33" x14ac:dyDescent="0.25">
      <c r="B14" s="822"/>
      <c r="C14" s="1" t="s">
        <v>5</v>
      </c>
      <c r="D14" s="37">
        <f t="shared" si="5"/>
        <v>2048446.2760000003</v>
      </c>
      <c r="E14" s="36">
        <f t="shared" si="5"/>
        <v>1878125.3290000001</v>
      </c>
      <c r="F14" s="36">
        <f t="shared" si="5"/>
        <v>2072097.1700000002</v>
      </c>
      <c r="G14" s="36">
        <f t="shared" si="5"/>
        <v>2123472.1669999999</v>
      </c>
      <c r="H14" s="36">
        <f t="shared" si="5"/>
        <v>2126243.3989999997</v>
      </c>
      <c r="I14" s="36">
        <f t="shared" si="5"/>
        <v>2134397.7540000002</v>
      </c>
      <c r="J14" s="36">
        <f t="shared" si="5"/>
        <v>2228271.4920000001</v>
      </c>
      <c r="K14" s="36">
        <f t="shared" si="5"/>
        <v>2361989.6869999999</v>
      </c>
      <c r="L14" s="36">
        <f t="shared" si="5"/>
        <v>2457917.3709999998</v>
      </c>
      <c r="M14" s="36">
        <f t="shared" si="5"/>
        <v>2735134.156</v>
      </c>
      <c r="N14" s="36">
        <f t="shared" si="5"/>
        <v>3097909.2029999997</v>
      </c>
      <c r="O14" s="36">
        <f t="shared" si="5"/>
        <v>3268562.1660000002</v>
      </c>
      <c r="P14" s="36">
        <f t="shared" si="5"/>
        <v>3065776.9929999998</v>
      </c>
      <c r="Q14" s="36">
        <f t="shared" si="5"/>
        <v>3397487.4640000006</v>
      </c>
      <c r="R14" s="38">
        <f t="shared" ref="R14" si="9">SUM(R20,R26,R32,R38,R44,R50,R56,R62,R68,R74,R80,R86)</f>
        <v>3644388.9050000003</v>
      </c>
      <c r="S14" s="147">
        <f>100</f>
        <v>100</v>
      </c>
      <c r="T14" s="333">
        <f t="shared" si="7"/>
        <v>91.685359338171864</v>
      </c>
      <c r="U14" s="333">
        <f t="shared" si="2"/>
        <v>101.15457721674709</v>
      </c>
      <c r="V14" s="333">
        <f t="shared" si="2"/>
        <v>103.66257547874297</v>
      </c>
      <c r="W14" s="333">
        <f t="shared" si="2"/>
        <v>103.7978600616226</v>
      </c>
      <c r="X14" s="333">
        <f t="shared" si="2"/>
        <v>104.19593518302257</v>
      </c>
      <c r="Y14" s="333">
        <f t="shared" si="2"/>
        <v>108.77861519273742</v>
      </c>
      <c r="Z14" s="333">
        <f t="shared" si="2"/>
        <v>115.30640147479266</v>
      </c>
      <c r="AA14" s="333">
        <f t="shared" si="2"/>
        <v>119.98934996721387</v>
      </c>
      <c r="AB14" s="333">
        <f t="shared" si="2"/>
        <v>133.52237683972336</v>
      </c>
      <c r="AC14" s="333">
        <f t="shared" si="2"/>
        <v>151.23214307818142</v>
      </c>
      <c r="AD14" s="333">
        <f t="shared" si="2"/>
        <v>159.56299192686271</v>
      </c>
      <c r="AE14" s="333">
        <f t="shared" si="3"/>
        <v>149.66352932557939</v>
      </c>
      <c r="AF14" s="333">
        <f t="shared" si="4"/>
        <v>165.85680102063853</v>
      </c>
      <c r="AG14" s="334">
        <f t="shared" si="4"/>
        <v>177.90990897337059</v>
      </c>
    </row>
    <row r="15" spans="1:33" x14ac:dyDescent="0.25">
      <c r="B15" s="822"/>
      <c r="C15" s="1" t="s">
        <v>6</v>
      </c>
      <c r="D15" s="37">
        <f t="shared" si="5"/>
        <v>5168576.2097999994</v>
      </c>
      <c r="E15" s="36">
        <f t="shared" si="5"/>
        <v>4738598.0761000002</v>
      </c>
      <c r="F15" s="36">
        <f t="shared" si="5"/>
        <v>5048429.3669000007</v>
      </c>
      <c r="G15" s="36">
        <f t="shared" si="5"/>
        <v>5217712.3635999998</v>
      </c>
      <c r="H15" s="36">
        <f t="shared" si="5"/>
        <v>5154596.4399999995</v>
      </c>
      <c r="I15" s="36">
        <f t="shared" si="5"/>
        <v>5190056.5077999998</v>
      </c>
      <c r="J15" s="36">
        <f t="shared" si="5"/>
        <v>5356720.1063999999</v>
      </c>
      <c r="K15" s="36">
        <f t="shared" si="5"/>
        <v>5610122.8163000001</v>
      </c>
      <c r="L15" s="36">
        <f t="shared" si="5"/>
        <v>5872178.6592999985</v>
      </c>
      <c r="M15" s="36">
        <f t="shared" si="5"/>
        <v>6192720.4138999991</v>
      </c>
      <c r="N15" s="36">
        <f t="shared" si="5"/>
        <v>6550046.0291999988</v>
      </c>
      <c r="O15" s="36">
        <f t="shared" si="5"/>
        <v>6843690.4396000002</v>
      </c>
      <c r="P15" s="36">
        <f t="shared" si="5"/>
        <v>6444107.0860000001</v>
      </c>
      <c r="Q15" s="36">
        <f t="shared" si="5"/>
        <v>7046462.0331999995</v>
      </c>
      <c r="R15" s="38">
        <f t="shared" ref="R15" si="10">SUM(R21,R27,R33,R39,R45,R51,R57,R63,R69,R75,R81,R87)</f>
        <v>7544186.5228999984</v>
      </c>
      <c r="S15" s="147">
        <f>100</f>
        <v>100</v>
      </c>
      <c r="T15" s="333">
        <f t="shared" si="7"/>
        <v>91.680917214982159</v>
      </c>
      <c r="U15" s="333">
        <f t="shared" si="2"/>
        <v>97.675436367327009</v>
      </c>
      <c r="V15" s="333">
        <f t="shared" si="2"/>
        <v>100.9506709740844</v>
      </c>
      <c r="W15" s="333">
        <f t="shared" si="2"/>
        <v>99.729523775358231</v>
      </c>
      <c r="X15" s="333">
        <f t="shared" si="2"/>
        <v>100.41559410421911</v>
      </c>
      <c r="Y15" s="333">
        <f t="shared" si="2"/>
        <v>103.64014941374505</v>
      </c>
      <c r="Z15" s="333">
        <f t="shared" si="2"/>
        <v>108.54290598758699</v>
      </c>
      <c r="AA15" s="333">
        <f t="shared" si="2"/>
        <v>113.61308068101845</v>
      </c>
      <c r="AB15" s="333">
        <f t="shared" si="2"/>
        <v>119.81482254548452</v>
      </c>
      <c r="AC15" s="333">
        <f t="shared" si="2"/>
        <v>126.72824707083996</v>
      </c>
      <c r="AD15" s="333">
        <f t="shared" si="2"/>
        <v>132.40958751123495</v>
      </c>
      <c r="AE15" s="333">
        <f t="shared" si="3"/>
        <v>124.67857344894134</v>
      </c>
      <c r="AF15" s="333">
        <f t="shared" si="4"/>
        <v>136.33274904294515</v>
      </c>
      <c r="AG15" s="334">
        <f t="shared" si="4"/>
        <v>145.9625671881488</v>
      </c>
    </row>
    <row r="16" spans="1:33" ht="14.4" thickBot="1" x14ac:dyDescent="0.3">
      <c r="B16" s="822"/>
      <c r="C16" s="3" t="s">
        <v>7</v>
      </c>
      <c r="D16" s="39">
        <f t="shared" si="5"/>
        <v>3120129.9337999993</v>
      </c>
      <c r="E16" s="40">
        <f t="shared" si="5"/>
        <v>2860472.7471000003</v>
      </c>
      <c r="F16" s="40">
        <f t="shared" si="5"/>
        <v>2976332.1969000003</v>
      </c>
      <c r="G16" s="40">
        <f t="shared" si="5"/>
        <v>3094240.1966000004</v>
      </c>
      <c r="H16" s="40">
        <f t="shared" si="5"/>
        <v>3028353.0409999997</v>
      </c>
      <c r="I16" s="40">
        <f t="shared" si="5"/>
        <v>3055658.7538000005</v>
      </c>
      <c r="J16" s="40">
        <f t="shared" si="5"/>
        <v>3128448.6143999998</v>
      </c>
      <c r="K16" s="40">
        <f t="shared" si="5"/>
        <v>3248133.1292999997</v>
      </c>
      <c r="L16" s="40">
        <f t="shared" si="5"/>
        <v>3414261.2882999997</v>
      </c>
      <c r="M16" s="40">
        <f t="shared" si="5"/>
        <v>3457586.2578999992</v>
      </c>
      <c r="N16" s="40">
        <f t="shared" si="5"/>
        <v>3452136.8262000005</v>
      </c>
      <c r="O16" s="40">
        <f t="shared" si="5"/>
        <v>3575128.2735999995</v>
      </c>
      <c r="P16" s="40">
        <f t="shared" si="5"/>
        <v>3378330.0930000003</v>
      </c>
      <c r="Q16" s="40">
        <f t="shared" si="5"/>
        <v>3648974.5691999998</v>
      </c>
      <c r="R16" s="41">
        <f t="shared" ref="R16" si="11">SUM(R22,R28,R34,R40,R46,R52,R58,R64,R70,R76,R82,R88)</f>
        <v>3899797.6179</v>
      </c>
      <c r="S16" s="147">
        <f>100</f>
        <v>100</v>
      </c>
      <c r="T16" s="333">
        <f t="shared" si="7"/>
        <v>91.67800084582494</v>
      </c>
      <c r="U16" s="333">
        <f t="shared" si="2"/>
        <v>95.391290108073548</v>
      </c>
      <c r="V16" s="333">
        <f t="shared" si="2"/>
        <v>99.170235286693071</v>
      </c>
      <c r="W16" s="333">
        <f t="shared" si="2"/>
        <v>97.058555420856308</v>
      </c>
      <c r="X16" s="333">
        <f t="shared" si="2"/>
        <v>97.933702077545234</v>
      </c>
      <c r="Y16" s="333">
        <f t="shared" si="2"/>
        <v>100.26661327497568</v>
      </c>
      <c r="Z16" s="333">
        <f t="shared" si="2"/>
        <v>104.10249567216277</v>
      </c>
      <c r="AA16" s="333">
        <f t="shared" si="2"/>
        <v>109.42689441595718</v>
      </c>
      <c r="AB16" s="333">
        <f t="shared" si="2"/>
        <v>110.81545740914105</v>
      </c>
      <c r="AC16" s="333">
        <f t="shared" si="2"/>
        <v>110.64080341024936</v>
      </c>
      <c r="AD16" s="333">
        <f t="shared" si="2"/>
        <v>114.58267281984179</v>
      </c>
      <c r="AE16" s="333">
        <f t="shared" si="3"/>
        <v>108.27530149956092</v>
      </c>
      <c r="AF16" s="333">
        <f t="shared" si="4"/>
        <v>116.94944270336593</v>
      </c>
      <c r="AG16" s="334">
        <f t="shared" si="4"/>
        <v>124.98830820005132</v>
      </c>
    </row>
    <row r="17" spans="2:33" ht="15" customHeight="1" x14ac:dyDescent="0.25">
      <c r="B17" s="821" t="s">
        <v>185</v>
      </c>
      <c r="C17" s="1" t="s">
        <v>2</v>
      </c>
      <c r="D17" s="884">
        <v>6036.2084999999997</v>
      </c>
      <c r="E17" s="885">
        <v>3295.5446999999999</v>
      </c>
      <c r="F17" s="885">
        <v>4247.8481000000002</v>
      </c>
      <c r="G17" s="885">
        <v>4245.8037000000004</v>
      </c>
      <c r="H17" s="885">
        <v>3032.5945000000002</v>
      </c>
      <c r="I17" s="885">
        <v>2887.0837000000001</v>
      </c>
      <c r="J17" s="885">
        <v>2477.8879000000002</v>
      </c>
      <c r="K17" s="885">
        <v>2952.3292999999999</v>
      </c>
      <c r="L17" s="885">
        <v>2336.2157999999999</v>
      </c>
      <c r="M17" s="885">
        <v>2881.8517999999999</v>
      </c>
      <c r="N17" s="885">
        <v>8720.1347999999998</v>
      </c>
      <c r="O17" s="885">
        <v>1753.7521999999999</v>
      </c>
      <c r="P17" s="885">
        <v>3050.2040999999999</v>
      </c>
      <c r="Q17" s="885">
        <v>3247.2856000000002</v>
      </c>
      <c r="R17" s="886">
        <v>3606.1536000000001</v>
      </c>
      <c r="S17" s="695">
        <f>100</f>
        <v>100</v>
      </c>
      <c r="T17" s="333">
        <f t="shared" si="7"/>
        <v>54.596270158660026</v>
      </c>
      <c r="U17" s="333">
        <f t="shared" si="2"/>
        <v>70.372786162041947</v>
      </c>
      <c r="V17" s="333">
        <f t="shared" si="2"/>
        <v>70.338917219310773</v>
      </c>
      <c r="W17" s="333">
        <f t="shared" si="2"/>
        <v>50.240055491787608</v>
      </c>
      <c r="X17" s="333">
        <f t="shared" si="2"/>
        <v>47.829423055880198</v>
      </c>
      <c r="Y17" s="333">
        <f t="shared" si="2"/>
        <v>41.050402748679076</v>
      </c>
      <c r="Z17" s="333">
        <f t="shared" si="2"/>
        <v>48.910326739044883</v>
      </c>
      <c r="AA17" s="333">
        <f t="shared" si="2"/>
        <v>38.703364868857662</v>
      </c>
      <c r="AB17" s="333">
        <f t="shared" si="2"/>
        <v>47.742747786130984</v>
      </c>
      <c r="AC17" s="333">
        <f t="shared" si="2"/>
        <v>144.46377722041908</v>
      </c>
      <c r="AD17" s="333">
        <f t="shared" si="2"/>
        <v>29.053870488403444</v>
      </c>
      <c r="AE17" s="333">
        <f t="shared" si="3"/>
        <v>50.531788290613221</v>
      </c>
      <c r="AF17" s="333">
        <f t="shared" si="4"/>
        <v>53.796776569265297</v>
      </c>
      <c r="AG17" s="334">
        <f t="shared" si="4"/>
        <v>59.74203177375334</v>
      </c>
    </row>
    <row r="18" spans="2:33" x14ac:dyDescent="0.25">
      <c r="B18" s="822"/>
      <c r="C18" s="1" t="s">
        <v>3</v>
      </c>
      <c r="D18" s="887">
        <v>9408.2275000000009</v>
      </c>
      <c r="E18" s="36">
        <v>7515.4551000000001</v>
      </c>
      <c r="F18" s="36">
        <v>7298.7173000000003</v>
      </c>
      <c r="G18" s="36">
        <v>10167.93</v>
      </c>
      <c r="H18" s="36">
        <v>9860.0126999999993</v>
      </c>
      <c r="I18" s="36">
        <v>9222.8047000000006</v>
      </c>
      <c r="J18" s="36">
        <v>7570.6361999999999</v>
      </c>
      <c r="K18" s="36">
        <v>7015.8306000000002</v>
      </c>
      <c r="L18" s="36">
        <v>5061.7344000000003</v>
      </c>
      <c r="M18" s="36">
        <v>4587.1454999999996</v>
      </c>
      <c r="N18" s="36">
        <v>5032.1986999999999</v>
      </c>
      <c r="O18" s="36">
        <v>0</v>
      </c>
      <c r="P18" s="36">
        <v>5651.7362999999996</v>
      </c>
      <c r="Q18" s="36">
        <v>5554.0497999999998</v>
      </c>
      <c r="R18" s="38">
        <v>6093.5087999999996</v>
      </c>
      <c r="S18" s="695">
        <f>100</f>
        <v>100</v>
      </c>
      <c r="T18" s="333">
        <f t="shared" si="7"/>
        <v>79.881732239149187</v>
      </c>
      <c r="U18" s="333">
        <f t="shared" si="2"/>
        <v>77.578027317047756</v>
      </c>
      <c r="V18" s="333">
        <f t="shared" si="2"/>
        <v>108.07487382719007</v>
      </c>
      <c r="W18" s="333">
        <f t="shared" si="2"/>
        <v>104.80202248510676</v>
      </c>
      <c r="X18" s="333">
        <f t="shared" si="2"/>
        <v>98.029142046150568</v>
      </c>
      <c r="Y18" s="333">
        <f t="shared" si="2"/>
        <v>80.468251857217524</v>
      </c>
      <c r="Z18" s="333">
        <f t="shared" si="2"/>
        <v>74.571226089080014</v>
      </c>
      <c r="AA18" s="333">
        <f t="shared" si="2"/>
        <v>53.801147984569887</v>
      </c>
      <c r="AB18" s="333">
        <f t="shared" si="2"/>
        <v>48.756745093589622</v>
      </c>
      <c r="AC18" s="333">
        <f t="shared" si="2"/>
        <v>53.487213186543372</v>
      </c>
      <c r="AD18" s="333">
        <f t="shared" si="2"/>
        <v>0</v>
      </c>
      <c r="AE18" s="333">
        <f t="shared" si="3"/>
        <v>60.072275037992007</v>
      </c>
      <c r="AF18" s="333">
        <f t="shared" si="4"/>
        <v>59.033965749659004</v>
      </c>
      <c r="AG18" s="334">
        <f t="shared" si="4"/>
        <v>64.767872588115026</v>
      </c>
    </row>
    <row r="19" spans="2:33" x14ac:dyDescent="0.25">
      <c r="B19" s="822"/>
      <c r="C19" s="1" t="s">
        <v>4</v>
      </c>
      <c r="D19" s="887">
        <v>8327.5653999999995</v>
      </c>
      <c r="E19" s="36">
        <v>7653.1421</v>
      </c>
      <c r="F19" s="36">
        <v>7657.5204999999996</v>
      </c>
      <c r="G19" s="36">
        <v>8356.3477000000003</v>
      </c>
      <c r="H19" s="36">
        <v>9041.3114999999998</v>
      </c>
      <c r="I19" s="36">
        <v>7528.5429999999997</v>
      </c>
      <c r="J19" s="36">
        <v>6370.8676999999998</v>
      </c>
      <c r="K19" s="36">
        <v>6248.2983000000004</v>
      </c>
      <c r="L19" s="36">
        <v>5753.9008999999996</v>
      </c>
      <c r="M19" s="36">
        <v>6526.9120999999996</v>
      </c>
      <c r="N19" s="36">
        <v>6469.2763999999997</v>
      </c>
      <c r="O19" s="36">
        <v>5761.8530000000001</v>
      </c>
      <c r="P19" s="36">
        <v>5470.0405000000001</v>
      </c>
      <c r="Q19" s="36">
        <v>6203.3681999999999</v>
      </c>
      <c r="R19" s="38">
        <v>6479.1108000000004</v>
      </c>
      <c r="S19" s="695">
        <f>100</f>
        <v>100</v>
      </c>
      <c r="T19" s="333">
        <f t="shared" si="7"/>
        <v>91.901314878896059</v>
      </c>
      <c r="U19" s="333">
        <f t="shared" si="2"/>
        <v>91.953892070304249</v>
      </c>
      <c r="V19" s="333">
        <f t="shared" si="2"/>
        <v>100.34562682629908</v>
      </c>
      <c r="W19" s="333">
        <f t="shared" si="2"/>
        <v>108.57088555557907</v>
      </c>
      <c r="X19" s="333">
        <f t="shared" si="2"/>
        <v>90.405090063897902</v>
      </c>
      <c r="Y19" s="333">
        <f t="shared" si="2"/>
        <v>76.503364356646188</v>
      </c>
      <c r="Z19" s="333">
        <f t="shared" si="2"/>
        <v>75.031512811655631</v>
      </c>
      <c r="AA19" s="333">
        <f t="shared" si="2"/>
        <v>69.094634789658926</v>
      </c>
      <c r="AB19" s="333">
        <f t="shared" si="2"/>
        <v>78.377194131672624</v>
      </c>
      <c r="AC19" s="333">
        <f t="shared" si="2"/>
        <v>77.685086688121359</v>
      </c>
      <c r="AD19" s="333">
        <f t="shared" si="2"/>
        <v>69.190126084149412</v>
      </c>
      <c r="AE19" s="333">
        <f t="shared" si="3"/>
        <v>65.685950662122693</v>
      </c>
      <c r="AF19" s="333">
        <f t="shared" si="4"/>
        <v>74.491978171675484</v>
      </c>
      <c r="AG19" s="334">
        <f t="shared" si="4"/>
        <v>77.803181227492985</v>
      </c>
    </row>
    <row r="20" spans="2:33" x14ac:dyDescent="0.25">
      <c r="B20" s="822"/>
      <c r="C20" s="1" t="s">
        <v>5</v>
      </c>
      <c r="D20" s="887">
        <v>34631.038999999997</v>
      </c>
      <c r="E20" s="36">
        <v>28600.511999999999</v>
      </c>
      <c r="F20" s="36">
        <v>34808.313000000002</v>
      </c>
      <c r="G20" s="36">
        <v>34852.188000000002</v>
      </c>
      <c r="H20" s="36">
        <v>34193.281000000003</v>
      </c>
      <c r="I20" s="36">
        <v>31038.201000000001</v>
      </c>
      <c r="J20" s="36">
        <v>28550.078000000001</v>
      </c>
      <c r="K20" s="36">
        <v>26020.240000000002</v>
      </c>
      <c r="L20" s="36">
        <v>20715.449000000001</v>
      </c>
      <c r="M20" s="36">
        <v>24833.092000000001</v>
      </c>
      <c r="N20" s="36">
        <v>23938.49</v>
      </c>
      <c r="O20" s="36">
        <v>25933.381000000001</v>
      </c>
      <c r="P20" s="36">
        <v>17801.488000000001</v>
      </c>
      <c r="Q20" s="36">
        <v>21181.245999999999</v>
      </c>
      <c r="R20" s="38">
        <v>22078.342000000001</v>
      </c>
      <c r="S20" s="695">
        <f>100</f>
        <v>100</v>
      </c>
      <c r="T20" s="333">
        <f t="shared" si="7"/>
        <v>82.586352664729461</v>
      </c>
      <c r="U20" s="333">
        <f t="shared" si="2"/>
        <v>100.51189339135914</v>
      </c>
      <c r="V20" s="333">
        <f t="shared" si="2"/>
        <v>100.63858609613187</v>
      </c>
      <c r="W20" s="333">
        <f t="shared" si="2"/>
        <v>98.735937434623324</v>
      </c>
      <c r="X20" s="333">
        <f t="shared" si="2"/>
        <v>89.62538201640443</v>
      </c>
      <c r="Y20" s="333">
        <f t="shared" si="2"/>
        <v>82.440720302962916</v>
      </c>
      <c r="Z20" s="333">
        <f t="shared" si="2"/>
        <v>75.135603064060547</v>
      </c>
      <c r="AA20" s="333">
        <f t="shared" si="2"/>
        <v>59.817578675592159</v>
      </c>
      <c r="AB20" s="333">
        <f t="shared" si="2"/>
        <v>71.70761466325051</v>
      </c>
      <c r="AC20" s="333">
        <f t="shared" si="2"/>
        <v>69.124377123077366</v>
      </c>
      <c r="AD20" s="333">
        <f t="shared" si="2"/>
        <v>74.884790490981231</v>
      </c>
      <c r="AE20" s="333">
        <f t="shared" si="3"/>
        <v>51.403274386309931</v>
      </c>
      <c r="AF20" s="333">
        <f t="shared" si="4"/>
        <v>61.162606181119784</v>
      </c>
      <c r="AG20" s="334">
        <f t="shared" si="4"/>
        <v>63.753045353331743</v>
      </c>
    </row>
    <row r="21" spans="2:33" x14ac:dyDescent="0.25">
      <c r="B21" s="822"/>
      <c r="C21" s="1" t="s">
        <v>6</v>
      </c>
      <c r="D21" s="887">
        <v>58403.040399999998</v>
      </c>
      <c r="E21" s="36">
        <v>47064.653899999998</v>
      </c>
      <c r="F21" s="36">
        <v>54012.3989</v>
      </c>
      <c r="G21" s="36">
        <v>57622.269400000005</v>
      </c>
      <c r="H21" s="36">
        <v>56127.199699999997</v>
      </c>
      <c r="I21" s="36">
        <v>50676.632400000002</v>
      </c>
      <c r="J21" s="36">
        <v>44969.469800000006</v>
      </c>
      <c r="K21" s="36">
        <v>42236.698199999999</v>
      </c>
      <c r="L21" s="36">
        <v>33867.3001</v>
      </c>
      <c r="M21" s="36">
        <v>38829.001400000001</v>
      </c>
      <c r="N21" s="36">
        <v>44160.099900000001</v>
      </c>
      <c r="O21" s="36">
        <v>33448.986199999999</v>
      </c>
      <c r="P21" s="36">
        <v>31973.4689</v>
      </c>
      <c r="Q21" s="36">
        <v>36185.9496</v>
      </c>
      <c r="R21" s="38">
        <v>38257.1152</v>
      </c>
      <c r="S21" s="695">
        <f>100</f>
        <v>100</v>
      </c>
      <c r="T21" s="333">
        <f t="shared" si="7"/>
        <v>80.58596534984504</v>
      </c>
      <c r="U21" s="333">
        <f t="shared" si="2"/>
        <v>92.48216964403106</v>
      </c>
      <c r="V21" s="333">
        <f t="shared" si="2"/>
        <v>98.663132955660316</v>
      </c>
      <c r="W21" s="333">
        <f t="shared" si="2"/>
        <v>96.103215373013356</v>
      </c>
      <c r="X21" s="333">
        <f t="shared" si="2"/>
        <v>86.770538062604018</v>
      </c>
      <c r="Y21" s="333">
        <f t="shared" si="2"/>
        <v>76.998508111916735</v>
      </c>
      <c r="Z21" s="333">
        <f t="shared" si="2"/>
        <v>72.319348292011185</v>
      </c>
      <c r="AA21" s="333">
        <f t="shared" si="2"/>
        <v>57.988933226839343</v>
      </c>
      <c r="AB21" s="333">
        <f t="shared" si="2"/>
        <v>66.484554800677813</v>
      </c>
      <c r="AC21" s="333">
        <f t="shared" si="2"/>
        <v>75.612672897762366</v>
      </c>
      <c r="AD21" s="333">
        <f t="shared" si="2"/>
        <v>57.272679591523463</v>
      </c>
      <c r="AE21" s="333">
        <f t="shared" si="3"/>
        <v>54.746240402922588</v>
      </c>
      <c r="AF21" s="333">
        <f t="shared" si="4"/>
        <v>61.959016777489552</v>
      </c>
      <c r="AG21" s="334">
        <f t="shared" si="4"/>
        <v>65.50534858798207</v>
      </c>
    </row>
    <row r="22" spans="2:33" x14ac:dyDescent="0.25">
      <c r="B22" s="823"/>
      <c r="C22" s="3" t="s">
        <v>7</v>
      </c>
      <c r="D22" s="39">
        <v>23772.001400000001</v>
      </c>
      <c r="E22" s="40">
        <v>18464.141899999999</v>
      </c>
      <c r="F22" s="40">
        <v>19204.085899999998</v>
      </c>
      <c r="G22" s="40">
        <v>22770.081400000003</v>
      </c>
      <c r="H22" s="40">
        <v>21933.918699999998</v>
      </c>
      <c r="I22" s="40">
        <v>19638.431400000001</v>
      </c>
      <c r="J22" s="40">
        <v>16419.391800000001</v>
      </c>
      <c r="K22" s="40">
        <v>16216.458200000001</v>
      </c>
      <c r="L22" s="40">
        <v>13151.8511</v>
      </c>
      <c r="M22" s="40">
        <v>13995.909399999999</v>
      </c>
      <c r="N22" s="40">
        <v>20221.609899999999</v>
      </c>
      <c r="O22" s="40">
        <v>7515.6052</v>
      </c>
      <c r="P22" s="40">
        <v>14171.980899999999</v>
      </c>
      <c r="Q22" s="40">
        <v>15004.703600000001</v>
      </c>
      <c r="R22" s="41">
        <v>16178.7732</v>
      </c>
      <c r="S22" s="695">
        <f>100</f>
        <v>100</v>
      </c>
      <c r="T22" s="333">
        <f t="shared" si="7"/>
        <v>77.67180217312287</v>
      </c>
      <c r="U22" s="333">
        <f t="shared" si="2"/>
        <v>80.784472358309714</v>
      </c>
      <c r="V22" s="333">
        <f t="shared" si="2"/>
        <v>95.785293870965361</v>
      </c>
      <c r="W22" s="333">
        <f t="shared" si="2"/>
        <v>92.267867273472376</v>
      </c>
      <c r="X22" s="333">
        <f t="shared" si="2"/>
        <v>82.611602908621734</v>
      </c>
      <c r="Y22" s="333">
        <f t="shared" si="2"/>
        <v>69.070296285612713</v>
      </c>
      <c r="Z22" s="333">
        <f t="shared" si="2"/>
        <v>68.216629837486039</v>
      </c>
      <c r="AA22" s="333">
        <f t="shared" si="2"/>
        <v>55.324963509382926</v>
      </c>
      <c r="AB22" s="333">
        <f t="shared" si="2"/>
        <v>58.875603969971159</v>
      </c>
      <c r="AC22" s="333">
        <f t="shared" si="2"/>
        <v>85.064818732511085</v>
      </c>
      <c r="AD22" s="333">
        <f t="shared" si="2"/>
        <v>31.615365797513373</v>
      </c>
      <c r="AE22" s="333">
        <f t="shared" si="3"/>
        <v>59.616271518476346</v>
      </c>
      <c r="AF22" s="333">
        <f t="shared" si="4"/>
        <v>63.119227310831306</v>
      </c>
      <c r="AG22" s="334">
        <f t="shared" si="4"/>
        <v>68.058103008524981</v>
      </c>
    </row>
    <row r="23" spans="2:33" ht="14.4" x14ac:dyDescent="0.3">
      <c r="B23" s="822" t="s">
        <v>8</v>
      </c>
      <c r="C23" s="1" t="s">
        <v>2</v>
      </c>
      <c r="D23" s="888">
        <v>115305.55</v>
      </c>
      <c r="E23" s="755">
        <v>100109.39</v>
      </c>
      <c r="F23" s="755">
        <v>110126.02</v>
      </c>
      <c r="G23" s="755">
        <v>114031.31</v>
      </c>
      <c r="H23" s="755">
        <v>103292.93</v>
      </c>
      <c r="I23" s="755">
        <v>104759.03999999999</v>
      </c>
      <c r="J23" s="755">
        <v>99751.773000000001</v>
      </c>
      <c r="K23" s="755">
        <v>100309.34</v>
      </c>
      <c r="L23" s="755">
        <v>102008.76</v>
      </c>
      <c r="M23" s="755">
        <v>105727.65</v>
      </c>
      <c r="N23" s="755">
        <v>104214.71</v>
      </c>
      <c r="O23" s="755">
        <v>107754.18</v>
      </c>
      <c r="P23" s="755">
        <v>100042.86</v>
      </c>
      <c r="Q23" s="755">
        <v>113572.23</v>
      </c>
      <c r="R23" s="889">
        <v>121156.34</v>
      </c>
      <c r="S23" s="695">
        <f>100</f>
        <v>100</v>
      </c>
      <c r="T23" s="333">
        <f t="shared" si="7"/>
        <v>86.820963951865281</v>
      </c>
      <c r="U23" s="333">
        <f t="shared" si="2"/>
        <v>95.507995929077126</v>
      </c>
      <c r="V23" s="333">
        <f t="shared" si="2"/>
        <v>98.894901416280476</v>
      </c>
      <c r="W23" s="333">
        <f t="shared" si="2"/>
        <v>89.581923853621959</v>
      </c>
      <c r="X23" s="333">
        <f t="shared" si="2"/>
        <v>90.853423794431407</v>
      </c>
      <c r="Y23" s="333">
        <f t="shared" si="2"/>
        <v>86.510816695293514</v>
      </c>
      <c r="Z23" s="333">
        <f t="shared" si="2"/>
        <v>86.994372777372817</v>
      </c>
      <c r="AA23" s="333">
        <f t="shared" si="2"/>
        <v>88.468213368740706</v>
      </c>
      <c r="AB23" s="333">
        <f t="shared" si="2"/>
        <v>91.693461416211093</v>
      </c>
      <c r="AC23" s="333">
        <f t="shared" si="2"/>
        <v>90.381347645451584</v>
      </c>
      <c r="AD23" s="333">
        <f t="shared" si="2"/>
        <v>93.450991734569584</v>
      </c>
      <c r="AE23" s="333">
        <f t="shared" si="3"/>
        <v>86.763265081342567</v>
      </c>
      <c r="AF23" s="333">
        <f t="shared" si="4"/>
        <v>98.496759262672086</v>
      </c>
      <c r="AG23" s="334">
        <f t="shared" si="4"/>
        <v>105.0741616513689</v>
      </c>
    </row>
    <row r="24" spans="2:33" ht="14.4" x14ac:dyDescent="0.3">
      <c r="B24" s="822"/>
      <c r="C24" s="1" t="s">
        <v>3</v>
      </c>
      <c r="D24" s="888">
        <v>236122.75</v>
      </c>
      <c r="E24" s="755">
        <v>201527.81</v>
      </c>
      <c r="F24" s="755">
        <v>214251.98</v>
      </c>
      <c r="G24" s="755">
        <v>220246.44</v>
      </c>
      <c r="H24" s="755">
        <v>211365</v>
      </c>
      <c r="I24" s="755">
        <v>213620.5</v>
      </c>
      <c r="J24" s="755">
        <v>218167.23</v>
      </c>
      <c r="K24" s="755">
        <v>222291.39</v>
      </c>
      <c r="L24" s="755">
        <v>233106.14</v>
      </c>
      <c r="M24" s="755">
        <v>226501.36</v>
      </c>
      <c r="N24" s="755">
        <v>229103.41</v>
      </c>
      <c r="O24" s="755">
        <v>232764.33</v>
      </c>
      <c r="P24" s="755">
        <v>217741.11</v>
      </c>
      <c r="Q24" s="755">
        <v>236587.61</v>
      </c>
      <c r="R24" s="889">
        <v>249543.8</v>
      </c>
      <c r="S24" s="695">
        <f>100</f>
        <v>100</v>
      </c>
      <c r="T24" s="333">
        <f t="shared" si="7"/>
        <v>85.348747632322599</v>
      </c>
      <c r="U24" s="333">
        <f t="shared" si="2"/>
        <v>90.737542231741756</v>
      </c>
      <c r="V24" s="333">
        <f t="shared" si="2"/>
        <v>93.276247206167128</v>
      </c>
      <c r="W24" s="333">
        <f t="shared" si="2"/>
        <v>89.514881560544254</v>
      </c>
      <c r="X24" s="333">
        <f t="shared" si="2"/>
        <v>90.470105061879892</v>
      </c>
      <c r="Y24" s="333">
        <f t="shared" si="2"/>
        <v>92.39568402451691</v>
      </c>
      <c r="Z24" s="333">
        <f t="shared" si="2"/>
        <v>94.142300985398478</v>
      </c>
      <c r="AA24" s="333">
        <f t="shared" si="2"/>
        <v>98.722439917373478</v>
      </c>
      <c r="AB24" s="333">
        <f t="shared" si="2"/>
        <v>95.925259213692883</v>
      </c>
      <c r="AC24" s="333">
        <f t="shared" si="2"/>
        <v>97.027249597931586</v>
      </c>
      <c r="AD24" s="333">
        <f t="shared" si="2"/>
        <v>98.577680464927667</v>
      </c>
      <c r="AE24" s="333">
        <f t="shared" ref="AE24:AE27" si="12">P24*100/$D24</f>
        <v>92.215218567461207</v>
      </c>
      <c r="AF24" s="333">
        <f t="shared" ref="AF24:AG27" si="13">Q24*100/$D24</f>
        <v>100.19687217771265</v>
      </c>
      <c r="AG24" s="334">
        <f t="shared" si="13"/>
        <v>105.68392922748866</v>
      </c>
    </row>
    <row r="25" spans="2:33" ht="14.4" x14ac:dyDescent="0.3">
      <c r="B25" s="822"/>
      <c r="C25" s="1" t="s">
        <v>4</v>
      </c>
      <c r="D25" s="888">
        <v>343381.94</v>
      </c>
      <c r="E25" s="755">
        <v>294675.28000000003</v>
      </c>
      <c r="F25" s="755">
        <v>323546.84000000003</v>
      </c>
      <c r="G25" s="755">
        <v>338291.72</v>
      </c>
      <c r="H25" s="755">
        <v>328148.21999999997</v>
      </c>
      <c r="I25" s="755">
        <v>332509</v>
      </c>
      <c r="J25" s="755">
        <v>345619.13</v>
      </c>
      <c r="K25" s="755">
        <v>354864.19</v>
      </c>
      <c r="L25" s="755">
        <v>369935.91</v>
      </c>
      <c r="M25" s="755">
        <v>370264.91</v>
      </c>
      <c r="N25" s="755">
        <v>352588.22</v>
      </c>
      <c r="O25" s="755">
        <v>361760.28</v>
      </c>
      <c r="P25" s="755">
        <v>339299.53</v>
      </c>
      <c r="Q25" s="755">
        <v>370936.06</v>
      </c>
      <c r="R25" s="889">
        <v>391838.06</v>
      </c>
      <c r="S25" s="695">
        <f>100</f>
        <v>100</v>
      </c>
      <c r="T25" s="333">
        <f t="shared" si="7"/>
        <v>85.815602299876346</v>
      </c>
      <c r="U25" s="333">
        <f t="shared" si="2"/>
        <v>94.223604188385693</v>
      </c>
      <c r="V25" s="333">
        <f t="shared" si="2"/>
        <v>98.517621514981244</v>
      </c>
      <c r="W25" s="333">
        <f t="shared" si="2"/>
        <v>95.563622245246776</v>
      </c>
      <c r="X25" s="333">
        <f t="shared" si="2"/>
        <v>96.833572551893667</v>
      </c>
      <c r="Y25" s="333">
        <f t="shared" si="2"/>
        <v>100.65151650083868</v>
      </c>
      <c r="Z25" s="333">
        <f t="shared" si="2"/>
        <v>103.34387125892526</v>
      </c>
      <c r="AA25" s="333">
        <f t="shared" si="2"/>
        <v>107.73307122675118</v>
      </c>
      <c r="AB25" s="333">
        <f t="shared" si="2"/>
        <v>107.82888290514056</v>
      </c>
      <c r="AC25" s="333">
        <f t="shared" si="2"/>
        <v>102.68106121131473</v>
      </c>
      <c r="AD25" s="333">
        <f t="shared" si="2"/>
        <v>105.35215684319333</v>
      </c>
      <c r="AE25" s="333">
        <f t="shared" si="12"/>
        <v>98.811116857223183</v>
      </c>
      <c r="AF25" s="333">
        <f t="shared" si="13"/>
        <v>108.02433581684581</v>
      </c>
      <c r="AG25" s="334">
        <f t="shared" si="13"/>
        <v>114.11143521409426</v>
      </c>
    </row>
    <row r="26" spans="2:33" ht="14.4" x14ac:dyDescent="0.3">
      <c r="B26" s="822"/>
      <c r="C26" s="1" t="s">
        <v>5</v>
      </c>
      <c r="D26" s="888">
        <v>797963.06</v>
      </c>
      <c r="E26" s="755">
        <v>666614.43999999994</v>
      </c>
      <c r="F26" s="755">
        <v>780644.06</v>
      </c>
      <c r="G26" s="755">
        <v>809380.13</v>
      </c>
      <c r="H26" s="755">
        <v>805612.44</v>
      </c>
      <c r="I26" s="755">
        <v>803328.88</v>
      </c>
      <c r="J26" s="755">
        <v>854181.56</v>
      </c>
      <c r="K26" s="755">
        <v>955114.69</v>
      </c>
      <c r="L26" s="755">
        <v>1004958.2</v>
      </c>
      <c r="M26" s="755">
        <v>1120784.3999999999</v>
      </c>
      <c r="N26" s="755">
        <v>1258927.6000000001</v>
      </c>
      <c r="O26" s="755">
        <v>1296579.3</v>
      </c>
      <c r="P26" s="755">
        <v>1210175.5</v>
      </c>
      <c r="Q26" s="755">
        <v>1370434.6</v>
      </c>
      <c r="R26" s="889">
        <v>1461584.4</v>
      </c>
      <c r="S26" s="695">
        <f>100</f>
        <v>100</v>
      </c>
      <c r="T26" s="333">
        <f t="shared" si="7"/>
        <v>83.53951121496776</v>
      </c>
      <c r="U26" s="333">
        <f t="shared" si="2"/>
        <v>97.829598778670274</v>
      </c>
      <c r="V26" s="333">
        <f t="shared" si="2"/>
        <v>101.43077675801182</v>
      </c>
      <c r="W26" s="333">
        <f t="shared" si="2"/>
        <v>100.95861329721203</v>
      </c>
      <c r="X26" s="333">
        <f t="shared" si="2"/>
        <v>100.67243964902335</v>
      </c>
      <c r="Y26" s="333">
        <f t="shared" si="2"/>
        <v>107.04525094181678</v>
      </c>
      <c r="Z26" s="333">
        <f t="shared" si="2"/>
        <v>119.69409837091956</v>
      </c>
      <c r="AA26" s="333">
        <f t="shared" si="2"/>
        <v>125.94044140339027</v>
      </c>
      <c r="AB26" s="333">
        <f t="shared" si="2"/>
        <v>140.45567472759953</v>
      </c>
      <c r="AC26" s="333">
        <f t="shared" si="2"/>
        <v>157.76765405656749</v>
      </c>
      <c r="AD26" s="333">
        <f t="shared" si="2"/>
        <v>162.48613062364063</v>
      </c>
      <c r="AE26" s="333">
        <f t="shared" si="12"/>
        <v>151.65808552591395</v>
      </c>
      <c r="AF26" s="333">
        <f t="shared" si="13"/>
        <v>171.74160919178388</v>
      </c>
      <c r="AG26" s="334">
        <f t="shared" si="13"/>
        <v>183.16441866369101</v>
      </c>
    </row>
    <row r="27" spans="2:33" ht="14.4" x14ac:dyDescent="0.3">
      <c r="B27" s="822"/>
      <c r="C27" s="1" t="s">
        <v>6</v>
      </c>
      <c r="D27" s="888">
        <v>1492773.3</v>
      </c>
      <c r="E27" s="755">
        <v>1262926.92</v>
      </c>
      <c r="F27" s="755">
        <v>1428568.9000000001</v>
      </c>
      <c r="G27" s="755">
        <v>1481949.6</v>
      </c>
      <c r="H27" s="755">
        <v>1448418.5899999999</v>
      </c>
      <c r="I27" s="755">
        <v>1454217.42</v>
      </c>
      <c r="J27" s="755">
        <v>1517719.693</v>
      </c>
      <c r="K27" s="755">
        <v>1632579.6099999999</v>
      </c>
      <c r="L27" s="755">
        <v>1710009.01</v>
      </c>
      <c r="M27" s="755">
        <v>1823278.3199999998</v>
      </c>
      <c r="N27" s="755">
        <v>1944833.94</v>
      </c>
      <c r="O27" s="755">
        <v>1998858.09</v>
      </c>
      <c r="P27" s="755">
        <v>1867259</v>
      </c>
      <c r="Q27" s="755">
        <v>2091530.5</v>
      </c>
      <c r="R27" s="889">
        <v>2224122.5999999996</v>
      </c>
      <c r="S27" s="695">
        <f>100</f>
        <v>100</v>
      </c>
      <c r="T27" s="333">
        <f t="shared" si="7"/>
        <v>84.602727018228421</v>
      </c>
      <c r="U27" s="333">
        <f t="shared" si="7"/>
        <v>95.698985237745077</v>
      </c>
      <c r="V27" s="333">
        <f t="shared" si="7"/>
        <v>99.274926742057886</v>
      </c>
      <c r="W27" s="333">
        <f t="shared" si="7"/>
        <v>97.028704224546345</v>
      </c>
      <c r="X27" s="333">
        <f t="shared" si="7"/>
        <v>97.41716441471722</v>
      </c>
      <c r="Y27" s="333">
        <f t="shared" si="7"/>
        <v>101.67114410473447</v>
      </c>
      <c r="Z27" s="333">
        <f t="shared" si="7"/>
        <v>109.36554197479282</v>
      </c>
      <c r="AA27" s="333">
        <f t="shared" si="7"/>
        <v>114.55249166099098</v>
      </c>
      <c r="AB27" s="333">
        <f t="shared" ref="AB27:AD87" si="14">M27*100/$D27</f>
        <v>122.14033570938064</v>
      </c>
      <c r="AC27" s="333">
        <f t="shared" si="14"/>
        <v>130.28327476114424</v>
      </c>
      <c r="AD27" s="333">
        <f t="shared" si="14"/>
        <v>133.90232060018758</v>
      </c>
      <c r="AE27" s="333">
        <f t="shared" si="12"/>
        <v>125.08657543647116</v>
      </c>
      <c r="AF27" s="333">
        <f t="shared" si="13"/>
        <v>140.11039050604668</v>
      </c>
      <c r="AG27" s="334">
        <f t="shared" si="13"/>
        <v>148.99265682203719</v>
      </c>
    </row>
    <row r="28" spans="2:33" ht="14.4" x14ac:dyDescent="0.3">
      <c r="B28" s="822"/>
      <c r="C28" s="1" t="s">
        <v>7</v>
      </c>
      <c r="D28" s="890">
        <v>694810.24</v>
      </c>
      <c r="E28" s="753">
        <v>596312.48</v>
      </c>
      <c r="F28" s="753">
        <v>647924.84000000008</v>
      </c>
      <c r="G28" s="753">
        <v>672569.47</v>
      </c>
      <c r="H28" s="753">
        <v>642806.14999999991</v>
      </c>
      <c r="I28" s="753">
        <v>650888.54</v>
      </c>
      <c r="J28" s="753">
        <v>663538.13300000003</v>
      </c>
      <c r="K28" s="753">
        <v>677464.91999999993</v>
      </c>
      <c r="L28" s="753">
        <v>705050.81</v>
      </c>
      <c r="M28" s="753">
        <v>702493.91999999993</v>
      </c>
      <c r="N28" s="753">
        <v>685906.34</v>
      </c>
      <c r="O28" s="753">
        <v>702278.79</v>
      </c>
      <c r="P28" s="753">
        <v>657083.5</v>
      </c>
      <c r="Q28" s="753">
        <v>721095.89999999991</v>
      </c>
      <c r="R28" s="754">
        <v>762538.2</v>
      </c>
      <c r="S28" s="695">
        <f>100</f>
        <v>100</v>
      </c>
      <c r="T28" s="333">
        <f t="shared" si="7"/>
        <v>85.823789816338916</v>
      </c>
      <c r="U28" s="333">
        <f t="shared" si="7"/>
        <v>93.252056849363655</v>
      </c>
      <c r="V28" s="333">
        <f t="shared" si="7"/>
        <v>96.799015224646084</v>
      </c>
      <c r="W28" s="333">
        <f t="shared" si="7"/>
        <v>92.515353544587938</v>
      </c>
      <c r="X28" s="333">
        <f t="shared" si="7"/>
        <v>93.678604967019481</v>
      </c>
      <c r="Y28" s="333">
        <f t="shared" si="7"/>
        <v>95.499187375246521</v>
      </c>
      <c r="Z28" s="333">
        <f t="shared" si="7"/>
        <v>97.503588893566103</v>
      </c>
      <c r="AA28" s="333">
        <f t="shared" si="7"/>
        <v>101.47386572771293</v>
      </c>
      <c r="AB28" s="333">
        <f t="shared" si="14"/>
        <v>101.10586740920802</v>
      </c>
      <c r="AC28" s="333">
        <f t="shared" si="14"/>
        <v>98.718513417418833</v>
      </c>
      <c r="AD28" s="333">
        <f t="shared" si="14"/>
        <v>101.07490499852162</v>
      </c>
      <c r="AE28" s="333">
        <f t="shared" ref="AE28:AE31" si="15">P28*100/$D28</f>
        <v>94.570209558224136</v>
      </c>
      <c r="AF28" s="333">
        <f t="shared" ref="AF28:AG31" si="16">Q28*100/$D28</f>
        <v>103.78314228644642</v>
      </c>
      <c r="AG28" s="334">
        <f t="shared" si="16"/>
        <v>109.74769168629409</v>
      </c>
    </row>
    <row r="29" spans="2:33" ht="15" customHeight="1" x14ac:dyDescent="0.3">
      <c r="B29" s="821" t="s">
        <v>9</v>
      </c>
      <c r="C29" s="2" t="s">
        <v>2</v>
      </c>
      <c r="D29" s="888">
        <v>18728.215</v>
      </c>
      <c r="E29" s="755">
        <v>15056.141</v>
      </c>
      <c r="F29" s="755">
        <v>12845.579</v>
      </c>
      <c r="G29" s="755">
        <v>18148.888999999999</v>
      </c>
      <c r="H29" s="755">
        <v>20923.080000000002</v>
      </c>
      <c r="I29" s="755">
        <v>22161.195</v>
      </c>
      <c r="J29" s="755">
        <v>22307.407999999999</v>
      </c>
      <c r="K29" s="755">
        <v>23300.539000000001</v>
      </c>
      <c r="L29" s="755">
        <v>23969.366999999998</v>
      </c>
      <c r="M29" s="755">
        <v>23071.553</v>
      </c>
      <c r="N29" s="755">
        <v>28998.428</v>
      </c>
      <c r="O29" s="755">
        <v>31279.853999999999</v>
      </c>
      <c r="P29" s="755">
        <v>36580.281000000003</v>
      </c>
      <c r="Q29" s="755">
        <v>40024.004000000001</v>
      </c>
      <c r="R29" s="889">
        <v>43512.120999999999</v>
      </c>
      <c r="S29" s="695">
        <f>100</f>
        <v>100</v>
      </c>
      <c r="T29" s="333">
        <f t="shared" si="7"/>
        <v>80.392824409587348</v>
      </c>
      <c r="U29" s="333">
        <f t="shared" si="7"/>
        <v>68.589446458191546</v>
      </c>
      <c r="V29" s="333">
        <f t="shared" si="7"/>
        <v>96.906667293172362</v>
      </c>
      <c r="W29" s="333">
        <f t="shared" si="7"/>
        <v>111.7195632365391</v>
      </c>
      <c r="X29" s="333">
        <f t="shared" si="7"/>
        <v>118.33052429182386</v>
      </c>
      <c r="Y29" s="333">
        <f t="shared" si="7"/>
        <v>119.11123403912224</v>
      </c>
      <c r="Z29" s="333">
        <f t="shared" si="7"/>
        <v>124.41409392192475</v>
      </c>
      <c r="AA29" s="333">
        <f t="shared" si="7"/>
        <v>127.98532588396704</v>
      </c>
      <c r="AB29" s="333">
        <f t="shared" si="14"/>
        <v>123.19141466498542</v>
      </c>
      <c r="AC29" s="333">
        <f t="shared" si="14"/>
        <v>154.83818399137343</v>
      </c>
      <c r="AD29" s="333">
        <f t="shared" si="14"/>
        <v>167.0199429043291</v>
      </c>
      <c r="AE29" s="333">
        <f t="shared" si="15"/>
        <v>195.32176985366732</v>
      </c>
      <c r="AF29" s="333">
        <f t="shared" si="16"/>
        <v>213.7096567932395</v>
      </c>
      <c r="AG29" s="334">
        <f t="shared" si="16"/>
        <v>232.3345871456516</v>
      </c>
    </row>
    <row r="30" spans="2:33" ht="14.4" x14ac:dyDescent="0.3">
      <c r="B30" s="822"/>
      <c r="C30" s="1" t="s">
        <v>3</v>
      </c>
      <c r="D30" s="888">
        <v>8842.4022999999997</v>
      </c>
      <c r="E30" s="755">
        <v>9397.4326000000001</v>
      </c>
      <c r="F30" s="755">
        <v>9554.5010000000002</v>
      </c>
      <c r="G30" s="755">
        <v>9977.2392999999993</v>
      </c>
      <c r="H30" s="755">
        <v>10744.853999999999</v>
      </c>
      <c r="I30" s="755">
        <v>12116.647999999999</v>
      </c>
      <c r="J30" s="755">
        <v>10042.013999999999</v>
      </c>
      <c r="K30" s="755">
        <v>10582.736000000001</v>
      </c>
      <c r="L30" s="755">
        <v>10386.779</v>
      </c>
      <c r="M30" s="755">
        <v>11213.206</v>
      </c>
      <c r="N30" s="755">
        <v>13037.361000000001</v>
      </c>
      <c r="O30" s="755">
        <v>14512.944</v>
      </c>
      <c r="P30" s="755">
        <v>13846.444</v>
      </c>
      <c r="Q30" s="755">
        <v>15135.669</v>
      </c>
      <c r="R30" s="889">
        <v>16197.116</v>
      </c>
      <c r="S30" s="695">
        <f>100</f>
        <v>100</v>
      </c>
      <c r="T30" s="333">
        <f t="shared" si="7"/>
        <v>106.27691752952703</v>
      </c>
      <c r="U30" s="333">
        <f t="shared" si="7"/>
        <v>108.05322666669441</v>
      </c>
      <c r="V30" s="333">
        <f t="shared" si="7"/>
        <v>112.83403493188723</v>
      </c>
      <c r="W30" s="333">
        <f t="shared" si="7"/>
        <v>121.51510003113067</v>
      </c>
      <c r="X30" s="333">
        <f t="shared" si="7"/>
        <v>137.02891577326218</v>
      </c>
      <c r="Y30" s="333">
        <f t="shared" si="7"/>
        <v>113.56658133502927</v>
      </c>
      <c r="Z30" s="333">
        <f t="shared" si="7"/>
        <v>119.68168424094435</v>
      </c>
      <c r="AA30" s="333">
        <f t="shared" si="7"/>
        <v>117.46557833044987</v>
      </c>
      <c r="AB30" s="333">
        <f t="shared" si="14"/>
        <v>126.81176019326786</v>
      </c>
      <c r="AC30" s="333">
        <f t="shared" si="14"/>
        <v>147.44139157749021</v>
      </c>
      <c r="AD30" s="333">
        <f t="shared" si="14"/>
        <v>164.12897205547864</v>
      </c>
      <c r="AE30" s="333">
        <f t="shared" si="15"/>
        <v>156.59142764857012</v>
      </c>
      <c r="AF30" s="333">
        <f t="shared" si="16"/>
        <v>171.171458688325</v>
      </c>
      <c r="AG30" s="334">
        <f t="shared" si="16"/>
        <v>183.17551554966008</v>
      </c>
    </row>
    <row r="31" spans="2:33" ht="14.4" x14ac:dyDescent="0.3">
      <c r="B31" s="822"/>
      <c r="C31" s="1" t="s">
        <v>4</v>
      </c>
      <c r="D31" s="888">
        <v>18498.395</v>
      </c>
      <c r="E31" s="755">
        <v>20480.169999999998</v>
      </c>
      <c r="F31" s="755">
        <v>19967.482</v>
      </c>
      <c r="G31" s="755">
        <v>21029.305</v>
      </c>
      <c r="H31" s="755">
        <v>22888.317999999999</v>
      </c>
      <c r="I31" s="755">
        <v>21953.895</v>
      </c>
      <c r="J31" s="755">
        <v>20956.182000000001</v>
      </c>
      <c r="K31" s="755">
        <v>21175.151999999998</v>
      </c>
      <c r="L31" s="755">
        <v>23065.17</v>
      </c>
      <c r="M31" s="755">
        <v>23983.109</v>
      </c>
      <c r="N31" s="755">
        <v>22184.785</v>
      </c>
      <c r="O31" s="755">
        <v>23922.523000000001</v>
      </c>
      <c r="P31" s="755">
        <v>22703.58</v>
      </c>
      <c r="Q31" s="755">
        <v>24152.960999999999</v>
      </c>
      <c r="R31" s="889">
        <v>25989.932000000001</v>
      </c>
      <c r="S31" s="695">
        <f>100</f>
        <v>100</v>
      </c>
      <c r="T31" s="333">
        <f t="shared" si="7"/>
        <v>110.71322674210383</v>
      </c>
      <c r="U31" s="333">
        <f t="shared" si="7"/>
        <v>107.94169980692919</v>
      </c>
      <c r="V31" s="333">
        <f t="shared" si="7"/>
        <v>113.68178158159127</v>
      </c>
      <c r="W31" s="333">
        <f t="shared" si="7"/>
        <v>123.73137237041375</v>
      </c>
      <c r="X31" s="333">
        <f t="shared" si="7"/>
        <v>118.67999899450736</v>
      </c>
      <c r="Y31" s="333">
        <f t="shared" si="7"/>
        <v>113.28648782772777</v>
      </c>
      <c r="Z31" s="333">
        <f t="shared" si="7"/>
        <v>114.47021214543206</v>
      </c>
      <c r="AA31" s="333">
        <f t="shared" si="7"/>
        <v>124.68741207007419</v>
      </c>
      <c r="AB31" s="333">
        <f t="shared" si="14"/>
        <v>129.64967501234565</v>
      </c>
      <c r="AC31" s="333">
        <f t="shared" si="14"/>
        <v>119.92816133507799</v>
      </c>
      <c r="AD31" s="333">
        <f t="shared" si="14"/>
        <v>129.32215470585422</v>
      </c>
      <c r="AE31" s="333">
        <f t="shared" si="15"/>
        <v>122.73270194522281</v>
      </c>
      <c r="AF31" s="333">
        <f t="shared" si="16"/>
        <v>130.56787359119534</v>
      </c>
      <c r="AG31" s="334">
        <f t="shared" si="16"/>
        <v>140.4983080964592</v>
      </c>
    </row>
    <row r="32" spans="2:33" ht="14.4" x14ac:dyDescent="0.3">
      <c r="B32" s="822"/>
      <c r="C32" s="1" t="s">
        <v>5</v>
      </c>
      <c r="D32" s="888">
        <v>128006.21</v>
      </c>
      <c r="E32" s="755">
        <v>136853.48000000001</v>
      </c>
      <c r="F32" s="755">
        <v>148786.26999999999</v>
      </c>
      <c r="G32" s="755">
        <v>140292.97</v>
      </c>
      <c r="H32" s="755">
        <v>149078.64000000001</v>
      </c>
      <c r="I32" s="755">
        <v>144954.85999999999</v>
      </c>
      <c r="J32" s="755">
        <v>137429.20000000001</v>
      </c>
      <c r="K32" s="755">
        <v>131990.98000000001</v>
      </c>
      <c r="L32" s="755">
        <v>134567.07999999999</v>
      </c>
      <c r="M32" s="755">
        <v>141883.03</v>
      </c>
      <c r="N32" s="755">
        <v>150587.73000000001</v>
      </c>
      <c r="O32" s="755">
        <v>159426.28</v>
      </c>
      <c r="P32" s="755">
        <v>152637.67000000001</v>
      </c>
      <c r="Q32" s="755">
        <v>171429.05</v>
      </c>
      <c r="R32" s="889">
        <v>185318.81</v>
      </c>
      <c r="S32" s="695">
        <f>100</f>
        <v>100</v>
      </c>
      <c r="T32" s="333">
        <f t="shared" si="7"/>
        <v>106.91159436717953</v>
      </c>
      <c r="U32" s="333">
        <f t="shared" si="7"/>
        <v>116.23363429008637</v>
      </c>
      <c r="V32" s="333">
        <f t="shared" si="7"/>
        <v>109.59856556959228</v>
      </c>
      <c r="W32" s="333">
        <f t="shared" si="7"/>
        <v>116.46203727147301</v>
      </c>
      <c r="X32" s="333">
        <f t="shared" si="7"/>
        <v>113.24049044183089</v>
      </c>
      <c r="Y32" s="333">
        <f t="shared" si="7"/>
        <v>107.36135379681971</v>
      </c>
      <c r="Z32" s="333">
        <f t="shared" si="7"/>
        <v>103.11295053575917</v>
      </c>
      <c r="AA32" s="333">
        <f t="shared" si="7"/>
        <v>105.12543102401045</v>
      </c>
      <c r="AB32" s="333">
        <f t="shared" si="14"/>
        <v>110.84073967973897</v>
      </c>
      <c r="AC32" s="333">
        <f t="shared" si="14"/>
        <v>117.64095663796311</v>
      </c>
      <c r="AD32" s="333">
        <f t="shared" si="14"/>
        <v>124.5457388356393</v>
      </c>
      <c r="AE32" s="333">
        <f t="shared" ref="AE32:AE35" si="17">P32*100/$D32</f>
        <v>119.24239456820104</v>
      </c>
      <c r="AF32" s="333">
        <f t="shared" ref="AF32:AG35" si="18">Q32*100/$D32</f>
        <v>133.92244798123465</v>
      </c>
      <c r="AG32" s="334">
        <f t="shared" si="18"/>
        <v>144.77329654553478</v>
      </c>
    </row>
    <row r="33" spans="2:33" ht="14.4" x14ac:dyDescent="0.3">
      <c r="B33" s="822"/>
      <c r="C33" s="1" t="s">
        <v>6</v>
      </c>
      <c r="D33" s="888">
        <v>174075.22230000002</v>
      </c>
      <c r="E33" s="755">
        <v>181787.22360000003</v>
      </c>
      <c r="F33" s="755">
        <v>191153.83199999999</v>
      </c>
      <c r="G33" s="755">
        <v>189448.40330000001</v>
      </c>
      <c r="H33" s="755">
        <v>203634.89200000002</v>
      </c>
      <c r="I33" s="755">
        <v>201186.598</v>
      </c>
      <c r="J33" s="755">
        <v>190734.804</v>
      </c>
      <c r="K33" s="755">
        <v>187049.40700000001</v>
      </c>
      <c r="L33" s="755">
        <v>191988.39599999998</v>
      </c>
      <c r="M33" s="755">
        <v>200150.89799999999</v>
      </c>
      <c r="N33" s="755">
        <v>214808.304</v>
      </c>
      <c r="O33" s="755">
        <v>229141.601</v>
      </c>
      <c r="P33" s="755">
        <v>225767.97500000003</v>
      </c>
      <c r="Q33" s="755">
        <v>250741.68400000001</v>
      </c>
      <c r="R33" s="889">
        <v>271017.97899999999</v>
      </c>
      <c r="S33" s="695">
        <f>100</f>
        <v>100</v>
      </c>
      <c r="T33" s="333">
        <f t="shared" si="7"/>
        <v>104.43026939624366</v>
      </c>
      <c r="U33" s="333">
        <f t="shared" si="7"/>
        <v>109.81105149506391</v>
      </c>
      <c r="V33" s="333">
        <f t="shared" si="7"/>
        <v>108.83134359783034</v>
      </c>
      <c r="W33" s="333">
        <f t="shared" si="7"/>
        <v>116.98097483917445</v>
      </c>
      <c r="X33" s="333">
        <f t="shared" si="7"/>
        <v>115.57451735047991</v>
      </c>
      <c r="Y33" s="333">
        <f t="shared" si="7"/>
        <v>109.5703348701109</v>
      </c>
      <c r="Z33" s="333">
        <f t="shared" si="7"/>
        <v>107.45320587765234</v>
      </c>
      <c r="AA33" s="333">
        <f t="shared" si="7"/>
        <v>110.29047871564887</v>
      </c>
      <c r="AB33" s="333">
        <f t="shared" si="14"/>
        <v>114.97954467928888</v>
      </c>
      <c r="AC33" s="333">
        <f t="shared" si="14"/>
        <v>123.3997010957716</v>
      </c>
      <c r="AD33" s="333">
        <f t="shared" si="14"/>
        <v>131.63366846379719</v>
      </c>
      <c r="AE33" s="333">
        <f t="shared" si="17"/>
        <v>129.69564077931383</v>
      </c>
      <c r="AF33" s="333">
        <f t="shared" si="18"/>
        <v>144.04214493425926</v>
      </c>
      <c r="AG33" s="334">
        <f t="shared" si="18"/>
        <v>155.69015246347323</v>
      </c>
    </row>
    <row r="34" spans="2:33" ht="14.4" x14ac:dyDescent="0.3">
      <c r="B34" s="823"/>
      <c r="C34" s="3" t="s">
        <v>7</v>
      </c>
      <c r="D34" s="890">
        <v>46069.012300000002</v>
      </c>
      <c r="E34" s="753">
        <v>44933.743600000002</v>
      </c>
      <c r="F34" s="753">
        <v>42367.562000000005</v>
      </c>
      <c r="G34" s="753">
        <v>49155.433299999997</v>
      </c>
      <c r="H34" s="753">
        <v>54556.252</v>
      </c>
      <c r="I34" s="753">
        <v>56231.737999999998</v>
      </c>
      <c r="J34" s="753">
        <v>53305.603999999999</v>
      </c>
      <c r="K34" s="753">
        <v>55058.426999999996</v>
      </c>
      <c r="L34" s="753">
        <v>57421.315999999999</v>
      </c>
      <c r="M34" s="753">
        <v>58267.868000000002</v>
      </c>
      <c r="N34" s="753">
        <v>64220.574000000008</v>
      </c>
      <c r="O34" s="753">
        <v>69715.320999999996</v>
      </c>
      <c r="P34" s="753">
        <v>73130.305000000008</v>
      </c>
      <c r="Q34" s="753">
        <v>79312.634000000005</v>
      </c>
      <c r="R34" s="754">
        <v>85699.168999999994</v>
      </c>
      <c r="S34" s="695">
        <f>100</f>
        <v>100</v>
      </c>
      <c r="T34" s="333">
        <f t="shared" si="7"/>
        <v>97.535721641681477</v>
      </c>
      <c r="U34" s="333">
        <f t="shared" si="7"/>
        <v>91.965422927028982</v>
      </c>
      <c r="V34" s="333">
        <f t="shared" si="7"/>
        <v>106.69955973855336</v>
      </c>
      <c r="W34" s="333">
        <f t="shared" si="7"/>
        <v>118.422881838081</v>
      </c>
      <c r="X34" s="333">
        <f t="shared" si="7"/>
        <v>122.05978637835914</v>
      </c>
      <c r="Y34" s="333">
        <f t="shared" si="7"/>
        <v>115.70815465475043</v>
      </c>
      <c r="Z34" s="333">
        <f t="shared" si="7"/>
        <v>119.51293125509441</v>
      </c>
      <c r="AA34" s="333">
        <f t="shared" si="7"/>
        <v>124.6419515705571</v>
      </c>
      <c r="AB34" s="333">
        <f t="shared" si="14"/>
        <v>126.47952515361393</v>
      </c>
      <c r="AC34" s="333">
        <f t="shared" si="14"/>
        <v>139.4008049962035</v>
      </c>
      <c r="AD34" s="333">
        <f t="shared" si="14"/>
        <v>151.32801316862614</v>
      </c>
      <c r="AE34" s="333">
        <f t="shared" si="17"/>
        <v>158.74077031167434</v>
      </c>
      <c r="AF34" s="333">
        <f t="shared" si="18"/>
        <v>172.16048280679115</v>
      </c>
      <c r="AG34" s="334">
        <f t="shared" si="18"/>
        <v>186.02345637872506</v>
      </c>
    </row>
    <row r="35" spans="2:33" ht="15" customHeight="1" x14ac:dyDescent="0.3">
      <c r="B35" s="822" t="s">
        <v>10</v>
      </c>
      <c r="C35" s="1" t="s">
        <v>2</v>
      </c>
      <c r="D35" s="888">
        <v>5306.5790999999999</v>
      </c>
      <c r="E35" s="755">
        <v>4915.5165999999999</v>
      </c>
      <c r="F35" s="755">
        <v>7468.1239999999998</v>
      </c>
      <c r="G35" s="755">
        <v>7001.0249000000003</v>
      </c>
      <c r="H35" s="755">
        <v>6902.7563</v>
      </c>
      <c r="I35" s="755">
        <v>7231.1063999999997</v>
      </c>
      <c r="J35" s="755">
        <v>6772.5146000000004</v>
      </c>
      <c r="K35" s="755">
        <v>6936.4750999999997</v>
      </c>
      <c r="L35" s="755">
        <v>7513.8242</v>
      </c>
      <c r="M35" s="755">
        <v>7144.7484999999997</v>
      </c>
      <c r="N35" s="755">
        <v>8995.0722999999998</v>
      </c>
      <c r="O35" s="755">
        <v>8484.3984</v>
      </c>
      <c r="P35" s="755">
        <v>7843.5991000000004</v>
      </c>
      <c r="Q35" s="755">
        <v>8452.8485999999994</v>
      </c>
      <c r="R35" s="889">
        <v>9714.4277000000002</v>
      </c>
      <c r="S35" s="695">
        <f>100</f>
        <v>100</v>
      </c>
      <c r="T35" s="333">
        <f t="shared" si="7"/>
        <v>92.63061017972953</v>
      </c>
      <c r="U35" s="333">
        <f t="shared" si="7"/>
        <v>140.73330217578402</v>
      </c>
      <c r="V35" s="333">
        <f t="shared" si="7"/>
        <v>131.93103820877747</v>
      </c>
      <c r="W35" s="333">
        <f t="shared" si="7"/>
        <v>130.07921242519498</v>
      </c>
      <c r="X35" s="333">
        <f t="shared" si="7"/>
        <v>136.26681641285626</v>
      </c>
      <c r="Y35" s="333">
        <f t="shared" si="7"/>
        <v>127.62486853347764</v>
      </c>
      <c r="Z35" s="333">
        <f t="shared" si="7"/>
        <v>130.71462743295393</v>
      </c>
      <c r="AA35" s="333">
        <f t="shared" si="7"/>
        <v>141.59450106001435</v>
      </c>
      <c r="AB35" s="333">
        <f t="shared" si="14"/>
        <v>134.63944219732821</v>
      </c>
      <c r="AC35" s="333">
        <f t="shared" si="14"/>
        <v>169.50792837517488</v>
      </c>
      <c r="AD35" s="333">
        <f t="shared" si="14"/>
        <v>159.88451769238679</v>
      </c>
      <c r="AE35" s="333">
        <f t="shared" si="17"/>
        <v>147.8089547369604</v>
      </c>
      <c r="AF35" s="333">
        <f t="shared" si="18"/>
        <v>159.2899764746746</v>
      </c>
      <c r="AG35" s="334">
        <f t="shared" si="18"/>
        <v>183.06384427587258</v>
      </c>
    </row>
    <row r="36" spans="2:33" ht="14.4" x14ac:dyDescent="0.3">
      <c r="B36" s="822"/>
      <c r="C36" s="1" t="s">
        <v>3</v>
      </c>
      <c r="D36" s="888">
        <v>12845.52</v>
      </c>
      <c r="E36" s="755">
        <v>11573.502</v>
      </c>
      <c r="F36" s="755">
        <v>12821.406999999999</v>
      </c>
      <c r="G36" s="755">
        <v>13803.29</v>
      </c>
      <c r="H36" s="755">
        <v>13828.655000000001</v>
      </c>
      <c r="I36" s="755">
        <v>14227.342000000001</v>
      </c>
      <c r="J36" s="755">
        <v>14512.022999999999</v>
      </c>
      <c r="K36" s="755">
        <v>15031.787</v>
      </c>
      <c r="L36" s="755">
        <v>15400.768</v>
      </c>
      <c r="M36" s="755">
        <v>15622.790999999999</v>
      </c>
      <c r="N36" s="755">
        <v>14929.356</v>
      </c>
      <c r="O36" s="755">
        <v>15006.165000000001</v>
      </c>
      <c r="P36" s="755">
        <v>14951.138000000001</v>
      </c>
      <c r="Q36" s="755">
        <v>16210.862999999999</v>
      </c>
      <c r="R36" s="889">
        <v>17444.092000000001</v>
      </c>
      <c r="S36" s="695">
        <f>100</f>
        <v>100</v>
      </c>
      <c r="T36" s="333">
        <f t="shared" si="7"/>
        <v>90.097574874353072</v>
      </c>
      <c r="U36" s="333">
        <f t="shared" si="7"/>
        <v>99.812284749858307</v>
      </c>
      <c r="V36" s="333">
        <f t="shared" si="7"/>
        <v>107.45606250272468</v>
      </c>
      <c r="W36" s="333">
        <f t="shared" si="7"/>
        <v>107.65352434156033</v>
      </c>
      <c r="X36" s="333">
        <f t="shared" si="7"/>
        <v>110.75722897944185</v>
      </c>
      <c r="Y36" s="333">
        <f t="shared" si="7"/>
        <v>112.97341796984472</v>
      </c>
      <c r="Z36" s="333">
        <f t="shared" si="7"/>
        <v>117.01968468384308</v>
      </c>
      <c r="AA36" s="333">
        <f t="shared" si="7"/>
        <v>119.89213359988541</v>
      </c>
      <c r="AB36" s="333">
        <f t="shared" si="14"/>
        <v>121.62054163630587</v>
      </c>
      <c r="AC36" s="333">
        <f t="shared" si="14"/>
        <v>116.22227827289203</v>
      </c>
      <c r="AD36" s="333">
        <f t="shared" si="14"/>
        <v>116.820222147488</v>
      </c>
      <c r="AE36" s="333">
        <f t="shared" ref="AE36:AE39" si="19">P36*100/$D36</f>
        <v>116.39184711868418</v>
      </c>
      <c r="AF36" s="333">
        <f t="shared" ref="AF36:AG39" si="20">Q36*100/$D36</f>
        <v>126.19857351045344</v>
      </c>
      <c r="AG36" s="334">
        <f t="shared" si="20"/>
        <v>135.79903343733847</v>
      </c>
    </row>
    <row r="37" spans="2:33" ht="14.4" x14ac:dyDescent="0.3">
      <c r="B37" s="822"/>
      <c r="C37" s="1" t="s">
        <v>4</v>
      </c>
      <c r="D37" s="888">
        <v>18154.947</v>
      </c>
      <c r="E37" s="755">
        <v>17999.675999999999</v>
      </c>
      <c r="F37" s="755">
        <v>19880.544999999998</v>
      </c>
      <c r="G37" s="755">
        <v>20860.572</v>
      </c>
      <c r="H37" s="755">
        <v>20897.634999999998</v>
      </c>
      <c r="I37" s="755">
        <v>20967.338</v>
      </c>
      <c r="J37" s="755">
        <v>21771.482</v>
      </c>
      <c r="K37" s="755">
        <v>22629.907999999999</v>
      </c>
      <c r="L37" s="755">
        <v>23582.822</v>
      </c>
      <c r="M37" s="755">
        <v>23182.535</v>
      </c>
      <c r="N37" s="755">
        <v>21101.723000000002</v>
      </c>
      <c r="O37" s="755">
        <v>21892.793000000001</v>
      </c>
      <c r="P37" s="755">
        <v>21261.726999999999</v>
      </c>
      <c r="Q37" s="755">
        <v>22866.521000000001</v>
      </c>
      <c r="R37" s="889">
        <v>24654.766</v>
      </c>
      <c r="S37" s="695">
        <f>100</f>
        <v>100</v>
      </c>
      <c r="T37" s="333">
        <f t="shared" si="7"/>
        <v>99.14474550655531</v>
      </c>
      <c r="U37" s="333">
        <f t="shared" si="7"/>
        <v>109.50483634019972</v>
      </c>
      <c r="V37" s="333">
        <f t="shared" si="7"/>
        <v>114.90296281228471</v>
      </c>
      <c r="W37" s="333">
        <f t="shared" si="7"/>
        <v>115.10711102599197</v>
      </c>
      <c r="X37" s="333">
        <f t="shared" si="7"/>
        <v>115.49104494769388</v>
      </c>
      <c r="Y37" s="333">
        <f t="shared" si="7"/>
        <v>119.92038313303807</v>
      </c>
      <c r="Z37" s="333">
        <f t="shared" si="7"/>
        <v>124.64871420445347</v>
      </c>
      <c r="AA37" s="333">
        <f t="shared" si="7"/>
        <v>129.89749846143866</v>
      </c>
      <c r="AB37" s="333">
        <f t="shared" si="14"/>
        <v>127.6926613996725</v>
      </c>
      <c r="AC37" s="333">
        <f t="shared" si="14"/>
        <v>116.23125641732803</v>
      </c>
      <c r="AD37" s="333">
        <f t="shared" si="14"/>
        <v>120.58858117294423</v>
      </c>
      <c r="AE37" s="333">
        <f t="shared" si="19"/>
        <v>117.11258094006001</v>
      </c>
      <c r="AF37" s="333">
        <f t="shared" si="20"/>
        <v>125.95201186761933</v>
      </c>
      <c r="AG37" s="334">
        <f t="shared" si="20"/>
        <v>135.80191668970446</v>
      </c>
    </row>
    <row r="38" spans="2:33" ht="14.4" x14ac:dyDescent="0.3">
      <c r="B38" s="822"/>
      <c r="C38" s="1" t="s">
        <v>5</v>
      </c>
      <c r="D38" s="888">
        <v>28820.363000000001</v>
      </c>
      <c r="E38" s="755">
        <v>27823.861000000001</v>
      </c>
      <c r="F38" s="755">
        <v>30561.425999999999</v>
      </c>
      <c r="G38" s="755">
        <v>32745.588</v>
      </c>
      <c r="H38" s="755">
        <v>32711.932000000001</v>
      </c>
      <c r="I38" s="755">
        <v>36155.641000000003</v>
      </c>
      <c r="J38" s="755">
        <v>36650.597999999998</v>
      </c>
      <c r="K38" s="755">
        <v>37379.546999999999</v>
      </c>
      <c r="L38" s="755">
        <v>39665.203000000001</v>
      </c>
      <c r="M38" s="755">
        <v>44662.68</v>
      </c>
      <c r="N38" s="755">
        <v>51063.487999999998</v>
      </c>
      <c r="O38" s="755">
        <v>55089.5</v>
      </c>
      <c r="P38" s="755">
        <v>54319.711000000003</v>
      </c>
      <c r="Q38" s="755">
        <v>60663.648000000001</v>
      </c>
      <c r="R38" s="889">
        <v>65240.972999999998</v>
      </c>
      <c r="S38" s="695">
        <f>100</f>
        <v>100</v>
      </c>
      <c r="T38" s="333">
        <f t="shared" si="7"/>
        <v>96.542368324784803</v>
      </c>
      <c r="U38" s="333">
        <f t="shared" si="7"/>
        <v>106.04108629721284</v>
      </c>
      <c r="V38" s="333">
        <f t="shared" si="7"/>
        <v>113.6196237361757</v>
      </c>
      <c r="W38" s="333">
        <f t="shared" si="7"/>
        <v>113.50284519317124</v>
      </c>
      <c r="X38" s="333">
        <f t="shared" si="7"/>
        <v>125.45171967473138</v>
      </c>
      <c r="Y38" s="333">
        <f t="shared" si="7"/>
        <v>127.16910609349368</v>
      </c>
      <c r="Z38" s="333">
        <f t="shared" si="7"/>
        <v>129.69839068300422</v>
      </c>
      <c r="AA38" s="333">
        <f t="shared" si="7"/>
        <v>137.62908884943607</v>
      </c>
      <c r="AB38" s="333">
        <f t="shared" si="14"/>
        <v>154.96917925704128</v>
      </c>
      <c r="AC38" s="333">
        <f t="shared" si="14"/>
        <v>177.17850396263225</v>
      </c>
      <c r="AD38" s="333">
        <f t="shared" si="14"/>
        <v>191.14783529964561</v>
      </c>
      <c r="AE38" s="333">
        <f t="shared" si="19"/>
        <v>188.47684534715958</v>
      </c>
      <c r="AF38" s="333">
        <f t="shared" si="20"/>
        <v>210.48884082410757</v>
      </c>
      <c r="AG38" s="334">
        <f t="shared" si="20"/>
        <v>226.37110087752885</v>
      </c>
    </row>
    <row r="39" spans="2:33" ht="14.4" x14ac:dyDescent="0.3">
      <c r="B39" s="822"/>
      <c r="C39" s="1" t="s">
        <v>6</v>
      </c>
      <c r="D39" s="888">
        <v>65127.409100000004</v>
      </c>
      <c r="E39" s="755">
        <v>62312.555600000007</v>
      </c>
      <c r="F39" s="755">
        <v>70731.502000000008</v>
      </c>
      <c r="G39" s="755">
        <v>74410.474900000001</v>
      </c>
      <c r="H39" s="755">
        <v>74340.978300000002</v>
      </c>
      <c r="I39" s="755">
        <v>78581.4274</v>
      </c>
      <c r="J39" s="755">
        <v>79706.617599999998</v>
      </c>
      <c r="K39" s="755">
        <v>81977.717100000009</v>
      </c>
      <c r="L39" s="755">
        <v>86162.617200000008</v>
      </c>
      <c r="M39" s="755">
        <v>90612.75450000001</v>
      </c>
      <c r="N39" s="755">
        <v>96089.639299999995</v>
      </c>
      <c r="O39" s="755">
        <v>100472.8564</v>
      </c>
      <c r="P39" s="755">
        <v>98376.175099999993</v>
      </c>
      <c r="Q39" s="755">
        <v>108193.8806</v>
      </c>
      <c r="R39" s="889">
        <v>117054.25870000001</v>
      </c>
      <c r="S39" s="695">
        <f>100</f>
        <v>100</v>
      </c>
      <c r="T39" s="333">
        <f t="shared" si="7"/>
        <v>95.677928020017006</v>
      </c>
      <c r="U39" s="333">
        <f t="shared" si="7"/>
        <v>108.60481474304497</v>
      </c>
      <c r="V39" s="333">
        <f t="shared" si="7"/>
        <v>114.25370044391954</v>
      </c>
      <c r="W39" s="333">
        <f t="shared" si="7"/>
        <v>114.14699176172202</v>
      </c>
      <c r="X39" s="333">
        <f t="shared" si="7"/>
        <v>120.65799712582148</v>
      </c>
      <c r="Y39" s="333">
        <f t="shared" si="7"/>
        <v>122.38567248639404</v>
      </c>
      <c r="Z39" s="333">
        <f t="shared" si="7"/>
        <v>125.87283638771376</v>
      </c>
      <c r="AA39" s="333">
        <f t="shared" si="7"/>
        <v>132.29854893766992</v>
      </c>
      <c r="AB39" s="333">
        <f t="shared" si="14"/>
        <v>139.13152043384451</v>
      </c>
      <c r="AC39" s="333">
        <f t="shared" si="14"/>
        <v>147.54101326594918</v>
      </c>
      <c r="AD39" s="333">
        <f t="shared" si="14"/>
        <v>154.27123201804139</v>
      </c>
      <c r="AE39" s="333">
        <f t="shared" si="19"/>
        <v>151.05187886247418</v>
      </c>
      <c r="AF39" s="333">
        <f t="shared" si="20"/>
        <v>166.12649281637093</v>
      </c>
      <c r="AG39" s="334">
        <f t="shared" si="20"/>
        <v>179.73117665446944</v>
      </c>
    </row>
    <row r="40" spans="2:33" ht="14.4" x14ac:dyDescent="0.3">
      <c r="B40" s="822"/>
      <c r="C40" s="1" t="s">
        <v>7</v>
      </c>
      <c r="D40" s="890">
        <v>36307.0461</v>
      </c>
      <c r="E40" s="753">
        <v>34488.694600000003</v>
      </c>
      <c r="F40" s="753">
        <v>40170.076000000001</v>
      </c>
      <c r="G40" s="753">
        <v>41664.886899999998</v>
      </c>
      <c r="H40" s="753">
        <v>41629.046300000002</v>
      </c>
      <c r="I40" s="753">
        <v>42425.786399999997</v>
      </c>
      <c r="J40" s="753">
        <v>43056.0196</v>
      </c>
      <c r="K40" s="753">
        <v>44598.170100000003</v>
      </c>
      <c r="L40" s="753">
        <v>46497.414199999999</v>
      </c>
      <c r="M40" s="753">
        <v>45950.074500000002</v>
      </c>
      <c r="N40" s="753">
        <v>45026.151299999998</v>
      </c>
      <c r="O40" s="753">
        <v>45383.356400000004</v>
      </c>
      <c r="P40" s="753">
        <v>44056.464099999997</v>
      </c>
      <c r="Q40" s="753">
        <v>47530.232600000003</v>
      </c>
      <c r="R40" s="754">
        <v>51813.2857</v>
      </c>
      <c r="S40" s="695">
        <f>100</f>
        <v>100</v>
      </c>
      <c r="T40" s="333">
        <f t="shared" si="7"/>
        <v>94.991739358272952</v>
      </c>
      <c r="U40" s="333">
        <f t="shared" si="7"/>
        <v>110.6398903655233</v>
      </c>
      <c r="V40" s="333">
        <f t="shared" si="7"/>
        <v>114.75702756220645</v>
      </c>
      <c r="W40" s="333">
        <f t="shared" si="7"/>
        <v>114.65831228831365</v>
      </c>
      <c r="X40" s="333">
        <f t="shared" si="7"/>
        <v>116.8527626377184</v>
      </c>
      <c r="Y40" s="333">
        <f t="shared" si="7"/>
        <v>118.58860531206916</v>
      </c>
      <c r="Z40" s="333">
        <f t="shared" si="7"/>
        <v>122.8361293209144</v>
      </c>
      <c r="AA40" s="333">
        <f t="shared" si="7"/>
        <v>128.06719134333542</v>
      </c>
      <c r="AB40" s="333">
        <f t="shared" si="14"/>
        <v>126.55966110115469</v>
      </c>
      <c r="AC40" s="333">
        <f t="shared" si="14"/>
        <v>124.01491208066084</v>
      </c>
      <c r="AD40" s="333">
        <f t="shared" si="14"/>
        <v>124.99875719716016</v>
      </c>
      <c r="AE40" s="333">
        <f t="shared" ref="AE40:AE43" si="21">P40*100/$D40</f>
        <v>121.34411590151367</v>
      </c>
      <c r="AF40" s="333">
        <f t="shared" ref="AF40:AG43" si="22">Q40*100/$D40</f>
        <v>130.91186892232471</v>
      </c>
      <c r="AG40" s="334">
        <f t="shared" si="22"/>
        <v>142.708623437146</v>
      </c>
    </row>
    <row r="41" spans="2:33" ht="14.4" x14ac:dyDescent="0.3">
      <c r="B41" s="821" t="s">
        <v>11</v>
      </c>
      <c r="C41" s="2" t="s">
        <v>2</v>
      </c>
      <c r="D41" s="888">
        <v>198708.61</v>
      </c>
      <c r="E41" s="755">
        <v>157895.70000000001</v>
      </c>
      <c r="F41" s="755">
        <v>159351.89000000001</v>
      </c>
      <c r="G41" s="755">
        <v>162709.79999999999</v>
      </c>
      <c r="H41" s="755">
        <v>150227.59</v>
      </c>
      <c r="I41" s="755">
        <v>151314.41</v>
      </c>
      <c r="J41" s="755">
        <v>151505.29999999999</v>
      </c>
      <c r="K41" s="755">
        <v>153913.29999999999</v>
      </c>
      <c r="L41" s="755">
        <v>161557.73000000001</v>
      </c>
      <c r="M41" s="755">
        <v>167685.91</v>
      </c>
      <c r="N41" s="755">
        <v>174174.09</v>
      </c>
      <c r="O41" s="755">
        <v>188962.41</v>
      </c>
      <c r="P41" s="755">
        <v>185104.47</v>
      </c>
      <c r="Q41" s="755">
        <v>205593.39</v>
      </c>
      <c r="R41" s="889">
        <v>220286</v>
      </c>
      <c r="S41" s="695">
        <f>100</f>
        <v>100</v>
      </c>
      <c r="T41" s="333">
        <f t="shared" si="7"/>
        <v>79.460925221106436</v>
      </c>
      <c r="U41" s="333">
        <f t="shared" si="7"/>
        <v>80.193752047281706</v>
      </c>
      <c r="V41" s="333">
        <f t="shared" si="7"/>
        <v>81.883618430021727</v>
      </c>
      <c r="W41" s="333">
        <f t="shared" si="7"/>
        <v>75.601953030621075</v>
      </c>
      <c r="X41" s="333">
        <f t="shared" si="7"/>
        <v>76.14889460501989</v>
      </c>
      <c r="Y41" s="333">
        <f t="shared" si="7"/>
        <v>76.244959893786174</v>
      </c>
      <c r="Z41" s="333">
        <f t="shared" si="7"/>
        <v>77.456784585227581</v>
      </c>
      <c r="AA41" s="333">
        <f t="shared" si="7"/>
        <v>81.303839828581175</v>
      </c>
      <c r="AB41" s="333">
        <f t="shared" si="14"/>
        <v>84.387843083397343</v>
      </c>
      <c r="AC41" s="333">
        <f t="shared" si="14"/>
        <v>87.653016142581848</v>
      </c>
      <c r="AD41" s="333">
        <f t="shared" si="14"/>
        <v>95.095230146293119</v>
      </c>
      <c r="AE41" s="333">
        <f t="shared" si="21"/>
        <v>93.153723937780057</v>
      </c>
      <c r="AF41" s="333">
        <f t="shared" si="22"/>
        <v>103.4647617936636</v>
      </c>
      <c r="AG41" s="334">
        <f t="shared" si="22"/>
        <v>110.85880979188572</v>
      </c>
    </row>
    <row r="42" spans="2:33" ht="14.4" x14ac:dyDescent="0.3">
      <c r="B42" s="822"/>
      <c r="C42" s="1" t="s">
        <v>3</v>
      </c>
      <c r="D42" s="888">
        <v>146127.76999999999</v>
      </c>
      <c r="E42" s="755">
        <v>125779.29</v>
      </c>
      <c r="F42" s="755">
        <v>121174.77</v>
      </c>
      <c r="G42" s="755">
        <v>118236.05</v>
      </c>
      <c r="H42" s="755">
        <v>121470.21</v>
      </c>
      <c r="I42" s="755">
        <v>115665.71</v>
      </c>
      <c r="J42" s="755">
        <v>118733.31</v>
      </c>
      <c r="K42" s="755">
        <v>122960.07</v>
      </c>
      <c r="L42" s="755">
        <v>128090.7</v>
      </c>
      <c r="M42" s="755">
        <v>137364.75</v>
      </c>
      <c r="N42" s="755">
        <v>147886.41</v>
      </c>
      <c r="O42" s="755">
        <v>160550.79999999999</v>
      </c>
      <c r="P42" s="755">
        <v>160078.56</v>
      </c>
      <c r="Q42" s="755">
        <v>175187.55</v>
      </c>
      <c r="R42" s="889">
        <v>186918.48</v>
      </c>
      <c r="S42" s="695">
        <f>100</f>
        <v>100</v>
      </c>
      <c r="T42" s="333">
        <f t="shared" si="7"/>
        <v>86.074871326647909</v>
      </c>
      <c r="U42" s="333">
        <f t="shared" si="7"/>
        <v>82.923848081716443</v>
      </c>
      <c r="V42" s="333">
        <f t="shared" si="7"/>
        <v>80.91278611861388</v>
      </c>
      <c r="W42" s="333">
        <f t="shared" si="7"/>
        <v>83.126027311578085</v>
      </c>
      <c r="X42" s="333">
        <f t="shared" si="7"/>
        <v>79.153818606826079</v>
      </c>
      <c r="Y42" s="333">
        <f t="shared" si="7"/>
        <v>81.25307735825983</v>
      </c>
      <c r="Z42" s="333">
        <f t="shared" si="7"/>
        <v>84.145587111881611</v>
      </c>
      <c r="AA42" s="333">
        <f t="shared" si="7"/>
        <v>87.656644592605502</v>
      </c>
      <c r="AB42" s="333">
        <f t="shared" si="14"/>
        <v>94.003179546228623</v>
      </c>
      <c r="AC42" s="333">
        <f t="shared" si="14"/>
        <v>101.20349472246104</v>
      </c>
      <c r="AD42" s="333">
        <f t="shared" si="14"/>
        <v>109.87014993796183</v>
      </c>
      <c r="AE42" s="333">
        <f t="shared" si="21"/>
        <v>109.54698070051984</v>
      </c>
      <c r="AF42" s="333">
        <f t="shared" si="22"/>
        <v>119.8865554439105</v>
      </c>
      <c r="AG42" s="334">
        <f t="shared" si="22"/>
        <v>127.9144135300224</v>
      </c>
    </row>
    <row r="43" spans="2:33" ht="14.4" x14ac:dyDescent="0.3">
      <c r="B43" s="822"/>
      <c r="C43" s="1" t="s">
        <v>4</v>
      </c>
      <c r="D43" s="888">
        <v>86486.156000000003</v>
      </c>
      <c r="E43" s="755">
        <v>76228.797000000006</v>
      </c>
      <c r="F43" s="755">
        <v>69116.093999999997</v>
      </c>
      <c r="G43" s="755">
        <v>67080.5</v>
      </c>
      <c r="H43" s="755">
        <v>65574.601999999999</v>
      </c>
      <c r="I43" s="755">
        <v>61955.898000000001</v>
      </c>
      <c r="J43" s="755">
        <v>62056.637000000002</v>
      </c>
      <c r="K43" s="755">
        <v>64583.898000000001</v>
      </c>
      <c r="L43" s="755">
        <v>67644.601999999999</v>
      </c>
      <c r="M43" s="755">
        <v>73664</v>
      </c>
      <c r="N43" s="755">
        <v>81766.327999999994</v>
      </c>
      <c r="O43" s="755">
        <v>88968.797000000006</v>
      </c>
      <c r="P43" s="755">
        <v>89979.085999999996</v>
      </c>
      <c r="Q43" s="755">
        <v>96680.718999999997</v>
      </c>
      <c r="R43" s="889">
        <v>103147.48</v>
      </c>
      <c r="S43" s="695">
        <f>100</f>
        <v>100</v>
      </c>
      <c r="T43" s="333">
        <f t="shared" si="7"/>
        <v>88.139883335779203</v>
      </c>
      <c r="U43" s="333">
        <f t="shared" si="7"/>
        <v>79.915789065708964</v>
      </c>
      <c r="V43" s="333">
        <f t="shared" si="7"/>
        <v>77.562124509268273</v>
      </c>
      <c r="W43" s="333">
        <f t="shared" si="7"/>
        <v>75.820923293203137</v>
      </c>
      <c r="X43" s="333">
        <f t="shared" si="7"/>
        <v>71.63678080454865</v>
      </c>
      <c r="Y43" s="333">
        <f t="shared" si="7"/>
        <v>71.753260718397513</v>
      </c>
      <c r="Z43" s="333">
        <f t="shared" si="7"/>
        <v>74.675417415938796</v>
      </c>
      <c r="AA43" s="333">
        <f t="shared" si="7"/>
        <v>78.214369939161131</v>
      </c>
      <c r="AB43" s="333">
        <f t="shared" si="14"/>
        <v>85.174325472391203</v>
      </c>
      <c r="AC43" s="333">
        <f t="shared" si="14"/>
        <v>94.542678021208388</v>
      </c>
      <c r="AD43" s="333">
        <f t="shared" si="14"/>
        <v>102.87056462539509</v>
      </c>
      <c r="AE43" s="333">
        <f t="shared" si="21"/>
        <v>104.03871574544253</v>
      </c>
      <c r="AF43" s="333">
        <f t="shared" si="22"/>
        <v>111.7875085117669</v>
      </c>
      <c r="AG43" s="334">
        <f t="shared" si="22"/>
        <v>119.26472949034756</v>
      </c>
    </row>
    <row r="44" spans="2:33" ht="14.4" x14ac:dyDescent="0.3">
      <c r="B44" s="822"/>
      <c r="C44" s="1" t="s">
        <v>5</v>
      </c>
      <c r="D44" s="888">
        <v>76474.047000000006</v>
      </c>
      <c r="E44" s="755">
        <v>70782.608999999997</v>
      </c>
      <c r="F44" s="755">
        <v>70619.656000000003</v>
      </c>
      <c r="G44" s="755">
        <v>71525.843999999997</v>
      </c>
      <c r="H44" s="755">
        <v>67663.991999999998</v>
      </c>
      <c r="I44" s="755">
        <v>66726.687999999995</v>
      </c>
      <c r="J44" s="755">
        <v>73418.75</v>
      </c>
      <c r="K44" s="755">
        <v>68270.429999999993</v>
      </c>
      <c r="L44" s="755">
        <v>70485.366999999998</v>
      </c>
      <c r="M44" s="755">
        <v>82915.054999999993</v>
      </c>
      <c r="N44" s="755">
        <v>103063.48</v>
      </c>
      <c r="O44" s="755">
        <v>110487</v>
      </c>
      <c r="P44" s="755">
        <v>108600.63</v>
      </c>
      <c r="Q44" s="755">
        <v>123021.23</v>
      </c>
      <c r="R44" s="889">
        <v>131537.5</v>
      </c>
      <c r="S44" s="695">
        <f>100</f>
        <v>100</v>
      </c>
      <c r="T44" s="333">
        <f t="shared" si="7"/>
        <v>92.557686923512748</v>
      </c>
      <c r="U44" s="333">
        <f t="shared" si="7"/>
        <v>92.344604176630014</v>
      </c>
      <c r="V44" s="333">
        <f t="shared" si="7"/>
        <v>93.52956565774528</v>
      </c>
      <c r="W44" s="333">
        <f t="shared" si="7"/>
        <v>88.479679910231496</v>
      </c>
      <c r="X44" s="333">
        <f t="shared" si="7"/>
        <v>87.254030115602475</v>
      </c>
      <c r="Y44" s="333">
        <f t="shared" si="7"/>
        <v>96.004792318628034</v>
      </c>
      <c r="Z44" s="333">
        <f t="shared" si="7"/>
        <v>89.272678350604338</v>
      </c>
      <c r="AA44" s="333">
        <f t="shared" si="7"/>
        <v>92.16900342674424</v>
      </c>
      <c r="AB44" s="333">
        <f t="shared" si="14"/>
        <v>108.42247566681019</v>
      </c>
      <c r="AC44" s="333">
        <f t="shared" si="14"/>
        <v>134.76922438798093</v>
      </c>
      <c r="AD44" s="333">
        <f t="shared" si="14"/>
        <v>144.47646532947314</v>
      </c>
      <c r="AE44" s="333">
        <f t="shared" ref="AE44:AE47" si="23">P44*100/$D44</f>
        <v>142.00978535894666</v>
      </c>
      <c r="AF44" s="333">
        <f t="shared" ref="AF44:AG47" si="24">Q44*100/$D44</f>
        <v>160.86664015571191</v>
      </c>
      <c r="AG44" s="334">
        <f t="shared" si="24"/>
        <v>172.00279723655791</v>
      </c>
    </row>
    <row r="45" spans="2:33" ht="14.4" x14ac:dyDescent="0.3">
      <c r="B45" s="822"/>
      <c r="C45" s="1" t="s">
        <v>6</v>
      </c>
      <c r="D45" s="888">
        <v>507796.58300000004</v>
      </c>
      <c r="E45" s="755">
        <v>430686.39600000001</v>
      </c>
      <c r="F45" s="755">
        <v>420262.41000000003</v>
      </c>
      <c r="G45" s="755">
        <v>419552.19399999996</v>
      </c>
      <c r="H45" s="755">
        <v>404936.39399999997</v>
      </c>
      <c r="I45" s="755">
        <v>395662.70600000001</v>
      </c>
      <c r="J45" s="755">
        <v>405713.99699999997</v>
      </c>
      <c r="K45" s="755">
        <v>409727.69799999997</v>
      </c>
      <c r="L45" s="755">
        <v>427778.39899999998</v>
      </c>
      <c r="M45" s="755">
        <v>461629.71500000003</v>
      </c>
      <c r="N45" s="755">
        <v>506890.30799999996</v>
      </c>
      <c r="O45" s="755">
        <v>548969.00699999998</v>
      </c>
      <c r="P45" s="755">
        <v>543762.74600000004</v>
      </c>
      <c r="Q45" s="755">
        <v>600482.88899999997</v>
      </c>
      <c r="R45" s="889">
        <v>641889.46</v>
      </c>
      <c r="S45" s="695">
        <f>100</f>
        <v>100</v>
      </c>
      <c r="T45" s="333">
        <f t="shared" si="7"/>
        <v>84.814748743592858</v>
      </c>
      <c r="U45" s="333">
        <f t="shared" si="7"/>
        <v>82.761961003585554</v>
      </c>
      <c r="V45" s="333">
        <f t="shared" si="7"/>
        <v>82.622098699707067</v>
      </c>
      <c r="W45" s="333">
        <f t="shared" si="7"/>
        <v>79.743820174544169</v>
      </c>
      <c r="X45" s="333">
        <f t="shared" si="7"/>
        <v>77.917559756403477</v>
      </c>
      <c r="Y45" s="333">
        <f t="shared" si="7"/>
        <v>79.896952949760191</v>
      </c>
      <c r="Z45" s="333">
        <f t="shared" si="7"/>
        <v>80.687368075495684</v>
      </c>
      <c r="AA45" s="333">
        <f t="shared" si="7"/>
        <v>84.242079076770779</v>
      </c>
      <c r="AB45" s="333">
        <f t="shared" si="14"/>
        <v>90.908393331981117</v>
      </c>
      <c r="AC45" s="333">
        <f t="shared" si="14"/>
        <v>99.821527944389487</v>
      </c>
      <c r="AD45" s="333">
        <f t="shared" si="14"/>
        <v>108.10805455931946</v>
      </c>
      <c r="AE45" s="333">
        <f t="shared" si="23"/>
        <v>107.08278948777408</v>
      </c>
      <c r="AF45" s="333">
        <f t="shared" si="24"/>
        <v>118.2526446815417</v>
      </c>
      <c r="AG45" s="334">
        <f t="shared" si="24"/>
        <v>126.40680963384898</v>
      </c>
    </row>
    <row r="46" spans="2:33" ht="14.4" x14ac:dyDescent="0.3">
      <c r="B46" s="823"/>
      <c r="C46" s="3" t="s">
        <v>7</v>
      </c>
      <c r="D46" s="890">
        <v>431322.53600000002</v>
      </c>
      <c r="E46" s="753">
        <v>359903.78700000001</v>
      </c>
      <c r="F46" s="753">
        <v>349642.75400000002</v>
      </c>
      <c r="G46" s="753">
        <v>348026.35</v>
      </c>
      <c r="H46" s="753">
        <v>337272.402</v>
      </c>
      <c r="I46" s="753">
        <v>328936.01799999998</v>
      </c>
      <c r="J46" s="753">
        <v>332295.24699999997</v>
      </c>
      <c r="K46" s="753">
        <v>341457.26799999998</v>
      </c>
      <c r="L46" s="753">
        <v>357293.03200000001</v>
      </c>
      <c r="M46" s="753">
        <v>378714.66000000003</v>
      </c>
      <c r="N46" s="753">
        <v>403826.82799999998</v>
      </c>
      <c r="O46" s="753">
        <v>438482.00699999998</v>
      </c>
      <c r="P46" s="753">
        <v>435162.11600000004</v>
      </c>
      <c r="Q46" s="753">
        <v>477461.65899999999</v>
      </c>
      <c r="R46" s="754">
        <v>510351.95999999996</v>
      </c>
      <c r="S46" s="695">
        <f>100</f>
        <v>100</v>
      </c>
      <c r="T46" s="333">
        <f t="shared" si="7"/>
        <v>83.441915726842524</v>
      </c>
      <c r="U46" s="333">
        <f t="shared" si="7"/>
        <v>81.062945897174259</v>
      </c>
      <c r="V46" s="333">
        <f t="shared" si="7"/>
        <v>80.688190611955406</v>
      </c>
      <c r="W46" s="333">
        <f t="shared" si="7"/>
        <v>78.194940873666752</v>
      </c>
      <c r="X46" s="333">
        <f t="shared" si="7"/>
        <v>76.262191410281417</v>
      </c>
      <c r="Y46" s="333">
        <f t="shared" si="7"/>
        <v>77.041012065272639</v>
      </c>
      <c r="Z46" s="333">
        <f t="shared" si="7"/>
        <v>79.165181389919297</v>
      </c>
      <c r="AA46" s="333">
        <f t="shared" si="7"/>
        <v>82.836625072611554</v>
      </c>
      <c r="AB46" s="333">
        <f t="shared" si="14"/>
        <v>87.803123739400434</v>
      </c>
      <c r="AC46" s="333">
        <f t="shared" si="14"/>
        <v>93.625255880439312</v>
      </c>
      <c r="AD46" s="333">
        <f t="shared" si="14"/>
        <v>101.65988799620708</v>
      </c>
      <c r="AE46" s="333">
        <f t="shared" si="23"/>
        <v>100.8901876622556</v>
      </c>
      <c r="AF46" s="333">
        <f t="shared" si="24"/>
        <v>110.69712782176538</v>
      </c>
      <c r="AG46" s="334">
        <f t="shared" si="24"/>
        <v>118.32258168861364</v>
      </c>
    </row>
    <row r="47" spans="2:33" ht="15" customHeight="1" x14ac:dyDescent="0.3">
      <c r="B47" s="822" t="s">
        <v>12</v>
      </c>
      <c r="C47" s="1" t="s">
        <v>2</v>
      </c>
      <c r="D47" s="888">
        <v>273604.34000000003</v>
      </c>
      <c r="E47" s="755">
        <v>258630.44</v>
      </c>
      <c r="F47" s="755">
        <v>267818.46999999997</v>
      </c>
      <c r="G47" s="755">
        <v>276189.81</v>
      </c>
      <c r="H47" s="755">
        <v>261876.09</v>
      </c>
      <c r="I47" s="755">
        <v>256992.41</v>
      </c>
      <c r="J47" s="755">
        <v>257972.3</v>
      </c>
      <c r="K47" s="755">
        <v>266323.81</v>
      </c>
      <c r="L47" s="755">
        <v>274270.09000000003</v>
      </c>
      <c r="M47" s="755">
        <v>271493.19</v>
      </c>
      <c r="N47" s="755">
        <v>272230.31</v>
      </c>
      <c r="O47" s="755">
        <v>286867</v>
      </c>
      <c r="P47" s="755">
        <v>253008.83</v>
      </c>
      <c r="Q47" s="755">
        <v>279984.84000000003</v>
      </c>
      <c r="R47" s="889">
        <v>297873.84000000003</v>
      </c>
      <c r="S47" s="695">
        <f>100</f>
        <v>100</v>
      </c>
      <c r="T47" s="333">
        <f t="shared" si="7"/>
        <v>94.527170146496942</v>
      </c>
      <c r="U47" s="333">
        <f t="shared" si="7"/>
        <v>97.885314977094268</v>
      </c>
      <c r="V47" s="333">
        <f t="shared" si="7"/>
        <v>100.94496673554227</v>
      </c>
      <c r="W47" s="333">
        <f t="shared" si="7"/>
        <v>95.71342691420756</v>
      </c>
      <c r="X47" s="333">
        <f t="shared" si="7"/>
        <v>93.928484467753677</v>
      </c>
      <c r="Y47" s="333">
        <f t="shared" si="7"/>
        <v>94.286625716536506</v>
      </c>
      <c r="Z47" s="333">
        <f t="shared" si="7"/>
        <v>97.339029782933991</v>
      </c>
      <c r="AA47" s="333">
        <f t="shared" si="7"/>
        <v>100.243325818589</v>
      </c>
      <c r="AB47" s="333">
        <f t="shared" si="14"/>
        <v>99.228393087624255</v>
      </c>
      <c r="AC47" s="333">
        <f t="shared" si="14"/>
        <v>99.497804018752035</v>
      </c>
      <c r="AD47" s="333">
        <f t="shared" si="14"/>
        <v>104.84738655826877</v>
      </c>
      <c r="AE47" s="333">
        <f t="shared" si="23"/>
        <v>92.472520720979787</v>
      </c>
      <c r="AF47" s="333">
        <f t="shared" si="24"/>
        <v>102.33201710177551</v>
      </c>
      <c r="AG47" s="334">
        <f t="shared" si="24"/>
        <v>108.87029058091696</v>
      </c>
    </row>
    <row r="48" spans="2:33" ht="14.4" x14ac:dyDescent="0.3">
      <c r="B48" s="822"/>
      <c r="C48" s="1" t="s">
        <v>3</v>
      </c>
      <c r="D48" s="888">
        <v>247381.3</v>
      </c>
      <c r="E48" s="755">
        <v>244121.5</v>
      </c>
      <c r="F48" s="755">
        <v>240416</v>
      </c>
      <c r="G48" s="755">
        <v>251089.56</v>
      </c>
      <c r="H48" s="755">
        <v>237461.09</v>
      </c>
      <c r="I48" s="755">
        <v>235744.84</v>
      </c>
      <c r="J48" s="755">
        <v>242990.8</v>
      </c>
      <c r="K48" s="755">
        <v>255569.09</v>
      </c>
      <c r="L48" s="755">
        <v>276428.81</v>
      </c>
      <c r="M48" s="755">
        <v>275346.5</v>
      </c>
      <c r="N48" s="755">
        <v>271285.81</v>
      </c>
      <c r="O48" s="755">
        <v>277554.19</v>
      </c>
      <c r="P48" s="755">
        <v>253679.84</v>
      </c>
      <c r="Q48" s="755">
        <v>275782.69</v>
      </c>
      <c r="R48" s="889">
        <v>293377.59000000003</v>
      </c>
      <c r="S48" s="695">
        <f>100</f>
        <v>100</v>
      </c>
      <c r="T48" s="333">
        <f t="shared" si="7"/>
        <v>98.682277116338227</v>
      </c>
      <c r="U48" s="333">
        <f t="shared" si="7"/>
        <v>97.184387017127008</v>
      </c>
      <c r="V48" s="333">
        <f t="shared" si="7"/>
        <v>101.49900578580515</v>
      </c>
      <c r="W48" s="333">
        <f t="shared" si="7"/>
        <v>95.989911121010365</v>
      </c>
      <c r="X48" s="333">
        <f t="shared" si="7"/>
        <v>95.296144049691719</v>
      </c>
      <c r="Y48" s="333">
        <f t="shared" si="7"/>
        <v>98.225209423671075</v>
      </c>
      <c r="Z48" s="333">
        <f t="shared" si="7"/>
        <v>103.30978533947393</v>
      </c>
      <c r="AA48" s="333">
        <f t="shared" si="7"/>
        <v>111.74199909208983</v>
      </c>
      <c r="AB48" s="333">
        <f t="shared" si="14"/>
        <v>111.30449229590111</v>
      </c>
      <c r="AC48" s="333">
        <f t="shared" si="14"/>
        <v>109.66302222520457</v>
      </c>
      <c r="AD48" s="333">
        <f t="shared" si="14"/>
        <v>112.19691625842374</v>
      </c>
      <c r="AE48" s="333">
        <f t="shared" ref="AE48:AE51" si="25">P48*100/$D48</f>
        <v>102.54608573889782</v>
      </c>
      <c r="AF48" s="333">
        <f t="shared" ref="AF48:AG51" si="26">Q48*100/$D48</f>
        <v>111.48081524351275</v>
      </c>
      <c r="AG48" s="334">
        <f t="shared" si="26"/>
        <v>118.5932768564156</v>
      </c>
    </row>
    <row r="49" spans="2:33" ht="14.4" x14ac:dyDescent="0.3">
      <c r="B49" s="822"/>
      <c r="C49" s="1" t="s">
        <v>4</v>
      </c>
      <c r="D49" s="888">
        <v>180634.27</v>
      </c>
      <c r="E49" s="755">
        <v>181799.8</v>
      </c>
      <c r="F49" s="755">
        <v>184448.23</v>
      </c>
      <c r="G49" s="755">
        <v>198425.44</v>
      </c>
      <c r="H49" s="755">
        <v>190447.09</v>
      </c>
      <c r="I49" s="755">
        <v>189769.36</v>
      </c>
      <c r="J49" s="755">
        <v>198917.69</v>
      </c>
      <c r="K49" s="755">
        <v>214023.88</v>
      </c>
      <c r="L49" s="755">
        <v>229006.07999999999</v>
      </c>
      <c r="M49" s="755">
        <v>234109.33</v>
      </c>
      <c r="N49" s="755">
        <v>226326.66</v>
      </c>
      <c r="O49" s="755">
        <v>230924.45</v>
      </c>
      <c r="P49" s="755">
        <v>210615.36</v>
      </c>
      <c r="Q49" s="755">
        <v>229057.36</v>
      </c>
      <c r="R49" s="889">
        <v>244388.02</v>
      </c>
      <c r="S49" s="695">
        <f>100</f>
        <v>100</v>
      </c>
      <c r="T49" s="333">
        <f t="shared" si="7"/>
        <v>100.64524300953524</v>
      </c>
      <c r="U49" s="333">
        <f t="shared" si="7"/>
        <v>102.1114265858854</v>
      </c>
      <c r="V49" s="333">
        <f t="shared" si="7"/>
        <v>109.84927721633332</v>
      </c>
      <c r="W49" s="333">
        <f t="shared" si="7"/>
        <v>105.43242431239653</v>
      </c>
      <c r="X49" s="333">
        <f t="shared" si="7"/>
        <v>105.05722972722729</v>
      </c>
      <c r="Y49" s="333">
        <f t="shared" si="7"/>
        <v>110.12178918208599</v>
      </c>
      <c r="Z49" s="333">
        <f t="shared" si="7"/>
        <v>118.48464856640992</v>
      </c>
      <c r="AA49" s="333">
        <f t="shared" si="7"/>
        <v>126.7788664908381</v>
      </c>
      <c r="AB49" s="333">
        <f t="shared" si="14"/>
        <v>129.60405021704906</v>
      </c>
      <c r="AC49" s="333">
        <f t="shared" si="14"/>
        <v>125.29552670155005</v>
      </c>
      <c r="AD49" s="333">
        <f t="shared" si="14"/>
        <v>127.84088534252112</v>
      </c>
      <c r="AE49" s="333">
        <f t="shared" si="25"/>
        <v>116.59767551306848</v>
      </c>
      <c r="AF49" s="333">
        <f t="shared" si="26"/>
        <v>126.80725534528969</v>
      </c>
      <c r="AG49" s="334">
        <f t="shared" si="26"/>
        <v>135.29438240041605</v>
      </c>
    </row>
    <row r="50" spans="2:33" ht="14.4" x14ac:dyDescent="0.3">
      <c r="B50" s="822"/>
      <c r="C50" s="1" t="s">
        <v>5</v>
      </c>
      <c r="D50" s="888">
        <v>270257.31</v>
      </c>
      <c r="E50" s="755">
        <v>273267.88</v>
      </c>
      <c r="F50" s="755">
        <v>287585.90999999997</v>
      </c>
      <c r="G50" s="755">
        <v>294244.69</v>
      </c>
      <c r="H50" s="755">
        <v>295510.81</v>
      </c>
      <c r="I50" s="755">
        <v>295054</v>
      </c>
      <c r="J50" s="755">
        <v>314537.13</v>
      </c>
      <c r="K50" s="755">
        <v>326469.90999999997</v>
      </c>
      <c r="L50" s="755">
        <v>345311.72</v>
      </c>
      <c r="M50" s="755">
        <v>378047.47</v>
      </c>
      <c r="N50" s="755">
        <v>443165.94</v>
      </c>
      <c r="O50" s="755">
        <v>486165.25</v>
      </c>
      <c r="P50" s="755">
        <v>439519.19</v>
      </c>
      <c r="Q50" s="755">
        <v>486833.88</v>
      </c>
      <c r="R50" s="889">
        <v>521354.97</v>
      </c>
      <c r="S50" s="695">
        <f>100</f>
        <v>100</v>
      </c>
      <c r="T50" s="333">
        <f t="shared" si="7"/>
        <v>101.11396431793094</v>
      </c>
      <c r="U50" s="333">
        <f t="shared" si="7"/>
        <v>106.4118894693357</v>
      </c>
      <c r="V50" s="333">
        <f t="shared" si="7"/>
        <v>108.87575621913798</v>
      </c>
      <c r="W50" s="333">
        <f t="shared" si="7"/>
        <v>109.34424308448862</v>
      </c>
      <c r="X50" s="333">
        <f t="shared" si="7"/>
        <v>109.17521527909828</v>
      </c>
      <c r="Y50" s="333">
        <f t="shared" si="7"/>
        <v>116.38431907725271</v>
      </c>
      <c r="Z50" s="333">
        <f t="shared" si="7"/>
        <v>120.79965940606749</v>
      </c>
      <c r="AA50" s="333">
        <f t="shared" si="7"/>
        <v>127.77146342498563</v>
      </c>
      <c r="AB50" s="333">
        <f t="shared" si="14"/>
        <v>139.88427177048422</v>
      </c>
      <c r="AC50" s="333">
        <f t="shared" si="14"/>
        <v>163.97926109750742</v>
      </c>
      <c r="AD50" s="333">
        <f t="shared" si="14"/>
        <v>179.88976875408108</v>
      </c>
      <c r="AE50" s="333">
        <f t="shared" si="25"/>
        <v>162.62989889154156</v>
      </c>
      <c r="AF50" s="333">
        <f t="shared" si="26"/>
        <v>180.1371737178913</v>
      </c>
      <c r="AG50" s="334">
        <f t="shared" si="26"/>
        <v>192.91058954150029</v>
      </c>
    </row>
    <row r="51" spans="2:33" ht="14.4" x14ac:dyDescent="0.3">
      <c r="B51" s="822"/>
      <c r="C51" s="1" t="s">
        <v>6</v>
      </c>
      <c r="D51" s="888">
        <v>971877.22</v>
      </c>
      <c r="E51" s="755">
        <v>957819.62</v>
      </c>
      <c r="F51" s="755">
        <v>980268.60999999987</v>
      </c>
      <c r="G51" s="755">
        <v>1019949.5</v>
      </c>
      <c r="H51" s="755">
        <v>985295.08000000007</v>
      </c>
      <c r="I51" s="755">
        <v>977560.61</v>
      </c>
      <c r="J51" s="755">
        <v>1014417.92</v>
      </c>
      <c r="K51" s="755">
        <v>1062386.69</v>
      </c>
      <c r="L51" s="755">
        <v>1125016.7</v>
      </c>
      <c r="M51" s="755">
        <v>1158996.4899999998</v>
      </c>
      <c r="N51" s="755">
        <v>1213008.72</v>
      </c>
      <c r="O51" s="755">
        <v>1281510.8899999999</v>
      </c>
      <c r="P51" s="755">
        <v>1156823.22</v>
      </c>
      <c r="Q51" s="755">
        <v>1271658.77</v>
      </c>
      <c r="R51" s="889">
        <v>1356994.42</v>
      </c>
      <c r="S51" s="695">
        <f>100</f>
        <v>100</v>
      </c>
      <c r="T51" s="333">
        <f t="shared" si="7"/>
        <v>98.55356214646126</v>
      </c>
      <c r="U51" s="333">
        <f t="shared" si="7"/>
        <v>100.86342079300921</v>
      </c>
      <c r="V51" s="333">
        <f t="shared" si="7"/>
        <v>104.94633262419713</v>
      </c>
      <c r="W51" s="333">
        <f t="shared" si="7"/>
        <v>101.38061266627898</v>
      </c>
      <c r="X51" s="333">
        <f t="shared" si="7"/>
        <v>100.58478477353343</v>
      </c>
      <c r="Y51" s="333">
        <f t="shared" si="7"/>
        <v>104.37716813652655</v>
      </c>
      <c r="Z51" s="333">
        <f t="shared" si="7"/>
        <v>109.31285023842827</v>
      </c>
      <c r="AA51" s="333">
        <f t="shared" si="7"/>
        <v>115.75708092015985</v>
      </c>
      <c r="AB51" s="333">
        <f t="shared" si="14"/>
        <v>119.25338573117288</v>
      </c>
      <c r="AC51" s="333">
        <f t="shared" si="14"/>
        <v>124.81090152519472</v>
      </c>
      <c r="AD51" s="333">
        <f t="shared" si="14"/>
        <v>131.85934021583506</v>
      </c>
      <c r="AE51" s="333">
        <f t="shared" si="25"/>
        <v>119.02977003617804</v>
      </c>
      <c r="AF51" s="333">
        <f t="shared" si="26"/>
        <v>130.8456195732214</v>
      </c>
      <c r="AG51" s="334">
        <f t="shared" si="26"/>
        <v>139.62611655822121</v>
      </c>
    </row>
    <row r="52" spans="2:33" ht="14.4" x14ac:dyDescent="0.3">
      <c r="B52" s="822"/>
      <c r="C52" s="1" t="s">
        <v>7</v>
      </c>
      <c r="D52" s="890">
        <v>701619.91</v>
      </c>
      <c r="E52" s="753">
        <v>684551.74</v>
      </c>
      <c r="F52" s="753">
        <v>692682.7</v>
      </c>
      <c r="G52" s="753">
        <v>725704.81</v>
      </c>
      <c r="H52" s="753">
        <v>689784.27</v>
      </c>
      <c r="I52" s="753">
        <v>682506.61</v>
      </c>
      <c r="J52" s="753">
        <v>699880.79</v>
      </c>
      <c r="K52" s="753">
        <v>735916.78</v>
      </c>
      <c r="L52" s="753">
        <v>779704.98</v>
      </c>
      <c r="M52" s="753">
        <v>780949.0199999999</v>
      </c>
      <c r="N52" s="753">
        <v>769842.78</v>
      </c>
      <c r="O52" s="753">
        <v>795345.6399999999</v>
      </c>
      <c r="P52" s="753">
        <v>717304.03</v>
      </c>
      <c r="Q52" s="753">
        <v>784824.89</v>
      </c>
      <c r="R52" s="754">
        <v>835639.45000000007</v>
      </c>
      <c r="S52" s="695">
        <f>100</f>
        <v>100</v>
      </c>
      <c r="T52" s="333">
        <f t="shared" si="7"/>
        <v>97.567319604713035</v>
      </c>
      <c r="U52" s="333">
        <f t="shared" si="7"/>
        <v>98.726203479601935</v>
      </c>
      <c r="V52" s="333">
        <f t="shared" si="7"/>
        <v>103.43275606303703</v>
      </c>
      <c r="W52" s="333">
        <f t="shared" si="7"/>
        <v>98.313098041929848</v>
      </c>
      <c r="X52" s="333">
        <f t="shared" si="7"/>
        <v>97.275832722591915</v>
      </c>
      <c r="Y52" s="333">
        <f t="shared" si="7"/>
        <v>99.752127900703385</v>
      </c>
      <c r="Z52" s="333">
        <f t="shared" si="7"/>
        <v>104.88824070001091</v>
      </c>
      <c r="AA52" s="333">
        <f t="shared" si="7"/>
        <v>111.12925515468909</v>
      </c>
      <c r="AB52" s="333">
        <f t="shared" si="14"/>
        <v>111.30656483223228</v>
      </c>
      <c r="AC52" s="333">
        <f t="shared" si="14"/>
        <v>109.72362229572418</v>
      </c>
      <c r="AD52" s="333">
        <f t="shared" si="14"/>
        <v>113.35847638645258</v>
      </c>
      <c r="AE52" s="333">
        <f t="shared" ref="AE52:AE55" si="27">P52*100/$D52</f>
        <v>102.2354154687543</v>
      </c>
      <c r="AF52" s="333">
        <f t="shared" ref="AF52:AG55" si="28">Q52*100/$D52</f>
        <v>111.85898216599925</v>
      </c>
      <c r="AG52" s="334">
        <f t="shared" si="28"/>
        <v>119.10144482644456</v>
      </c>
    </row>
    <row r="53" spans="2:33" ht="15" customHeight="1" x14ac:dyDescent="0.3">
      <c r="B53" s="821" t="s">
        <v>13</v>
      </c>
      <c r="C53" s="2" t="s">
        <v>2</v>
      </c>
      <c r="D53" s="888">
        <v>66360.702999999994</v>
      </c>
      <c r="E53" s="755">
        <v>59327.781000000003</v>
      </c>
      <c r="F53" s="755">
        <v>58840.699000000001</v>
      </c>
      <c r="G53" s="755">
        <v>61247.491999999998</v>
      </c>
      <c r="H53" s="755">
        <v>61452.504000000001</v>
      </c>
      <c r="I53" s="755">
        <v>60180.883000000002</v>
      </c>
      <c r="J53" s="755">
        <v>61280.398000000001</v>
      </c>
      <c r="K53" s="755">
        <v>62682.300999999999</v>
      </c>
      <c r="L53" s="755">
        <v>62379.800999999999</v>
      </c>
      <c r="M53" s="755">
        <v>61937.5</v>
      </c>
      <c r="N53" s="755">
        <v>59456</v>
      </c>
      <c r="O53" s="755">
        <v>59934.898000000001</v>
      </c>
      <c r="P53" s="755">
        <v>52151.866999999998</v>
      </c>
      <c r="Q53" s="755">
        <v>57619.883000000002</v>
      </c>
      <c r="R53" s="889">
        <v>61507.546999999999</v>
      </c>
      <c r="S53" s="695">
        <f>100</f>
        <v>100</v>
      </c>
      <c r="T53" s="333">
        <f t="shared" si="7"/>
        <v>89.401977854273198</v>
      </c>
      <c r="U53" s="333">
        <f t="shared" si="7"/>
        <v>88.667986232755865</v>
      </c>
      <c r="V53" s="333">
        <f t="shared" si="7"/>
        <v>92.294820927379277</v>
      </c>
      <c r="W53" s="333">
        <f t="shared" si="7"/>
        <v>92.603756774547747</v>
      </c>
      <c r="X53" s="333">
        <f t="shared" si="7"/>
        <v>90.687530841859839</v>
      </c>
      <c r="Y53" s="333">
        <f t="shared" si="7"/>
        <v>92.344407502735478</v>
      </c>
      <c r="Z53" s="333">
        <f t="shared" si="7"/>
        <v>94.456957455679756</v>
      </c>
      <c r="AA53" s="333">
        <f t="shared" si="7"/>
        <v>94.00111538902776</v>
      </c>
      <c r="AB53" s="333">
        <f t="shared" si="14"/>
        <v>93.334604969450069</v>
      </c>
      <c r="AC53" s="333">
        <f t="shared" si="14"/>
        <v>89.595193106980801</v>
      </c>
      <c r="AD53" s="333">
        <f t="shared" si="14"/>
        <v>90.316852128585808</v>
      </c>
      <c r="AE53" s="333">
        <f t="shared" si="27"/>
        <v>78.588478786910997</v>
      </c>
      <c r="AF53" s="333">
        <f t="shared" si="28"/>
        <v>86.828319163526643</v>
      </c>
      <c r="AG53" s="334">
        <f t="shared" si="28"/>
        <v>92.686701947687339</v>
      </c>
    </row>
    <row r="54" spans="2:33" ht="14.4" x14ac:dyDescent="0.3">
      <c r="B54" s="822"/>
      <c r="C54" s="1" t="s">
        <v>3</v>
      </c>
      <c r="D54" s="888">
        <v>70136.195000000007</v>
      </c>
      <c r="E54" s="755">
        <v>62701.461000000003</v>
      </c>
      <c r="F54" s="755">
        <v>65561.491999999998</v>
      </c>
      <c r="G54" s="755">
        <v>66058.695000000007</v>
      </c>
      <c r="H54" s="755">
        <v>67951.797000000006</v>
      </c>
      <c r="I54" s="755">
        <v>69159.797000000006</v>
      </c>
      <c r="J54" s="755">
        <v>71257.398000000001</v>
      </c>
      <c r="K54" s="755">
        <v>73837.601999999999</v>
      </c>
      <c r="L54" s="755">
        <v>76428.054999999993</v>
      </c>
      <c r="M54" s="755">
        <v>75899.297000000006</v>
      </c>
      <c r="N54" s="755">
        <v>76089.5</v>
      </c>
      <c r="O54" s="755">
        <v>78449.398000000001</v>
      </c>
      <c r="P54" s="755">
        <v>71253.625</v>
      </c>
      <c r="Q54" s="755">
        <v>77141.968999999997</v>
      </c>
      <c r="R54" s="889">
        <v>82061.547000000006</v>
      </c>
      <c r="S54" s="695">
        <f>100</f>
        <v>100</v>
      </c>
      <c r="T54" s="333">
        <f t="shared" si="7"/>
        <v>89.399576067678041</v>
      </c>
      <c r="U54" s="333">
        <f t="shared" si="7"/>
        <v>93.477400648837587</v>
      </c>
      <c r="V54" s="333">
        <f t="shared" si="7"/>
        <v>94.186311361772624</v>
      </c>
      <c r="W54" s="333">
        <f t="shared" si="7"/>
        <v>96.885491150468027</v>
      </c>
      <c r="X54" s="333">
        <f t="shared" si="7"/>
        <v>98.607854332559668</v>
      </c>
      <c r="Y54" s="333">
        <f t="shared" si="7"/>
        <v>101.5986082507042</v>
      </c>
      <c r="Z54" s="333">
        <f t="shared" si="7"/>
        <v>105.27745624067572</v>
      </c>
      <c r="AA54" s="333">
        <f t="shared" si="7"/>
        <v>108.97091722754561</v>
      </c>
      <c r="AB54" s="333">
        <f t="shared" si="14"/>
        <v>108.21701547966781</v>
      </c>
      <c r="AC54" s="333">
        <f t="shared" si="14"/>
        <v>108.48820641039907</v>
      </c>
      <c r="AD54" s="333">
        <f t="shared" si="14"/>
        <v>111.85294269242863</v>
      </c>
      <c r="AE54" s="333">
        <f t="shared" si="27"/>
        <v>101.59322871735485</v>
      </c>
      <c r="AF54" s="333">
        <f t="shared" si="28"/>
        <v>109.98881390699907</v>
      </c>
      <c r="AG54" s="334">
        <f t="shared" si="28"/>
        <v>117.00313511447263</v>
      </c>
    </row>
    <row r="55" spans="2:33" ht="14.4" x14ac:dyDescent="0.3">
      <c r="B55" s="822"/>
      <c r="C55" s="1" t="s">
        <v>4</v>
      </c>
      <c r="D55" s="888">
        <v>66293.233999999997</v>
      </c>
      <c r="E55" s="755">
        <v>61888.656000000003</v>
      </c>
      <c r="F55" s="755">
        <v>68630.5</v>
      </c>
      <c r="G55" s="755">
        <v>70246.202999999994</v>
      </c>
      <c r="H55" s="755">
        <v>69100.5</v>
      </c>
      <c r="I55" s="755">
        <v>70663.758000000002</v>
      </c>
      <c r="J55" s="755">
        <v>73318.898000000001</v>
      </c>
      <c r="K55" s="755">
        <v>78999.601999999999</v>
      </c>
      <c r="L55" s="755">
        <v>84063.766000000003</v>
      </c>
      <c r="M55" s="755">
        <v>84533.398000000001</v>
      </c>
      <c r="N55" s="755">
        <v>78066.601999999999</v>
      </c>
      <c r="O55" s="755">
        <v>83104.172000000006</v>
      </c>
      <c r="P55" s="755">
        <v>75636.937999999995</v>
      </c>
      <c r="Q55" s="755">
        <v>81537.804999999993</v>
      </c>
      <c r="R55" s="889">
        <v>86890.875</v>
      </c>
      <c r="S55" s="695">
        <f>100</f>
        <v>100</v>
      </c>
      <c r="T55" s="333">
        <f t="shared" si="7"/>
        <v>93.355916231209974</v>
      </c>
      <c r="U55" s="333">
        <f t="shared" si="7"/>
        <v>103.52564788135092</v>
      </c>
      <c r="V55" s="333">
        <f t="shared" si="7"/>
        <v>105.96285436912008</v>
      </c>
      <c r="W55" s="333">
        <f t="shared" si="7"/>
        <v>104.23461917697364</v>
      </c>
      <c r="X55" s="333">
        <f t="shared" si="7"/>
        <v>106.59271502729827</v>
      </c>
      <c r="Y55" s="333">
        <f t="shared" si="7"/>
        <v>110.59785980572316</v>
      </c>
      <c r="Z55" s="333">
        <f t="shared" si="7"/>
        <v>119.16691528429584</v>
      </c>
      <c r="AA55" s="333">
        <f t="shared" si="7"/>
        <v>126.80595126796801</v>
      </c>
      <c r="AB55" s="333">
        <f t="shared" si="14"/>
        <v>127.51436745415077</v>
      </c>
      <c r="AC55" s="333">
        <f t="shared" si="14"/>
        <v>117.75953184000649</v>
      </c>
      <c r="AD55" s="333">
        <f t="shared" si="14"/>
        <v>125.35845211594294</v>
      </c>
      <c r="AE55" s="333">
        <f t="shared" si="27"/>
        <v>114.0945062357344</v>
      </c>
      <c r="AF55" s="333">
        <f t="shared" si="28"/>
        <v>122.99566649592022</v>
      </c>
      <c r="AG55" s="334">
        <f t="shared" si="28"/>
        <v>131.07050260966301</v>
      </c>
    </row>
    <row r="56" spans="2:33" ht="14.4" x14ac:dyDescent="0.3">
      <c r="B56" s="822"/>
      <c r="C56" s="1" t="s">
        <v>5</v>
      </c>
      <c r="D56" s="888">
        <v>205420.91</v>
      </c>
      <c r="E56" s="755">
        <v>193918.16</v>
      </c>
      <c r="F56" s="755">
        <v>213887.11</v>
      </c>
      <c r="G56" s="755">
        <v>215357.81</v>
      </c>
      <c r="H56" s="755">
        <v>213898.7</v>
      </c>
      <c r="I56" s="755">
        <v>219852.36</v>
      </c>
      <c r="J56" s="755">
        <v>222694.7</v>
      </c>
      <c r="K56" s="755">
        <v>234159.8</v>
      </c>
      <c r="L56" s="755">
        <v>233992</v>
      </c>
      <c r="M56" s="755">
        <v>257222</v>
      </c>
      <c r="N56" s="755">
        <v>273528.59000000003</v>
      </c>
      <c r="O56" s="755">
        <v>288810.13</v>
      </c>
      <c r="P56" s="755">
        <v>257719.47</v>
      </c>
      <c r="Q56" s="755">
        <v>281810.90999999997</v>
      </c>
      <c r="R56" s="889">
        <v>300554.90999999997</v>
      </c>
      <c r="S56" s="695">
        <f>100</f>
        <v>100</v>
      </c>
      <c r="T56" s="333">
        <f t="shared" si="7"/>
        <v>94.400399647728165</v>
      </c>
      <c r="U56" s="333">
        <f t="shared" si="7"/>
        <v>104.12139153701538</v>
      </c>
      <c r="V56" s="333">
        <f t="shared" si="7"/>
        <v>104.83733617965181</v>
      </c>
      <c r="W56" s="333">
        <f t="shared" si="7"/>
        <v>104.1270336111353</v>
      </c>
      <c r="X56" s="333">
        <f t="shared" si="7"/>
        <v>107.02530720947541</v>
      </c>
      <c r="Y56" s="333">
        <f t="shared" si="7"/>
        <v>108.40897355580792</v>
      </c>
      <c r="Z56" s="333">
        <f t="shared" si="7"/>
        <v>113.99024568628383</v>
      </c>
      <c r="AA56" s="333">
        <f t="shared" si="7"/>
        <v>113.90855974691183</v>
      </c>
      <c r="AB56" s="333">
        <f t="shared" si="14"/>
        <v>125.21704825472733</v>
      </c>
      <c r="AC56" s="333">
        <f t="shared" si="14"/>
        <v>133.15518366655081</v>
      </c>
      <c r="AD56" s="333">
        <f t="shared" si="14"/>
        <v>140.59431924432619</v>
      </c>
      <c r="AE56" s="333">
        <f t="shared" ref="AE56:AE59" si="29">P56*100/$D56</f>
        <v>125.45921931705979</v>
      </c>
      <c r="AF56" s="333">
        <f t="shared" ref="AF56:AG59" si="30">Q56*100/$D56</f>
        <v>137.18706143400883</v>
      </c>
      <c r="AG56" s="334">
        <f t="shared" si="30"/>
        <v>146.31174109782688</v>
      </c>
    </row>
    <row r="57" spans="2:33" ht="14.4" x14ac:dyDescent="0.3">
      <c r="B57" s="822"/>
      <c r="C57" s="1" t="s">
        <v>6</v>
      </c>
      <c r="D57" s="888">
        <v>408211.04200000002</v>
      </c>
      <c r="E57" s="755">
        <v>377836.05799999996</v>
      </c>
      <c r="F57" s="755">
        <v>406919.80099999998</v>
      </c>
      <c r="G57" s="755">
        <v>412910.2</v>
      </c>
      <c r="H57" s="755">
        <v>412403.50100000005</v>
      </c>
      <c r="I57" s="755">
        <v>419856.79800000001</v>
      </c>
      <c r="J57" s="755">
        <v>428551.39400000003</v>
      </c>
      <c r="K57" s="755">
        <v>449679.30499999999</v>
      </c>
      <c r="L57" s="755">
        <v>456863.62199999997</v>
      </c>
      <c r="M57" s="755">
        <v>479592.19500000001</v>
      </c>
      <c r="N57" s="755">
        <v>487140.69200000004</v>
      </c>
      <c r="O57" s="755">
        <v>510298.598</v>
      </c>
      <c r="P57" s="755">
        <v>456761.9</v>
      </c>
      <c r="Q57" s="755">
        <v>498110.56699999998</v>
      </c>
      <c r="R57" s="889">
        <v>531014.87899999996</v>
      </c>
      <c r="S57" s="695">
        <f>100</f>
        <v>100</v>
      </c>
      <c r="T57" s="333">
        <f t="shared" ref="T57:AA88" si="31">E57*100/$D57</f>
        <v>92.558999910639344</v>
      </c>
      <c r="U57" s="333">
        <f t="shared" si="31"/>
        <v>99.6836829808244</v>
      </c>
      <c r="V57" s="333">
        <f t="shared" si="31"/>
        <v>101.15115896350495</v>
      </c>
      <c r="W57" s="333">
        <f t="shared" si="31"/>
        <v>101.02703223789815</v>
      </c>
      <c r="X57" s="333">
        <f t="shared" si="31"/>
        <v>102.85287628255779</v>
      </c>
      <c r="Y57" s="333">
        <f t="shared" si="31"/>
        <v>104.98280298846008</v>
      </c>
      <c r="Z57" s="333">
        <f t="shared" si="31"/>
        <v>110.15853534897765</v>
      </c>
      <c r="AA57" s="333">
        <f t="shared" si="31"/>
        <v>111.91848700653226</v>
      </c>
      <c r="AB57" s="333">
        <f t="shared" si="14"/>
        <v>117.48633565870077</v>
      </c>
      <c r="AC57" s="333">
        <f t="shared" si="14"/>
        <v>119.3355009735381</v>
      </c>
      <c r="AD57" s="333">
        <f t="shared" si="14"/>
        <v>125.0085238997528</v>
      </c>
      <c r="AE57" s="333">
        <f t="shared" si="29"/>
        <v>111.89356803337034</v>
      </c>
      <c r="AF57" s="333">
        <f t="shared" si="30"/>
        <v>122.02280579171592</v>
      </c>
      <c r="AG57" s="334">
        <f t="shared" si="30"/>
        <v>130.08341871359764</v>
      </c>
    </row>
    <row r="58" spans="2:33" ht="14.4" x14ac:dyDescent="0.3">
      <c r="B58" s="823"/>
      <c r="C58" s="3" t="s">
        <v>7</v>
      </c>
      <c r="D58" s="890">
        <v>202790.13199999998</v>
      </c>
      <c r="E58" s="753">
        <v>183917.89799999999</v>
      </c>
      <c r="F58" s="753">
        <v>193032.69099999999</v>
      </c>
      <c r="G58" s="753">
        <v>197552.39</v>
      </c>
      <c r="H58" s="753">
        <v>198504.80100000001</v>
      </c>
      <c r="I58" s="753">
        <v>200004.43800000002</v>
      </c>
      <c r="J58" s="753">
        <v>205856.69400000002</v>
      </c>
      <c r="K58" s="753">
        <v>215519.505</v>
      </c>
      <c r="L58" s="753">
        <v>222871.622</v>
      </c>
      <c r="M58" s="753">
        <v>222370.19500000001</v>
      </c>
      <c r="N58" s="753">
        <v>213612.10200000001</v>
      </c>
      <c r="O58" s="753">
        <v>221488.46799999999</v>
      </c>
      <c r="P58" s="753">
        <v>199042.43</v>
      </c>
      <c r="Q58" s="753">
        <v>216299.65700000001</v>
      </c>
      <c r="R58" s="754">
        <v>230459.96900000001</v>
      </c>
      <c r="S58" s="695">
        <f>100</f>
        <v>100</v>
      </c>
      <c r="T58" s="333">
        <f t="shared" si="31"/>
        <v>90.693711861679731</v>
      </c>
      <c r="U58" s="333">
        <f t="shared" si="31"/>
        <v>95.188404433801537</v>
      </c>
      <c r="V58" s="333">
        <f t="shared" si="31"/>
        <v>97.41716130447611</v>
      </c>
      <c r="W58" s="333">
        <f t="shared" si="31"/>
        <v>97.886814827853669</v>
      </c>
      <c r="X58" s="333">
        <f t="shared" si="31"/>
        <v>98.626316787446058</v>
      </c>
      <c r="Y58" s="333">
        <f t="shared" si="31"/>
        <v>101.51218502091612</v>
      </c>
      <c r="Z58" s="333">
        <f t="shared" si="31"/>
        <v>106.27711658080089</v>
      </c>
      <c r="AA58" s="333">
        <f t="shared" si="31"/>
        <v>109.90259723288706</v>
      </c>
      <c r="AB58" s="333">
        <f t="shared" si="14"/>
        <v>109.65533322893641</v>
      </c>
      <c r="AC58" s="333">
        <f t="shared" si="14"/>
        <v>105.33653678966985</v>
      </c>
      <c r="AD58" s="333">
        <f t="shared" si="14"/>
        <v>109.22053544498903</v>
      </c>
      <c r="AE58" s="333">
        <f t="shared" si="29"/>
        <v>98.151930785271162</v>
      </c>
      <c r="AF58" s="333">
        <f t="shared" si="30"/>
        <v>106.66182563557877</v>
      </c>
      <c r="AG58" s="334">
        <f t="shared" si="30"/>
        <v>113.64456777413609</v>
      </c>
    </row>
    <row r="59" spans="2:33" ht="15" customHeight="1" x14ac:dyDescent="0.3">
      <c r="B59" s="822" t="s">
        <v>193</v>
      </c>
      <c r="C59" s="1" t="s">
        <v>2</v>
      </c>
      <c r="D59" s="888">
        <v>64838.91</v>
      </c>
      <c r="E59" s="755">
        <v>62936.262000000002</v>
      </c>
      <c r="F59" s="755">
        <v>65601.5</v>
      </c>
      <c r="G59" s="755">
        <v>67982.25</v>
      </c>
      <c r="H59" s="755">
        <v>65578.312999999995</v>
      </c>
      <c r="I59" s="755">
        <v>65618.601999999999</v>
      </c>
      <c r="J59" s="755">
        <v>61828.711000000003</v>
      </c>
      <c r="K59" s="755">
        <v>65210.258000000002</v>
      </c>
      <c r="L59" s="755">
        <v>65985.414000000004</v>
      </c>
      <c r="M59" s="755">
        <v>68460.601999999999</v>
      </c>
      <c r="N59" s="755">
        <v>72514.718999999997</v>
      </c>
      <c r="O59" s="755">
        <v>74344.093999999997</v>
      </c>
      <c r="P59" s="755">
        <v>64234.190999999999</v>
      </c>
      <c r="Q59" s="755">
        <v>67376.516000000003</v>
      </c>
      <c r="R59" s="889">
        <v>72108.922000000006</v>
      </c>
      <c r="S59" s="695">
        <f>100</f>
        <v>100</v>
      </c>
      <c r="T59" s="333">
        <f t="shared" si="31"/>
        <v>97.06557682724771</v>
      </c>
      <c r="U59" s="333">
        <f t="shared" si="31"/>
        <v>101.17613019713008</v>
      </c>
      <c r="V59" s="333">
        <f t="shared" si="31"/>
        <v>104.84792233552352</v>
      </c>
      <c r="W59" s="333">
        <f t="shared" si="31"/>
        <v>101.14036926283923</v>
      </c>
      <c r="X59" s="333">
        <f t="shared" si="31"/>
        <v>101.20250633454511</v>
      </c>
      <c r="Y59" s="333">
        <f t="shared" si="31"/>
        <v>95.357418870860116</v>
      </c>
      <c r="Z59" s="333">
        <f t="shared" si="31"/>
        <v>100.57272400168355</v>
      </c>
      <c r="AA59" s="333">
        <f t="shared" si="31"/>
        <v>101.76823453694703</v>
      </c>
      <c r="AB59" s="333">
        <f t="shared" si="14"/>
        <v>105.58567687211274</v>
      </c>
      <c r="AC59" s="333">
        <f t="shared" si="14"/>
        <v>111.83827581308815</v>
      </c>
      <c r="AD59" s="333">
        <f t="shared" si="14"/>
        <v>114.65969122553108</v>
      </c>
      <c r="AE59" s="333">
        <f t="shared" si="29"/>
        <v>99.067351687435817</v>
      </c>
      <c r="AF59" s="333">
        <f t="shared" si="30"/>
        <v>103.91370860491023</v>
      </c>
      <c r="AG59" s="334">
        <f t="shared" si="30"/>
        <v>111.21242167704546</v>
      </c>
    </row>
    <row r="60" spans="2:33" ht="14.4" x14ac:dyDescent="0.3">
      <c r="B60" s="822"/>
      <c r="C60" s="1" t="s">
        <v>3</v>
      </c>
      <c r="D60" s="888">
        <v>44271.875</v>
      </c>
      <c r="E60" s="755">
        <v>46165.913999999997</v>
      </c>
      <c r="F60" s="755">
        <v>47657.722999999998</v>
      </c>
      <c r="G60" s="755">
        <v>50345.843999999997</v>
      </c>
      <c r="H60" s="755">
        <v>50521.144999999997</v>
      </c>
      <c r="I60" s="755">
        <v>50539.457000000002</v>
      </c>
      <c r="J60" s="755">
        <v>56554.77</v>
      </c>
      <c r="K60" s="755">
        <v>61575.921999999999</v>
      </c>
      <c r="L60" s="755">
        <v>68598.983999999997</v>
      </c>
      <c r="M60" s="755">
        <v>69090.164000000004</v>
      </c>
      <c r="N60" s="755">
        <v>73278.133000000002</v>
      </c>
      <c r="O60" s="755">
        <v>77449.891000000003</v>
      </c>
      <c r="P60" s="755">
        <v>68255.898000000001</v>
      </c>
      <c r="Q60" s="755">
        <v>70393.789000000004</v>
      </c>
      <c r="R60" s="889">
        <v>75247.75</v>
      </c>
      <c r="S60" s="695">
        <f>100</f>
        <v>100</v>
      </c>
      <c r="T60" s="333">
        <f t="shared" si="31"/>
        <v>104.27819919531304</v>
      </c>
      <c r="U60" s="333">
        <f t="shared" si="31"/>
        <v>107.64785317992518</v>
      </c>
      <c r="V60" s="333">
        <f t="shared" si="31"/>
        <v>113.71970127761699</v>
      </c>
      <c r="W60" s="333">
        <f t="shared" si="31"/>
        <v>114.11566598432978</v>
      </c>
      <c r="X60" s="333">
        <f t="shared" si="31"/>
        <v>114.15702858756265</v>
      </c>
      <c r="Y60" s="333">
        <f t="shared" si="31"/>
        <v>127.74423942966048</v>
      </c>
      <c r="Z60" s="333">
        <f t="shared" si="31"/>
        <v>139.08586885014472</v>
      </c>
      <c r="AA60" s="333">
        <f t="shared" si="31"/>
        <v>154.94935328580502</v>
      </c>
      <c r="AB60" s="333">
        <f t="shared" si="14"/>
        <v>156.05881612197362</v>
      </c>
      <c r="AC60" s="333">
        <f t="shared" si="14"/>
        <v>165.51847645937741</v>
      </c>
      <c r="AD60" s="333">
        <f t="shared" si="14"/>
        <v>174.94151987012071</v>
      </c>
      <c r="AE60" s="333">
        <f t="shared" ref="AE60:AE63" si="32">P60*100/$D60</f>
        <v>154.17440079056962</v>
      </c>
      <c r="AF60" s="333">
        <f t="shared" ref="AF60:AG63" si="33">Q60*100/$D60</f>
        <v>159.00340566104327</v>
      </c>
      <c r="AG60" s="334">
        <f t="shared" si="33"/>
        <v>169.9673890026117</v>
      </c>
    </row>
    <row r="61" spans="2:33" ht="14.4" x14ac:dyDescent="0.3">
      <c r="B61" s="822"/>
      <c r="C61" s="1" t="s">
        <v>4</v>
      </c>
      <c r="D61" s="888">
        <v>21847.072</v>
      </c>
      <c r="E61" s="755">
        <v>22627.955000000002</v>
      </c>
      <c r="F61" s="755">
        <v>22532.041000000001</v>
      </c>
      <c r="G61" s="755">
        <v>23877.1</v>
      </c>
      <c r="H61" s="755">
        <v>25256.609</v>
      </c>
      <c r="I61" s="755">
        <v>25300.355</v>
      </c>
      <c r="J61" s="755">
        <v>28236.107</v>
      </c>
      <c r="K61" s="755">
        <v>31554.893</v>
      </c>
      <c r="L61" s="755">
        <v>34676.934000000001</v>
      </c>
      <c r="M61" s="755">
        <v>39727.313000000002</v>
      </c>
      <c r="N61" s="755">
        <v>42065.656000000003</v>
      </c>
      <c r="O61" s="755">
        <v>44454.336000000003</v>
      </c>
      <c r="P61" s="755">
        <v>38707.402000000002</v>
      </c>
      <c r="Q61" s="755">
        <v>40434.785000000003</v>
      </c>
      <c r="R61" s="889">
        <v>43296.652000000002</v>
      </c>
      <c r="S61" s="695">
        <f>100</f>
        <v>100</v>
      </c>
      <c r="T61" s="333">
        <f t="shared" si="31"/>
        <v>103.5743142147378</v>
      </c>
      <c r="U61" s="333">
        <f t="shared" si="31"/>
        <v>103.13528970838748</v>
      </c>
      <c r="V61" s="333">
        <f t="shared" si="31"/>
        <v>109.29199116476569</v>
      </c>
      <c r="W61" s="333">
        <f t="shared" si="31"/>
        <v>115.6063796558184</v>
      </c>
      <c r="X61" s="333">
        <f t="shared" si="31"/>
        <v>115.80661701485673</v>
      </c>
      <c r="Y61" s="333">
        <f t="shared" si="31"/>
        <v>129.24435365984056</v>
      </c>
      <c r="Z61" s="333">
        <f t="shared" si="31"/>
        <v>144.43534126678392</v>
      </c>
      <c r="AA61" s="333">
        <f t="shared" si="31"/>
        <v>158.7257734125653</v>
      </c>
      <c r="AB61" s="333">
        <f t="shared" si="14"/>
        <v>181.84273389129675</v>
      </c>
      <c r="AC61" s="333">
        <f t="shared" si="14"/>
        <v>192.54596680049394</v>
      </c>
      <c r="AD61" s="333">
        <f t="shared" si="14"/>
        <v>203.47960587121241</v>
      </c>
      <c r="AE61" s="333">
        <f t="shared" si="32"/>
        <v>177.17432340590082</v>
      </c>
      <c r="AF61" s="333">
        <f t="shared" si="33"/>
        <v>185.08102596082443</v>
      </c>
      <c r="AG61" s="334">
        <f t="shared" si="33"/>
        <v>198.18057083347372</v>
      </c>
    </row>
    <row r="62" spans="2:33" ht="14.4" x14ac:dyDescent="0.3">
      <c r="B62" s="822"/>
      <c r="C62" s="1" t="s">
        <v>5</v>
      </c>
      <c r="D62" s="888">
        <v>27392.043000000001</v>
      </c>
      <c r="E62" s="755">
        <v>25915.366999999998</v>
      </c>
      <c r="F62" s="755">
        <v>27326.035</v>
      </c>
      <c r="G62" s="755">
        <v>29376.807000000001</v>
      </c>
      <c r="H62" s="755">
        <v>28957.535</v>
      </c>
      <c r="I62" s="755">
        <v>29027.687999999998</v>
      </c>
      <c r="J62" s="755">
        <v>33769.512000000002</v>
      </c>
      <c r="K62" s="755">
        <v>35287.129000000001</v>
      </c>
      <c r="L62" s="755">
        <v>38325.362999999998</v>
      </c>
      <c r="M62" s="755">
        <v>45027.413999999997</v>
      </c>
      <c r="N62" s="755">
        <v>52571.898000000001</v>
      </c>
      <c r="O62" s="755">
        <v>56120.508000000002</v>
      </c>
      <c r="P62" s="755">
        <v>48027.434000000001</v>
      </c>
      <c r="Q62" s="755">
        <v>50236.858999999997</v>
      </c>
      <c r="R62" s="889">
        <v>53927.398000000001</v>
      </c>
      <c r="S62" s="695">
        <f>100</f>
        <v>100</v>
      </c>
      <c r="T62" s="333">
        <f t="shared" si="31"/>
        <v>94.609106009361895</v>
      </c>
      <c r="U62" s="333">
        <f t="shared" si="31"/>
        <v>99.759024910993304</v>
      </c>
      <c r="V62" s="333">
        <f t="shared" si="31"/>
        <v>107.24576841530221</v>
      </c>
      <c r="W62" s="333">
        <f t="shared" si="31"/>
        <v>105.71513413585105</v>
      </c>
      <c r="X62" s="333">
        <f t="shared" si="31"/>
        <v>105.97124135647712</v>
      </c>
      <c r="Y62" s="333">
        <f t="shared" si="31"/>
        <v>123.28219549012829</v>
      </c>
      <c r="Z62" s="333">
        <f t="shared" si="31"/>
        <v>128.82255259310156</v>
      </c>
      <c r="AA62" s="333">
        <f t="shared" si="31"/>
        <v>139.91421888465931</v>
      </c>
      <c r="AB62" s="333">
        <f t="shared" si="14"/>
        <v>164.38136432539915</v>
      </c>
      <c r="AC62" s="333">
        <f t="shared" si="14"/>
        <v>191.92397587868854</v>
      </c>
      <c r="AD62" s="333">
        <f t="shared" si="14"/>
        <v>204.87886938553652</v>
      </c>
      <c r="AE62" s="333">
        <f t="shared" si="32"/>
        <v>175.33352295044222</v>
      </c>
      <c r="AF62" s="333">
        <f t="shared" si="33"/>
        <v>183.39946020090576</v>
      </c>
      <c r="AG62" s="334">
        <f t="shared" si="33"/>
        <v>196.87249322732151</v>
      </c>
    </row>
    <row r="63" spans="2:33" ht="14.4" x14ac:dyDescent="0.3">
      <c r="B63" s="822"/>
      <c r="C63" s="1" t="s">
        <v>6</v>
      </c>
      <c r="D63" s="888">
        <v>158349.9</v>
      </c>
      <c r="E63" s="755">
        <v>157645.49799999999</v>
      </c>
      <c r="F63" s="755">
        <v>163117.299</v>
      </c>
      <c r="G63" s="755">
        <v>171582.00099999999</v>
      </c>
      <c r="H63" s="755">
        <v>170313.60199999998</v>
      </c>
      <c r="I63" s="755">
        <v>170486.10200000001</v>
      </c>
      <c r="J63" s="755">
        <v>180389.09999999998</v>
      </c>
      <c r="K63" s="755">
        <v>193628.20199999999</v>
      </c>
      <c r="L63" s="755">
        <v>207586.69500000001</v>
      </c>
      <c r="M63" s="755">
        <v>222305.49299999999</v>
      </c>
      <c r="N63" s="755">
        <v>240430.40600000002</v>
      </c>
      <c r="O63" s="755">
        <v>252368.829</v>
      </c>
      <c r="P63" s="755">
        <v>219224.92500000002</v>
      </c>
      <c r="Q63" s="755">
        <v>228441.94899999999</v>
      </c>
      <c r="R63" s="889">
        <v>244580.72200000001</v>
      </c>
      <c r="S63" s="695">
        <f>100</f>
        <v>100</v>
      </c>
      <c r="T63" s="333">
        <f t="shared" si="31"/>
        <v>99.555161070515354</v>
      </c>
      <c r="U63" s="333">
        <f t="shared" si="31"/>
        <v>103.01067383054868</v>
      </c>
      <c r="V63" s="333">
        <f t="shared" si="31"/>
        <v>108.35624209424823</v>
      </c>
      <c r="W63" s="333">
        <f t="shared" si="31"/>
        <v>107.55523179995693</v>
      </c>
      <c r="X63" s="333">
        <f t="shared" si="31"/>
        <v>107.66416777023544</v>
      </c>
      <c r="Y63" s="333">
        <f t="shared" si="31"/>
        <v>113.91803847050107</v>
      </c>
      <c r="Z63" s="333">
        <f t="shared" si="31"/>
        <v>122.27870178636046</v>
      </c>
      <c r="AA63" s="333">
        <f t="shared" si="31"/>
        <v>131.09366977813059</v>
      </c>
      <c r="AB63" s="333">
        <f t="shared" si="14"/>
        <v>140.38878016342289</v>
      </c>
      <c r="AC63" s="333">
        <f t="shared" si="14"/>
        <v>151.83489601193307</v>
      </c>
      <c r="AD63" s="333">
        <f t="shared" si="14"/>
        <v>159.37416379801945</v>
      </c>
      <c r="AE63" s="333">
        <f t="shared" si="32"/>
        <v>138.44336182087895</v>
      </c>
      <c r="AF63" s="333">
        <f t="shared" si="33"/>
        <v>144.26403111085008</v>
      </c>
      <c r="AG63" s="334">
        <f t="shared" si="33"/>
        <v>154.45587398539564</v>
      </c>
    </row>
    <row r="64" spans="2:33" ht="14.4" x14ac:dyDescent="0.3">
      <c r="B64" s="822"/>
      <c r="C64" s="1" t="s">
        <v>7</v>
      </c>
      <c r="D64" s="890">
        <v>130957.857</v>
      </c>
      <c r="E64" s="753">
        <v>131730.13099999999</v>
      </c>
      <c r="F64" s="753">
        <v>135791.264</v>
      </c>
      <c r="G64" s="753">
        <v>142205.19399999999</v>
      </c>
      <c r="H64" s="753">
        <v>141356.06699999998</v>
      </c>
      <c r="I64" s="753">
        <v>141458.41400000002</v>
      </c>
      <c r="J64" s="753">
        <v>146619.58799999999</v>
      </c>
      <c r="K64" s="753">
        <v>158341.073</v>
      </c>
      <c r="L64" s="753">
        <v>169261.33199999999</v>
      </c>
      <c r="M64" s="753">
        <v>177278.079</v>
      </c>
      <c r="N64" s="753">
        <v>187858.50800000003</v>
      </c>
      <c r="O64" s="753">
        <v>196248.321</v>
      </c>
      <c r="P64" s="753">
        <v>171197.49100000001</v>
      </c>
      <c r="Q64" s="753">
        <v>178205.09</v>
      </c>
      <c r="R64" s="754">
        <v>190653.32400000002</v>
      </c>
      <c r="S64" s="695">
        <f>100</f>
        <v>100</v>
      </c>
      <c r="T64" s="333">
        <f t="shared" si="31"/>
        <v>100.5897118490569</v>
      </c>
      <c r="U64" s="333">
        <f t="shared" si="31"/>
        <v>103.69081100647516</v>
      </c>
      <c r="V64" s="333">
        <f t="shared" si="31"/>
        <v>108.58851638050245</v>
      </c>
      <c r="W64" s="333">
        <f t="shared" si="31"/>
        <v>107.94011924003917</v>
      </c>
      <c r="X64" s="333">
        <f t="shared" si="31"/>
        <v>108.01827186283296</v>
      </c>
      <c r="Y64" s="333">
        <f t="shared" si="31"/>
        <v>111.95936720314535</v>
      </c>
      <c r="Z64" s="333">
        <f t="shared" si="31"/>
        <v>120.90994509783404</v>
      </c>
      <c r="AA64" s="333">
        <f t="shared" si="31"/>
        <v>129.24870326795283</v>
      </c>
      <c r="AB64" s="333">
        <f t="shared" si="14"/>
        <v>135.37032680673752</v>
      </c>
      <c r="AC64" s="333">
        <f t="shared" si="14"/>
        <v>143.44958928275685</v>
      </c>
      <c r="AD64" s="333">
        <f t="shared" si="14"/>
        <v>149.85608767254035</v>
      </c>
      <c r="AE64" s="333">
        <f t="shared" ref="AE64:AE67" si="34">P64*100/$D64</f>
        <v>130.72716286125544</v>
      </c>
      <c r="AF64" s="333">
        <f t="shared" ref="AF64:AG67" si="35">Q64*100/$D64</f>
        <v>136.07819651477649</v>
      </c>
      <c r="AG64" s="334">
        <f t="shared" si="35"/>
        <v>145.58372316675892</v>
      </c>
    </row>
    <row r="65" spans="2:33" ht="15" customHeight="1" x14ac:dyDescent="0.3">
      <c r="B65" s="821" t="s">
        <v>15</v>
      </c>
      <c r="C65" s="2" t="s">
        <v>2</v>
      </c>
      <c r="D65" s="888">
        <v>41456.199000000001</v>
      </c>
      <c r="E65" s="755">
        <v>39001.391000000003</v>
      </c>
      <c r="F65" s="755">
        <v>43042</v>
      </c>
      <c r="G65" s="755">
        <v>43885.101999999999</v>
      </c>
      <c r="H65" s="755">
        <v>46845.68</v>
      </c>
      <c r="I65" s="755">
        <v>47917</v>
      </c>
      <c r="J65" s="755">
        <v>50016.101999999999</v>
      </c>
      <c r="K65" s="755">
        <v>52013.300999999999</v>
      </c>
      <c r="L65" s="755">
        <v>54728.667999999998</v>
      </c>
      <c r="M65" s="755">
        <v>55572.199000000001</v>
      </c>
      <c r="N65" s="755">
        <v>56639.800999999999</v>
      </c>
      <c r="O65" s="755">
        <v>61222.398000000001</v>
      </c>
      <c r="P65" s="755">
        <v>62792.516000000003</v>
      </c>
      <c r="Q65" s="755">
        <v>67376.968999999997</v>
      </c>
      <c r="R65" s="889">
        <v>72385.101999999999</v>
      </c>
      <c r="S65" s="695">
        <f>100</f>
        <v>100</v>
      </c>
      <c r="T65" s="333">
        <f t="shared" si="31"/>
        <v>94.078550230811089</v>
      </c>
      <c r="U65" s="333">
        <f t="shared" si="31"/>
        <v>103.82524456716352</v>
      </c>
      <c r="V65" s="333">
        <f t="shared" si="31"/>
        <v>105.85896213012678</v>
      </c>
      <c r="W65" s="333">
        <f t="shared" si="31"/>
        <v>113.00042244586871</v>
      </c>
      <c r="X65" s="333">
        <f t="shared" si="31"/>
        <v>115.58464392743772</v>
      </c>
      <c r="Y65" s="333">
        <f t="shared" si="31"/>
        <v>120.64806520250445</v>
      </c>
      <c r="Z65" s="333">
        <f t="shared" si="31"/>
        <v>125.46567764208194</v>
      </c>
      <c r="AA65" s="333">
        <f t="shared" si="31"/>
        <v>132.01564378827879</v>
      </c>
      <c r="AB65" s="333">
        <f t="shared" si="14"/>
        <v>134.05039617838577</v>
      </c>
      <c r="AC65" s="333">
        <f t="shared" si="14"/>
        <v>136.62564915804268</v>
      </c>
      <c r="AD65" s="333">
        <f t="shared" si="14"/>
        <v>147.67971853859538</v>
      </c>
      <c r="AE65" s="333">
        <f t="shared" si="34"/>
        <v>151.46713281649389</v>
      </c>
      <c r="AF65" s="333">
        <f t="shared" si="35"/>
        <v>162.52567921144916</v>
      </c>
      <c r="AG65" s="334">
        <f t="shared" si="35"/>
        <v>174.60621992865291</v>
      </c>
    </row>
    <row r="66" spans="2:33" ht="14.4" x14ac:dyDescent="0.3">
      <c r="B66" s="822"/>
      <c r="C66" s="1" t="s">
        <v>3</v>
      </c>
      <c r="D66" s="888">
        <v>45908.398000000001</v>
      </c>
      <c r="E66" s="755">
        <v>44894.843999999997</v>
      </c>
      <c r="F66" s="755">
        <v>46573.063000000002</v>
      </c>
      <c r="G66" s="755">
        <v>50209.800999999999</v>
      </c>
      <c r="H66" s="755">
        <v>51510.171999999999</v>
      </c>
      <c r="I66" s="755">
        <v>53812.891000000003</v>
      </c>
      <c r="J66" s="755">
        <v>55351.964999999997</v>
      </c>
      <c r="K66" s="755">
        <v>58479.324000000001</v>
      </c>
      <c r="L66" s="755">
        <v>60970.894999999997</v>
      </c>
      <c r="M66" s="755">
        <v>61171.171999999999</v>
      </c>
      <c r="N66" s="755">
        <v>59181</v>
      </c>
      <c r="O66" s="755">
        <v>62435.546999999999</v>
      </c>
      <c r="P66" s="755">
        <v>64002.258000000002</v>
      </c>
      <c r="Q66" s="755">
        <v>68370.468999999997</v>
      </c>
      <c r="R66" s="889">
        <v>73599.5</v>
      </c>
      <c r="S66" s="695">
        <f>100</f>
        <v>100</v>
      </c>
      <c r="T66" s="333">
        <f t="shared" si="31"/>
        <v>97.79222529176468</v>
      </c>
      <c r="U66" s="333">
        <f t="shared" si="31"/>
        <v>101.44780700036624</v>
      </c>
      <c r="V66" s="333">
        <f t="shared" si="31"/>
        <v>109.36953408829469</v>
      </c>
      <c r="W66" s="333">
        <f t="shared" si="31"/>
        <v>112.20206812705597</v>
      </c>
      <c r="X66" s="333">
        <f t="shared" si="31"/>
        <v>117.21796739672773</v>
      </c>
      <c r="Y66" s="333">
        <f t="shared" si="31"/>
        <v>120.57045641191836</v>
      </c>
      <c r="Z66" s="333">
        <f t="shared" si="31"/>
        <v>127.38262833741226</v>
      </c>
      <c r="AA66" s="333">
        <f t="shared" si="31"/>
        <v>132.80989460795385</v>
      </c>
      <c r="AB66" s="333">
        <f t="shared" si="14"/>
        <v>133.24614812305148</v>
      </c>
      <c r="AC66" s="333">
        <f t="shared" si="14"/>
        <v>128.9110545743722</v>
      </c>
      <c r="AD66" s="333">
        <f t="shared" si="14"/>
        <v>136.0002738496778</v>
      </c>
      <c r="AE66" s="333">
        <f t="shared" si="34"/>
        <v>139.41296317941652</v>
      </c>
      <c r="AF66" s="333">
        <f t="shared" si="35"/>
        <v>148.92802184036131</v>
      </c>
      <c r="AG66" s="334">
        <f t="shared" si="35"/>
        <v>160.31816226739167</v>
      </c>
    </row>
    <row r="67" spans="2:33" ht="14.4" x14ac:dyDescent="0.3">
      <c r="B67" s="822"/>
      <c r="C67" s="1" t="s">
        <v>4</v>
      </c>
      <c r="D67" s="888">
        <v>57467.18</v>
      </c>
      <c r="E67" s="755">
        <v>58335.516000000003</v>
      </c>
      <c r="F67" s="755">
        <v>60075.875</v>
      </c>
      <c r="G67" s="755">
        <v>63655.487999999998</v>
      </c>
      <c r="H67" s="755">
        <v>64062.417999999998</v>
      </c>
      <c r="I67" s="755">
        <v>69181.422000000006</v>
      </c>
      <c r="J67" s="755">
        <v>73183.797000000006</v>
      </c>
      <c r="K67" s="755">
        <v>78827.195000000007</v>
      </c>
      <c r="L67" s="755">
        <v>81702.625</v>
      </c>
      <c r="M67" s="755">
        <v>84505.047000000006</v>
      </c>
      <c r="N67" s="755">
        <v>79828.358999999997</v>
      </c>
      <c r="O67" s="755">
        <v>84388.68</v>
      </c>
      <c r="P67" s="755">
        <v>86116.5</v>
      </c>
      <c r="Q67" s="755">
        <v>90723.976999999999</v>
      </c>
      <c r="R67" s="889">
        <v>98174.914000000004</v>
      </c>
      <c r="S67" s="695">
        <f>100</f>
        <v>100</v>
      </c>
      <c r="T67" s="333">
        <f t="shared" si="31"/>
        <v>101.51101202460258</v>
      </c>
      <c r="U67" s="333">
        <f t="shared" si="31"/>
        <v>104.53945190976832</v>
      </c>
      <c r="V67" s="333">
        <f t="shared" si="31"/>
        <v>110.76842121015856</v>
      </c>
      <c r="W67" s="333">
        <f t="shared" si="31"/>
        <v>111.47652973401513</v>
      </c>
      <c r="X67" s="333">
        <f t="shared" si="31"/>
        <v>120.38422974643963</v>
      </c>
      <c r="Y67" s="333">
        <f t="shared" si="31"/>
        <v>127.34885720858411</v>
      </c>
      <c r="Z67" s="333">
        <f t="shared" si="31"/>
        <v>137.16906763129845</v>
      </c>
      <c r="AA67" s="333">
        <f t="shared" si="31"/>
        <v>142.17267142741301</v>
      </c>
      <c r="AB67" s="333">
        <f t="shared" si="14"/>
        <v>147.04923227483934</v>
      </c>
      <c r="AC67" s="333">
        <f t="shared" si="14"/>
        <v>138.91121680235571</v>
      </c>
      <c r="AD67" s="333">
        <f t="shared" si="14"/>
        <v>146.84673930406885</v>
      </c>
      <c r="AE67" s="333">
        <f t="shared" si="34"/>
        <v>149.85335977857275</v>
      </c>
      <c r="AF67" s="333">
        <f t="shared" si="35"/>
        <v>157.87093955193205</v>
      </c>
      <c r="AG67" s="334">
        <f t="shared" si="35"/>
        <v>170.83649136776853</v>
      </c>
    </row>
    <row r="68" spans="2:33" ht="14.4" x14ac:dyDescent="0.3">
      <c r="B68" s="822"/>
      <c r="C68" s="1" t="s">
        <v>5</v>
      </c>
      <c r="D68" s="888">
        <v>252540.81</v>
      </c>
      <c r="E68" s="755">
        <v>243243.75</v>
      </c>
      <c r="F68" s="755">
        <v>246297.56</v>
      </c>
      <c r="G68" s="755">
        <v>251555.20000000001</v>
      </c>
      <c r="H68" s="755">
        <v>245986.42</v>
      </c>
      <c r="I68" s="755">
        <v>239307.19</v>
      </c>
      <c r="J68" s="755">
        <v>243948.64</v>
      </c>
      <c r="K68" s="755">
        <v>249997.38</v>
      </c>
      <c r="L68" s="755">
        <v>254491.02</v>
      </c>
      <c r="M68" s="755">
        <v>279427.46999999997</v>
      </c>
      <c r="N68" s="755">
        <v>317184.25</v>
      </c>
      <c r="O68" s="755">
        <v>341632.56</v>
      </c>
      <c r="P68" s="755">
        <v>353199.97</v>
      </c>
      <c r="Q68" s="755">
        <v>378833.91</v>
      </c>
      <c r="R68" s="889">
        <v>412947.66</v>
      </c>
      <c r="S68" s="695">
        <f>100</f>
        <v>100</v>
      </c>
      <c r="T68" s="333">
        <f t="shared" si="31"/>
        <v>96.318591042770478</v>
      </c>
      <c r="U68" s="333">
        <f t="shared" si="31"/>
        <v>97.527825304749754</v>
      </c>
      <c r="V68" s="333">
        <f t="shared" si="31"/>
        <v>99.609722484061095</v>
      </c>
      <c r="W68" s="333">
        <f t="shared" si="31"/>
        <v>97.404621455043241</v>
      </c>
      <c r="X68" s="333">
        <f t="shared" si="31"/>
        <v>94.759809315571616</v>
      </c>
      <c r="Y68" s="333">
        <f t="shared" si="31"/>
        <v>96.597710286903734</v>
      </c>
      <c r="Z68" s="333">
        <f t="shared" si="31"/>
        <v>98.992863767246178</v>
      </c>
      <c r="AA68" s="333">
        <f t="shared" si="31"/>
        <v>100.77223558441901</v>
      </c>
      <c r="AB68" s="333">
        <f t="shared" si="14"/>
        <v>110.64646145706112</v>
      </c>
      <c r="AC68" s="333">
        <f t="shared" si="14"/>
        <v>125.5972252563853</v>
      </c>
      <c r="AD68" s="333">
        <f t="shared" si="14"/>
        <v>135.27815959725478</v>
      </c>
      <c r="AE68" s="333">
        <f t="shared" ref="AE68:AE71" si="36">P68*100/$D68</f>
        <v>139.8585717690539</v>
      </c>
      <c r="AF68" s="333">
        <f t="shared" ref="AF68:AG71" si="37">Q68*100/$D68</f>
        <v>150.00898666635305</v>
      </c>
      <c r="AG68" s="334">
        <f t="shared" si="37"/>
        <v>163.51719945778268</v>
      </c>
    </row>
    <row r="69" spans="2:33" ht="14.4" x14ac:dyDescent="0.3">
      <c r="B69" s="822"/>
      <c r="C69" s="1" t="s">
        <v>6</v>
      </c>
      <c r="D69" s="888">
        <v>397372.587</v>
      </c>
      <c r="E69" s="755">
        <v>385475.50099999999</v>
      </c>
      <c r="F69" s="755">
        <v>395988.49800000002</v>
      </c>
      <c r="G69" s="755">
        <v>409305.59100000001</v>
      </c>
      <c r="H69" s="755">
        <v>408404.69</v>
      </c>
      <c r="I69" s="755">
        <v>410218.50300000003</v>
      </c>
      <c r="J69" s="755">
        <v>422500.50400000002</v>
      </c>
      <c r="K69" s="755">
        <v>439317.2</v>
      </c>
      <c r="L69" s="755">
        <v>451893.20799999998</v>
      </c>
      <c r="M69" s="755">
        <v>480675.88799999998</v>
      </c>
      <c r="N69" s="755">
        <v>512833.41000000003</v>
      </c>
      <c r="O69" s="755">
        <v>549679.18500000006</v>
      </c>
      <c r="P69" s="755">
        <v>566111.24399999995</v>
      </c>
      <c r="Q69" s="755">
        <v>605305.32499999995</v>
      </c>
      <c r="R69" s="889">
        <v>657107.17599999998</v>
      </c>
      <c r="S69" s="695">
        <f>100</f>
        <v>100</v>
      </c>
      <c r="T69" s="333">
        <f t="shared" si="31"/>
        <v>97.006062725710876</v>
      </c>
      <c r="U69" s="333">
        <f t="shared" si="31"/>
        <v>99.651689863548654</v>
      </c>
      <c r="V69" s="333">
        <f t="shared" si="31"/>
        <v>103.00297614641445</v>
      </c>
      <c r="W69" s="333">
        <f t="shared" si="31"/>
        <v>102.77626171530549</v>
      </c>
      <c r="X69" s="333">
        <f t="shared" si="31"/>
        <v>103.23271318159651</v>
      </c>
      <c r="Y69" s="333">
        <f t="shared" si="31"/>
        <v>106.32351546685831</v>
      </c>
      <c r="Z69" s="333">
        <f t="shared" si="31"/>
        <v>110.55548731145865</v>
      </c>
      <c r="AA69" s="333">
        <f t="shared" si="31"/>
        <v>113.72027733760103</v>
      </c>
      <c r="AB69" s="333">
        <f t="shared" si="14"/>
        <v>120.96352484425404</v>
      </c>
      <c r="AC69" s="333">
        <f t="shared" si="14"/>
        <v>129.05606143385023</v>
      </c>
      <c r="AD69" s="333">
        <f t="shared" si="14"/>
        <v>138.32841091275381</v>
      </c>
      <c r="AE69" s="333">
        <f t="shared" si="36"/>
        <v>142.46358770591286</v>
      </c>
      <c r="AF69" s="333">
        <f t="shared" si="37"/>
        <v>152.32689541314534</v>
      </c>
      <c r="AG69" s="334">
        <f t="shared" si="37"/>
        <v>165.36298614881554</v>
      </c>
    </row>
    <row r="70" spans="2:33" ht="14.4" x14ac:dyDescent="0.3">
      <c r="B70" s="823"/>
      <c r="C70" s="3" t="s">
        <v>7</v>
      </c>
      <c r="D70" s="890">
        <v>144831.777</v>
      </c>
      <c r="E70" s="753">
        <v>142231.75099999999</v>
      </c>
      <c r="F70" s="753">
        <v>149690.93799999999</v>
      </c>
      <c r="G70" s="753">
        <v>157750.391</v>
      </c>
      <c r="H70" s="753">
        <v>162418.26999999999</v>
      </c>
      <c r="I70" s="753">
        <v>170911.31300000002</v>
      </c>
      <c r="J70" s="753">
        <v>178551.864</v>
      </c>
      <c r="K70" s="753">
        <v>189319.82</v>
      </c>
      <c r="L70" s="753">
        <v>197402.18799999999</v>
      </c>
      <c r="M70" s="753">
        <v>201248.41800000001</v>
      </c>
      <c r="N70" s="753">
        <v>195649.16</v>
      </c>
      <c r="O70" s="753">
        <v>208046.625</v>
      </c>
      <c r="P70" s="753">
        <v>212911.274</v>
      </c>
      <c r="Q70" s="753">
        <v>226471.41499999998</v>
      </c>
      <c r="R70" s="754">
        <v>244159.516</v>
      </c>
      <c r="S70" s="695">
        <f>100</f>
        <v>100</v>
      </c>
      <c r="T70" s="333">
        <f t="shared" si="31"/>
        <v>98.20479589917619</v>
      </c>
      <c r="U70" s="333">
        <f t="shared" si="31"/>
        <v>103.35503789337611</v>
      </c>
      <c r="V70" s="333">
        <f t="shared" si="31"/>
        <v>108.91973727561182</v>
      </c>
      <c r="W70" s="333">
        <f t="shared" si="31"/>
        <v>112.14270332400878</v>
      </c>
      <c r="X70" s="333">
        <f t="shared" si="31"/>
        <v>118.00677761483242</v>
      </c>
      <c r="Y70" s="333">
        <f t="shared" si="31"/>
        <v>123.28224350930941</v>
      </c>
      <c r="Z70" s="333">
        <f t="shared" si="31"/>
        <v>130.71704561078471</v>
      </c>
      <c r="AA70" s="333">
        <f t="shared" si="31"/>
        <v>136.29756679709868</v>
      </c>
      <c r="AB70" s="333">
        <f t="shared" si="14"/>
        <v>138.9532201900692</v>
      </c>
      <c r="AC70" s="333">
        <f t="shared" si="14"/>
        <v>135.08717772619747</v>
      </c>
      <c r="AD70" s="333">
        <f t="shared" si="14"/>
        <v>143.64708443783024</v>
      </c>
      <c r="AE70" s="333">
        <f t="shared" si="36"/>
        <v>147.00591155489312</v>
      </c>
      <c r="AF70" s="333">
        <f t="shared" si="37"/>
        <v>156.3685951322685</v>
      </c>
      <c r="AG70" s="334">
        <f t="shared" si="37"/>
        <v>168.58145433097877</v>
      </c>
    </row>
    <row r="71" spans="2:33" ht="15" customHeight="1" x14ac:dyDescent="0.3">
      <c r="B71" s="822" t="s">
        <v>16</v>
      </c>
      <c r="C71" s="1" t="s">
        <v>2</v>
      </c>
      <c r="D71" s="888">
        <v>112746.83</v>
      </c>
      <c r="E71" s="755">
        <v>109662.1</v>
      </c>
      <c r="F71" s="755">
        <v>116646.77</v>
      </c>
      <c r="G71" s="755">
        <v>128847.88</v>
      </c>
      <c r="H71" s="755">
        <v>129350.04</v>
      </c>
      <c r="I71" s="755">
        <v>131778.29999999999</v>
      </c>
      <c r="J71" s="755">
        <v>136408.29999999999</v>
      </c>
      <c r="K71" s="755">
        <v>131826</v>
      </c>
      <c r="L71" s="755">
        <v>141617.39000000001</v>
      </c>
      <c r="M71" s="755">
        <v>139133.42000000001</v>
      </c>
      <c r="N71" s="755">
        <v>128033.57</v>
      </c>
      <c r="O71" s="755">
        <v>127321</v>
      </c>
      <c r="P71" s="755">
        <v>128637.22</v>
      </c>
      <c r="Q71" s="755">
        <v>132303.34</v>
      </c>
      <c r="R71" s="889">
        <v>142531.59</v>
      </c>
      <c r="S71" s="695">
        <f>100</f>
        <v>100</v>
      </c>
      <c r="T71" s="333">
        <f t="shared" si="31"/>
        <v>97.264020638096881</v>
      </c>
      <c r="U71" s="333">
        <f t="shared" si="31"/>
        <v>103.45902408076573</v>
      </c>
      <c r="V71" s="333">
        <f t="shared" si="31"/>
        <v>114.28071192777659</v>
      </c>
      <c r="W71" s="333">
        <f t="shared" si="31"/>
        <v>114.72609917281045</v>
      </c>
      <c r="X71" s="333">
        <f t="shared" si="31"/>
        <v>116.87982713128163</v>
      </c>
      <c r="Y71" s="333">
        <f t="shared" si="31"/>
        <v>120.98637274325139</v>
      </c>
      <c r="Z71" s="333">
        <f t="shared" si="31"/>
        <v>116.9221343074568</v>
      </c>
      <c r="AA71" s="333">
        <f t="shared" si="31"/>
        <v>125.60653811730229</v>
      </c>
      <c r="AB71" s="333">
        <f t="shared" si="14"/>
        <v>123.40339857005294</v>
      </c>
      <c r="AC71" s="333">
        <f t="shared" si="14"/>
        <v>113.55846545752107</v>
      </c>
      <c r="AD71" s="333">
        <f t="shared" si="14"/>
        <v>112.92645655758126</v>
      </c>
      <c r="AE71" s="333">
        <f t="shared" si="36"/>
        <v>114.09386853714645</v>
      </c>
      <c r="AF71" s="333">
        <f t="shared" si="37"/>
        <v>117.34550762979323</v>
      </c>
      <c r="AG71" s="334">
        <f t="shared" si="37"/>
        <v>126.41738131351454</v>
      </c>
    </row>
    <row r="72" spans="2:33" ht="14.4" x14ac:dyDescent="0.3">
      <c r="B72" s="822"/>
      <c r="C72" s="1" t="s">
        <v>3</v>
      </c>
      <c r="D72" s="888">
        <v>27571.134999999998</v>
      </c>
      <c r="E72" s="755">
        <v>29334.338</v>
      </c>
      <c r="F72" s="755">
        <v>27738.539000000001</v>
      </c>
      <c r="G72" s="755">
        <v>27678.66</v>
      </c>
      <c r="H72" s="755">
        <v>28735.928</v>
      </c>
      <c r="I72" s="755">
        <v>31206.796999999999</v>
      </c>
      <c r="J72" s="755">
        <v>29901.134999999998</v>
      </c>
      <c r="K72" s="755">
        <v>29382.041000000001</v>
      </c>
      <c r="L72" s="755">
        <v>33474.093999999997</v>
      </c>
      <c r="M72" s="755">
        <v>33588.125</v>
      </c>
      <c r="N72" s="755">
        <v>38084.188000000002</v>
      </c>
      <c r="O72" s="755">
        <v>40970.766000000003</v>
      </c>
      <c r="P72" s="755">
        <v>41741.762000000002</v>
      </c>
      <c r="Q72" s="755">
        <v>43089.766000000003</v>
      </c>
      <c r="R72" s="889">
        <v>46514.625</v>
      </c>
      <c r="S72" s="695">
        <f>100</f>
        <v>100</v>
      </c>
      <c r="T72" s="333">
        <f t="shared" si="31"/>
        <v>106.39510488052088</v>
      </c>
      <c r="U72" s="333">
        <f t="shared" si="31"/>
        <v>100.60717123179731</v>
      </c>
      <c r="V72" s="333">
        <f t="shared" si="31"/>
        <v>100.3899911991291</v>
      </c>
      <c r="W72" s="333">
        <f t="shared" si="31"/>
        <v>104.2246828068558</v>
      </c>
      <c r="X72" s="333">
        <f t="shared" si="31"/>
        <v>113.18647926536212</v>
      </c>
      <c r="Y72" s="333">
        <f t="shared" si="31"/>
        <v>108.45086718410396</v>
      </c>
      <c r="Z72" s="333">
        <f t="shared" si="31"/>
        <v>106.56812278493433</v>
      </c>
      <c r="AA72" s="333">
        <f t="shared" si="31"/>
        <v>121.40992382069146</v>
      </c>
      <c r="AB72" s="333">
        <f t="shared" si="14"/>
        <v>121.82351216226681</v>
      </c>
      <c r="AC72" s="333">
        <f t="shared" si="14"/>
        <v>138.1306500439681</v>
      </c>
      <c r="AD72" s="333">
        <f t="shared" si="14"/>
        <v>148.60021540643868</v>
      </c>
      <c r="AE72" s="333">
        <f t="shared" ref="AE72:AE75" si="38">P72*100/$D72</f>
        <v>151.39660373067704</v>
      </c>
      <c r="AF72" s="333">
        <f t="shared" ref="AF72:AG75" si="39">Q72*100/$D72</f>
        <v>156.28578946786197</v>
      </c>
      <c r="AG72" s="334">
        <f t="shared" si="39"/>
        <v>168.70769012592336</v>
      </c>
    </row>
    <row r="73" spans="2:33" ht="14.4" x14ac:dyDescent="0.3">
      <c r="B73" s="822"/>
      <c r="C73" s="1" t="s">
        <v>4</v>
      </c>
      <c r="D73" s="888">
        <v>28339.26</v>
      </c>
      <c r="E73" s="755">
        <v>29929.234</v>
      </c>
      <c r="F73" s="755">
        <v>29307.562999999998</v>
      </c>
      <c r="G73" s="755">
        <v>29534.291000000001</v>
      </c>
      <c r="H73" s="755">
        <v>29987.120999999999</v>
      </c>
      <c r="I73" s="755">
        <v>30055.844000000001</v>
      </c>
      <c r="J73" s="755">
        <v>31721.414000000001</v>
      </c>
      <c r="K73" s="755">
        <v>34114.917999999998</v>
      </c>
      <c r="L73" s="755">
        <v>38088.336000000003</v>
      </c>
      <c r="M73" s="755">
        <v>39137.815999999999</v>
      </c>
      <c r="N73" s="755">
        <v>40644.141000000003</v>
      </c>
      <c r="O73" s="755">
        <v>46384.167999999998</v>
      </c>
      <c r="P73" s="755">
        <v>47573.777000000002</v>
      </c>
      <c r="Q73" s="755">
        <v>49347.535000000003</v>
      </c>
      <c r="R73" s="889">
        <v>53746.097999999998</v>
      </c>
      <c r="S73" s="695">
        <f>100</f>
        <v>100</v>
      </c>
      <c r="T73" s="333">
        <f t="shared" si="31"/>
        <v>105.6104993567228</v>
      </c>
      <c r="U73" s="333">
        <f t="shared" si="31"/>
        <v>103.4168252805472</v>
      </c>
      <c r="V73" s="333">
        <f t="shared" si="31"/>
        <v>104.2168743996844</v>
      </c>
      <c r="W73" s="333">
        <f t="shared" si="31"/>
        <v>105.8147636882544</v>
      </c>
      <c r="X73" s="333">
        <f t="shared" si="31"/>
        <v>106.05726472744878</v>
      </c>
      <c r="Y73" s="333">
        <f t="shared" si="31"/>
        <v>111.93451769735695</v>
      </c>
      <c r="Z73" s="333">
        <f t="shared" si="31"/>
        <v>120.38041219142632</v>
      </c>
      <c r="AA73" s="333">
        <f t="shared" si="31"/>
        <v>134.40130758530745</v>
      </c>
      <c r="AB73" s="333">
        <f t="shared" si="14"/>
        <v>138.10458000667626</v>
      </c>
      <c r="AC73" s="333">
        <f t="shared" si="14"/>
        <v>143.41990934131664</v>
      </c>
      <c r="AD73" s="333">
        <f t="shared" si="14"/>
        <v>163.67459136194805</v>
      </c>
      <c r="AE73" s="333">
        <f t="shared" si="38"/>
        <v>167.87233329310646</v>
      </c>
      <c r="AF73" s="333">
        <f t="shared" si="39"/>
        <v>174.13134640777494</v>
      </c>
      <c r="AG73" s="334">
        <f t="shared" si="39"/>
        <v>189.6524397602478</v>
      </c>
    </row>
    <row r="74" spans="2:33" ht="14.4" x14ac:dyDescent="0.3">
      <c r="B74" s="822"/>
      <c r="C74" s="1" t="s">
        <v>5</v>
      </c>
      <c r="D74" s="888">
        <v>19642.678</v>
      </c>
      <c r="E74" s="755">
        <v>17728.526999999998</v>
      </c>
      <c r="F74" s="755">
        <v>19771.752</v>
      </c>
      <c r="G74" s="755">
        <v>20406.48</v>
      </c>
      <c r="H74" s="755">
        <v>24090.511999999999</v>
      </c>
      <c r="I74" s="755">
        <v>24417.065999999999</v>
      </c>
      <c r="J74" s="755">
        <v>27698.653999999999</v>
      </c>
      <c r="K74" s="755">
        <v>27270.041000000001</v>
      </c>
      <c r="L74" s="755">
        <v>29716.978999999999</v>
      </c>
      <c r="M74" s="755">
        <v>31934.285</v>
      </c>
      <c r="N74" s="755">
        <v>41955.796999999999</v>
      </c>
      <c r="O74" s="755">
        <v>40354.866999999998</v>
      </c>
      <c r="P74" s="755">
        <v>41044.57</v>
      </c>
      <c r="Q74" s="755">
        <v>43168.031000000003</v>
      </c>
      <c r="R74" s="889">
        <v>46612.921999999999</v>
      </c>
      <c r="S74" s="695">
        <f>100</f>
        <v>100</v>
      </c>
      <c r="T74" s="333">
        <f t="shared" si="31"/>
        <v>90.255142399625939</v>
      </c>
      <c r="U74" s="333">
        <f t="shared" si="31"/>
        <v>100.65710999284313</v>
      </c>
      <c r="V74" s="333">
        <f t="shared" si="31"/>
        <v>103.88848200841046</v>
      </c>
      <c r="W74" s="333">
        <f t="shared" si="31"/>
        <v>122.64372505622704</v>
      </c>
      <c r="X74" s="333">
        <f t="shared" si="31"/>
        <v>124.30619694524341</v>
      </c>
      <c r="Y74" s="333">
        <f t="shared" si="31"/>
        <v>141.01261548959872</v>
      </c>
      <c r="Z74" s="333">
        <f t="shared" si="31"/>
        <v>138.83056577112347</v>
      </c>
      <c r="AA74" s="333">
        <f t="shared" si="31"/>
        <v>151.28781829035734</v>
      </c>
      <c r="AB74" s="333">
        <f t="shared" si="14"/>
        <v>162.57602451152536</v>
      </c>
      <c r="AC74" s="333">
        <f t="shared" si="14"/>
        <v>213.5950963509151</v>
      </c>
      <c r="AD74" s="333">
        <f t="shared" si="14"/>
        <v>205.44483292960356</v>
      </c>
      <c r="AE74" s="333">
        <f t="shared" si="38"/>
        <v>208.9560802249062</v>
      </c>
      <c r="AF74" s="333">
        <f t="shared" si="39"/>
        <v>219.7665257252601</v>
      </c>
      <c r="AG74" s="334">
        <f t="shared" si="39"/>
        <v>237.30431257896709</v>
      </c>
    </row>
    <row r="75" spans="2:33" ht="14.4" x14ac:dyDescent="0.3">
      <c r="B75" s="822"/>
      <c r="C75" s="1" t="s">
        <v>6</v>
      </c>
      <c r="D75" s="888">
        <v>188299.90299999999</v>
      </c>
      <c r="E75" s="755">
        <v>186654.19899999999</v>
      </c>
      <c r="F75" s="755">
        <v>193464.62400000001</v>
      </c>
      <c r="G75" s="755">
        <v>206467.31100000002</v>
      </c>
      <c r="H75" s="755">
        <v>212163.60099999997</v>
      </c>
      <c r="I75" s="755">
        <v>217458.00699999998</v>
      </c>
      <c r="J75" s="755">
        <v>225729.503</v>
      </c>
      <c r="K75" s="755">
        <v>222593</v>
      </c>
      <c r="L75" s="755">
        <v>242896.799</v>
      </c>
      <c r="M75" s="755">
        <v>243793.64600000001</v>
      </c>
      <c r="N75" s="755">
        <v>248717.696</v>
      </c>
      <c r="O75" s="755">
        <v>255030.80100000001</v>
      </c>
      <c r="P75" s="755">
        <v>258997.32900000003</v>
      </c>
      <c r="Q75" s="755">
        <v>267908.67200000002</v>
      </c>
      <c r="R75" s="889">
        <v>289405.23499999999</v>
      </c>
      <c r="S75" s="695">
        <f>100</f>
        <v>100</v>
      </c>
      <c r="T75" s="333">
        <f t="shared" si="31"/>
        <v>99.126019730344737</v>
      </c>
      <c r="U75" s="333">
        <f t="shared" si="31"/>
        <v>102.74281660145095</v>
      </c>
      <c r="V75" s="333">
        <f t="shared" si="31"/>
        <v>109.64812392919821</v>
      </c>
      <c r="W75" s="333">
        <f t="shared" si="31"/>
        <v>112.67323966704326</v>
      </c>
      <c r="X75" s="333">
        <f t="shared" si="31"/>
        <v>115.48492778565053</v>
      </c>
      <c r="Y75" s="333">
        <f t="shared" si="31"/>
        <v>119.87765230022451</v>
      </c>
      <c r="Z75" s="333">
        <f t="shared" si="31"/>
        <v>118.21195680594695</v>
      </c>
      <c r="AA75" s="333">
        <f t="shared" si="31"/>
        <v>128.99464903070077</v>
      </c>
      <c r="AB75" s="333">
        <f t="shared" si="14"/>
        <v>129.47093552140601</v>
      </c>
      <c r="AC75" s="333">
        <f t="shared" si="14"/>
        <v>132.08593952382441</v>
      </c>
      <c r="AD75" s="333">
        <f t="shared" si="14"/>
        <v>135.43862579684921</v>
      </c>
      <c r="AE75" s="333">
        <f t="shared" si="38"/>
        <v>137.54512077470378</v>
      </c>
      <c r="AF75" s="333">
        <f t="shared" si="39"/>
        <v>142.27764737616462</v>
      </c>
      <c r="AG75" s="334">
        <f t="shared" si="39"/>
        <v>153.69377805786763</v>
      </c>
    </row>
    <row r="76" spans="2:33" ht="14.4" x14ac:dyDescent="0.3">
      <c r="B76" s="822"/>
      <c r="C76" s="1" t="s">
        <v>7</v>
      </c>
      <c r="D76" s="890">
        <v>168657.22500000001</v>
      </c>
      <c r="E76" s="753">
        <v>168925.67199999999</v>
      </c>
      <c r="F76" s="753">
        <v>173692.872</v>
      </c>
      <c r="G76" s="753">
        <v>186060.83100000001</v>
      </c>
      <c r="H76" s="753">
        <v>188073.08899999998</v>
      </c>
      <c r="I76" s="753">
        <v>193040.94099999999</v>
      </c>
      <c r="J76" s="753">
        <v>198030.84899999999</v>
      </c>
      <c r="K76" s="753">
        <v>195322.959</v>
      </c>
      <c r="L76" s="753">
        <v>213179.82</v>
      </c>
      <c r="M76" s="753">
        <v>211859.361</v>
      </c>
      <c r="N76" s="753">
        <v>206761.899</v>
      </c>
      <c r="O76" s="753">
        <v>214675.93400000001</v>
      </c>
      <c r="P76" s="753">
        <v>217952.75900000002</v>
      </c>
      <c r="Q76" s="753">
        <v>224740.641</v>
      </c>
      <c r="R76" s="754">
        <v>242792.31299999999</v>
      </c>
      <c r="S76" s="695">
        <f>100</f>
        <v>100</v>
      </c>
      <c r="T76" s="333">
        <f t="shared" si="31"/>
        <v>100.15916721029888</v>
      </c>
      <c r="U76" s="333">
        <f t="shared" si="31"/>
        <v>102.98572859834495</v>
      </c>
      <c r="V76" s="333">
        <f t="shared" si="31"/>
        <v>110.31892111351885</v>
      </c>
      <c r="W76" s="333">
        <f t="shared" si="31"/>
        <v>111.51202624138989</v>
      </c>
      <c r="X76" s="333">
        <f t="shared" si="31"/>
        <v>114.45755792554986</v>
      </c>
      <c r="Y76" s="333">
        <f t="shared" si="31"/>
        <v>117.41616702160253</v>
      </c>
      <c r="Z76" s="333">
        <f t="shared" si="31"/>
        <v>115.810608765797</v>
      </c>
      <c r="AA76" s="333">
        <f t="shared" si="31"/>
        <v>126.39827318396824</v>
      </c>
      <c r="AB76" s="333">
        <f t="shared" si="14"/>
        <v>125.61534852716805</v>
      </c>
      <c r="AC76" s="333">
        <f t="shared" si="14"/>
        <v>122.59296866766307</v>
      </c>
      <c r="AD76" s="333">
        <f t="shared" si="14"/>
        <v>127.28534695148697</v>
      </c>
      <c r="AE76" s="333">
        <f t="shared" ref="AE76:AE79" si="40">P76*100/$D76</f>
        <v>129.22823733166487</v>
      </c>
      <c r="AF76" s="333">
        <f t="shared" ref="AF76:AG79" si="41">Q76*100/$D76</f>
        <v>133.25289859358233</v>
      </c>
      <c r="AG76" s="334">
        <f t="shared" si="41"/>
        <v>143.95607007052323</v>
      </c>
    </row>
    <row r="77" spans="2:33" ht="15" customHeight="1" x14ac:dyDescent="0.3">
      <c r="B77" s="821" t="s">
        <v>17</v>
      </c>
      <c r="C77" s="2" t="s">
        <v>2</v>
      </c>
      <c r="D77" s="888">
        <v>195325.42</v>
      </c>
      <c r="E77" s="755">
        <v>174310.08</v>
      </c>
      <c r="F77" s="755">
        <v>189299.5</v>
      </c>
      <c r="G77" s="755">
        <v>192733.09</v>
      </c>
      <c r="H77" s="755">
        <v>190851.08</v>
      </c>
      <c r="I77" s="755">
        <v>194622.75</v>
      </c>
      <c r="J77" s="755">
        <v>200039.63</v>
      </c>
      <c r="K77" s="755">
        <v>206126.33</v>
      </c>
      <c r="L77" s="755">
        <v>217167.3</v>
      </c>
      <c r="M77" s="755">
        <v>224204.91</v>
      </c>
      <c r="N77" s="755">
        <v>224296.09</v>
      </c>
      <c r="O77" s="755">
        <v>226322</v>
      </c>
      <c r="P77" s="755">
        <v>211942.95</v>
      </c>
      <c r="Q77" s="755">
        <v>226743.69</v>
      </c>
      <c r="R77" s="889">
        <v>244138.47</v>
      </c>
      <c r="S77" s="695">
        <f>100</f>
        <v>100</v>
      </c>
      <c r="T77" s="333">
        <f t="shared" si="31"/>
        <v>89.240857641570656</v>
      </c>
      <c r="U77" s="333">
        <f t="shared" si="31"/>
        <v>96.914933038413523</v>
      </c>
      <c r="V77" s="333">
        <f t="shared" si="31"/>
        <v>98.672814833829605</v>
      </c>
      <c r="W77" s="333">
        <f t="shared" si="31"/>
        <v>97.709289451419068</v>
      </c>
      <c r="X77" s="333">
        <f t="shared" si="31"/>
        <v>99.640256757159406</v>
      </c>
      <c r="Y77" s="333">
        <f t="shared" si="31"/>
        <v>102.41351586496012</v>
      </c>
      <c r="Z77" s="333">
        <f t="shared" si="31"/>
        <v>105.52970012812463</v>
      </c>
      <c r="AA77" s="333">
        <f t="shared" si="31"/>
        <v>111.18230284619379</v>
      </c>
      <c r="AB77" s="333">
        <f t="shared" si="14"/>
        <v>114.78532082511329</v>
      </c>
      <c r="AC77" s="333">
        <f t="shared" si="14"/>
        <v>114.83200189714169</v>
      </c>
      <c r="AD77" s="333">
        <f t="shared" si="14"/>
        <v>115.86919920612483</v>
      </c>
      <c r="AE77" s="333">
        <f t="shared" si="40"/>
        <v>108.50761257802492</v>
      </c>
      <c r="AF77" s="333">
        <f t="shared" si="41"/>
        <v>116.08509020484891</v>
      </c>
      <c r="AG77" s="334">
        <f t="shared" si="41"/>
        <v>124.99062845993112</v>
      </c>
    </row>
    <row r="78" spans="2:33" ht="14.4" x14ac:dyDescent="0.3">
      <c r="B78" s="822"/>
      <c r="C78" s="1" t="s">
        <v>3</v>
      </c>
      <c r="D78" s="888">
        <v>98217.710999999996</v>
      </c>
      <c r="E78" s="755">
        <v>91595.82</v>
      </c>
      <c r="F78" s="755">
        <v>97047.375</v>
      </c>
      <c r="G78" s="755">
        <v>101083.96</v>
      </c>
      <c r="H78" s="755">
        <v>102637.88</v>
      </c>
      <c r="I78" s="755">
        <v>103435.11</v>
      </c>
      <c r="J78" s="755">
        <v>107963.91</v>
      </c>
      <c r="K78" s="755">
        <v>112459.06</v>
      </c>
      <c r="L78" s="755">
        <v>118482.06</v>
      </c>
      <c r="M78" s="755">
        <v>121016.89</v>
      </c>
      <c r="N78" s="755">
        <v>122186.12</v>
      </c>
      <c r="O78" s="755">
        <v>124294.87</v>
      </c>
      <c r="P78" s="755">
        <v>117716.73</v>
      </c>
      <c r="Q78" s="755">
        <v>125922.69</v>
      </c>
      <c r="R78" s="889">
        <v>135069.29999999999</v>
      </c>
      <c r="S78" s="695">
        <f>100</f>
        <v>100</v>
      </c>
      <c r="T78" s="333">
        <f t="shared" si="31"/>
        <v>93.257946115237814</v>
      </c>
      <c r="U78" s="333">
        <f t="shared" si="31"/>
        <v>98.80842672051277</v>
      </c>
      <c r="V78" s="333">
        <f t="shared" si="31"/>
        <v>102.91826084197788</v>
      </c>
      <c r="W78" s="333">
        <f t="shared" si="31"/>
        <v>104.50037875551794</v>
      </c>
      <c r="X78" s="333">
        <f t="shared" si="31"/>
        <v>105.31207553798521</v>
      </c>
      <c r="Y78" s="333">
        <f t="shared" si="31"/>
        <v>109.92305654527013</v>
      </c>
      <c r="Z78" s="333">
        <f t="shared" si="31"/>
        <v>114.49977692923429</v>
      </c>
      <c r="AA78" s="333">
        <f t="shared" si="31"/>
        <v>120.63207215244509</v>
      </c>
      <c r="AB78" s="333">
        <f t="shared" si="14"/>
        <v>123.21289996261469</v>
      </c>
      <c r="AC78" s="333">
        <f t="shared" si="14"/>
        <v>124.40334717228342</v>
      </c>
      <c r="AD78" s="333">
        <f t="shared" si="14"/>
        <v>126.55036320282399</v>
      </c>
      <c r="AE78" s="333">
        <f t="shared" si="40"/>
        <v>119.85285423725666</v>
      </c>
      <c r="AF78" s="333">
        <f t="shared" si="41"/>
        <v>128.20772212864949</v>
      </c>
      <c r="AG78" s="334">
        <f t="shared" si="41"/>
        <v>137.52030934624406</v>
      </c>
    </row>
    <row r="79" spans="2:33" ht="14.4" x14ac:dyDescent="0.3">
      <c r="B79" s="822"/>
      <c r="C79" s="1" t="s">
        <v>4</v>
      </c>
      <c r="D79" s="888">
        <v>70745.702999999994</v>
      </c>
      <c r="E79" s="755">
        <v>63385.574000000001</v>
      </c>
      <c r="F79" s="755">
        <v>68134.172000000006</v>
      </c>
      <c r="G79" s="755">
        <v>72468.016000000003</v>
      </c>
      <c r="H79" s="755">
        <v>72952.523000000001</v>
      </c>
      <c r="I79" s="755">
        <v>77966.172000000006</v>
      </c>
      <c r="J79" s="755">
        <v>80878.398000000001</v>
      </c>
      <c r="K79" s="755">
        <v>87654.116999999998</v>
      </c>
      <c r="L79" s="755">
        <v>90383.062999999995</v>
      </c>
      <c r="M79" s="755">
        <v>90311.758000000002</v>
      </c>
      <c r="N79" s="755">
        <v>84781.758000000002</v>
      </c>
      <c r="O79" s="755">
        <v>92074.741999999998</v>
      </c>
      <c r="P79" s="755">
        <v>87484.187999999995</v>
      </c>
      <c r="Q79" s="755">
        <v>92874.733999999997</v>
      </c>
      <c r="R79" s="889">
        <v>100051.06</v>
      </c>
      <c r="S79" s="695">
        <f>100</f>
        <v>100</v>
      </c>
      <c r="T79" s="333">
        <f t="shared" si="31"/>
        <v>89.596358947765367</v>
      </c>
      <c r="U79" s="333">
        <f t="shared" si="31"/>
        <v>96.308565906822651</v>
      </c>
      <c r="V79" s="333">
        <f t="shared" si="31"/>
        <v>102.43451252438612</v>
      </c>
      <c r="W79" s="333">
        <f t="shared" si="31"/>
        <v>103.11936966687574</v>
      </c>
      <c r="X79" s="333">
        <f t="shared" si="31"/>
        <v>110.20622976917765</v>
      </c>
      <c r="Y79" s="333">
        <f t="shared" si="31"/>
        <v>114.32270027764089</v>
      </c>
      <c r="Z79" s="333">
        <f t="shared" si="31"/>
        <v>123.90026995703188</v>
      </c>
      <c r="AA79" s="333">
        <f t="shared" si="31"/>
        <v>127.75767172742633</v>
      </c>
      <c r="AB79" s="333">
        <f t="shared" si="14"/>
        <v>127.65688115361581</v>
      </c>
      <c r="AC79" s="333">
        <f t="shared" si="14"/>
        <v>119.84015198774689</v>
      </c>
      <c r="AD79" s="333">
        <f t="shared" si="14"/>
        <v>130.14888268196304</v>
      </c>
      <c r="AE79" s="333">
        <f t="shared" si="40"/>
        <v>123.66007303652067</v>
      </c>
      <c r="AF79" s="333">
        <f t="shared" si="41"/>
        <v>131.27968210309538</v>
      </c>
      <c r="AG79" s="334">
        <f t="shared" si="41"/>
        <v>141.42351514974698</v>
      </c>
    </row>
    <row r="80" spans="2:33" ht="14.4" x14ac:dyDescent="0.3">
      <c r="B80" s="822"/>
      <c r="C80" s="1" t="s">
        <v>5</v>
      </c>
      <c r="D80" s="888">
        <v>79903.766000000003</v>
      </c>
      <c r="E80" s="755">
        <v>78106.773000000001</v>
      </c>
      <c r="F80" s="755">
        <v>86267.148000000001</v>
      </c>
      <c r="G80" s="755">
        <v>89193.32</v>
      </c>
      <c r="H80" s="755">
        <v>90705.226999999999</v>
      </c>
      <c r="I80" s="755">
        <v>102109.07</v>
      </c>
      <c r="J80" s="755">
        <v>103617.37</v>
      </c>
      <c r="K80" s="755">
        <v>105822.88</v>
      </c>
      <c r="L80" s="755">
        <v>113922.08</v>
      </c>
      <c r="M80" s="755">
        <v>126084.35</v>
      </c>
      <c r="N80" s="755">
        <v>139555.53</v>
      </c>
      <c r="O80" s="755">
        <v>154742.19</v>
      </c>
      <c r="P80" s="755">
        <v>146081.35999999999</v>
      </c>
      <c r="Q80" s="755">
        <v>156912.26999999999</v>
      </c>
      <c r="R80" s="889">
        <v>169756.05</v>
      </c>
      <c r="S80" s="695">
        <f>100</f>
        <v>100</v>
      </c>
      <c r="T80" s="333">
        <f t="shared" si="31"/>
        <v>97.751053435954432</v>
      </c>
      <c r="U80" s="333">
        <f t="shared" si="31"/>
        <v>107.9638073629721</v>
      </c>
      <c r="V80" s="333">
        <f t="shared" si="31"/>
        <v>111.62592761898105</v>
      </c>
      <c r="W80" s="333">
        <f t="shared" si="31"/>
        <v>113.51808749540039</v>
      </c>
      <c r="X80" s="333">
        <f t="shared" si="31"/>
        <v>127.7900593571522</v>
      </c>
      <c r="Y80" s="333">
        <f t="shared" si="31"/>
        <v>129.6777050533513</v>
      </c>
      <c r="Z80" s="333">
        <f t="shared" si="31"/>
        <v>132.43791287634679</v>
      </c>
      <c r="AA80" s="333">
        <f t="shared" si="31"/>
        <v>142.57410595640761</v>
      </c>
      <c r="AB80" s="333">
        <f t="shared" si="14"/>
        <v>157.79525335514222</v>
      </c>
      <c r="AC80" s="333">
        <f t="shared" si="14"/>
        <v>174.65450877496812</v>
      </c>
      <c r="AD80" s="333">
        <f t="shared" si="14"/>
        <v>193.66069679369053</v>
      </c>
      <c r="AE80" s="333">
        <f t="shared" ref="AE80:AE83" si="42">P80*100/$D80</f>
        <v>182.82162069807819</v>
      </c>
      <c r="AF80" s="333">
        <f t="shared" ref="AF80:AG83" si="43">Q80*100/$D80</f>
        <v>196.3765637779826</v>
      </c>
      <c r="AG80" s="334">
        <f t="shared" si="43"/>
        <v>212.45062466767837</v>
      </c>
    </row>
    <row r="81" spans="2:33" ht="14.4" x14ac:dyDescent="0.3">
      <c r="B81" s="822"/>
      <c r="C81" s="1" t="s">
        <v>6</v>
      </c>
      <c r="D81" s="888">
        <v>444192.6</v>
      </c>
      <c r="E81" s="755">
        <v>407398.24700000003</v>
      </c>
      <c r="F81" s="755">
        <v>440748.19500000001</v>
      </c>
      <c r="G81" s="755">
        <v>455478.386</v>
      </c>
      <c r="H81" s="755">
        <v>457146.70999999996</v>
      </c>
      <c r="I81" s="755">
        <v>478133.10200000001</v>
      </c>
      <c r="J81" s="755">
        <v>492499.30800000002</v>
      </c>
      <c r="K81" s="755">
        <v>512062.38699999999</v>
      </c>
      <c r="L81" s="755">
        <v>539954.50299999991</v>
      </c>
      <c r="M81" s="755">
        <v>561617.90799999994</v>
      </c>
      <c r="N81" s="755">
        <v>570819.49800000002</v>
      </c>
      <c r="O81" s="755">
        <v>597433.80199999991</v>
      </c>
      <c r="P81" s="755">
        <v>563225.228</v>
      </c>
      <c r="Q81" s="755">
        <v>602453.38399999996</v>
      </c>
      <c r="R81" s="889">
        <v>649014.88</v>
      </c>
      <c r="S81" s="695">
        <f>100</f>
        <v>100</v>
      </c>
      <c r="T81" s="333">
        <f t="shared" si="31"/>
        <v>91.716576773228567</v>
      </c>
      <c r="U81" s="333">
        <f t="shared" si="31"/>
        <v>99.22456947729431</v>
      </c>
      <c r="V81" s="333">
        <f t="shared" si="31"/>
        <v>102.54074156120566</v>
      </c>
      <c r="W81" s="333">
        <f t="shared" si="31"/>
        <v>102.9163272868571</v>
      </c>
      <c r="X81" s="333">
        <f t="shared" si="31"/>
        <v>107.64094269017539</v>
      </c>
      <c r="Y81" s="333">
        <f t="shared" si="31"/>
        <v>110.87517171605292</v>
      </c>
      <c r="Z81" s="333">
        <f t="shared" si="31"/>
        <v>115.2793601244145</v>
      </c>
      <c r="AA81" s="333">
        <f t="shared" si="31"/>
        <v>121.55864438083839</v>
      </c>
      <c r="AB81" s="333">
        <f t="shared" si="14"/>
        <v>126.43567407471444</v>
      </c>
      <c r="AC81" s="333">
        <f t="shared" si="14"/>
        <v>128.50720565808618</v>
      </c>
      <c r="AD81" s="333">
        <f t="shared" si="14"/>
        <v>134.498819205903</v>
      </c>
      <c r="AE81" s="333">
        <f t="shared" si="42"/>
        <v>126.79752611817486</v>
      </c>
      <c r="AF81" s="333">
        <f t="shared" si="43"/>
        <v>135.62886549663367</v>
      </c>
      <c r="AG81" s="334">
        <f t="shared" si="43"/>
        <v>146.11114187854548</v>
      </c>
    </row>
    <row r="82" spans="2:33" ht="14.4" x14ac:dyDescent="0.3">
      <c r="B82" s="823"/>
      <c r="C82" s="3" t="s">
        <v>7</v>
      </c>
      <c r="D82" s="890">
        <v>364288.83399999997</v>
      </c>
      <c r="E82" s="753">
        <v>329291.47400000005</v>
      </c>
      <c r="F82" s="753">
        <v>354481.04700000002</v>
      </c>
      <c r="G82" s="753">
        <v>366285.06599999999</v>
      </c>
      <c r="H82" s="753">
        <v>366441.48299999995</v>
      </c>
      <c r="I82" s="753">
        <v>376024.03200000001</v>
      </c>
      <c r="J82" s="753">
        <v>388881.93800000002</v>
      </c>
      <c r="K82" s="753">
        <v>406239.50699999998</v>
      </c>
      <c r="L82" s="753">
        <v>426032.42299999995</v>
      </c>
      <c r="M82" s="753">
        <v>435533.55799999996</v>
      </c>
      <c r="N82" s="753">
        <v>431263.96799999999</v>
      </c>
      <c r="O82" s="753">
        <v>442691.61199999996</v>
      </c>
      <c r="P82" s="753">
        <v>417143.86800000002</v>
      </c>
      <c r="Q82" s="753">
        <v>445541.114</v>
      </c>
      <c r="R82" s="754">
        <v>479258.83</v>
      </c>
      <c r="S82" s="695">
        <f>100</f>
        <v>100</v>
      </c>
      <c r="T82" s="333">
        <f t="shared" si="31"/>
        <v>90.392963842531628</v>
      </c>
      <c r="U82" s="333">
        <f t="shared" si="31"/>
        <v>97.307689370462569</v>
      </c>
      <c r="V82" s="333">
        <f t="shared" si="31"/>
        <v>100.54798056203941</v>
      </c>
      <c r="W82" s="333">
        <f t="shared" si="31"/>
        <v>100.59091819432489</v>
      </c>
      <c r="X82" s="333">
        <f t="shared" si="31"/>
        <v>103.22139931414974</v>
      </c>
      <c r="Y82" s="333">
        <f t="shared" si="31"/>
        <v>106.75099034191096</v>
      </c>
      <c r="Z82" s="333">
        <f t="shared" si="31"/>
        <v>111.5157723994362</v>
      </c>
      <c r="AA82" s="333">
        <f t="shared" si="31"/>
        <v>116.94907535925188</v>
      </c>
      <c r="AB82" s="333">
        <f t="shared" si="14"/>
        <v>119.55720772929318</v>
      </c>
      <c r="AC82" s="333">
        <f t="shared" si="14"/>
        <v>118.38517345277731</v>
      </c>
      <c r="AD82" s="333">
        <f t="shared" si="14"/>
        <v>121.52214690170821</v>
      </c>
      <c r="AE82" s="333">
        <f t="shared" si="42"/>
        <v>114.50910076480689</v>
      </c>
      <c r="AF82" s="333">
        <f t="shared" si="43"/>
        <v>122.30435643822122</v>
      </c>
      <c r="AG82" s="334">
        <f t="shared" si="43"/>
        <v>131.56012078042448</v>
      </c>
    </row>
    <row r="83" spans="2:33" ht="15" customHeight="1" x14ac:dyDescent="0.3">
      <c r="B83" s="822" t="s">
        <v>18</v>
      </c>
      <c r="C83" s="1" t="s">
        <v>2</v>
      </c>
      <c r="D83" s="888">
        <v>68005.039000000004</v>
      </c>
      <c r="E83" s="755">
        <v>65051.152000000002</v>
      </c>
      <c r="F83" s="755">
        <v>69628</v>
      </c>
      <c r="G83" s="755">
        <v>72809.702999999994</v>
      </c>
      <c r="H83" s="755">
        <v>71390.570000000007</v>
      </c>
      <c r="I83" s="755">
        <v>74643.445000000007</v>
      </c>
      <c r="J83" s="755">
        <v>75937.297000000006</v>
      </c>
      <c r="K83" s="755">
        <v>81387.843999999997</v>
      </c>
      <c r="L83" s="755">
        <v>88171.398000000001</v>
      </c>
      <c r="M83" s="755">
        <v>85132.5</v>
      </c>
      <c r="N83" s="755">
        <v>83859.202999999994</v>
      </c>
      <c r="O83" s="755">
        <v>83297.297000000006</v>
      </c>
      <c r="P83" s="755">
        <v>77252.718999999997</v>
      </c>
      <c r="Q83" s="755">
        <v>82096.812999999995</v>
      </c>
      <c r="R83" s="889">
        <v>88468.960999999996</v>
      </c>
      <c r="S83" s="695">
        <f>100</f>
        <v>100</v>
      </c>
      <c r="T83" s="333">
        <f t="shared" si="31"/>
        <v>95.656370405140123</v>
      </c>
      <c r="U83" s="333">
        <f t="shared" si="31"/>
        <v>102.38653050401162</v>
      </c>
      <c r="V83" s="333">
        <f t="shared" si="31"/>
        <v>107.06515880389392</v>
      </c>
      <c r="W83" s="333">
        <f t="shared" si="31"/>
        <v>104.97835314821305</v>
      </c>
      <c r="X83" s="333">
        <f t="shared" si="31"/>
        <v>109.76163839858985</v>
      </c>
      <c r="Y83" s="333">
        <f t="shared" si="31"/>
        <v>111.66422094103937</v>
      </c>
      <c r="Z83" s="333">
        <f t="shared" si="31"/>
        <v>119.67913730628106</v>
      </c>
      <c r="AA83" s="333">
        <f t="shared" si="31"/>
        <v>129.65421282972869</v>
      </c>
      <c r="AB83" s="333">
        <f t="shared" si="14"/>
        <v>125.18557632177814</v>
      </c>
      <c r="AC83" s="333">
        <f t="shared" si="14"/>
        <v>123.3132194806917</v>
      </c>
      <c r="AD83" s="333">
        <f t="shared" si="14"/>
        <v>122.48694835687103</v>
      </c>
      <c r="AE83" s="333">
        <f t="shared" si="42"/>
        <v>113.5985217213095</v>
      </c>
      <c r="AF83" s="333">
        <f t="shared" si="43"/>
        <v>120.72166152275862</v>
      </c>
      <c r="AG83" s="334">
        <f t="shared" si="43"/>
        <v>130.09177305228806</v>
      </c>
    </row>
    <row r="84" spans="2:33" ht="14.4" x14ac:dyDescent="0.3">
      <c r="B84" s="822"/>
      <c r="C84" s="1" t="s">
        <v>3</v>
      </c>
      <c r="D84" s="888">
        <v>50405.440999999999</v>
      </c>
      <c r="E84" s="755">
        <v>46232.413999999997</v>
      </c>
      <c r="F84" s="755">
        <v>48577.843999999997</v>
      </c>
      <c r="G84" s="755">
        <v>49223.199000000001</v>
      </c>
      <c r="H84" s="755">
        <v>50020.73</v>
      </c>
      <c r="I84" s="755">
        <v>51510.453000000001</v>
      </c>
      <c r="J84" s="755">
        <v>55063.300999999999</v>
      </c>
      <c r="K84" s="755">
        <v>56901</v>
      </c>
      <c r="L84" s="755">
        <v>61422</v>
      </c>
      <c r="M84" s="755">
        <v>61778.398000000001</v>
      </c>
      <c r="N84" s="755">
        <v>65629.702999999994</v>
      </c>
      <c r="O84" s="755">
        <v>68463.5</v>
      </c>
      <c r="P84" s="755">
        <v>64868.828000000001</v>
      </c>
      <c r="Q84" s="755">
        <v>68932.906000000003</v>
      </c>
      <c r="R84" s="889">
        <v>74003.414000000004</v>
      </c>
      <c r="S84" s="695">
        <f>100</f>
        <v>100</v>
      </c>
      <c r="T84" s="333">
        <f t="shared" si="31"/>
        <v>91.721078285973121</v>
      </c>
      <c r="U84" s="333">
        <f t="shared" si="31"/>
        <v>96.374206903576138</v>
      </c>
      <c r="V84" s="333">
        <f t="shared" si="31"/>
        <v>97.654534953875327</v>
      </c>
      <c r="W84" s="333">
        <f t="shared" si="31"/>
        <v>99.236766919666479</v>
      </c>
      <c r="X84" s="333">
        <f t="shared" si="31"/>
        <v>102.19224745995179</v>
      </c>
      <c r="Y84" s="333">
        <f t="shared" si="31"/>
        <v>109.24078811253729</v>
      </c>
      <c r="Z84" s="333">
        <f t="shared" si="31"/>
        <v>112.88662269614902</v>
      </c>
      <c r="AA84" s="333">
        <f t="shared" si="31"/>
        <v>121.85589250176385</v>
      </c>
      <c r="AB84" s="333">
        <f t="shared" si="14"/>
        <v>122.56295505876042</v>
      </c>
      <c r="AC84" s="333">
        <f t="shared" si="14"/>
        <v>130.20360837632589</v>
      </c>
      <c r="AD84" s="333">
        <f t="shared" si="14"/>
        <v>135.82561454030329</v>
      </c>
      <c r="AE84" s="333">
        <f t="shared" ref="AE84:AE87" si="44">P84*100/$D84</f>
        <v>128.69409871843001</v>
      </c>
      <c r="AF84" s="333">
        <f t="shared" ref="AF84:AG87" si="45">Q84*100/$D84</f>
        <v>136.75687511592253</v>
      </c>
      <c r="AG84" s="334">
        <f t="shared" si="45"/>
        <v>146.81632088091445</v>
      </c>
    </row>
    <row r="85" spans="2:33" ht="14.4" x14ac:dyDescent="0.3">
      <c r="B85" s="822"/>
      <c r="C85" s="1" t="s">
        <v>4</v>
      </c>
      <c r="D85" s="888">
        <v>56292.883000000002</v>
      </c>
      <c r="E85" s="755">
        <v>54437.667999999998</v>
      </c>
      <c r="F85" s="755">
        <v>59445.523000000001</v>
      </c>
      <c r="G85" s="755">
        <v>62462.391000000003</v>
      </c>
      <c r="H85" s="755">
        <v>62165.991999999998</v>
      </c>
      <c r="I85" s="755">
        <v>67438.593999999997</v>
      </c>
      <c r="J85" s="755">
        <v>71011.898000000001</v>
      </c>
      <c r="K85" s="755">
        <v>74389.398000000001</v>
      </c>
      <c r="L85" s="755">
        <v>76801.101999999999</v>
      </c>
      <c r="M85" s="755">
        <v>82014.297000000006</v>
      </c>
      <c r="N85" s="755">
        <v>78458</v>
      </c>
      <c r="O85" s="755">
        <v>81495.797000000006</v>
      </c>
      <c r="P85" s="755">
        <v>77052.327999999994</v>
      </c>
      <c r="Q85" s="755">
        <v>81456.914000000004</v>
      </c>
      <c r="R85" s="889">
        <v>87780.452999999994</v>
      </c>
      <c r="S85" s="695">
        <f>100</f>
        <v>100</v>
      </c>
      <c r="T85" s="333">
        <f t="shared" si="31"/>
        <v>96.704352484487245</v>
      </c>
      <c r="U85" s="333">
        <f t="shared" si="31"/>
        <v>105.60042376937773</v>
      </c>
      <c r="V85" s="333">
        <f t="shared" si="31"/>
        <v>110.95965896790186</v>
      </c>
      <c r="W85" s="333">
        <f t="shared" si="31"/>
        <v>110.43312882020983</v>
      </c>
      <c r="X85" s="333">
        <f t="shared" si="31"/>
        <v>119.7995028963075</v>
      </c>
      <c r="Y85" s="333">
        <f t="shared" si="31"/>
        <v>126.14720407906626</v>
      </c>
      <c r="Z85" s="333">
        <f t="shared" si="31"/>
        <v>132.14707443567954</v>
      </c>
      <c r="AA85" s="333">
        <f t="shared" si="31"/>
        <v>136.4312820858722</v>
      </c>
      <c r="AB85" s="333">
        <f t="shared" si="14"/>
        <v>145.69212417136282</v>
      </c>
      <c r="AC85" s="333">
        <f t="shared" si="14"/>
        <v>139.37463462299488</v>
      </c>
      <c r="AD85" s="333">
        <f t="shared" si="14"/>
        <v>144.7710485888598</v>
      </c>
      <c r="AE85" s="333">
        <f t="shared" si="44"/>
        <v>136.87756585499449</v>
      </c>
      <c r="AF85" s="333">
        <f t="shared" si="45"/>
        <v>144.70197591407782</v>
      </c>
      <c r="AG85" s="334">
        <f t="shared" si="45"/>
        <v>155.93525916944063</v>
      </c>
    </row>
    <row r="86" spans="2:33" ht="14.4" x14ac:dyDescent="0.3">
      <c r="B86" s="822"/>
      <c r="C86" s="1" t="s">
        <v>5</v>
      </c>
      <c r="D86" s="888">
        <v>127394.04</v>
      </c>
      <c r="E86" s="755">
        <v>115269.97</v>
      </c>
      <c r="F86" s="755">
        <v>125541.93</v>
      </c>
      <c r="G86" s="755">
        <v>134541.14000000001</v>
      </c>
      <c r="H86" s="755">
        <v>137833.91</v>
      </c>
      <c r="I86" s="755">
        <v>142426.10999999999</v>
      </c>
      <c r="J86" s="755">
        <v>151775.29999999999</v>
      </c>
      <c r="K86" s="755">
        <v>164206.66</v>
      </c>
      <c r="L86" s="755">
        <v>171766.91</v>
      </c>
      <c r="M86" s="755">
        <v>202312.91</v>
      </c>
      <c r="N86" s="755">
        <v>242366.41</v>
      </c>
      <c r="O86" s="755">
        <v>253221.2</v>
      </c>
      <c r="P86" s="755">
        <v>236650</v>
      </c>
      <c r="Q86" s="755">
        <v>252961.83</v>
      </c>
      <c r="R86" s="889">
        <v>273474.96999999997</v>
      </c>
      <c r="S86" s="695">
        <f>100</f>
        <v>100</v>
      </c>
      <c r="T86" s="333">
        <f t="shared" si="31"/>
        <v>90.48301631693289</v>
      </c>
      <c r="U86" s="333">
        <f t="shared" si="31"/>
        <v>98.546156476394032</v>
      </c>
      <c r="V86" s="333">
        <f t="shared" si="31"/>
        <v>105.61023105947501</v>
      </c>
      <c r="W86" s="333">
        <f t="shared" si="31"/>
        <v>108.19494381369805</v>
      </c>
      <c r="X86" s="333">
        <f t="shared" si="31"/>
        <v>111.79966503927498</v>
      </c>
      <c r="Y86" s="333">
        <f t="shared" si="31"/>
        <v>119.13846205050095</v>
      </c>
      <c r="Z86" s="333">
        <f t="shared" si="31"/>
        <v>128.89665795982293</v>
      </c>
      <c r="AA86" s="333">
        <f t="shared" si="31"/>
        <v>134.83119775462023</v>
      </c>
      <c r="AB86" s="333">
        <f t="shared" si="14"/>
        <v>158.80877158774462</v>
      </c>
      <c r="AC86" s="333">
        <f t="shared" si="14"/>
        <v>190.24941041197846</v>
      </c>
      <c r="AD86" s="333">
        <f t="shared" si="14"/>
        <v>198.77005235095771</v>
      </c>
      <c r="AE86" s="333">
        <f t="shared" si="44"/>
        <v>185.76222247131813</v>
      </c>
      <c r="AF86" s="333">
        <f t="shared" si="45"/>
        <v>198.56645569918342</v>
      </c>
      <c r="AG86" s="334">
        <f t="shared" si="45"/>
        <v>214.6685747622102</v>
      </c>
    </row>
    <row r="87" spans="2:33" ht="14.4" x14ac:dyDescent="0.3">
      <c r="B87" s="822"/>
      <c r="C87" s="1" t="s">
        <v>6</v>
      </c>
      <c r="D87" s="888">
        <v>302097.40299999999</v>
      </c>
      <c r="E87" s="755">
        <v>280991.20400000003</v>
      </c>
      <c r="F87" s="755">
        <v>303193.29700000002</v>
      </c>
      <c r="G87" s="755">
        <v>319036.43300000002</v>
      </c>
      <c r="H87" s="755">
        <v>321411.20200000005</v>
      </c>
      <c r="I87" s="755">
        <v>336018.60200000001</v>
      </c>
      <c r="J87" s="755">
        <v>353787.79599999997</v>
      </c>
      <c r="K87" s="755">
        <v>376884.902</v>
      </c>
      <c r="L87" s="755">
        <v>398161.41000000003</v>
      </c>
      <c r="M87" s="755">
        <v>431238.10499999998</v>
      </c>
      <c r="N87" s="755">
        <v>470313.31599999999</v>
      </c>
      <c r="O87" s="755">
        <v>486477.79400000005</v>
      </c>
      <c r="P87" s="755">
        <v>455823.875</v>
      </c>
      <c r="Q87" s="755">
        <v>485448.46299999999</v>
      </c>
      <c r="R87" s="889">
        <v>523727.79799999995</v>
      </c>
      <c r="S87" s="695">
        <f>100</f>
        <v>100</v>
      </c>
      <c r="T87" s="333">
        <f t="shared" si="31"/>
        <v>93.013445732931388</v>
      </c>
      <c r="U87" s="333">
        <f t="shared" si="31"/>
        <v>100.36276180765448</v>
      </c>
      <c r="V87" s="333">
        <f t="shared" si="31"/>
        <v>105.60714187933618</v>
      </c>
      <c r="W87" s="333">
        <f t="shared" si="31"/>
        <v>106.39323569425059</v>
      </c>
      <c r="X87" s="333">
        <f t="shared" si="31"/>
        <v>111.22856359013456</v>
      </c>
      <c r="Y87" s="333">
        <f t="shared" si="31"/>
        <v>117.11050558087716</v>
      </c>
      <c r="Z87" s="333">
        <f t="shared" si="31"/>
        <v>124.75608802237868</v>
      </c>
      <c r="AA87" s="333">
        <f t="shared" si="31"/>
        <v>131.79901781545604</v>
      </c>
      <c r="AB87" s="333">
        <f t="shared" si="14"/>
        <v>142.74803448078632</v>
      </c>
      <c r="AC87" s="333">
        <f t="shared" si="14"/>
        <v>155.68267430620713</v>
      </c>
      <c r="AD87" s="333">
        <f t="shared" si="14"/>
        <v>161.03342470640175</v>
      </c>
      <c r="AE87" s="333">
        <f t="shared" si="44"/>
        <v>150.88639308825836</v>
      </c>
      <c r="AF87" s="333">
        <f t="shared" si="45"/>
        <v>160.69269652079728</v>
      </c>
      <c r="AG87" s="334">
        <f t="shared" si="45"/>
        <v>173.363886216526</v>
      </c>
    </row>
    <row r="88" spans="2:33" ht="15" thickBot="1" x14ac:dyDescent="0.35">
      <c r="B88" s="824"/>
      <c r="C88" s="4" t="s">
        <v>7</v>
      </c>
      <c r="D88" s="890">
        <v>174703.36300000001</v>
      </c>
      <c r="E88" s="753">
        <v>165721.234</v>
      </c>
      <c r="F88" s="753">
        <v>177651.367</v>
      </c>
      <c r="G88" s="753">
        <v>184495.29300000001</v>
      </c>
      <c r="H88" s="753">
        <v>183577.29200000002</v>
      </c>
      <c r="I88" s="753">
        <v>193592.49200000003</v>
      </c>
      <c r="J88" s="753">
        <v>202012.49599999998</v>
      </c>
      <c r="K88" s="753">
        <v>212678.24199999997</v>
      </c>
      <c r="L88" s="753">
        <v>226394.5</v>
      </c>
      <c r="M88" s="753">
        <v>228925.19500000001</v>
      </c>
      <c r="N88" s="753">
        <v>227946.90599999999</v>
      </c>
      <c r="O88" s="753">
        <v>233256.59400000004</v>
      </c>
      <c r="P88" s="753">
        <v>219173.875</v>
      </c>
      <c r="Q88" s="753">
        <v>232486.63299999997</v>
      </c>
      <c r="R88" s="754">
        <v>250252.82799999998</v>
      </c>
      <c r="S88" s="696">
        <f>100</f>
        <v>100</v>
      </c>
      <c r="T88" s="335">
        <f t="shared" si="31"/>
        <v>94.858639899221629</v>
      </c>
      <c r="U88" s="335">
        <f t="shared" si="31"/>
        <v>101.68743403067747</v>
      </c>
      <c r="V88" s="335">
        <f t="shared" si="31"/>
        <v>105.60488924303077</v>
      </c>
      <c r="W88" s="335">
        <f t="shared" si="31"/>
        <v>105.07942654773052</v>
      </c>
      <c r="X88" s="335">
        <f t="shared" si="31"/>
        <v>110.81211527679638</v>
      </c>
      <c r="Y88" s="335">
        <f t="shared" si="31"/>
        <v>115.63171568712158</v>
      </c>
      <c r="Z88" s="335">
        <f t="shared" si="31"/>
        <v>121.73677618329531</v>
      </c>
      <c r="AA88" s="335">
        <f t="shared" ref="AA88:AG88" si="46">L88*100/$D88</f>
        <v>129.58794616907286</v>
      </c>
      <c r="AB88" s="335">
        <f t="shared" si="46"/>
        <v>131.03651301778316</v>
      </c>
      <c r="AC88" s="335">
        <f t="shared" si="46"/>
        <v>130.47654154201942</v>
      </c>
      <c r="AD88" s="335">
        <f t="shared" si="46"/>
        <v>133.51580072330952</v>
      </c>
      <c r="AE88" s="335">
        <f t="shared" si="46"/>
        <v>125.45486889110428</v>
      </c>
      <c r="AF88" s="335">
        <f t="shared" si="46"/>
        <v>133.0750759503124</v>
      </c>
      <c r="AG88" s="336">
        <f t="shared" si="46"/>
        <v>143.24442512305842</v>
      </c>
    </row>
    <row r="89" spans="2:33" x14ac:dyDescent="0.25">
      <c r="N89" s="8"/>
      <c r="AC89" s="8"/>
      <c r="AD89" s="8"/>
      <c r="AE89" s="8"/>
    </row>
    <row r="90" spans="2:33" x14ac:dyDescent="0.25">
      <c r="N90" s="8"/>
      <c r="AC90" s="8"/>
      <c r="AD90" s="8"/>
      <c r="AE90" s="8"/>
    </row>
    <row r="91" spans="2:33" x14ac:dyDescent="0.25">
      <c r="G91" s="8"/>
      <c r="H91" s="8"/>
      <c r="I91" s="8"/>
      <c r="N91" s="8"/>
      <c r="AC91" s="8"/>
      <c r="AD91" s="8"/>
      <c r="AE91" s="8"/>
    </row>
    <row r="92" spans="2:33" x14ac:dyDescent="0.25">
      <c r="G92" s="8"/>
      <c r="H92" s="8"/>
      <c r="I92" s="8"/>
      <c r="N92" s="8"/>
      <c r="AC92" s="8"/>
      <c r="AD92" s="8"/>
      <c r="AE92" s="8"/>
    </row>
    <row r="93" spans="2:33" x14ac:dyDescent="0.25">
      <c r="G93" s="8"/>
      <c r="H93" s="8"/>
      <c r="I93" s="8"/>
      <c r="N93" s="8"/>
      <c r="AC93" s="8"/>
      <c r="AD93" s="8"/>
      <c r="AE93" s="8"/>
    </row>
    <row r="94" spans="2:33" x14ac:dyDescent="0.25">
      <c r="N94" s="8"/>
      <c r="AC94" s="8"/>
      <c r="AD94" s="8"/>
      <c r="AE94" s="8"/>
    </row>
    <row r="95" spans="2:33" x14ac:dyDescent="0.25">
      <c r="N95" s="8"/>
      <c r="AC95" s="8"/>
      <c r="AD95" s="8"/>
      <c r="AE95" s="8"/>
    </row>
    <row r="96" spans="2:33" x14ac:dyDescent="0.25">
      <c r="N96" s="8"/>
      <c r="AC96" s="8"/>
      <c r="AD96" s="8"/>
      <c r="AE96" s="8"/>
    </row>
    <row r="97" spans="7:31" x14ac:dyDescent="0.25">
      <c r="N97" s="8"/>
      <c r="AC97" s="8"/>
      <c r="AD97" s="8"/>
      <c r="AE97" s="8"/>
    </row>
    <row r="98" spans="7:31" x14ac:dyDescent="0.25">
      <c r="N98" s="8"/>
      <c r="AC98" s="8"/>
      <c r="AD98" s="8"/>
      <c r="AE98" s="8"/>
    </row>
    <row r="99" spans="7:31" x14ac:dyDescent="0.25">
      <c r="N99" s="8"/>
      <c r="AC99" s="8"/>
      <c r="AD99" s="8"/>
      <c r="AE99" s="8"/>
    </row>
    <row r="100" spans="7:31" x14ac:dyDescent="0.25">
      <c r="G100" s="8"/>
      <c r="H100" s="8"/>
      <c r="I100" s="8"/>
      <c r="N100" s="8"/>
      <c r="AC100" s="8"/>
      <c r="AD100" s="8"/>
      <c r="AE100" s="8"/>
    </row>
    <row r="101" spans="7:31" x14ac:dyDescent="0.25">
      <c r="G101" s="8"/>
      <c r="H101" s="8"/>
      <c r="I101" s="8"/>
      <c r="N101" s="8"/>
      <c r="AC101" s="8"/>
      <c r="AD101" s="8"/>
      <c r="AE101" s="8"/>
    </row>
    <row r="102" spans="7:31" x14ac:dyDescent="0.25">
      <c r="G102" s="8"/>
      <c r="H102" s="8"/>
      <c r="I102" s="8"/>
      <c r="N102" s="8"/>
      <c r="AC102" s="8"/>
      <c r="AD102" s="8"/>
      <c r="AE102" s="8"/>
    </row>
    <row r="103" spans="7:31" x14ac:dyDescent="0.25">
      <c r="G103" s="8"/>
      <c r="H103" s="8"/>
      <c r="I103" s="8"/>
      <c r="N103" s="8"/>
      <c r="AC103" s="8"/>
      <c r="AD103" s="8"/>
      <c r="AE103" s="8"/>
    </row>
    <row r="104" spans="7:31" x14ac:dyDescent="0.25">
      <c r="G104" s="8"/>
      <c r="H104" s="8"/>
      <c r="I104" s="8"/>
      <c r="N104" s="8"/>
      <c r="AC104" s="8"/>
      <c r="AD104" s="8"/>
      <c r="AE104" s="8"/>
    </row>
    <row r="105" spans="7:31" x14ac:dyDescent="0.25">
      <c r="G105" s="8"/>
      <c r="H105" s="8"/>
      <c r="I105" s="8"/>
      <c r="AC105" s="8"/>
      <c r="AD105" s="8"/>
      <c r="AE105" s="8"/>
    </row>
    <row r="106" spans="7:31" x14ac:dyDescent="0.25">
      <c r="G106" s="8"/>
      <c r="H106" s="8"/>
      <c r="I106" s="8"/>
      <c r="AC106" s="8"/>
      <c r="AD106" s="8"/>
      <c r="AE106" s="8"/>
    </row>
    <row r="107" spans="7:31" x14ac:dyDescent="0.25">
      <c r="G107" s="8"/>
      <c r="H107" s="8"/>
      <c r="I107" s="8"/>
      <c r="AC107" s="8"/>
      <c r="AD107" s="8"/>
      <c r="AE107" s="8"/>
    </row>
    <row r="108" spans="7:31" x14ac:dyDescent="0.25">
      <c r="G108" s="8"/>
      <c r="H108" s="8"/>
      <c r="I108" s="8"/>
      <c r="AC108" s="8"/>
      <c r="AD108" s="8"/>
      <c r="AE108" s="8"/>
    </row>
    <row r="109" spans="7:31" x14ac:dyDescent="0.25">
      <c r="G109" s="8"/>
      <c r="H109" s="8"/>
      <c r="I109" s="8"/>
    </row>
    <row r="110" spans="7:31" x14ac:dyDescent="0.25">
      <c r="G110" s="8"/>
      <c r="H110" s="8"/>
      <c r="I110" s="8"/>
    </row>
    <row r="111" spans="7:31" x14ac:dyDescent="0.25">
      <c r="G111" s="8"/>
      <c r="H111" s="8"/>
      <c r="I111" s="8"/>
    </row>
    <row r="112" spans="7:31" x14ac:dyDescent="0.25">
      <c r="G112" s="8"/>
      <c r="H112" s="8"/>
      <c r="I112" s="8"/>
    </row>
    <row r="113" spans="7:9" x14ac:dyDescent="0.25">
      <c r="G113" s="8"/>
      <c r="H113" s="8"/>
      <c r="I113" s="8"/>
    </row>
    <row r="114" spans="7:9" x14ac:dyDescent="0.25">
      <c r="G114" s="8"/>
      <c r="H114" s="8"/>
      <c r="I114" s="8"/>
    </row>
    <row r="115" spans="7:9" x14ac:dyDescent="0.25">
      <c r="G115" s="8"/>
      <c r="H115" s="8"/>
      <c r="I115" s="8"/>
    </row>
    <row r="116" spans="7:9" x14ac:dyDescent="0.25">
      <c r="G116" s="8"/>
      <c r="H116" s="8"/>
      <c r="I116" s="8"/>
    </row>
    <row r="117" spans="7:9" x14ac:dyDescent="0.25">
      <c r="G117" s="8"/>
      <c r="H117" s="8"/>
      <c r="I117" s="8"/>
    </row>
    <row r="118" spans="7:9" x14ac:dyDescent="0.25">
      <c r="G118" s="8"/>
      <c r="H118" s="8"/>
      <c r="I118" s="8"/>
    </row>
    <row r="119" spans="7:9" x14ac:dyDescent="0.25">
      <c r="G119" s="8"/>
      <c r="H119" s="8"/>
      <c r="I119" s="8"/>
    </row>
    <row r="120" spans="7:9" x14ac:dyDescent="0.25">
      <c r="G120" s="8"/>
      <c r="H120" s="8"/>
      <c r="I120" s="8"/>
    </row>
    <row r="121" spans="7:9" x14ac:dyDescent="0.25">
      <c r="G121" s="8"/>
      <c r="H121" s="8"/>
      <c r="I121" s="8"/>
    </row>
    <row r="122" spans="7:9" x14ac:dyDescent="0.25">
      <c r="G122" s="8"/>
      <c r="H122" s="8"/>
      <c r="I122" s="8"/>
    </row>
    <row r="123" spans="7:9" x14ac:dyDescent="0.25">
      <c r="G123" s="8"/>
      <c r="H123" s="8"/>
      <c r="I123" s="8"/>
    </row>
    <row r="124" spans="7:9" x14ac:dyDescent="0.25">
      <c r="G124" s="8"/>
      <c r="H124" s="8"/>
      <c r="I124" s="8"/>
    </row>
    <row r="125" spans="7:9" x14ac:dyDescent="0.25">
      <c r="G125" s="8"/>
      <c r="H125" s="8"/>
      <c r="I125" s="8"/>
    </row>
    <row r="126" spans="7:9" x14ac:dyDescent="0.25">
      <c r="G126" s="8"/>
      <c r="H126" s="8"/>
      <c r="I126" s="8"/>
    </row>
    <row r="127" spans="7:9" x14ac:dyDescent="0.25">
      <c r="G127" s="8"/>
      <c r="H127" s="8"/>
      <c r="I127" s="8"/>
    </row>
    <row r="128" spans="7:9" x14ac:dyDescent="0.25">
      <c r="G128" s="8"/>
      <c r="H128" s="8"/>
      <c r="I128" s="8"/>
    </row>
    <row r="129" spans="7:9" x14ac:dyDescent="0.25">
      <c r="G129" s="8"/>
      <c r="H129" s="8"/>
      <c r="I129" s="8"/>
    </row>
    <row r="130" spans="7:9" x14ac:dyDescent="0.25">
      <c r="G130" s="8"/>
      <c r="H130" s="8"/>
      <c r="I130" s="8"/>
    </row>
    <row r="131" spans="7:9" x14ac:dyDescent="0.25">
      <c r="G131" s="8"/>
      <c r="H131" s="8"/>
      <c r="I131" s="8"/>
    </row>
    <row r="132" spans="7:9" x14ac:dyDescent="0.25">
      <c r="G132" s="8"/>
      <c r="H132" s="8"/>
      <c r="I132" s="8"/>
    </row>
    <row r="133" spans="7:9" x14ac:dyDescent="0.25">
      <c r="G133" s="8"/>
      <c r="H133" s="8"/>
      <c r="I133" s="8"/>
    </row>
    <row r="134" spans="7:9" x14ac:dyDescent="0.25">
      <c r="G134" s="8"/>
      <c r="H134" s="8"/>
      <c r="I134" s="8"/>
    </row>
    <row r="135" spans="7:9" x14ac:dyDescent="0.25">
      <c r="G135" s="8"/>
      <c r="H135" s="8"/>
      <c r="I135" s="8"/>
    </row>
    <row r="136" spans="7:9" x14ac:dyDescent="0.25">
      <c r="G136" s="8"/>
      <c r="H136" s="8"/>
      <c r="I136" s="8"/>
    </row>
    <row r="137" spans="7:9" x14ac:dyDescent="0.25">
      <c r="G137" s="8"/>
      <c r="H137" s="8"/>
      <c r="I137" s="8"/>
    </row>
    <row r="138" spans="7:9" x14ac:dyDescent="0.25">
      <c r="G138" s="8"/>
      <c r="H138" s="8"/>
      <c r="I138" s="8"/>
    </row>
    <row r="139" spans="7:9" x14ac:dyDescent="0.25">
      <c r="G139" s="8"/>
      <c r="H139" s="8"/>
      <c r="I139" s="8"/>
    </row>
    <row r="140" spans="7:9" x14ac:dyDescent="0.25">
      <c r="G140" s="8"/>
      <c r="H140" s="8"/>
      <c r="I140" s="8"/>
    </row>
    <row r="141" spans="7:9" x14ac:dyDescent="0.25">
      <c r="G141" s="8"/>
      <c r="H141" s="8"/>
      <c r="I141" s="8"/>
    </row>
    <row r="142" spans="7:9" x14ac:dyDescent="0.25">
      <c r="G142" s="8"/>
      <c r="H142" s="8"/>
      <c r="I142" s="8"/>
    </row>
    <row r="143" spans="7:9" x14ac:dyDescent="0.25">
      <c r="G143" s="8"/>
      <c r="H143" s="8"/>
      <c r="I143" s="8"/>
    </row>
    <row r="144" spans="7:9" x14ac:dyDescent="0.25">
      <c r="G144" s="8"/>
      <c r="H144" s="8"/>
      <c r="I144" s="8"/>
    </row>
    <row r="145" spans="7:9" x14ac:dyDescent="0.25">
      <c r="G145" s="8"/>
      <c r="H145" s="8"/>
      <c r="I145" s="8"/>
    </row>
    <row r="146" spans="7:9" x14ac:dyDescent="0.25">
      <c r="G146" s="8"/>
      <c r="H146" s="8"/>
      <c r="I146" s="8"/>
    </row>
    <row r="147" spans="7:9" x14ac:dyDescent="0.25">
      <c r="G147" s="8"/>
      <c r="H147" s="8"/>
      <c r="I147" s="8"/>
    </row>
    <row r="148" spans="7:9" x14ac:dyDescent="0.25">
      <c r="G148" s="8"/>
      <c r="H148" s="8"/>
      <c r="I148" s="8"/>
    </row>
    <row r="149" spans="7:9" x14ac:dyDescent="0.25">
      <c r="G149" s="8"/>
      <c r="H149" s="8"/>
      <c r="I149" s="8"/>
    </row>
    <row r="150" spans="7:9" x14ac:dyDescent="0.25">
      <c r="G150" s="8"/>
      <c r="H150" s="8"/>
      <c r="I150" s="8"/>
    </row>
    <row r="151" spans="7:9" x14ac:dyDescent="0.25">
      <c r="G151" s="8"/>
      <c r="H151" s="8"/>
      <c r="I151" s="8"/>
    </row>
    <row r="152" spans="7:9" x14ac:dyDescent="0.25">
      <c r="G152" s="8"/>
      <c r="H152" s="8"/>
      <c r="I152" s="8"/>
    </row>
    <row r="153" spans="7:9" x14ac:dyDescent="0.25">
      <c r="G153" s="8"/>
      <c r="H153" s="8"/>
      <c r="I153" s="8"/>
    </row>
    <row r="154" spans="7:9" x14ac:dyDescent="0.25">
      <c r="G154" s="8"/>
      <c r="I154" s="8"/>
    </row>
    <row r="155" spans="7:9" x14ac:dyDescent="0.25">
      <c r="G155" s="8"/>
      <c r="I155" s="8"/>
    </row>
    <row r="156" spans="7:9" x14ac:dyDescent="0.25">
      <c r="G156" s="8"/>
      <c r="I156" s="8"/>
    </row>
    <row r="157" spans="7:9" x14ac:dyDescent="0.25">
      <c r="G157" s="8"/>
    </row>
    <row r="158" spans="7:9" x14ac:dyDescent="0.25">
      <c r="G158" s="8"/>
    </row>
    <row r="159" spans="7:9" x14ac:dyDescent="0.25">
      <c r="G159" s="8"/>
    </row>
    <row r="160" spans="7:9" x14ac:dyDescent="0.25">
      <c r="G160" s="8"/>
    </row>
    <row r="161" spans="7:7" x14ac:dyDescent="0.25">
      <c r="G161" s="8"/>
    </row>
    <row r="162" spans="7:7" x14ac:dyDescent="0.25">
      <c r="G162" s="8"/>
    </row>
    <row r="163" spans="7:7" x14ac:dyDescent="0.25">
      <c r="G163" s="8"/>
    </row>
    <row r="164" spans="7:7" x14ac:dyDescent="0.25">
      <c r="G164" s="8"/>
    </row>
    <row r="165" spans="7:7" x14ac:dyDescent="0.25">
      <c r="G165" s="8"/>
    </row>
    <row r="166" spans="7:7" x14ac:dyDescent="0.25">
      <c r="G166" s="8"/>
    </row>
    <row r="167" spans="7:7" x14ac:dyDescent="0.25">
      <c r="G167" s="8"/>
    </row>
    <row r="168" spans="7:7" x14ac:dyDescent="0.25">
      <c r="G168" s="8"/>
    </row>
    <row r="169" spans="7:7" x14ac:dyDescent="0.25">
      <c r="G169" s="8"/>
    </row>
    <row r="170" spans="7:7" x14ac:dyDescent="0.25">
      <c r="G170" s="8"/>
    </row>
    <row r="171" spans="7:7" x14ac:dyDescent="0.25">
      <c r="G171" s="8"/>
    </row>
    <row r="172" spans="7:7" x14ac:dyDescent="0.25">
      <c r="G172" s="8"/>
    </row>
    <row r="173" spans="7:7" x14ac:dyDescent="0.25">
      <c r="G173" s="8"/>
    </row>
    <row r="174" spans="7:7" x14ac:dyDescent="0.25">
      <c r="G174" s="8"/>
    </row>
    <row r="175" spans="7:7" x14ac:dyDescent="0.25">
      <c r="G175" s="8"/>
    </row>
    <row r="176" spans="7:7" x14ac:dyDescent="0.25">
      <c r="G176" s="8"/>
    </row>
    <row r="177" spans="7:7" x14ac:dyDescent="0.25">
      <c r="G177" s="8"/>
    </row>
    <row r="178" spans="7:7" x14ac:dyDescent="0.25">
      <c r="G178" s="8"/>
    </row>
    <row r="179" spans="7:7" x14ac:dyDescent="0.25">
      <c r="G179" s="8"/>
    </row>
    <row r="180" spans="7:7" x14ac:dyDescent="0.25">
      <c r="G180" s="8"/>
    </row>
    <row r="181" spans="7:7" x14ac:dyDescent="0.25">
      <c r="G181" s="8"/>
    </row>
    <row r="182" spans="7:7" x14ac:dyDescent="0.25">
      <c r="G182" s="8"/>
    </row>
    <row r="183" spans="7:7" x14ac:dyDescent="0.25">
      <c r="G183" s="8"/>
    </row>
    <row r="184" spans="7:7" x14ac:dyDescent="0.25">
      <c r="G184" s="8"/>
    </row>
    <row r="185" spans="7:7" x14ac:dyDescent="0.25">
      <c r="G185" s="8"/>
    </row>
    <row r="186" spans="7:7" x14ac:dyDescent="0.25">
      <c r="G186" s="8"/>
    </row>
    <row r="187" spans="7:7" x14ac:dyDescent="0.25">
      <c r="G187" s="8"/>
    </row>
    <row r="188" spans="7:7" x14ac:dyDescent="0.25">
      <c r="G188" s="8"/>
    </row>
    <row r="189" spans="7:7" x14ac:dyDescent="0.25">
      <c r="G189" s="8"/>
    </row>
    <row r="190" spans="7:7" x14ac:dyDescent="0.25">
      <c r="G190" s="8"/>
    </row>
    <row r="191" spans="7:7" x14ac:dyDescent="0.25">
      <c r="G191" s="8"/>
    </row>
    <row r="192" spans="7:7" x14ac:dyDescent="0.25">
      <c r="G192" s="8"/>
    </row>
    <row r="193" spans="7:7" x14ac:dyDescent="0.25">
      <c r="G193" s="8"/>
    </row>
    <row r="194" spans="7:7" x14ac:dyDescent="0.25">
      <c r="G194" s="8"/>
    </row>
    <row r="195" spans="7:7" x14ac:dyDescent="0.25">
      <c r="G195" s="8"/>
    </row>
    <row r="196" spans="7:7" x14ac:dyDescent="0.25">
      <c r="G196" s="8"/>
    </row>
    <row r="197" spans="7:7" x14ac:dyDescent="0.25">
      <c r="G197" s="8"/>
    </row>
    <row r="198" spans="7:7" x14ac:dyDescent="0.25">
      <c r="G198" s="8"/>
    </row>
    <row r="199" spans="7:7" x14ac:dyDescent="0.25">
      <c r="G199" s="8"/>
    </row>
    <row r="200" spans="7:7" x14ac:dyDescent="0.25">
      <c r="G200" s="8"/>
    </row>
    <row r="201" spans="7:7" x14ac:dyDescent="0.25">
      <c r="G201" s="8"/>
    </row>
    <row r="202" spans="7:7" x14ac:dyDescent="0.25">
      <c r="G202" s="8"/>
    </row>
    <row r="203" spans="7:7" x14ac:dyDescent="0.25">
      <c r="G203" s="8"/>
    </row>
    <row r="204" spans="7:7" x14ac:dyDescent="0.25">
      <c r="G204" s="8"/>
    </row>
    <row r="205" spans="7:7" x14ac:dyDescent="0.25">
      <c r="G205" s="8"/>
    </row>
    <row r="206" spans="7:7" x14ac:dyDescent="0.25">
      <c r="G206" s="8"/>
    </row>
    <row r="207" spans="7:7" x14ac:dyDescent="0.25">
      <c r="G207" s="8"/>
    </row>
    <row r="208" spans="7:7" x14ac:dyDescent="0.25">
      <c r="G208" s="8"/>
    </row>
    <row r="209" spans="7:7" x14ac:dyDescent="0.25">
      <c r="G209" s="8"/>
    </row>
    <row r="210" spans="7:7" x14ac:dyDescent="0.25">
      <c r="G210" s="8"/>
    </row>
    <row r="211" spans="7:7" x14ac:dyDescent="0.25">
      <c r="G211" s="8"/>
    </row>
    <row r="212" spans="7:7" x14ac:dyDescent="0.25">
      <c r="G212" s="8"/>
    </row>
    <row r="213" spans="7:7" x14ac:dyDescent="0.25">
      <c r="G213" s="8"/>
    </row>
    <row r="214" spans="7:7" x14ac:dyDescent="0.25">
      <c r="G214" s="8"/>
    </row>
    <row r="215" spans="7:7" x14ac:dyDescent="0.25">
      <c r="G215" s="8"/>
    </row>
    <row r="216" spans="7:7" x14ac:dyDescent="0.25">
      <c r="G216" s="8"/>
    </row>
    <row r="217" spans="7:7" x14ac:dyDescent="0.25">
      <c r="G217" s="8"/>
    </row>
    <row r="218" spans="7:7" x14ac:dyDescent="0.25">
      <c r="G218" s="8"/>
    </row>
    <row r="219" spans="7:7" x14ac:dyDescent="0.25">
      <c r="G219" s="8"/>
    </row>
    <row r="220" spans="7:7" x14ac:dyDescent="0.25">
      <c r="G220" s="8"/>
    </row>
    <row r="221" spans="7:7" x14ac:dyDescent="0.25">
      <c r="G221" s="8"/>
    </row>
    <row r="222" spans="7:7" x14ac:dyDescent="0.25">
      <c r="G222" s="8"/>
    </row>
    <row r="223" spans="7:7" x14ac:dyDescent="0.25">
      <c r="G223" s="8"/>
    </row>
    <row r="224" spans="7:7" x14ac:dyDescent="0.25">
      <c r="G224" s="8"/>
    </row>
    <row r="225" spans="7:7" x14ac:dyDescent="0.25">
      <c r="G225" s="8"/>
    </row>
    <row r="226" spans="7:7" x14ac:dyDescent="0.25">
      <c r="G226" s="8"/>
    </row>
    <row r="227" spans="7:7" x14ac:dyDescent="0.25">
      <c r="G227" s="8"/>
    </row>
    <row r="228" spans="7:7" x14ac:dyDescent="0.25">
      <c r="G228" s="8"/>
    </row>
    <row r="229" spans="7:7" x14ac:dyDescent="0.25">
      <c r="G229" s="8"/>
    </row>
    <row r="230" spans="7:7" x14ac:dyDescent="0.25">
      <c r="G230" s="8"/>
    </row>
    <row r="231" spans="7:7" x14ac:dyDescent="0.25">
      <c r="G231" s="8"/>
    </row>
    <row r="232" spans="7:7" x14ac:dyDescent="0.25">
      <c r="G232" s="8"/>
    </row>
    <row r="233" spans="7:7" x14ac:dyDescent="0.25">
      <c r="G233" s="8"/>
    </row>
    <row r="234" spans="7:7" x14ac:dyDescent="0.25">
      <c r="G234" s="8"/>
    </row>
    <row r="235" spans="7:7" x14ac:dyDescent="0.25">
      <c r="G235" s="8"/>
    </row>
    <row r="236" spans="7:7" x14ac:dyDescent="0.25">
      <c r="G236" s="8"/>
    </row>
    <row r="237" spans="7:7" x14ac:dyDescent="0.25">
      <c r="G237" s="8"/>
    </row>
    <row r="238" spans="7:7" x14ac:dyDescent="0.25">
      <c r="G238" s="8"/>
    </row>
    <row r="239" spans="7:7" x14ac:dyDescent="0.25">
      <c r="G239" s="8"/>
    </row>
    <row r="240" spans="7:7" x14ac:dyDescent="0.25">
      <c r="G240" s="8"/>
    </row>
    <row r="241" spans="7:7" x14ac:dyDescent="0.25">
      <c r="G241" s="8"/>
    </row>
    <row r="242" spans="7:7" x14ac:dyDescent="0.25">
      <c r="G242" s="8"/>
    </row>
    <row r="243" spans="7:7" x14ac:dyDescent="0.25">
      <c r="G243" s="8"/>
    </row>
    <row r="244" spans="7:7" x14ac:dyDescent="0.25">
      <c r="G244" s="8"/>
    </row>
    <row r="245" spans="7:7" x14ac:dyDescent="0.25">
      <c r="G245" s="8"/>
    </row>
    <row r="246" spans="7:7" x14ac:dyDescent="0.25">
      <c r="G246" s="8"/>
    </row>
    <row r="247" spans="7:7" x14ac:dyDescent="0.25">
      <c r="G247" s="8"/>
    </row>
    <row r="248" spans="7:7" x14ac:dyDescent="0.25">
      <c r="G248" s="8"/>
    </row>
    <row r="249" spans="7:7" x14ac:dyDescent="0.25">
      <c r="G249" s="8"/>
    </row>
    <row r="250" spans="7:7" x14ac:dyDescent="0.25">
      <c r="G250" s="8"/>
    </row>
    <row r="251" spans="7:7" x14ac:dyDescent="0.25">
      <c r="G251" s="8"/>
    </row>
    <row r="252" spans="7:7" x14ac:dyDescent="0.25">
      <c r="G252" s="8"/>
    </row>
    <row r="253" spans="7:7" x14ac:dyDescent="0.25">
      <c r="G253" s="8"/>
    </row>
    <row r="254" spans="7:7" x14ac:dyDescent="0.25">
      <c r="G254" s="8"/>
    </row>
    <row r="255" spans="7:7" x14ac:dyDescent="0.25">
      <c r="G255" s="8"/>
    </row>
    <row r="256" spans="7:7" x14ac:dyDescent="0.25">
      <c r="G256" s="8"/>
    </row>
    <row r="257" spans="7:7" x14ac:dyDescent="0.25">
      <c r="G257" s="8"/>
    </row>
    <row r="258" spans="7:7" x14ac:dyDescent="0.25">
      <c r="G258" s="8"/>
    </row>
    <row r="259" spans="7:7" x14ac:dyDescent="0.25">
      <c r="G259" s="8"/>
    </row>
    <row r="260" spans="7:7" x14ac:dyDescent="0.25">
      <c r="G260" s="8"/>
    </row>
    <row r="261" spans="7:7" x14ac:dyDescent="0.25">
      <c r="G261" s="8"/>
    </row>
    <row r="262" spans="7:7" x14ac:dyDescent="0.25">
      <c r="G262" s="8"/>
    </row>
    <row r="263" spans="7:7" x14ac:dyDescent="0.25">
      <c r="G263" s="8"/>
    </row>
    <row r="264" spans="7:7" x14ac:dyDescent="0.25">
      <c r="G264" s="8"/>
    </row>
    <row r="265" spans="7:7" x14ac:dyDescent="0.25">
      <c r="G265" s="8"/>
    </row>
    <row r="266" spans="7:7" x14ac:dyDescent="0.25">
      <c r="G266" s="8"/>
    </row>
    <row r="267" spans="7:7" x14ac:dyDescent="0.25">
      <c r="G267" s="8"/>
    </row>
    <row r="268" spans="7:7" x14ac:dyDescent="0.25">
      <c r="G268" s="8"/>
    </row>
    <row r="269" spans="7:7" x14ac:dyDescent="0.25">
      <c r="G269" s="8"/>
    </row>
    <row r="270" spans="7:7" x14ac:dyDescent="0.25">
      <c r="G270" s="8"/>
    </row>
    <row r="271" spans="7:7" x14ac:dyDescent="0.25">
      <c r="G271" s="8"/>
    </row>
    <row r="272" spans="7:7" x14ac:dyDescent="0.25">
      <c r="G272" s="8"/>
    </row>
    <row r="273" spans="7:7" x14ac:dyDescent="0.25">
      <c r="G273" s="8"/>
    </row>
    <row r="274" spans="7:7" x14ac:dyDescent="0.25">
      <c r="G274" s="8"/>
    </row>
    <row r="275" spans="7:7" x14ac:dyDescent="0.25">
      <c r="G275" s="8"/>
    </row>
    <row r="276" spans="7:7" x14ac:dyDescent="0.25">
      <c r="G276" s="8"/>
    </row>
    <row r="277" spans="7:7" x14ac:dyDescent="0.25">
      <c r="G277" s="8"/>
    </row>
    <row r="278" spans="7:7" x14ac:dyDescent="0.25">
      <c r="G278" s="8"/>
    </row>
    <row r="279" spans="7:7" x14ac:dyDescent="0.25">
      <c r="G279" s="8"/>
    </row>
    <row r="280" spans="7:7" x14ac:dyDescent="0.25">
      <c r="G280" s="8"/>
    </row>
    <row r="281" spans="7:7" x14ac:dyDescent="0.25">
      <c r="G281" s="8"/>
    </row>
    <row r="282" spans="7:7" x14ac:dyDescent="0.25">
      <c r="G282" s="8"/>
    </row>
    <row r="283" spans="7:7" x14ac:dyDescent="0.25">
      <c r="G283" s="8"/>
    </row>
    <row r="284" spans="7:7" x14ac:dyDescent="0.25">
      <c r="G284" s="8"/>
    </row>
    <row r="285" spans="7:7" x14ac:dyDescent="0.25">
      <c r="G285" s="8"/>
    </row>
    <row r="286" spans="7:7" x14ac:dyDescent="0.25">
      <c r="G286" s="8"/>
    </row>
    <row r="287" spans="7:7" x14ac:dyDescent="0.25">
      <c r="G287" s="8"/>
    </row>
    <row r="288" spans="7:7" x14ac:dyDescent="0.25">
      <c r="G288" s="8"/>
    </row>
    <row r="289" spans="7:7" x14ac:dyDescent="0.25">
      <c r="G289" s="8"/>
    </row>
    <row r="290" spans="7:7" x14ac:dyDescent="0.25">
      <c r="G290" s="8"/>
    </row>
    <row r="291" spans="7:7" x14ac:dyDescent="0.25">
      <c r="G291" s="8"/>
    </row>
    <row r="292" spans="7:7" x14ac:dyDescent="0.25">
      <c r="G292" s="8"/>
    </row>
    <row r="293" spans="7:7" x14ac:dyDescent="0.25">
      <c r="G293" s="8"/>
    </row>
    <row r="294" spans="7:7" x14ac:dyDescent="0.25">
      <c r="G294" s="8"/>
    </row>
    <row r="295" spans="7:7" x14ac:dyDescent="0.25">
      <c r="G295" s="8"/>
    </row>
    <row r="296" spans="7:7" x14ac:dyDescent="0.25">
      <c r="G296" s="8"/>
    </row>
    <row r="297" spans="7:7" x14ac:dyDescent="0.25">
      <c r="G297" s="8"/>
    </row>
    <row r="298" spans="7:7" x14ac:dyDescent="0.25">
      <c r="G298" s="8"/>
    </row>
    <row r="299" spans="7:7" x14ac:dyDescent="0.25">
      <c r="G299" s="8"/>
    </row>
    <row r="300" spans="7:7" x14ac:dyDescent="0.25">
      <c r="G300" s="8"/>
    </row>
    <row r="301" spans="7:7" x14ac:dyDescent="0.25">
      <c r="G301" s="8"/>
    </row>
    <row r="302" spans="7:7" x14ac:dyDescent="0.25">
      <c r="G302" s="8"/>
    </row>
    <row r="303" spans="7:7" x14ac:dyDescent="0.25">
      <c r="G303" s="8"/>
    </row>
    <row r="304" spans="7:7" x14ac:dyDescent="0.25">
      <c r="G304" s="8"/>
    </row>
    <row r="305" spans="7:7" x14ac:dyDescent="0.25">
      <c r="G305" s="8"/>
    </row>
    <row r="306" spans="7:7" x14ac:dyDescent="0.25">
      <c r="G306" s="8"/>
    </row>
    <row r="307" spans="7:7" x14ac:dyDescent="0.25">
      <c r="G307" s="8"/>
    </row>
    <row r="308" spans="7:7" x14ac:dyDescent="0.25">
      <c r="G308" s="8"/>
    </row>
    <row r="309" spans="7:7" x14ac:dyDescent="0.25">
      <c r="G309" s="8"/>
    </row>
    <row r="310" spans="7:7" x14ac:dyDescent="0.25">
      <c r="G310" s="8"/>
    </row>
    <row r="311" spans="7:7" x14ac:dyDescent="0.25">
      <c r="G311" s="8"/>
    </row>
    <row r="312" spans="7:7" x14ac:dyDescent="0.25">
      <c r="G312" s="8"/>
    </row>
    <row r="313" spans="7:7" x14ac:dyDescent="0.25">
      <c r="G313" s="8"/>
    </row>
    <row r="314" spans="7:7" x14ac:dyDescent="0.25">
      <c r="G314" s="8"/>
    </row>
    <row r="315" spans="7:7" x14ac:dyDescent="0.25">
      <c r="G315" s="8"/>
    </row>
    <row r="316" spans="7:7" x14ac:dyDescent="0.25">
      <c r="G316" s="8"/>
    </row>
    <row r="317" spans="7:7" x14ac:dyDescent="0.25">
      <c r="G317" s="8"/>
    </row>
    <row r="318" spans="7:7" x14ac:dyDescent="0.25">
      <c r="G318" s="8"/>
    </row>
    <row r="319" spans="7:7" x14ac:dyDescent="0.25">
      <c r="G319" s="8"/>
    </row>
    <row r="320" spans="7:7" x14ac:dyDescent="0.25">
      <c r="G320" s="8"/>
    </row>
    <row r="321" spans="7:7" x14ac:dyDescent="0.25">
      <c r="G321" s="8"/>
    </row>
    <row r="322" spans="7:7" x14ac:dyDescent="0.25">
      <c r="G322" s="8"/>
    </row>
    <row r="323" spans="7:7" x14ac:dyDescent="0.25">
      <c r="G323" s="8"/>
    </row>
    <row r="324" spans="7:7" x14ac:dyDescent="0.25">
      <c r="G324" s="8"/>
    </row>
    <row r="325" spans="7:7" x14ac:dyDescent="0.25">
      <c r="G325" s="8"/>
    </row>
    <row r="326" spans="7:7" x14ac:dyDescent="0.25">
      <c r="G326" s="8"/>
    </row>
    <row r="327" spans="7:7" x14ac:dyDescent="0.25">
      <c r="G327" s="8"/>
    </row>
    <row r="328" spans="7:7" x14ac:dyDescent="0.25">
      <c r="G328" s="8"/>
    </row>
    <row r="329" spans="7:7" x14ac:dyDescent="0.25">
      <c r="G329" s="8"/>
    </row>
    <row r="330" spans="7:7" x14ac:dyDescent="0.25">
      <c r="G330" s="8"/>
    </row>
    <row r="331" spans="7:7" x14ac:dyDescent="0.25">
      <c r="G331" s="8"/>
    </row>
    <row r="332" spans="7:7" x14ac:dyDescent="0.25">
      <c r="G332" s="8"/>
    </row>
    <row r="333" spans="7:7" x14ac:dyDescent="0.25">
      <c r="G333" s="8"/>
    </row>
    <row r="334" spans="7:7" x14ac:dyDescent="0.25">
      <c r="G334" s="8"/>
    </row>
    <row r="335" spans="7:7" x14ac:dyDescent="0.25">
      <c r="G335" s="8"/>
    </row>
    <row r="336" spans="7:7" x14ac:dyDescent="0.25">
      <c r="G336" s="8"/>
    </row>
    <row r="337" spans="7:7" x14ac:dyDescent="0.25">
      <c r="G337" s="8"/>
    </row>
    <row r="338" spans="7:7" x14ac:dyDescent="0.25">
      <c r="G338" s="8"/>
    </row>
    <row r="339" spans="7:7" x14ac:dyDescent="0.25">
      <c r="G339" s="8"/>
    </row>
    <row r="340" spans="7:7" x14ac:dyDescent="0.25">
      <c r="G340" s="8"/>
    </row>
    <row r="341" spans="7:7" x14ac:dyDescent="0.25">
      <c r="G341" s="8"/>
    </row>
    <row r="342" spans="7:7" x14ac:dyDescent="0.25">
      <c r="G342" s="8"/>
    </row>
    <row r="343" spans="7:7" x14ac:dyDescent="0.25">
      <c r="G343" s="8"/>
    </row>
    <row r="344" spans="7:7" x14ac:dyDescent="0.25">
      <c r="G344" s="8"/>
    </row>
    <row r="345" spans="7:7" x14ac:dyDescent="0.25">
      <c r="G345" s="8"/>
    </row>
    <row r="346" spans="7:7" x14ac:dyDescent="0.25">
      <c r="G346" s="8"/>
    </row>
    <row r="347" spans="7:7" x14ac:dyDescent="0.25">
      <c r="G347" s="8"/>
    </row>
    <row r="348" spans="7:7" x14ac:dyDescent="0.25">
      <c r="G348" s="8"/>
    </row>
    <row r="349" spans="7:7" x14ac:dyDescent="0.25">
      <c r="G349" s="8"/>
    </row>
    <row r="350" spans="7:7" x14ac:dyDescent="0.25">
      <c r="G350" s="8"/>
    </row>
    <row r="351" spans="7:7" x14ac:dyDescent="0.25">
      <c r="G351" s="8"/>
    </row>
    <row r="352" spans="7:7" x14ac:dyDescent="0.25">
      <c r="G352" s="8"/>
    </row>
    <row r="353" spans="7:7" x14ac:dyDescent="0.25">
      <c r="G353" s="8"/>
    </row>
    <row r="354" spans="7:7" x14ac:dyDescent="0.25">
      <c r="G354" s="8"/>
    </row>
    <row r="355" spans="7:7" x14ac:dyDescent="0.25">
      <c r="G355" s="8"/>
    </row>
    <row r="356" spans="7:7" x14ac:dyDescent="0.25">
      <c r="G356" s="8"/>
    </row>
    <row r="357" spans="7:7" x14ac:dyDescent="0.25">
      <c r="G357" s="8"/>
    </row>
    <row r="358" spans="7:7" x14ac:dyDescent="0.25">
      <c r="G358" s="8"/>
    </row>
    <row r="359" spans="7:7" x14ac:dyDescent="0.25">
      <c r="G359" s="8"/>
    </row>
    <row r="360" spans="7:7" x14ac:dyDescent="0.25">
      <c r="G360" s="8"/>
    </row>
    <row r="361" spans="7:7" x14ac:dyDescent="0.25">
      <c r="G361" s="8"/>
    </row>
    <row r="362" spans="7:7" x14ac:dyDescent="0.25">
      <c r="G362" s="8"/>
    </row>
    <row r="363" spans="7:7" x14ac:dyDescent="0.25">
      <c r="G363" s="8"/>
    </row>
    <row r="364" spans="7:7" x14ac:dyDescent="0.25">
      <c r="G364" s="8"/>
    </row>
    <row r="365" spans="7:7" x14ac:dyDescent="0.25">
      <c r="G365" s="8"/>
    </row>
    <row r="366" spans="7:7" x14ac:dyDescent="0.25">
      <c r="G366" s="8"/>
    </row>
    <row r="367" spans="7:7" x14ac:dyDescent="0.25">
      <c r="G367" s="8"/>
    </row>
  </sheetData>
  <mergeCells count="15">
    <mergeCell ref="Z5:AB5"/>
    <mergeCell ref="B83:B88"/>
    <mergeCell ref="B17:B22"/>
    <mergeCell ref="B23:B28"/>
    <mergeCell ref="B29:B34"/>
    <mergeCell ref="B35:B40"/>
    <mergeCell ref="B41:B46"/>
    <mergeCell ref="B47:B52"/>
    <mergeCell ref="B53:B58"/>
    <mergeCell ref="B59:B64"/>
    <mergeCell ref="B65:B70"/>
    <mergeCell ref="B71:B76"/>
    <mergeCell ref="B77:B82"/>
    <mergeCell ref="B11:B16"/>
    <mergeCell ref="U5:W5"/>
  </mergeCells>
  <conditionalFormatting sqref="S11:Z88">
    <cfRule type="cellIs" dxfId="92" priority="94" stopIfTrue="1" operator="lessThan">
      <formula>80</formula>
    </cfRule>
  </conditionalFormatting>
  <conditionalFormatting sqref="AA11:AC88 AE11:AE88 AG11:AG88">
    <cfRule type="cellIs" dxfId="91" priority="87" stopIfTrue="1" operator="greaterThan">
      <formula>110</formula>
    </cfRule>
    <cfRule type="cellIs" dxfId="90" priority="88" stopIfTrue="1" operator="between">
      <formula>100</formula>
      <formula>110</formula>
    </cfRule>
    <cfRule type="cellIs" dxfId="89" priority="89" stopIfTrue="1" operator="between">
      <formula>80</formula>
      <formula>100</formula>
    </cfRule>
    <cfRule type="cellIs" dxfId="88" priority="90" stopIfTrue="1" operator="lessThan">
      <formula>80</formula>
    </cfRule>
  </conditionalFormatting>
  <conditionalFormatting sqref="S11:AC88 AE11:AE88 AG11:AG88">
    <cfRule type="cellIs" dxfId="87" priority="91" stopIfTrue="1" operator="greaterThan">
      <formula>110</formula>
    </cfRule>
    <cfRule type="cellIs" dxfId="86" priority="92" stopIfTrue="1" operator="between">
      <formula>100</formula>
      <formula>110</formula>
    </cfRule>
    <cfRule type="cellIs" dxfId="85" priority="93" stopIfTrue="1" operator="between">
      <formula>80</formula>
      <formula>100</formula>
    </cfRule>
  </conditionalFormatting>
  <conditionalFormatting sqref="AD11:AD88">
    <cfRule type="cellIs" dxfId="84" priority="68" stopIfTrue="1" operator="greaterThan">
      <formula>110</formula>
    </cfRule>
    <cfRule type="cellIs" dxfId="83" priority="69" stopIfTrue="1" operator="between">
      <formula>100</formula>
      <formula>110</formula>
    </cfRule>
    <cfRule type="cellIs" dxfId="82" priority="70" stopIfTrue="1" operator="between">
      <formula>80</formula>
      <formula>100</formula>
    </cfRule>
    <cfRule type="cellIs" dxfId="81" priority="71" stopIfTrue="1" operator="lessThan">
      <formula>80</formula>
    </cfRule>
  </conditionalFormatting>
  <conditionalFormatting sqref="AD11:AD88">
    <cfRule type="cellIs" dxfId="80" priority="72" stopIfTrue="1" operator="greaterThan">
      <formula>110</formula>
    </cfRule>
    <cfRule type="cellIs" dxfId="79" priority="73" stopIfTrue="1" operator="between">
      <formula>100</formula>
      <formula>110</formula>
    </cfRule>
    <cfRule type="cellIs" dxfId="78" priority="74" stopIfTrue="1" operator="between">
      <formula>80</formula>
      <formula>100</formula>
    </cfRule>
  </conditionalFormatting>
  <conditionalFormatting sqref="AE11:AE88">
    <cfRule type="cellIs" dxfId="77" priority="49" stopIfTrue="1" operator="greaterThan">
      <formula>110</formula>
    </cfRule>
    <cfRule type="cellIs" dxfId="76" priority="50" stopIfTrue="1" operator="between">
      <formula>100</formula>
      <formula>110</formula>
    </cfRule>
    <cfRule type="cellIs" dxfId="75" priority="51" stopIfTrue="1" operator="between">
      <formula>80</formula>
      <formula>100</formula>
    </cfRule>
    <cfRule type="cellIs" dxfId="74" priority="52" stopIfTrue="1" operator="lessThan">
      <formula>80</formula>
    </cfRule>
  </conditionalFormatting>
  <conditionalFormatting sqref="AE11:AE88">
    <cfRule type="cellIs" dxfId="73" priority="53" stopIfTrue="1" operator="greaterThan">
      <formula>110</formula>
    </cfRule>
    <cfRule type="cellIs" dxfId="72" priority="54" stopIfTrue="1" operator="between">
      <formula>100</formula>
      <formula>110</formula>
    </cfRule>
    <cfRule type="cellIs" dxfId="71" priority="55" stopIfTrue="1" operator="between">
      <formula>80</formula>
      <formula>100</formula>
    </cfRule>
  </conditionalFormatting>
  <conditionalFormatting sqref="D11:P16 R11:R16">
    <cfRule type="expression" dxfId="70" priority="46">
      <formula>IF(#REF!=3,TRUE,FALSE)</formula>
    </cfRule>
    <cfRule type="expression" dxfId="69" priority="47">
      <formula>IF(#REF!=2,TRUE,FALSE)</formula>
    </cfRule>
    <cfRule type="expression" dxfId="68" priority="48">
      <formula>IF(#REF!=1,TRUE,FALSE)</formula>
    </cfRule>
  </conditionalFormatting>
  <conditionalFormatting sqref="D11:P16 R11:R16">
    <cfRule type="expression" dxfId="67" priority="45">
      <formula>IF(#REF!&gt;=4,TRUE,FALSE)</formula>
    </cfRule>
  </conditionalFormatting>
  <conditionalFormatting sqref="Q11:Q16">
    <cfRule type="expression" dxfId="66" priority="24">
      <formula>IF(#REF!=3,TRUE,FALSE)</formula>
    </cfRule>
    <cfRule type="expression" dxfId="65" priority="25">
      <formula>IF(#REF!=2,TRUE,FALSE)</formula>
    </cfRule>
    <cfRule type="expression" dxfId="64" priority="26">
      <formula>IF(#REF!=1,TRUE,FALSE)</formula>
    </cfRule>
  </conditionalFormatting>
  <conditionalFormatting sqref="Q11:Q16">
    <cfRule type="expression" dxfId="63" priority="23">
      <formula>IF(#REF!&gt;=4,TRUE,FALSE)</formula>
    </cfRule>
  </conditionalFormatting>
  <conditionalFormatting sqref="AF11:AF88">
    <cfRule type="cellIs" dxfId="62" priority="16" stopIfTrue="1" operator="greaterThan">
      <formula>110</formula>
    </cfRule>
    <cfRule type="cellIs" dxfId="61" priority="17" stopIfTrue="1" operator="between">
      <formula>100</formula>
      <formula>110</formula>
    </cfRule>
    <cfRule type="cellIs" dxfId="60" priority="18" stopIfTrue="1" operator="between">
      <formula>80</formula>
      <formula>100</formula>
    </cfRule>
    <cfRule type="cellIs" dxfId="59" priority="19" stopIfTrue="1" operator="lessThan">
      <formula>80</formula>
    </cfRule>
  </conditionalFormatting>
  <conditionalFormatting sqref="AF11:AF88">
    <cfRule type="cellIs" dxfId="58" priority="20" stopIfTrue="1" operator="greaterThan">
      <formula>110</formula>
    </cfRule>
    <cfRule type="cellIs" dxfId="57" priority="21" stopIfTrue="1" operator="between">
      <formula>100</formula>
      <formula>110</formula>
    </cfRule>
    <cfRule type="cellIs" dxfId="56" priority="22" stopIfTrue="1" operator="between">
      <formula>80</formula>
      <formula>100</formula>
    </cfRule>
  </conditionalFormatting>
  <conditionalFormatting sqref="AF11:AF88">
    <cfRule type="cellIs" dxfId="55" priority="9" stopIfTrue="1" operator="greaterThan">
      <formula>110</formula>
    </cfRule>
    <cfRule type="cellIs" dxfId="54" priority="10" stopIfTrue="1" operator="between">
      <formula>100</formula>
      <formula>110</formula>
    </cfRule>
    <cfRule type="cellIs" dxfId="53" priority="11" stopIfTrue="1" operator="between">
      <formula>80</formula>
      <formula>100</formula>
    </cfRule>
    <cfRule type="cellIs" dxfId="52" priority="12" stopIfTrue="1" operator="lessThan">
      <formula>80</formula>
    </cfRule>
  </conditionalFormatting>
  <conditionalFormatting sqref="AF11:AF88">
    <cfRule type="cellIs" dxfId="51" priority="13" stopIfTrue="1" operator="greaterThan">
      <formula>110</formula>
    </cfRule>
    <cfRule type="cellIs" dxfId="50" priority="14" stopIfTrue="1" operator="between">
      <formula>100</formula>
      <formula>110</formula>
    </cfRule>
    <cfRule type="cellIs" dxfId="49" priority="15" stopIfTrue="1" operator="between">
      <formula>80</formula>
      <formula>100</formula>
    </cfRule>
  </conditionalFormatting>
  <conditionalFormatting sqref="D17:P22">
    <cfRule type="expression" dxfId="7" priority="6">
      <formula>IF(#REF!=3,TRUE,FALSE)</formula>
    </cfRule>
    <cfRule type="expression" dxfId="6" priority="7">
      <formula>IF(#REF!=2,TRUE,FALSE)</formula>
    </cfRule>
    <cfRule type="expression" dxfId="5" priority="8">
      <formula>IF(#REF!=1,TRUE,FALSE)</formula>
    </cfRule>
  </conditionalFormatting>
  <conditionalFormatting sqref="D17:P22">
    <cfRule type="expression" dxfId="4" priority="5">
      <formula>IF(#REF!&gt;=4,TRUE,FALSE)</formula>
    </cfRule>
  </conditionalFormatting>
  <conditionalFormatting sqref="Q17:R22">
    <cfRule type="expression" dxfId="3" priority="2">
      <formula>IF(#REF!=3,TRUE,FALSE)</formula>
    </cfRule>
    <cfRule type="expression" dxfId="2" priority="3">
      <formula>IF(#REF!=2,TRUE,FALSE)</formula>
    </cfRule>
    <cfRule type="expression" dxfId="1" priority="4">
      <formula>IF(#REF!=1,TRUE,FALSE)</formula>
    </cfRule>
  </conditionalFormatting>
  <conditionalFormatting sqref="Q17:R22">
    <cfRule type="expression" dxfId="0" priority="1">
      <formula>IF(#REF!&gt;=4,TRUE,FALSE)</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G458"/>
  <sheetViews>
    <sheetView zoomScale="40" zoomScaleNormal="40" workbookViewId="0">
      <selection activeCell="M25" sqref="M25"/>
    </sheetView>
  </sheetViews>
  <sheetFormatPr defaultColWidth="11.44140625" defaultRowHeight="13.8" x14ac:dyDescent="0.25"/>
  <cols>
    <col min="1" max="1" width="3.44140625" style="7" customWidth="1"/>
    <col min="2" max="2" width="31.21875" style="5" customWidth="1"/>
    <col min="3" max="3" width="11.44140625" style="7"/>
    <col min="4" max="17" width="10.6640625" style="7" customWidth="1"/>
    <col min="18" max="18" width="11.44140625" style="7" customWidth="1"/>
    <col min="19" max="19" width="7" style="7" customWidth="1"/>
    <col min="20" max="30" width="6.44140625" style="7" customWidth="1"/>
    <col min="31" max="31" width="7.5546875" style="7" bestFit="1" customWidth="1"/>
    <col min="32" max="32" width="6.44140625" style="7" customWidth="1"/>
    <col min="33" max="33" width="7.5546875" style="7" bestFit="1" customWidth="1"/>
    <col min="34" max="16384" width="11.44140625" style="7"/>
  </cols>
  <sheetData>
    <row r="1" spans="1:33" x14ac:dyDescent="0.25">
      <c r="A1" s="488" t="s">
        <v>240</v>
      </c>
      <c r="C1" s="6"/>
      <c r="D1" s="6"/>
      <c r="F1" s="6"/>
      <c r="G1" s="6"/>
      <c r="H1" s="6"/>
      <c r="I1" s="21"/>
      <c r="J1" s="6"/>
      <c r="K1" s="6"/>
      <c r="L1" s="6"/>
      <c r="M1" s="6"/>
      <c r="N1" s="6"/>
      <c r="O1" s="6"/>
      <c r="P1" s="6"/>
      <c r="Q1" s="6"/>
      <c r="R1" s="6"/>
    </row>
    <row r="2" spans="1:33" x14ac:dyDescent="0.25">
      <c r="B2" s="6"/>
      <c r="C2" s="6"/>
      <c r="D2" s="6"/>
      <c r="E2" s="6"/>
      <c r="F2" s="6"/>
      <c r="G2" s="6"/>
      <c r="H2" s="6"/>
      <c r="I2" s="21"/>
      <c r="J2" s="6"/>
      <c r="K2" s="6"/>
      <c r="L2" s="6"/>
      <c r="M2" s="6"/>
      <c r="N2" s="6"/>
      <c r="O2" s="6"/>
      <c r="P2" s="6"/>
      <c r="Q2" s="6"/>
      <c r="R2" s="6"/>
      <c r="S2" s="6"/>
      <c r="T2" s="6"/>
      <c r="U2" s="6"/>
      <c r="V2" s="6"/>
      <c r="W2" s="6"/>
      <c r="X2" s="6"/>
      <c r="Y2" s="6"/>
      <c r="Z2" s="6"/>
      <c r="AA2" s="6"/>
      <c r="AB2" s="6"/>
      <c r="AC2" s="6"/>
      <c r="AD2" s="6"/>
      <c r="AE2" s="6"/>
      <c r="AF2" s="6"/>
      <c r="AG2" s="6"/>
    </row>
    <row r="3" spans="1:33" ht="21" x14ac:dyDescent="0.25">
      <c r="A3" s="491"/>
      <c r="B3" s="9" t="s">
        <v>180</v>
      </c>
      <c r="C3" s="6"/>
      <c r="G3" s="6"/>
      <c r="H3" s="6"/>
      <c r="I3" s="21"/>
      <c r="J3" s="6"/>
      <c r="K3" s="6"/>
      <c r="L3" s="6"/>
      <c r="M3" s="6"/>
      <c r="N3" s="6"/>
      <c r="O3" s="6"/>
      <c r="P3" s="6"/>
      <c r="Q3" s="6"/>
      <c r="R3" s="6"/>
      <c r="S3" s="6"/>
      <c r="T3" s="6"/>
      <c r="U3" s="6"/>
      <c r="V3" s="6"/>
      <c r="W3" s="6"/>
      <c r="X3" s="6"/>
      <c r="Y3" s="6"/>
      <c r="Z3" s="6"/>
      <c r="AA3" s="6"/>
      <c r="AB3" s="6"/>
      <c r="AC3" s="6"/>
      <c r="AD3" s="6"/>
      <c r="AE3" s="6"/>
      <c r="AF3" s="6"/>
      <c r="AG3" s="6"/>
    </row>
    <row r="4" spans="1:33" x14ac:dyDescent="0.25">
      <c r="B4" s="5" t="s">
        <v>292</v>
      </c>
      <c r="C4" s="6"/>
      <c r="D4" s="404"/>
      <c r="F4" s="6"/>
      <c r="H4" s="6"/>
      <c r="I4" s="21"/>
      <c r="J4" s="6"/>
      <c r="K4" s="6"/>
      <c r="L4" s="6"/>
      <c r="M4" s="6"/>
      <c r="N4" s="6"/>
      <c r="O4" s="6"/>
      <c r="P4" s="6"/>
      <c r="Q4" s="6"/>
      <c r="R4" s="6"/>
      <c r="S4" s="404" t="s">
        <v>243</v>
      </c>
      <c r="T4" s="6"/>
      <c r="U4" s="476"/>
      <c r="V4" s="476"/>
      <c r="W4" s="476"/>
      <c r="X4" s="476"/>
      <c r="Y4" s="477"/>
      <c r="Z4" s="476"/>
      <c r="AA4" s="476"/>
      <c r="AB4" s="476"/>
      <c r="AC4" s="6"/>
      <c r="AD4" s="6"/>
      <c r="AE4" s="6"/>
      <c r="AF4" s="6"/>
      <c r="AG4" s="6"/>
    </row>
    <row r="5" spans="1:33" ht="14.25" customHeight="1" x14ac:dyDescent="0.25">
      <c r="B5" s="5" t="s">
        <v>239</v>
      </c>
      <c r="C5" s="6"/>
      <c r="E5" s="10"/>
      <c r="F5" s="475" t="s">
        <v>85</v>
      </c>
      <c r="H5" s="6"/>
      <c r="I5" s="21"/>
      <c r="J5" s="6"/>
      <c r="K5" s="6"/>
      <c r="L5" s="6"/>
      <c r="M5" s="6"/>
      <c r="N5" s="6"/>
      <c r="O5" s="6"/>
      <c r="P5" s="6"/>
      <c r="Q5" s="6"/>
      <c r="R5" s="6"/>
      <c r="S5" s="479"/>
      <c r="T5" s="480"/>
      <c r="U5" s="825" t="s">
        <v>228</v>
      </c>
      <c r="V5" s="825"/>
      <c r="W5" s="825"/>
      <c r="X5" s="481"/>
      <c r="Y5" s="482"/>
      <c r="Z5" s="825" t="s">
        <v>184</v>
      </c>
      <c r="AA5" s="825"/>
      <c r="AB5" s="825"/>
      <c r="AC5" s="21"/>
      <c r="AD5" s="21"/>
      <c r="AE5" s="21"/>
      <c r="AF5" s="6"/>
      <c r="AG5" s="6"/>
    </row>
    <row r="6" spans="1:33" x14ac:dyDescent="0.25">
      <c r="B6" s="7"/>
      <c r="C6" s="6"/>
      <c r="E6" s="11"/>
      <c r="F6" s="475" t="s">
        <v>86</v>
      </c>
      <c r="H6" s="6"/>
      <c r="I6" s="21"/>
      <c r="J6" s="21"/>
      <c r="K6" s="6"/>
      <c r="L6" s="6"/>
      <c r="M6" s="6"/>
      <c r="N6" s="6"/>
      <c r="O6" s="6"/>
      <c r="P6" s="6"/>
      <c r="Q6" s="6"/>
      <c r="R6" s="6"/>
      <c r="S6" s="479"/>
      <c r="T6" s="478"/>
      <c r="U6" s="481" t="s">
        <v>183</v>
      </c>
      <c r="V6" s="481"/>
      <c r="W6" s="481"/>
      <c r="X6" s="481"/>
      <c r="Y6" s="483"/>
      <c r="Z6" s="481" t="s">
        <v>182</v>
      </c>
      <c r="AA6" s="481"/>
      <c r="AB6" s="481"/>
      <c r="AC6" s="21"/>
      <c r="AD6" s="21"/>
      <c r="AE6" s="21"/>
      <c r="AF6" s="6"/>
      <c r="AG6" s="6"/>
    </row>
    <row r="7" spans="1:33" x14ac:dyDescent="0.25">
      <c r="C7" s="6"/>
      <c r="E7" s="12"/>
      <c r="F7" s="475" t="s">
        <v>274</v>
      </c>
      <c r="H7" s="6"/>
      <c r="I7" s="21"/>
      <c r="J7" s="21"/>
      <c r="K7" s="6"/>
      <c r="L7" s="6"/>
      <c r="M7" s="6"/>
      <c r="N7" s="21"/>
      <c r="O7" s="6"/>
      <c r="P7" s="6"/>
      <c r="Q7" s="6"/>
      <c r="R7" s="6"/>
      <c r="T7" s="6"/>
      <c r="U7" s="6"/>
      <c r="V7" s="6"/>
      <c r="W7" s="6"/>
      <c r="X7" s="6"/>
      <c r="Y7" s="6"/>
      <c r="Z7" s="6"/>
      <c r="AA7" s="6"/>
      <c r="AB7" s="6"/>
      <c r="AC7" s="21"/>
      <c r="AD7" s="21"/>
      <c r="AE7" s="21"/>
      <c r="AF7" s="6"/>
      <c r="AG7" s="6"/>
    </row>
    <row r="8" spans="1:33" ht="15.6" x14ac:dyDescent="0.25">
      <c r="B8" s="13"/>
      <c r="C8" s="14"/>
      <c r="D8" s="14"/>
      <c r="E8" s="15"/>
      <c r="F8" s="14"/>
      <c r="G8" s="14"/>
      <c r="H8" s="14"/>
      <c r="I8" s="15"/>
      <c r="J8" s="15"/>
      <c r="K8" s="14"/>
      <c r="L8" s="14"/>
      <c r="M8" s="14"/>
      <c r="N8" s="15"/>
      <c r="O8" s="14"/>
      <c r="P8" s="14"/>
      <c r="Q8" s="14"/>
      <c r="R8" s="14"/>
      <c r="S8" s="16"/>
      <c r="AC8" s="8"/>
      <c r="AD8" s="8"/>
      <c r="AE8" s="8"/>
      <c r="AF8" s="14"/>
      <c r="AG8" s="14"/>
    </row>
    <row r="9" spans="1:33" ht="16.2" thickBot="1" x14ac:dyDescent="0.3">
      <c r="B9" s="13"/>
      <c r="C9" s="14"/>
      <c r="D9" s="14"/>
      <c r="E9" s="14"/>
      <c r="F9" s="14"/>
      <c r="G9" s="14"/>
      <c r="H9" s="14"/>
      <c r="I9" s="15"/>
      <c r="J9" s="15"/>
      <c r="K9" s="14"/>
      <c r="L9" s="14"/>
      <c r="M9" s="14"/>
      <c r="N9" s="15"/>
      <c r="O9" s="14"/>
      <c r="P9" s="14"/>
      <c r="Q9" s="14"/>
      <c r="R9" s="14"/>
      <c r="S9" s="16"/>
      <c r="AC9" s="8"/>
      <c r="AD9" s="8"/>
      <c r="AE9" s="8"/>
      <c r="AF9" s="14"/>
      <c r="AG9" s="14"/>
    </row>
    <row r="10" spans="1:33" ht="36.75" customHeight="1" thickBot="1" x14ac:dyDescent="0.3">
      <c r="B10" s="17" t="s">
        <v>80</v>
      </c>
      <c r="C10" s="18" t="s">
        <v>1</v>
      </c>
      <c r="D10" s="19">
        <v>2008</v>
      </c>
      <c r="E10" s="20">
        <v>2009</v>
      </c>
      <c r="F10" s="20">
        <v>2010</v>
      </c>
      <c r="G10" s="20">
        <v>2011</v>
      </c>
      <c r="H10" s="20">
        <v>2012</v>
      </c>
      <c r="I10" s="20">
        <v>2013</v>
      </c>
      <c r="J10" s="20">
        <v>2014</v>
      </c>
      <c r="K10" s="20">
        <v>2015</v>
      </c>
      <c r="L10" s="20">
        <v>2016</v>
      </c>
      <c r="M10" s="20">
        <v>2017</v>
      </c>
      <c r="N10" s="20">
        <v>2018</v>
      </c>
      <c r="O10" s="20">
        <v>2019</v>
      </c>
      <c r="P10" s="20">
        <v>2020</v>
      </c>
      <c r="Q10" s="20">
        <v>2021</v>
      </c>
      <c r="R10" s="18">
        <v>2022</v>
      </c>
      <c r="S10" s="474" t="s">
        <v>226</v>
      </c>
      <c r="T10" s="330">
        <v>2009</v>
      </c>
      <c r="U10" s="330">
        <v>2010</v>
      </c>
      <c r="V10" s="330">
        <v>2011</v>
      </c>
      <c r="W10" s="330">
        <v>2012</v>
      </c>
      <c r="X10" s="330">
        <v>2013</v>
      </c>
      <c r="Y10" s="330">
        <v>2014</v>
      </c>
      <c r="Z10" s="330">
        <v>2015</v>
      </c>
      <c r="AA10" s="330">
        <v>2016</v>
      </c>
      <c r="AB10" s="330">
        <v>2017</v>
      </c>
      <c r="AC10" s="330">
        <v>2018</v>
      </c>
      <c r="AD10" s="330">
        <v>2019</v>
      </c>
      <c r="AE10" s="330">
        <v>2020</v>
      </c>
      <c r="AF10" s="330">
        <v>2021</v>
      </c>
      <c r="AG10" s="331">
        <v>2022</v>
      </c>
    </row>
    <row r="11" spans="1:33" ht="14.4" thickTop="1" x14ac:dyDescent="0.25">
      <c r="B11" s="26"/>
      <c r="C11" s="27"/>
      <c r="D11" s="28"/>
      <c r="E11" s="27"/>
      <c r="F11" s="27"/>
      <c r="G11" s="27"/>
      <c r="H11" s="27"/>
      <c r="I11" s="27"/>
      <c r="J11" s="27"/>
      <c r="K11" s="27"/>
      <c r="L11" s="27"/>
      <c r="M11" s="27"/>
      <c r="N11" s="27"/>
      <c r="O11" s="27"/>
      <c r="P11" s="27"/>
      <c r="Q11" s="27"/>
      <c r="R11" s="29"/>
      <c r="S11" s="147"/>
      <c r="T11" s="332"/>
      <c r="U11" s="332"/>
      <c r="V11" s="332"/>
      <c r="W11" s="332"/>
      <c r="X11" s="332"/>
      <c r="Y11" s="332"/>
      <c r="Z11" s="332"/>
      <c r="AA11" s="332"/>
      <c r="AB11" s="332"/>
      <c r="AC11" s="332"/>
      <c r="AD11" s="332"/>
      <c r="AE11" s="332"/>
      <c r="AF11" s="332"/>
      <c r="AG11" s="337"/>
    </row>
    <row r="12" spans="1:33" ht="16.5" customHeight="1" x14ac:dyDescent="0.3">
      <c r="B12" s="822" t="s">
        <v>19</v>
      </c>
      <c r="C12" s="1" t="s">
        <v>2</v>
      </c>
      <c r="D12" s="697">
        <v>99.691856000000001</v>
      </c>
      <c r="E12" s="697">
        <v>0</v>
      </c>
      <c r="F12" s="697">
        <v>0</v>
      </c>
      <c r="G12" s="697">
        <v>5.9192046999999999</v>
      </c>
      <c r="H12" s="697">
        <v>4.1847997000000001</v>
      </c>
      <c r="I12" s="697">
        <v>3.3843565</v>
      </c>
      <c r="J12" s="697">
        <v>5.8079548000000001</v>
      </c>
      <c r="K12" s="697">
        <v>0</v>
      </c>
      <c r="L12" s="697">
        <v>6.6206855999999998</v>
      </c>
      <c r="M12" s="697">
        <v>19.557362000000001</v>
      </c>
      <c r="N12" s="697">
        <v>0</v>
      </c>
      <c r="O12" s="697">
        <v>3.7529173</v>
      </c>
      <c r="P12" s="697">
        <v>0</v>
      </c>
      <c r="Q12" s="697">
        <v>0</v>
      </c>
      <c r="R12" s="697">
        <v>0</v>
      </c>
      <c r="S12" s="147">
        <f>100</f>
        <v>100</v>
      </c>
      <c r="T12" s="333">
        <f>E12*100/$D12</f>
        <v>0</v>
      </c>
      <c r="U12" s="333">
        <f t="shared" ref="U12:AD27" si="0">F12*100/$D12</f>
        <v>0</v>
      </c>
      <c r="V12" s="333">
        <f t="shared" si="0"/>
        <v>5.9375007523182237</v>
      </c>
      <c r="W12" s="333">
        <f t="shared" si="0"/>
        <v>4.1977347678229604</v>
      </c>
      <c r="X12" s="333">
        <f t="shared" si="0"/>
        <v>3.3948174262098201</v>
      </c>
      <c r="Y12" s="333">
        <f t="shared" si="0"/>
        <v>5.8259069828131196</v>
      </c>
      <c r="Z12" s="333">
        <f t="shared" si="0"/>
        <v>0</v>
      </c>
      <c r="AA12" s="333">
        <f t="shared" si="0"/>
        <v>6.6411499049631493</v>
      </c>
      <c r="AB12" s="333">
        <f t="shared" si="0"/>
        <v>19.617813114042136</v>
      </c>
      <c r="AC12" s="333">
        <f t="shared" si="0"/>
        <v>0</v>
      </c>
      <c r="AD12" s="333">
        <f t="shared" si="0"/>
        <v>3.7645174346036856</v>
      </c>
      <c r="AE12" s="333">
        <f t="shared" ref="AE12:AE24" si="1">P12*100/$D12</f>
        <v>0</v>
      </c>
      <c r="AF12" s="333">
        <f t="shared" ref="AF12:AG24" si="2">Q12*100/$D12</f>
        <v>0</v>
      </c>
      <c r="AG12" s="334">
        <f t="shared" si="2"/>
        <v>0</v>
      </c>
    </row>
    <row r="13" spans="1:33" ht="14.4" x14ac:dyDescent="0.3">
      <c r="B13" s="822"/>
      <c r="C13" s="1" t="s">
        <v>3</v>
      </c>
      <c r="D13" s="697">
        <v>0</v>
      </c>
      <c r="E13" s="697">
        <v>29.368829999999999</v>
      </c>
      <c r="F13" s="697">
        <v>0</v>
      </c>
      <c r="G13" s="697">
        <v>40.086643000000002</v>
      </c>
      <c r="H13" s="697">
        <v>20.453049</v>
      </c>
      <c r="I13" s="697">
        <v>21.978764000000002</v>
      </c>
      <c r="J13" s="697">
        <v>22.453908999999999</v>
      </c>
      <c r="K13" s="697">
        <v>18.065605000000001</v>
      </c>
      <c r="L13" s="697">
        <v>17.943536999999999</v>
      </c>
      <c r="M13" s="697">
        <v>24.898502000000001</v>
      </c>
      <c r="N13" s="697">
        <v>81.535683000000006</v>
      </c>
      <c r="O13" s="697">
        <v>11.244254</v>
      </c>
      <c r="P13" s="697">
        <v>65.053725999999997</v>
      </c>
      <c r="Q13" s="697">
        <v>55.004111999999999</v>
      </c>
      <c r="R13" s="697">
        <v>58.120094000000002</v>
      </c>
      <c r="S13" s="147">
        <f>100</f>
        <v>100</v>
      </c>
      <c r="T13" s="333" t="e">
        <f t="shared" ref="T13:AA57" si="3">E13*100/$D13</f>
        <v>#DIV/0!</v>
      </c>
      <c r="U13" s="333" t="e">
        <f t="shared" si="0"/>
        <v>#DIV/0!</v>
      </c>
      <c r="V13" s="333" t="e">
        <f t="shared" si="0"/>
        <v>#DIV/0!</v>
      </c>
      <c r="W13" s="333" t="e">
        <f t="shared" si="0"/>
        <v>#DIV/0!</v>
      </c>
      <c r="X13" s="333" t="e">
        <f t="shared" si="0"/>
        <v>#DIV/0!</v>
      </c>
      <c r="Y13" s="333" t="e">
        <f t="shared" si="0"/>
        <v>#DIV/0!</v>
      </c>
      <c r="Z13" s="333" t="e">
        <f t="shared" si="0"/>
        <v>#DIV/0!</v>
      </c>
      <c r="AA13" s="333" t="e">
        <f t="shared" si="0"/>
        <v>#DIV/0!</v>
      </c>
      <c r="AB13" s="333" t="e">
        <f t="shared" si="0"/>
        <v>#DIV/0!</v>
      </c>
      <c r="AC13" s="333" t="e">
        <f t="shared" si="0"/>
        <v>#DIV/0!</v>
      </c>
      <c r="AD13" s="333" t="e">
        <f t="shared" si="0"/>
        <v>#DIV/0!</v>
      </c>
      <c r="AE13" s="333" t="e">
        <f t="shared" si="1"/>
        <v>#DIV/0!</v>
      </c>
      <c r="AF13" s="333" t="e">
        <f t="shared" si="2"/>
        <v>#DIV/0!</v>
      </c>
      <c r="AG13" s="334" t="e">
        <f t="shared" si="2"/>
        <v>#DIV/0!</v>
      </c>
    </row>
    <row r="14" spans="1:33" ht="14.4" x14ac:dyDescent="0.3">
      <c r="B14" s="822"/>
      <c r="C14" s="1" t="s">
        <v>4</v>
      </c>
      <c r="D14" s="697">
        <v>241.9008</v>
      </c>
      <c r="E14" s="697">
        <v>123.56659999999999</v>
      </c>
      <c r="F14" s="697">
        <v>165.28354999999999</v>
      </c>
      <c r="G14" s="697">
        <v>115.84635</v>
      </c>
      <c r="H14" s="697">
        <v>118.58727</v>
      </c>
      <c r="I14" s="697">
        <v>178.49261000000001</v>
      </c>
      <c r="J14" s="697">
        <v>124.75832</v>
      </c>
      <c r="K14" s="697">
        <v>78.139426999999998</v>
      </c>
      <c r="L14" s="697">
        <v>186.12720999999999</v>
      </c>
      <c r="M14" s="697">
        <v>442.09350999999998</v>
      </c>
      <c r="N14" s="697">
        <v>81.308989999999994</v>
      </c>
      <c r="O14" s="697">
        <v>111.17321</v>
      </c>
      <c r="P14" s="697">
        <v>0</v>
      </c>
      <c r="Q14" s="697">
        <v>99.402305999999996</v>
      </c>
      <c r="R14" s="697">
        <v>107.90188999999999</v>
      </c>
      <c r="S14" s="147">
        <f>100</f>
        <v>100</v>
      </c>
      <c r="T14" s="333">
        <f t="shared" si="3"/>
        <v>51.081517713046004</v>
      </c>
      <c r="U14" s="333">
        <f t="shared" si="0"/>
        <v>68.326996024816779</v>
      </c>
      <c r="V14" s="333">
        <f t="shared" si="0"/>
        <v>47.890023513770934</v>
      </c>
      <c r="W14" s="333">
        <f t="shared" si="0"/>
        <v>49.023099551551709</v>
      </c>
      <c r="X14" s="333">
        <f t="shared" si="0"/>
        <v>73.78752364605657</v>
      </c>
      <c r="Y14" s="333">
        <f t="shared" si="0"/>
        <v>51.574165939095693</v>
      </c>
      <c r="Z14" s="333">
        <f t="shared" si="0"/>
        <v>32.30226067875757</v>
      </c>
      <c r="AA14" s="333">
        <f t="shared" si="0"/>
        <v>76.943610769373223</v>
      </c>
      <c r="AB14" s="333">
        <f t="shared" si="0"/>
        <v>182.75818434664126</v>
      </c>
      <c r="AC14" s="333">
        <f t="shared" si="0"/>
        <v>33.612534559621132</v>
      </c>
      <c r="AD14" s="333">
        <f t="shared" si="0"/>
        <v>45.958182031642721</v>
      </c>
      <c r="AE14" s="333">
        <f t="shared" si="1"/>
        <v>0</v>
      </c>
      <c r="AF14" s="333">
        <f t="shared" si="2"/>
        <v>41.092177454559881</v>
      </c>
      <c r="AG14" s="334">
        <f t="shared" si="2"/>
        <v>44.605842560256107</v>
      </c>
    </row>
    <row r="15" spans="1:33" ht="14.4" x14ac:dyDescent="0.3">
      <c r="B15" s="822"/>
      <c r="C15" s="1" t="s">
        <v>5</v>
      </c>
      <c r="D15" s="697">
        <v>9840.375</v>
      </c>
      <c r="E15" s="697">
        <v>8177.2051000000001</v>
      </c>
      <c r="F15" s="697">
        <v>9697.2734</v>
      </c>
      <c r="G15" s="697">
        <v>9218.5791000000008</v>
      </c>
      <c r="H15" s="697">
        <v>8555.4092000000001</v>
      </c>
      <c r="I15" s="697">
        <v>7168.1522999999997</v>
      </c>
      <c r="J15" s="697">
        <v>7036.4066999999995</v>
      </c>
      <c r="K15" s="697">
        <v>6894.9755999999998</v>
      </c>
      <c r="L15" s="697">
        <v>5783.8149000000003</v>
      </c>
      <c r="M15" s="697">
        <v>7690.5717999999997</v>
      </c>
      <c r="N15" s="697">
        <v>7037.3173999999999</v>
      </c>
      <c r="O15" s="697">
        <v>4912.0586000000003</v>
      </c>
      <c r="P15" s="697">
        <v>5832.0356000000002</v>
      </c>
      <c r="Q15" s="697">
        <v>6584.4390000000003</v>
      </c>
      <c r="R15" s="697">
        <v>7034.3168999999998</v>
      </c>
      <c r="S15" s="147">
        <f>100</f>
        <v>100</v>
      </c>
      <c r="T15" s="333">
        <f t="shared" si="3"/>
        <v>83.098510981542873</v>
      </c>
      <c r="U15" s="333">
        <f t="shared" si="0"/>
        <v>98.545770867472015</v>
      </c>
      <c r="V15" s="333">
        <f t="shared" si="0"/>
        <v>93.681176784421325</v>
      </c>
      <c r="W15" s="333">
        <f t="shared" si="0"/>
        <v>86.941902112470316</v>
      </c>
      <c r="X15" s="333">
        <f t="shared" si="0"/>
        <v>72.844300141000716</v>
      </c>
      <c r="Y15" s="333">
        <f t="shared" si="0"/>
        <v>71.505473114591666</v>
      </c>
      <c r="Z15" s="333">
        <f t="shared" si="0"/>
        <v>70.068219961129529</v>
      </c>
      <c r="AA15" s="333">
        <f t="shared" si="0"/>
        <v>58.776366754315767</v>
      </c>
      <c r="AB15" s="333">
        <f t="shared" si="0"/>
        <v>78.153239078795266</v>
      </c>
      <c r="AC15" s="333">
        <f t="shared" si="0"/>
        <v>71.514727843197036</v>
      </c>
      <c r="AD15" s="333">
        <f t="shared" si="0"/>
        <v>49.917392375798691</v>
      </c>
      <c r="AE15" s="333">
        <f t="shared" si="1"/>
        <v>59.266395843654337</v>
      </c>
      <c r="AF15" s="333">
        <f t="shared" si="2"/>
        <v>66.912480469494312</v>
      </c>
      <c r="AG15" s="334">
        <f t="shared" si="2"/>
        <v>71.484236119050337</v>
      </c>
    </row>
    <row r="16" spans="1:33" ht="14.4" x14ac:dyDescent="0.3">
      <c r="B16" s="822"/>
      <c r="C16" s="1" t="s">
        <v>6</v>
      </c>
      <c r="D16" s="697">
        <v>10181.967656000001</v>
      </c>
      <c r="E16" s="697">
        <v>8330.1405300000006</v>
      </c>
      <c r="F16" s="697">
        <v>9862.5569500000001</v>
      </c>
      <c r="G16" s="697">
        <v>9380.4312977000009</v>
      </c>
      <c r="H16" s="697">
        <v>8698.6343187000002</v>
      </c>
      <c r="I16" s="697">
        <v>7372.0080305000001</v>
      </c>
      <c r="J16" s="697">
        <v>7189.4268837999998</v>
      </c>
      <c r="K16" s="697">
        <v>6991.1806319999996</v>
      </c>
      <c r="L16" s="697">
        <v>5994.5063326</v>
      </c>
      <c r="M16" s="697">
        <v>8177.1211739999999</v>
      </c>
      <c r="N16" s="697">
        <v>7200.1620729999995</v>
      </c>
      <c r="O16" s="697">
        <v>5038.2289813000007</v>
      </c>
      <c r="P16" s="697">
        <v>5897.0893260000003</v>
      </c>
      <c r="Q16" s="697">
        <v>6738.8454179999999</v>
      </c>
      <c r="R16" s="697">
        <v>7200.3388839999998</v>
      </c>
      <c r="S16" s="147">
        <f>100</f>
        <v>100</v>
      </c>
      <c r="T16" s="333">
        <f t="shared" si="3"/>
        <v>81.812679154320818</v>
      </c>
      <c r="U16" s="333">
        <f t="shared" si="0"/>
        <v>96.862976619143168</v>
      </c>
      <c r="V16" s="333">
        <f t="shared" si="0"/>
        <v>92.127883476160207</v>
      </c>
      <c r="W16" s="333">
        <f t="shared" si="0"/>
        <v>85.431761449115328</v>
      </c>
      <c r="X16" s="333">
        <f t="shared" si="0"/>
        <v>72.40258739336933</v>
      </c>
      <c r="Y16" s="333">
        <f t="shared" si="0"/>
        <v>70.609406027364798</v>
      </c>
      <c r="Z16" s="333">
        <f t="shared" si="0"/>
        <v>68.662373209172955</v>
      </c>
      <c r="AA16" s="333">
        <f t="shared" si="0"/>
        <v>58.873751470498682</v>
      </c>
      <c r="AB16" s="333">
        <f t="shared" si="0"/>
        <v>80.309832541860501</v>
      </c>
      <c r="AC16" s="333">
        <f t="shared" si="0"/>
        <v>70.714839373479137</v>
      </c>
      <c r="AD16" s="333">
        <f t="shared" si="0"/>
        <v>49.481879647605119</v>
      </c>
      <c r="AE16" s="333">
        <f t="shared" si="1"/>
        <v>57.916991344251429</v>
      </c>
      <c r="AF16" s="333">
        <f t="shared" si="2"/>
        <v>66.184117310851533</v>
      </c>
      <c r="AG16" s="334">
        <f t="shared" si="2"/>
        <v>70.716575884593425</v>
      </c>
    </row>
    <row r="17" spans="2:33" ht="14.4" x14ac:dyDescent="0.3">
      <c r="B17" s="823"/>
      <c r="C17" s="3" t="s">
        <v>7</v>
      </c>
      <c r="D17" s="766">
        <v>341.59265600000003</v>
      </c>
      <c r="E17" s="766">
        <v>152.93543</v>
      </c>
      <c r="F17" s="766">
        <v>165.28354999999999</v>
      </c>
      <c r="G17" s="766">
        <v>161.8521977</v>
      </c>
      <c r="H17" s="766">
        <v>143.2251187</v>
      </c>
      <c r="I17" s="766">
        <v>203.85573050000002</v>
      </c>
      <c r="J17" s="766">
        <v>153.02018379999998</v>
      </c>
      <c r="K17" s="766">
        <v>96.205032000000003</v>
      </c>
      <c r="L17" s="766">
        <v>210.69143259999998</v>
      </c>
      <c r="M17" s="766">
        <v>486.549374</v>
      </c>
      <c r="N17" s="766">
        <v>162.844673</v>
      </c>
      <c r="O17" s="766">
        <v>126.1703813</v>
      </c>
      <c r="P17" s="766">
        <v>65.053725999999997</v>
      </c>
      <c r="Q17" s="766">
        <v>154.406418</v>
      </c>
      <c r="R17" s="767">
        <v>166.021984</v>
      </c>
      <c r="S17" s="147">
        <f>100</f>
        <v>100</v>
      </c>
      <c r="T17" s="333">
        <f t="shared" si="3"/>
        <v>44.771287471707232</v>
      </c>
      <c r="U17" s="333">
        <f t="shared" si="0"/>
        <v>48.386154414279908</v>
      </c>
      <c r="V17" s="333">
        <f t="shared" si="0"/>
        <v>47.38163858534476</v>
      </c>
      <c r="W17" s="333">
        <f t="shared" si="0"/>
        <v>41.928629373109239</v>
      </c>
      <c r="X17" s="333">
        <f t="shared" si="0"/>
        <v>59.678019102377895</v>
      </c>
      <c r="Y17" s="333">
        <f t="shared" si="0"/>
        <v>44.79609883650425</v>
      </c>
      <c r="Z17" s="333">
        <f t="shared" si="0"/>
        <v>28.163671059719739</v>
      </c>
      <c r="AA17" s="333">
        <f t="shared" si="0"/>
        <v>61.679145877187693</v>
      </c>
      <c r="AB17" s="333">
        <f t="shared" si="0"/>
        <v>142.4355487314692</v>
      </c>
      <c r="AC17" s="333">
        <f t="shared" si="0"/>
        <v>47.672182097498016</v>
      </c>
      <c r="AD17" s="333">
        <f t="shared" si="0"/>
        <v>36.935917410355565</v>
      </c>
      <c r="AE17" s="333">
        <f t="shared" si="1"/>
        <v>19.044240225117719</v>
      </c>
      <c r="AF17" s="333">
        <f t="shared" si="2"/>
        <v>45.201913825688329</v>
      </c>
      <c r="AG17" s="334">
        <f t="shared" si="2"/>
        <v>48.602328265511652</v>
      </c>
    </row>
    <row r="18" spans="2:33" ht="15" customHeight="1" x14ac:dyDescent="0.3">
      <c r="B18" s="822" t="s">
        <v>20</v>
      </c>
      <c r="C18" s="1" t="s">
        <v>2</v>
      </c>
      <c r="D18" s="697">
        <v>3910.1664999999998</v>
      </c>
      <c r="E18" s="697">
        <v>1642.0632000000001</v>
      </c>
      <c r="F18" s="697">
        <v>2567.3425000000002</v>
      </c>
      <c r="G18" s="697">
        <v>2245.5266000000001</v>
      </c>
      <c r="H18" s="697">
        <v>1370.4876999999999</v>
      </c>
      <c r="I18" s="697">
        <v>1230.0646999999999</v>
      </c>
      <c r="J18" s="697">
        <v>1172.0237999999999</v>
      </c>
      <c r="K18" s="697">
        <v>1023.4385</v>
      </c>
      <c r="L18" s="697">
        <v>670.00977</v>
      </c>
      <c r="M18" s="697">
        <v>1649.8105</v>
      </c>
      <c r="N18" s="697">
        <v>8301.7284999999993</v>
      </c>
      <c r="O18" s="697">
        <v>664.36810000000003</v>
      </c>
      <c r="P18" s="697">
        <v>1989.7228</v>
      </c>
      <c r="Q18" s="697">
        <v>2083.2876000000001</v>
      </c>
      <c r="R18" s="697">
        <v>2398.4591999999998</v>
      </c>
      <c r="S18" s="147">
        <f>100</f>
        <v>100</v>
      </c>
      <c r="T18" s="333">
        <f t="shared" si="3"/>
        <v>41.994713012860196</v>
      </c>
      <c r="U18" s="333">
        <f t="shared" si="0"/>
        <v>65.658137575471542</v>
      </c>
      <c r="V18" s="333">
        <f t="shared" si="0"/>
        <v>57.427902366817378</v>
      </c>
      <c r="W18" s="333">
        <f t="shared" si="0"/>
        <v>35.049343806715136</v>
      </c>
      <c r="X18" s="333">
        <f t="shared" si="0"/>
        <v>31.458115658246264</v>
      </c>
      <c r="Y18" s="333">
        <f t="shared" si="0"/>
        <v>29.973756871989977</v>
      </c>
      <c r="Z18" s="333">
        <f t="shared" si="0"/>
        <v>26.173783136856191</v>
      </c>
      <c r="AA18" s="333">
        <f t="shared" si="0"/>
        <v>17.135070079496614</v>
      </c>
      <c r="AB18" s="333">
        <f t="shared" si="0"/>
        <v>42.192845240733362</v>
      </c>
      <c r="AC18" s="333">
        <f t="shared" si="0"/>
        <v>212.31138111382214</v>
      </c>
      <c r="AD18" s="333">
        <f t="shared" si="0"/>
        <v>16.990787988184135</v>
      </c>
      <c r="AE18" s="333">
        <f t="shared" si="1"/>
        <v>50.885884271168507</v>
      </c>
      <c r="AF18" s="333">
        <f t="shared" si="2"/>
        <v>53.278744012563152</v>
      </c>
      <c r="AG18" s="334">
        <f t="shared" si="2"/>
        <v>61.339055510807533</v>
      </c>
    </row>
    <row r="19" spans="2:33" ht="14.4" x14ac:dyDescent="0.3">
      <c r="B19" s="822"/>
      <c r="C19" s="1" t="s">
        <v>3</v>
      </c>
      <c r="D19" s="697">
        <v>4243.7758999999996</v>
      </c>
      <c r="E19" s="697">
        <v>3225.4630999999999</v>
      </c>
      <c r="F19" s="697">
        <v>3512.6327999999999</v>
      </c>
      <c r="G19" s="697">
        <v>5729.7992999999997</v>
      </c>
      <c r="H19" s="697">
        <v>5876.9443000000001</v>
      </c>
      <c r="I19" s="697">
        <v>5288.5352000000003</v>
      </c>
      <c r="J19" s="697">
        <v>3565.3258999999998</v>
      </c>
      <c r="K19" s="697">
        <v>3586.0412999999999</v>
      </c>
      <c r="L19" s="697">
        <v>1167.8523</v>
      </c>
      <c r="M19" s="697">
        <v>1516.3276000000001</v>
      </c>
      <c r="N19" s="697">
        <v>1774.0753999999999</v>
      </c>
      <c r="O19" s="697">
        <v>1817.3021000000001</v>
      </c>
      <c r="P19" s="697">
        <v>2220.0715</v>
      </c>
      <c r="Q19" s="697">
        <v>1847.4209000000001</v>
      </c>
      <c r="R19" s="697">
        <v>2175.5752000000002</v>
      </c>
      <c r="S19" s="147">
        <f>100</f>
        <v>100</v>
      </c>
      <c r="T19" s="333">
        <f t="shared" si="3"/>
        <v>76.004557639341897</v>
      </c>
      <c r="U19" s="333">
        <f t="shared" si="0"/>
        <v>82.771401760399272</v>
      </c>
      <c r="V19" s="333">
        <f t="shared" si="0"/>
        <v>135.01653798448689</v>
      </c>
      <c r="W19" s="333">
        <f t="shared" si="0"/>
        <v>138.48385113832239</v>
      </c>
      <c r="X19" s="333">
        <f t="shared" si="0"/>
        <v>124.61862559707737</v>
      </c>
      <c r="Y19" s="333">
        <f t="shared" si="0"/>
        <v>84.013057805432183</v>
      </c>
      <c r="Z19" s="333">
        <f t="shared" si="0"/>
        <v>84.501193854274931</v>
      </c>
      <c r="AA19" s="333">
        <f t="shared" si="0"/>
        <v>27.519179323300271</v>
      </c>
      <c r="AB19" s="333">
        <f t="shared" si="0"/>
        <v>35.730623758903015</v>
      </c>
      <c r="AC19" s="333">
        <f t="shared" si="0"/>
        <v>41.804172553032316</v>
      </c>
      <c r="AD19" s="333">
        <f t="shared" si="0"/>
        <v>42.822763096420815</v>
      </c>
      <c r="AE19" s="333">
        <f t="shared" si="1"/>
        <v>52.313589414558862</v>
      </c>
      <c r="AF19" s="333">
        <f t="shared" si="2"/>
        <v>43.53248011988569</v>
      </c>
      <c r="AG19" s="334">
        <f t="shared" si="2"/>
        <v>51.265082117083523</v>
      </c>
    </row>
    <row r="20" spans="2:33" ht="14.4" x14ac:dyDescent="0.3">
      <c r="B20" s="822"/>
      <c r="C20" s="1" t="s">
        <v>4</v>
      </c>
      <c r="D20" s="697">
        <v>3086.2350999999999</v>
      </c>
      <c r="E20" s="697">
        <v>3314.6738</v>
      </c>
      <c r="F20" s="697">
        <v>3215.1154999999999</v>
      </c>
      <c r="G20" s="697">
        <v>3677.4740999999999</v>
      </c>
      <c r="H20" s="697">
        <v>4358.79</v>
      </c>
      <c r="I20" s="697">
        <v>3323.7233999999999</v>
      </c>
      <c r="J20" s="697">
        <v>2601.1039999999998</v>
      </c>
      <c r="K20" s="697">
        <v>2241.2404999999999</v>
      </c>
      <c r="L20" s="697">
        <v>1086.9295999999999</v>
      </c>
      <c r="M20" s="697">
        <v>1476.4983</v>
      </c>
      <c r="N20" s="697">
        <v>1632.8026</v>
      </c>
      <c r="O20" s="697">
        <v>1273.299</v>
      </c>
      <c r="P20" s="697">
        <v>1251.9177</v>
      </c>
      <c r="Q20" s="697">
        <v>1548.2592</v>
      </c>
      <c r="R20" s="697">
        <v>1602.9834000000001</v>
      </c>
      <c r="S20" s="147">
        <f>100</f>
        <v>100</v>
      </c>
      <c r="T20" s="333">
        <f t="shared" si="3"/>
        <v>107.40185671532282</v>
      </c>
      <c r="U20" s="333">
        <f t="shared" si="0"/>
        <v>104.17597479854986</v>
      </c>
      <c r="V20" s="333">
        <f t="shared" si="0"/>
        <v>119.15728973466733</v>
      </c>
      <c r="W20" s="333">
        <f t="shared" si="0"/>
        <v>141.23324564612722</v>
      </c>
      <c r="X20" s="333">
        <f t="shared" si="0"/>
        <v>107.69508129824587</v>
      </c>
      <c r="Y20" s="333">
        <f t="shared" si="0"/>
        <v>84.280811918703151</v>
      </c>
      <c r="Z20" s="333">
        <f t="shared" si="0"/>
        <v>72.620536912434176</v>
      </c>
      <c r="AA20" s="333">
        <f t="shared" si="0"/>
        <v>35.218626085874014</v>
      </c>
      <c r="AB20" s="333">
        <f t="shared" si="0"/>
        <v>47.841407156570796</v>
      </c>
      <c r="AC20" s="333">
        <f t="shared" si="0"/>
        <v>52.905969477179497</v>
      </c>
      <c r="AD20" s="333">
        <f t="shared" si="0"/>
        <v>41.25735592858755</v>
      </c>
      <c r="AE20" s="333">
        <f t="shared" si="1"/>
        <v>40.564560360291409</v>
      </c>
      <c r="AF20" s="333">
        <f t="shared" si="2"/>
        <v>50.166599427243888</v>
      </c>
      <c r="AG20" s="334">
        <f t="shared" si="2"/>
        <v>51.93976959175923</v>
      </c>
    </row>
    <row r="21" spans="2:33" ht="14.4" x14ac:dyDescent="0.3">
      <c r="B21" s="822"/>
      <c r="C21" s="1" t="s">
        <v>5</v>
      </c>
      <c r="D21" s="697">
        <v>16554.684000000001</v>
      </c>
      <c r="E21" s="697">
        <v>14741.837</v>
      </c>
      <c r="F21" s="697">
        <v>16577.919999999998</v>
      </c>
      <c r="G21" s="697">
        <v>15754.511</v>
      </c>
      <c r="H21" s="697">
        <v>15713.557000000001</v>
      </c>
      <c r="I21" s="697">
        <v>14904.114</v>
      </c>
      <c r="J21" s="697">
        <v>13112.172</v>
      </c>
      <c r="K21" s="697">
        <v>10161.387000000001</v>
      </c>
      <c r="L21" s="697">
        <v>7062.6171999999997</v>
      </c>
      <c r="M21" s="697">
        <v>5992.3676999999998</v>
      </c>
      <c r="N21" s="697">
        <v>5683.5673999999999</v>
      </c>
      <c r="O21" s="697">
        <v>3801.9879999999998</v>
      </c>
      <c r="P21" s="697">
        <v>3589.1154999999999</v>
      </c>
      <c r="Q21" s="697">
        <v>4215.7173000000003</v>
      </c>
      <c r="R21" s="697">
        <v>4354.7329</v>
      </c>
      <c r="S21" s="147">
        <f>100</f>
        <v>100</v>
      </c>
      <c r="T21" s="333">
        <f t="shared" si="3"/>
        <v>89.04934095993616</v>
      </c>
      <c r="U21" s="333">
        <f t="shared" si="0"/>
        <v>100.14035906695649</v>
      </c>
      <c r="V21" s="333">
        <f t="shared" si="0"/>
        <v>95.166485811508096</v>
      </c>
      <c r="W21" s="333">
        <f t="shared" si="0"/>
        <v>94.919099633674676</v>
      </c>
      <c r="X21" s="333">
        <f t="shared" si="0"/>
        <v>90.029589208709737</v>
      </c>
      <c r="Y21" s="333">
        <f t="shared" si="0"/>
        <v>79.205208628566993</v>
      </c>
      <c r="Z21" s="333">
        <f t="shared" si="0"/>
        <v>61.380736714756985</v>
      </c>
      <c r="AA21" s="333">
        <f t="shared" si="0"/>
        <v>42.662349821959751</v>
      </c>
      <c r="AB21" s="333">
        <f t="shared" si="0"/>
        <v>36.197415184729593</v>
      </c>
      <c r="AC21" s="333">
        <f t="shared" si="0"/>
        <v>34.332080274078315</v>
      </c>
      <c r="AD21" s="333">
        <f t="shared" si="0"/>
        <v>22.966237229294137</v>
      </c>
      <c r="AE21" s="333">
        <f t="shared" si="1"/>
        <v>21.680362488344688</v>
      </c>
      <c r="AF21" s="333">
        <f t="shared" si="2"/>
        <v>25.465404836480118</v>
      </c>
      <c r="AG21" s="334">
        <f t="shared" si="2"/>
        <v>26.305140587401123</v>
      </c>
    </row>
    <row r="22" spans="2:33" ht="14.4" x14ac:dyDescent="0.3">
      <c r="B22" s="822"/>
      <c r="C22" s="1" t="s">
        <v>6</v>
      </c>
      <c r="D22" s="697">
        <v>27794.861499999999</v>
      </c>
      <c r="E22" s="697">
        <v>22924.037100000001</v>
      </c>
      <c r="F22" s="697">
        <v>25873.010799999996</v>
      </c>
      <c r="G22" s="697">
        <v>27407.311000000002</v>
      </c>
      <c r="H22" s="697">
        <v>27319.779000000002</v>
      </c>
      <c r="I22" s="697">
        <v>24746.437299999998</v>
      </c>
      <c r="J22" s="697">
        <v>20450.625700000001</v>
      </c>
      <c r="K22" s="697">
        <v>17012.1073</v>
      </c>
      <c r="L22" s="697">
        <v>9987.4088699999993</v>
      </c>
      <c r="M22" s="697">
        <v>10635.0041</v>
      </c>
      <c r="N22" s="697">
        <v>17392.173899999998</v>
      </c>
      <c r="O22" s="697">
        <v>7556.9571999999998</v>
      </c>
      <c r="P22" s="697">
        <v>9050.8274999999994</v>
      </c>
      <c r="Q22" s="697">
        <v>9694.6850000000013</v>
      </c>
      <c r="R22" s="697">
        <v>10531.750700000001</v>
      </c>
      <c r="S22" s="147">
        <f>100</f>
        <v>100</v>
      </c>
      <c r="T22" s="333">
        <f t="shared" si="3"/>
        <v>82.475809782322543</v>
      </c>
      <c r="U22" s="333">
        <f t="shared" si="0"/>
        <v>93.085589938989258</v>
      </c>
      <c r="V22" s="333">
        <f t="shared" si="0"/>
        <v>98.605675728947247</v>
      </c>
      <c r="W22" s="333">
        <f t="shared" si="0"/>
        <v>98.290754210090256</v>
      </c>
      <c r="X22" s="333">
        <f t="shared" si="0"/>
        <v>89.032418096416848</v>
      </c>
      <c r="Y22" s="333">
        <f t="shared" si="0"/>
        <v>73.577001633917121</v>
      </c>
      <c r="Z22" s="333">
        <f t="shared" si="0"/>
        <v>61.205943767699651</v>
      </c>
      <c r="AA22" s="333">
        <f t="shared" si="0"/>
        <v>35.932572896612562</v>
      </c>
      <c r="AB22" s="333">
        <f t="shared" si="0"/>
        <v>38.262482797404836</v>
      </c>
      <c r="AC22" s="333">
        <f t="shared" si="0"/>
        <v>62.573342558299849</v>
      </c>
      <c r="AD22" s="333">
        <f t="shared" si="0"/>
        <v>27.188324719660862</v>
      </c>
      <c r="AE22" s="333">
        <f t="shared" si="1"/>
        <v>32.56295232843668</v>
      </c>
      <c r="AF22" s="333">
        <f t="shared" si="2"/>
        <v>34.879414671665124</v>
      </c>
      <c r="AG22" s="334">
        <f t="shared" si="2"/>
        <v>37.890999025125566</v>
      </c>
    </row>
    <row r="23" spans="2:33" ht="14.4" x14ac:dyDescent="0.3">
      <c r="B23" s="823"/>
      <c r="C23" s="3" t="s">
        <v>7</v>
      </c>
      <c r="D23" s="766">
        <v>11240.1775</v>
      </c>
      <c r="E23" s="766">
        <v>8182.2001</v>
      </c>
      <c r="F23" s="766">
        <v>9295.0907999999999</v>
      </c>
      <c r="G23" s="766">
        <v>11652.8</v>
      </c>
      <c r="H23" s="766">
        <v>11606.222</v>
      </c>
      <c r="I23" s="766">
        <v>9842.3233</v>
      </c>
      <c r="J23" s="766">
        <v>7338.4537</v>
      </c>
      <c r="K23" s="766">
        <v>6850.7203</v>
      </c>
      <c r="L23" s="766">
        <v>2924.7916700000001</v>
      </c>
      <c r="M23" s="766">
        <v>4642.6364000000003</v>
      </c>
      <c r="N23" s="766">
        <v>11708.606499999998</v>
      </c>
      <c r="O23" s="766">
        <v>3754.9692</v>
      </c>
      <c r="P23" s="766">
        <v>5461.7119999999995</v>
      </c>
      <c r="Q23" s="766">
        <v>5478.9677000000001</v>
      </c>
      <c r="R23" s="767">
        <v>6177.0178000000005</v>
      </c>
      <c r="S23" s="147">
        <f>100</f>
        <v>100</v>
      </c>
      <c r="T23" s="333">
        <f t="shared" si="3"/>
        <v>72.794225002229723</v>
      </c>
      <c r="U23" s="333">
        <f t="shared" si="0"/>
        <v>82.69523145875587</v>
      </c>
      <c r="V23" s="333">
        <f t="shared" si="0"/>
        <v>103.67096071214178</v>
      </c>
      <c r="W23" s="333">
        <f t="shared" si="0"/>
        <v>103.25657223829428</v>
      </c>
      <c r="X23" s="333">
        <f t="shared" si="0"/>
        <v>87.563771123721125</v>
      </c>
      <c r="Y23" s="333">
        <f t="shared" si="0"/>
        <v>65.287702974441459</v>
      </c>
      <c r="Z23" s="333">
        <f t="shared" si="0"/>
        <v>60.94850637367604</v>
      </c>
      <c r="AA23" s="333">
        <f t="shared" si="0"/>
        <v>26.020867286126045</v>
      </c>
      <c r="AB23" s="333">
        <f t="shared" si="0"/>
        <v>41.303942041840536</v>
      </c>
      <c r="AC23" s="333">
        <f t="shared" si="0"/>
        <v>104.16745198196381</v>
      </c>
      <c r="AD23" s="333">
        <f t="shared" si="0"/>
        <v>33.406671736278184</v>
      </c>
      <c r="AE23" s="333">
        <f t="shared" si="1"/>
        <v>48.590976432534092</v>
      </c>
      <c r="AF23" s="333">
        <f t="shared" si="2"/>
        <v>48.744494470839101</v>
      </c>
      <c r="AG23" s="334">
        <f t="shared" si="2"/>
        <v>54.954806541088878</v>
      </c>
    </row>
    <row r="24" spans="2:33" ht="15" customHeight="1" x14ac:dyDescent="0.3">
      <c r="B24" s="821" t="s">
        <v>21</v>
      </c>
      <c r="C24" s="2" t="s">
        <v>2</v>
      </c>
      <c r="D24" s="697">
        <v>3.9136745999999998</v>
      </c>
      <c r="E24" s="697">
        <v>13.574294</v>
      </c>
      <c r="F24" s="697">
        <v>4.1874237000000001</v>
      </c>
      <c r="G24" s="697">
        <v>0</v>
      </c>
      <c r="H24" s="697">
        <v>556.32165999999995</v>
      </c>
      <c r="I24" s="697">
        <v>207.96496999999999</v>
      </c>
      <c r="J24" s="697">
        <v>0</v>
      </c>
      <c r="K24" s="697">
        <v>0</v>
      </c>
      <c r="L24" s="697">
        <v>16.584607999999999</v>
      </c>
      <c r="M24" s="697">
        <v>0.24755542</v>
      </c>
      <c r="N24" s="697">
        <v>102.01057</v>
      </c>
      <c r="O24" s="697">
        <v>0</v>
      </c>
      <c r="P24" s="697">
        <v>39.447387999999997</v>
      </c>
      <c r="Q24" s="697">
        <v>0</v>
      </c>
      <c r="R24" s="697">
        <v>0</v>
      </c>
      <c r="S24" s="147">
        <f>100</f>
        <v>100</v>
      </c>
      <c r="T24" s="333">
        <f t="shared" si="3"/>
        <v>346.84268334419016</v>
      </c>
      <c r="U24" s="333">
        <f t="shared" si="0"/>
        <v>106.99468218435943</v>
      </c>
      <c r="V24" s="333">
        <f t="shared" si="0"/>
        <v>0</v>
      </c>
      <c r="W24" s="333">
        <f t="shared" si="0"/>
        <v>14214.816428529854</v>
      </c>
      <c r="X24" s="333">
        <f t="shared" si="0"/>
        <v>5313.8032988230552</v>
      </c>
      <c r="Y24" s="333">
        <f t="shared" si="0"/>
        <v>0</v>
      </c>
      <c r="Z24" s="333">
        <f t="shared" si="0"/>
        <v>0</v>
      </c>
      <c r="AA24" s="333">
        <f t="shared" si="0"/>
        <v>423.76052418869978</v>
      </c>
      <c r="AB24" s="333">
        <f t="shared" si="0"/>
        <v>6.3253960868386958</v>
      </c>
      <c r="AC24" s="333">
        <f t="shared" si="0"/>
        <v>2606.516392548323</v>
      </c>
      <c r="AD24" s="333">
        <f t="shared" si="0"/>
        <v>0</v>
      </c>
      <c r="AE24" s="333">
        <f t="shared" si="1"/>
        <v>1007.9373487003747</v>
      </c>
      <c r="AF24" s="333">
        <f t="shared" si="2"/>
        <v>0</v>
      </c>
      <c r="AG24" s="334">
        <f t="shared" si="2"/>
        <v>0</v>
      </c>
    </row>
    <row r="25" spans="2:33" ht="14.4" x14ac:dyDescent="0.3">
      <c r="B25" s="822"/>
      <c r="C25" s="1" t="s">
        <v>3</v>
      </c>
      <c r="D25" s="697">
        <v>20.963394000000001</v>
      </c>
      <c r="E25" s="697">
        <v>90.573097000000004</v>
      </c>
      <c r="F25" s="697">
        <v>39.082011999999999</v>
      </c>
      <c r="G25" s="697">
        <v>894.84540000000004</v>
      </c>
      <c r="H25" s="697">
        <v>318.07891999999998</v>
      </c>
      <c r="I25" s="697">
        <v>0</v>
      </c>
      <c r="J25" s="697">
        <v>43.521141</v>
      </c>
      <c r="K25" s="697">
        <v>0</v>
      </c>
      <c r="L25" s="697">
        <v>21.586061000000001</v>
      </c>
      <c r="M25" s="697">
        <v>19.080233</v>
      </c>
      <c r="N25" s="697">
        <v>14.448536000000001</v>
      </c>
      <c r="O25" s="697">
        <v>391.44445999999999</v>
      </c>
      <c r="P25" s="697">
        <v>72.238906999999998</v>
      </c>
      <c r="Q25" s="697">
        <v>73.470939999999999</v>
      </c>
      <c r="R25" s="697">
        <v>76.505257</v>
      </c>
      <c r="S25" s="147">
        <f>100</f>
        <v>100</v>
      </c>
      <c r="T25" s="333">
        <f t="shared" si="3"/>
        <v>432.05359303937138</v>
      </c>
      <c r="U25" s="333">
        <f t="shared" si="0"/>
        <v>186.42979280931323</v>
      </c>
      <c r="V25" s="333">
        <f t="shared" si="0"/>
        <v>4268.6093673572132</v>
      </c>
      <c r="W25" s="333">
        <f t="shared" si="0"/>
        <v>1517.3064056325993</v>
      </c>
      <c r="X25" s="333">
        <f t="shared" si="0"/>
        <v>0</v>
      </c>
      <c r="Y25" s="333">
        <f t="shared" si="0"/>
        <v>207.60541446676046</v>
      </c>
      <c r="Z25" s="333">
        <f t="shared" si="0"/>
        <v>0</v>
      </c>
      <c r="AA25" s="333">
        <f t="shared" si="0"/>
        <v>102.97025853733417</v>
      </c>
      <c r="AB25" s="333">
        <f t="shared" si="0"/>
        <v>91.016907853756891</v>
      </c>
      <c r="AC25" s="333">
        <f t="shared" si="0"/>
        <v>68.922694483536404</v>
      </c>
      <c r="AD25" s="333">
        <f t="shared" si="0"/>
        <v>1867.2761672084202</v>
      </c>
      <c r="AE25" s="333">
        <f t="shared" ref="AE25:AE28" si="4">P25*100/$D25</f>
        <v>344.59547437786074</v>
      </c>
      <c r="AF25" s="333">
        <f t="shared" ref="AF25:AG28" si="5">Q25*100/$D25</f>
        <v>350.47254275715085</v>
      </c>
      <c r="AG25" s="334">
        <f t="shared" si="5"/>
        <v>364.94690220486245</v>
      </c>
    </row>
    <row r="26" spans="2:33" ht="14.4" x14ac:dyDescent="0.3">
      <c r="B26" s="822"/>
      <c r="C26" s="1" t="s">
        <v>4</v>
      </c>
      <c r="D26" s="697">
        <v>201.16704999999999</v>
      </c>
      <c r="E26" s="697">
        <v>152.81065000000001</v>
      </c>
      <c r="F26" s="697">
        <v>303.42687999999998</v>
      </c>
      <c r="G26" s="697">
        <v>464.20303000000001</v>
      </c>
      <c r="H26" s="697">
        <v>848.67316000000005</v>
      </c>
      <c r="I26" s="697">
        <v>1627.0930000000001</v>
      </c>
      <c r="J26" s="697">
        <v>200.30537000000001</v>
      </c>
      <c r="K26" s="697">
        <v>318.32918999999998</v>
      </c>
      <c r="L26" s="697">
        <v>281.58852999999999</v>
      </c>
      <c r="M26" s="697">
        <v>616.88696000000004</v>
      </c>
      <c r="N26" s="697">
        <v>728.14972</v>
      </c>
      <c r="O26" s="697">
        <v>186.70580000000001</v>
      </c>
      <c r="P26" s="697">
        <v>160.38390000000001</v>
      </c>
      <c r="Q26" s="697">
        <v>181.95818</v>
      </c>
      <c r="R26" s="697">
        <v>189.6722</v>
      </c>
      <c r="S26" s="147">
        <f>100</f>
        <v>100</v>
      </c>
      <c r="T26" s="333">
        <f t="shared" si="3"/>
        <v>75.96206734651625</v>
      </c>
      <c r="U26" s="333">
        <f t="shared" si="0"/>
        <v>150.83329004426918</v>
      </c>
      <c r="V26" s="333">
        <f t="shared" si="0"/>
        <v>230.75500187530713</v>
      </c>
      <c r="W26" s="333">
        <f t="shared" si="0"/>
        <v>421.87483486982592</v>
      </c>
      <c r="X26" s="333">
        <f t="shared" si="0"/>
        <v>808.82679345350061</v>
      </c>
      <c r="Y26" s="333">
        <f t="shared" si="0"/>
        <v>99.57165947405403</v>
      </c>
      <c r="Z26" s="333">
        <f t="shared" si="0"/>
        <v>158.24121793305613</v>
      </c>
      <c r="AA26" s="333">
        <f t="shared" si="0"/>
        <v>139.97746151767896</v>
      </c>
      <c r="AB26" s="333">
        <f t="shared" si="0"/>
        <v>306.65407679836238</v>
      </c>
      <c r="AC26" s="333">
        <f t="shared" si="0"/>
        <v>361.96271705530302</v>
      </c>
      <c r="AD26" s="333">
        <f t="shared" si="0"/>
        <v>92.811322729045358</v>
      </c>
      <c r="AE26" s="333">
        <f t="shared" si="4"/>
        <v>79.726724630102211</v>
      </c>
      <c r="AF26" s="333">
        <f t="shared" si="5"/>
        <v>90.451284144197572</v>
      </c>
      <c r="AG26" s="334">
        <f t="shared" si="5"/>
        <v>94.285918096427835</v>
      </c>
    </row>
    <row r="27" spans="2:33" ht="14.4" x14ac:dyDescent="0.3">
      <c r="B27" s="822"/>
      <c r="C27" s="1" t="s">
        <v>5</v>
      </c>
      <c r="D27" s="697">
        <v>3990.7067999999999</v>
      </c>
      <c r="E27" s="697">
        <v>2480.7685999999999</v>
      </c>
      <c r="F27" s="697">
        <v>5133.7437</v>
      </c>
      <c r="G27" s="697">
        <v>5743.1361999999999</v>
      </c>
      <c r="H27" s="697">
        <v>5700.9364999999998</v>
      </c>
      <c r="I27" s="697">
        <v>3910.585</v>
      </c>
      <c r="J27" s="697">
        <v>4053.9342999999999</v>
      </c>
      <c r="K27" s="697">
        <v>4246.4291999999996</v>
      </c>
      <c r="L27" s="697">
        <v>4499.7280000000001</v>
      </c>
      <c r="M27" s="697">
        <v>6136.0293000000001</v>
      </c>
      <c r="N27" s="697">
        <v>4668.5907999999999</v>
      </c>
      <c r="O27" s="697">
        <v>4971.2768999999998</v>
      </c>
      <c r="P27" s="697">
        <v>4885.3568999999998</v>
      </c>
      <c r="Q27" s="697">
        <v>5893.8999000000003</v>
      </c>
      <c r="R27" s="697">
        <v>6287.1553000000004</v>
      </c>
      <c r="S27" s="147">
        <f>100</f>
        <v>100</v>
      </c>
      <c r="T27" s="333">
        <f t="shared" si="3"/>
        <v>62.163639784310888</v>
      </c>
      <c r="U27" s="333">
        <f t="shared" si="0"/>
        <v>128.64246754484694</v>
      </c>
      <c r="V27" s="333">
        <f t="shared" si="0"/>
        <v>143.91275750952187</v>
      </c>
      <c r="W27" s="333">
        <f t="shared" si="0"/>
        <v>142.85530823762849</v>
      </c>
      <c r="X27" s="333">
        <f t="shared" si="0"/>
        <v>97.992290488491918</v>
      </c>
      <c r="Y27" s="333">
        <f t="shared" si="0"/>
        <v>101.58436846325067</v>
      </c>
      <c r="Z27" s="333">
        <f t="shared" si="0"/>
        <v>106.40794758462336</v>
      </c>
      <c r="AA27" s="333">
        <f t="shared" si="0"/>
        <v>112.75516407269008</v>
      </c>
      <c r="AB27" s="333">
        <f t="shared" si="0"/>
        <v>153.75795836466864</v>
      </c>
      <c r="AC27" s="333">
        <f t="shared" si="0"/>
        <v>116.98656488620011</v>
      </c>
      <c r="AD27" s="333">
        <f t="shared" si="0"/>
        <v>124.57133909211271</v>
      </c>
      <c r="AE27" s="333">
        <f t="shared" si="4"/>
        <v>122.41833702240416</v>
      </c>
      <c r="AF27" s="333">
        <f t="shared" si="5"/>
        <v>147.69062713402047</v>
      </c>
      <c r="AG27" s="334">
        <f t="shared" si="5"/>
        <v>157.54490658146071</v>
      </c>
    </row>
    <row r="28" spans="2:33" ht="14.4" x14ac:dyDescent="0.3">
      <c r="B28" s="822"/>
      <c r="C28" s="1" t="s">
        <v>6</v>
      </c>
      <c r="D28" s="697">
        <v>4216.7509185999997</v>
      </c>
      <c r="E28" s="697">
        <v>2737.7266409999997</v>
      </c>
      <c r="F28" s="697">
        <v>5480.4400157</v>
      </c>
      <c r="G28" s="697">
        <v>7102.1846299999997</v>
      </c>
      <c r="H28" s="697">
        <v>7424.0102399999996</v>
      </c>
      <c r="I28" s="697">
        <v>5745.6429699999999</v>
      </c>
      <c r="J28" s="697">
        <v>4297.7608110000001</v>
      </c>
      <c r="K28" s="697">
        <v>4564.75839</v>
      </c>
      <c r="L28" s="697">
        <v>4819.4871990000001</v>
      </c>
      <c r="M28" s="697">
        <v>6772.2440484200006</v>
      </c>
      <c r="N28" s="697">
        <v>5513.1996259999996</v>
      </c>
      <c r="O28" s="697">
        <v>5549.4271600000002</v>
      </c>
      <c r="P28" s="697">
        <v>5157.427095</v>
      </c>
      <c r="Q28" s="697">
        <v>6149.3290200000001</v>
      </c>
      <c r="R28" s="697">
        <v>6553.3327570000001</v>
      </c>
      <c r="S28" s="147">
        <f>100</f>
        <v>100</v>
      </c>
      <c r="T28" s="333">
        <f t="shared" si="3"/>
        <v>64.925026254786488</v>
      </c>
      <c r="U28" s="333">
        <f t="shared" si="3"/>
        <v>129.96831260594249</v>
      </c>
      <c r="V28" s="333">
        <f t="shared" si="3"/>
        <v>168.42789074100659</v>
      </c>
      <c r="W28" s="333">
        <f t="shared" si="3"/>
        <v>176.05996615196895</v>
      </c>
      <c r="X28" s="333">
        <f t="shared" si="3"/>
        <v>136.25758506759527</v>
      </c>
      <c r="Y28" s="333">
        <f t="shared" si="3"/>
        <v>101.92114483316213</v>
      </c>
      <c r="Z28" s="333">
        <f t="shared" si="3"/>
        <v>108.2529767140133</v>
      </c>
      <c r="AA28" s="333">
        <f t="shared" si="3"/>
        <v>114.293855435979</v>
      </c>
      <c r="AB28" s="333">
        <f t="shared" ref="AB28:AD88" si="6">M28*100/$D28</f>
        <v>160.60336925635741</v>
      </c>
      <c r="AC28" s="333">
        <f t="shared" si="6"/>
        <v>130.74520483724547</v>
      </c>
      <c r="AD28" s="333">
        <f t="shared" si="6"/>
        <v>131.60433867510631</v>
      </c>
      <c r="AE28" s="333">
        <f t="shared" si="4"/>
        <v>122.30808019156876</v>
      </c>
      <c r="AF28" s="333">
        <f t="shared" si="5"/>
        <v>145.83097599802346</v>
      </c>
      <c r="AG28" s="334">
        <f t="shared" si="5"/>
        <v>155.41190085696991</v>
      </c>
    </row>
    <row r="29" spans="2:33" ht="14.4" x14ac:dyDescent="0.3">
      <c r="B29" s="823"/>
      <c r="C29" s="3" t="s">
        <v>7</v>
      </c>
      <c r="D29" s="766">
        <v>226.04411859999999</v>
      </c>
      <c r="E29" s="766">
        <v>256.95804099999998</v>
      </c>
      <c r="F29" s="766">
        <v>346.69631570000001</v>
      </c>
      <c r="G29" s="766">
        <v>1359.0484300000001</v>
      </c>
      <c r="H29" s="766">
        <v>1723.07374</v>
      </c>
      <c r="I29" s="766">
        <v>1835.0579700000001</v>
      </c>
      <c r="J29" s="766">
        <v>243.82651100000001</v>
      </c>
      <c r="K29" s="766">
        <v>318.32918999999998</v>
      </c>
      <c r="L29" s="766">
        <v>319.75919899999997</v>
      </c>
      <c r="M29" s="766">
        <v>636.21474842000009</v>
      </c>
      <c r="N29" s="766">
        <v>844.60882600000002</v>
      </c>
      <c r="O29" s="766">
        <v>578.15026</v>
      </c>
      <c r="P29" s="766">
        <v>272.07019500000001</v>
      </c>
      <c r="Q29" s="766">
        <v>255.42912000000001</v>
      </c>
      <c r="R29" s="767">
        <v>266.177457</v>
      </c>
      <c r="S29" s="147">
        <f>100</f>
        <v>100</v>
      </c>
      <c r="T29" s="333">
        <f t="shared" si="3"/>
        <v>113.67605695360038</v>
      </c>
      <c r="U29" s="333">
        <f t="shared" si="3"/>
        <v>153.37550821815543</v>
      </c>
      <c r="V29" s="333">
        <f t="shared" si="3"/>
        <v>601.23149339927136</v>
      </c>
      <c r="W29" s="333">
        <f t="shared" si="3"/>
        <v>762.27320165276808</v>
      </c>
      <c r="X29" s="333">
        <f t="shared" si="3"/>
        <v>811.81407477681671</v>
      </c>
      <c r="Y29" s="333">
        <f t="shared" si="3"/>
        <v>107.8667795075293</v>
      </c>
      <c r="Z29" s="333">
        <f t="shared" si="3"/>
        <v>140.82613251411533</v>
      </c>
      <c r="AA29" s="333">
        <f t="shared" si="3"/>
        <v>141.45875636155569</v>
      </c>
      <c r="AB29" s="333">
        <f t="shared" si="6"/>
        <v>281.45600618161808</v>
      </c>
      <c r="AC29" s="333">
        <f t="shared" si="6"/>
        <v>373.64777780154992</v>
      </c>
      <c r="AD29" s="333">
        <f t="shared" si="6"/>
        <v>255.76876920344699</v>
      </c>
      <c r="AE29" s="333">
        <f t="shared" ref="AE29:AE32" si="7">P29*100/$D29</f>
        <v>120.36154565093827</v>
      </c>
      <c r="AF29" s="333">
        <f t="shared" ref="AF29:AG32" si="8">Q29*100/$D29</f>
        <v>112.99967527666523</v>
      </c>
      <c r="AG29" s="334">
        <f t="shared" si="8"/>
        <v>117.75464836181763</v>
      </c>
    </row>
    <row r="30" spans="2:33" ht="15" customHeight="1" x14ac:dyDescent="0.3">
      <c r="B30" s="822" t="s">
        <v>22</v>
      </c>
      <c r="C30" s="1" t="s">
        <v>2</v>
      </c>
      <c r="D30" s="697">
        <v>1882.807</v>
      </c>
      <c r="E30" s="697">
        <v>1584.932</v>
      </c>
      <c r="F30" s="697">
        <v>1506.7979</v>
      </c>
      <c r="G30" s="697">
        <v>1617.079</v>
      </c>
      <c r="H30" s="697">
        <v>1476.7820999999999</v>
      </c>
      <c r="I30" s="697">
        <v>1416.9927</v>
      </c>
      <c r="J30" s="697">
        <v>1313.6378999999999</v>
      </c>
      <c r="K30" s="697">
        <v>1375.4418000000001</v>
      </c>
      <c r="L30" s="697">
        <v>1380.8988999999999</v>
      </c>
      <c r="M30" s="697">
        <v>1150.1713999999999</v>
      </c>
      <c r="N30" s="697">
        <v>1228.2112999999999</v>
      </c>
      <c r="O30" s="697">
        <v>982.42596000000003</v>
      </c>
      <c r="P30" s="697">
        <v>942.93213000000003</v>
      </c>
      <c r="Q30" s="697">
        <v>933.55102999999997</v>
      </c>
      <c r="R30" s="697">
        <v>976.19110000000001</v>
      </c>
      <c r="S30" s="147">
        <f>100</f>
        <v>100</v>
      </c>
      <c r="T30" s="333">
        <f t="shared" si="3"/>
        <v>84.179206896936336</v>
      </c>
      <c r="U30" s="333">
        <f t="shared" si="3"/>
        <v>80.029333861622575</v>
      </c>
      <c r="V30" s="333">
        <f t="shared" si="3"/>
        <v>85.886604415641116</v>
      </c>
      <c r="W30" s="333">
        <f t="shared" si="3"/>
        <v>78.435129038717193</v>
      </c>
      <c r="X30" s="333">
        <f t="shared" si="3"/>
        <v>75.259583164923427</v>
      </c>
      <c r="Y30" s="333">
        <f t="shared" si="3"/>
        <v>69.770183561034145</v>
      </c>
      <c r="Z30" s="333">
        <f t="shared" si="3"/>
        <v>73.05272393824751</v>
      </c>
      <c r="AA30" s="333">
        <f t="shared" si="3"/>
        <v>73.342562461261295</v>
      </c>
      <c r="AB30" s="333">
        <f t="shared" si="6"/>
        <v>61.088120025047708</v>
      </c>
      <c r="AC30" s="333">
        <f t="shared" si="6"/>
        <v>65.232989892219436</v>
      </c>
      <c r="AD30" s="333">
        <f t="shared" si="6"/>
        <v>52.178792621867245</v>
      </c>
      <c r="AE30" s="333">
        <f t="shared" si="7"/>
        <v>50.081188884468773</v>
      </c>
      <c r="AF30" s="333">
        <f t="shared" si="8"/>
        <v>49.582938134391895</v>
      </c>
      <c r="AG30" s="334">
        <f t="shared" si="8"/>
        <v>51.847645563246793</v>
      </c>
    </row>
    <row r="31" spans="2:33" ht="14.4" x14ac:dyDescent="0.3">
      <c r="B31" s="822"/>
      <c r="C31" s="1" t="s">
        <v>3</v>
      </c>
      <c r="D31" s="697">
        <v>4765.0228999999999</v>
      </c>
      <c r="E31" s="697">
        <v>3911.8454999999999</v>
      </c>
      <c r="F31" s="697">
        <v>4015.7492999999999</v>
      </c>
      <c r="G31" s="697">
        <v>4127.2479999999996</v>
      </c>
      <c r="H31" s="697">
        <v>3754.0852</v>
      </c>
      <c r="I31" s="697">
        <v>3540.7283000000002</v>
      </c>
      <c r="J31" s="697">
        <v>3518.4094</v>
      </c>
      <c r="K31" s="697">
        <v>3460.4142999999999</v>
      </c>
      <c r="L31" s="697">
        <v>3407.2489999999998</v>
      </c>
      <c r="M31" s="697">
        <v>3238.0907999999999</v>
      </c>
      <c r="N31" s="697">
        <v>3060.6916999999999</v>
      </c>
      <c r="O31" s="697">
        <v>2877.1183999999998</v>
      </c>
      <c r="P31" s="697">
        <v>2812.25</v>
      </c>
      <c r="Q31" s="697">
        <v>3020.3222999999998</v>
      </c>
      <c r="R31" s="697">
        <v>3254.2251000000001</v>
      </c>
      <c r="S31" s="147">
        <f>100</f>
        <v>100</v>
      </c>
      <c r="T31" s="333">
        <f t="shared" si="3"/>
        <v>82.094998955828729</v>
      </c>
      <c r="U31" s="333">
        <f t="shared" si="3"/>
        <v>84.275550910783664</v>
      </c>
      <c r="V31" s="333">
        <f t="shared" si="3"/>
        <v>86.615491396694011</v>
      </c>
      <c r="W31" s="333">
        <f t="shared" si="3"/>
        <v>78.784200596391685</v>
      </c>
      <c r="X31" s="333">
        <f t="shared" si="3"/>
        <v>74.306637644910381</v>
      </c>
      <c r="Y31" s="333">
        <f t="shared" si="3"/>
        <v>73.838247451024841</v>
      </c>
      <c r="Z31" s="333">
        <f t="shared" si="3"/>
        <v>72.621147319145095</v>
      </c>
      <c r="AA31" s="333">
        <f t="shared" si="3"/>
        <v>71.505406616199053</v>
      </c>
      <c r="AB31" s="333">
        <f t="shared" si="6"/>
        <v>67.955408986596893</v>
      </c>
      <c r="AC31" s="333">
        <f t="shared" si="6"/>
        <v>64.232465703365236</v>
      </c>
      <c r="AD31" s="333">
        <f t="shared" si="6"/>
        <v>60.379949065932081</v>
      </c>
      <c r="AE31" s="333">
        <f t="shared" si="7"/>
        <v>59.018604086876479</v>
      </c>
      <c r="AF31" s="333">
        <f t="shared" si="8"/>
        <v>63.385263059281414</v>
      </c>
      <c r="AG31" s="334">
        <f t="shared" si="8"/>
        <v>68.294007569197618</v>
      </c>
    </row>
    <row r="32" spans="2:33" ht="14.4" x14ac:dyDescent="0.3">
      <c r="B32" s="822"/>
      <c r="C32" s="1" t="s">
        <v>4</v>
      </c>
      <c r="D32" s="697">
        <v>4011.2002000000002</v>
      </c>
      <c r="E32" s="697">
        <v>3248.0671000000002</v>
      </c>
      <c r="F32" s="697">
        <v>3077.9319</v>
      </c>
      <c r="G32" s="697">
        <v>3166.5558999999998</v>
      </c>
      <c r="H32" s="697">
        <v>2564.3015</v>
      </c>
      <c r="I32" s="697">
        <v>2736.7368000000001</v>
      </c>
      <c r="J32" s="697">
        <v>2909.5846999999999</v>
      </c>
      <c r="K32" s="697">
        <v>2947.4870999999998</v>
      </c>
      <c r="L32" s="697">
        <v>2791.0093000000002</v>
      </c>
      <c r="M32" s="697">
        <v>2673.3452000000002</v>
      </c>
      <c r="N32" s="697">
        <v>2944.9448000000002</v>
      </c>
      <c r="O32" s="697">
        <v>3347.9924000000001</v>
      </c>
      <c r="P32" s="697">
        <v>3244.3292999999999</v>
      </c>
      <c r="Q32" s="697">
        <v>3500.2363</v>
      </c>
      <c r="R32" s="697">
        <v>3658.3557000000001</v>
      </c>
      <c r="S32" s="147">
        <f>100</f>
        <v>100</v>
      </c>
      <c r="T32" s="333">
        <f t="shared" si="3"/>
        <v>80.974943609147203</v>
      </c>
      <c r="U32" s="333">
        <f t="shared" si="3"/>
        <v>76.733440031240519</v>
      </c>
      <c r="V32" s="333">
        <f t="shared" si="3"/>
        <v>78.94285356288124</v>
      </c>
      <c r="W32" s="333">
        <f t="shared" si="3"/>
        <v>63.928534407233023</v>
      </c>
      <c r="X32" s="333">
        <f t="shared" si="3"/>
        <v>68.227379924841443</v>
      </c>
      <c r="Y32" s="333">
        <f t="shared" si="3"/>
        <v>72.536511640580784</v>
      </c>
      <c r="Z32" s="333">
        <f t="shared" si="3"/>
        <v>73.481425833594628</v>
      </c>
      <c r="AA32" s="333">
        <f t="shared" si="3"/>
        <v>69.580403890087553</v>
      </c>
      <c r="AB32" s="333">
        <f t="shared" si="6"/>
        <v>66.64701502557763</v>
      </c>
      <c r="AC32" s="333">
        <f t="shared" si="6"/>
        <v>73.418045800855325</v>
      </c>
      <c r="AD32" s="333">
        <f t="shared" si="6"/>
        <v>83.466100744610046</v>
      </c>
      <c r="AE32" s="333">
        <f t="shared" si="7"/>
        <v>80.881759529230166</v>
      </c>
      <c r="AF32" s="333">
        <f t="shared" si="8"/>
        <v>87.261570738852669</v>
      </c>
      <c r="AG32" s="334">
        <f t="shared" si="8"/>
        <v>91.203518089174409</v>
      </c>
    </row>
    <row r="33" spans="2:33" ht="14.4" x14ac:dyDescent="0.3">
      <c r="B33" s="822"/>
      <c r="C33" s="1" t="s">
        <v>5</v>
      </c>
      <c r="D33" s="697">
        <v>1990.6848</v>
      </c>
      <c r="E33" s="697">
        <v>1870.6265000000001</v>
      </c>
      <c r="F33" s="697">
        <v>1835.7843</v>
      </c>
      <c r="G33" s="697">
        <v>2108.5754000000002</v>
      </c>
      <c r="H33" s="697">
        <v>2114.2102</v>
      </c>
      <c r="I33" s="697">
        <v>2027.3531</v>
      </c>
      <c r="J33" s="697">
        <v>1865.3887999999999</v>
      </c>
      <c r="K33" s="697">
        <v>1971.4195999999999</v>
      </c>
      <c r="L33" s="697">
        <v>1907.7643</v>
      </c>
      <c r="M33" s="697">
        <v>2464.9666000000002</v>
      </c>
      <c r="N33" s="697">
        <v>2872.4175</v>
      </c>
      <c r="O33" s="697">
        <v>3220.3667</v>
      </c>
      <c r="P33" s="697">
        <v>3010.8701000000001</v>
      </c>
      <c r="Q33" s="697">
        <v>3324.4106000000002</v>
      </c>
      <c r="R33" s="697">
        <v>3404.3162000000002</v>
      </c>
      <c r="S33" s="147">
        <f>100</f>
        <v>100</v>
      </c>
      <c r="T33" s="333">
        <f t="shared" si="3"/>
        <v>93.968994991070403</v>
      </c>
      <c r="U33" s="333">
        <f t="shared" si="3"/>
        <v>92.218732970684258</v>
      </c>
      <c r="V33" s="333">
        <f t="shared" si="3"/>
        <v>105.92211283272972</v>
      </c>
      <c r="W33" s="333">
        <f t="shared" si="3"/>
        <v>106.2051712054063</v>
      </c>
      <c r="X33" s="333">
        <f t="shared" si="3"/>
        <v>101.84199427252371</v>
      </c>
      <c r="Y33" s="333">
        <f t="shared" si="3"/>
        <v>93.705884527776576</v>
      </c>
      <c r="Z33" s="333">
        <f t="shared" si="3"/>
        <v>99.032232526214088</v>
      </c>
      <c r="AA33" s="333">
        <f t="shared" si="3"/>
        <v>95.834574112385852</v>
      </c>
      <c r="AB33" s="333">
        <f t="shared" si="6"/>
        <v>123.82505758822292</v>
      </c>
      <c r="AC33" s="333">
        <f t="shared" si="6"/>
        <v>144.29293376831933</v>
      </c>
      <c r="AD33" s="333">
        <f t="shared" si="6"/>
        <v>161.77180335128895</v>
      </c>
      <c r="AE33" s="333">
        <f t="shared" ref="AE33:AE36" si="9">P33*100/$D33</f>
        <v>151.24795748679048</v>
      </c>
      <c r="AF33" s="333">
        <f t="shared" ref="AF33:AG36" si="10">Q33*100/$D33</f>
        <v>166.99834147525516</v>
      </c>
      <c r="AG33" s="334">
        <f t="shared" si="10"/>
        <v>171.01231696750787</v>
      </c>
    </row>
    <row r="34" spans="2:33" ht="14.4" x14ac:dyDescent="0.3">
      <c r="B34" s="822"/>
      <c r="C34" s="1" t="s">
        <v>6</v>
      </c>
      <c r="D34" s="697">
        <v>12649.714899999999</v>
      </c>
      <c r="E34" s="697">
        <v>10615.471100000001</v>
      </c>
      <c r="F34" s="697">
        <v>10436.2634</v>
      </c>
      <c r="G34" s="697">
        <v>11019.458299999998</v>
      </c>
      <c r="H34" s="697">
        <v>9909.378999999999</v>
      </c>
      <c r="I34" s="697">
        <v>9721.8109000000004</v>
      </c>
      <c r="J34" s="697">
        <v>9607.0208000000002</v>
      </c>
      <c r="K34" s="697">
        <v>9754.7627999999986</v>
      </c>
      <c r="L34" s="697">
        <v>9486.9215000000004</v>
      </c>
      <c r="M34" s="697">
        <v>9526.5740000000005</v>
      </c>
      <c r="N34" s="697">
        <v>10106.265300000001</v>
      </c>
      <c r="O34" s="697">
        <v>10427.90346</v>
      </c>
      <c r="P34" s="697">
        <v>10010.381530000001</v>
      </c>
      <c r="Q34" s="697">
        <v>10778.52023</v>
      </c>
      <c r="R34" s="697">
        <v>11293.088100000001</v>
      </c>
      <c r="S34" s="147">
        <f>100</f>
        <v>100</v>
      </c>
      <c r="T34" s="333">
        <f t="shared" si="3"/>
        <v>83.918658909854187</v>
      </c>
      <c r="U34" s="333">
        <f t="shared" si="3"/>
        <v>82.501965320973369</v>
      </c>
      <c r="V34" s="333">
        <f t="shared" si="3"/>
        <v>87.112305590381325</v>
      </c>
      <c r="W34" s="333">
        <f t="shared" si="3"/>
        <v>78.336777376698024</v>
      </c>
      <c r="X34" s="333">
        <f t="shared" si="3"/>
        <v>76.853992179697286</v>
      </c>
      <c r="Y34" s="333">
        <f t="shared" si="3"/>
        <v>75.946540107398008</v>
      </c>
      <c r="Z34" s="333">
        <f t="shared" si="3"/>
        <v>77.114487378683918</v>
      </c>
      <c r="AA34" s="333">
        <f t="shared" si="3"/>
        <v>74.997117128703039</v>
      </c>
      <c r="AB34" s="333">
        <f t="shared" si="6"/>
        <v>75.310582691472362</v>
      </c>
      <c r="AC34" s="333">
        <f t="shared" si="6"/>
        <v>79.893225893968591</v>
      </c>
      <c r="AD34" s="333">
        <f t="shared" si="6"/>
        <v>82.435877349298991</v>
      </c>
      <c r="AE34" s="333">
        <f t="shared" si="9"/>
        <v>79.135234344293409</v>
      </c>
      <c r="AF34" s="333">
        <f t="shared" si="10"/>
        <v>85.207613888594452</v>
      </c>
      <c r="AG34" s="334">
        <f t="shared" si="10"/>
        <v>89.275435764959425</v>
      </c>
    </row>
    <row r="35" spans="2:33" ht="14.4" x14ac:dyDescent="0.3">
      <c r="B35" s="823"/>
      <c r="C35" s="3" t="s">
        <v>7</v>
      </c>
      <c r="D35" s="766">
        <v>10659.0301</v>
      </c>
      <c r="E35" s="766">
        <v>8744.8446000000004</v>
      </c>
      <c r="F35" s="766">
        <v>8600.4791000000005</v>
      </c>
      <c r="G35" s="766">
        <v>8910.8828999999987</v>
      </c>
      <c r="H35" s="766">
        <v>7795.1687999999995</v>
      </c>
      <c r="I35" s="766">
        <v>7694.4578000000001</v>
      </c>
      <c r="J35" s="766">
        <v>7741.6319999999996</v>
      </c>
      <c r="K35" s="766">
        <v>7783.3431999999993</v>
      </c>
      <c r="L35" s="766">
        <v>7579.1571999999996</v>
      </c>
      <c r="M35" s="766">
        <v>7061.6074000000008</v>
      </c>
      <c r="N35" s="766">
        <v>7233.8478000000005</v>
      </c>
      <c r="O35" s="766">
        <v>7207.53676</v>
      </c>
      <c r="P35" s="766">
        <v>6999.5114300000005</v>
      </c>
      <c r="Q35" s="766">
        <v>7454.1096299999999</v>
      </c>
      <c r="R35" s="767">
        <v>7888.7718999999997</v>
      </c>
      <c r="S35" s="147">
        <f>100</f>
        <v>100</v>
      </c>
      <c r="T35" s="333">
        <f t="shared" si="3"/>
        <v>82.04165405255776</v>
      </c>
      <c r="U35" s="333">
        <f t="shared" si="3"/>
        <v>80.68725783971658</v>
      </c>
      <c r="V35" s="333">
        <f t="shared" si="3"/>
        <v>83.599378333681585</v>
      </c>
      <c r="W35" s="333">
        <f t="shared" si="3"/>
        <v>73.132064802031081</v>
      </c>
      <c r="X35" s="333">
        <f t="shared" si="3"/>
        <v>72.187222738023792</v>
      </c>
      <c r="Y35" s="333">
        <f t="shared" si="3"/>
        <v>72.629797714897151</v>
      </c>
      <c r="Z35" s="333">
        <f t="shared" si="3"/>
        <v>73.021120373794602</v>
      </c>
      <c r="AA35" s="333">
        <f t="shared" si="3"/>
        <v>71.105505181001405</v>
      </c>
      <c r="AB35" s="333">
        <f t="shared" si="6"/>
        <v>66.249999613004192</v>
      </c>
      <c r="AC35" s="333">
        <f t="shared" si="6"/>
        <v>67.865910238868736</v>
      </c>
      <c r="AD35" s="333">
        <f t="shared" si="6"/>
        <v>67.61906751722185</v>
      </c>
      <c r="AE35" s="333">
        <f t="shared" si="9"/>
        <v>65.66743281830118</v>
      </c>
      <c r="AF35" s="333">
        <f t="shared" si="10"/>
        <v>69.932344313391141</v>
      </c>
      <c r="AG35" s="334">
        <f t="shared" si="10"/>
        <v>74.010222562369904</v>
      </c>
    </row>
    <row r="36" spans="2:33" ht="16.5" customHeight="1" x14ac:dyDescent="0.3">
      <c r="B36" s="821" t="s">
        <v>23</v>
      </c>
      <c r="C36" s="2" t="s">
        <v>2</v>
      </c>
      <c r="D36" s="697">
        <v>294.74135999999999</v>
      </c>
      <c r="E36" s="697">
        <v>279.11813000000001</v>
      </c>
      <c r="F36" s="697">
        <v>218.15472</v>
      </c>
      <c r="G36" s="697">
        <v>270.68558000000002</v>
      </c>
      <c r="H36" s="697">
        <v>174.88981999999999</v>
      </c>
      <c r="I36" s="697">
        <v>149.95500000000001</v>
      </c>
      <c r="J36" s="697">
        <v>105.81265999999999</v>
      </c>
      <c r="K36" s="697">
        <v>320.74130000000002</v>
      </c>
      <c r="L36" s="697">
        <v>595.40588000000002</v>
      </c>
      <c r="M36" s="697">
        <v>210.53121999999999</v>
      </c>
      <c r="N36" s="697">
        <v>134.47540000000001</v>
      </c>
      <c r="O36" s="697">
        <v>108.02248</v>
      </c>
      <c r="P36" s="697">
        <v>310.87795999999997</v>
      </c>
      <c r="Q36" s="697">
        <v>357.02654999999999</v>
      </c>
      <c r="R36" s="697">
        <v>376.04741999999999</v>
      </c>
      <c r="S36" s="147">
        <f>100</f>
        <v>100</v>
      </c>
      <c r="T36" s="333">
        <f t="shared" si="3"/>
        <v>94.69934250150709</v>
      </c>
      <c r="U36" s="333">
        <f t="shared" si="3"/>
        <v>74.015645445891963</v>
      </c>
      <c r="V36" s="333">
        <f t="shared" si="3"/>
        <v>91.838342606548338</v>
      </c>
      <c r="W36" s="333">
        <f t="shared" si="3"/>
        <v>59.336707953033809</v>
      </c>
      <c r="X36" s="333">
        <f t="shared" si="3"/>
        <v>50.876809416907086</v>
      </c>
      <c r="Y36" s="333">
        <f t="shared" si="3"/>
        <v>35.900173630195638</v>
      </c>
      <c r="Z36" s="333">
        <f t="shared" si="3"/>
        <v>108.82127299677251</v>
      </c>
      <c r="AA36" s="333">
        <f t="shared" si="3"/>
        <v>202.00961276693576</v>
      </c>
      <c r="AB36" s="333">
        <f t="shared" si="6"/>
        <v>71.429140450461375</v>
      </c>
      <c r="AC36" s="333">
        <f t="shared" si="6"/>
        <v>45.62488277858256</v>
      </c>
      <c r="AD36" s="333">
        <f t="shared" si="6"/>
        <v>36.649922494759473</v>
      </c>
      <c r="AE36" s="333">
        <f t="shared" si="9"/>
        <v>105.47483393575982</v>
      </c>
      <c r="AF36" s="333">
        <f t="shared" si="10"/>
        <v>121.13215125288151</v>
      </c>
      <c r="AG36" s="334">
        <f t="shared" si="10"/>
        <v>127.58556179560276</v>
      </c>
    </row>
    <row r="37" spans="2:33" ht="14.4" x14ac:dyDescent="0.3">
      <c r="B37" s="822"/>
      <c r="C37" s="1" t="s">
        <v>3</v>
      </c>
      <c r="D37" s="697">
        <v>298.73070999999999</v>
      </c>
      <c r="E37" s="697">
        <v>296.94128000000001</v>
      </c>
      <c r="F37" s="697">
        <v>389.47890999999998</v>
      </c>
      <c r="G37" s="697">
        <v>303.50335999999999</v>
      </c>
      <c r="H37" s="697">
        <v>321.32422000000003</v>
      </c>
      <c r="I37" s="697">
        <v>326.63547</v>
      </c>
      <c r="J37" s="697">
        <v>495.72915999999998</v>
      </c>
      <c r="K37" s="697">
        <v>482.23070999999999</v>
      </c>
      <c r="L37" s="697">
        <v>510.35464000000002</v>
      </c>
      <c r="M37" s="697">
        <v>577.28204000000005</v>
      </c>
      <c r="N37" s="697">
        <v>681.38122999999996</v>
      </c>
      <c r="O37" s="697">
        <v>553.06408999999996</v>
      </c>
      <c r="P37" s="697">
        <v>506.77917000000002</v>
      </c>
      <c r="Q37" s="697">
        <v>557.83130000000006</v>
      </c>
      <c r="R37" s="697">
        <v>529.08300999999994</v>
      </c>
      <c r="S37" s="147">
        <f>100</f>
        <v>100</v>
      </c>
      <c r="T37" s="333">
        <f t="shared" si="3"/>
        <v>99.400988937494915</v>
      </c>
      <c r="U37" s="333">
        <f t="shared" si="3"/>
        <v>130.37792800077366</v>
      </c>
      <c r="V37" s="333">
        <f t="shared" si="3"/>
        <v>101.59764290721901</v>
      </c>
      <c r="W37" s="333">
        <f t="shared" si="3"/>
        <v>107.56316951812555</v>
      </c>
      <c r="X37" s="333">
        <f t="shared" si="3"/>
        <v>109.34110858572257</v>
      </c>
      <c r="Y37" s="333">
        <f t="shared" si="3"/>
        <v>165.94516178132471</v>
      </c>
      <c r="Z37" s="333">
        <f t="shared" si="3"/>
        <v>161.42656039615076</v>
      </c>
      <c r="AA37" s="333">
        <f t="shared" si="3"/>
        <v>170.84103606221134</v>
      </c>
      <c r="AB37" s="333">
        <f t="shared" si="6"/>
        <v>193.24495964944484</v>
      </c>
      <c r="AC37" s="333">
        <f t="shared" si="6"/>
        <v>228.09212685230787</v>
      </c>
      <c r="AD37" s="333">
        <f t="shared" si="6"/>
        <v>185.13800941322705</v>
      </c>
      <c r="AE37" s="333">
        <f t="shared" ref="AE37:AE40" si="11">P37*100/$D37</f>
        <v>169.64414873850768</v>
      </c>
      <c r="AF37" s="333">
        <f t="shared" ref="AF37:AG40" si="12">Q37*100/$D37</f>
        <v>186.73383128236131</v>
      </c>
      <c r="AG37" s="334">
        <f t="shared" si="12"/>
        <v>177.11035132611573</v>
      </c>
    </row>
    <row r="38" spans="2:33" ht="14.4" x14ac:dyDescent="0.3">
      <c r="B38" s="822"/>
      <c r="C38" s="1" t="s">
        <v>4</v>
      </c>
      <c r="D38" s="697">
        <v>1042.8639000000001</v>
      </c>
      <c r="E38" s="697">
        <v>809.56628000000001</v>
      </c>
      <c r="F38" s="697">
        <v>723.58459000000005</v>
      </c>
      <c r="G38" s="697">
        <v>810.64337</v>
      </c>
      <c r="H38" s="697">
        <v>1162.5128999999999</v>
      </c>
      <c r="I38" s="697">
        <v>1187.5192</v>
      </c>
      <c r="J38" s="697">
        <v>920.17474000000004</v>
      </c>
      <c r="K38" s="697">
        <v>899.97429999999997</v>
      </c>
      <c r="L38" s="697">
        <v>698.85601999999994</v>
      </c>
      <c r="M38" s="697">
        <v>868.53967</v>
      </c>
      <c r="N38" s="697">
        <v>960.84484999999995</v>
      </c>
      <c r="O38" s="697">
        <v>887.07135000000005</v>
      </c>
      <c r="P38" s="697">
        <v>749.88689999999997</v>
      </c>
      <c r="Q38" s="697">
        <v>873.51238999999998</v>
      </c>
      <c r="R38" s="697">
        <v>920.19768999999997</v>
      </c>
      <c r="S38" s="147">
        <f>100</f>
        <v>100</v>
      </c>
      <c r="T38" s="333">
        <f t="shared" si="3"/>
        <v>77.62914029337864</v>
      </c>
      <c r="U38" s="333">
        <f t="shared" si="3"/>
        <v>69.384374125904628</v>
      </c>
      <c r="V38" s="333">
        <f t="shared" si="3"/>
        <v>77.732422226908028</v>
      </c>
      <c r="W38" s="333">
        <f t="shared" si="3"/>
        <v>111.47311744130752</v>
      </c>
      <c r="X38" s="333">
        <f t="shared" si="3"/>
        <v>113.87096628812253</v>
      </c>
      <c r="Y38" s="333">
        <f t="shared" si="3"/>
        <v>88.235362255803466</v>
      </c>
      <c r="Z38" s="333">
        <f t="shared" si="3"/>
        <v>86.298346313454701</v>
      </c>
      <c r="AA38" s="333">
        <f t="shared" si="3"/>
        <v>67.013156750367898</v>
      </c>
      <c r="AB38" s="333">
        <f t="shared" si="6"/>
        <v>83.284086255167139</v>
      </c>
      <c r="AC38" s="333">
        <f t="shared" si="6"/>
        <v>92.135210548567258</v>
      </c>
      <c r="AD38" s="333">
        <f t="shared" si="6"/>
        <v>85.061085152146902</v>
      </c>
      <c r="AE38" s="333">
        <f t="shared" si="11"/>
        <v>71.906497098998244</v>
      </c>
      <c r="AF38" s="333">
        <f t="shared" si="12"/>
        <v>83.760919329933657</v>
      </c>
      <c r="AG38" s="334">
        <f t="shared" si="12"/>
        <v>88.237562926475832</v>
      </c>
    </row>
    <row r="39" spans="2:33" ht="14.4" x14ac:dyDescent="0.3">
      <c r="B39" s="822"/>
      <c r="C39" s="1" t="s">
        <v>5</v>
      </c>
      <c r="D39" s="697">
        <v>1924.451</v>
      </c>
      <c r="E39" s="697">
        <v>1015.6567</v>
      </c>
      <c r="F39" s="697">
        <v>1194.3824</v>
      </c>
      <c r="G39" s="697">
        <v>1132.2039</v>
      </c>
      <c r="H39" s="697">
        <v>1356.3492000000001</v>
      </c>
      <c r="I39" s="697">
        <v>1562.2366999999999</v>
      </c>
      <c r="J39" s="697">
        <v>1861.8091999999999</v>
      </c>
      <c r="K39" s="697">
        <v>2228.7786000000001</v>
      </c>
      <c r="L39" s="697">
        <v>1741.9607000000001</v>
      </c>
      <c r="M39" s="697">
        <v>2061.2656000000002</v>
      </c>
      <c r="N39" s="697">
        <v>2315.9485</v>
      </c>
      <c r="O39" s="697">
        <v>2846.3469</v>
      </c>
      <c r="P39" s="697">
        <v>581.37456999999995</v>
      </c>
      <c r="Q39" s="697">
        <v>1162.7787000000001</v>
      </c>
      <c r="R39" s="697">
        <v>997.82068000000004</v>
      </c>
      <c r="S39" s="147">
        <f>100</f>
        <v>100</v>
      </c>
      <c r="T39" s="333">
        <f t="shared" si="3"/>
        <v>52.776438579106454</v>
      </c>
      <c r="U39" s="333">
        <f t="shared" si="3"/>
        <v>62.063539159999394</v>
      </c>
      <c r="V39" s="333">
        <f t="shared" si="3"/>
        <v>58.832565755116654</v>
      </c>
      <c r="W39" s="333">
        <f t="shared" si="3"/>
        <v>70.479799173894278</v>
      </c>
      <c r="X39" s="333">
        <f t="shared" si="3"/>
        <v>81.178304877598848</v>
      </c>
      <c r="Y39" s="333">
        <f t="shared" si="3"/>
        <v>96.744952196756358</v>
      </c>
      <c r="Z39" s="333">
        <f t="shared" si="3"/>
        <v>115.81373596937517</v>
      </c>
      <c r="AA39" s="333">
        <f t="shared" si="3"/>
        <v>90.517279993099336</v>
      </c>
      <c r="AB39" s="333">
        <f t="shared" si="6"/>
        <v>107.10927947762765</v>
      </c>
      <c r="AC39" s="333">
        <f t="shared" si="6"/>
        <v>120.34333428078969</v>
      </c>
      <c r="AD39" s="333">
        <f t="shared" si="6"/>
        <v>147.90435817799465</v>
      </c>
      <c r="AE39" s="333">
        <f t="shared" si="11"/>
        <v>30.209892067919625</v>
      </c>
      <c r="AF39" s="333">
        <f t="shared" si="12"/>
        <v>60.421320158320484</v>
      </c>
      <c r="AG39" s="334">
        <f t="shared" si="12"/>
        <v>51.849627763970091</v>
      </c>
    </row>
    <row r="40" spans="2:33" ht="14.4" x14ac:dyDescent="0.3">
      <c r="B40" s="822"/>
      <c r="C40" s="1" t="s">
        <v>6</v>
      </c>
      <c r="D40" s="697">
        <v>3560.7869700000001</v>
      </c>
      <c r="E40" s="697">
        <v>2401.2823900000003</v>
      </c>
      <c r="F40" s="697">
        <v>2525.6006200000002</v>
      </c>
      <c r="G40" s="697">
        <v>2517.0362100000002</v>
      </c>
      <c r="H40" s="697">
        <v>3015.0761400000001</v>
      </c>
      <c r="I40" s="697">
        <v>3226.3463699999998</v>
      </c>
      <c r="J40" s="697">
        <v>3383.5257599999995</v>
      </c>
      <c r="K40" s="697">
        <v>3931.7249099999999</v>
      </c>
      <c r="L40" s="697">
        <v>3546.5772400000001</v>
      </c>
      <c r="M40" s="697">
        <v>3717.6185300000002</v>
      </c>
      <c r="N40" s="697">
        <v>4092.6499800000001</v>
      </c>
      <c r="O40" s="697">
        <v>4394.5048200000001</v>
      </c>
      <c r="P40" s="697">
        <v>2148.9186</v>
      </c>
      <c r="Q40" s="697">
        <v>2951.14894</v>
      </c>
      <c r="R40" s="697">
        <v>2823.1487999999999</v>
      </c>
      <c r="S40" s="147">
        <f>100</f>
        <v>100</v>
      </c>
      <c r="T40" s="333">
        <f t="shared" si="3"/>
        <v>67.436845007327136</v>
      </c>
      <c r="U40" s="333">
        <f t="shared" si="3"/>
        <v>70.928158333493343</v>
      </c>
      <c r="V40" s="333">
        <f t="shared" si="3"/>
        <v>70.687638188026739</v>
      </c>
      <c r="W40" s="333">
        <f t="shared" si="3"/>
        <v>84.674431955697699</v>
      </c>
      <c r="X40" s="333">
        <f t="shared" si="3"/>
        <v>90.607677380935812</v>
      </c>
      <c r="Y40" s="333">
        <f t="shared" si="3"/>
        <v>95.02185299223332</v>
      </c>
      <c r="Z40" s="333">
        <f t="shared" si="3"/>
        <v>110.41730221788583</v>
      </c>
      <c r="AA40" s="333">
        <f t="shared" si="3"/>
        <v>99.600938497031166</v>
      </c>
      <c r="AB40" s="333">
        <f t="shared" si="6"/>
        <v>104.40440726506029</v>
      </c>
      <c r="AC40" s="333">
        <f t="shared" si="6"/>
        <v>114.93667030577794</v>
      </c>
      <c r="AD40" s="333">
        <f t="shared" si="6"/>
        <v>123.41386488504253</v>
      </c>
      <c r="AE40" s="333">
        <f t="shared" si="11"/>
        <v>60.349541213918783</v>
      </c>
      <c r="AF40" s="333">
        <f t="shared" si="12"/>
        <v>82.879120960162354</v>
      </c>
      <c r="AG40" s="334">
        <f t="shared" si="12"/>
        <v>79.284406053642684</v>
      </c>
    </row>
    <row r="41" spans="2:33" ht="14.4" x14ac:dyDescent="0.3">
      <c r="B41" s="823"/>
      <c r="C41" s="3" t="s">
        <v>7</v>
      </c>
      <c r="D41" s="766">
        <v>1636.3359700000001</v>
      </c>
      <c r="E41" s="766">
        <v>1385.6256900000001</v>
      </c>
      <c r="F41" s="766">
        <v>1331.2182200000002</v>
      </c>
      <c r="G41" s="766">
        <v>1384.83231</v>
      </c>
      <c r="H41" s="766">
        <v>1658.72694</v>
      </c>
      <c r="I41" s="766">
        <v>1664.1096699999998</v>
      </c>
      <c r="J41" s="766">
        <v>1521.7165599999998</v>
      </c>
      <c r="K41" s="766">
        <v>1702.9463099999998</v>
      </c>
      <c r="L41" s="766">
        <v>1804.61654</v>
      </c>
      <c r="M41" s="766">
        <v>1656.35293</v>
      </c>
      <c r="N41" s="766">
        <v>1776.7014799999999</v>
      </c>
      <c r="O41" s="766">
        <v>1548.1579200000001</v>
      </c>
      <c r="P41" s="766">
        <v>1567.54403</v>
      </c>
      <c r="Q41" s="766">
        <v>1788.3702400000002</v>
      </c>
      <c r="R41" s="767">
        <v>1825.3281199999999</v>
      </c>
      <c r="S41" s="147">
        <f>100</f>
        <v>100</v>
      </c>
      <c r="T41" s="333">
        <f t="shared" si="3"/>
        <v>84.678557179183699</v>
      </c>
      <c r="U41" s="333">
        <f t="shared" si="3"/>
        <v>81.353600018949663</v>
      </c>
      <c r="V41" s="333">
        <f t="shared" si="3"/>
        <v>84.630072026101089</v>
      </c>
      <c r="W41" s="333">
        <f t="shared" si="3"/>
        <v>101.36836019072537</v>
      </c>
      <c r="X41" s="333">
        <f t="shared" si="3"/>
        <v>101.69731036347014</v>
      </c>
      <c r="Y41" s="333">
        <f t="shared" si="3"/>
        <v>92.99536207102993</v>
      </c>
      <c r="Z41" s="333">
        <f t="shared" si="3"/>
        <v>104.07070071313044</v>
      </c>
      <c r="AA41" s="333">
        <f t="shared" si="3"/>
        <v>110.28398648475594</v>
      </c>
      <c r="AB41" s="333">
        <f t="shared" si="6"/>
        <v>101.22327934892246</v>
      </c>
      <c r="AC41" s="333">
        <f t="shared" si="6"/>
        <v>108.57803730856077</v>
      </c>
      <c r="AD41" s="333">
        <f t="shared" si="6"/>
        <v>94.611250280099881</v>
      </c>
      <c r="AE41" s="333">
        <f t="shared" ref="AE41:AE44" si="13">P41*100/$D41</f>
        <v>95.795977032760561</v>
      </c>
      <c r="AF41" s="333">
        <f t="shared" ref="AF41:AG44" si="14">Q41*100/$D41</f>
        <v>109.29114025403966</v>
      </c>
      <c r="AG41" s="334">
        <f t="shared" si="14"/>
        <v>111.54971555138519</v>
      </c>
    </row>
    <row r="42" spans="2:33" ht="16.5" customHeight="1" x14ac:dyDescent="0.3">
      <c r="B42" s="822" t="s">
        <v>24</v>
      </c>
      <c r="C42" s="1" t="s">
        <v>2</v>
      </c>
      <c r="D42" s="697">
        <v>16632.363000000001</v>
      </c>
      <c r="E42" s="697">
        <v>15391.004000000001</v>
      </c>
      <c r="F42" s="697">
        <v>16797.365000000002</v>
      </c>
      <c r="G42" s="697">
        <v>18278.386999999999</v>
      </c>
      <c r="H42" s="697">
        <v>15326.8</v>
      </c>
      <c r="I42" s="697">
        <v>14910.04</v>
      </c>
      <c r="J42" s="697">
        <v>14226.895</v>
      </c>
      <c r="K42" s="697">
        <v>14155.3</v>
      </c>
      <c r="L42" s="697">
        <v>13384.6</v>
      </c>
      <c r="M42" s="697">
        <v>13893.401</v>
      </c>
      <c r="N42" s="697">
        <v>14189.523999999999</v>
      </c>
      <c r="O42" s="697">
        <v>13800.5</v>
      </c>
      <c r="P42" s="697">
        <v>12880.76</v>
      </c>
      <c r="Q42" s="697">
        <v>14442.094999999999</v>
      </c>
      <c r="R42" s="697">
        <v>15360.914000000001</v>
      </c>
      <c r="S42" s="147">
        <f>100</f>
        <v>100</v>
      </c>
      <c r="T42" s="333">
        <f t="shared" si="3"/>
        <v>92.536484443010295</v>
      </c>
      <c r="U42" s="333">
        <f t="shared" si="3"/>
        <v>100.99205386510624</v>
      </c>
      <c r="V42" s="333">
        <f t="shared" si="3"/>
        <v>109.89651320140138</v>
      </c>
      <c r="W42" s="333">
        <f t="shared" si="3"/>
        <v>92.150465931990539</v>
      </c>
      <c r="X42" s="333">
        <f t="shared" si="3"/>
        <v>89.644748614493309</v>
      </c>
      <c r="Y42" s="333">
        <f t="shared" si="3"/>
        <v>85.537424838551203</v>
      </c>
      <c r="Z42" s="333">
        <f t="shared" si="3"/>
        <v>85.106968865458256</v>
      </c>
      <c r="AA42" s="333">
        <f t="shared" si="3"/>
        <v>80.47323161477415</v>
      </c>
      <c r="AB42" s="333">
        <f t="shared" si="6"/>
        <v>83.532333920321477</v>
      </c>
      <c r="AC42" s="333">
        <f t="shared" si="6"/>
        <v>85.312736380272597</v>
      </c>
      <c r="AD42" s="333">
        <f t="shared" si="6"/>
        <v>82.973778289951937</v>
      </c>
      <c r="AE42" s="333">
        <f t="shared" si="13"/>
        <v>77.443956700560221</v>
      </c>
      <c r="AF42" s="333">
        <f t="shared" si="14"/>
        <v>86.831287893367886</v>
      </c>
      <c r="AG42" s="334">
        <f t="shared" si="14"/>
        <v>92.355572085577975</v>
      </c>
    </row>
    <row r="43" spans="2:33" ht="14.4" x14ac:dyDescent="0.3">
      <c r="B43" s="822"/>
      <c r="C43" s="1" t="s">
        <v>3</v>
      </c>
      <c r="D43" s="697">
        <v>24878.971000000001</v>
      </c>
      <c r="E43" s="697">
        <v>25008.063999999998</v>
      </c>
      <c r="F43" s="697">
        <v>25563.67</v>
      </c>
      <c r="G43" s="697">
        <v>25123.476999999999</v>
      </c>
      <c r="H43" s="697">
        <v>25347.053</v>
      </c>
      <c r="I43" s="697">
        <v>26045.273000000001</v>
      </c>
      <c r="J43" s="697">
        <v>25436.228999999999</v>
      </c>
      <c r="K43" s="697">
        <v>26663.567999999999</v>
      </c>
      <c r="L43" s="697">
        <v>27865.263999999999</v>
      </c>
      <c r="M43" s="697">
        <v>27665.778999999999</v>
      </c>
      <c r="N43" s="697">
        <v>27142.82</v>
      </c>
      <c r="O43" s="697">
        <v>27908.013999999999</v>
      </c>
      <c r="P43" s="697">
        <v>25689.49</v>
      </c>
      <c r="Q43" s="697">
        <v>28011.041000000001</v>
      </c>
      <c r="R43" s="697">
        <v>29633.01</v>
      </c>
      <c r="S43" s="147">
        <f>100</f>
        <v>100</v>
      </c>
      <c r="T43" s="333">
        <f t="shared" si="3"/>
        <v>100.51888400046769</v>
      </c>
      <c r="U43" s="333">
        <f t="shared" si="3"/>
        <v>102.75211945059945</v>
      </c>
      <c r="V43" s="333">
        <f t="shared" si="3"/>
        <v>100.98278180395803</v>
      </c>
      <c r="W43" s="333">
        <f t="shared" si="3"/>
        <v>101.88143633432426</v>
      </c>
      <c r="X43" s="333">
        <f t="shared" si="3"/>
        <v>104.68790288794501</v>
      </c>
      <c r="Y43" s="333">
        <f t="shared" si="3"/>
        <v>102.239875596141</v>
      </c>
      <c r="Z43" s="333">
        <f t="shared" si="3"/>
        <v>107.17311419350904</v>
      </c>
      <c r="AA43" s="333">
        <f t="shared" si="3"/>
        <v>112.00328180775642</v>
      </c>
      <c r="AB43" s="333">
        <f t="shared" si="6"/>
        <v>111.20146006038593</v>
      </c>
      <c r="AC43" s="333">
        <f t="shared" si="6"/>
        <v>109.09944788311381</v>
      </c>
      <c r="AD43" s="333">
        <f t="shared" si="6"/>
        <v>112.17511367331068</v>
      </c>
      <c r="AE43" s="333">
        <f t="shared" si="13"/>
        <v>103.2578477622728</v>
      </c>
      <c r="AF43" s="333">
        <f t="shared" si="14"/>
        <v>112.589226459567</v>
      </c>
      <c r="AG43" s="334">
        <f t="shared" si="14"/>
        <v>119.10866410029578</v>
      </c>
    </row>
    <row r="44" spans="2:33" ht="14.4" x14ac:dyDescent="0.3">
      <c r="B44" s="822"/>
      <c r="C44" s="1" t="s">
        <v>4</v>
      </c>
      <c r="D44" s="697">
        <v>36046.190999999999</v>
      </c>
      <c r="E44" s="697">
        <v>35793.055</v>
      </c>
      <c r="F44" s="697">
        <v>38733.910000000003</v>
      </c>
      <c r="G44" s="697">
        <v>38996.879000000001</v>
      </c>
      <c r="H44" s="697">
        <v>38901.288999999997</v>
      </c>
      <c r="I44" s="697">
        <v>40105.425999999999</v>
      </c>
      <c r="J44" s="697">
        <v>41864.578000000001</v>
      </c>
      <c r="K44" s="697">
        <v>42772.77</v>
      </c>
      <c r="L44" s="697">
        <v>44487.370999999999</v>
      </c>
      <c r="M44" s="697">
        <v>42758.792999999998</v>
      </c>
      <c r="N44" s="697">
        <v>40494.016000000003</v>
      </c>
      <c r="O44" s="697">
        <v>41603.660000000003</v>
      </c>
      <c r="P44" s="697">
        <v>39354.296999999999</v>
      </c>
      <c r="Q44" s="697">
        <v>43051.601999999999</v>
      </c>
      <c r="R44" s="697">
        <v>45487.461000000003</v>
      </c>
      <c r="S44" s="147">
        <f>100</f>
        <v>100</v>
      </c>
      <c r="T44" s="333">
        <f t="shared" si="3"/>
        <v>99.297745495494937</v>
      </c>
      <c r="U44" s="333">
        <f t="shared" si="3"/>
        <v>107.4563190324326</v>
      </c>
      <c r="V44" s="333">
        <f t="shared" si="3"/>
        <v>108.18585242474025</v>
      </c>
      <c r="W44" s="333">
        <f t="shared" si="3"/>
        <v>107.9206649046497</v>
      </c>
      <c r="X44" s="333">
        <f t="shared" si="3"/>
        <v>111.26120371497782</v>
      </c>
      <c r="Y44" s="333">
        <f t="shared" si="3"/>
        <v>116.14147525323828</v>
      </c>
      <c r="Z44" s="333">
        <f t="shared" si="3"/>
        <v>118.66099805108396</v>
      </c>
      <c r="AA44" s="333">
        <f t="shared" si="3"/>
        <v>123.41767539321977</v>
      </c>
      <c r="AB44" s="333">
        <f t="shared" si="6"/>
        <v>118.62222280295858</v>
      </c>
      <c r="AC44" s="333">
        <f t="shared" si="6"/>
        <v>112.33923717487933</v>
      </c>
      <c r="AD44" s="333">
        <f t="shared" si="6"/>
        <v>115.4176317825093</v>
      </c>
      <c r="AE44" s="333">
        <f t="shared" si="13"/>
        <v>109.17740795414417</v>
      </c>
      <c r="AF44" s="333">
        <f t="shared" si="14"/>
        <v>119.43453886708863</v>
      </c>
      <c r="AG44" s="334">
        <f t="shared" si="14"/>
        <v>126.19214329747075</v>
      </c>
    </row>
    <row r="45" spans="2:33" ht="14.4" x14ac:dyDescent="0.3">
      <c r="B45" s="822"/>
      <c r="C45" s="1" t="s">
        <v>5</v>
      </c>
      <c r="D45" s="697">
        <v>62837.097999999998</v>
      </c>
      <c r="E45" s="697">
        <v>62488.641000000003</v>
      </c>
      <c r="F45" s="697">
        <v>64854.809000000001</v>
      </c>
      <c r="G45" s="697">
        <v>64269.508000000002</v>
      </c>
      <c r="H45" s="697">
        <v>67528.516000000003</v>
      </c>
      <c r="I45" s="697">
        <v>70067.031000000003</v>
      </c>
      <c r="J45" s="697">
        <v>74417.820000000007</v>
      </c>
      <c r="K45" s="697">
        <v>76063.976999999999</v>
      </c>
      <c r="L45" s="697">
        <v>79815.531000000003</v>
      </c>
      <c r="M45" s="697">
        <v>89246.327999999994</v>
      </c>
      <c r="N45" s="697">
        <v>100557.37</v>
      </c>
      <c r="O45" s="697">
        <v>106758.93</v>
      </c>
      <c r="P45" s="697">
        <v>100159.67</v>
      </c>
      <c r="Q45" s="697">
        <v>113017.52</v>
      </c>
      <c r="R45" s="697">
        <v>120223.19</v>
      </c>
      <c r="S45" s="147">
        <f>100</f>
        <v>100</v>
      </c>
      <c r="T45" s="333">
        <f t="shared" si="3"/>
        <v>99.445459750544188</v>
      </c>
      <c r="U45" s="333">
        <f t="shared" si="3"/>
        <v>103.21101875201175</v>
      </c>
      <c r="V45" s="333">
        <f t="shared" si="3"/>
        <v>102.27956103256074</v>
      </c>
      <c r="W45" s="333">
        <f t="shared" si="3"/>
        <v>107.46600041905182</v>
      </c>
      <c r="X45" s="333">
        <f t="shared" si="3"/>
        <v>111.50583529493996</v>
      </c>
      <c r="Y45" s="333">
        <f t="shared" si="3"/>
        <v>118.42975307357449</v>
      </c>
      <c r="Z45" s="333">
        <f t="shared" si="3"/>
        <v>121.04947462723375</v>
      </c>
      <c r="AA45" s="333">
        <f t="shared" si="3"/>
        <v>127.01975988770202</v>
      </c>
      <c r="AB45" s="333">
        <f t="shared" si="6"/>
        <v>142.02808665670713</v>
      </c>
      <c r="AC45" s="333">
        <f t="shared" si="6"/>
        <v>160.02866650525459</v>
      </c>
      <c r="AD45" s="333">
        <f t="shared" si="6"/>
        <v>169.89793195096311</v>
      </c>
      <c r="AE45" s="333">
        <f t="shared" ref="AE45:AE48" si="15">P45*100/$D45</f>
        <v>159.39576012883344</v>
      </c>
      <c r="AF45" s="333">
        <f t="shared" ref="AF45:AG48" si="16">Q45*100/$D45</f>
        <v>179.85795588459544</v>
      </c>
      <c r="AG45" s="334">
        <f t="shared" si="16"/>
        <v>191.32517863889896</v>
      </c>
    </row>
    <row r="46" spans="2:33" ht="14.4" x14ac:dyDescent="0.3">
      <c r="B46" s="822"/>
      <c r="C46" s="1" t="s">
        <v>6</v>
      </c>
      <c r="D46" s="697">
        <v>140394.62299999999</v>
      </c>
      <c r="E46" s="697">
        <v>138680.764</v>
      </c>
      <c r="F46" s="697">
        <v>145949.75400000002</v>
      </c>
      <c r="G46" s="697">
        <v>146668.25099999999</v>
      </c>
      <c r="H46" s="697">
        <v>147103.658</v>
      </c>
      <c r="I46" s="697">
        <v>151127.77000000002</v>
      </c>
      <c r="J46" s="697">
        <v>155945.522</v>
      </c>
      <c r="K46" s="697">
        <v>159655.61499999999</v>
      </c>
      <c r="L46" s="697">
        <v>165552.766</v>
      </c>
      <c r="M46" s="697">
        <v>173564.30099999998</v>
      </c>
      <c r="N46" s="697">
        <v>182383.72999999998</v>
      </c>
      <c r="O46" s="697">
        <v>190071.10399999999</v>
      </c>
      <c r="P46" s="697">
        <v>178084.217</v>
      </c>
      <c r="Q46" s="697">
        <v>198522.258</v>
      </c>
      <c r="R46" s="697">
        <v>210704.57500000001</v>
      </c>
      <c r="S46" s="147">
        <f>100</f>
        <v>100</v>
      </c>
      <c r="T46" s="333">
        <f t="shared" si="3"/>
        <v>98.779255954838106</v>
      </c>
      <c r="U46" s="333">
        <f t="shared" si="3"/>
        <v>103.95679754772377</v>
      </c>
      <c r="V46" s="333">
        <f t="shared" si="3"/>
        <v>104.46856714733299</v>
      </c>
      <c r="W46" s="333">
        <f t="shared" si="3"/>
        <v>104.7786979705056</v>
      </c>
      <c r="X46" s="333">
        <f t="shared" si="3"/>
        <v>107.64498438091894</v>
      </c>
      <c r="Y46" s="333">
        <f t="shared" si="3"/>
        <v>111.07656309600974</v>
      </c>
      <c r="Z46" s="333">
        <f t="shared" si="3"/>
        <v>113.71918068400669</v>
      </c>
      <c r="AA46" s="333">
        <f t="shared" si="3"/>
        <v>117.91959155016927</v>
      </c>
      <c r="AB46" s="333">
        <f t="shared" si="6"/>
        <v>123.62603160378869</v>
      </c>
      <c r="AC46" s="333">
        <f t="shared" si="6"/>
        <v>129.90791677256757</v>
      </c>
      <c r="AD46" s="333">
        <f t="shared" si="6"/>
        <v>135.38346408038717</v>
      </c>
      <c r="AE46" s="333">
        <f t="shared" si="15"/>
        <v>126.84546829118948</v>
      </c>
      <c r="AF46" s="333">
        <f t="shared" si="16"/>
        <v>141.40303507207682</v>
      </c>
      <c r="AG46" s="334">
        <f t="shared" si="16"/>
        <v>150.0802313490311</v>
      </c>
    </row>
    <row r="47" spans="2:33" ht="14.4" x14ac:dyDescent="0.3">
      <c r="B47" s="823"/>
      <c r="C47" s="3" t="s">
        <v>7</v>
      </c>
      <c r="D47" s="766">
        <v>77557.524999999994</v>
      </c>
      <c r="E47" s="766">
        <v>76192.122999999992</v>
      </c>
      <c r="F47" s="766">
        <v>81094.945000000007</v>
      </c>
      <c r="G47" s="766">
        <v>82398.743000000002</v>
      </c>
      <c r="H47" s="766">
        <v>79575.141999999993</v>
      </c>
      <c r="I47" s="766">
        <v>81060.739000000001</v>
      </c>
      <c r="J47" s="766">
        <v>81527.70199999999</v>
      </c>
      <c r="K47" s="766">
        <v>83591.638000000006</v>
      </c>
      <c r="L47" s="766">
        <v>85737.235000000001</v>
      </c>
      <c r="M47" s="766">
        <v>84317.972999999998</v>
      </c>
      <c r="N47" s="766">
        <v>81826.36</v>
      </c>
      <c r="O47" s="766">
        <v>83312.173999999999</v>
      </c>
      <c r="P47" s="766">
        <v>77924.546999999991</v>
      </c>
      <c r="Q47" s="766">
        <v>85504.737999999998</v>
      </c>
      <c r="R47" s="767">
        <v>90481.385000000009</v>
      </c>
      <c r="S47" s="147">
        <f>100</f>
        <v>100</v>
      </c>
      <c r="T47" s="333">
        <f t="shared" si="3"/>
        <v>98.239497714760745</v>
      </c>
      <c r="U47" s="333">
        <f t="shared" si="3"/>
        <v>104.56102744382316</v>
      </c>
      <c r="V47" s="333">
        <f t="shared" si="3"/>
        <v>106.24209965441781</v>
      </c>
      <c r="W47" s="333">
        <f t="shared" si="3"/>
        <v>102.6014458300468</v>
      </c>
      <c r="X47" s="333">
        <f t="shared" si="3"/>
        <v>104.51692340620721</v>
      </c>
      <c r="Y47" s="333">
        <f t="shared" si="3"/>
        <v>105.11900940624395</v>
      </c>
      <c r="Z47" s="333">
        <f t="shared" si="3"/>
        <v>107.7801773586767</v>
      </c>
      <c r="AA47" s="333">
        <f t="shared" si="3"/>
        <v>110.54663619036323</v>
      </c>
      <c r="AB47" s="333">
        <f t="shared" si="6"/>
        <v>108.7166886772109</v>
      </c>
      <c r="AC47" s="333">
        <f t="shared" si="6"/>
        <v>105.50408873929385</v>
      </c>
      <c r="AD47" s="333">
        <f t="shared" si="6"/>
        <v>107.41984610777614</v>
      </c>
      <c r="AE47" s="333">
        <f t="shared" si="15"/>
        <v>100.47322551873593</v>
      </c>
      <c r="AF47" s="333">
        <f t="shared" si="16"/>
        <v>110.24686257071767</v>
      </c>
      <c r="AG47" s="334">
        <f t="shared" si="16"/>
        <v>116.66357971067283</v>
      </c>
    </row>
    <row r="48" spans="2:33" ht="16.5" customHeight="1" x14ac:dyDescent="0.3">
      <c r="B48" s="821" t="s">
        <v>25</v>
      </c>
      <c r="C48" s="2" t="s">
        <v>2</v>
      </c>
      <c r="D48" s="697">
        <v>1639.8130000000001</v>
      </c>
      <c r="E48" s="697">
        <v>1575.9585</v>
      </c>
      <c r="F48" s="697">
        <v>1717.5519999999999</v>
      </c>
      <c r="G48" s="697">
        <v>2024.4338</v>
      </c>
      <c r="H48" s="697">
        <v>2179.2759000000001</v>
      </c>
      <c r="I48" s="697">
        <v>2072.9115999999999</v>
      </c>
      <c r="J48" s="697">
        <v>1700.3134</v>
      </c>
      <c r="K48" s="697">
        <v>1825.5762999999999</v>
      </c>
      <c r="L48" s="697">
        <v>1916.9617000000001</v>
      </c>
      <c r="M48" s="697">
        <v>1862.5426</v>
      </c>
      <c r="N48" s="697">
        <v>1606.0135</v>
      </c>
      <c r="O48" s="697">
        <v>2114.4087</v>
      </c>
      <c r="P48" s="697">
        <v>1735.8241</v>
      </c>
      <c r="Q48" s="697">
        <v>1998.4064000000001</v>
      </c>
      <c r="R48" s="697">
        <v>2125.5232000000001</v>
      </c>
      <c r="S48" s="147">
        <f>100</f>
        <v>100</v>
      </c>
      <c r="T48" s="333">
        <f t="shared" si="3"/>
        <v>96.105988914589645</v>
      </c>
      <c r="U48" s="333">
        <f t="shared" si="3"/>
        <v>104.74072348493394</v>
      </c>
      <c r="V48" s="333">
        <f t="shared" si="3"/>
        <v>123.45516226545344</v>
      </c>
      <c r="W48" s="333">
        <f t="shared" si="3"/>
        <v>132.89783042334705</v>
      </c>
      <c r="X48" s="333">
        <f t="shared" si="3"/>
        <v>126.41146277045004</v>
      </c>
      <c r="Y48" s="333">
        <f t="shared" si="3"/>
        <v>103.68946946999444</v>
      </c>
      <c r="Z48" s="333">
        <f t="shared" si="3"/>
        <v>111.3283221928354</v>
      </c>
      <c r="AA48" s="333">
        <f t="shared" si="3"/>
        <v>116.90123812898177</v>
      </c>
      <c r="AB48" s="333">
        <f t="shared" si="6"/>
        <v>113.58262192091415</v>
      </c>
      <c r="AC48" s="333">
        <f t="shared" si="6"/>
        <v>97.938819853239366</v>
      </c>
      <c r="AD48" s="333">
        <f t="shared" si="6"/>
        <v>128.94206229612766</v>
      </c>
      <c r="AE48" s="333">
        <f t="shared" si="15"/>
        <v>105.85500297899821</v>
      </c>
      <c r="AF48" s="333">
        <f t="shared" si="16"/>
        <v>121.86794469857234</v>
      </c>
      <c r="AG48" s="334">
        <f t="shared" si="16"/>
        <v>129.61985299543301</v>
      </c>
    </row>
    <row r="49" spans="2:33" ht="14.4" x14ac:dyDescent="0.3">
      <c r="B49" s="822"/>
      <c r="C49" s="1" t="s">
        <v>3</v>
      </c>
      <c r="D49" s="697">
        <v>3964.0720000000001</v>
      </c>
      <c r="E49" s="697">
        <v>3920.4722000000002</v>
      </c>
      <c r="F49" s="697">
        <v>3973.6313</v>
      </c>
      <c r="G49" s="697">
        <v>3829.9938999999999</v>
      </c>
      <c r="H49" s="697">
        <v>3734.0725000000002</v>
      </c>
      <c r="I49" s="697">
        <v>4068.1066999999998</v>
      </c>
      <c r="J49" s="697">
        <v>4185.0063</v>
      </c>
      <c r="K49" s="697">
        <v>4293.6073999999999</v>
      </c>
      <c r="L49" s="697">
        <v>4595.0195000000003</v>
      </c>
      <c r="M49" s="697">
        <v>4171.0106999999998</v>
      </c>
      <c r="N49" s="697">
        <v>3629.9630999999999</v>
      </c>
      <c r="O49" s="697">
        <v>3986.9758000000002</v>
      </c>
      <c r="P49" s="697">
        <v>3596.7892999999999</v>
      </c>
      <c r="Q49" s="697">
        <v>3900.0659000000001</v>
      </c>
      <c r="R49" s="697">
        <v>4119.3173999999999</v>
      </c>
      <c r="S49" s="147">
        <f>100</f>
        <v>100</v>
      </c>
      <c r="T49" s="333">
        <f t="shared" si="3"/>
        <v>98.900125931113266</v>
      </c>
      <c r="U49" s="333">
        <f t="shared" si="3"/>
        <v>100.24114849578918</v>
      </c>
      <c r="V49" s="333">
        <f t="shared" si="3"/>
        <v>96.617667388483355</v>
      </c>
      <c r="W49" s="333">
        <f t="shared" si="3"/>
        <v>94.197898020015785</v>
      </c>
      <c r="X49" s="333">
        <f t="shared" si="3"/>
        <v>102.62444022207467</v>
      </c>
      <c r="Y49" s="333">
        <f t="shared" si="3"/>
        <v>105.5734179399365</v>
      </c>
      <c r="Z49" s="333">
        <f t="shared" si="3"/>
        <v>108.31305284061439</v>
      </c>
      <c r="AA49" s="333">
        <f t="shared" si="3"/>
        <v>115.91665085800662</v>
      </c>
      <c r="AB49" s="333">
        <f t="shared" si="6"/>
        <v>105.2203567442771</v>
      </c>
      <c r="AC49" s="333">
        <f t="shared" si="6"/>
        <v>91.571573372027544</v>
      </c>
      <c r="AD49" s="333">
        <f t="shared" si="6"/>
        <v>100.57778466183258</v>
      </c>
      <c r="AE49" s="333">
        <f t="shared" ref="AE49:AE52" si="17">P49*100/$D49</f>
        <v>90.734711680312557</v>
      </c>
      <c r="AF49" s="333">
        <f t="shared" ref="AF49:AG52" si="18">Q49*100/$D49</f>
        <v>98.385344665788111</v>
      </c>
      <c r="AG49" s="334">
        <f t="shared" si="18"/>
        <v>103.91631130816998</v>
      </c>
    </row>
    <row r="50" spans="2:33" ht="14.4" x14ac:dyDescent="0.3">
      <c r="B50" s="822"/>
      <c r="C50" s="1" t="s">
        <v>4</v>
      </c>
      <c r="D50" s="697">
        <v>6512.6943000000001</v>
      </c>
      <c r="E50" s="697">
        <v>5875.6558000000005</v>
      </c>
      <c r="F50" s="697">
        <v>6319.6709000000001</v>
      </c>
      <c r="G50" s="697">
        <v>7323.585</v>
      </c>
      <c r="H50" s="697">
        <v>7147.3652000000002</v>
      </c>
      <c r="I50" s="697">
        <v>6993.5766999999996</v>
      </c>
      <c r="J50" s="697">
        <v>7413.2959000000001</v>
      </c>
      <c r="K50" s="697">
        <v>7779.2847000000002</v>
      </c>
      <c r="L50" s="697">
        <v>7462.8369000000002</v>
      </c>
      <c r="M50" s="697">
        <v>7058.9844000000003</v>
      </c>
      <c r="N50" s="697">
        <v>6694.9834000000001</v>
      </c>
      <c r="O50" s="697">
        <v>7548.3643000000002</v>
      </c>
      <c r="P50" s="697">
        <v>6887.3573999999999</v>
      </c>
      <c r="Q50" s="697">
        <v>7540.1181999999999</v>
      </c>
      <c r="R50" s="697">
        <v>7977.0962</v>
      </c>
      <c r="S50" s="147">
        <f>100</f>
        <v>100</v>
      </c>
      <c r="T50" s="333">
        <f t="shared" si="3"/>
        <v>90.218510640058767</v>
      </c>
      <c r="U50" s="333">
        <f t="shared" si="3"/>
        <v>97.036197445963339</v>
      </c>
      <c r="V50" s="333">
        <f t="shared" si="3"/>
        <v>112.45092526452531</v>
      </c>
      <c r="W50" s="333">
        <f t="shared" si="3"/>
        <v>109.74513574205379</v>
      </c>
      <c r="X50" s="333">
        <f t="shared" si="3"/>
        <v>107.38377049265155</v>
      </c>
      <c r="Y50" s="333">
        <f t="shared" si="3"/>
        <v>113.82840278561822</v>
      </c>
      <c r="Z50" s="333">
        <f t="shared" si="3"/>
        <v>119.44802475989084</v>
      </c>
      <c r="AA50" s="333">
        <f t="shared" si="3"/>
        <v>114.5890864246461</v>
      </c>
      <c r="AB50" s="333">
        <f t="shared" si="6"/>
        <v>108.38808141202023</v>
      </c>
      <c r="AC50" s="333">
        <f t="shared" si="6"/>
        <v>102.79898136781884</v>
      </c>
      <c r="AD50" s="333">
        <f t="shared" si="6"/>
        <v>115.90232785837961</v>
      </c>
      <c r="AE50" s="333">
        <f t="shared" si="17"/>
        <v>105.75281262625822</v>
      </c>
      <c r="AF50" s="333">
        <f t="shared" si="18"/>
        <v>115.77571205821835</v>
      </c>
      <c r="AG50" s="334">
        <f t="shared" si="18"/>
        <v>122.48534680953779</v>
      </c>
    </row>
    <row r="51" spans="2:33" ht="14.4" x14ac:dyDescent="0.3">
      <c r="B51" s="822"/>
      <c r="C51" s="1" t="s">
        <v>5</v>
      </c>
      <c r="D51" s="697">
        <v>17231.516</v>
      </c>
      <c r="E51" s="697">
        <v>17992.243999999999</v>
      </c>
      <c r="F51" s="697">
        <v>18492.971000000001</v>
      </c>
      <c r="G51" s="697">
        <v>18014.083999999999</v>
      </c>
      <c r="H51" s="697">
        <v>17321.359</v>
      </c>
      <c r="I51" s="697">
        <v>17225.32</v>
      </c>
      <c r="J51" s="697">
        <v>16975.543000000001</v>
      </c>
      <c r="K51" s="697">
        <v>19043.905999999999</v>
      </c>
      <c r="L51" s="697">
        <v>20555.650000000001</v>
      </c>
      <c r="M51" s="697">
        <v>27821.333999999999</v>
      </c>
      <c r="N51" s="697">
        <v>28319.363000000001</v>
      </c>
      <c r="O51" s="697">
        <v>28659.263999999999</v>
      </c>
      <c r="P51" s="697">
        <v>26919.412</v>
      </c>
      <c r="Q51" s="697">
        <v>30556.785</v>
      </c>
      <c r="R51" s="697">
        <v>32460.282999999999</v>
      </c>
      <c r="S51" s="147">
        <f>100</f>
        <v>100</v>
      </c>
      <c r="T51" s="333">
        <f t="shared" si="3"/>
        <v>104.41474795369136</v>
      </c>
      <c r="U51" s="333">
        <f t="shared" si="3"/>
        <v>107.32062692568664</v>
      </c>
      <c r="V51" s="333">
        <f t="shared" si="3"/>
        <v>104.54149246067496</v>
      </c>
      <c r="W51" s="333">
        <f t="shared" si="3"/>
        <v>100.5213876712879</v>
      </c>
      <c r="X51" s="333">
        <f t="shared" si="3"/>
        <v>99.964042629795316</v>
      </c>
      <c r="Y51" s="333">
        <f t="shared" si="3"/>
        <v>98.514506790928905</v>
      </c>
      <c r="Z51" s="333">
        <f t="shared" si="3"/>
        <v>110.51787898406617</v>
      </c>
      <c r="AA51" s="333">
        <f t="shared" si="3"/>
        <v>119.29101304841664</v>
      </c>
      <c r="AB51" s="333">
        <f t="shared" si="6"/>
        <v>161.45610171502031</v>
      </c>
      <c r="AC51" s="333">
        <f t="shared" si="6"/>
        <v>164.34632332987999</v>
      </c>
      <c r="AD51" s="333">
        <f t="shared" si="6"/>
        <v>166.31887757293089</v>
      </c>
      <c r="AE51" s="333">
        <f t="shared" si="17"/>
        <v>156.22195980899187</v>
      </c>
      <c r="AF51" s="333">
        <f t="shared" si="18"/>
        <v>177.33079898483686</v>
      </c>
      <c r="AG51" s="334">
        <f t="shared" si="18"/>
        <v>188.37740683988571</v>
      </c>
    </row>
    <row r="52" spans="2:33" ht="14.4" x14ac:dyDescent="0.3">
      <c r="B52" s="822"/>
      <c r="C52" s="1" t="s">
        <v>6</v>
      </c>
      <c r="D52" s="697">
        <v>29348.095300000001</v>
      </c>
      <c r="E52" s="697">
        <v>29364.3305</v>
      </c>
      <c r="F52" s="697">
        <v>30503.825199999999</v>
      </c>
      <c r="G52" s="697">
        <v>31192.096699999998</v>
      </c>
      <c r="H52" s="697">
        <v>30382.0726</v>
      </c>
      <c r="I52" s="697">
        <v>30359.915000000001</v>
      </c>
      <c r="J52" s="697">
        <v>30274.158600000002</v>
      </c>
      <c r="K52" s="697">
        <v>32942.374400000001</v>
      </c>
      <c r="L52" s="697">
        <v>34530.468099999998</v>
      </c>
      <c r="M52" s="697">
        <v>40913.871700000003</v>
      </c>
      <c r="N52" s="697">
        <v>40250.323000000004</v>
      </c>
      <c r="O52" s="697">
        <v>42309.012799999997</v>
      </c>
      <c r="P52" s="697">
        <v>39139.382799999999</v>
      </c>
      <c r="Q52" s="697">
        <v>43995.375500000002</v>
      </c>
      <c r="R52" s="697">
        <v>46682.219799999999</v>
      </c>
      <c r="S52" s="147">
        <f>100</f>
        <v>100</v>
      </c>
      <c r="T52" s="333">
        <f t="shared" si="3"/>
        <v>100.05531943328532</v>
      </c>
      <c r="U52" s="333">
        <f t="shared" si="3"/>
        <v>103.93800649815935</v>
      </c>
      <c r="V52" s="333">
        <f t="shared" si="3"/>
        <v>106.28320639261383</v>
      </c>
      <c r="W52" s="333">
        <f t="shared" si="3"/>
        <v>103.52314959260745</v>
      </c>
      <c r="X52" s="333">
        <f t="shared" si="3"/>
        <v>103.44765031480594</v>
      </c>
      <c r="Y52" s="333">
        <f t="shared" si="3"/>
        <v>103.15544600265763</v>
      </c>
      <c r="Z52" s="333">
        <f t="shared" si="3"/>
        <v>112.24706088507214</v>
      </c>
      <c r="AA52" s="333">
        <f t="shared" si="3"/>
        <v>117.65829348387047</v>
      </c>
      <c r="AB52" s="333">
        <f t="shared" si="6"/>
        <v>139.40895067217531</v>
      </c>
      <c r="AC52" s="333">
        <f t="shared" si="6"/>
        <v>137.14799065682467</v>
      </c>
      <c r="AD52" s="333">
        <f t="shared" si="6"/>
        <v>144.16272118347658</v>
      </c>
      <c r="AE52" s="333">
        <f t="shared" si="17"/>
        <v>133.36259951425194</v>
      </c>
      <c r="AF52" s="333">
        <f t="shared" si="18"/>
        <v>149.90879322924917</v>
      </c>
      <c r="AG52" s="334">
        <f t="shared" si="18"/>
        <v>159.06388241829103</v>
      </c>
    </row>
    <row r="53" spans="2:33" ht="14.4" x14ac:dyDescent="0.3">
      <c r="B53" s="823"/>
      <c r="C53" s="3" t="s">
        <v>7</v>
      </c>
      <c r="D53" s="766">
        <v>12116.579300000001</v>
      </c>
      <c r="E53" s="766">
        <v>11372.086500000001</v>
      </c>
      <c r="F53" s="766">
        <v>12010.8542</v>
      </c>
      <c r="G53" s="766">
        <v>13178.012699999999</v>
      </c>
      <c r="H53" s="766">
        <v>13060.713600000001</v>
      </c>
      <c r="I53" s="766">
        <v>13134.594999999999</v>
      </c>
      <c r="J53" s="766">
        <v>13298.615600000001</v>
      </c>
      <c r="K53" s="766">
        <v>13898.4684</v>
      </c>
      <c r="L53" s="766">
        <v>13974.8181</v>
      </c>
      <c r="M53" s="766">
        <v>13092.537700000001</v>
      </c>
      <c r="N53" s="766">
        <v>11930.96</v>
      </c>
      <c r="O53" s="766">
        <v>13649.748800000001</v>
      </c>
      <c r="P53" s="766">
        <v>12219.970799999999</v>
      </c>
      <c r="Q53" s="766">
        <v>13438.5905</v>
      </c>
      <c r="R53" s="767">
        <v>14221.936799999999</v>
      </c>
      <c r="S53" s="147">
        <f>100</f>
        <v>100</v>
      </c>
      <c r="T53" s="333">
        <f t="shared" si="3"/>
        <v>93.855585957333687</v>
      </c>
      <c r="U53" s="333">
        <f t="shared" si="3"/>
        <v>99.12743442367433</v>
      </c>
      <c r="V53" s="333">
        <f t="shared" si="3"/>
        <v>108.760173756301</v>
      </c>
      <c r="W53" s="333">
        <f t="shared" si="3"/>
        <v>107.79208617072311</v>
      </c>
      <c r="X53" s="333">
        <f t="shared" si="3"/>
        <v>108.40184077365795</v>
      </c>
      <c r="Y53" s="333">
        <f t="shared" si="3"/>
        <v>109.7555281134503</v>
      </c>
      <c r="Z53" s="333">
        <f t="shared" si="3"/>
        <v>114.7062059008684</v>
      </c>
      <c r="AA53" s="333">
        <f t="shared" si="3"/>
        <v>115.33633176485709</v>
      </c>
      <c r="AB53" s="333">
        <f t="shared" si="6"/>
        <v>108.0547353822873</v>
      </c>
      <c r="AC53" s="333">
        <f t="shared" si="6"/>
        <v>98.468055253845435</v>
      </c>
      <c r="AD53" s="333">
        <f t="shared" si="6"/>
        <v>112.65348463489197</v>
      </c>
      <c r="AE53" s="333">
        <f t="shared" ref="AE53:AE56" si="19">P53*100/$D53</f>
        <v>100.85330601517209</v>
      </c>
      <c r="AF53" s="333">
        <f t="shared" ref="AF53:AG56" si="20">Q53*100/$D53</f>
        <v>110.91076257801572</v>
      </c>
      <c r="AG53" s="334">
        <f t="shared" si="20"/>
        <v>117.37584055592322</v>
      </c>
    </row>
    <row r="54" spans="2:33" ht="16.5" customHeight="1" x14ac:dyDescent="0.3">
      <c r="B54" s="822" t="s">
        <v>26</v>
      </c>
      <c r="C54" s="1" t="s">
        <v>2</v>
      </c>
      <c r="D54" s="697">
        <v>30.590416000000001</v>
      </c>
      <c r="E54" s="697">
        <v>10.491415</v>
      </c>
      <c r="F54" s="697">
        <v>23.435065999999999</v>
      </c>
      <c r="G54" s="697">
        <v>240.82552999999999</v>
      </c>
      <c r="H54" s="697">
        <v>254.30170000000001</v>
      </c>
      <c r="I54" s="697">
        <v>282.82260000000002</v>
      </c>
      <c r="J54" s="697">
        <v>346.16494999999998</v>
      </c>
      <c r="K54" s="697">
        <v>390.76544000000001</v>
      </c>
      <c r="L54" s="697">
        <v>413.35663</v>
      </c>
      <c r="M54" s="697">
        <v>347.85266000000001</v>
      </c>
      <c r="N54" s="697">
        <v>348.90746999999999</v>
      </c>
      <c r="O54" s="697">
        <v>107.92452</v>
      </c>
      <c r="P54" s="697">
        <v>1759.5491</v>
      </c>
      <c r="Q54" s="697">
        <v>1966.5308</v>
      </c>
      <c r="R54" s="697">
        <v>2157.4792000000002</v>
      </c>
      <c r="S54" s="147">
        <f>100</f>
        <v>100</v>
      </c>
      <c r="T54" s="333">
        <f t="shared" si="3"/>
        <v>34.296411660436391</v>
      </c>
      <c r="U54" s="333">
        <f t="shared" si="3"/>
        <v>76.609177201120758</v>
      </c>
      <c r="V54" s="333">
        <f t="shared" si="3"/>
        <v>787.25810724509267</v>
      </c>
      <c r="W54" s="333">
        <f t="shared" si="3"/>
        <v>831.31167617988592</v>
      </c>
      <c r="X54" s="333">
        <f t="shared" si="3"/>
        <v>924.5464331050614</v>
      </c>
      <c r="Y54" s="333">
        <f t="shared" si="3"/>
        <v>1131.6124305076464</v>
      </c>
      <c r="Z54" s="333">
        <f t="shared" si="3"/>
        <v>1277.4113303983836</v>
      </c>
      <c r="AA54" s="333">
        <f t="shared" si="3"/>
        <v>1351.2618788838961</v>
      </c>
      <c r="AB54" s="333">
        <f t="shared" si="6"/>
        <v>1137.129550640959</v>
      </c>
      <c r="AC54" s="333">
        <f t="shared" si="6"/>
        <v>1140.577722120549</v>
      </c>
      <c r="AD54" s="333">
        <f t="shared" si="6"/>
        <v>352.80500925518629</v>
      </c>
      <c r="AE54" s="333">
        <f t="shared" si="19"/>
        <v>5751.9619870484921</v>
      </c>
      <c r="AF54" s="333">
        <f t="shared" si="20"/>
        <v>6428.5846913621563</v>
      </c>
      <c r="AG54" s="334">
        <f t="shared" si="20"/>
        <v>7052.7945746144806</v>
      </c>
    </row>
    <row r="55" spans="2:33" ht="14.4" x14ac:dyDescent="0.3">
      <c r="B55" s="822"/>
      <c r="C55" s="1" t="s">
        <v>3</v>
      </c>
      <c r="D55" s="697">
        <v>608.22497999999996</v>
      </c>
      <c r="E55" s="697">
        <v>732.41034000000002</v>
      </c>
      <c r="F55" s="697">
        <v>623.95507999999995</v>
      </c>
      <c r="G55" s="697">
        <v>774.05646000000002</v>
      </c>
      <c r="H55" s="697">
        <v>778.92211999999995</v>
      </c>
      <c r="I55" s="697">
        <v>673.39513999999997</v>
      </c>
      <c r="J55" s="697">
        <v>145.95602</v>
      </c>
      <c r="K55" s="697">
        <v>96.488686000000001</v>
      </c>
      <c r="L55" s="697">
        <v>125.90168</v>
      </c>
      <c r="M55" s="697">
        <v>85.786629000000005</v>
      </c>
      <c r="N55" s="697">
        <v>65.241837000000004</v>
      </c>
      <c r="O55" s="697">
        <v>61.692794999999997</v>
      </c>
      <c r="P55" s="697">
        <v>628.22051999999996</v>
      </c>
      <c r="Q55" s="697">
        <v>685.67296999999996</v>
      </c>
      <c r="R55" s="697">
        <v>720.21978999999999</v>
      </c>
      <c r="S55" s="147">
        <f>100</f>
        <v>100</v>
      </c>
      <c r="T55" s="333">
        <f t="shared" si="3"/>
        <v>120.41766847524086</v>
      </c>
      <c r="U55" s="333">
        <f t="shared" si="3"/>
        <v>102.58623050963806</v>
      </c>
      <c r="V55" s="333">
        <f t="shared" si="3"/>
        <v>127.26482559134617</v>
      </c>
      <c r="W55" s="333">
        <f t="shared" si="3"/>
        <v>128.06480259985378</v>
      </c>
      <c r="X55" s="333">
        <f t="shared" si="3"/>
        <v>110.71481148307983</v>
      </c>
      <c r="Y55" s="333">
        <f t="shared" si="3"/>
        <v>23.997044646209698</v>
      </c>
      <c r="Z55" s="333">
        <f t="shared" si="3"/>
        <v>15.863979476804785</v>
      </c>
      <c r="AA55" s="333">
        <f t="shared" si="3"/>
        <v>20.699853531171968</v>
      </c>
      <c r="AB55" s="333">
        <f t="shared" si="6"/>
        <v>14.104423826854335</v>
      </c>
      <c r="AC55" s="333">
        <f t="shared" si="6"/>
        <v>10.726596102646099</v>
      </c>
      <c r="AD55" s="333">
        <f t="shared" si="6"/>
        <v>10.143088006678056</v>
      </c>
      <c r="AE55" s="333">
        <f t="shared" si="19"/>
        <v>103.28752363969004</v>
      </c>
      <c r="AF55" s="333">
        <f t="shared" si="20"/>
        <v>112.73344445668772</v>
      </c>
      <c r="AG55" s="334">
        <f t="shared" si="20"/>
        <v>118.41338545483613</v>
      </c>
    </row>
    <row r="56" spans="2:33" ht="14.4" x14ac:dyDescent="0.3">
      <c r="B56" s="822"/>
      <c r="C56" s="1" t="s">
        <v>4</v>
      </c>
      <c r="D56" s="697">
        <v>470.38830999999999</v>
      </c>
      <c r="E56" s="697">
        <v>452.97320999999999</v>
      </c>
      <c r="F56" s="697">
        <v>525.36157000000003</v>
      </c>
      <c r="G56" s="697">
        <v>379.88126</v>
      </c>
      <c r="H56" s="697">
        <v>387.93619000000001</v>
      </c>
      <c r="I56" s="697">
        <v>288.44022000000001</v>
      </c>
      <c r="J56" s="697">
        <v>343.58902</v>
      </c>
      <c r="K56" s="697">
        <v>483.05806999999999</v>
      </c>
      <c r="L56" s="697">
        <v>474.12810999999999</v>
      </c>
      <c r="M56" s="697">
        <v>727.45789000000002</v>
      </c>
      <c r="N56" s="697">
        <v>704.81055000000003</v>
      </c>
      <c r="O56" s="697">
        <v>1135.146</v>
      </c>
      <c r="P56" s="697">
        <v>815.18677000000002</v>
      </c>
      <c r="Q56" s="697">
        <v>899.80304000000001</v>
      </c>
      <c r="R56" s="697">
        <v>940.25476000000003</v>
      </c>
      <c r="S56" s="147">
        <f>100</f>
        <v>100</v>
      </c>
      <c r="T56" s="333">
        <f t="shared" si="3"/>
        <v>96.297718368043618</v>
      </c>
      <c r="U56" s="333">
        <f t="shared" si="3"/>
        <v>111.68678277740365</v>
      </c>
      <c r="V56" s="333">
        <f t="shared" si="3"/>
        <v>80.759077537449855</v>
      </c>
      <c r="W56" s="333">
        <f t="shared" si="3"/>
        <v>82.471477660658707</v>
      </c>
      <c r="X56" s="333">
        <f t="shared" si="3"/>
        <v>61.319597844597801</v>
      </c>
      <c r="Y56" s="333">
        <f t="shared" si="3"/>
        <v>73.043698726271501</v>
      </c>
      <c r="Z56" s="333">
        <f t="shared" si="3"/>
        <v>102.6934682964379</v>
      </c>
      <c r="AA56" s="333">
        <f t="shared" si="3"/>
        <v>100.79504526802548</v>
      </c>
      <c r="AB56" s="333">
        <f t="shared" si="6"/>
        <v>154.65050353823634</v>
      </c>
      <c r="AC56" s="333">
        <f t="shared" si="6"/>
        <v>149.83589834534794</v>
      </c>
      <c r="AD56" s="333">
        <f t="shared" si="6"/>
        <v>241.32104813574128</v>
      </c>
      <c r="AE56" s="333">
        <f t="shared" si="19"/>
        <v>173.30081395942852</v>
      </c>
      <c r="AF56" s="333">
        <f t="shared" si="20"/>
        <v>191.28941363359988</v>
      </c>
      <c r="AG56" s="334">
        <f t="shared" si="20"/>
        <v>199.88905761709938</v>
      </c>
    </row>
    <row r="57" spans="2:33" ht="14.4" x14ac:dyDescent="0.3">
      <c r="B57" s="822"/>
      <c r="C57" s="1" t="s">
        <v>5</v>
      </c>
      <c r="D57" s="697">
        <v>5686.6977999999999</v>
      </c>
      <c r="E57" s="697">
        <v>5269.8510999999999</v>
      </c>
      <c r="F57" s="697">
        <v>3985.2285000000002</v>
      </c>
      <c r="G57" s="697">
        <v>3992.1156999999998</v>
      </c>
      <c r="H57" s="697">
        <v>4048.0835000000002</v>
      </c>
      <c r="I57" s="697">
        <v>3675.7633999999998</v>
      </c>
      <c r="J57" s="697">
        <v>3820.3279000000002</v>
      </c>
      <c r="K57" s="697">
        <v>3732.3308000000002</v>
      </c>
      <c r="L57" s="697">
        <v>3880.7988</v>
      </c>
      <c r="M57" s="697">
        <v>5398.0092999999997</v>
      </c>
      <c r="N57" s="697">
        <v>7768.2372999999998</v>
      </c>
      <c r="O57" s="697">
        <v>8058.1089000000002</v>
      </c>
      <c r="P57" s="697">
        <v>7271.5649000000003</v>
      </c>
      <c r="Q57" s="697">
        <v>8204.1317999999992</v>
      </c>
      <c r="R57" s="697">
        <v>8803.1514000000006</v>
      </c>
      <c r="S57" s="147">
        <f>100</f>
        <v>100</v>
      </c>
      <c r="T57" s="333">
        <f t="shared" si="3"/>
        <v>92.669793355293123</v>
      </c>
      <c r="U57" s="333">
        <f t="shared" si="3"/>
        <v>70.079836139701328</v>
      </c>
      <c r="V57" s="333">
        <f t="shared" si="3"/>
        <v>70.200946848274583</v>
      </c>
      <c r="W57" s="333">
        <f t="shared" si="3"/>
        <v>71.185134894982468</v>
      </c>
      <c r="X57" s="333">
        <f t="shared" si="3"/>
        <v>64.637923963534689</v>
      </c>
      <c r="Y57" s="333">
        <f t="shared" si="3"/>
        <v>67.180075930885593</v>
      </c>
      <c r="Z57" s="333">
        <f t="shared" si="3"/>
        <v>65.632655915002204</v>
      </c>
      <c r="AA57" s="333">
        <f t="shared" si="3"/>
        <v>68.243450531167667</v>
      </c>
      <c r="AB57" s="333">
        <f t="shared" si="6"/>
        <v>94.923442212807572</v>
      </c>
      <c r="AC57" s="333">
        <f t="shared" si="6"/>
        <v>136.60365950868709</v>
      </c>
      <c r="AD57" s="333">
        <f t="shared" si="6"/>
        <v>141.70102198854318</v>
      </c>
      <c r="AE57" s="333">
        <f t="shared" ref="AE57:AE60" si="21">P57*100/$D57</f>
        <v>127.86972608250785</v>
      </c>
      <c r="AF57" s="333">
        <f t="shared" ref="AF57:AG60" si="22">Q57*100/$D57</f>
        <v>144.26881977093981</v>
      </c>
      <c r="AG57" s="334">
        <f t="shared" si="22"/>
        <v>154.80251825584963</v>
      </c>
    </row>
    <row r="58" spans="2:33" ht="14.4" x14ac:dyDescent="0.3">
      <c r="B58" s="822"/>
      <c r="C58" s="1" t="s">
        <v>6</v>
      </c>
      <c r="D58" s="697">
        <v>6795.9015060000002</v>
      </c>
      <c r="E58" s="697">
        <v>6465.7260649999998</v>
      </c>
      <c r="F58" s="697">
        <v>5157.9802159999999</v>
      </c>
      <c r="G58" s="697">
        <v>5386.8789500000003</v>
      </c>
      <c r="H58" s="697">
        <v>5469.2435100000002</v>
      </c>
      <c r="I58" s="697">
        <v>4920.4213600000003</v>
      </c>
      <c r="J58" s="697">
        <v>4656.0378900000005</v>
      </c>
      <c r="K58" s="697">
        <v>4702.6429960000005</v>
      </c>
      <c r="L58" s="697">
        <v>4894.1852200000003</v>
      </c>
      <c r="M58" s="697">
        <v>6559.106479</v>
      </c>
      <c r="N58" s="697">
        <v>8887.1971570000005</v>
      </c>
      <c r="O58" s="697">
        <v>9362.8722149999994</v>
      </c>
      <c r="P58" s="697">
        <v>10474.521290000001</v>
      </c>
      <c r="Q58" s="697">
        <v>11756.138609999998</v>
      </c>
      <c r="R58" s="697">
        <v>12621.105150000001</v>
      </c>
      <c r="S58" s="147">
        <f>100</f>
        <v>100</v>
      </c>
      <c r="T58" s="333">
        <f t="shared" ref="T58:AA89" si="23">E58*100/$D58</f>
        <v>95.141550525585259</v>
      </c>
      <c r="U58" s="333">
        <f t="shared" si="23"/>
        <v>75.898395694023762</v>
      </c>
      <c r="V58" s="333">
        <f t="shared" si="23"/>
        <v>79.26658362020116</v>
      </c>
      <c r="W58" s="333">
        <f t="shared" si="23"/>
        <v>80.478557630231791</v>
      </c>
      <c r="X58" s="333">
        <f t="shared" si="23"/>
        <v>72.402776227051461</v>
      </c>
      <c r="Y58" s="333">
        <f t="shared" si="23"/>
        <v>68.51243923840353</v>
      </c>
      <c r="Z58" s="333">
        <f t="shared" si="23"/>
        <v>69.198221778937011</v>
      </c>
      <c r="AA58" s="333">
        <f t="shared" si="23"/>
        <v>72.016717953887309</v>
      </c>
      <c r="AB58" s="333">
        <f t="shared" si="6"/>
        <v>96.515620086739958</v>
      </c>
      <c r="AC58" s="333">
        <f t="shared" si="6"/>
        <v>130.77289523919126</v>
      </c>
      <c r="AD58" s="333">
        <f t="shared" si="6"/>
        <v>137.77233538087125</v>
      </c>
      <c r="AE58" s="333">
        <f t="shared" si="21"/>
        <v>154.12997496729758</v>
      </c>
      <c r="AF58" s="333">
        <f t="shared" si="22"/>
        <v>172.98865499478882</v>
      </c>
      <c r="AG58" s="334">
        <f t="shared" si="22"/>
        <v>185.7164224475151</v>
      </c>
    </row>
    <row r="59" spans="2:33" ht="14.4" x14ac:dyDescent="0.3">
      <c r="B59" s="823"/>
      <c r="C59" s="3" t="s">
        <v>7</v>
      </c>
      <c r="D59" s="766">
        <v>1109.203706</v>
      </c>
      <c r="E59" s="766">
        <v>1195.874965</v>
      </c>
      <c r="F59" s="766">
        <v>1172.751716</v>
      </c>
      <c r="G59" s="766">
        <v>1394.76325</v>
      </c>
      <c r="H59" s="766">
        <v>1421.1600100000001</v>
      </c>
      <c r="I59" s="766">
        <v>1244.65796</v>
      </c>
      <c r="J59" s="766">
        <v>835.70998999999995</v>
      </c>
      <c r="K59" s="766">
        <v>970.31219600000009</v>
      </c>
      <c r="L59" s="766">
        <v>1013.3864199999999</v>
      </c>
      <c r="M59" s="766">
        <v>1161.0971790000001</v>
      </c>
      <c r="N59" s="766">
        <v>1118.9598570000001</v>
      </c>
      <c r="O59" s="766">
        <v>1304.7633149999999</v>
      </c>
      <c r="P59" s="766">
        <v>3202.9563900000003</v>
      </c>
      <c r="Q59" s="766">
        <v>3552.0068099999999</v>
      </c>
      <c r="R59" s="767">
        <v>3817.9537500000006</v>
      </c>
      <c r="S59" s="147">
        <f>100</f>
        <v>100</v>
      </c>
      <c r="T59" s="333">
        <f t="shared" si="23"/>
        <v>107.81382703025335</v>
      </c>
      <c r="U59" s="333">
        <f t="shared" si="23"/>
        <v>105.72915593918869</v>
      </c>
      <c r="V59" s="333">
        <f t="shared" si="23"/>
        <v>125.74455372402083</v>
      </c>
      <c r="W59" s="333">
        <f t="shared" si="23"/>
        <v>128.12434743163399</v>
      </c>
      <c r="X59" s="333">
        <f t="shared" si="23"/>
        <v>112.21184650459507</v>
      </c>
      <c r="Y59" s="333">
        <f t="shared" si="23"/>
        <v>75.343238169815493</v>
      </c>
      <c r="Z59" s="333">
        <f t="shared" si="23"/>
        <v>87.478268486780564</v>
      </c>
      <c r="AA59" s="333">
        <f t="shared" si="23"/>
        <v>91.361615050355766</v>
      </c>
      <c r="AB59" s="333">
        <f t="shared" si="6"/>
        <v>104.67844388900734</v>
      </c>
      <c r="AC59" s="333">
        <f t="shared" si="6"/>
        <v>100.8795635055334</v>
      </c>
      <c r="AD59" s="333">
        <f t="shared" si="6"/>
        <v>117.63063068958046</v>
      </c>
      <c r="AE59" s="333">
        <f t="shared" si="21"/>
        <v>288.76178222938614</v>
      </c>
      <c r="AF59" s="333">
        <f t="shared" si="22"/>
        <v>320.23034099022385</v>
      </c>
      <c r="AG59" s="334">
        <f t="shared" si="22"/>
        <v>344.20672499988927</v>
      </c>
    </row>
    <row r="60" spans="2:33" ht="16.5" customHeight="1" x14ac:dyDescent="0.3">
      <c r="B60" s="821" t="s">
        <v>27</v>
      </c>
      <c r="C60" s="2" t="s">
        <v>2</v>
      </c>
      <c r="D60" s="697">
        <v>2626.3123000000001</v>
      </c>
      <c r="E60" s="697">
        <v>2447.6086</v>
      </c>
      <c r="F60" s="697">
        <v>2504.5493000000001</v>
      </c>
      <c r="G60" s="697">
        <v>2321.2642000000001</v>
      </c>
      <c r="H60" s="697">
        <v>2240.1918999999998</v>
      </c>
      <c r="I60" s="697">
        <v>2106.5990999999999</v>
      </c>
      <c r="J60" s="697">
        <v>2182.3910999999998</v>
      </c>
      <c r="K60" s="697">
        <v>2149.3535000000002</v>
      </c>
      <c r="L60" s="697">
        <v>2185.7838999999999</v>
      </c>
      <c r="M60" s="697">
        <v>2175.1714000000002</v>
      </c>
      <c r="N60" s="697">
        <v>2197.2026000000001</v>
      </c>
      <c r="O60" s="697">
        <v>2206.3000000000002</v>
      </c>
      <c r="P60" s="697">
        <v>1986.6759</v>
      </c>
      <c r="Q60" s="697">
        <v>2290.9699999999998</v>
      </c>
      <c r="R60" s="697">
        <v>2435.3667</v>
      </c>
      <c r="S60" s="147">
        <f>100</f>
        <v>100</v>
      </c>
      <c r="T60" s="333">
        <f t="shared" si="23"/>
        <v>93.195641660742325</v>
      </c>
      <c r="U60" s="333">
        <f t="shared" si="23"/>
        <v>95.363727306916246</v>
      </c>
      <c r="V60" s="333">
        <f t="shared" si="23"/>
        <v>88.384926651716171</v>
      </c>
      <c r="W60" s="333">
        <f t="shared" si="23"/>
        <v>85.298001307765247</v>
      </c>
      <c r="X60" s="333">
        <f t="shared" si="23"/>
        <v>80.211294749676185</v>
      </c>
      <c r="Y60" s="333">
        <f t="shared" si="23"/>
        <v>83.097166319481502</v>
      </c>
      <c r="Z60" s="333">
        <f t="shared" si="23"/>
        <v>81.839219958723106</v>
      </c>
      <c r="AA60" s="333">
        <f t="shared" si="23"/>
        <v>83.226351260663094</v>
      </c>
      <c r="AB60" s="333">
        <f t="shared" si="6"/>
        <v>82.822267557441663</v>
      </c>
      <c r="AC60" s="333">
        <f t="shared" si="6"/>
        <v>83.661131998658348</v>
      </c>
      <c r="AD60" s="333">
        <f t="shared" si="6"/>
        <v>84.007526446873825</v>
      </c>
      <c r="AE60" s="333">
        <f t="shared" si="21"/>
        <v>75.645074654678339</v>
      </c>
      <c r="AF60" s="333">
        <f t="shared" si="22"/>
        <v>87.231438545979458</v>
      </c>
      <c r="AG60" s="334">
        <f t="shared" si="22"/>
        <v>92.72951659252405</v>
      </c>
    </row>
    <row r="61" spans="2:33" ht="14.4" x14ac:dyDescent="0.3">
      <c r="B61" s="822"/>
      <c r="C61" s="1" t="s">
        <v>3</v>
      </c>
      <c r="D61" s="697">
        <v>5639.7007000000003</v>
      </c>
      <c r="E61" s="697">
        <v>4780.6133</v>
      </c>
      <c r="F61" s="697">
        <v>4936.6742999999997</v>
      </c>
      <c r="G61" s="697">
        <v>5404.9247999999998</v>
      </c>
      <c r="H61" s="697">
        <v>4783.4102000000003</v>
      </c>
      <c r="I61" s="697">
        <v>4990.5015000000003</v>
      </c>
      <c r="J61" s="697">
        <v>5131.3037000000004</v>
      </c>
      <c r="K61" s="697">
        <v>5310.3755000000001</v>
      </c>
      <c r="L61" s="697">
        <v>5540.2124000000003</v>
      </c>
      <c r="M61" s="697">
        <v>5389.7627000000002</v>
      </c>
      <c r="N61" s="697">
        <v>5298.2533999999996</v>
      </c>
      <c r="O61" s="697">
        <v>5188.3989000000001</v>
      </c>
      <c r="P61" s="697">
        <v>5045.7816999999995</v>
      </c>
      <c r="Q61" s="697">
        <v>5478.8140000000003</v>
      </c>
      <c r="R61" s="697">
        <v>5749.1850999999997</v>
      </c>
      <c r="S61" s="147">
        <f>100</f>
        <v>100</v>
      </c>
      <c r="T61" s="333">
        <f t="shared" si="23"/>
        <v>84.767145533095402</v>
      </c>
      <c r="U61" s="333">
        <f t="shared" si="23"/>
        <v>87.534331387479469</v>
      </c>
      <c r="V61" s="333">
        <f t="shared" si="23"/>
        <v>95.837085822657215</v>
      </c>
      <c r="W61" s="333">
        <f t="shared" si="23"/>
        <v>84.816738590400732</v>
      </c>
      <c r="X61" s="333">
        <f t="shared" si="23"/>
        <v>88.488765015490984</v>
      </c>
      <c r="Y61" s="333">
        <f t="shared" si="23"/>
        <v>90.985390412650801</v>
      </c>
      <c r="Z61" s="333">
        <f t="shared" si="23"/>
        <v>94.160590827098332</v>
      </c>
      <c r="AA61" s="333">
        <f t="shared" si="23"/>
        <v>98.235929435049627</v>
      </c>
      <c r="AB61" s="333">
        <f t="shared" si="6"/>
        <v>95.568239995430957</v>
      </c>
      <c r="AC61" s="333">
        <f t="shared" si="6"/>
        <v>93.945648569612914</v>
      </c>
      <c r="AD61" s="333">
        <f t="shared" si="6"/>
        <v>91.997770378133723</v>
      </c>
      <c r="AE61" s="333">
        <f t="shared" ref="AE61:AE64" si="24">P61*100/$D61</f>
        <v>89.468962422066099</v>
      </c>
      <c r="AF61" s="333">
        <f t="shared" ref="AF61:AG64" si="25">Q61*100/$D61</f>
        <v>97.147247548083541</v>
      </c>
      <c r="AG61" s="334">
        <f t="shared" si="25"/>
        <v>101.941315786492</v>
      </c>
    </row>
    <row r="62" spans="2:33" ht="14.4" x14ac:dyDescent="0.3">
      <c r="B62" s="822"/>
      <c r="C62" s="1" t="s">
        <v>4</v>
      </c>
      <c r="D62" s="697">
        <v>7966.9668000000001</v>
      </c>
      <c r="E62" s="697">
        <v>6596.3969999999999</v>
      </c>
      <c r="F62" s="697">
        <v>7508.9443000000001</v>
      </c>
      <c r="G62" s="697">
        <v>7579.2803000000004</v>
      </c>
      <c r="H62" s="697">
        <v>6980.5888999999997</v>
      </c>
      <c r="I62" s="697">
        <v>7079.9125999999997</v>
      </c>
      <c r="J62" s="697">
        <v>7542.4775</v>
      </c>
      <c r="K62" s="697">
        <v>7750.9731000000002</v>
      </c>
      <c r="L62" s="697">
        <v>7830.3008</v>
      </c>
      <c r="M62" s="697">
        <v>8058.6504000000004</v>
      </c>
      <c r="N62" s="697">
        <v>7788.2969000000003</v>
      </c>
      <c r="O62" s="697">
        <v>7285.8711000000003</v>
      </c>
      <c r="P62" s="697">
        <v>7249.1747999999998</v>
      </c>
      <c r="Q62" s="697">
        <v>7975.4492</v>
      </c>
      <c r="R62" s="697">
        <v>8397.2284999999993</v>
      </c>
      <c r="S62" s="147">
        <f>100</f>
        <v>100</v>
      </c>
      <c r="T62" s="333">
        <f t="shared" si="23"/>
        <v>82.796843084622864</v>
      </c>
      <c r="U62" s="333">
        <f t="shared" si="23"/>
        <v>94.250980184830198</v>
      </c>
      <c r="V62" s="333">
        <f t="shared" si="23"/>
        <v>95.133825585918089</v>
      </c>
      <c r="W62" s="333">
        <f t="shared" si="23"/>
        <v>87.619153879240471</v>
      </c>
      <c r="X62" s="333">
        <f t="shared" si="23"/>
        <v>88.865847915922032</v>
      </c>
      <c r="Y62" s="333">
        <f t="shared" si="23"/>
        <v>94.671883156334985</v>
      </c>
      <c r="Z62" s="333">
        <f t="shared" si="23"/>
        <v>97.288884145971338</v>
      </c>
      <c r="AA62" s="333">
        <f t="shared" si="23"/>
        <v>98.284591822323137</v>
      </c>
      <c r="AB62" s="333">
        <f t="shared" si="6"/>
        <v>101.150796812659</v>
      </c>
      <c r="AC62" s="333">
        <f t="shared" si="6"/>
        <v>97.757366078141558</v>
      </c>
      <c r="AD62" s="333">
        <f t="shared" si="6"/>
        <v>91.451003661769988</v>
      </c>
      <c r="AE62" s="333">
        <f t="shared" si="24"/>
        <v>90.990398001909583</v>
      </c>
      <c r="AF62" s="333">
        <f t="shared" si="25"/>
        <v>100.10646962906887</v>
      </c>
      <c r="AG62" s="334">
        <f t="shared" si="25"/>
        <v>105.40057101781822</v>
      </c>
    </row>
    <row r="63" spans="2:33" ht="14.4" x14ac:dyDescent="0.3">
      <c r="B63" s="822"/>
      <c r="C63" s="1" t="s">
        <v>5</v>
      </c>
      <c r="D63" s="697">
        <v>5029.9678000000004</v>
      </c>
      <c r="E63" s="697">
        <v>3983.7649000000001</v>
      </c>
      <c r="F63" s="697">
        <v>4771.5801000000001</v>
      </c>
      <c r="G63" s="697">
        <v>4886.6684999999998</v>
      </c>
      <c r="H63" s="697">
        <v>4586.5117</v>
      </c>
      <c r="I63" s="697">
        <v>4636.7554</v>
      </c>
      <c r="J63" s="697">
        <v>4864.2353999999996</v>
      </c>
      <c r="K63" s="697">
        <v>5030.5518000000002</v>
      </c>
      <c r="L63" s="697">
        <v>5122.9277000000002</v>
      </c>
      <c r="M63" s="697">
        <v>5761.5703000000003</v>
      </c>
      <c r="N63" s="697">
        <v>6399.0859</v>
      </c>
      <c r="O63" s="697">
        <v>7041.8311000000003</v>
      </c>
      <c r="P63" s="697">
        <v>6120.6733000000004</v>
      </c>
      <c r="Q63" s="697">
        <v>6915.0073000000002</v>
      </c>
      <c r="R63" s="697">
        <v>7336.2280000000001</v>
      </c>
      <c r="S63" s="147">
        <f>100</f>
        <v>100</v>
      </c>
      <c r="T63" s="333">
        <f t="shared" si="23"/>
        <v>79.200604425340444</v>
      </c>
      <c r="U63" s="333">
        <f t="shared" si="23"/>
        <v>94.863034709685408</v>
      </c>
      <c r="V63" s="333">
        <f t="shared" si="23"/>
        <v>97.151089118304085</v>
      </c>
      <c r="W63" s="333">
        <f t="shared" si="23"/>
        <v>91.183718909691621</v>
      </c>
      <c r="X63" s="333">
        <f t="shared" si="23"/>
        <v>92.18260601986357</v>
      </c>
      <c r="Y63" s="333">
        <f t="shared" si="23"/>
        <v>96.705100179766546</v>
      </c>
      <c r="Z63" s="333">
        <f t="shared" si="23"/>
        <v>100.01161041229726</v>
      </c>
      <c r="AA63" s="333">
        <f t="shared" si="23"/>
        <v>101.84812117485126</v>
      </c>
      <c r="AB63" s="333">
        <f t="shared" si="6"/>
        <v>114.54487442245654</v>
      </c>
      <c r="AC63" s="333">
        <f t="shared" si="6"/>
        <v>127.21922196002923</v>
      </c>
      <c r="AD63" s="333">
        <f t="shared" si="6"/>
        <v>139.99753835402285</v>
      </c>
      <c r="AE63" s="333">
        <f t="shared" si="24"/>
        <v>121.68414477722899</v>
      </c>
      <c r="AF63" s="333">
        <f t="shared" si="25"/>
        <v>137.47617430075795</v>
      </c>
      <c r="AG63" s="334">
        <f t="shared" si="25"/>
        <v>145.8503968951849</v>
      </c>
    </row>
    <row r="64" spans="2:33" ht="14.4" x14ac:dyDescent="0.3">
      <c r="B64" s="822"/>
      <c r="C64" s="1" t="s">
        <v>6</v>
      </c>
      <c r="D64" s="697">
        <v>21262.9476</v>
      </c>
      <c r="E64" s="697">
        <v>17808.383800000003</v>
      </c>
      <c r="F64" s="697">
        <v>19721.748</v>
      </c>
      <c r="G64" s="697">
        <v>20192.1378</v>
      </c>
      <c r="H64" s="697">
        <v>18590.702699999998</v>
      </c>
      <c r="I64" s="697">
        <v>18813.768599999999</v>
      </c>
      <c r="J64" s="697">
        <v>19720.4077</v>
      </c>
      <c r="K64" s="697">
        <v>20241.2539</v>
      </c>
      <c r="L64" s="697">
        <v>20679.2248</v>
      </c>
      <c r="M64" s="697">
        <v>21385.1548</v>
      </c>
      <c r="N64" s="697">
        <v>21682.838799999998</v>
      </c>
      <c r="O64" s="697">
        <v>21722.401099999999</v>
      </c>
      <c r="P64" s="697">
        <v>20402.305699999997</v>
      </c>
      <c r="Q64" s="697">
        <v>22660.2405</v>
      </c>
      <c r="R64" s="697">
        <v>23918.008299999998</v>
      </c>
      <c r="S64" s="147">
        <f>100</f>
        <v>100</v>
      </c>
      <c r="T64" s="333">
        <f t="shared" si="23"/>
        <v>83.753128376237001</v>
      </c>
      <c r="U64" s="333">
        <f t="shared" si="23"/>
        <v>92.751712373123667</v>
      </c>
      <c r="V64" s="333">
        <f t="shared" si="23"/>
        <v>94.963963509932185</v>
      </c>
      <c r="W64" s="333">
        <f t="shared" si="23"/>
        <v>87.432387313977102</v>
      </c>
      <c r="X64" s="333">
        <f t="shared" si="23"/>
        <v>88.481469991488851</v>
      </c>
      <c r="Y64" s="333">
        <f t="shared" si="23"/>
        <v>92.745408919692778</v>
      </c>
      <c r="Z64" s="333">
        <f t="shared" si="23"/>
        <v>95.194957353890103</v>
      </c>
      <c r="AA64" s="333">
        <f t="shared" si="23"/>
        <v>97.254741859026169</v>
      </c>
      <c r="AB64" s="333">
        <f t="shared" si="6"/>
        <v>100.57474251594356</v>
      </c>
      <c r="AC64" s="333">
        <f t="shared" si="6"/>
        <v>101.97475537211031</v>
      </c>
      <c r="AD64" s="333">
        <f t="shared" si="6"/>
        <v>102.16081753406569</v>
      </c>
      <c r="AE64" s="333">
        <f t="shared" si="24"/>
        <v>95.952386676624258</v>
      </c>
      <c r="AF64" s="333">
        <f t="shared" si="25"/>
        <v>106.57149199765699</v>
      </c>
      <c r="AG64" s="334">
        <f t="shared" si="25"/>
        <v>112.48679510455078</v>
      </c>
    </row>
    <row r="65" spans="2:33" ht="14.4" x14ac:dyDescent="0.3">
      <c r="B65" s="823"/>
      <c r="C65" s="3" t="s">
        <v>7</v>
      </c>
      <c r="D65" s="766">
        <v>16232.979800000001</v>
      </c>
      <c r="E65" s="766">
        <v>13824.618900000001</v>
      </c>
      <c r="F65" s="766">
        <v>14950.1679</v>
      </c>
      <c r="G65" s="766">
        <v>15305.469300000001</v>
      </c>
      <c r="H65" s="766">
        <v>14004.190999999999</v>
      </c>
      <c r="I65" s="766">
        <v>14177.013199999999</v>
      </c>
      <c r="J65" s="766">
        <v>14856.1723</v>
      </c>
      <c r="K65" s="766">
        <v>15210.7021</v>
      </c>
      <c r="L65" s="766">
        <v>15556.2971</v>
      </c>
      <c r="M65" s="766">
        <v>15623.584500000001</v>
      </c>
      <c r="N65" s="766">
        <v>15283.752899999999</v>
      </c>
      <c r="O65" s="766">
        <v>14680.57</v>
      </c>
      <c r="P65" s="766">
        <v>14281.632399999999</v>
      </c>
      <c r="Q65" s="766">
        <v>15745.233199999999</v>
      </c>
      <c r="R65" s="767">
        <v>16581.780299999999</v>
      </c>
      <c r="S65" s="147">
        <f>100</f>
        <v>100</v>
      </c>
      <c r="T65" s="333">
        <f t="shared" si="23"/>
        <v>85.163778125319908</v>
      </c>
      <c r="U65" s="333">
        <f t="shared" si="23"/>
        <v>92.097495864560855</v>
      </c>
      <c r="V65" s="333">
        <f t="shared" si="23"/>
        <v>94.286258521679429</v>
      </c>
      <c r="W65" s="333">
        <f t="shared" si="23"/>
        <v>86.269995851285401</v>
      </c>
      <c r="X65" s="333">
        <f t="shared" si="23"/>
        <v>87.334632178868347</v>
      </c>
      <c r="Y65" s="333">
        <f t="shared" si="23"/>
        <v>91.518454917315907</v>
      </c>
      <c r="Z65" s="333">
        <f t="shared" si="23"/>
        <v>93.702464288164762</v>
      </c>
      <c r="AA65" s="333">
        <f t="shared" si="23"/>
        <v>95.831432624588118</v>
      </c>
      <c r="AB65" s="333">
        <f t="shared" si="6"/>
        <v>96.245943089265722</v>
      </c>
      <c r="AC65" s="333">
        <f t="shared" si="6"/>
        <v>94.152479016822284</v>
      </c>
      <c r="AD65" s="333">
        <f t="shared" si="6"/>
        <v>90.436692344063658</v>
      </c>
      <c r="AE65" s="333">
        <f t="shared" ref="AE65:AE68" si="26">P65*100/$D65</f>
        <v>87.979117672529824</v>
      </c>
      <c r="AF65" s="333">
        <f t="shared" ref="AF65:AG68" si="27">Q65*100/$D65</f>
        <v>96.995335385065886</v>
      </c>
      <c r="AG65" s="334">
        <f t="shared" si="27"/>
        <v>102.14871517304542</v>
      </c>
    </row>
    <row r="66" spans="2:33" ht="16.5" customHeight="1" x14ac:dyDescent="0.3">
      <c r="B66" s="822" t="s">
        <v>28</v>
      </c>
      <c r="C66" s="1" t="s">
        <v>2</v>
      </c>
      <c r="D66" s="697">
        <v>3628.8373999999999</v>
      </c>
      <c r="E66" s="697">
        <v>3113.1284000000001</v>
      </c>
      <c r="F66" s="697">
        <v>2995.2422000000001</v>
      </c>
      <c r="G66" s="697">
        <v>3079.2</v>
      </c>
      <c r="H66" s="697">
        <v>2618.6999999999998</v>
      </c>
      <c r="I66" s="697">
        <v>2769.4404</v>
      </c>
      <c r="J66" s="697">
        <v>2857.1001000000001</v>
      </c>
      <c r="K66" s="697">
        <v>2583.8000000000002</v>
      </c>
      <c r="L66" s="697">
        <v>2787.1239999999998</v>
      </c>
      <c r="M66" s="697">
        <v>2720.1714000000002</v>
      </c>
      <c r="N66" s="697">
        <v>2887.2487999999998</v>
      </c>
      <c r="O66" s="697">
        <v>3258.1104</v>
      </c>
      <c r="P66" s="697">
        <v>2867.7910000000002</v>
      </c>
      <c r="Q66" s="697">
        <v>3360.0698000000002</v>
      </c>
      <c r="R66" s="697">
        <v>3571.8845000000001</v>
      </c>
      <c r="S66" s="147">
        <f>100</f>
        <v>100</v>
      </c>
      <c r="T66" s="333">
        <f t="shared" si="23"/>
        <v>85.788588929335887</v>
      </c>
      <c r="U66" s="333">
        <f t="shared" si="23"/>
        <v>82.539994765265604</v>
      </c>
      <c r="V66" s="333">
        <f t="shared" si="23"/>
        <v>84.853622815946508</v>
      </c>
      <c r="W66" s="333">
        <f t="shared" si="23"/>
        <v>72.163608102143115</v>
      </c>
      <c r="X66" s="333">
        <f t="shared" si="23"/>
        <v>76.317566612381142</v>
      </c>
      <c r="Y66" s="333">
        <f t="shared" si="23"/>
        <v>78.733208051702732</v>
      </c>
      <c r="Z66" s="333">
        <f t="shared" si="23"/>
        <v>71.201867573344572</v>
      </c>
      <c r="AA66" s="333">
        <f t="shared" si="23"/>
        <v>76.804874200205276</v>
      </c>
      <c r="AB66" s="333">
        <f t="shared" si="6"/>
        <v>74.959859044662636</v>
      </c>
      <c r="AC66" s="333">
        <f t="shared" si="6"/>
        <v>79.56401683911217</v>
      </c>
      <c r="AD66" s="333">
        <f t="shared" si="6"/>
        <v>89.783863008025648</v>
      </c>
      <c r="AE66" s="333">
        <f t="shared" si="26"/>
        <v>79.027817559420001</v>
      </c>
      <c r="AF66" s="333">
        <f t="shared" si="27"/>
        <v>92.593561783727225</v>
      </c>
      <c r="AG66" s="334">
        <f t="shared" si="27"/>
        <v>98.430546929438066</v>
      </c>
    </row>
    <row r="67" spans="2:33" ht="14.4" x14ac:dyDescent="0.3">
      <c r="B67" s="822"/>
      <c r="C67" s="1" t="s">
        <v>3</v>
      </c>
      <c r="D67" s="697">
        <v>6369.9326000000001</v>
      </c>
      <c r="E67" s="697">
        <v>5110.7461000000003</v>
      </c>
      <c r="F67" s="697">
        <v>5265.0342000000001</v>
      </c>
      <c r="G67" s="697">
        <v>5460.9609</v>
      </c>
      <c r="H67" s="697">
        <v>4749.6010999999999</v>
      </c>
      <c r="I67" s="697">
        <v>4565.5806000000002</v>
      </c>
      <c r="J67" s="697">
        <v>4922.8041999999996</v>
      </c>
      <c r="K67" s="697">
        <v>4703.375</v>
      </c>
      <c r="L67" s="697">
        <v>4938.1108000000004</v>
      </c>
      <c r="M67" s="697">
        <v>5010.6826000000001</v>
      </c>
      <c r="N67" s="697">
        <v>5066.8809000000001</v>
      </c>
      <c r="O67" s="697">
        <v>5251.1709000000001</v>
      </c>
      <c r="P67" s="697">
        <v>4918.0893999999998</v>
      </c>
      <c r="Q67" s="697">
        <v>5371.1010999999999</v>
      </c>
      <c r="R67" s="697">
        <v>5646.3852999999999</v>
      </c>
      <c r="S67" s="147">
        <f>100</f>
        <v>100</v>
      </c>
      <c r="T67" s="333">
        <f t="shared" si="23"/>
        <v>80.23234186182755</v>
      </c>
      <c r="U67" s="333">
        <f t="shared" si="23"/>
        <v>82.654472670558562</v>
      </c>
      <c r="V67" s="333">
        <f t="shared" si="23"/>
        <v>85.730277585668645</v>
      </c>
      <c r="W67" s="333">
        <f t="shared" si="23"/>
        <v>74.562815625396098</v>
      </c>
      <c r="X67" s="333">
        <f t="shared" si="23"/>
        <v>71.673923206032043</v>
      </c>
      <c r="Y67" s="333">
        <f t="shared" si="23"/>
        <v>77.281888351534519</v>
      </c>
      <c r="Z67" s="333">
        <f t="shared" si="23"/>
        <v>73.837123488559357</v>
      </c>
      <c r="AA67" s="333">
        <f t="shared" si="23"/>
        <v>77.522182887774989</v>
      </c>
      <c r="AB67" s="333">
        <f t="shared" si="6"/>
        <v>78.661469667669635</v>
      </c>
      <c r="AC67" s="333">
        <f t="shared" si="6"/>
        <v>79.543712911499256</v>
      </c>
      <c r="AD67" s="333">
        <f t="shared" si="6"/>
        <v>82.436836144859669</v>
      </c>
      <c r="AE67" s="333">
        <f t="shared" si="26"/>
        <v>77.207871869790267</v>
      </c>
      <c r="AF67" s="333">
        <f t="shared" si="27"/>
        <v>84.319590759877116</v>
      </c>
      <c r="AG67" s="334">
        <f t="shared" si="27"/>
        <v>88.641209484696901</v>
      </c>
    </row>
    <row r="68" spans="2:33" ht="14.4" x14ac:dyDescent="0.3">
      <c r="B68" s="822"/>
      <c r="C68" s="1" t="s">
        <v>4</v>
      </c>
      <c r="D68" s="697">
        <v>6251.4575000000004</v>
      </c>
      <c r="E68" s="697">
        <v>5180.0234</v>
      </c>
      <c r="F68" s="697">
        <v>5216.2349000000004</v>
      </c>
      <c r="G68" s="697">
        <v>5452.7377999999999</v>
      </c>
      <c r="H68" s="697">
        <v>4823.6733000000004</v>
      </c>
      <c r="I68" s="697">
        <v>4934.5591000000004</v>
      </c>
      <c r="J68" s="697">
        <v>5061.0712999999996</v>
      </c>
      <c r="K68" s="697">
        <v>4982.7358000000004</v>
      </c>
      <c r="L68" s="697">
        <v>4947.7393000000002</v>
      </c>
      <c r="M68" s="697">
        <v>5046.2349000000004</v>
      </c>
      <c r="N68" s="697">
        <v>5126.6616000000004</v>
      </c>
      <c r="O68" s="697">
        <v>5148.6899000000003</v>
      </c>
      <c r="P68" s="697">
        <v>4754.8071</v>
      </c>
      <c r="Q68" s="697">
        <v>5239.2479999999996</v>
      </c>
      <c r="R68" s="697">
        <v>5528.8905999999997</v>
      </c>
      <c r="S68" s="147">
        <f>100</f>
        <v>100</v>
      </c>
      <c r="T68" s="333">
        <f t="shared" si="23"/>
        <v>82.861051202859485</v>
      </c>
      <c r="U68" s="333">
        <f t="shared" si="23"/>
        <v>83.44030012201155</v>
      </c>
      <c r="V68" s="333">
        <f t="shared" si="23"/>
        <v>87.223464288128014</v>
      </c>
      <c r="W68" s="333">
        <f t="shared" si="23"/>
        <v>77.160778906359027</v>
      </c>
      <c r="X68" s="333">
        <f t="shared" si="23"/>
        <v>78.934538065723075</v>
      </c>
      <c r="Y68" s="333">
        <f t="shared" si="23"/>
        <v>80.958261333457017</v>
      </c>
      <c r="Z68" s="333">
        <f t="shared" si="23"/>
        <v>79.705185550729567</v>
      </c>
      <c r="AA68" s="333">
        <f t="shared" si="23"/>
        <v>79.145372099226449</v>
      </c>
      <c r="AB68" s="333">
        <f t="shared" si="6"/>
        <v>80.72093427812635</v>
      </c>
      <c r="AC68" s="333">
        <f t="shared" si="6"/>
        <v>82.007461459987525</v>
      </c>
      <c r="AD68" s="333">
        <f t="shared" si="6"/>
        <v>82.359832087157272</v>
      </c>
      <c r="AE68" s="333">
        <f t="shared" si="26"/>
        <v>76.059176600016869</v>
      </c>
      <c r="AF68" s="333">
        <f t="shared" si="27"/>
        <v>83.808423875552208</v>
      </c>
      <c r="AG68" s="334">
        <f t="shared" si="27"/>
        <v>88.441625013046945</v>
      </c>
    </row>
    <row r="69" spans="2:33" ht="14.4" x14ac:dyDescent="0.3">
      <c r="B69" s="822"/>
      <c r="C69" s="1" t="s">
        <v>5</v>
      </c>
      <c r="D69" s="697">
        <v>6482.2704999999996</v>
      </c>
      <c r="E69" s="697">
        <v>5278.4561000000003</v>
      </c>
      <c r="F69" s="697">
        <v>4951.3407999999999</v>
      </c>
      <c r="G69" s="697">
        <v>5611.9224000000004</v>
      </c>
      <c r="H69" s="697">
        <v>5686.3681999999999</v>
      </c>
      <c r="I69" s="697">
        <v>5444.5532000000003</v>
      </c>
      <c r="J69" s="697">
        <v>5739.4193999999998</v>
      </c>
      <c r="K69" s="697">
        <v>5930.1494000000002</v>
      </c>
      <c r="L69" s="697">
        <v>5719.7138999999997</v>
      </c>
      <c r="M69" s="697">
        <v>6881.7606999999998</v>
      </c>
      <c r="N69" s="697">
        <v>6870.1646000000001</v>
      </c>
      <c r="O69" s="697">
        <v>7583.0195000000003</v>
      </c>
      <c r="P69" s="697">
        <v>6915.9946</v>
      </c>
      <c r="Q69" s="697">
        <v>7897.0204999999996</v>
      </c>
      <c r="R69" s="697">
        <v>8343.3770000000004</v>
      </c>
      <c r="S69" s="147">
        <f>100</f>
        <v>100</v>
      </c>
      <c r="T69" s="333">
        <f t="shared" si="23"/>
        <v>81.429124255151038</v>
      </c>
      <c r="U69" s="333">
        <f t="shared" si="23"/>
        <v>76.382816792356948</v>
      </c>
      <c r="V69" s="333">
        <f t="shared" si="23"/>
        <v>86.573406648179841</v>
      </c>
      <c r="W69" s="333">
        <f t="shared" si="23"/>
        <v>87.721859184987721</v>
      </c>
      <c r="X69" s="333">
        <f t="shared" si="23"/>
        <v>83.99145330328318</v>
      </c>
      <c r="Y69" s="333">
        <f t="shared" si="23"/>
        <v>88.540263785659661</v>
      </c>
      <c r="Z69" s="333">
        <f t="shared" si="23"/>
        <v>91.482597031395116</v>
      </c>
      <c r="AA69" s="333">
        <f t="shared" si="23"/>
        <v>88.236273077465682</v>
      </c>
      <c r="AB69" s="333">
        <f t="shared" si="6"/>
        <v>106.16281286009277</v>
      </c>
      <c r="AC69" s="333">
        <f t="shared" si="6"/>
        <v>105.983923379933</v>
      </c>
      <c r="AD69" s="333">
        <f t="shared" si="6"/>
        <v>116.98091741157671</v>
      </c>
      <c r="AE69" s="333">
        <f t="shared" ref="AE69:AE72" si="28">P69*100/$D69</f>
        <v>106.69092874171172</v>
      </c>
      <c r="AF69" s="333">
        <f t="shared" ref="AF69:AG72" si="29">Q69*100/$D69</f>
        <v>121.82491458818326</v>
      </c>
      <c r="AG69" s="334">
        <f t="shared" si="29"/>
        <v>128.71071949249884</v>
      </c>
    </row>
    <row r="70" spans="2:33" ht="14.4" x14ac:dyDescent="0.3">
      <c r="B70" s="822"/>
      <c r="C70" s="1" t="s">
        <v>6</v>
      </c>
      <c r="D70" s="697">
        <v>22732.498</v>
      </c>
      <c r="E70" s="697">
        <v>18682.353999999999</v>
      </c>
      <c r="F70" s="697">
        <v>18427.852100000004</v>
      </c>
      <c r="G70" s="697">
        <v>19604.821099999997</v>
      </c>
      <c r="H70" s="697">
        <v>17878.3426</v>
      </c>
      <c r="I70" s="697">
        <v>17714.133300000001</v>
      </c>
      <c r="J70" s="697">
        <v>18580.395</v>
      </c>
      <c r="K70" s="697">
        <v>18200.0602</v>
      </c>
      <c r="L70" s="697">
        <v>18392.687999999998</v>
      </c>
      <c r="M70" s="697">
        <v>19658.849600000001</v>
      </c>
      <c r="N70" s="697">
        <v>19950.955900000001</v>
      </c>
      <c r="O70" s="697">
        <v>21240.990700000002</v>
      </c>
      <c r="P70" s="697">
        <v>19456.682099999998</v>
      </c>
      <c r="Q70" s="697">
        <v>21867.439399999999</v>
      </c>
      <c r="R70" s="697">
        <v>23090.537400000001</v>
      </c>
      <c r="S70" s="147">
        <f>100</f>
        <v>100</v>
      </c>
      <c r="T70" s="333">
        <f t="shared" si="23"/>
        <v>82.183462635738493</v>
      </c>
      <c r="U70" s="333">
        <f t="shared" si="23"/>
        <v>81.063911673939245</v>
      </c>
      <c r="V70" s="333">
        <f t="shared" si="23"/>
        <v>86.241384910712398</v>
      </c>
      <c r="W70" s="333">
        <f t="shared" si="23"/>
        <v>78.646625637006551</v>
      </c>
      <c r="X70" s="333">
        <f t="shared" si="23"/>
        <v>77.924270795052976</v>
      </c>
      <c r="Y70" s="333">
        <f t="shared" si="23"/>
        <v>81.734946155059603</v>
      </c>
      <c r="Z70" s="333">
        <f t="shared" si="23"/>
        <v>80.061857698172901</v>
      </c>
      <c r="AA70" s="333">
        <f t="shared" si="23"/>
        <v>80.90922519821622</v>
      </c>
      <c r="AB70" s="333">
        <f t="shared" si="6"/>
        <v>86.479055667353421</v>
      </c>
      <c r="AC70" s="333">
        <f t="shared" si="6"/>
        <v>87.764027956804398</v>
      </c>
      <c r="AD70" s="333">
        <f t="shared" si="6"/>
        <v>93.438876361058092</v>
      </c>
      <c r="AE70" s="333">
        <f t="shared" si="28"/>
        <v>85.589723135574445</v>
      </c>
      <c r="AF70" s="333">
        <f t="shared" si="29"/>
        <v>96.194617063201761</v>
      </c>
      <c r="AG70" s="334">
        <f t="shared" si="29"/>
        <v>101.57501124601441</v>
      </c>
    </row>
    <row r="71" spans="2:33" ht="14.4" x14ac:dyDescent="0.3">
      <c r="B71" s="823"/>
      <c r="C71" s="3" t="s">
        <v>7</v>
      </c>
      <c r="D71" s="766">
        <v>16250.227500000001</v>
      </c>
      <c r="E71" s="766">
        <v>13403.8979</v>
      </c>
      <c r="F71" s="766">
        <v>13476.511300000002</v>
      </c>
      <c r="G71" s="766">
        <v>13992.898699999998</v>
      </c>
      <c r="H71" s="766">
        <v>12191.974399999999</v>
      </c>
      <c r="I71" s="766">
        <v>12269.580100000001</v>
      </c>
      <c r="J71" s="766">
        <v>12840.9756</v>
      </c>
      <c r="K71" s="766">
        <v>12269.910800000001</v>
      </c>
      <c r="L71" s="766">
        <v>12672.974099999999</v>
      </c>
      <c r="M71" s="766">
        <v>12777.088900000001</v>
      </c>
      <c r="N71" s="766">
        <v>13080.791300000001</v>
      </c>
      <c r="O71" s="766">
        <v>13657.9712</v>
      </c>
      <c r="P71" s="766">
        <v>12540.6875</v>
      </c>
      <c r="Q71" s="766">
        <v>13970.418900000001</v>
      </c>
      <c r="R71" s="767">
        <v>14747.160400000001</v>
      </c>
      <c r="S71" s="147">
        <f>100</f>
        <v>100</v>
      </c>
      <c r="T71" s="333">
        <f t="shared" si="23"/>
        <v>82.484370757270938</v>
      </c>
      <c r="U71" s="333">
        <f t="shared" si="23"/>
        <v>82.931216193742515</v>
      </c>
      <c r="V71" s="333">
        <f t="shared" si="23"/>
        <v>86.108940320989333</v>
      </c>
      <c r="W71" s="333">
        <f t="shared" si="23"/>
        <v>75.026484398449185</v>
      </c>
      <c r="X71" s="333">
        <f t="shared" si="23"/>
        <v>75.504051250974797</v>
      </c>
      <c r="Y71" s="333">
        <f t="shared" si="23"/>
        <v>79.020282023743974</v>
      </c>
      <c r="Z71" s="333">
        <f t="shared" si="23"/>
        <v>75.506086299407187</v>
      </c>
      <c r="AA71" s="333">
        <f t="shared" si="23"/>
        <v>77.986441112901332</v>
      </c>
      <c r="AB71" s="333">
        <f t="shared" si="6"/>
        <v>78.627138604674926</v>
      </c>
      <c r="AC71" s="333">
        <f t="shared" si="6"/>
        <v>80.496050286065227</v>
      </c>
      <c r="AD71" s="333">
        <f t="shared" si="6"/>
        <v>84.047876868185384</v>
      </c>
      <c r="AE71" s="333">
        <f t="shared" si="28"/>
        <v>77.172381125125781</v>
      </c>
      <c r="AF71" s="333">
        <f t="shared" si="29"/>
        <v>85.970605026914242</v>
      </c>
      <c r="AG71" s="334">
        <f t="shared" si="29"/>
        <v>90.750485800891099</v>
      </c>
    </row>
    <row r="72" spans="2:33" ht="16.5" customHeight="1" x14ac:dyDescent="0.3">
      <c r="B72" s="821" t="s">
        <v>29</v>
      </c>
      <c r="C72" s="2" t="s">
        <v>2</v>
      </c>
      <c r="D72" s="697">
        <v>1912.6149</v>
      </c>
      <c r="E72" s="697">
        <v>1030.829</v>
      </c>
      <c r="F72" s="697">
        <v>1463.1497999999999</v>
      </c>
      <c r="G72" s="697">
        <v>1477.9976999999999</v>
      </c>
      <c r="H72" s="697">
        <v>1465.2203</v>
      </c>
      <c r="I72" s="697">
        <v>1463.8074999999999</v>
      </c>
      <c r="J72" s="697">
        <v>1462.6398999999999</v>
      </c>
      <c r="K72" s="697">
        <v>1420.8141000000001</v>
      </c>
      <c r="L72" s="697">
        <v>1451.5724</v>
      </c>
      <c r="M72" s="697">
        <v>1501.0068000000001</v>
      </c>
      <c r="N72" s="697">
        <v>1494.1157000000001</v>
      </c>
      <c r="O72" s="697">
        <v>1459.0469000000001</v>
      </c>
      <c r="P72" s="697">
        <v>1272.1749</v>
      </c>
      <c r="Q72" s="697">
        <v>1486.8056999999999</v>
      </c>
      <c r="R72" s="697">
        <v>1562.0645</v>
      </c>
      <c r="S72" s="147">
        <f>100</f>
        <v>100</v>
      </c>
      <c r="T72" s="333">
        <f t="shared" si="23"/>
        <v>53.896317549340431</v>
      </c>
      <c r="U72" s="333">
        <f t="shared" si="23"/>
        <v>76.499968707762335</v>
      </c>
      <c r="V72" s="333">
        <f t="shared" si="23"/>
        <v>77.276282852340003</v>
      </c>
      <c r="W72" s="333">
        <f t="shared" si="23"/>
        <v>76.608223641884209</v>
      </c>
      <c r="X72" s="333">
        <f t="shared" si="23"/>
        <v>76.53435618430035</v>
      </c>
      <c r="Y72" s="333">
        <f t="shared" si="23"/>
        <v>76.473308871534982</v>
      </c>
      <c r="Z72" s="333">
        <f t="shared" si="23"/>
        <v>74.286470318724383</v>
      </c>
      <c r="AA72" s="333">
        <f t="shared" si="23"/>
        <v>75.894650825945149</v>
      </c>
      <c r="AB72" s="333">
        <f t="shared" si="6"/>
        <v>78.479300772988864</v>
      </c>
      <c r="AC72" s="333">
        <f t="shared" si="6"/>
        <v>78.11900346483759</v>
      </c>
      <c r="AD72" s="333">
        <f t="shared" si="6"/>
        <v>76.285450876702882</v>
      </c>
      <c r="AE72" s="333">
        <f t="shared" si="28"/>
        <v>66.514952905574447</v>
      </c>
      <c r="AF72" s="333">
        <f t="shared" si="29"/>
        <v>77.736804204547383</v>
      </c>
      <c r="AG72" s="334">
        <f t="shared" si="29"/>
        <v>81.671668457670165</v>
      </c>
    </row>
    <row r="73" spans="2:33" ht="14.4" x14ac:dyDescent="0.3">
      <c r="B73" s="822"/>
      <c r="C73" s="1" t="s">
        <v>3</v>
      </c>
      <c r="D73" s="697">
        <v>3777.3296</v>
      </c>
      <c r="E73" s="697">
        <v>3229.7944000000002</v>
      </c>
      <c r="F73" s="697">
        <v>3654.3877000000002</v>
      </c>
      <c r="G73" s="697">
        <v>3546.3784000000001</v>
      </c>
      <c r="H73" s="697">
        <v>3712.8179</v>
      </c>
      <c r="I73" s="697">
        <v>3952.6723999999999</v>
      </c>
      <c r="J73" s="697">
        <v>4073.2460999999998</v>
      </c>
      <c r="K73" s="697">
        <v>3841.5313000000001</v>
      </c>
      <c r="L73" s="697">
        <v>3906.6731</v>
      </c>
      <c r="M73" s="697">
        <v>3849.2957000000001</v>
      </c>
      <c r="N73" s="697">
        <v>3777.2773000000002</v>
      </c>
      <c r="O73" s="697">
        <v>3659.7204999999999</v>
      </c>
      <c r="P73" s="697">
        <v>3434.3312999999998</v>
      </c>
      <c r="Q73" s="697">
        <v>3702.3975</v>
      </c>
      <c r="R73" s="697">
        <v>3847.3359</v>
      </c>
      <c r="S73" s="147">
        <f>100</f>
        <v>100</v>
      </c>
      <c r="T73" s="333">
        <f t="shared" si="23"/>
        <v>85.504701522472388</v>
      </c>
      <c r="U73" s="333">
        <f t="shared" si="23"/>
        <v>96.745269462320692</v>
      </c>
      <c r="V73" s="333">
        <f t="shared" si="23"/>
        <v>93.885860529618597</v>
      </c>
      <c r="W73" s="333">
        <f t="shared" si="23"/>
        <v>98.292134739843718</v>
      </c>
      <c r="X73" s="333">
        <f t="shared" si="23"/>
        <v>104.64197776122052</v>
      </c>
      <c r="Y73" s="333">
        <f t="shared" si="23"/>
        <v>107.83401321399117</v>
      </c>
      <c r="Z73" s="333">
        <f t="shared" si="23"/>
        <v>101.69965840418057</v>
      </c>
      <c r="AA73" s="333">
        <f t="shared" si="23"/>
        <v>103.4242047609507</v>
      </c>
      <c r="AB73" s="333">
        <f t="shared" si="6"/>
        <v>101.90521102527035</v>
      </c>
      <c r="AC73" s="333">
        <f t="shared" si="6"/>
        <v>99.998615423975721</v>
      </c>
      <c r="AD73" s="333">
        <f t="shared" si="6"/>
        <v>96.886448564086123</v>
      </c>
      <c r="AE73" s="333">
        <f t="shared" ref="AE73:AE76" si="30">P73*100/$D73</f>
        <v>90.919555974146391</v>
      </c>
      <c r="AF73" s="333">
        <f t="shared" ref="AF73:AG76" si="31">Q73*100/$D73</f>
        <v>98.016267894652344</v>
      </c>
      <c r="AG73" s="334">
        <f t="shared" si="31"/>
        <v>101.85332781126647</v>
      </c>
    </row>
    <row r="74" spans="2:33" ht="14.4" x14ac:dyDescent="0.3">
      <c r="B74" s="822"/>
      <c r="C74" s="1" t="s">
        <v>4</v>
      </c>
      <c r="D74" s="697">
        <v>5460.6143000000002</v>
      </c>
      <c r="E74" s="697">
        <v>4390.4678000000004</v>
      </c>
      <c r="F74" s="697">
        <v>4880.6777000000002</v>
      </c>
      <c r="G74" s="697">
        <v>3538.5250999999998</v>
      </c>
      <c r="H74" s="697">
        <v>3334.8231999999998</v>
      </c>
      <c r="I74" s="697">
        <v>3597.9382000000001</v>
      </c>
      <c r="J74" s="697">
        <v>3773.7781</v>
      </c>
      <c r="K74" s="697">
        <v>3724.6862999999998</v>
      </c>
      <c r="L74" s="697">
        <v>3858.8308000000002</v>
      </c>
      <c r="M74" s="697">
        <v>4045.2588000000001</v>
      </c>
      <c r="N74" s="697">
        <v>3899.989</v>
      </c>
      <c r="O74" s="697">
        <v>3856.7283000000002</v>
      </c>
      <c r="P74" s="697">
        <v>3600.1066999999998</v>
      </c>
      <c r="Q74" s="697">
        <v>4026.0859</v>
      </c>
      <c r="R74" s="697">
        <v>4221.4951000000001</v>
      </c>
      <c r="S74" s="147">
        <f>100</f>
        <v>100</v>
      </c>
      <c r="T74" s="333">
        <f t="shared" si="23"/>
        <v>80.402452156344395</v>
      </c>
      <c r="U74" s="333">
        <f t="shared" si="23"/>
        <v>89.379645436594927</v>
      </c>
      <c r="V74" s="333">
        <f t="shared" si="23"/>
        <v>64.800861324338541</v>
      </c>
      <c r="W74" s="333">
        <f t="shared" si="23"/>
        <v>61.070476997432323</v>
      </c>
      <c r="X74" s="333">
        <f t="shared" si="23"/>
        <v>65.888890925696771</v>
      </c>
      <c r="Y74" s="333">
        <f t="shared" si="23"/>
        <v>69.109039618491266</v>
      </c>
      <c r="Z74" s="333">
        <f t="shared" si="23"/>
        <v>68.210023549914524</v>
      </c>
      <c r="AA74" s="333">
        <f t="shared" si="23"/>
        <v>70.666606136236354</v>
      </c>
      <c r="AB74" s="333">
        <f t="shared" si="6"/>
        <v>74.080654258990606</v>
      </c>
      <c r="AC74" s="333">
        <f t="shared" si="6"/>
        <v>71.420334521703907</v>
      </c>
      <c r="AD74" s="333">
        <f t="shared" si="6"/>
        <v>70.628103142168456</v>
      </c>
      <c r="AE74" s="333">
        <f t="shared" si="30"/>
        <v>65.928602574988673</v>
      </c>
      <c r="AF74" s="333">
        <f t="shared" si="31"/>
        <v>73.729541747711423</v>
      </c>
      <c r="AG74" s="334">
        <f t="shared" si="31"/>
        <v>77.30806220831235</v>
      </c>
    </row>
    <row r="75" spans="2:33" ht="14.4" x14ac:dyDescent="0.3">
      <c r="B75" s="822"/>
      <c r="C75" s="1" t="s">
        <v>5</v>
      </c>
      <c r="D75" s="697">
        <v>2681.6462000000001</v>
      </c>
      <c r="E75" s="697">
        <v>2537.0789</v>
      </c>
      <c r="F75" s="697">
        <v>3037.3454999999999</v>
      </c>
      <c r="G75" s="697">
        <v>3580.8049000000001</v>
      </c>
      <c r="H75" s="697">
        <v>3843.7175000000002</v>
      </c>
      <c r="I75" s="697">
        <v>4047.0635000000002</v>
      </c>
      <c r="J75" s="697">
        <v>4506.6157000000003</v>
      </c>
      <c r="K75" s="697">
        <v>4758.8774000000003</v>
      </c>
      <c r="L75" s="697">
        <v>4860.4813999999997</v>
      </c>
      <c r="M75" s="697">
        <v>5309.6772000000001</v>
      </c>
      <c r="N75" s="697">
        <v>6205.6518999999998</v>
      </c>
      <c r="O75" s="697">
        <v>7008.1030000000001</v>
      </c>
      <c r="P75" s="697">
        <v>6286.6714000000002</v>
      </c>
      <c r="Q75" s="697">
        <v>7177.6445000000003</v>
      </c>
      <c r="R75" s="697">
        <v>7567.0209999999997</v>
      </c>
      <c r="S75" s="147">
        <f>100</f>
        <v>100</v>
      </c>
      <c r="T75" s="333">
        <f t="shared" si="23"/>
        <v>94.609009197410145</v>
      </c>
      <c r="U75" s="333">
        <f t="shared" si="23"/>
        <v>113.26421434714243</v>
      </c>
      <c r="V75" s="333">
        <f t="shared" si="23"/>
        <v>133.53010177106881</v>
      </c>
      <c r="W75" s="333">
        <f t="shared" si="23"/>
        <v>143.33425117750431</v>
      </c>
      <c r="X75" s="333">
        <f t="shared" si="23"/>
        <v>150.9171306789091</v>
      </c>
      <c r="Y75" s="333">
        <f t="shared" si="23"/>
        <v>168.05407439654044</v>
      </c>
      <c r="Z75" s="333">
        <f t="shared" si="23"/>
        <v>177.46104612905313</v>
      </c>
      <c r="AA75" s="333">
        <f t="shared" si="23"/>
        <v>181.24991283339313</v>
      </c>
      <c r="AB75" s="333">
        <f t="shared" si="6"/>
        <v>198.00066093730035</v>
      </c>
      <c r="AC75" s="333">
        <f t="shared" si="6"/>
        <v>231.41202967043151</v>
      </c>
      <c r="AD75" s="333">
        <f t="shared" si="6"/>
        <v>261.33585407351649</v>
      </c>
      <c r="AE75" s="333">
        <f t="shared" si="30"/>
        <v>234.43328952193619</v>
      </c>
      <c r="AF75" s="333">
        <f t="shared" si="31"/>
        <v>267.65814595527183</v>
      </c>
      <c r="AG75" s="334">
        <f t="shared" si="31"/>
        <v>282.17820083797778</v>
      </c>
    </row>
    <row r="76" spans="2:33" ht="14.4" x14ac:dyDescent="0.3">
      <c r="B76" s="822"/>
      <c r="C76" s="1" t="s">
        <v>6</v>
      </c>
      <c r="D76" s="697">
        <v>13832.204999999998</v>
      </c>
      <c r="E76" s="697">
        <v>11188.170100000001</v>
      </c>
      <c r="F76" s="697">
        <v>13035.5607</v>
      </c>
      <c r="G76" s="697">
        <v>12143.706099999999</v>
      </c>
      <c r="H76" s="697">
        <v>12356.5789</v>
      </c>
      <c r="I76" s="697">
        <v>13061.481600000001</v>
      </c>
      <c r="J76" s="697">
        <v>13816.2798</v>
      </c>
      <c r="K76" s="697">
        <v>13745.909100000001</v>
      </c>
      <c r="L76" s="697">
        <v>14077.557700000001</v>
      </c>
      <c r="M76" s="697">
        <v>14705.238499999999</v>
      </c>
      <c r="N76" s="697">
        <v>15377.033899999999</v>
      </c>
      <c r="O76" s="697">
        <v>15983.598699999999</v>
      </c>
      <c r="P76" s="697">
        <v>14593.284299999999</v>
      </c>
      <c r="Q76" s="697">
        <v>16392.9336</v>
      </c>
      <c r="R76" s="697">
        <v>17197.916499999999</v>
      </c>
      <c r="S76" s="147">
        <f>100</f>
        <v>100</v>
      </c>
      <c r="T76" s="333">
        <f t="shared" si="23"/>
        <v>80.884935554381983</v>
      </c>
      <c r="U76" s="333">
        <f t="shared" si="23"/>
        <v>94.240655773970985</v>
      </c>
      <c r="V76" s="333">
        <f t="shared" si="23"/>
        <v>87.792988175059577</v>
      </c>
      <c r="W76" s="333">
        <f t="shared" si="23"/>
        <v>89.331953220762728</v>
      </c>
      <c r="X76" s="333">
        <f t="shared" si="23"/>
        <v>94.42805105910449</v>
      </c>
      <c r="Y76" s="333">
        <f t="shared" si="23"/>
        <v>99.884868681457519</v>
      </c>
      <c r="Z76" s="333">
        <f t="shared" si="23"/>
        <v>99.376123329577624</v>
      </c>
      <c r="AA76" s="333">
        <f t="shared" si="23"/>
        <v>101.77377865640368</v>
      </c>
      <c r="AB76" s="333">
        <f t="shared" si="6"/>
        <v>106.31160035583626</v>
      </c>
      <c r="AC76" s="333">
        <f t="shared" si="6"/>
        <v>111.16834879182315</v>
      </c>
      <c r="AD76" s="333">
        <f t="shared" si="6"/>
        <v>115.55351225636116</v>
      </c>
      <c r="AE76" s="333">
        <f t="shared" si="30"/>
        <v>105.50222686838434</v>
      </c>
      <c r="AF76" s="333">
        <f t="shared" si="31"/>
        <v>118.51280110437926</v>
      </c>
      <c r="AG76" s="334">
        <f t="shared" si="31"/>
        <v>124.33242928368978</v>
      </c>
    </row>
    <row r="77" spans="2:33" ht="14.4" x14ac:dyDescent="0.3">
      <c r="B77" s="823"/>
      <c r="C77" s="3" t="s">
        <v>7</v>
      </c>
      <c r="D77" s="766">
        <v>11150.558799999999</v>
      </c>
      <c r="E77" s="766">
        <v>8651.0912000000008</v>
      </c>
      <c r="F77" s="766">
        <v>9998.2152000000006</v>
      </c>
      <c r="G77" s="766">
        <v>8562.9012000000002</v>
      </c>
      <c r="H77" s="766">
        <v>8512.8613999999998</v>
      </c>
      <c r="I77" s="766">
        <v>9014.4181000000008</v>
      </c>
      <c r="J77" s="766">
        <v>9309.6641</v>
      </c>
      <c r="K77" s="766">
        <v>8987.0316999999995</v>
      </c>
      <c r="L77" s="766">
        <v>9217.0763000000006</v>
      </c>
      <c r="M77" s="766">
        <v>9395.5612999999994</v>
      </c>
      <c r="N77" s="766">
        <v>9171.3819999999996</v>
      </c>
      <c r="O77" s="766">
        <v>8975.4956999999995</v>
      </c>
      <c r="P77" s="766">
        <v>8306.6129000000001</v>
      </c>
      <c r="Q77" s="766">
        <v>9215.2891</v>
      </c>
      <c r="R77" s="767">
        <v>9630.8955000000005</v>
      </c>
      <c r="S77" s="147">
        <f>100</f>
        <v>100</v>
      </c>
      <c r="T77" s="333">
        <f t="shared" si="23"/>
        <v>77.584373619015423</v>
      </c>
      <c r="U77" s="333">
        <f t="shared" si="23"/>
        <v>89.665597745648412</v>
      </c>
      <c r="V77" s="333">
        <f t="shared" si="23"/>
        <v>76.793471552295671</v>
      </c>
      <c r="W77" s="333">
        <f t="shared" si="23"/>
        <v>76.344706598919515</v>
      </c>
      <c r="X77" s="333">
        <f t="shared" si="23"/>
        <v>80.842747540150199</v>
      </c>
      <c r="Y77" s="333">
        <f t="shared" si="23"/>
        <v>83.490561029102878</v>
      </c>
      <c r="Z77" s="333">
        <f t="shared" si="23"/>
        <v>80.597141911847501</v>
      </c>
      <c r="AA77" s="333">
        <f t="shared" si="23"/>
        <v>82.66021878652397</v>
      </c>
      <c r="AB77" s="333">
        <f t="shared" si="6"/>
        <v>84.26090089763035</v>
      </c>
      <c r="AC77" s="333">
        <f t="shared" si="6"/>
        <v>82.250424974217438</v>
      </c>
      <c r="AD77" s="333">
        <f t="shared" si="6"/>
        <v>80.493685213336576</v>
      </c>
      <c r="AE77" s="333">
        <f t="shared" ref="AE77:AE80" si="32">P77*100/$D77</f>
        <v>74.495036966219132</v>
      </c>
      <c r="AF77" s="333">
        <f t="shared" ref="AF77:AG80" si="33">Q77*100/$D77</f>
        <v>82.644190890235933</v>
      </c>
      <c r="AG77" s="334">
        <f t="shared" si="33"/>
        <v>86.371415753621264</v>
      </c>
    </row>
    <row r="78" spans="2:33" ht="16.5" customHeight="1" x14ac:dyDescent="0.3">
      <c r="B78" s="822" t="s">
        <v>30</v>
      </c>
      <c r="C78" s="1" t="s">
        <v>2</v>
      </c>
      <c r="D78" s="697">
        <v>6759.1709000000001</v>
      </c>
      <c r="E78" s="697">
        <v>5848.1352999999999</v>
      </c>
      <c r="F78" s="697">
        <v>6173.2627000000002</v>
      </c>
      <c r="G78" s="697">
        <v>5997.7997999999998</v>
      </c>
      <c r="H78" s="697">
        <v>5740.7997999999998</v>
      </c>
      <c r="I78" s="697">
        <v>5338.6000999999997</v>
      </c>
      <c r="J78" s="697">
        <v>5625.7002000000002</v>
      </c>
      <c r="K78" s="697">
        <v>5632.1000999999997</v>
      </c>
      <c r="L78" s="697">
        <v>5468.1000999999997</v>
      </c>
      <c r="M78" s="697">
        <v>5272.1225999999997</v>
      </c>
      <c r="N78" s="697">
        <v>5658.3725999999997</v>
      </c>
      <c r="O78" s="697">
        <v>5980.2241000000004</v>
      </c>
      <c r="P78" s="697">
        <v>5441.3086000000003</v>
      </c>
      <c r="Q78" s="697">
        <v>6265.9467999999997</v>
      </c>
      <c r="R78" s="697">
        <v>6736.0853999999999</v>
      </c>
      <c r="S78" s="147">
        <f>100</f>
        <v>100</v>
      </c>
      <c r="T78" s="333">
        <f t="shared" si="23"/>
        <v>86.52148890036203</v>
      </c>
      <c r="U78" s="333">
        <f t="shared" si="23"/>
        <v>91.331655780444905</v>
      </c>
      <c r="V78" s="333">
        <f t="shared" si="23"/>
        <v>88.735732366228518</v>
      </c>
      <c r="W78" s="333">
        <f t="shared" si="23"/>
        <v>84.933490881255864</v>
      </c>
      <c r="X78" s="333">
        <f t="shared" si="23"/>
        <v>78.983061369257584</v>
      </c>
      <c r="Y78" s="333">
        <f t="shared" si="23"/>
        <v>83.230625223575871</v>
      </c>
      <c r="Z78" s="333">
        <f t="shared" si="23"/>
        <v>83.325309913380053</v>
      </c>
      <c r="AA78" s="333">
        <f t="shared" si="23"/>
        <v>80.898976825693225</v>
      </c>
      <c r="AB78" s="333">
        <f t="shared" si="6"/>
        <v>77.999545772692329</v>
      </c>
      <c r="AC78" s="333">
        <f t="shared" si="6"/>
        <v>83.7140040356133</v>
      </c>
      <c r="AD78" s="333">
        <f t="shared" si="6"/>
        <v>88.475704912269649</v>
      </c>
      <c r="AE78" s="333">
        <f t="shared" si="32"/>
        <v>80.502604246920285</v>
      </c>
      <c r="AF78" s="333">
        <f t="shared" si="33"/>
        <v>92.702890527594136</v>
      </c>
      <c r="AG78" s="334">
        <f t="shared" si="33"/>
        <v>99.658456631123215</v>
      </c>
    </row>
    <row r="79" spans="2:33" ht="14.4" x14ac:dyDescent="0.3">
      <c r="B79" s="822"/>
      <c r="C79" s="1" t="s">
        <v>3</v>
      </c>
      <c r="D79" s="697">
        <v>9557.3320000000003</v>
      </c>
      <c r="E79" s="697">
        <v>7965.4813999999997</v>
      </c>
      <c r="F79" s="697">
        <v>8570.1854999999996</v>
      </c>
      <c r="G79" s="697">
        <v>8876.7597999999998</v>
      </c>
      <c r="H79" s="697">
        <v>7951.6782000000003</v>
      </c>
      <c r="I79" s="697">
        <v>7894.8964999999998</v>
      </c>
      <c r="J79" s="697">
        <v>8023.5219999999999</v>
      </c>
      <c r="K79" s="697">
        <v>8414.2831999999999</v>
      </c>
      <c r="L79" s="697">
        <v>8456.1172000000006</v>
      </c>
      <c r="M79" s="697">
        <v>8756.4413999999997</v>
      </c>
      <c r="N79" s="697">
        <v>8516.9971000000005</v>
      </c>
      <c r="O79" s="697">
        <v>9060.1630999999998</v>
      </c>
      <c r="P79" s="697">
        <v>8456.2782999999999</v>
      </c>
      <c r="Q79" s="697">
        <v>9247.7314000000006</v>
      </c>
      <c r="R79" s="697">
        <v>9802.8359</v>
      </c>
      <c r="S79" s="147">
        <f>100</f>
        <v>100</v>
      </c>
      <c r="T79" s="333">
        <f t="shared" si="23"/>
        <v>83.344194802482534</v>
      </c>
      <c r="U79" s="333">
        <f t="shared" si="23"/>
        <v>89.671317267203847</v>
      </c>
      <c r="V79" s="333">
        <f t="shared" si="23"/>
        <v>92.879056623752319</v>
      </c>
      <c r="W79" s="333">
        <f t="shared" si="23"/>
        <v>83.199769559119645</v>
      </c>
      <c r="X79" s="333">
        <f t="shared" si="23"/>
        <v>82.605652916525244</v>
      </c>
      <c r="Y79" s="333">
        <f t="shared" si="23"/>
        <v>83.951483531177942</v>
      </c>
      <c r="Z79" s="333">
        <f t="shared" si="23"/>
        <v>88.040084827020749</v>
      </c>
      <c r="AA79" s="333">
        <f t="shared" si="23"/>
        <v>88.477801126925385</v>
      </c>
      <c r="AB79" s="333">
        <f t="shared" si="6"/>
        <v>91.620144617765703</v>
      </c>
      <c r="AC79" s="333">
        <f t="shared" si="6"/>
        <v>89.114797937332312</v>
      </c>
      <c r="AD79" s="333">
        <f t="shared" si="6"/>
        <v>94.798036732426993</v>
      </c>
      <c r="AE79" s="333">
        <f t="shared" si="32"/>
        <v>88.479486743789991</v>
      </c>
      <c r="AF79" s="333">
        <f t="shared" si="33"/>
        <v>96.760595948743855</v>
      </c>
      <c r="AG79" s="334">
        <f t="shared" si="33"/>
        <v>102.56874931204649</v>
      </c>
    </row>
    <row r="80" spans="2:33" ht="14.4" x14ac:dyDescent="0.3">
      <c r="B80" s="822"/>
      <c r="C80" s="1" t="s">
        <v>4</v>
      </c>
      <c r="D80" s="697">
        <v>8075.2489999999998</v>
      </c>
      <c r="E80" s="697">
        <v>6742.4804999999997</v>
      </c>
      <c r="F80" s="697">
        <v>7440.0708000000004</v>
      </c>
      <c r="G80" s="697">
        <v>7530.6318000000001</v>
      </c>
      <c r="H80" s="697">
        <v>6992.8135000000002</v>
      </c>
      <c r="I80" s="697">
        <v>7017.2191999999995</v>
      </c>
      <c r="J80" s="697">
        <v>7279.8247000000001</v>
      </c>
      <c r="K80" s="697">
        <v>7497.9492</v>
      </c>
      <c r="L80" s="697">
        <v>8062.3130000000001</v>
      </c>
      <c r="M80" s="697">
        <v>8721.8583999999992</v>
      </c>
      <c r="N80" s="697">
        <v>8370.25</v>
      </c>
      <c r="O80" s="697">
        <v>8960.6522999999997</v>
      </c>
      <c r="P80" s="697">
        <v>8508.2939000000006</v>
      </c>
      <c r="Q80" s="697">
        <v>9268.75</v>
      </c>
      <c r="R80" s="697">
        <v>9816.5625</v>
      </c>
      <c r="S80" s="147">
        <f>100</f>
        <v>100</v>
      </c>
      <c r="T80" s="333">
        <f t="shared" si="23"/>
        <v>83.495635862126349</v>
      </c>
      <c r="U80" s="333">
        <f t="shared" si="23"/>
        <v>92.134258646389739</v>
      </c>
      <c r="V80" s="333">
        <f t="shared" si="23"/>
        <v>93.255722517039416</v>
      </c>
      <c r="W80" s="333">
        <f t="shared" si="23"/>
        <v>86.595639341895222</v>
      </c>
      <c r="X80" s="333">
        <f t="shared" si="23"/>
        <v>86.897867793302709</v>
      </c>
      <c r="Y80" s="333">
        <f t="shared" si="23"/>
        <v>90.149848010878671</v>
      </c>
      <c r="Z80" s="333">
        <f t="shared" si="23"/>
        <v>92.850996916627594</v>
      </c>
      <c r="AA80" s="333">
        <f t="shared" si="23"/>
        <v>99.839806797288858</v>
      </c>
      <c r="AB80" s="333">
        <f t="shared" si="6"/>
        <v>108.00729983682237</v>
      </c>
      <c r="AC80" s="333">
        <f t="shared" si="6"/>
        <v>103.65315050966231</v>
      </c>
      <c r="AD80" s="333">
        <f t="shared" si="6"/>
        <v>110.96440865167129</v>
      </c>
      <c r="AE80" s="333">
        <f t="shared" si="32"/>
        <v>105.36261977804028</v>
      </c>
      <c r="AF80" s="333">
        <f t="shared" si="33"/>
        <v>114.77974239555957</v>
      </c>
      <c r="AG80" s="334">
        <f t="shared" si="33"/>
        <v>121.56358893700987</v>
      </c>
    </row>
    <row r="81" spans="2:33" ht="14.4" x14ac:dyDescent="0.3">
      <c r="B81" s="822"/>
      <c r="C81" s="1" t="s">
        <v>5</v>
      </c>
      <c r="D81" s="697">
        <v>7052.1576999999997</v>
      </c>
      <c r="E81" s="697">
        <v>5498.2030999999997</v>
      </c>
      <c r="F81" s="697">
        <v>6475.0811000000003</v>
      </c>
      <c r="G81" s="697">
        <v>6581.0083000000004</v>
      </c>
      <c r="H81" s="697">
        <v>6141.5087999999996</v>
      </c>
      <c r="I81" s="697">
        <v>6417.3842999999997</v>
      </c>
      <c r="J81" s="697">
        <v>6950.5532000000003</v>
      </c>
      <c r="K81" s="697">
        <v>7418.7676000000001</v>
      </c>
      <c r="L81" s="697">
        <v>7690.8701000000001</v>
      </c>
      <c r="M81" s="697">
        <v>8432.5771000000004</v>
      </c>
      <c r="N81" s="697">
        <v>12707.77</v>
      </c>
      <c r="O81" s="697">
        <v>12391.36</v>
      </c>
      <c r="P81" s="697">
        <v>11683.646000000001</v>
      </c>
      <c r="Q81" s="697">
        <v>13173.316999999999</v>
      </c>
      <c r="R81" s="697">
        <v>14043.263000000001</v>
      </c>
      <c r="S81" s="147">
        <f>100</f>
        <v>100</v>
      </c>
      <c r="T81" s="333">
        <f t="shared" si="23"/>
        <v>77.964834790917962</v>
      </c>
      <c r="U81" s="333">
        <f t="shared" si="23"/>
        <v>91.817020767984246</v>
      </c>
      <c r="V81" s="333">
        <f t="shared" si="23"/>
        <v>93.319074529487636</v>
      </c>
      <c r="W81" s="333">
        <f t="shared" si="23"/>
        <v>87.086946453281953</v>
      </c>
      <c r="X81" s="333">
        <f t="shared" si="23"/>
        <v>90.998876840204517</v>
      </c>
      <c r="Y81" s="333">
        <f t="shared" si="23"/>
        <v>98.559242372019</v>
      </c>
      <c r="Z81" s="333">
        <f t="shared" si="23"/>
        <v>105.19854937447018</v>
      </c>
      <c r="AA81" s="333">
        <f t="shared" si="23"/>
        <v>109.05697840534678</v>
      </c>
      <c r="AB81" s="333">
        <f t="shared" si="6"/>
        <v>119.57442613627317</v>
      </c>
      <c r="AC81" s="333">
        <f t="shared" si="6"/>
        <v>180.19690626033506</v>
      </c>
      <c r="AD81" s="333">
        <f t="shared" si="6"/>
        <v>175.71019434236419</v>
      </c>
      <c r="AE81" s="333">
        <f t="shared" ref="AE81:AE84" si="34">P81*100/$D81</f>
        <v>165.67476929791292</v>
      </c>
      <c r="AF81" s="333">
        <f t="shared" ref="AF81:AG84" si="35">Q81*100/$D81</f>
        <v>186.79838937804809</v>
      </c>
      <c r="AG81" s="334">
        <f t="shared" si="35"/>
        <v>199.13427347207508</v>
      </c>
    </row>
    <row r="82" spans="2:33" ht="14.4" x14ac:dyDescent="0.3">
      <c r="B82" s="822"/>
      <c r="C82" s="1" t="s">
        <v>6</v>
      </c>
      <c r="D82" s="697">
        <v>31443.909599999999</v>
      </c>
      <c r="E82" s="697">
        <v>26054.300299999995</v>
      </c>
      <c r="F82" s="697">
        <v>28658.6001</v>
      </c>
      <c r="G82" s="697">
        <v>28986.199700000001</v>
      </c>
      <c r="H82" s="697">
        <v>26826.800299999999</v>
      </c>
      <c r="I82" s="697">
        <v>26668.100099999996</v>
      </c>
      <c r="J82" s="697">
        <v>27879.600100000003</v>
      </c>
      <c r="K82" s="697">
        <v>28963.1001</v>
      </c>
      <c r="L82" s="697">
        <v>29677.400399999999</v>
      </c>
      <c r="M82" s="697">
        <v>31182.999499999998</v>
      </c>
      <c r="N82" s="697">
        <v>35253.3897</v>
      </c>
      <c r="O82" s="697">
        <v>36392.3995</v>
      </c>
      <c r="P82" s="697">
        <v>34089.5268</v>
      </c>
      <c r="Q82" s="697">
        <v>37955.745200000005</v>
      </c>
      <c r="R82" s="697">
        <v>40398.746800000001</v>
      </c>
      <c r="S82" s="147">
        <f>100</f>
        <v>100</v>
      </c>
      <c r="T82" s="333">
        <f t="shared" si="23"/>
        <v>82.859608208516136</v>
      </c>
      <c r="U82" s="333">
        <f t="shared" si="23"/>
        <v>91.141974597204666</v>
      </c>
      <c r="V82" s="333">
        <f t="shared" si="23"/>
        <v>92.183828502038452</v>
      </c>
      <c r="W82" s="333">
        <f t="shared" si="23"/>
        <v>85.316363776850437</v>
      </c>
      <c r="X82" s="333">
        <f t="shared" si="23"/>
        <v>84.811654909477284</v>
      </c>
      <c r="Y82" s="333">
        <f t="shared" si="23"/>
        <v>88.6645472991692</v>
      </c>
      <c r="Z82" s="333">
        <f t="shared" si="23"/>
        <v>92.110365627052943</v>
      </c>
      <c r="AA82" s="333">
        <f t="shared" si="23"/>
        <v>94.382030661988679</v>
      </c>
      <c r="AB82" s="333">
        <f t="shared" si="6"/>
        <v>99.170236451767423</v>
      </c>
      <c r="AC82" s="333">
        <f t="shared" si="6"/>
        <v>112.11516045065846</v>
      </c>
      <c r="AD82" s="333">
        <f t="shared" si="6"/>
        <v>115.73751471413721</v>
      </c>
      <c r="AE82" s="333">
        <f t="shared" si="34"/>
        <v>108.41376671557408</v>
      </c>
      <c r="AF82" s="333">
        <f t="shared" si="35"/>
        <v>120.70937005874106</v>
      </c>
      <c r="AG82" s="334">
        <f t="shared" si="35"/>
        <v>128.47876524870813</v>
      </c>
    </row>
    <row r="83" spans="2:33" ht="14.4" x14ac:dyDescent="0.3">
      <c r="B83" s="823"/>
      <c r="C83" s="3" t="s">
        <v>7</v>
      </c>
      <c r="D83" s="766">
        <v>24391.751899999999</v>
      </c>
      <c r="E83" s="766">
        <v>20556.097199999997</v>
      </c>
      <c r="F83" s="766">
        <v>22183.519</v>
      </c>
      <c r="G83" s="766">
        <v>22405.1914</v>
      </c>
      <c r="H83" s="766">
        <v>20685.291499999999</v>
      </c>
      <c r="I83" s="766">
        <v>20250.715799999998</v>
      </c>
      <c r="J83" s="766">
        <v>20929.046900000001</v>
      </c>
      <c r="K83" s="766">
        <v>21544.3325</v>
      </c>
      <c r="L83" s="766">
        <v>21986.530299999999</v>
      </c>
      <c r="M83" s="766">
        <v>22750.422399999996</v>
      </c>
      <c r="N83" s="766">
        <v>22545.619699999999</v>
      </c>
      <c r="O83" s="766">
        <v>24001.039499999999</v>
      </c>
      <c r="P83" s="766">
        <v>22405.880799999999</v>
      </c>
      <c r="Q83" s="766">
        <v>24782.428200000002</v>
      </c>
      <c r="R83" s="767">
        <v>26355.483800000002</v>
      </c>
      <c r="S83" s="147">
        <f>100</f>
        <v>100</v>
      </c>
      <c r="T83" s="333">
        <f t="shared" si="23"/>
        <v>84.274787986835818</v>
      </c>
      <c r="U83" s="333">
        <f t="shared" si="23"/>
        <v>90.946804850044416</v>
      </c>
      <c r="V83" s="333">
        <f t="shared" si="23"/>
        <v>91.855605500808664</v>
      </c>
      <c r="W83" s="333">
        <f t="shared" si="23"/>
        <v>84.804451868830299</v>
      </c>
      <c r="X83" s="333">
        <f t="shared" si="23"/>
        <v>83.022801654521587</v>
      </c>
      <c r="Y83" s="333">
        <f t="shared" si="23"/>
        <v>85.803787222024027</v>
      </c>
      <c r="Z83" s="333">
        <f t="shared" si="23"/>
        <v>88.326302220218963</v>
      </c>
      <c r="AA83" s="333">
        <f t="shared" si="23"/>
        <v>90.139201112487527</v>
      </c>
      <c r="AB83" s="333">
        <f t="shared" si="6"/>
        <v>93.27096509209737</v>
      </c>
      <c r="AC83" s="333">
        <f t="shared" si="6"/>
        <v>92.4313259352232</v>
      </c>
      <c r="AD83" s="333">
        <f t="shared" si="6"/>
        <v>98.398178197278227</v>
      </c>
      <c r="AE83" s="333">
        <f t="shared" si="34"/>
        <v>91.858431866060428</v>
      </c>
      <c r="AF83" s="333">
        <f t="shared" si="35"/>
        <v>101.60167380187237</v>
      </c>
      <c r="AG83" s="334">
        <f t="shared" si="35"/>
        <v>108.05080302575563</v>
      </c>
    </row>
    <row r="84" spans="2:33" ht="16.5" customHeight="1" x14ac:dyDescent="0.3">
      <c r="B84" s="822" t="s">
        <v>31</v>
      </c>
      <c r="C84" s="2" t="s">
        <v>2</v>
      </c>
      <c r="D84" s="697">
        <v>1135.5323000000001</v>
      </c>
      <c r="E84" s="697">
        <v>1551.8054</v>
      </c>
      <c r="F84" s="697">
        <v>1077.9518</v>
      </c>
      <c r="G84" s="697">
        <v>947.83960000000002</v>
      </c>
      <c r="H84" s="697">
        <v>960.71509000000003</v>
      </c>
      <c r="I84" s="697">
        <v>1127.2714000000001</v>
      </c>
      <c r="J84" s="697">
        <v>983.77611999999999</v>
      </c>
      <c r="K84" s="697">
        <v>996.40857000000005</v>
      </c>
      <c r="L84" s="697">
        <v>1102.0762999999999</v>
      </c>
      <c r="M84" s="697">
        <v>1049.8634</v>
      </c>
      <c r="N84" s="697">
        <v>858.04332999999997</v>
      </c>
      <c r="O84" s="697">
        <v>912.27031999999997</v>
      </c>
      <c r="P84" s="697">
        <v>839.84289999999999</v>
      </c>
      <c r="Q84" s="697">
        <v>968.22522000000004</v>
      </c>
      <c r="R84" s="697">
        <v>1032.4135000000001</v>
      </c>
      <c r="S84" s="147">
        <f>100</f>
        <v>100</v>
      </c>
      <c r="T84" s="333">
        <f t="shared" si="23"/>
        <v>136.65885153597128</v>
      </c>
      <c r="U84" s="333">
        <f t="shared" si="23"/>
        <v>94.929206329049379</v>
      </c>
      <c r="V84" s="333">
        <f t="shared" si="23"/>
        <v>83.470950143822421</v>
      </c>
      <c r="W84" s="333">
        <f t="shared" si="23"/>
        <v>84.604822777828517</v>
      </c>
      <c r="X84" s="333">
        <f t="shared" si="23"/>
        <v>99.272508584740393</v>
      </c>
      <c r="Y84" s="333">
        <f t="shared" si="23"/>
        <v>86.635679143605145</v>
      </c>
      <c r="Z84" s="333">
        <f t="shared" si="23"/>
        <v>87.748148599559869</v>
      </c>
      <c r="AA84" s="333">
        <f t="shared" si="23"/>
        <v>97.05371656975322</v>
      </c>
      <c r="AB84" s="333">
        <f t="shared" si="6"/>
        <v>92.455617510836092</v>
      </c>
      <c r="AC84" s="333">
        <f t="shared" si="6"/>
        <v>75.563093185460247</v>
      </c>
      <c r="AD84" s="333">
        <f t="shared" si="6"/>
        <v>80.338561923777931</v>
      </c>
      <c r="AE84" s="333">
        <f t="shared" si="34"/>
        <v>73.960282767826143</v>
      </c>
      <c r="AF84" s="333">
        <f t="shared" si="35"/>
        <v>85.266198064114946</v>
      </c>
      <c r="AG84" s="334">
        <f t="shared" si="35"/>
        <v>90.91890208671299</v>
      </c>
    </row>
    <row r="85" spans="2:33" ht="14.4" x14ac:dyDescent="0.3">
      <c r="B85" s="822"/>
      <c r="C85" s="1" t="s">
        <v>3</v>
      </c>
      <c r="D85" s="697">
        <v>4273.6508999999996</v>
      </c>
      <c r="E85" s="697">
        <v>3534.6680000000001</v>
      </c>
      <c r="F85" s="697">
        <v>3928.2017000000001</v>
      </c>
      <c r="G85" s="697">
        <v>3881.6979999999999</v>
      </c>
      <c r="H85" s="697">
        <v>4013.5652</v>
      </c>
      <c r="I85" s="697">
        <v>4000.0715</v>
      </c>
      <c r="J85" s="697">
        <v>4086.4011</v>
      </c>
      <c r="K85" s="697">
        <v>4150.2875999999997</v>
      </c>
      <c r="L85" s="697">
        <v>4166.1967999999997</v>
      </c>
      <c r="M85" s="697">
        <v>3551.5021999999999</v>
      </c>
      <c r="N85" s="697">
        <v>3844.7795000000001</v>
      </c>
      <c r="O85" s="697">
        <v>3907.0264000000002</v>
      </c>
      <c r="P85" s="697">
        <v>3672.9679999999998</v>
      </c>
      <c r="Q85" s="697">
        <v>3998.9450999999999</v>
      </c>
      <c r="R85" s="697">
        <v>4215.8622999999998</v>
      </c>
      <c r="S85" s="147">
        <f>100</f>
        <v>100</v>
      </c>
      <c r="T85" s="333">
        <f t="shared" si="23"/>
        <v>82.708393425396537</v>
      </c>
      <c r="U85" s="333">
        <f t="shared" si="23"/>
        <v>91.916766060606406</v>
      </c>
      <c r="V85" s="333">
        <f t="shared" si="23"/>
        <v>90.828616815659885</v>
      </c>
      <c r="W85" s="333">
        <f t="shared" si="23"/>
        <v>93.914203427331898</v>
      </c>
      <c r="X85" s="333">
        <f t="shared" si="23"/>
        <v>93.598461680620673</v>
      </c>
      <c r="Y85" s="333">
        <f t="shared" si="23"/>
        <v>95.61850501172195</v>
      </c>
      <c r="Z85" s="333">
        <f t="shared" si="23"/>
        <v>97.113397821052715</v>
      </c>
      <c r="AA85" s="333">
        <f t="shared" si="23"/>
        <v>97.485660328502746</v>
      </c>
      <c r="AB85" s="333">
        <f t="shared" si="6"/>
        <v>83.102300190219097</v>
      </c>
      <c r="AC85" s="333">
        <f t="shared" si="6"/>
        <v>89.964753555326681</v>
      </c>
      <c r="AD85" s="333">
        <f t="shared" si="6"/>
        <v>91.421281040994728</v>
      </c>
      <c r="AE85" s="333">
        <f t="shared" ref="AE85:AE88" si="36">P85*100/$D85</f>
        <v>85.944502392556217</v>
      </c>
      <c r="AF85" s="333">
        <f t="shared" ref="AF85:AG88" si="37">Q85*100/$D85</f>
        <v>93.572104824940197</v>
      </c>
      <c r="AG85" s="334">
        <f t="shared" si="37"/>
        <v>98.647793155028182</v>
      </c>
    </row>
    <row r="86" spans="2:33" ht="14.4" x14ac:dyDescent="0.3">
      <c r="B86" s="822"/>
      <c r="C86" s="1" t="s">
        <v>4</v>
      </c>
      <c r="D86" s="697">
        <v>9997.2510000000002</v>
      </c>
      <c r="E86" s="697">
        <v>8954.1679999999997</v>
      </c>
      <c r="F86" s="697">
        <v>10366.433999999999</v>
      </c>
      <c r="G86" s="697">
        <v>10545.031999999999</v>
      </c>
      <c r="H86" s="697">
        <v>10526.64</v>
      </c>
      <c r="I86" s="697">
        <v>10821.853999999999</v>
      </c>
      <c r="J86" s="697">
        <v>11535.303</v>
      </c>
      <c r="K86" s="697">
        <v>11606.352999999999</v>
      </c>
      <c r="L86" s="697">
        <v>12175.953</v>
      </c>
      <c r="M86" s="697">
        <v>11428.073</v>
      </c>
      <c r="N86" s="697">
        <v>9734.2597999999998</v>
      </c>
      <c r="O86" s="697">
        <v>9888.7695000000003</v>
      </c>
      <c r="P86" s="697">
        <v>9368.3778999999995</v>
      </c>
      <c r="Q86" s="697">
        <v>10297.633</v>
      </c>
      <c r="R86" s="697">
        <v>10878.56</v>
      </c>
      <c r="S86" s="147">
        <f>100</f>
        <v>100</v>
      </c>
      <c r="T86" s="333">
        <f t="shared" si="23"/>
        <v>89.566301776358316</v>
      </c>
      <c r="U86" s="333">
        <f t="shared" si="23"/>
        <v>103.69284516313533</v>
      </c>
      <c r="V86" s="333">
        <f t="shared" si="23"/>
        <v>105.47931626404097</v>
      </c>
      <c r="W86" s="333">
        <f t="shared" si="23"/>
        <v>105.29534569053033</v>
      </c>
      <c r="X86" s="333">
        <f t="shared" si="23"/>
        <v>108.2482974569709</v>
      </c>
      <c r="Y86" s="333">
        <f t="shared" si="23"/>
        <v>115.38474926757365</v>
      </c>
      <c r="Z86" s="333">
        <f t="shared" si="23"/>
        <v>116.09544463773089</v>
      </c>
      <c r="AA86" s="333">
        <f t="shared" si="23"/>
        <v>121.79301089869605</v>
      </c>
      <c r="AB86" s="333">
        <f t="shared" si="6"/>
        <v>114.31215441124766</v>
      </c>
      <c r="AC86" s="333">
        <f t="shared" si="6"/>
        <v>97.369364838394077</v>
      </c>
      <c r="AD86" s="333">
        <f t="shared" si="6"/>
        <v>98.91488670235448</v>
      </c>
      <c r="AE86" s="333">
        <f t="shared" si="36"/>
        <v>93.709539752477951</v>
      </c>
      <c r="AF86" s="333">
        <f t="shared" si="37"/>
        <v>103.00464597717912</v>
      </c>
      <c r="AG86" s="334">
        <f t="shared" si="37"/>
        <v>108.81551338462943</v>
      </c>
    </row>
    <row r="87" spans="2:33" ht="14.4" x14ac:dyDescent="0.3">
      <c r="B87" s="822"/>
      <c r="C87" s="1" t="s">
        <v>5</v>
      </c>
      <c r="D87" s="697">
        <v>21975.636999999999</v>
      </c>
      <c r="E87" s="697">
        <v>20039.131000000001</v>
      </c>
      <c r="F87" s="697">
        <v>22299.717000000001</v>
      </c>
      <c r="G87" s="697">
        <v>22464.002</v>
      </c>
      <c r="H87" s="697">
        <v>21808.440999999999</v>
      </c>
      <c r="I87" s="697">
        <v>21156.171999999999</v>
      </c>
      <c r="J87" s="697">
        <v>22298.41</v>
      </c>
      <c r="K87" s="697">
        <v>23424.736000000001</v>
      </c>
      <c r="L87" s="697">
        <v>23854.17</v>
      </c>
      <c r="M87" s="697">
        <v>27528.375</v>
      </c>
      <c r="N87" s="697">
        <v>33695.258000000002</v>
      </c>
      <c r="O87" s="697">
        <v>33784.887000000002</v>
      </c>
      <c r="P87" s="697">
        <v>31286.048999999999</v>
      </c>
      <c r="Q87" s="697">
        <v>35203.339999999997</v>
      </c>
      <c r="R87" s="697">
        <v>37410.703000000001</v>
      </c>
      <c r="S87" s="147">
        <f>100</f>
        <v>100</v>
      </c>
      <c r="T87" s="333">
        <f t="shared" si="23"/>
        <v>91.187941446247962</v>
      </c>
      <c r="U87" s="333">
        <f t="shared" si="23"/>
        <v>101.47472403189042</v>
      </c>
      <c r="V87" s="333">
        <f t="shared" si="23"/>
        <v>102.22230190642485</v>
      </c>
      <c r="W87" s="333">
        <f t="shared" si="23"/>
        <v>99.239175638003132</v>
      </c>
      <c r="X87" s="333">
        <f t="shared" si="23"/>
        <v>96.271029595183052</v>
      </c>
      <c r="Y87" s="333">
        <f t="shared" si="23"/>
        <v>101.46877653648903</v>
      </c>
      <c r="Z87" s="333">
        <f t="shared" si="23"/>
        <v>106.59411602039114</v>
      </c>
      <c r="AA87" s="333">
        <f t="shared" si="23"/>
        <v>108.54825277647242</v>
      </c>
      <c r="AB87" s="333">
        <f t="shared" si="6"/>
        <v>125.26769986235212</v>
      </c>
      <c r="AC87" s="333">
        <f t="shared" si="6"/>
        <v>153.33006274175352</v>
      </c>
      <c r="AD87" s="333">
        <f t="shared" si="6"/>
        <v>153.73791895088186</v>
      </c>
      <c r="AE87" s="333">
        <f t="shared" si="36"/>
        <v>142.36697211552959</v>
      </c>
      <c r="AF87" s="333">
        <f t="shared" si="37"/>
        <v>160.19258053816597</v>
      </c>
      <c r="AG87" s="334">
        <f t="shared" si="37"/>
        <v>170.23717219209621</v>
      </c>
    </row>
    <row r="88" spans="2:33" ht="14.4" x14ac:dyDescent="0.3">
      <c r="B88" s="822"/>
      <c r="C88" s="1" t="s">
        <v>6</v>
      </c>
      <c r="D88" s="697">
        <v>37382.071199999998</v>
      </c>
      <c r="E88" s="697">
        <v>34079.772400000002</v>
      </c>
      <c r="F88" s="697">
        <v>37672.304499999998</v>
      </c>
      <c r="G88" s="697">
        <v>37838.571599999996</v>
      </c>
      <c r="H88" s="697">
        <v>37309.361290000001</v>
      </c>
      <c r="I88" s="697">
        <v>37105.368900000001</v>
      </c>
      <c r="J88" s="697">
        <v>38903.890220000001</v>
      </c>
      <c r="K88" s="697">
        <v>40177.785170000003</v>
      </c>
      <c r="L88" s="697">
        <v>41298.396099999998</v>
      </c>
      <c r="M88" s="697">
        <v>43557.813600000001</v>
      </c>
      <c r="N88" s="697">
        <v>48132.340630000006</v>
      </c>
      <c r="O88" s="697">
        <v>48492.953220000003</v>
      </c>
      <c r="P88" s="697">
        <v>45167.237800000003</v>
      </c>
      <c r="Q88" s="697">
        <v>50468.143319999996</v>
      </c>
      <c r="R88" s="697">
        <v>53537.538800000002</v>
      </c>
      <c r="S88" s="147">
        <f>100</f>
        <v>100</v>
      </c>
      <c r="T88" s="333">
        <f t="shared" si="23"/>
        <v>91.166089266878302</v>
      </c>
      <c r="U88" s="333">
        <f t="shared" si="23"/>
        <v>100.77639705528141</v>
      </c>
      <c r="V88" s="333">
        <f t="shared" si="23"/>
        <v>101.22117471115405</v>
      </c>
      <c r="W88" s="333">
        <f t="shared" si="23"/>
        <v>99.805495234303663</v>
      </c>
      <c r="X88" s="333">
        <f t="shared" si="23"/>
        <v>99.259799440968379</v>
      </c>
      <c r="Y88" s="333">
        <f t="shared" si="23"/>
        <v>104.07098636096975</v>
      </c>
      <c r="Z88" s="333">
        <f t="shared" si="23"/>
        <v>107.47875620653146</v>
      </c>
      <c r="AA88" s="333">
        <f t="shared" si="23"/>
        <v>110.47647916309143</v>
      </c>
      <c r="AB88" s="333">
        <f t="shared" si="6"/>
        <v>116.52059985376093</v>
      </c>
      <c r="AC88" s="333">
        <f t="shared" si="6"/>
        <v>128.75782182449007</v>
      </c>
      <c r="AD88" s="333">
        <f t="shared" si="6"/>
        <v>129.72248905245252</v>
      </c>
      <c r="AE88" s="333">
        <f t="shared" si="36"/>
        <v>120.8259370069361</v>
      </c>
      <c r="AF88" s="333">
        <f t="shared" si="37"/>
        <v>135.00627894582792</v>
      </c>
      <c r="AG88" s="334">
        <f t="shared" si="37"/>
        <v>143.21715485898491</v>
      </c>
    </row>
    <row r="89" spans="2:33" ht="14.4" x14ac:dyDescent="0.3">
      <c r="B89" s="823"/>
      <c r="C89" s="3" t="s">
        <v>7</v>
      </c>
      <c r="D89" s="766">
        <v>15406.4342</v>
      </c>
      <c r="E89" s="766">
        <v>14040.6414</v>
      </c>
      <c r="F89" s="766">
        <v>15372.5875</v>
      </c>
      <c r="G89" s="766">
        <v>15374.569599999999</v>
      </c>
      <c r="H89" s="766">
        <v>15500.920289999998</v>
      </c>
      <c r="I89" s="766">
        <v>15949.196899999999</v>
      </c>
      <c r="J89" s="766">
        <v>16605.480219999998</v>
      </c>
      <c r="K89" s="766">
        <v>16753.049169999998</v>
      </c>
      <c r="L89" s="766">
        <v>17444.2261</v>
      </c>
      <c r="M89" s="766">
        <v>16029.438600000001</v>
      </c>
      <c r="N89" s="766">
        <v>14437.082630000001</v>
      </c>
      <c r="O89" s="766">
        <v>14708.066220000001</v>
      </c>
      <c r="P89" s="766">
        <v>13881.1888</v>
      </c>
      <c r="Q89" s="766">
        <v>15264.803319999999</v>
      </c>
      <c r="R89" s="767">
        <v>16126.835799999999</v>
      </c>
      <c r="S89" s="147">
        <f>100</f>
        <v>100</v>
      </c>
      <c r="T89" s="333">
        <f t="shared" si="23"/>
        <v>91.134919461117107</v>
      </c>
      <c r="U89" s="333">
        <f t="shared" si="23"/>
        <v>99.780308022215806</v>
      </c>
      <c r="V89" s="333">
        <f t="shared" si="23"/>
        <v>99.793173426203964</v>
      </c>
      <c r="W89" s="333">
        <f t="shared" si="23"/>
        <v>100.61328980329529</v>
      </c>
      <c r="X89" s="333">
        <f t="shared" si="23"/>
        <v>103.5229612053904</v>
      </c>
      <c r="Y89" s="333">
        <f t="shared" si="23"/>
        <v>107.78276143872408</v>
      </c>
      <c r="Z89" s="333">
        <f t="shared" si="23"/>
        <v>108.74060118336791</v>
      </c>
      <c r="AA89" s="333">
        <f t="shared" ref="AA89:AD152" si="38">L89*100/$D89</f>
        <v>113.22688867226654</v>
      </c>
      <c r="AB89" s="333">
        <f t="shared" si="38"/>
        <v>104.04379359891078</v>
      </c>
      <c r="AC89" s="333">
        <f t="shared" si="38"/>
        <v>93.708138058318525</v>
      </c>
      <c r="AD89" s="333">
        <f t="shared" si="38"/>
        <v>95.467036882551312</v>
      </c>
      <c r="AE89" s="333">
        <f t="shared" ref="AE89:AG89" si="39">P89*100/$D89</f>
        <v>90.099945385156019</v>
      </c>
      <c r="AF89" s="333">
        <f t="shared" si="39"/>
        <v>99.080703048081034</v>
      </c>
      <c r="AG89" s="334">
        <f t="shared" si="39"/>
        <v>104.67597881929096</v>
      </c>
    </row>
    <row r="90" spans="2:33" ht="16.5" customHeight="1" x14ac:dyDescent="0.3">
      <c r="B90" s="822" t="s">
        <v>32</v>
      </c>
      <c r="C90" s="1" t="s">
        <v>2</v>
      </c>
      <c r="D90" s="697">
        <v>6781.9423999999999</v>
      </c>
      <c r="E90" s="697">
        <v>5841.3852999999999</v>
      </c>
      <c r="F90" s="697">
        <v>5918.8051999999998</v>
      </c>
      <c r="G90" s="697">
        <v>6085.2997999999998</v>
      </c>
      <c r="H90" s="697">
        <v>5667.1864999999998</v>
      </c>
      <c r="I90" s="697">
        <v>5420.21</v>
      </c>
      <c r="J90" s="697">
        <v>5175.3671999999997</v>
      </c>
      <c r="K90" s="697">
        <v>4940.5757000000003</v>
      </c>
      <c r="L90" s="697">
        <v>5050.4745999999996</v>
      </c>
      <c r="M90" s="697">
        <v>4894.9462999999996</v>
      </c>
      <c r="N90" s="697">
        <v>4750.0068000000001</v>
      </c>
      <c r="O90" s="697">
        <v>4869.9443000000001</v>
      </c>
      <c r="P90" s="697">
        <v>4732.2201999999997</v>
      </c>
      <c r="Q90" s="697">
        <v>5393.7143999999998</v>
      </c>
      <c r="R90" s="697">
        <v>5776.3589000000002</v>
      </c>
      <c r="S90" s="147">
        <f>100</f>
        <v>100</v>
      </c>
      <c r="T90" s="333">
        <f t="shared" ref="T90:Z126" si="40">E90*100/$D90</f>
        <v>86.131449597684579</v>
      </c>
      <c r="U90" s="333">
        <f t="shared" si="40"/>
        <v>87.273008983385054</v>
      </c>
      <c r="V90" s="333">
        <f t="shared" si="40"/>
        <v>89.727978226414891</v>
      </c>
      <c r="W90" s="333">
        <f t="shared" si="40"/>
        <v>83.56288163107962</v>
      </c>
      <c r="X90" s="333">
        <f t="shared" si="40"/>
        <v>79.921203695271728</v>
      </c>
      <c r="Y90" s="333">
        <f t="shared" si="40"/>
        <v>76.310987247547246</v>
      </c>
      <c r="Z90" s="333">
        <f t="shared" si="40"/>
        <v>72.848977602640801</v>
      </c>
      <c r="AA90" s="333">
        <f t="shared" si="38"/>
        <v>74.469441085197062</v>
      </c>
      <c r="AB90" s="333">
        <f t="shared" si="38"/>
        <v>72.176170354970864</v>
      </c>
      <c r="AC90" s="333">
        <f t="shared" si="38"/>
        <v>70.039031885614364</v>
      </c>
      <c r="AD90" s="333">
        <f t="shared" si="38"/>
        <v>71.807514909003061</v>
      </c>
      <c r="AE90" s="333">
        <f t="shared" ref="AE90:AG90" si="41">P90*100/$D90</f>
        <v>69.776767788532084</v>
      </c>
      <c r="AF90" s="333">
        <f t="shared" si="41"/>
        <v>79.530525060195131</v>
      </c>
      <c r="AG90" s="334">
        <f t="shared" si="41"/>
        <v>85.172632843357675</v>
      </c>
    </row>
    <row r="91" spans="2:33" ht="14.4" x14ac:dyDescent="0.3">
      <c r="B91" s="822"/>
      <c r="C91" s="1" t="s">
        <v>3</v>
      </c>
      <c r="D91" s="697">
        <v>10749.565000000001</v>
      </c>
      <c r="E91" s="697">
        <v>9116.8739999999998</v>
      </c>
      <c r="F91" s="697">
        <v>9007.7139000000006</v>
      </c>
      <c r="G91" s="697">
        <v>8982.1738000000005</v>
      </c>
      <c r="H91" s="697">
        <v>8277.8778999999995</v>
      </c>
      <c r="I91" s="697">
        <v>7752.3472000000002</v>
      </c>
      <c r="J91" s="697">
        <v>7764.7353999999996</v>
      </c>
      <c r="K91" s="697">
        <v>7749.8989000000001</v>
      </c>
      <c r="L91" s="697">
        <v>7957.4717000000001</v>
      </c>
      <c r="M91" s="697">
        <v>7498.4242999999997</v>
      </c>
      <c r="N91" s="697">
        <v>7424.0239000000001</v>
      </c>
      <c r="O91" s="697">
        <v>7173.3505999999998</v>
      </c>
      <c r="P91" s="697">
        <v>6618.1494000000002</v>
      </c>
      <c r="Q91" s="697">
        <v>7196.2461000000003</v>
      </c>
      <c r="R91" s="697">
        <v>7614.0864000000001</v>
      </c>
      <c r="S91" s="147">
        <f>100</f>
        <v>100</v>
      </c>
      <c r="T91" s="333">
        <f t="shared" si="40"/>
        <v>84.811562142282028</v>
      </c>
      <c r="U91" s="333">
        <f t="shared" si="40"/>
        <v>83.796078259910985</v>
      </c>
      <c r="V91" s="333">
        <f t="shared" si="40"/>
        <v>83.558486320144112</v>
      </c>
      <c r="W91" s="333">
        <f t="shared" si="40"/>
        <v>77.00663143113232</v>
      </c>
      <c r="X91" s="333">
        <f t="shared" si="40"/>
        <v>72.117775928607344</v>
      </c>
      <c r="Y91" s="333">
        <f t="shared" si="40"/>
        <v>72.233019661725834</v>
      </c>
      <c r="Z91" s="333">
        <f t="shared" si="40"/>
        <v>72.095000123260803</v>
      </c>
      <c r="AA91" s="333">
        <f t="shared" si="38"/>
        <v>74.025988028352771</v>
      </c>
      <c r="AB91" s="333">
        <f t="shared" si="38"/>
        <v>69.755606854788994</v>
      </c>
      <c r="AC91" s="333">
        <f t="shared" si="38"/>
        <v>69.063482103694426</v>
      </c>
      <c r="AD91" s="333">
        <f t="shared" si="38"/>
        <v>66.731543090348296</v>
      </c>
      <c r="AE91" s="333">
        <f t="shared" ref="AE91:AG91" si="42">P91*100/$D91</f>
        <v>61.566671767648273</v>
      </c>
      <c r="AF91" s="333">
        <f t="shared" si="42"/>
        <v>66.944533104362819</v>
      </c>
      <c r="AG91" s="334">
        <f t="shared" si="42"/>
        <v>70.831576905670133</v>
      </c>
    </row>
    <row r="92" spans="2:33" ht="14.4" x14ac:dyDescent="0.3">
      <c r="B92" s="822"/>
      <c r="C92" s="1" t="s">
        <v>4</v>
      </c>
      <c r="D92" s="697">
        <v>9300.5264000000006</v>
      </c>
      <c r="E92" s="697">
        <v>8260.9902000000002</v>
      </c>
      <c r="F92" s="697">
        <v>8672.7813000000006</v>
      </c>
      <c r="G92" s="697">
        <v>8264.9063000000006</v>
      </c>
      <c r="H92" s="697">
        <v>8157.4359999999997</v>
      </c>
      <c r="I92" s="697">
        <v>7600.3477000000003</v>
      </c>
      <c r="J92" s="697">
        <v>7541.0698000000002</v>
      </c>
      <c r="K92" s="697">
        <v>7623.5913</v>
      </c>
      <c r="L92" s="697">
        <v>7494.1504000000004</v>
      </c>
      <c r="M92" s="697">
        <v>7350.8882000000003</v>
      </c>
      <c r="N92" s="697">
        <v>6645.2217000000001</v>
      </c>
      <c r="O92" s="697">
        <v>6624.8212999999996</v>
      </c>
      <c r="P92" s="697">
        <v>6338.1665000000003</v>
      </c>
      <c r="Q92" s="697">
        <v>6906.2875999999997</v>
      </c>
      <c r="R92" s="697">
        <v>7303.3266999999996</v>
      </c>
      <c r="S92" s="147">
        <f>100</f>
        <v>100</v>
      </c>
      <c r="T92" s="333">
        <f t="shared" si="40"/>
        <v>88.822824050045156</v>
      </c>
      <c r="U92" s="333">
        <f t="shared" si="40"/>
        <v>93.250434728081615</v>
      </c>
      <c r="V92" s="333">
        <f t="shared" si="40"/>
        <v>88.864930268893161</v>
      </c>
      <c r="W92" s="333">
        <f t="shared" si="40"/>
        <v>87.709401050676007</v>
      </c>
      <c r="X92" s="333">
        <f t="shared" si="40"/>
        <v>81.719543315311697</v>
      </c>
      <c r="Y92" s="333">
        <f t="shared" si="40"/>
        <v>81.082182617104337</v>
      </c>
      <c r="Z92" s="333">
        <f t="shared" si="40"/>
        <v>81.969460352265642</v>
      </c>
      <c r="AA92" s="333">
        <f t="shared" si="38"/>
        <v>80.577701494401438</v>
      </c>
      <c r="AB92" s="333">
        <f t="shared" si="38"/>
        <v>79.037334919021362</v>
      </c>
      <c r="AC92" s="333">
        <f t="shared" si="38"/>
        <v>71.449952553223227</v>
      </c>
      <c r="AD92" s="333">
        <f t="shared" si="38"/>
        <v>71.230605828934586</v>
      </c>
      <c r="AE92" s="333">
        <f t="shared" ref="AE92:AG92" si="43">P92*100/$D92</f>
        <v>68.148470606997037</v>
      </c>
      <c r="AF92" s="333">
        <f t="shared" si="43"/>
        <v>74.25695388596499</v>
      </c>
      <c r="AG92" s="334">
        <f t="shared" si="43"/>
        <v>78.525949886019347</v>
      </c>
    </row>
    <row r="93" spans="2:33" ht="14.4" x14ac:dyDescent="0.3">
      <c r="B93" s="822"/>
      <c r="C93" s="1" t="s">
        <v>5</v>
      </c>
      <c r="D93" s="697">
        <v>5903.0459000000001</v>
      </c>
      <c r="E93" s="697">
        <v>5296.5747000000001</v>
      </c>
      <c r="F93" s="697">
        <v>5077.9780000000001</v>
      </c>
      <c r="G93" s="697">
        <v>4716.6859999999997</v>
      </c>
      <c r="H93" s="697">
        <v>4540.8994000000002</v>
      </c>
      <c r="I93" s="697">
        <v>4304.5137000000004</v>
      </c>
      <c r="J93" s="697">
        <v>4257.5111999999999</v>
      </c>
      <c r="K93" s="697">
        <v>4310.0537000000004</v>
      </c>
      <c r="L93" s="697">
        <v>4490.8861999999999</v>
      </c>
      <c r="M93" s="697">
        <v>5035.7938999999997</v>
      </c>
      <c r="N93" s="697">
        <v>6310.6576999999997</v>
      </c>
      <c r="O93" s="697">
        <v>6184.6841000000004</v>
      </c>
      <c r="P93" s="697">
        <v>5721.6665000000003</v>
      </c>
      <c r="Q93" s="697">
        <v>6427.2431999999999</v>
      </c>
      <c r="R93" s="697">
        <v>6843.0068000000001</v>
      </c>
      <c r="S93" s="147">
        <f>100</f>
        <v>100</v>
      </c>
      <c r="T93" s="333">
        <f t="shared" si="40"/>
        <v>89.726131047024381</v>
      </c>
      <c r="U93" s="333">
        <f t="shared" si="40"/>
        <v>86.023013983340363</v>
      </c>
      <c r="V93" s="333">
        <f t="shared" si="40"/>
        <v>79.902580462740431</v>
      </c>
      <c r="W93" s="333">
        <f t="shared" si="40"/>
        <v>76.924683916145725</v>
      </c>
      <c r="X93" s="333">
        <f t="shared" si="40"/>
        <v>72.920213952596924</v>
      </c>
      <c r="Y93" s="333">
        <f t="shared" si="40"/>
        <v>72.123972473261645</v>
      </c>
      <c r="Z93" s="333">
        <f t="shared" si="40"/>
        <v>73.014063807296509</v>
      </c>
      <c r="AA93" s="333">
        <f t="shared" si="38"/>
        <v>76.077439953499265</v>
      </c>
      <c r="AB93" s="333">
        <f t="shared" si="38"/>
        <v>85.308398161023945</v>
      </c>
      <c r="AC93" s="333">
        <f t="shared" si="38"/>
        <v>106.90510978408621</v>
      </c>
      <c r="AD93" s="333">
        <f t="shared" si="38"/>
        <v>104.77106573065949</v>
      </c>
      <c r="AE93" s="333">
        <f t="shared" ref="AE93:AG93" si="44">P93*100/$D93</f>
        <v>96.927359145216883</v>
      </c>
      <c r="AF93" s="333">
        <f t="shared" si="44"/>
        <v>108.8801156026925</v>
      </c>
      <c r="AG93" s="334">
        <f t="shared" si="44"/>
        <v>115.923320196443</v>
      </c>
    </row>
    <row r="94" spans="2:33" ht="14.4" x14ac:dyDescent="0.3">
      <c r="B94" s="822"/>
      <c r="C94" s="1" t="s">
        <v>6</v>
      </c>
      <c r="D94" s="697">
        <v>32735.079700000006</v>
      </c>
      <c r="E94" s="697">
        <v>28515.824199999999</v>
      </c>
      <c r="F94" s="697">
        <v>28677.278399999999</v>
      </c>
      <c r="G94" s="697">
        <v>28049.065900000001</v>
      </c>
      <c r="H94" s="697">
        <v>26643.399799999999</v>
      </c>
      <c r="I94" s="697">
        <v>25077.418600000001</v>
      </c>
      <c r="J94" s="697">
        <v>24738.6836</v>
      </c>
      <c r="K94" s="697">
        <v>24624.119600000002</v>
      </c>
      <c r="L94" s="697">
        <v>24992.982900000003</v>
      </c>
      <c r="M94" s="697">
        <v>24780.0527</v>
      </c>
      <c r="N94" s="697">
        <v>25129.910099999997</v>
      </c>
      <c r="O94" s="697">
        <v>24852.800300000003</v>
      </c>
      <c r="P94" s="697">
        <v>23410.202600000001</v>
      </c>
      <c r="Q94" s="697">
        <v>25923.491300000002</v>
      </c>
      <c r="R94" s="697">
        <v>27536.778799999996</v>
      </c>
      <c r="S94" s="147">
        <f>100</f>
        <v>100</v>
      </c>
      <c r="T94" s="333">
        <f t="shared" si="40"/>
        <v>87.110905063719741</v>
      </c>
      <c r="U94" s="333">
        <f t="shared" si="40"/>
        <v>87.604119686930204</v>
      </c>
      <c r="V94" s="333">
        <f t="shared" si="40"/>
        <v>85.68503928218631</v>
      </c>
      <c r="W94" s="333">
        <f t="shared" si="40"/>
        <v>81.390972755138876</v>
      </c>
      <c r="X94" s="333">
        <f t="shared" si="40"/>
        <v>76.607171358131737</v>
      </c>
      <c r="Y94" s="333">
        <f t="shared" si="40"/>
        <v>75.57239458928214</v>
      </c>
      <c r="Z94" s="333">
        <f t="shared" si="40"/>
        <v>75.222421407454206</v>
      </c>
      <c r="AA94" s="333">
        <f t="shared" si="38"/>
        <v>76.349234915716409</v>
      </c>
      <c r="AB94" s="333">
        <f t="shared" si="38"/>
        <v>75.698770026211349</v>
      </c>
      <c r="AC94" s="333">
        <f t="shared" si="38"/>
        <v>76.76752380107996</v>
      </c>
      <c r="AD94" s="333">
        <f t="shared" si="38"/>
        <v>75.921001347065598</v>
      </c>
      <c r="AE94" s="333">
        <f t="shared" ref="AE94:AG94" si="45">P94*100/$D94</f>
        <v>71.514115177181012</v>
      </c>
      <c r="AF94" s="333">
        <f t="shared" si="45"/>
        <v>79.191776948690304</v>
      </c>
      <c r="AG94" s="334">
        <f t="shared" si="45"/>
        <v>84.120090900527089</v>
      </c>
    </row>
    <row r="95" spans="2:33" ht="14.4" x14ac:dyDescent="0.3">
      <c r="B95" s="823"/>
      <c r="C95" s="3" t="s">
        <v>7</v>
      </c>
      <c r="D95" s="766">
        <v>26832.033800000005</v>
      </c>
      <c r="E95" s="766">
        <v>23219.249499999998</v>
      </c>
      <c r="F95" s="766">
        <v>23599.3004</v>
      </c>
      <c r="G95" s="766">
        <v>23332.3799</v>
      </c>
      <c r="H95" s="766">
        <v>22102.500399999997</v>
      </c>
      <c r="I95" s="766">
        <v>20772.904900000001</v>
      </c>
      <c r="J95" s="766">
        <v>20481.172399999999</v>
      </c>
      <c r="K95" s="766">
        <v>20314.065900000001</v>
      </c>
      <c r="L95" s="766">
        <v>20502.096700000002</v>
      </c>
      <c r="M95" s="766">
        <v>19744.2588</v>
      </c>
      <c r="N95" s="766">
        <v>18819.252399999998</v>
      </c>
      <c r="O95" s="766">
        <v>18668.1162</v>
      </c>
      <c r="P95" s="766">
        <v>17688.536100000001</v>
      </c>
      <c r="Q95" s="766">
        <v>19496.248100000001</v>
      </c>
      <c r="R95" s="767">
        <v>20693.771999999997</v>
      </c>
      <c r="S95" s="147">
        <f>100</f>
        <v>100</v>
      </c>
      <c r="T95" s="333">
        <f t="shared" si="40"/>
        <v>86.535555497101356</v>
      </c>
      <c r="U95" s="333">
        <f t="shared" si="40"/>
        <v>87.951962851209572</v>
      </c>
      <c r="V95" s="333">
        <f t="shared" si="40"/>
        <v>86.95717989144751</v>
      </c>
      <c r="W95" s="333">
        <f t="shared" si="40"/>
        <v>82.373556044044605</v>
      </c>
      <c r="X95" s="333">
        <f t="shared" si="40"/>
        <v>77.418301776289496</v>
      </c>
      <c r="Y95" s="333">
        <f t="shared" si="40"/>
        <v>76.331047257401693</v>
      </c>
      <c r="Z95" s="333">
        <f t="shared" si="40"/>
        <v>75.708259953071462</v>
      </c>
      <c r="AA95" s="333">
        <f t="shared" si="38"/>
        <v>76.409029791845285</v>
      </c>
      <c r="AB95" s="333">
        <f t="shared" si="38"/>
        <v>73.584652386655819</v>
      </c>
      <c r="AC95" s="333">
        <f t="shared" si="38"/>
        <v>70.137256610044943</v>
      </c>
      <c r="AD95" s="333">
        <f t="shared" si="38"/>
        <v>69.573988834197124</v>
      </c>
      <c r="AE95" s="333">
        <f t="shared" ref="AE95:AG95" si="46">P95*100/$D95</f>
        <v>65.92320295899448</v>
      </c>
      <c r="AF95" s="333">
        <f t="shared" si="46"/>
        <v>72.660344144319012</v>
      </c>
      <c r="AG95" s="334">
        <f t="shared" si="46"/>
        <v>77.123382276001735</v>
      </c>
    </row>
    <row r="96" spans="2:33" ht="16.5" customHeight="1" x14ac:dyDescent="0.3">
      <c r="B96" s="822" t="s">
        <v>33</v>
      </c>
      <c r="C96" s="2" t="s">
        <v>2</v>
      </c>
      <c r="D96" s="697">
        <v>398.56137000000001</v>
      </c>
      <c r="E96" s="697">
        <v>168.00017</v>
      </c>
      <c r="F96" s="697">
        <v>226.67993000000001</v>
      </c>
      <c r="G96" s="697">
        <v>203.35855000000001</v>
      </c>
      <c r="H96" s="697">
        <v>83.700325000000007</v>
      </c>
      <c r="I96" s="697">
        <v>148.79541</v>
      </c>
      <c r="J96" s="697">
        <v>218.29964000000001</v>
      </c>
      <c r="K96" s="697">
        <v>174.12593000000001</v>
      </c>
      <c r="L96" s="697">
        <v>0</v>
      </c>
      <c r="M96" s="697">
        <v>189.76208</v>
      </c>
      <c r="N96" s="697">
        <v>143.51755</v>
      </c>
      <c r="O96" s="697">
        <v>58.815066999999999</v>
      </c>
      <c r="P96" s="697">
        <v>80.877335000000002</v>
      </c>
      <c r="Q96" s="697">
        <v>97.413741999999999</v>
      </c>
      <c r="R96" s="697">
        <v>105.5115</v>
      </c>
      <c r="S96" s="147">
        <f>100</f>
        <v>100</v>
      </c>
      <c r="T96" s="333">
        <f t="shared" si="40"/>
        <v>42.151644049196236</v>
      </c>
      <c r="U96" s="333">
        <f t="shared" si="40"/>
        <v>56.874536034438066</v>
      </c>
      <c r="V96" s="333">
        <f t="shared" si="40"/>
        <v>51.023146071582396</v>
      </c>
      <c r="W96" s="333">
        <f t="shared" si="40"/>
        <v>21.000611524393346</v>
      </c>
      <c r="X96" s="333">
        <f t="shared" si="40"/>
        <v>37.333123880018782</v>
      </c>
      <c r="Y96" s="333">
        <f t="shared" si="40"/>
        <v>54.771901250740882</v>
      </c>
      <c r="Z96" s="333">
        <f t="shared" si="40"/>
        <v>43.68861186923359</v>
      </c>
      <c r="AA96" s="333">
        <f t="shared" si="38"/>
        <v>0</v>
      </c>
      <c r="AB96" s="333">
        <f t="shared" si="38"/>
        <v>47.611759263071576</v>
      </c>
      <c r="AC96" s="333">
        <f t="shared" si="38"/>
        <v>36.008896195835533</v>
      </c>
      <c r="AD96" s="333">
        <f t="shared" si="38"/>
        <v>14.756840834825512</v>
      </c>
      <c r="AE96" s="333">
        <f t="shared" ref="AE96:AG96" si="47">P96*100/$D96</f>
        <v>20.292316588534408</v>
      </c>
      <c r="AF96" s="333">
        <f t="shared" si="47"/>
        <v>24.44134061462103</v>
      </c>
      <c r="AG96" s="334">
        <f t="shared" si="47"/>
        <v>26.473087444475613</v>
      </c>
    </row>
    <row r="97" spans="2:33" ht="14.4" x14ac:dyDescent="0.3">
      <c r="B97" s="822"/>
      <c r="C97" s="1" t="s">
        <v>3</v>
      </c>
      <c r="D97" s="697">
        <v>398.66388000000001</v>
      </c>
      <c r="E97" s="697">
        <v>346.82754999999997</v>
      </c>
      <c r="F97" s="697">
        <v>385.28201000000001</v>
      </c>
      <c r="G97" s="697">
        <v>404.63715000000002</v>
      </c>
      <c r="H97" s="697">
        <v>301.22009000000003</v>
      </c>
      <c r="I97" s="697">
        <v>320.50664999999998</v>
      </c>
      <c r="J97" s="697">
        <v>103.11412</v>
      </c>
      <c r="K97" s="697">
        <v>508.96499999999997</v>
      </c>
      <c r="L97" s="697">
        <v>340.37634000000003</v>
      </c>
      <c r="M97" s="697">
        <v>440.66318000000001</v>
      </c>
      <c r="N97" s="697">
        <v>313.83575000000002</v>
      </c>
      <c r="O97" s="697">
        <v>351.40714000000003</v>
      </c>
      <c r="P97" s="697">
        <v>325.72512999999998</v>
      </c>
      <c r="Q97" s="697">
        <v>355.05376999999999</v>
      </c>
      <c r="R97" s="697">
        <v>372.21368000000001</v>
      </c>
      <c r="S97" s="147">
        <f>100</f>
        <v>100</v>
      </c>
      <c r="T97" s="333">
        <f t="shared" si="40"/>
        <v>86.997485199812928</v>
      </c>
      <c r="U97" s="333">
        <f t="shared" si="40"/>
        <v>96.64332018240529</v>
      </c>
      <c r="V97" s="333">
        <f t="shared" si="40"/>
        <v>101.4983223461328</v>
      </c>
      <c r="W97" s="333">
        <f t="shared" si="40"/>
        <v>75.557406906289074</v>
      </c>
      <c r="X97" s="333">
        <f t="shared" si="40"/>
        <v>80.395206608634808</v>
      </c>
      <c r="Y97" s="333">
        <f t="shared" si="40"/>
        <v>25.864926614369981</v>
      </c>
      <c r="Z97" s="333">
        <f t="shared" si="40"/>
        <v>127.66769841300898</v>
      </c>
      <c r="AA97" s="333">
        <f t="shared" si="38"/>
        <v>85.379277400300239</v>
      </c>
      <c r="AB97" s="333">
        <f t="shared" si="38"/>
        <v>110.53501511097518</v>
      </c>
      <c r="AC97" s="333">
        <f t="shared" si="38"/>
        <v>78.721892236638041</v>
      </c>
      <c r="AD97" s="333">
        <f t="shared" si="38"/>
        <v>88.146219818058256</v>
      </c>
      <c r="AE97" s="333">
        <f t="shared" ref="AE97:AG97" si="48">P97*100/$D97</f>
        <v>81.70419903604008</v>
      </c>
      <c r="AF97" s="333">
        <f t="shared" si="48"/>
        <v>89.060932733610073</v>
      </c>
      <c r="AG97" s="334">
        <f t="shared" si="48"/>
        <v>93.36528807174605</v>
      </c>
    </row>
    <row r="98" spans="2:33" ht="14.4" x14ac:dyDescent="0.3">
      <c r="B98" s="822"/>
      <c r="C98" s="1" t="s">
        <v>4</v>
      </c>
      <c r="D98" s="697">
        <v>1532.1266000000001</v>
      </c>
      <c r="E98" s="697">
        <v>1190.3538000000001</v>
      </c>
      <c r="F98" s="697">
        <v>1249.5518999999999</v>
      </c>
      <c r="G98" s="697">
        <v>1461.8530000000001</v>
      </c>
      <c r="H98" s="697">
        <v>1221.0649000000001</v>
      </c>
      <c r="I98" s="697">
        <v>1228.3062</v>
      </c>
      <c r="J98" s="697">
        <v>577.83411000000001</v>
      </c>
      <c r="K98" s="697">
        <v>669.24017000000003</v>
      </c>
      <c r="L98" s="697">
        <v>1371.027</v>
      </c>
      <c r="M98" s="697">
        <v>1185.9871000000001</v>
      </c>
      <c r="N98" s="697">
        <v>730.75310999999999</v>
      </c>
      <c r="O98" s="697">
        <v>1002.0032</v>
      </c>
      <c r="P98" s="697">
        <v>957.76775999999995</v>
      </c>
      <c r="Q98" s="697">
        <v>1049.9202</v>
      </c>
      <c r="R98" s="697">
        <v>1110.7786000000001</v>
      </c>
      <c r="S98" s="147">
        <f>100</f>
        <v>100</v>
      </c>
      <c r="T98" s="333">
        <f t="shared" si="40"/>
        <v>77.692913888447606</v>
      </c>
      <c r="U98" s="333">
        <f t="shared" si="40"/>
        <v>81.556700340559317</v>
      </c>
      <c r="V98" s="333">
        <f t="shared" si="40"/>
        <v>95.413329420688868</v>
      </c>
      <c r="W98" s="333">
        <f t="shared" si="40"/>
        <v>79.697389236633583</v>
      </c>
      <c r="X98" s="333">
        <f t="shared" si="40"/>
        <v>80.170019892612004</v>
      </c>
      <c r="Y98" s="333">
        <f t="shared" si="40"/>
        <v>37.714514583847048</v>
      </c>
      <c r="Z98" s="333">
        <f t="shared" si="40"/>
        <v>43.68047457697034</v>
      </c>
      <c r="AA98" s="333">
        <f t="shared" si="38"/>
        <v>89.485229223224763</v>
      </c>
      <c r="AB98" s="333">
        <f t="shared" si="38"/>
        <v>77.407904803689206</v>
      </c>
      <c r="AC98" s="333">
        <f t="shared" si="38"/>
        <v>47.695347760426586</v>
      </c>
      <c r="AD98" s="333">
        <f t="shared" si="38"/>
        <v>65.399504192408116</v>
      </c>
      <c r="AE98" s="333">
        <f t="shared" ref="AE98:AG98" si="49">P98*100/$D98</f>
        <v>62.51231197213076</v>
      </c>
      <c r="AF98" s="333">
        <f t="shared" si="49"/>
        <v>68.526987260713312</v>
      </c>
      <c r="AG98" s="334">
        <f t="shared" si="49"/>
        <v>72.499139431428191</v>
      </c>
    </row>
    <row r="99" spans="2:33" ht="14.4" x14ac:dyDescent="0.3">
      <c r="B99" s="822"/>
      <c r="C99" s="1" t="s">
        <v>5</v>
      </c>
      <c r="D99" s="697">
        <v>13782.742</v>
      </c>
      <c r="E99" s="697">
        <v>12052.334999999999</v>
      </c>
      <c r="F99" s="697">
        <v>18707.789000000001</v>
      </c>
      <c r="G99" s="697">
        <v>15613.665999999999</v>
      </c>
      <c r="H99" s="697">
        <v>16976.778999999999</v>
      </c>
      <c r="I99" s="697">
        <v>10910.037</v>
      </c>
      <c r="J99" s="697">
        <v>6073.1831000000002</v>
      </c>
      <c r="K99" s="697">
        <v>19622.66</v>
      </c>
      <c r="L99" s="697">
        <v>24611.381000000001</v>
      </c>
      <c r="M99" s="697">
        <v>26934.17</v>
      </c>
      <c r="N99" s="697">
        <v>28627.978999999999</v>
      </c>
      <c r="O99" s="697">
        <v>30114.016</v>
      </c>
      <c r="P99" s="697">
        <v>27074.567999999999</v>
      </c>
      <c r="Q99" s="697">
        <v>30640.601999999999</v>
      </c>
      <c r="R99" s="697">
        <v>32649.011999999999</v>
      </c>
      <c r="S99" s="147">
        <f>100</f>
        <v>100</v>
      </c>
      <c r="T99" s="333">
        <f t="shared" si="40"/>
        <v>87.44511795983702</v>
      </c>
      <c r="U99" s="333">
        <f t="shared" si="40"/>
        <v>135.73343388420099</v>
      </c>
      <c r="V99" s="333">
        <f t="shared" si="40"/>
        <v>113.28417814104043</v>
      </c>
      <c r="W99" s="333">
        <f t="shared" si="40"/>
        <v>123.17417680748866</v>
      </c>
      <c r="X99" s="333">
        <f t="shared" si="40"/>
        <v>79.157231558132622</v>
      </c>
      <c r="Y99" s="333">
        <f t="shared" si="40"/>
        <v>44.063678330480251</v>
      </c>
      <c r="Z99" s="333">
        <f t="shared" si="40"/>
        <v>142.37123498357585</v>
      </c>
      <c r="AA99" s="333">
        <f t="shared" si="38"/>
        <v>178.56665241212525</v>
      </c>
      <c r="AB99" s="333">
        <f t="shared" si="38"/>
        <v>195.41953263000931</v>
      </c>
      <c r="AC99" s="333">
        <f t="shared" si="38"/>
        <v>207.70887969897427</v>
      </c>
      <c r="AD99" s="333">
        <f t="shared" si="38"/>
        <v>218.49074734185695</v>
      </c>
      <c r="AE99" s="333">
        <f t="shared" ref="AE99:AG99" si="50">P99*100/$D99</f>
        <v>196.43818334552006</v>
      </c>
      <c r="AF99" s="333">
        <f t="shared" si="50"/>
        <v>222.31136590962811</v>
      </c>
      <c r="AG99" s="334">
        <f t="shared" si="50"/>
        <v>236.88328490803931</v>
      </c>
    </row>
    <row r="100" spans="2:33" ht="14.4" x14ac:dyDescent="0.3">
      <c r="B100" s="822"/>
      <c r="C100" s="1" t="s">
        <v>6</v>
      </c>
      <c r="D100" s="697">
        <v>16112.093850000001</v>
      </c>
      <c r="E100" s="697">
        <v>13757.516519999999</v>
      </c>
      <c r="F100" s="697">
        <v>20569.30284</v>
      </c>
      <c r="G100" s="697">
        <v>17683.5147</v>
      </c>
      <c r="H100" s="697">
        <v>18582.764315</v>
      </c>
      <c r="I100" s="697">
        <v>12607.645260000001</v>
      </c>
      <c r="J100" s="697">
        <v>6972.4309700000003</v>
      </c>
      <c r="K100" s="697">
        <v>20974.991099999999</v>
      </c>
      <c r="L100" s="697">
        <v>26322.784340000002</v>
      </c>
      <c r="M100" s="697">
        <v>28750.582359999997</v>
      </c>
      <c r="N100" s="697">
        <v>29816.08541</v>
      </c>
      <c r="O100" s="697">
        <v>31526.241407000001</v>
      </c>
      <c r="P100" s="697">
        <v>28438.938224999998</v>
      </c>
      <c r="Q100" s="697">
        <v>32142.989711999999</v>
      </c>
      <c r="R100" s="697">
        <v>34237.515780000002</v>
      </c>
      <c r="S100" s="147">
        <f>100</f>
        <v>100</v>
      </c>
      <c r="T100" s="333">
        <f t="shared" si="40"/>
        <v>85.386273491697665</v>
      </c>
      <c r="U100" s="333">
        <f t="shared" si="40"/>
        <v>127.66374768851038</v>
      </c>
      <c r="V100" s="333">
        <f t="shared" si="40"/>
        <v>109.75305174255796</v>
      </c>
      <c r="W100" s="333">
        <f t="shared" si="40"/>
        <v>115.33426063677005</v>
      </c>
      <c r="X100" s="333">
        <f t="shared" si="40"/>
        <v>78.249576854345349</v>
      </c>
      <c r="Y100" s="333">
        <f t="shared" si="40"/>
        <v>43.274518103678993</v>
      </c>
      <c r="Z100" s="333">
        <f t="shared" si="40"/>
        <v>130.18165916405704</v>
      </c>
      <c r="AA100" s="333">
        <f t="shared" si="38"/>
        <v>163.37283400319816</v>
      </c>
      <c r="AB100" s="333">
        <f t="shared" si="38"/>
        <v>178.44100603969605</v>
      </c>
      <c r="AC100" s="333">
        <f t="shared" si="38"/>
        <v>185.0540698656618</v>
      </c>
      <c r="AD100" s="333">
        <f t="shared" si="38"/>
        <v>195.6681837910223</v>
      </c>
      <c r="AE100" s="333">
        <f t="shared" ref="AE100:AG100" si="51">P100*100/$D100</f>
        <v>176.50678111585103</v>
      </c>
      <c r="AF100" s="333">
        <f t="shared" si="51"/>
        <v>199.49604322842248</v>
      </c>
      <c r="AG100" s="334">
        <f t="shared" si="51"/>
        <v>212.49575690623226</v>
      </c>
    </row>
    <row r="101" spans="2:33" ht="14.4" x14ac:dyDescent="0.3">
      <c r="B101" s="823"/>
      <c r="C101" s="3" t="s">
        <v>7</v>
      </c>
      <c r="D101" s="766">
        <v>2329.35185</v>
      </c>
      <c r="E101" s="766">
        <v>1705.1815200000001</v>
      </c>
      <c r="F101" s="766">
        <v>1861.5138400000001</v>
      </c>
      <c r="G101" s="766">
        <v>2069.8487</v>
      </c>
      <c r="H101" s="766">
        <v>1605.9853150000001</v>
      </c>
      <c r="I101" s="766">
        <v>1697.60826</v>
      </c>
      <c r="J101" s="766">
        <v>899.24787000000003</v>
      </c>
      <c r="K101" s="766">
        <v>1352.3310999999999</v>
      </c>
      <c r="L101" s="766">
        <v>1711.4033400000001</v>
      </c>
      <c r="M101" s="766">
        <v>1816.41236</v>
      </c>
      <c r="N101" s="766">
        <v>1188.1064099999999</v>
      </c>
      <c r="O101" s="766">
        <v>1412.2254069999999</v>
      </c>
      <c r="P101" s="766">
        <v>1364.3702249999999</v>
      </c>
      <c r="Q101" s="766">
        <v>1502.387712</v>
      </c>
      <c r="R101" s="767">
        <v>1588.50378</v>
      </c>
      <c r="S101" s="147">
        <f>100</f>
        <v>100</v>
      </c>
      <c r="T101" s="333">
        <f t="shared" si="40"/>
        <v>73.204119849905894</v>
      </c>
      <c r="U101" s="333">
        <f t="shared" si="40"/>
        <v>79.915528433370866</v>
      </c>
      <c r="V101" s="333">
        <f t="shared" si="40"/>
        <v>88.859426711340319</v>
      </c>
      <c r="W101" s="333">
        <f t="shared" si="40"/>
        <v>68.945587374444955</v>
      </c>
      <c r="X101" s="333">
        <f t="shared" si="40"/>
        <v>72.878996790459112</v>
      </c>
      <c r="Y101" s="333">
        <f t="shared" si="40"/>
        <v>38.605068186671751</v>
      </c>
      <c r="Z101" s="333">
        <f t="shared" si="40"/>
        <v>58.056111188183095</v>
      </c>
      <c r="AA101" s="333">
        <f t="shared" si="38"/>
        <v>73.471225053441373</v>
      </c>
      <c r="AB101" s="333">
        <f t="shared" si="38"/>
        <v>77.979303985355415</v>
      </c>
      <c r="AC101" s="333">
        <f t="shared" si="38"/>
        <v>51.005880026239915</v>
      </c>
      <c r="AD101" s="333">
        <f t="shared" si="38"/>
        <v>60.627397574136332</v>
      </c>
      <c r="AE101" s="333">
        <f t="shared" ref="AE101:AG101" si="52">P101*100/$D101</f>
        <v>58.572955605654847</v>
      </c>
      <c r="AF101" s="333">
        <f t="shared" si="52"/>
        <v>64.498101134871476</v>
      </c>
      <c r="AG101" s="334">
        <f t="shared" si="52"/>
        <v>68.19509813427284</v>
      </c>
    </row>
    <row r="102" spans="2:33" ht="16.5" customHeight="1" x14ac:dyDescent="0.3">
      <c r="B102" s="822" t="s">
        <v>87</v>
      </c>
      <c r="C102" s="1" t="s">
        <v>2</v>
      </c>
      <c r="D102" s="697">
        <v>2707.3065999999999</v>
      </c>
      <c r="E102" s="697">
        <v>2182.9245999999998</v>
      </c>
      <c r="F102" s="697">
        <v>2558.04</v>
      </c>
      <c r="G102" s="697">
        <v>2643.9135999999999</v>
      </c>
      <c r="H102" s="697">
        <v>2499.2570999999998</v>
      </c>
      <c r="I102" s="697">
        <v>2364.2096999999999</v>
      </c>
      <c r="J102" s="697">
        <v>2434.6914000000002</v>
      </c>
      <c r="K102" s="697">
        <v>2387.6079</v>
      </c>
      <c r="L102" s="697">
        <v>2607.9589999999998</v>
      </c>
      <c r="M102" s="697">
        <v>2353.0544</v>
      </c>
      <c r="N102" s="697">
        <v>2233.1430999999998</v>
      </c>
      <c r="O102" s="697">
        <v>3394.6869999999999</v>
      </c>
      <c r="P102" s="697">
        <v>3157.4050000000002</v>
      </c>
      <c r="Q102" s="697">
        <v>3472.7991000000002</v>
      </c>
      <c r="R102" s="697">
        <v>3668.1460000000002</v>
      </c>
      <c r="S102" s="147">
        <f>100</f>
        <v>100</v>
      </c>
      <c r="T102" s="333">
        <f t="shared" si="40"/>
        <v>80.630860206228576</v>
      </c>
      <c r="U102" s="333">
        <f t="shared" si="40"/>
        <v>94.486527680315191</v>
      </c>
      <c r="V102" s="333">
        <f t="shared" si="40"/>
        <v>97.658447698535511</v>
      </c>
      <c r="W102" s="333">
        <f t="shared" si="40"/>
        <v>92.315259010560538</v>
      </c>
      <c r="X102" s="333">
        <f t="shared" si="40"/>
        <v>87.327002416349899</v>
      </c>
      <c r="Y102" s="333">
        <f t="shared" si="40"/>
        <v>89.930390595583091</v>
      </c>
      <c r="Z102" s="333">
        <f t="shared" si="40"/>
        <v>88.191263597554865</v>
      </c>
      <c r="AA102" s="333">
        <f t="shared" si="38"/>
        <v>96.330389768192489</v>
      </c>
      <c r="AB102" s="333">
        <f t="shared" si="38"/>
        <v>86.914958209757259</v>
      </c>
      <c r="AC102" s="333">
        <f t="shared" si="38"/>
        <v>82.485784949514027</v>
      </c>
      <c r="AD102" s="333">
        <f t="shared" si="38"/>
        <v>125.3898247062228</v>
      </c>
      <c r="AE102" s="333">
        <f t="shared" ref="AE102:AG102" si="53">P102*100/$D102</f>
        <v>116.62532053074447</v>
      </c>
      <c r="AF102" s="333">
        <f t="shared" si="53"/>
        <v>128.27505757936692</v>
      </c>
      <c r="AG102" s="334">
        <f t="shared" si="53"/>
        <v>135.49060161859762</v>
      </c>
    </row>
    <row r="103" spans="2:33" ht="14.4" x14ac:dyDescent="0.3">
      <c r="B103" s="822"/>
      <c r="C103" s="1" t="s">
        <v>3</v>
      </c>
      <c r="D103" s="697">
        <v>8278.5</v>
      </c>
      <c r="E103" s="697">
        <v>7204.8744999999999</v>
      </c>
      <c r="F103" s="697">
        <v>8175.8959999999997</v>
      </c>
      <c r="G103" s="697">
        <v>8368.7245999999996</v>
      </c>
      <c r="H103" s="697">
        <v>7837.2938999999997</v>
      </c>
      <c r="I103" s="697">
        <v>8276.6659999999993</v>
      </c>
      <c r="J103" s="697">
        <v>8557.6952999999994</v>
      </c>
      <c r="K103" s="697">
        <v>8952.0537000000004</v>
      </c>
      <c r="L103" s="697">
        <v>9683.8438000000006</v>
      </c>
      <c r="M103" s="697">
        <v>9458.5928000000004</v>
      </c>
      <c r="N103" s="697">
        <v>8301.3690999999999</v>
      </c>
      <c r="O103" s="697">
        <v>8140.2255999999998</v>
      </c>
      <c r="P103" s="697">
        <v>7532.4673000000003</v>
      </c>
      <c r="Q103" s="697">
        <v>8235.0107000000007</v>
      </c>
      <c r="R103" s="697">
        <v>8682.9071999999996</v>
      </c>
      <c r="S103" s="147">
        <f>100</f>
        <v>100</v>
      </c>
      <c r="T103" s="333">
        <f t="shared" si="40"/>
        <v>87.031159026393667</v>
      </c>
      <c r="U103" s="333">
        <f t="shared" si="40"/>
        <v>98.760596726460108</v>
      </c>
      <c r="V103" s="333">
        <f t="shared" si="40"/>
        <v>101.08986652171286</v>
      </c>
      <c r="W103" s="333">
        <f t="shared" si="40"/>
        <v>94.670458416379788</v>
      </c>
      <c r="X103" s="333">
        <f t="shared" si="40"/>
        <v>99.977846228181434</v>
      </c>
      <c r="Y103" s="333">
        <f t="shared" si="40"/>
        <v>103.37253487950714</v>
      </c>
      <c r="Z103" s="333">
        <f t="shared" si="40"/>
        <v>108.136180467476</v>
      </c>
      <c r="AA103" s="333">
        <f t="shared" si="38"/>
        <v>116.97582653862415</v>
      </c>
      <c r="AB103" s="333">
        <f t="shared" si="38"/>
        <v>114.25491091381289</v>
      </c>
      <c r="AC103" s="333">
        <f t="shared" si="38"/>
        <v>100.27624690463249</v>
      </c>
      <c r="AD103" s="333">
        <f t="shared" si="38"/>
        <v>98.329716736123686</v>
      </c>
      <c r="AE103" s="333">
        <f t="shared" ref="AE103:AG103" si="54">P103*100/$D103</f>
        <v>90.988310684302704</v>
      </c>
      <c r="AF103" s="333">
        <f t="shared" si="54"/>
        <v>99.47467174004953</v>
      </c>
      <c r="AG103" s="334">
        <f t="shared" si="54"/>
        <v>104.88502989672041</v>
      </c>
    </row>
    <row r="104" spans="2:33" ht="14.4" x14ac:dyDescent="0.3">
      <c r="B104" s="822"/>
      <c r="C104" s="1" t="s">
        <v>4</v>
      </c>
      <c r="D104" s="697">
        <v>22238.351999999999</v>
      </c>
      <c r="E104" s="697">
        <v>20084.537</v>
      </c>
      <c r="F104" s="697">
        <v>24113.287</v>
      </c>
      <c r="G104" s="697">
        <v>24385.24</v>
      </c>
      <c r="H104" s="697">
        <v>24193.210999999999</v>
      </c>
      <c r="I104" s="697">
        <v>23507.15</v>
      </c>
      <c r="J104" s="697">
        <v>24724.442999999999</v>
      </c>
      <c r="K104" s="697">
        <v>26241.743999999999</v>
      </c>
      <c r="L104" s="697">
        <v>28804.178</v>
      </c>
      <c r="M104" s="697">
        <v>28163.241999999998</v>
      </c>
      <c r="N104" s="697">
        <v>26893.934000000001</v>
      </c>
      <c r="O104" s="697">
        <v>26993.629000000001</v>
      </c>
      <c r="P104" s="697">
        <v>25595.555</v>
      </c>
      <c r="Q104" s="697">
        <v>28140.613000000001</v>
      </c>
      <c r="R104" s="697">
        <v>29624.495999999999</v>
      </c>
      <c r="S104" s="147">
        <f>100</f>
        <v>100</v>
      </c>
      <c r="T104" s="333">
        <f t="shared" si="40"/>
        <v>90.314862360304403</v>
      </c>
      <c r="U104" s="333">
        <f t="shared" si="40"/>
        <v>108.43108787917379</v>
      </c>
      <c r="V104" s="333">
        <f t="shared" si="40"/>
        <v>109.65398874880657</v>
      </c>
      <c r="W104" s="333">
        <f t="shared" si="40"/>
        <v>108.79048501435719</v>
      </c>
      <c r="X104" s="333">
        <f t="shared" si="40"/>
        <v>105.70544975634886</v>
      </c>
      <c r="Y104" s="333">
        <f t="shared" si="40"/>
        <v>111.17929512042979</v>
      </c>
      <c r="Z104" s="333">
        <f t="shared" si="40"/>
        <v>118.00219728512256</v>
      </c>
      <c r="AA104" s="333">
        <f t="shared" si="38"/>
        <v>129.52478672880076</v>
      </c>
      <c r="AB104" s="333">
        <f t="shared" si="38"/>
        <v>126.64266668681203</v>
      </c>
      <c r="AC104" s="333">
        <f t="shared" si="38"/>
        <v>120.93492359505777</v>
      </c>
      <c r="AD104" s="333">
        <f t="shared" si="38"/>
        <v>121.38322569945831</v>
      </c>
      <c r="AE104" s="333">
        <f t="shared" ref="AE104:AG104" si="55">P104*100/$D104</f>
        <v>115.09645588845792</v>
      </c>
      <c r="AF104" s="333">
        <f t="shared" si="55"/>
        <v>126.54091004585234</v>
      </c>
      <c r="AG104" s="334">
        <f t="shared" si="55"/>
        <v>133.21354028392034</v>
      </c>
    </row>
    <row r="105" spans="2:33" ht="14.4" x14ac:dyDescent="0.3">
      <c r="B105" s="822"/>
      <c r="C105" s="1" t="s">
        <v>5</v>
      </c>
      <c r="D105" s="697">
        <v>63359.042999999998</v>
      </c>
      <c r="E105" s="697">
        <v>52088.565999999999</v>
      </c>
      <c r="F105" s="697">
        <v>66090.585999999996</v>
      </c>
      <c r="G105" s="697">
        <v>69995.648000000001</v>
      </c>
      <c r="H105" s="697">
        <v>66318.812999999995</v>
      </c>
      <c r="I105" s="697">
        <v>66878.070000000007</v>
      </c>
      <c r="J105" s="697">
        <v>68060.468999999997</v>
      </c>
      <c r="K105" s="697">
        <v>83487.687999999995</v>
      </c>
      <c r="L105" s="697">
        <v>84966.773000000001</v>
      </c>
      <c r="M105" s="697">
        <v>96527.335999999996</v>
      </c>
      <c r="N105" s="697">
        <v>102813.27</v>
      </c>
      <c r="O105" s="697">
        <v>105798.82</v>
      </c>
      <c r="P105" s="697">
        <v>100377.92</v>
      </c>
      <c r="Q105" s="697">
        <v>114059.4</v>
      </c>
      <c r="R105" s="697">
        <v>121472.09</v>
      </c>
      <c r="S105" s="147">
        <f>100</f>
        <v>100</v>
      </c>
      <c r="T105" s="333">
        <f t="shared" si="40"/>
        <v>82.211731007363852</v>
      </c>
      <c r="U105" s="333">
        <f t="shared" si="40"/>
        <v>104.31121252888873</v>
      </c>
      <c r="V105" s="333">
        <f t="shared" si="40"/>
        <v>110.47459791966871</v>
      </c>
      <c r="W105" s="333">
        <f t="shared" si="40"/>
        <v>104.67142472464428</v>
      </c>
      <c r="X105" s="333">
        <f t="shared" si="40"/>
        <v>105.55410377647277</v>
      </c>
      <c r="Y105" s="333">
        <f t="shared" si="40"/>
        <v>107.42029200156952</v>
      </c>
      <c r="Z105" s="333">
        <f t="shared" si="40"/>
        <v>131.76917460700915</v>
      </c>
      <c r="AA105" s="333">
        <f t="shared" si="38"/>
        <v>134.10362432399745</v>
      </c>
      <c r="AB105" s="333">
        <f t="shared" si="38"/>
        <v>152.349737984521</v>
      </c>
      <c r="AC105" s="333">
        <f t="shared" si="38"/>
        <v>162.27086952686454</v>
      </c>
      <c r="AD105" s="333">
        <f t="shared" si="38"/>
        <v>166.98298299739156</v>
      </c>
      <c r="AE105" s="333">
        <f t="shared" ref="AE105:AG105" si="56">P105*100/$D105</f>
        <v>158.42714038468037</v>
      </c>
      <c r="AF105" s="333">
        <f t="shared" si="56"/>
        <v>180.02071148707219</v>
      </c>
      <c r="AG105" s="334">
        <f t="shared" si="56"/>
        <v>191.72020953662448</v>
      </c>
    </row>
    <row r="106" spans="2:33" ht="14.4" x14ac:dyDescent="0.3">
      <c r="B106" s="822"/>
      <c r="C106" s="1" t="s">
        <v>6</v>
      </c>
      <c r="D106" s="697">
        <v>96583.2016</v>
      </c>
      <c r="E106" s="697">
        <v>81560.902100000007</v>
      </c>
      <c r="F106" s="697">
        <v>100937.80899999999</v>
      </c>
      <c r="G106" s="697">
        <v>105393.52619999999</v>
      </c>
      <c r="H106" s="697">
        <v>100848.575</v>
      </c>
      <c r="I106" s="697">
        <v>101026.09570000001</v>
      </c>
      <c r="J106" s="697">
        <v>103777.2987</v>
      </c>
      <c r="K106" s="697">
        <v>121069.09359999999</v>
      </c>
      <c r="L106" s="697">
        <v>126062.75380000001</v>
      </c>
      <c r="M106" s="697">
        <v>136502.22519999999</v>
      </c>
      <c r="N106" s="697">
        <v>140241.7162</v>
      </c>
      <c r="O106" s="697">
        <v>144327.3616</v>
      </c>
      <c r="P106" s="697">
        <v>136663.34729999999</v>
      </c>
      <c r="Q106" s="697">
        <v>153907.82279999999</v>
      </c>
      <c r="R106" s="697">
        <v>163447.63920000001</v>
      </c>
      <c r="S106" s="147">
        <f>100</f>
        <v>100</v>
      </c>
      <c r="T106" s="333">
        <f t="shared" si="40"/>
        <v>84.446260580369923</v>
      </c>
      <c r="U106" s="333">
        <f t="shared" si="40"/>
        <v>104.50865919524455</v>
      </c>
      <c r="V106" s="333">
        <f t="shared" si="40"/>
        <v>109.12200512516453</v>
      </c>
      <c r="W106" s="333">
        <f t="shared" si="40"/>
        <v>104.41626838760747</v>
      </c>
      <c r="X106" s="333">
        <f t="shared" si="40"/>
        <v>104.60006919049989</v>
      </c>
      <c r="Y106" s="333">
        <f t="shared" si="40"/>
        <v>107.44860077200008</v>
      </c>
      <c r="Z106" s="333">
        <f t="shared" si="40"/>
        <v>125.35212293066084</v>
      </c>
      <c r="AA106" s="333">
        <f t="shared" si="38"/>
        <v>130.52244252793543</v>
      </c>
      <c r="AB106" s="333">
        <f t="shared" si="38"/>
        <v>141.33122834892646</v>
      </c>
      <c r="AC106" s="333">
        <f t="shared" si="38"/>
        <v>145.20301033383842</v>
      </c>
      <c r="AD106" s="333">
        <f t="shared" si="38"/>
        <v>149.43319253148468</v>
      </c>
      <c r="AE106" s="333">
        <f t="shared" ref="AE106:AG106" si="57">P106*100/$D106</f>
        <v>141.49805042288014</v>
      </c>
      <c r="AF106" s="333">
        <f t="shared" si="57"/>
        <v>159.35257917563172</v>
      </c>
      <c r="AG106" s="334">
        <f t="shared" si="57"/>
        <v>169.22988313942992</v>
      </c>
    </row>
    <row r="107" spans="2:33" ht="14.4" x14ac:dyDescent="0.3">
      <c r="B107" s="823"/>
      <c r="C107" s="3" t="s">
        <v>7</v>
      </c>
      <c r="D107" s="766">
        <v>33224.158599999995</v>
      </c>
      <c r="E107" s="766">
        <v>29472.3361</v>
      </c>
      <c r="F107" s="766">
        <v>34847.222999999998</v>
      </c>
      <c r="G107" s="766">
        <v>35397.878199999999</v>
      </c>
      <c r="H107" s="766">
        <v>34529.762000000002</v>
      </c>
      <c r="I107" s="766">
        <v>34148.025699999998</v>
      </c>
      <c r="J107" s="766">
        <v>35716.829700000002</v>
      </c>
      <c r="K107" s="766">
        <v>37581.405599999998</v>
      </c>
      <c r="L107" s="766">
        <v>41095.980800000005</v>
      </c>
      <c r="M107" s="766">
        <v>39974.889199999998</v>
      </c>
      <c r="N107" s="766">
        <v>37428.446199999998</v>
      </c>
      <c r="O107" s="766">
        <v>38528.541599999997</v>
      </c>
      <c r="P107" s="766">
        <v>36285.427300000003</v>
      </c>
      <c r="Q107" s="766">
        <v>39848.4228</v>
      </c>
      <c r="R107" s="767">
        <v>41975.549200000001</v>
      </c>
      <c r="S107" s="147">
        <f>100</f>
        <v>100</v>
      </c>
      <c r="T107" s="333">
        <f t="shared" si="40"/>
        <v>88.707546983597666</v>
      </c>
      <c r="U107" s="333">
        <f t="shared" si="40"/>
        <v>104.88519339057093</v>
      </c>
      <c r="V107" s="333">
        <f t="shared" si="40"/>
        <v>106.5425873569</v>
      </c>
      <c r="W107" s="333">
        <f t="shared" si="40"/>
        <v>103.92968085578549</v>
      </c>
      <c r="X107" s="333">
        <f t="shared" si="40"/>
        <v>102.78070879423265</v>
      </c>
      <c r="Y107" s="333">
        <f t="shared" si="40"/>
        <v>107.5025860850544</v>
      </c>
      <c r="Z107" s="333">
        <f t="shared" si="40"/>
        <v>113.1146947992236</v>
      </c>
      <c r="AA107" s="333">
        <f t="shared" si="38"/>
        <v>123.69306712856834</v>
      </c>
      <c r="AB107" s="333">
        <f t="shared" si="38"/>
        <v>120.31874059257592</v>
      </c>
      <c r="AC107" s="333">
        <f t="shared" si="38"/>
        <v>112.65430872341189</v>
      </c>
      <c r="AD107" s="333">
        <f t="shared" si="38"/>
        <v>115.96543967858378</v>
      </c>
      <c r="AE107" s="333">
        <f t="shared" ref="AE107:AG107" si="58">P107*100/$D107</f>
        <v>109.21398412780275</v>
      </c>
      <c r="AF107" s="333">
        <f t="shared" si="58"/>
        <v>119.93809468511269</v>
      </c>
      <c r="AG107" s="334">
        <f t="shared" si="58"/>
        <v>126.34044312562366</v>
      </c>
    </row>
    <row r="108" spans="2:33" ht="16.5" customHeight="1" x14ac:dyDescent="0.3">
      <c r="B108" s="822" t="s">
        <v>34</v>
      </c>
      <c r="C108" s="2" t="s">
        <v>2</v>
      </c>
      <c r="D108" s="697">
        <v>1971.1597999999999</v>
      </c>
      <c r="E108" s="697">
        <v>854.64783</v>
      </c>
      <c r="F108" s="697">
        <v>584.09625000000005</v>
      </c>
      <c r="G108" s="697">
        <v>372.10372999999998</v>
      </c>
      <c r="H108" s="697">
        <v>360.67563000000001</v>
      </c>
      <c r="I108" s="697">
        <v>385.88895000000002</v>
      </c>
      <c r="J108" s="697">
        <v>537.43737999999996</v>
      </c>
      <c r="K108" s="697">
        <v>608.79187000000002</v>
      </c>
      <c r="L108" s="697">
        <v>660.56903</v>
      </c>
      <c r="M108" s="697">
        <v>596.99530000000004</v>
      </c>
      <c r="N108" s="697">
        <v>364.38180999999997</v>
      </c>
      <c r="O108" s="697">
        <v>450.74774000000002</v>
      </c>
      <c r="P108" s="697">
        <v>489.63180999999997</v>
      </c>
      <c r="Q108" s="697">
        <v>568.83642999999995</v>
      </c>
      <c r="R108" s="697">
        <v>604.69164999999998</v>
      </c>
      <c r="S108" s="147">
        <f>100</f>
        <v>100</v>
      </c>
      <c r="T108" s="333">
        <f t="shared" si="40"/>
        <v>43.35761260959157</v>
      </c>
      <c r="U108" s="333">
        <f t="shared" si="40"/>
        <v>29.632110496571617</v>
      </c>
      <c r="V108" s="333">
        <f t="shared" si="40"/>
        <v>18.877400502993215</v>
      </c>
      <c r="W108" s="333">
        <f t="shared" si="40"/>
        <v>18.297635229776908</v>
      </c>
      <c r="X108" s="333">
        <f t="shared" si="40"/>
        <v>19.576746136969721</v>
      </c>
      <c r="Y108" s="333">
        <f t="shared" si="40"/>
        <v>27.265033509713419</v>
      </c>
      <c r="Z108" s="333">
        <f t="shared" si="40"/>
        <v>30.884957678215642</v>
      </c>
      <c r="AA108" s="333">
        <f t="shared" si="38"/>
        <v>33.511693471021481</v>
      </c>
      <c r="AB108" s="333">
        <f t="shared" si="38"/>
        <v>30.286499349266361</v>
      </c>
      <c r="AC108" s="333">
        <f t="shared" si="38"/>
        <v>18.48565550088836</v>
      </c>
      <c r="AD108" s="333">
        <f t="shared" si="38"/>
        <v>22.867133349614782</v>
      </c>
      <c r="AE108" s="333">
        <f t="shared" ref="AE108:AG108" si="59">P108*100/$D108</f>
        <v>24.839782649788212</v>
      </c>
      <c r="AF108" s="333">
        <f t="shared" si="59"/>
        <v>28.857956112944269</v>
      </c>
      <c r="AG108" s="334">
        <f t="shared" si="59"/>
        <v>30.676947145533308</v>
      </c>
    </row>
    <row r="109" spans="2:33" ht="14.4" x14ac:dyDescent="0.3">
      <c r="B109" s="822"/>
      <c r="C109" s="1" t="s">
        <v>3</v>
      </c>
      <c r="D109" s="697">
        <v>1729.2920999999999</v>
      </c>
      <c r="E109" s="697">
        <v>2854.9155000000001</v>
      </c>
      <c r="F109" s="697">
        <v>4023.0875999999998</v>
      </c>
      <c r="G109" s="697">
        <v>5286.6283999999996</v>
      </c>
      <c r="H109" s="697">
        <v>2694.6745999999998</v>
      </c>
      <c r="I109" s="697">
        <v>3781.134</v>
      </c>
      <c r="J109" s="697">
        <v>2727.7458000000001</v>
      </c>
      <c r="K109" s="697">
        <v>2755.0461</v>
      </c>
      <c r="L109" s="697">
        <v>2687.5835000000002</v>
      </c>
      <c r="M109" s="697">
        <v>2944.1206000000002</v>
      </c>
      <c r="N109" s="697">
        <v>1893.0773999999999</v>
      </c>
      <c r="O109" s="697">
        <v>1887.3796</v>
      </c>
      <c r="P109" s="697">
        <v>1898.8049000000001</v>
      </c>
      <c r="Q109" s="697">
        <v>2104.4185000000002</v>
      </c>
      <c r="R109" s="697">
        <v>2301.6167</v>
      </c>
      <c r="S109" s="147">
        <f>100</f>
        <v>100</v>
      </c>
      <c r="T109" s="333">
        <f t="shared" si="40"/>
        <v>165.0915712851519</v>
      </c>
      <c r="U109" s="333">
        <f t="shared" si="40"/>
        <v>232.64361179930216</v>
      </c>
      <c r="V109" s="333">
        <f t="shared" si="40"/>
        <v>305.71055057731428</v>
      </c>
      <c r="W109" s="333">
        <f t="shared" si="40"/>
        <v>155.82529984379156</v>
      </c>
      <c r="X109" s="333">
        <f t="shared" si="40"/>
        <v>218.65212938866722</v>
      </c>
      <c r="Y109" s="333">
        <f t="shared" si="40"/>
        <v>157.73771244314366</v>
      </c>
      <c r="Z109" s="333">
        <f t="shared" si="40"/>
        <v>159.31641045489076</v>
      </c>
      <c r="AA109" s="333">
        <f t="shared" si="38"/>
        <v>155.41524187845422</v>
      </c>
      <c r="AB109" s="333">
        <f t="shared" si="38"/>
        <v>170.25004624724767</v>
      </c>
      <c r="AC109" s="333">
        <f t="shared" si="38"/>
        <v>109.47123392282889</v>
      </c>
      <c r="AD109" s="333">
        <f t="shared" si="38"/>
        <v>109.14174649846605</v>
      </c>
      <c r="AE109" s="333">
        <f t="shared" ref="AE109:AG109" si="60">P109*100/$D109</f>
        <v>109.80243881296863</v>
      </c>
      <c r="AF109" s="333">
        <f t="shared" si="60"/>
        <v>121.69248329995844</v>
      </c>
      <c r="AG109" s="334">
        <f t="shared" si="60"/>
        <v>133.09588935264321</v>
      </c>
    </row>
    <row r="110" spans="2:33" ht="14.4" x14ac:dyDescent="0.3">
      <c r="B110" s="822"/>
      <c r="C110" s="1" t="s">
        <v>4</v>
      </c>
      <c r="D110" s="697">
        <v>9134.4102000000003</v>
      </c>
      <c r="E110" s="697">
        <v>8533.9892999999993</v>
      </c>
      <c r="F110" s="697">
        <v>7654.3271000000004</v>
      </c>
      <c r="G110" s="697">
        <v>8121.5844999999999</v>
      </c>
      <c r="H110" s="697">
        <v>7550.5815000000002</v>
      </c>
      <c r="I110" s="697">
        <v>8795.0010000000002</v>
      </c>
      <c r="J110" s="697">
        <v>9075.7597999999998</v>
      </c>
      <c r="K110" s="697">
        <v>9350.8418000000001</v>
      </c>
      <c r="L110" s="697">
        <v>8344.8320000000003</v>
      </c>
      <c r="M110" s="697">
        <v>7765.6787000000004</v>
      </c>
      <c r="N110" s="697">
        <v>6632.2665999999999</v>
      </c>
      <c r="O110" s="697">
        <v>8031.1440000000002</v>
      </c>
      <c r="P110" s="697">
        <v>7472.6859999999997</v>
      </c>
      <c r="Q110" s="697">
        <v>8095.7861000000003</v>
      </c>
      <c r="R110" s="697">
        <v>8546.7001999999993</v>
      </c>
      <c r="S110" s="147">
        <f>100</f>
        <v>100</v>
      </c>
      <c r="T110" s="333">
        <f t="shared" si="40"/>
        <v>93.426823551234861</v>
      </c>
      <c r="U110" s="333">
        <f t="shared" si="40"/>
        <v>83.79662104511138</v>
      </c>
      <c r="V110" s="333">
        <f t="shared" si="40"/>
        <v>88.911974853067136</v>
      </c>
      <c r="W110" s="333">
        <f t="shared" si="40"/>
        <v>82.6608542278953</v>
      </c>
      <c r="X110" s="333">
        <f t="shared" si="40"/>
        <v>96.284278978406292</v>
      </c>
      <c r="Y110" s="333">
        <f t="shared" si="40"/>
        <v>99.357918040510157</v>
      </c>
      <c r="Z110" s="333">
        <f t="shared" si="40"/>
        <v>102.36940968558649</v>
      </c>
      <c r="AA110" s="333">
        <f t="shared" si="38"/>
        <v>91.356002383164267</v>
      </c>
      <c r="AB110" s="333">
        <f t="shared" si="38"/>
        <v>85.015655416920069</v>
      </c>
      <c r="AC110" s="333">
        <f t="shared" si="38"/>
        <v>72.607496869365477</v>
      </c>
      <c r="AD110" s="333">
        <f t="shared" si="38"/>
        <v>87.921867139270802</v>
      </c>
      <c r="AE110" s="333">
        <f t="shared" ref="AE110:AG110" si="61">P110*100/$D110</f>
        <v>81.808084335866582</v>
      </c>
      <c r="AF110" s="333">
        <f t="shared" si="61"/>
        <v>88.629543919540637</v>
      </c>
      <c r="AG110" s="334">
        <f t="shared" si="61"/>
        <v>93.565977582219801</v>
      </c>
    </row>
    <row r="111" spans="2:33" ht="14.4" x14ac:dyDescent="0.3">
      <c r="B111" s="822"/>
      <c r="C111" s="1" t="s">
        <v>5</v>
      </c>
      <c r="D111" s="697">
        <v>55463.57</v>
      </c>
      <c r="E111" s="697">
        <v>58338.964999999997</v>
      </c>
      <c r="F111" s="697">
        <v>62659.421999999999</v>
      </c>
      <c r="G111" s="697">
        <v>60353.555</v>
      </c>
      <c r="H111" s="697">
        <v>63271.175999999999</v>
      </c>
      <c r="I111" s="697">
        <v>60815.285000000003</v>
      </c>
      <c r="J111" s="697">
        <v>65023.851999999999</v>
      </c>
      <c r="K111" s="697">
        <v>93756.437999999995</v>
      </c>
      <c r="L111" s="697">
        <v>99871.616999999998</v>
      </c>
      <c r="M111" s="697">
        <v>104740.27</v>
      </c>
      <c r="N111" s="697">
        <v>121279.63</v>
      </c>
      <c r="O111" s="697">
        <v>132811.10999999999</v>
      </c>
      <c r="P111" s="697">
        <v>134503.78</v>
      </c>
      <c r="Q111" s="697">
        <v>159286.98000000001</v>
      </c>
      <c r="R111" s="697">
        <v>169974.39</v>
      </c>
      <c r="S111" s="147">
        <f>100</f>
        <v>100</v>
      </c>
      <c r="T111" s="333">
        <f t="shared" si="40"/>
        <v>105.18429484434557</v>
      </c>
      <c r="U111" s="333">
        <f t="shared" si="40"/>
        <v>112.9740151959205</v>
      </c>
      <c r="V111" s="333">
        <f t="shared" si="40"/>
        <v>108.8165709491834</v>
      </c>
      <c r="W111" s="333">
        <f t="shared" si="40"/>
        <v>114.07699864974433</v>
      </c>
      <c r="X111" s="333">
        <f t="shared" si="40"/>
        <v>109.6490633401348</v>
      </c>
      <c r="Y111" s="333">
        <f t="shared" si="40"/>
        <v>117.23704766930798</v>
      </c>
      <c r="Z111" s="333">
        <f t="shared" si="40"/>
        <v>169.04147713535207</v>
      </c>
      <c r="AA111" s="333">
        <f t="shared" si="38"/>
        <v>180.06705482535654</v>
      </c>
      <c r="AB111" s="333">
        <f t="shared" si="38"/>
        <v>188.84516449265706</v>
      </c>
      <c r="AC111" s="333">
        <f t="shared" si="38"/>
        <v>218.6653870279176</v>
      </c>
      <c r="AD111" s="333">
        <f t="shared" si="38"/>
        <v>239.45647566501756</v>
      </c>
      <c r="AE111" s="333">
        <f t="shared" ref="AE111:AG111" si="62">P111*100/$D111</f>
        <v>242.50833475017927</v>
      </c>
      <c r="AF111" s="333">
        <f t="shared" si="62"/>
        <v>287.19207941356825</v>
      </c>
      <c r="AG111" s="334">
        <f t="shared" si="62"/>
        <v>306.46132226973486</v>
      </c>
    </row>
    <row r="112" spans="2:33" ht="14.4" x14ac:dyDescent="0.3">
      <c r="B112" s="822"/>
      <c r="C112" s="1" t="s">
        <v>6</v>
      </c>
      <c r="D112" s="697">
        <v>68298.432100000005</v>
      </c>
      <c r="E112" s="697">
        <v>70582.517629999988</v>
      </c>
      <c r="F112" s="697">
        <v>74920.932950000002</v>
      </c>
      <c r="G112" s="697">
        <v>74133.871629999994</v>
      </c>
      <c r="H112" s="697">
        <v>73877.107730000003</v>
      </c>
      <c r="I112" s="697">
        <v>73777.308950000006</v>
      </c>
      <c r="J112" s="697">
        <v>77364.794980000006</v>
      </c>
      <c r="K112" s="697">
        <v>106471.11777</v>
      </c>
      <c r="L112" s="697">
        <v>111564.60153</v>
      </c>
      <c r="M112" s="697">
        <v>116047.06460000001</v>
      </c>
      <c r="N112" s="697">
        <v>130169.35581000001</v>
      </c>
      <c r="O112" s="697">
        <v>143180.38133999999</v>
      </c>
      <c r="P112" s="697">
        <v>144364.90270999999</v>
      </c>
      <c r="Q112" s="697">
        <v>170056.02103</v>
      </c>
      <c r="R112" s="697">
        <v>181427.39855000001</v>
      </c>
      <c r="S112" s="147">
        <f>100</f>
        <v>100</v>
      </c>
      <c r="T112" s="333">
        <f t="shared" si="40"/>
        <v>103.34427227649341</v>
      </c>
      <c r="U112" s="333">
        <f t="shared" si="40"/>
        <v>109.69641710120604</v>
      </c>
      <c r="V112" s="333">
        <f t="shared" si="40"/>
        <v>108.54403146686583</v>
      </c>
      <c r="W112" s="333">
        <f t="shared" si="40"/>
        <v>108.16808740474731</v>
      </c>
      <c r="X112" s="333">
        <f t="shared" si="40"/>
        <v>108.02196577804017</v>
      </c>
      <c r="Y112" s="333">
        <f t="shared" si="40"/>
        <v>113.27462813015293</v>
      </c>
      <c r="Z112" s="333">
        <f t="shared" si="40"/>
        <v>155.89101315548353</v>
      </c>
      <c r="AA112" s="333">
        <f t="shared" si="38"/>
        <v>163.34870084082061</v>
      </c>
      <c r="AB112" s="333">
        <f t="shared" si="38"/>
        <v>169.91175497277629</v>
      </c>
      <c r="AC112" s="333">
        <f t="shared" si="38"/>
        <v>190.58908353768783</v>
      </c>
      <c r="AD112" s="333">
        <f t="shared" si="38"/>
        <v>209.63933861667667</v>
      </c>
      <c r="AE112" s="333">
        <f t="shared" ref="AE112:AG112" si="63">P112*100/$D112</f>
        <v>211.37367033349508</v>
      </c>
      <c r="AF112" s="333">
        <f t="shared" si="63"/>
        <v>248.98964119851294</v>
      </c>
      <c r="AG112" s="334">
        <f t="shared" si="63"/>
        <v>265.63918522223292</v>
      </c>
    </row>
    <row r="113" spans="2:33" ht="14.4" x14ac:dyDescent="0.3">
      <c r="B113" s="823"/>
      <c r="C113" s="3" t="s">
        <v>7</v>
      </c>
      <c r="D113" s="766">
        <v>12834.8621</v>
      </c>
      <c r="E113" s="766">
        <v>12243.552629999998</v>
      </c>
      <c r="F113" s="766">
        <v>12261.51095</v>
      </c>
      <c r="G113" s="766">
        <v>13780.316629999999</v>
      </c>
      <c r="H113" s="766">
        <v>10605.93173</v>
      </c>
      <c r="I113" s="766">
        <v>12962.023950000001</v>
      </c>
      <c r="J113" s="766">
        <v>12340.94298</v>
      </c>
      <c r="K113" s="766">
        <v>12714.679770000001</v>
      </c>
      <c r="L113" s="766">
        <v>11692.984530000002</v>
      </c>
      <c r="M113" s="766">
        <v>11306.794600000001</v>
      </c>
      <c r="N113" s="766">
        <v>8889.7258099999999</v>
      </c>
      <c r="O113" s="766">
        <v>10369.271339999999</v>
      </c>
      <c r="P113" s="766">
        <v>9861.1227099999996</v>
      </c>
      <c r="Q113" s="766">
        <v>10769.04103</v>
      </c>
      <c r="R113" s="767">
        <v>11453.008549999999</v>
      </c>
      <c r="S113" s="147">
        <f>100</f>
        <v>100</v>
      </c>
      <c r="T113" s="333">
        <f t="shared" si="40"/>
        <v>95.392942554482119</v>
      </c>
      <c r="U113" s="333">
        <f t="shared" si="40"/>
        <v>95.532860847799839</v>
      </c>
      <c r="V113" s="333">
        <f t="shared" si="40"/>
        <v>107.36630064767115</v>
      </c>
      <c r="W113" s="333">
        <f t="shared" si="40"/>
        <v>82.633780147898889</v>
      </c>
      <c r="X113" s="333">
        <f t="shared" si="40"/>
        <v>100.99075353524834</v>
      </c>
      <c r="Y113" s="333">
        <f t="shared" si="40"/>
        <v>96.151738007376011</v>
      </c>
      <c r="Z113" s="333">
        <f t="shared" si="40"/>
        <v>99.063625856954076</v>
      </c>
      <c r="AA113" s="333">
        <f t="shared" si="38"/>
        <v>91.103312516306673</v>
      </c>
      <c r="AB113" s="333">
        <f t="shared" si="38"/>
        <v>88.094398770361565</v>
      </c>
      <c r="AC113" s="333">
        <f t="shared" si="38"/>
        <v>69.262339873523061</v>
      </c>
      <c r="AD113" s="333">
        <f t="shared" si="38"/>
        <v>80.789892865307834</v>
      </c>
      <c r="AE113" s="333">
        <f t="shared" ref="AE113:AG113" si="64">P113*100/$D113</f>
        <v>76.830764780869742</v>
      </c>
      <c r="AF113" s="333">
        <f t="shared" si="64"/>
        <v>83.904610319108926</v>
      </c>
      <c r="AG113" s="334">
        <f t="shared" si="64"/>
        <v>89.233592544792515</v>
      </c>
    </row>
    <row r="114" spans="2:33" ht="16.5" customHeight="1" x14ac:dyDescent="0.3">
      <c r="B114" s="822" t="s">
        <v>35</v>
      </c>
      <c r="C114" s="1" t="s">
        <v>2</v>
      </c>
      <c r="D114" s="697">
        <v>3946.0048999999999</v>
      </c>
      <c r="E114" s="697">
        <v>3066.2986000000001</v>
      </c>
      <c r="F114" s="697">
        <v>3704.8262</v>
      </c>
      <c r="G114" s="697">
        <v>3324.7307000000001</v>
      </c>
      <c r="H114" s="697">
        <v>3312.6001000000001</v>
      </c>
      <c r="I114" s="697">
        <v>3022.7</v>
      </c>
      <c r="J114" s="697">
        <v>3244.3998999999999</v>
      </c>
      <c r="K114" s="697">
        <v>3182.2404999999999</v>
      </c>
      <c r="L114" s="697">
        <v>3284.6523000000002</v>
      </c>
      <c r="M114" s="697">
        <v>3424.0149000000001</v>
      </c>
      <c r="N114" s="697">
        <v>3370.5585999999998</v>
      </c>
      <c r="O114" s="697">
        <v>3484.9301999999998</v>
      </c>
      <c r="P114" s="697">
        <v>3114.8058999999998</v>
      </c>
      <c r="Q114" s="697">
        <v>3582.7944000000002</v>
      </c>
      <c r="R114" s="697">
        <v>3838.1291999999999</v>
      </c>
      <c r="S114" s="147">
        <f>100</f>
        <v>100</v>
      </c>
      <c r="T114" s="333">
        <f t="shared" si="40"/>
        <v>77.706406294629787</v>
      </c>
      <c r="U114" s="333">
        <f t="shared" si="40"/>
        <v>93.888028370162445</v>
      </c>
      <c r="V114" s="333">
        <f t="shared" si="40"/>
        <v>84.255615090594546</v>
      </c>
      <c r="W114" s="333">
        <f t="shared" si="40"/>
        <v>83.948200368428331</v>
      </c>
      <c r="X114" s="333">
        <f t="shared" si="40"/>
        <v>76.601526774586617</v>
      </c>
      <c r="Y114" s="333">
        <f t="shared" si="40"/>
        <v>82.219864957592932</v>
      </c>
      <c r="Z114" s="333">
        <f t="shared" si="40"/>
        <v>80.64461602670589</v>
      </c>
      <c r="AA114" s="333">
        <f t="shared" si="38"/>
        <v>83.239944785674254</v>
      </c>
      <c r="AB114" s="333">
        <f t="shared" si="38"/>
        <v>86.771683937848124</v>
      </c>
      <c r="AC114" s="333">
        <f t="shared" si="38"/>
        <v>85.416989725481585</v>
      </c>
      <c r="AD114" s="333">
        <f t="shared" si="38"/>
        <v>88.315404778133953</v>
      </c>
      <c r="AE114" s="333">
        <f t="shared" ref="AE114:AG114" si="65">P114*100/$D114</f>
        <v>78.935682517778929</v>
      </c>
      <c r="AF114" s="333">
        <f t="shared" si="65"/>
        <v>90.79548786165978</v>
      </c>
      <c r="AG114" s="334">
        <f t="shared" si="65"/>
        <v>97.266204611149874</v>
      </c>
    </row>
    <row r="115" spans="2:33" ht="14.4" x14ac:dyDescent="0.3">
      <c r="B115" s="822"/>
      <c r="C115" s="1" t="s">
        <v>3</v>
      </c>
      <c r="D115" s="697">
        <v>13061.781999999999</v>
      </c>
      <c r="E115" s="697">
        <v>11861.017</v>
      </c>
      <c r="F115" s="697">
        <v>12231.477999999999</v>
      </c>
      <c r="G115" s="697">
        <v>12859.547</v>
      </c>
      <c r="H115" s="697">
        <v>12155.76</v>
      </c>
      <c r="I115" s="697">
        <v>12429.947</v>
      </c>
      <c r="J115" s="697">
        <v>12756.85</v>
      </c>
      <c r="K115" s="697">
        <v>13087.477999999999</v>
      </c>
      <c r="L115" s="697">
        <v>13737.216</v>
      </c>
      <c r="M115" s="697">
        <v>13112.136</v>
      </c>
      <c r="N115" s="697">
        <v>12714.701999999999</v>
      </c>
      <c r="O115" s="697">
        <v>13020.914000000001</v>
      </c>
      <c r="P115" s="697">
        <v>12201.778</v>
      </c>
      <c r="Q115" s="697">
        <v>13283.977000000001</v>
      </c>
      <c r="R115" s="697">
        <v>14026.647000000001</v>
      </c>
      <c r="S115" s="147">
        <f>100</f>
        <v>100</v>
      </c>
      <c r="T115" s="333">
        <f t="shared" si="40"/>
        <v>90.807035364699857</v>
      </c>
      <c r="U115" s="333">
        <f t="shared" si="40"/>
        <v>93.643256333630418</v>
      </c>
      <c r="V115" s="333">
        <f t="shared" si="40"/>
        <v>98.451704369281316</v>
      </c>
      <c r="W115" s="333">
        <f t="shared" si="40"/>
        <v>93.063565139886734</v>
      </c>
      <c r="X115" s="333">
        <f t="shared" si="40"/>
        <v>95.16271975753385</v>
      </c>
      <c r="Y115" s="333">
        <f t="shared" si="40"/>
        <v>97.665464023209097</v>
      </c>
      <c r="Z115" s="333">
        <f t="shared" si="40"/>
        <v>100.1967266028479</v>
      </c>
      <c r="AA115" s="333">
        <f t="shared" si="38"/>
        <v>105.17107083857319</v>
      </c>
      <c r="AB115" s="333">
        <f t="shared" si="38"/>
        <v>100.38550635740209</v>
      </c>
      <c r="AC115" s="333">
        <f t="shared" si="38"/>
        <v>97.342782171682245</v>
      </c>
      <c r="AD115" s="333">
        <f t="shared" si="38"/>
        <v>99.687117730184156</v>
      </c>
      <c r="AE115" s="333">
        <f t="shared" ref="AE115:AG115" si="66">P115*100/$D115</f>
        <v>93.415875414242876</v>
      </c>
      <c r="AF115" s="333">
        <f t="shared" si="66"/>
        <v>101.70110785802429</v>
      </c>
      <c r="AG115" s="334">
        <f t="shared" si="66"/>
        <v>107.3869323496595</v>
      </c>
    </row>
    <row r="116" spans="2:33" ht="14.4" x14ac:dyDescent="0.3">
      <c r="B116" s="822"/>
      <c r="C116" s="1" t="s">
        <v>4</v>
      </c>
      <c r="D116" s="697">
        <v>23199.861000000001</v>
      </c>
      <c r="E116" s="697">
        <v>21451.949000000001</v>
      </c>
      <c r="F116" s="697">
        <v>23440.217000000001</v>
      </c>
      <c r="G116" s="697">
        <v>24522.643</v>
      </c>
      <c r="H116" s="697">
        <v>23418.395</v>
      </c>
      <c r="I116" s="697">
        <v>24078.381000000001</v>
      </c>
      <c r="J116" s="697">
        <v>25252.752</v>
      </c>
      <c r="K116" s="697">
        <v>26501.732</v>
      </c>
      <c r="L116" s="697">
        <v>27965.453000000001</v>
      </c>
      <c r="M116" s="697">
        <v>28193.754000000001</v>
      </c>
      <c r="N116" s="697">
        <v>27302.561000000002</v>
      </c>
      <c r="O116" s="697">
        <v>27615.826000000001</v>
      </c>
      <c r="P116" s="697">
        <v>25934.543000000001</v>
      </c>
      <c r="Q116" s="697">
        <v>28322.240000000002</v>
      </c>
      <c r="R116" s="697">
        <v>29965.634999999998</v>
      </c>
      <c r="S116" s="147">
        <f>100</f>
        <v>100</v>
      </c>
      <c r="T116" s="333">
        <f t="shared" si="40"/>
        <v>92.465851411782154</v>
      </c>
      <c r="U116" s="333">
        <f t="shared" si="40"/>
        <v>101.03602344858876</v>
      </c>
      <c r="V116" s="333">
        <f t="shared" si="40"/>
        <v>105.70168071265599</v>
      </c>
      <c r="W116" s="333">
        <f t="shared" si="40"/>
        <v>100.94196254020659</v>
      </c>
      <c r="X116" s="333">
        <f t="shared" si="40"/>
        <v>103.78674682576762</v>
      </c>
      <c r="Y116" s="333">
        <f t="shared" si="40"/>
        <v>108.84872111949292</v>
      </c>
      <c r="Z116" s="333">
        <f t="shared" si="40"/>
        <v>114.23228785724191</v>
      </c>
      <c r="AA116" s="333">
        <f t="shared" si="38"/>
        <v>120.541467899312</v>
      </c>
      <c r="AB116" s="333">
        <f t="shared" si="38"/>
        <v>121.52552982968302</v>
      </c>
      <c r="AC116" s="333">
        <f t="shared" si="38"/>
        <v>117.68415767663436</v>
      </c>
      <c r="AD116" s="333">
        <f t="shared" si="38"/>
        <v>119.03444593913731</v>
      </c>
      <c r="AE116" s="333">
        <f t="shared" ref="AE116:AG116" si="67">P116*100/$D116</f>
        <v>111.78749303713502</v>
      </c>
      <c r="AF116" s="333">
        <f t="shared" si="67"/>
        <v>122.07935211335965</v>
      </c>
      <c r="AG116" s="334">
        <f t="shared" si="67"/>
        <v>129.16299369207428</v>
      </c>
    </row>
    <row r="117" spans="2:33" ht="14.4" x14ac:dyDescent="0.3">
      <c r="B117" s="822"/>
      <c r="C117" s="1" t="s">
        <v>5</v>
      </c>
      <c r="D117" s="697">
        <v>30489.248</v>
      </c>
      <c r="E117" s="697">
        <v>26901.368999999999</v>
      </c>
      <c r="F117" s="697">
        <v>30225.914000000001</v>
      </c>
      <c r="G117" s="697">
        <v>32491.241999999998</v>
      </c>
      <c r="H117" s="697">
        <v>32289.84</v>
      </c>
      <c r="I117" s="697">
        <v>33210.815999999999</v>
      </c>
      <c r="J117" s="697">
        <v>34146.559000000001</v>
      </c>
      <c r="K117" s="697">
        <v>35721.601999999999</v>
      </c>
      <c r="L117" s="697">
        <v>38396.601999999999</v>
      </c>
      <c r="M117" s="697">
        <v>42687.137000000002</v>
      </c>
      <c r="N117" s="697">
        <v>49055.129000000001</v>
      </c>
      <c r="O117" s="697">
        <v>50564.894999999997</v>
      </c>
      <c r="P117" s="697">
        <v>46170.586000000003</v>
      </c>
      <c r="Q117" s="697">
        <v>51860.288999999997</v>
      </c>
      <c r="R117" s="697">
        <v>55390.940999999999</v>
      </c>
      <c r="S117" s="147">
        <f>100</f>
        <v>100</v>
      </c>
      <c r="T117" s="333">
        <f t="shared" si="40"/>
        <v>88.232313896361106</v>
      </c>
      <c r="U117" s="333">
        <f t="shared" si="40"/>
        <v>99.136305362467454</v>
      </c>
      <c r="V117" s="333">
        <f t="shared" si="40"/>
        <v>106.56622951146581</v>
      </c>
      <c r="W117" s="333">
        <f t="shared" si="40"/>
        <v>105.90566221902226</v>
      </c>
      <c r="X117" s="333">
        <f t="shared" si="40"/>
        <v>108.92632051797408</v>
      </c>
      <c r="Y117" s="333">
        <f t="shared" si="40"/>
        <v>111.99541228435676</v>
      </c>
      <c r="Z117" s="333">
        <f t="shared" si="40"/>
        <v>117.16130879974475</v>
      </c>
      <c r="AA117" s="333">
        <f t="shared" si="38"/>
        <v>125.93489350737676</v>
      </c>
      <c r="AB117" s="333">
        <f t="shared" si="38"/>
        <v>140.00718220403468</v>
      </c>
      <c r="AC117" s="333">
        <f t="shared" si="38"/>
        <v>160.89320733656666</v>
      </c>
      <c r="AD117" s="333">
        <f t="shared" si="38"/>
        <v>165.84500542617516</v>
      </c>
      <c r="AE117" s="333">
        <f t="shared" ref="AE117:AG117" si="68">P117*100/$D117</f>
        <v>151.43235412037714</v>
      </c>
      <c r="AF117" s="333">
        <f t="shared" si="68"/>
        <v>170.0936966369259</v>
      </c>
      <c r="AG117" s="334">
        <f t="shared" si="68"/>
        <v>181.67368706502697</v>
      </c>
    </row>
    <row r="118" spans="2:33" ht="14.4" x14ac:dyDescent="0.3">
      <c r="B118" s="822"/>
      <c r="C118" s="1" t="s">
        <v>6</v>
      </c>
      <c r="D118" s="697">
        <v>70696.895900000003</v>
      </c>
      <c r="E118" s="697">
        <v>63280.633600000001</v>
      </c>
      <c r="F118" s="697">
        <v>69602.435200000007</v>
      </c>
      <c r="G118" s="697">
        <v>73198.162700000001</v>
      </c>
      <c r="H118" s="697">
        <v>71176.595100000006</v>
      </c>
      <c r="I118" s="697">
        <v>72741.844000000012</v>
      </c>
      <c r="J118" s="697">
        <v>75400.560900000011</v>
      </c>
      <c r="K118" s="697">
        <v>78493.052499999991</v>
      </c>
      <c r="L118" s="697">
        <v>83383.923299999995</v>
      </c>
      <c r="M118" s="697">
        <v>87417.041900000011</v>
      </c>
      <c r="N118" s="697">
        <v>92442.950600000011</v>
      </c>
      <c r="O118" s="697">
        <v>94686.565199999997</v>
      </c>
      <c r="P118" s="697">
        <v>87421.712900000013</v>
      </c>
      <c r="Q118" s="697">
        <v>97049.300400000007</v>
      </c>
      <c r="R118" s="697">
        <v>103221.35219999999</v>
      </c>
      <c r="S118" s="147">
        <f>100</f>
        <v>100</v>
      </c>
      <c r="T118" s="333">
        <f t="shared" si="40"/>
        <v>89.509776623728683</v>
      </c>
      <c r="U118" s="333">
        <f t="shared" si="40"/>
        <v>98.451897093829828</v>
      </c>
      <c r="V118" s="333">
        <f t="shared" si="40"/>
        <v>103.53801502620146</v>
      </c>
      <c r="W118" s="333">
        <f t="shared" si="40"/>
        <v>100.67852936666206</v>
      </c>
      <c r="X118" s="333">
        <f t="shared" si="40"/>
        <v>102.89255712569413</v>
      </c>
      <c r="Y118" s="333">
        <f t="shared" si="40"/>
        <v>106.65328362740748</v>
      </c>
      <c r="Z118" s="333">
        <f t="shared" si="40"/>
        <v>111.02757978373982</v>
      </c>
      <c r="AA118" s="333">
        <f t="shared" si="38"/>
        <v>117.94566400474733</v>
      </c>
      <c r="AB118" s="333">
        <f t="shared" si="38"/>
        <v>123.65046695069961</v>
      </c>
      <c r="AC118" s="333">
        <f t="shared" si="38"/>
        <v>130.75956083101522</v>
      </c>
      <c r="AD118" s="333">
        <f t="shared" si="38"/>
        <v>133.93312958737695</v>
      </c>
      <c r="AE118" s="333">
        <f t="shared" ref="AE118:AG118" si="69">P118*100/$D118</f>
        <v>123.65707403003532</v>
      </c>
      <c r="AF118" s="333">
        <f t="shared" si="69"/>
        <v>137.27519315314098</v>
      </c>
      <c r="AG118" s="334">
        <f t="shared" si="69"/>
        <v>146.00549413938271</v>
      </c>
    </row>
    <row r="119" spans="2:33" ht="14.4" x14ac:dyDescent="0.3">
      <c r="B119" s="823"/>
      <c r="C119" s="3" t="s">
        <v>7</v>
      </c>
      <c r="D119" s="766">
        <v>40207.647899999996</v>
      </c>
      <c r="E119" s="766">
        <v>36379.264600000002</v>
      </c>
      <c r="F119" s="766">
        <v>39376.521200000003</v>
      </c>
      <c r="G119" s="766">
        <v>40706.920700000002</v>
      </c>
      <c r="H119" s="766">
        <v>38886.755100000002</v>
      </c>
      <c r="I119" s="766">
        <v>39531.028000000006</v>
      </c>
      <c r="J119" s="766">
        <v>41254.001900000003</v>
      </c>
      <c r="K119" s="766">
        <v>42771.450499999999</v>
      </c>
      <c r="L119" s="766">
        <v>44987.321300000003</v>
      </c>
      <c r="M119" s="766">
        <v>44729.904900000001</v>
      </c>
      <c r="N119" s="766">
        <v>43387.821600000003</v>
      </c>
      <c r="O119" s="766">
        <v>44121.6702</v>
      </c>
      <c r="P119" s="766">
        <v>41251.126900000003</v>
      </c>
      <c r="Q119" s="766">
        <v>45189.011400000003</v>
      </c>
      <c r="R119" s="767">
        <v>47830.411200000002</v>
      </c>
      <c r="S119" s="147">
        <f>100</f>
        <v>100</v>
      </c>
      <c r="T119" s="333">
        <f t="shared" si="40"/>
        <v>90.47846989328616</v>
      </c>
      <c r="U119" s="333">
        <f t="shared" si="40"/>
        <v>97.932913902183287</v>
      </c>
      <c r="V119" s="333">
        <f t="shared" si="40"/>
        <v>101.24173590368116</v>
      </c>
      <c r="W119" s="333">
        <f t="shared" si="40"/>
        <v>96.714822007780285</v>
      </c>
      <c r="X119" s="333">
        <f t="shared" si="40"/>
        <v>98.317186069469159</v>
      </c>
      <c r="Y119" s="333">
        <f t="shared" si="40"/>
        <v>102.6023755545273</v>
      </c>
      <c r="Z119" s="333">
        <f t="shared" si="40"/>
        <v>106.37640532064052</v>
      </c>
      <c r="AA119" s="333">
        <f t="shared" si="38"/>
        <v>111.88747327843568</v>
      </c>
      <c r="AB119" s="333">
        <f t="shared" si="38"/>
        <v>111.24725577394446</v>
      </c>
      <c r="AC119" s="333">
        <f t="shared" si="38"/>
        <v>107.90937512164199</v>
      </c>
      <c r="AD119" s="333">
        <f t="shared" si="38"/>
        <v>109.73452192412381</v>
      </c>
      <c r="AE119" s="333">
        <f t="shared" ref="AE119:AG119" si="70">P119*100/$D119</f>
        <v>102.59522517356706</v>
      </c>
      <c r="AF119" s="333">
        <f t="shared" si="70"/>
        <v>112.3890945135341</v>
      </c>
      <c r="AG119" s="334">
        <f t="shared" si="70"/>
        <v>118.95849097902592</v>
      </c>
    </row>
    <row r="120" spans="2:33" ht="16.5" customHeight="1" x14ac:dyDescent="0.3">
      <c r="B120" s="822" t="s">
        <v>36</v>
      </c>
      <c r="C120" s="2" t="s">
        <v>2</v>
      </c>
      <c r="D120" s="697">
        <v>5473.1548000000003</v>
      </c>
      <c r="E120" s="697">
        <v>5626.7196999999996</v>
      </c>
      <c r="F120" s="697">
        <v>5072.5137000000004</v>
      </c>
      <c r="G120" s="697">
        <v>4866.9097000000002</v>
      </c>
      <c r="H120" s="697">
        <v>4572.7650999999996</v>
      </c>
      <c r="I120" s="697">
        <v>4321.2002000000002</v>
      </c>
      <c r="J120" s="697">
        <v>4240.5</v>
      </c>
      <c r="K120" s="697">
        <v>4536.2997999999998</v>
      </c>
      <c r="L120" s="697">
        <v>4628.2997999999998</v>
      </c>
      <c r="M120" s="697">
        <v>4409.25</v>
      </c>
      <c r="N120" s="697">
        <v>4617.1108000000004</v>
      </c>
      <c r="O120" s="697">
        <v>4782.2002000000002</v>
      </c>
      <c r="P120" s="697">
        <v>4356.2533999999996</v>
      </c>
      <c r="Q120" s="697">
        <v>4959.9701999999997</v>
      </c>
      <c r="R120" s="697">
        <v>5290.3397999999997</v>
      </c>
      <c r="S120" s="147">
        <f>100</f>
        <v>100</v>
      </c>
      <c r="T120" s="333">
        <f t="shared" si="40"/>
        <v>102.80578396942106</v>
      </c>
      <c r="U120" s="333">
        <f t="shared" si="40"/>
        <v>92.679887292791364</v>
      </c>
      <c r="V120" s="333">
        <f t="shared" si="40"/>
        <v>88.923297035194395</v>
      </c>
      <c r="W120" s="333">
        <f t="shared" si="40"/>
        <v>83.548981658622182</v>
      </c>
      <c r="X120" s="333">
        <f t="shared" si="40"/>
        <v>78.952639892443756</v>
      </c>
      <c r="Y120" s="333">
        <f t="shared" si="40"/>
        <v>77.478166705608245</v>
      </c>
      <c r="Z120" s="333">
        <f t="shared" si="40"/>
        <v>82.882724237947727</v>
      </c>
      <c r="AA120" s="333">
        <f t="shared" si="38"/>
        <v>84.563656047148527</v>
      </c>
      <c r="AB120" s="333">
        <f t="shared" si="38"/>
        <v>80.56139760563687</v>
      </c>
      <c r="AC120" s="333">
        <f t="shared" si="38"/>
        <v>84.359221851353439</v>
      </c>
      <c r="AD120" s="333">
        <f t="shared" si="38"/>
        <v>87.375569936373807</v>
      </c>
      <c r="AE120" s="333">
        <f t="shared" ref="AE120:AG120" si="71">P120*100/$D120</f>
        <v>79.593096836946756</v>
      </c>
      <c r="AF120" s="333">
        <f t="shared" si="71"/>
        <v>90.623605237695799</v>
      </c>
      <c r="AG120" s="334">
        <f t="shared" si="71"/>
        <v>96.659787514140831</v>
      </c>
    </row>
    <row r="121" spans="2:33" ht="14.4" x14ac:dyDescent="0.3">
      <c r="B121" s="822"/>
      <c r="C121" s="1" t="s">
        <v>3</v>
      </c>
      <c r="D121" s="697">
        <v>13905.24</v>
      </c>
      <c r="E121" s="697">
        <v>11309.745000000001</v>
      </c>
      <c r="F121" s="697">
        <v>10612.328</v>
      </c>
      <c r="G121" s="697">
        <v>10787.727000000001</v>
      </c>
      <c r="H121" s="697">
        <v>9396.7958999999992</v>
      </c>
      <c r="I121" s="697">
        <v>9317.9873000000007</v>
      </c>
      <c r="J121" s="697">
        <v>9998.9521000000004</v>
      </c>
      <c r="K121" s="697">
        <v>9439.8397999999997</v>
      </c>
      <c r="L121" s="697">
        <v>10062.315000000001</v>
      </c>
      <c r="M121" s="697">
        <v>9610.2196999999996</v>
      </c>
      <c r="N121" s="697">
        <v>9284.7831999999999</v>
      </c>
      <c r="O121" s="697">
        <v>9768.4043000000001</v>
      </c>
      <c r="P121" s="697">
        <v>9067.8906000000006</v>
      </c>
      <c r="Q121" s="697">
        <v>9886.3682000000008</v>
      </c>
      <c r="R121" s="697">
        <v>10458.875</v>
      </c>
      <c r="S121" s="147">
        <f>100</f>
        <v>100</v>
      </c>
      <c r="T121" s="333">
        <f t="shared" si="40"/>
        <v>81.334410625059334</v>
      </c>
      <c r="U121" s="333">
        <f t="shared" si="40"/>
        <v>76.318912870256113</v>
      </c>
      <c r="V121" s="333">
        <f t="shared" si="40"/>
        <v>77.580300663634731</v>
      </c>
      <c r="W121" s="333">
        <f t="shared" si="40"/>
        <v>67.577372990325941</v>
      </c>
      <c r="X121" s="333">
        <f t="shared" si="40"/>
        <v>67.010618299288623</v>
      </c>
      <c r="Y121" s="333">
        <f t="shared" si="40"/>
        <v>71.907799505797826</v>
      </c>
      <c r="Z121" s="333">
        <f t="shared" si="40"/>
        <v>67.88692464135822</v>
      </c>
      <c r="AA121" s="333">
        <f t="shared" si="38"/>
        <v>72.363475927060591</v>
      </c>
      <c r="AB121" s="333">
        <f t="shared" si="38"/>
        <v>69.112217408689091</v>
      </c>
      <c r="AC121" s="333">
        <f t="shared" si="38"/>
        <v>66.771829900095213</v>
      </c>
      <c r="AD121" s="333">
        <f t="shared" si="38"/>
        <v>70.249807266900831</v>
      </c>
      <c r="AE121" s="333">
        <f t="shared" ref="AE121:AG121" si="72">P121*100/$D121</f>
        <v>65.212039490149039</v>
      </c>
      <c r="AF121" s="333">
        <f t="shared" si="72"/>
        <v>71.098148611602539</v>
      </c>
      <c r="AG121" s="334">
        <f t="shared" si="72"/>
        <v>75.215350472196093</v>
      </c>
    </row>
    <row r="122" spans="2:33" ht="14.4" x14ac:dyDescent="0.3">
      <c r="B122" s="822"/>
      <c r="C122" s="1" t="s">
        <v>4</v>
      </c>
      <c r="D122" s="697">
        <v>19898.5</v>
      </c>
      <c r="E122" s="697">
        <v>16399.169999999998</v>
      </c>
      <c r="F122" s="697">
        <v>16225.507</v>
      </c>
      <c r="G122" s="697">
        <v>16487.353999999999</v>
      </c>
      <c r="H122" s="697">
        <v>15158.745999999999</v>
      </c>
      <c r="I122" s="697">
        <v>14936.168</v>
      </c>
      <c r="J122" s="697">
        <v>15154.451999999999</v>
      </c>
      <c r="K122" s="697">
        <v>15596.444</v>
      </c>
      <c r="L122" s="697">
        <v>16322.807000000001</v>
      </c>
      <c r="M122" s="697">
        <v>16790.307000000001</v>
      </c>
      <c r="N122" s="697">
        <v>15874.647000000001</v>
      </c>
      <c r="O122" s="697">
        <v>16689.978999999999</v>
      </c>
      <c r="P122" s="697">
        <v>15794.638999999999</v>
      </c>
      <c r="Q122" s="697">
        <v>17276.115000000002</v>
      </c>
      <c r="R122" s="697">
        <v>18290.401999999998</v>
      </c>
      <c r="S122" s="147">
        <f>100</f>
        <v>100</v>
      </c>
      <c r="T122" s="333">
        <f t="shared" si="40"/>
        <v>82.414101565444625</v>
      </c>
      <c r="U122" s="333">
        <f t="shared" si="40"/>
        <v>81.541357388747898</v>
      </c>
      <c r="V122" s="333">
        <f t="shared" si="40"/>
        <v>82.857270648541345</v>
      </c>
      <c r="W122" s="333">
        <f t="shared" si="40"/>
        <v>76.18034525215468</v>
      </c>
      <c r="X122" s="333">
        <f t="shared" si="40"/>
        <v>75.061778526019552</v>
      </c>
      <c r="Y122" s="333">
        <f t="shared" si="40"/>
        <v>76.158765736110766</v>
      </c>
      <c r="Z122" s="333">
        <f t="shared" si="40"/>
        <v>78.379998492348662</v>
      </c>
      <c r="AA122" s="333">
        <f t="shared" si="38"/>
        <v>82.030338970274144</v>
      </c>
      <c r="AB122" s="333">
        <f t="shared" si="38"/>
        <v>84.379762293640241</v>
      </c>
      <c r="AC122" s="333">
        <f t="shared" si="38"/>
        <v>79.778108902681112</v>
      </c>
      <c r="AD122" s="333">
        <f t="shared" si="38"/>
        <v>83.875563484684776</v>
      </c>
      <c r="AE122" s="333">
        <f t="shared" ref="AE122:AG122" si="73">P122*100/$D122</f>
        <v>79.376028343845007</v>
      </c>
      <c r="AF122" s="333">
        <f t="shared" si="73"/>
        <v>86.821192552202433</v>
      </c>
      <c r="AG122" s="334">
        <f t="shared" si="73"/>
        <v>91.918496369073026</v>
      </c>
    </row>
    <row r="123" spans="2:33" ht="14.4" x14ac:dyDescent="0.3">
      <c r="B123" s="822"/>
      <c r="C123" s="1" t="s">
        <v>5</v>
      </c>
      <c r="D123" s="697">
        <v>34129.300999999999</v>
      </c>
      <c r="E123" s="697">
        <v>26068.199000000001</v>
      </c>
      <c r="F123" s="697">
        <v>27371.115000000002</v>
      </c>
      <c r="G123" s="697">
        <v>28947.842000000001</v>
      </c>
      <c r="H123" s="697">
        <v>26949.493999999999</v>
      </c>
      <c r="I123" s="697">
        <v>26333.145</v>
      </c>
      <c r="J123" s="697">
        <v>28001.796999999999</v>
      </c>
      <c r="K123" s="697">
        <v>27681.615000000002</v>
      </c>
      <c r="L123" s="697">
        <v>29861.978999999999</v>
      </c>
      <c r="M123" s="697">
        <v>33349.523000000001</v>
      </c>
      <c r="N123" s="697">
        <v>38782.82</v>
      </c>
      <c r="O123" s="697">
        <v>41421.616999999998</v>
      </c>
      <c r="P123" s="697">
        <v>38263.843999999997</v>
      </c>
      <c r="Q123" s="697">
        <v>43036.434000000001</v>
      </c>
      <c r="R123" s="697">
        <v>45864.800999999999</v>
      </c>
      <c r="S123" s="147">
        <f>100</f>
        <v>100</v>
      </c>
      <c r="T123" s="333">
        <f t="shared" si="40"/>
        <v>76.380699973902182</v>
      </c>
      <c r="U123" s="333">
        <f t="shared" si="40"/>
        <v>80.198287682481393</v>
      </c>
      <c r="V123" s="333">
        <f t="shared" si="40"/>
        <v>84.818150831744262</v>
      </c>
      <c r="W123" s="333">
        <f t="shared" si="40"/>
        <v>78.96292396964121</v>
      </c>
      <c r="X123" s="333">
        <f t="shared" si="40"/>
        <v>77.157000666377556</v>
      </c>
      <c r="Y123" s="333">
        <f t="shared" si="40"/>
        <v>82.046207157890507</v>
      </c>
      <c r="Z123" s="333">
        <f t="shared" si="40"/>
        <v>81.108063127340344</v>
      </c>
      <c r="AA123" s="333">
        <f t="shared" si="38"/>
        <v>87.496602992249976</v>
      </c>
      <c r="AB123" s="333">
        <f t="shared" si="38"/>
        <v>97.715224229174822</v>
      </c>
      <c r="AC123" s="333">
        <f t="shared" si="38"/>
        <v>113.63496720896804</v>
      </c>
      <c r="AD123" s="333">
        <f t="shared" si="38"/>
        <v>121.36673118503072</v>
      </c>
      <c r="AE123" s="333">
        <f t="shared" ref="AE123:AG123" si="74">P123*100/$D123</f>
        <v>112.11435007121887</v>
      </c>
      <c r="AF123" s="333">
        <f t="shared" si="74"/>
        <v>126.0981993155969</v>
      </c>
      <c r="AG123" s="334">
        <f t="shared" si="74"/>
        <v>134.38540976857391</v>
      </c>
    </row>
    <row r="124" spans="2:33" ht="14.4" x14ac:dyDescent="0.3">
      <c r="B124" s="822"/>
      <c r="C124" s="1" t="s">
        <v>6</v>
      </c>
      <c r="D124" s="697">
        <v>73406.195800000001</v>
      </c>
      <c r="E124" s="697">
        <v>59403.833699999996</v>
      </c>
      <c r="F124" s="697">
        <v>59281.463700000008</v>
      </c>
      <c r="G124" s="697">
        <v>61089.832699999999</v>
      </c>
      <c r="H124" s="697">
        <v>56077.800999999992</v>
      </c>
      <c r="I124" s="697">
        <v>54908.500499999995</v>
      </c>
      <c r="J124" s="697">
        <v>57395.701099999998</v>
      </c>
      <c r="K124" s="697">
        <v>57254.198600000003</v>
      </c>
      <c r="L124" s="697">
        <v>60875.400800000003</v>
      </c>
      <c r="M124" s="697">
        <v>64159.299700000003</v>
      </c>
      <c r="N124" s="697">
        <v>68559.361000000004</v>
      </c>
      <c r="O124" s="697">
        <v>72662.200500000006</v>
      </c>
      <c r="P124" s="697">
        <v>67482.626999999993</v>
      </c>
      <c r="Q124" s="697">
        <v>75158.887400000007</v>
      </c>
      <c r="R124" s="697">
        <v>79904.417799999996</v>
      </c>
      <c r="S124" s="147">
        <f>100</f>
        <v>100</v>
      </c>
      <c r="T124" s="333">
        <f t="shared" si="40"/>
        <v>80.924822561095027</v>
      </c>
      <c r="U124" s="333">
        <f t="shared" si="40"/>
        <v>80.758120011444603</v>
      </c>
      <c r="V124" s="333">
        <f t="shared" si="40"/>
        <v>83.221630046656088</v>
      </c>
      <c r="W124" s="333">
        <f t="shared" si="40"/>
        <v>76.393825328842325</v>
      </c>
      <c r="X124" s="333">
        <f t="shared" si="40"/>
        <v>74.800907337034346</v>
      </c>
      <c r="Y124" s="333">
        <f t="shared" si="40"/>
        <v>78.189178003963519</v>
      </c>
      <c r="Z124" s="333">
        <f t="shared" si="40"/>
        <v>77.996411578108237</v>
      </c>
      <c r="AA124" s="333">
        <f t="shared" si="38"/>
        <v>82.929513151531552</v>
      </c>
      <c r="AB124" s="333">
        <f t="shared" si="38"/>
        <v>87.403112231569978</v>
      </c>
      <c r="AC124" s="333">
        <f t="shared" si="38"/>
        <v>93.397240182279006</v>
      </c>
      <c r="AD124" s="333">
        <f t="shared" si="38"/>
        <v>98.986467978769724</v>
      </c>
      <c r="AE124" s="333">
        <f t="shared" ref="AE124:AG124" si="75">P124*100/$D124</f>
        <v>91.930423943860049</v>
      </c>
      <c r="AF124" s="333">
        <f t="shared" si="75"/>
        <v>102.38766166928923</v>
      </c>
      <c r="AG124" s="334">
        <f t="shared" si="75"/>
        <v>108.85241624249923</v>
      </c>
    </row>
    <row r="125" spans="2:33" ht="14.4" x14ac:dyDescent="0.3">
      <c r="B125" s="823"/>
      <c r="C125" s="3" t="s">
        <v>7</v>
      </c>
      <c r="D125" s="766">
        <v>39276.894800000002</v>
      </c>
      <c r="E125" s="766">
        <v>33335.634699999995</v>
      </c>
      <c r="F125" s="766">
        <v>31910.348700000002</v>
      </c>
      <c r="G125" s="766">
        <v>32141.990700000002</v>
      </c>
      <c r="H125" s="766">
        <v>29128.306999999997</v>
      </c>
      <c r="I125" s="766">
        <v>28575.355499999998</v>
      </c>
      <c r="J125" s="766">
        <v>29393.9041</v>
      </c>
      <c r="K125" s="766">
        <v>29572.583599999998</v>
      </c>
      <c r="L125" s="766">
        <v>31013.4218</v>
      </c>
      <c r="M125" s="766">
        <v>30809.776700000002</v>
      </c>
      <c r="N125" s="766">
        <v>29776.541000000001</v>
      </c>
      <c r="O125" s="766">
        <v>31240.583500000001</v>
      </c>
      <c r="P125" s="766">
        <v>29218.782999999999</v>
      </c>
      <c r="Q125" s="766">
        <v>32122.453400000002</v>
      </c>
      <c r="R125" s="767">
        <v>34039.616799999996</v>
      </c>
      <c r="S125" s="147">
        <f>100</f>
        <v>100</v>
      </c>
      <c r="T125" s="333">
        <f t="shared" si="40"/>
        <v>84.873396610772801</v>
      </c>
      <c r="U125" s="333">
        <f t="shared" si="40"/>
        <v>81.244581228962119</v>
      </c>
      <c r="V125" s="333">
        <f t="shared" si="40"/>
        <v>81.834347811018915</v>
      </c>
      <c r="W125" s="333">
        <f t="shared" si="40"/>
        <v>74.161430399024297</v>
      </c>
      <c r="X125" s="333">
        <f t="shared" si="40"/>
        <v>72.753601437962956</v>
      </c>
      <c r="Y125" s="333">
        <f t="shared" si="40"/>
        <v>74.837647552524956</v>
      </c>
      <c r="Z125" s="333">
        <f t="shared" si="40"/>
        <v>75.292570226300057</v>
      </c>
      <c r="AA125" s="333">
        <f t="shared" si="38"/>
        <v>78.960981915505201</v>
      </c>
      <c r="AB125" s="333">
        <f t="shared" si="38"/>
        <v>78.442496172075195</v>
      </c>
      <c r="AC125" s="333">
        <f t="shared" si="38"/>
        <v>75.811851093686769</v>
      </c>
      <c r="AD125" s="333">
        <f t="shared" si="38"/>
        <v>79.539341536744899</v>
      </c>
      <c r="AE125" s="333">
        <f t="shared" ref="AE125:AG125" si="76">P125*100/$D125</f>
        <v>74.391784658088596</v>
      </c>
      <c r="AF125" s="333">
        <f t="shared" si="76"/>
        <v>81.784605334941091</v>
      </c>
      <c r="AG125" s="334">
        <f t="shared" si="76"/>
        <v>86.665753424071582</v>
      </c>
    </row>
    <row r="126" spans="2:33" ht="16.5" customHeight="1" x14ac:dyDescent="0.3">
      <c r="B126" s="822" t="s">
        <v>37</v>
      </c>
      <c r="C126" s="1" t="s">
        <v>2</v>
      </c>
      <c r="D126" s="697">
        <v>1928.1777</v>
      </c>
      <c r="E126" s="697">
        <v>1857.2478000000001</v>
      </c>
      <c r="F126" s="697">
        <v>1674.7077999999999</v>
      </c>
      <c r="G126" s="697">
        <v>1419.6760999999999</v>
      </c>
      <c r="H126" s="697">
        <v>1160.1541999999999</v>
      </c>
      <c r="I126" s="697">
        <v>1103.6838</v>
      </c>
      <c r="J126" s="697">
        <v>903.94439999999997</v>
      </c>
      <c r="K126" s="697">
        <v>1225.9581000000001</v>
      </c>
      <c r="L126" s="697">
        <v>1055.2195999999999</v>
      </c>
      <c r="M126" s="697">
        <v>984.06519000000003</v>
      </c>
      <c r="N126" s="697">
        <v>907.04760999999996</v>
      </c>
      <c r="O126" s="697">
        <v>1132.0211999999999</v>
      </c>
      <c r="P126" s="697">
        <v>1037.7009</v>
      </c>
      <c r="Q126" s="697">
        <v>1186.2489</v>
      </c>
      <c r="R126" s="697">
        <v>1259.4155000000001</v>
      </c>
      <c r="S126" s="147">
        <f>100</f>
        <v>100</v>
      </c>
      <c r="T126" s="333">
        <f t="shared" si="40"/>
        <v>96.321402327181772</v>
      </c>
      <c r="U126" s="333">
        <f t="shared" si="40"/>
        <v>86.854432555671607</v>
      </c>
      <c r="V126" s="333">
        <f t="shared" si="40"/>
        <v>73.627866352774433</v>
      </c>
      <c r="W126" s="333">
        <f t="shared" ref="W126:AA182" si="77">H126*100/$D126</f>
        <v>60.168427422431037</v>
      </c>
      <c r="X126" s="333">
        <f t="shared" si="77"/>
        <v>57.239734698726167</v>
      </c>
      <c r="Y126" s="333">
        <f t="shared" si="77"/>
        <v>46.88076207913825</v>
      </c>
      <c r="Z126" s="333">
        <f t="shared" si="77"/>
        <v>63.581178228541908</v>
      </c>
      <c r="AA126" s="333">
        <f t="shared" si="38"/>
        <v>54.726263041004984</v>
      </c>
      <c r="AB126" s="333">
        <f t="shared" si="38"/>
        <v>51.036021731814451</v>
      </c>
      <c r="AC126" s="333">
        <f t="shared" si="38"/>
        <v>47.041702121127116</v>
      </c>
      <c r="AD126" s="333">
        <f t="shared" si="38"/>
        <v>58.709381401931992</v>
      </c>
      <c r="AE126" s="333">
        <f t="shared" ref="AE126:AG126" si="78">P126*100/$D126</f>
        <v>53.81770051588088</v>
      </c>
      <c r="AF126" s="333">
        <f t="shared" si="78"/>
        <v>61.521762231769408</v>
      </c>
      <c r="AG126" s="334">
        <f t="shared" si="78"/>
        <v>65.316360623815953</v>
      </c>
    </row>
    <row r="127" spans="2:33" ht="14.4" x14ac:dyDescent="0.3">
      <c r="B127" s="822"/>
      <c r="C127" s="1" t="s">
        <v>3</v>
      </c>
      <c r="D127" s="697">
        <v>4658.9179999999997</v>
      </c>
      <c r="E127" s="697">
        <v>3365.4575</v>
      </c>
      <c r="F127" s="697">
        <v>4439.2089999999998</v>
      </c>
      <c r="G127" s="697">
        <v>4129.0513000000001</v>
      </c>
      <c r="H127" s="697">
        <v>3951.0569</v>
      </c>
      <c r="I127" s="697">
        <v>3627.3263999999999</v>
      </c>
      <c r="J127" s="697">
        <v>3807.7150999999999</v>
      </c>
      <c r="K127" s="697">
        <v>3747.4153000000001</v>
      </c>
      <c r="L127" s="697">
        <v>3939.4137999999998</v>
      </c>
      <c r="M127" s="697">
        <v>3913.7202000000002</v>
      </c>
      <c r="N127" s="697">
        <v>3831.1545000000001</v>
      </c>
      <c r="O127" s="697">
        <v>4342.0195000000003</v>
      </c>
      <c r="P127" s="697">
        <v>3277.0398</v>
      </c>
      <c r="Q127" s="697">
        <v>3544.2501999999999</v>
      </c>
      <c r="R127" s="697">
        <v>3725.4025999999999</v>
      </c>
      <c r="S127" s="147">
        <f>100</f>
        <v>100</v>
      </c>
      <c r="T127" s="333">
        <f t="shared" ref="T127:X190" si="79">E127*100/$D127</f>
        <v>72.236890625677475</v>
      </c>
      <c r="U127" s="333">
        <f t="shared" si="79"/>
        <v>95.284119617473408</v>
      </c>
      <c r="V127" s="333">
        <f t="shared" si="79"/>
        <v>88.626829233740551</v>
      </c>
      <c r="W127" s="333">
        <f t="shared" si="77"/>
        <v>84.806319836494225</v>
      </c>
      <c r="X127" s="333">
        <f t="shared" si="77"/>
        <v>77.857700006739776</v>
      </c>
      <c r="Y127" s="333">
        <f t="shared" si="77"/>
        <v>81.729601164905674</v>
      </c>
      <c r="Z127" s="333">
        <f t="shared" si="77"/>
        <v>80.435313521294006</v>
      </c>
      <c r="AA127" s="333">
        <f t="shared" si="38"/>
        <v>84.556409878860293</v>
      </c>
      <c r="AB127" s="333">
        <f t="shared" si="38"/>
        <v>84.004917021505861</v>
      </c>
      <c r="AC127" s="333">
        <f t="shared" si="38"/>
        <v>82.232709397332172</v>
      </c>
      <c r="AD127" s="333">
        <f t="shared" si="38"/>
        <v>93.198023661287891</v>
      </c>
      <c r="AE127" s="333">
        <f t="shared" ref="AE127:AG127" si="80">P127*100/$D127</f>
        <v>70.339074437455224</v>
      </c>
      <c r="AF127" s="333">
        <f t="shared" si="80"/>
        <v>76.074534902739231</v>
      </c>
      <c r="AG127" s="334">
        <f t="shared" si="80"/>
        <v>79.962828279012427</v>
      </c>
    </row>
    <row r="128" spans="2:33" ht="14.4" x14ac:dyDescent="0.3">
      <c r="B128" s="822"/>
      <c r="C128" s="1" t="s">
        <v>4</v>
      </c>
      <c r="D128" s="697">
        <v>12212.663</v>
      </c>
      <c r="E128" s="697">
        <v>8432.3554999999997</v>
      </c>
      <c r="F128" s="697">
        <v>11369.049000000001</v>
      </c>
      <c r="G128" s="697">
        <v>11891.210999999999</v>
      </c>
      <c r="H128" s="697">
        <v>10277.098</v>
      </c>
      <c r="I128" s="697">
        <v>10121.044</v>
      </c>
      <c r="J128" s="697">
        <v>10693.745000000001</v>
      </c>
      <c r="K128" s="697">
        <v>10462.397999999999</v>
      </c>
      <c r="L128" s="697">
        <v>11832.737999999999</v>
      </c>
      <c r="M128" s="697">
        <v>11942.939</v>
      </c>
      <c r="N128" s="697">
        <v>10400.758</v>
      </c>
      <c r="O128" s="697">
        <v>10137.035</v>
      </c>
      <c r="P128" s="697">
        <v>9432.3320000000003</v>
      </c>
      <c r="Q128" s="697">
        <v>10415.092000000001</v>
      </c>
      <c r="R128" s="697">
        <v>10980.218999999999</v>
      </c>
      <c r="S128" s="147">
        <f>100</f>
        <v>100</v>
      </c>
      <c r="T128" s="333">
        <f t="shared" si="79"/>
        <v>69.046001678749334</v>
      </c>
      <c r="U128" s="333">
        <f t="shared" si="79"/>
        <v>93.092300999380726</v>
      </c>
      <c r="V128" s="333">
        <f t="shared" si="79"/>
        <v>97.367879552559486</v>
      </c>
      <c r="W128" s="333">
        <f t="shared" si="77"/>
        <v>84.15116342766521</v>
      </c>
      <c r="X128" s="333">
        <f t="shared" si="77"/>
        <v>82.873358578714573</v>
      </c>
      <c r="Y128" s="333">
        <f t="shared" si="77"/>
        <v>87.562761700703604</v>
      </c>
      <c r="Z128" s="333">
        <f t="shared" si="77"/>
        <v>85.668441027153534</v>
      </c>
      <c r="AA128" s="333">
        <f t="shared" si="38"/>
        <v>96.889089627708557</v>
      </c>
      <c r="AB128" s="333">
        <f t="shared" si="38"/>
        <v>97.791439917731296</v>
      </c>
      <c r="AC128" s="333">
        <f t="shared" si="38"/>
        <v>85.163719002153741</v>
      </c>
      <c r="AD128" s="333">
        <f t="shared" si="38"/>
        <v>83.004296442143698</v>
      </c>
      <c r="AE128" s="333">
        <f t="shared" ref="AE128:AG128" si="81">P128*100/$D128</f>
        <v>77.234031594910959</v>
      </c>
      <c r="AF128" s="333">
        <f t="shared" si="81"/>
        <v>85.281088981166519</v>
      </c>
      <c r="AG128" s="334">
        <f t="shared" si="81"/>
        <v>89.908474507157024</v>
      </c>
    </row>
    <row r="129" spans="2:33" ht="14.4" x14ac:dyDescent="0.3">
      <c r="B129" s="822"/>
      <c r="C129" s="1" t="s">
        <v>5</v>
      </c>
      <c r="D129" s="697">
        <v>54845.366999999998</v>
      </c>
      <c r="E129" s="697">
        <v>29648.282999999999</v>
      </c>
      <c r="F129" s="697">
        <v>38707.258000000002</v>
      </c>
      <c r="G129" s="697">
        <v>41197.535000000003</v>
      </c>
      <c r="H129" s="697">
        <v>38180.012000000002</v>
      </c>
      <c r="I129" s="697">
        <v>37451.972999999998</v>
      </c>
      <c r="J129" s="697">
        <v>41308.332000000002</v>
      </c>
      <c r="K129" s="697">
        <v>41808.68</v>
      </c>
      <c r="L129" s="697">
        <v>42899.953000000001</v>
      </c>
      <c r="M129" s="697">
        <v>48446.921999999999</v>
      </c>
      <c r="N129" s="697">
        <v>56683.063000000002</v>
      </c>
      <c r="O129" s="697">
        <v>48142.120999999999</v>
      </c>
      <c r="P129" s="697">
        <v>44041.144999999997</v>
      </c>
      <c r="Q129" s="697">
        <v>49534.144999999997</v>
      </c>
      <c r="R129" s="697">
        <v>52594.809000000001</v>
      </c>
      <c r="S129" s="147">
        <f>100</f>
        <v>100</v>
      </c>
      <c r="T129" s="333">
        <f t="shared" si="79"/>
        <v>54.05795351866275</v>
      </c>
      <c r="U129" s="333">
        <f t="shared" si="79"/>
        <v>70.575255700267263</v>
      </c>
      <c r="V129" s="333">
        <f t="shared" si="79"/>
        <v>75.115797839405474</v>
      </c>
      <c r="W129" s="333">
        <f t="shared" si="77"/>
        <v>69.613923816026258</v>
      </c>
      <c r="X129" s="333">
        <f t="shared" si="77"/>
        <v>68.286484435412746</v>
      </c>
      <c r="Y129" s="333">
        <f t="shared" si="77"/>
        <v>75.317814903125736</v>
      </c>
      <c r="Z129" s="333">
        <f t="shared" si="77"/>
        <v>76.230103447024064</v>
      </c>
      <c r="AA129" s="333">
        <f t="shared" si="38"/>
        <v>78.219830309458956</v>
      </c>
      <c r="AB129" s="333">
        <f t="shared" si="38"/>
        <v>88.333663625589381</v>
      </c>
      <c r="AC129" s="333">
        <f t="shared" si="38"/>
        <v>103.35068593852239</v>
      </c>
      <c r="AD129" s="333">
        <f t="shared" si="38"/>
        <v>87.777917503952523</v>
      </c>
      <c r="AE129" s="333">
        <f t="shared" ref="AE129:AG129" si="82">P129*100/$D129</f>
        <v>80.300574887209706</v>
      </c>
      <c r="AF129" s="333">
        <f t="shared" si="82"/>
        <v>90.316006090359465</v>
      </c>
      <c r="AG129" s="334">
        <f t="shared" si="82"/>
        <v>95.89653944698739</v>
      </c>
    </row>
    <row r="130" spans="2:33" ht="14.4" x14ac:dyDescent="0.3">
      <c r="B130" s="822"/>
      <c r="C130" s="1" t="s">
        <v>6</v>
      </c>
      <c r="D130" s="697">
        <v>73645.125700000004</v>
      </c>
      <c r="E130" s="697">
        <v>43303.343800000002</v>
      </c>
      <c r="F130" s="697">
        <v>56190.223800000007</v>
      </c>
      <c r="G130" s="697">
        <v>58637.473400000003</v>
      </c>
      <c r="H130" s="697">
        <v>53568.321100000001</v>
      </c>
      <c r="I130" s="697">
        <v>52304.027199999997</v>
      </c>
      <c r="J130" s="697">
        <v>56713.736499999999</v>
      </c>
      <c r="K130" s="697">
        <v>57244.451399999998</v>
      </c>
      <c r="L130" s="697">
        <v>59727.324399999998</v>
      </c>
      <c r="M130" s="697">
        <v>65287.646389999994</v>
      </c>
      <c r="N130" s="697">
        <v>71822.023110000009</v>
      </c>
      <c r="O130" s="697">
        <v>63753.1967</v>
      </c>
      <c r="P130" s="697">
        <v>57788.217699999994</v>
      </c>
      <c r="Q130" s="697">
        <v>64679.736099999995</v>
      </c>
      <c r="R130" s="697">
        <v>68559.846099999995</v>
      </c>
      <c r="S130" s="147">
        <f>100</f>
        <v>100</v>
      </c>
      <c r="T130" s="333">
        <f t="shared" si="79"/>
        <v>58.800013427093653</v>
      </c>
      <c r="U130" s="333">
        <f t="shared" si="79"/>
        <v>76.298632483697432</v>
      </c>
      <c r="V130" s="333">
        <f t="shared" si="79"/>
        <v>79.621662455795075</v>
      </c>
      <c r="W130" s="333">
        <f t="shared" si="77"/>
        <v>72.738447508685567</v>
      </c>
      <c r="X130" s="333">
        <f t="shared" si="77"/>
        <v>71.021709451709157</v>
      </c>
      <c r="Y130" s="333">
        <f t="shared" si="77"/>
        <v>77.009491070771574</v>
      </c>
      <c r="Z130" s="333">
        <f t="shared" si="77"/>
        <v>77.73012925959334</v>
      </c>
      <c r="AA130" s="333">
        <f t="shared" si="38"/>
        <v>81.101530932684653</v>
      </c>
      <c r="AB130" s="333">
        <f t="shared" si="38"/>
        <v>88.651687086467959</v>
      </c>
      <c r="AC130" s="333">
        <f t="shared" si="38"/>
        <v>97.524476232919241</v>
      </c>
      <c r="AD130" s="333">
        <f t="shared" si="38"/>
        <v>86.568114446167613</v>
      </c>
      <c r="AE130" s="333">
        <f t="shared" ref="AE130:AG130" si="83">P130*100/$D130</f>
        <v>78.468489463111865</v>
      </c>
      <c r="AF130" s="333">
        <f t="shared" si="83"/>
        <v>87.826228124694467</v>
      </c>
      <c r="AG130" s="334">
        <f t="shared" si="83"/>
        <v>93.094886387029405</v>
      </c>
    </row>
    <row r="131" spans="2:33" ht="14.4" x14ac:dyDescent="0.3">
      <c r="B131" s="823"/>
      <c r="C131" s="3" t="s">
        <v>7</v>
      </c>
      <c r="D131" s="766">
        <v>18799.758699999998</v>
      </c>
      <c r="E131" s="766">
        <v>13655.060799999999</v>
      </c>
      <c r="F131" s="766">
        <v>17482.965800000002</v>
      </c>
      <c r="G131" s="766">
        <v>17439.938399999999</v>
      </c>
      <c r="H131" s="766">
        <v>15388.3091</v>
      </c>
      <c r="I131" s="766">
        <v>14852.054199999999</v>
      </c>
      <c r="J131" s="766">
        <v>15405.404500000001</v>
      </c>
      <c r="K131" s="766">
        <v>15435.7714</v>
      </c>
      <c r="L131" s="766">
        <v>16827.3714</v>
      </c>
      <c r="M131" s="766">
        <v>16840.724389999999</v>
      </c>
      <c r="N131" s="766">
        <v>15138.96011</v>
      </c>
      <c r="O131" s="766">
        <v>15611.075700000001</v>
      </c>
      <c r="P131" s="766">
        <v>13747.072700000001</v>
      </c>
      <c r="Q131" s="766">
        <v>15145.591100000001</v>
      </c>
      <c r="R131" s="767">
        <v>15965.0371</v>
      </c>
      <c r="S131" s="147">
        <f>100</f>
        <v>100</v>
      </c>
      <c r="T131" s="333">
        <f t="shared" si="79"/>
        <v>72.634234395785086</v>
      </c>
      <c r="U131" s="333">
        <f t="shared" si="79"/>
        <v>92.995692545777203</v>
      </c>
      <c r="V131" s="333">
        <f t="shared" si="79"/>
        <v>92.766820459243448</v>
      </c>
      <c r="W131" s="333">
        <f t="shared" si="77"/>
        <v>81.85375858042265</v>
      </c>
      <c r="X131" s="333">
        <f t="shared" si="77"/>
        <v>79.001302287991606</v>
      </c>
      <c r="Y131" s="333">
        <f t="shared" si="77"/>
        <v>81.944692726295472</v>
      </c>
      <c r="Z131" s="333">
        <f t="shared" si="77"/>
        <v>82.106220863356086</v>
      </c>
      <c r="AA131" s="333">
        <f t="shared" si="38"/>
        <v>89.508443531245959</v>
      </c>
      <c r="AB131" s="333">
        <f t="shared" si="38"/>
        <v>89.57947098544409</v>
      </c>
      <c r="AC131" s="333">
        <f t="shared" si="38"/>
        <v>80.527417141795553</v>
      </c>
      <c r="AD131" s="333">
        <f t="shared" si="38"/>
        <v>83.038702512708326</v>
      </c>
      <c r="AE131" s="333">
        <f t="shared" ref="AE131:AG131" si="84">P131*100/$D131</f>
        <v>73.123665677687669</v>
      </c>
      <c r="AF131" s="333">
        <f t="shared" si="84"/>
        <v>80.562688817915529</v>
      </c>
      <c r="AG131" s="334">
        <f t="shared" si="84"/>
        <v>84.92150008287075</v>
      </c>
    </row>
    <row r="132" spans="2:33" ht="16.5" customHeight="1" x14ac:dyDescent="0.3">
      <c r="B132" s="822" t="s">
        <v>38</v>
      </c>
      <c r="C132" s="2" t="s">
        <v>2</v>
      </c>
      <c r="D132" s="697">
        <v>22912.898000000001</v>
      </c>
      <c r="E132" s="697">
        <v>18114.901999999998</v>
      </c>
      <c r="F132" s="697">
        <v>21356.511999999999</v>
      </c>
      <c r="G132" s="697">
        <v>21475.094000000001</v>
      </c>
      <c r="H132" s="697">
        <v>20468.300999999999</v>
      </c>
      <c r="I132" s="697">
        <v>19890.57</v>
      </c>
      <c r="J132" s="697">
        <v>19998.699000000001</v>
      </c>
      <c r="K132" s="697">
        <v>20371.800999999999</v>
      </c>
      <c r="L132" s="697">
        <v>21146.800999999999</v>
      </c>
      <c r="M132" s="697">
        <v>21262.199000000001</v>
      </c>
      <c r="N132" s="697">
        <v>22639.359</v>
      </c>
      <c r="O132" s="697">
        <v>21263.199000000001</v>
      </c>
      <c r="P132" s="697">
        <v>19314.601999999999</v>
      </c>
      <c r="Q132" s="697">
        <v>21999.673999999999</v>
      </c>
      <c r="R132" s="697">
        <v>23460.844000000001</v>
      </c>
      <c r="S132" s="147">
        <f>100</f>
        <v>100</v>
      </c>
      <c r="T132" s="333">
        <f t="shared" si="79"/>
        <v>79.059846554547562</v>
      </c>
      <c r="U132" s="333">
        <f t="shared" si="79"/>
        <v>93.207380402077447</v>
      </c>
      <c r="V132" s="333">
        <f t="shared" si="79"/>
        <v>93.724914238260027</v>
      </c>
      <c r="W132" s="333">
        <f t="shared" si="77"/>
        <v>89.330913095322984</v>
      </c>
      <c r="X132" s="333">
        <f t="shared" si="77"/>
        <v>86.809490445075951</v>
      </c>
      <c r="Y132" s="333">
        <f t="shared" si="77"/>
        <v>87.281403688001404</v>
      </c>
      <c r="Z132" s="333">
        <f t="shared" si="77"/>
        <v>88.909752926059369</v>
      </c>
      <c r="AA132" s="333">
        <f t="shared" si="38"/>
        <v>92.292127342425218</v>
      </c>
      <c r="AB132" s="333">
        <f t="shared" si="38"/>
        <v>92.795765075199128</v>
      </c>
      <c r="AC132" s="333">
        <f t="shared" si="38"/>
        <v>98.806178947769936</v>
      </c>
      <c r="AD132" s="333">
        <f t="shared" si="38"/>
        <v>92.800129429284752</v>
      </c>
      <c r="AE132" s="333">
        <f t="shared" ref="AE132:AG132" si="85">P132*100/$D132</f>
        <v>84.295762151081888</v>
      </c>
      <c r="AF132" s="333">
        <f t="shared" si="85"/>
        <v>96.014367104501574</v>
      </c>
      <c r="AG132" s="334">
        <f t="shared" si="85"/>
        <v>102.39143036380644</v>
      </c>
    </row>
    <row r="133" spans="2:33" ht="14.4" x14ac:dyDescent="0.3">
      <c r="B133" s="822"/>
      <c r="C133" s="1" t="s">
        <v>3</v>
      </c>
      <c r="D133" s="697">
        <v>49220.315999999999</v>
      </c>
      <c r="E133" s="697">
        <v>39362.461000000003</v>
      </c>
      <c r="F133" s="697">
        <v>41567.445</v>
      </c>
      <c r="G133" s="697">
        <v>43863.483999999997</v>
      </c>
      <c r="H133" s="697">
        <v>43751.07</v>
      </c>
      <c r="I133" s="697">
        <v>44069.542999999998</v>
      </c>
      <c r="J133" s="697">
        <v>44756.940999999999</v>
      </c>
      <c r="K133" s="697">
        <v>45311.866999999998</v>
      </c>
      <c r="L133" s="697">
        <v>47425.245999999999</v>
      </c>
      <c r="M133" s="697">
        <v>47242.012000000002</v>
      </c>
      <c r="N133" s="697">
        <v>49672.925999999999</v>
      </c>
      <c r="O133" s="697">
        <v>51436.972999999998</v>
      </c>
      <c r="P133" s="697">
        <v>47904.483999999997</v>
      </c>
      <c r="Q133" s="697">
        <v>51967.542999999998</v>
      </c>
      <c r="R133" s="697">
        <v>54775.370999999999</v>
      </c>
      <c r="S133" s="147">
        <f>100</f>
        <v>100</v>
      </c>
      <c r="T133" s="333">
        <f t="shared" si="79"/>
        <v>79.971979456612999</v>
      </c>
      <c r="U133" s="333">
        <f t="shared" si="79"/>
        <v>84.451804413445871</v>
      </c>
      <c r="V133" s="333">
        <f t="shared" si="79"/>
        <v>89.116624119194995</v>
      </c>
      <c r="W133" s="333">
        <f t="shared" si="77"/>
        <v>88.888234687481486</v>
      </c>
      <c r="X133" s="333">
        <f t="shared" si="77"/>
        <v>89.535270354623478</v>
      </c>
      <c r="Y133" s="333">
        <f t="shared" si="77"/>
        <v>90.931844078367959</v>
      </c>
      <c r="Z133" s="333">
        <f t="shared" si="77"/>
        <v>92.059276905089362</v>
      </c>
      <c r="AA133" s="333">
        <f t="shared" si="38"/>
        <v>96.352989688241735</v>
      </c>
      <c r="AB133" s="333">
        <f t="shared" si="38"/>
        <v>95.980716580527442</v>
      </c>
      <c r="AC133" s="333">
        <f t="shared" si="38"/>
        <v>100.91955931367852</v>
      </c>
      <c r="AD133" s="333">
        <f t="shared" si="38"/>
        <v>104.5035407736919</v>
      </c>
      <c r="AE133" s="333">
        <f t="shared" ref="AE133:AG133" si="86">P133*100/$D133</f>
        <v>97.326648613958497</v>
      </c>
      <c r="AF133" s="333">
        <f t="shared" si="86"/>
        <v>105.58148996849187</v>
      </c>
      <c r="AG133" s="334">
        <f t="shared" si="86"/>
        <v>111.28610186086574</v>
      </c>
    </row>
    <row r="134" spans="2:33" ht="14.4" x14ac:dyDescent="0.3">
      <c r="B134" s="822"/>
      <c r="C134" s="1" t="s">
        <v>4</v>
      </c>
      <c r="D134" s="697">
        <v>47617.925999999999</v>
      </c>
      <c r="E134" s="697">
        <v>39122.347999999998</v>
      </c>
      <c r="F134" s="697">
        <v>41554.332000000002</v>
      </c>
      <c r="G134" s="697">
        <v>44411.531000000003</v>
      </c>
      <c r="H134" s="697">
        <v>42794.112999999998</v>
      </c>
      <c r="I134" s="697">
        <v>43897.309000000001</v>
      </c>
      <c r="J134" s="697">
        <v>45324.684000000001</v>
      </c>
      <c r="K134" s="697">
        <v>46443.472999999998</v>
      </c>
      <c r="L134" s="697">
        <v>48586.788999999997</v>
      </c>
      <c r="M134" s="697">
        <v>50911.75</v>
      </c>
      <c r="N134" s="697">
        <v>50497.781000000003</v>
      </c>
      <c r="O134" s="697">
        <v>51145.741999999998</v>
      </c>
      <c r="P134" s="697">
        <v>47864.957000000002</v>
      </c>
      <c r="Q134" s="697">
        <v>52232.66</v>
      </c>
      <c r="R134" s="697">
        <v>55254.73</v>
      </c>
      <c r="S134" s="147">
        <f>100</f>
        <v>100</v>
      </c>
      <c r="T134" s="333">
        <f t="shared" si="79"/>
        <v>82.158865969929053</v>
      </c>
      <c r="U134" s="333">
        <f t="shared" si="79"/>
        <v>87.266152666959925</v>
      </c>
      <c r="V134" s="333">
        <f t="shared" si="79"/>
        <v>93.266411897065836</v>
      </c>
      <c r="W134" s="333">
        <f t="shared" si="77"/>
        <v>89.86975409218789</v>
      </c>
      <c r="X134" s="333">
        <f t="shared" si="77"/>
        <v>92.186520261298242</v>
      </c>
      <c r="Y134" s="333">
        <f t="shared" si="77"/>
        <v>95.184078365781843</v>
      </c>
      <c r="Z134" s="333">
        <f t="shared" si="77"/>
        <v>97.53359060619313</v>
      </c>
      <c r="AA134" s="333">
        <f t="shared" si="38"/>
        <v>102.03466022438691</v>
      </c>
      <c r="AB134" s="333">
        <f t="shared" si="38"/>
        <v>106.91719332757164</v>
      </c>
      <c r="AC134" s="333">
        <f t="shared" si="38"/>
        <v>106.0478379507751</v>
      </c>
      <c r="AD134" s="333">
        <f t="shared" si="38"/>
        <v>107.40858810188416</v>
      </c>
      <c r="AE134" s="333">
        <f t="shared" ref="AE134:AG134" si="87">P134*100/$D134</f>
        <v>100.51877731928099</v>
      </c>
      <c r="AF134" s="333">
        <f t="shared" si="87"/>
        <v>109.69116966581031</v>
      </c>
      <c r="AG134" s="334">
        <f t="shared" si="87"/>
        <v>116.03766615118853</v>
      </c>
    </row>
    <row r="135" spans="2:33" ht="14.4" x14ac:dyDescent="0.3">
      <c r="B135" s="822"/>
      <c r="C135" s="1" t="s">
        <v>5</v>
      </c>
      <c r="D135" s="697">
        <v>34184.910000000003</v>
      </c>
      <c r="E135" s="697">
        <v>27492.789000000001</v>
      </c>
      <c r="F135" s="697">
        <v>31417.109</v>
      </c>
      <c r="G135" s="697">
        <v>34228.792999999998</v>
      </c>
      <c r="H135" s="697">
        <v>35050.417999999998</v>
      </c>
      <c r="I135" s="697">
        <v>35369.277000000002</v>
      </c>
      <c r="J135" s="697">
        <v>37849.074000000001</v>
      </c>
      <c r="K135" s="697">
        <v>38620.660000000003</v>
      </c>
      <c r="L135" s="697">
        <v>40861.362999999998</v>
      </c>
      <c r="M135" s="697">
        <v>46085.737999999998</v>
      </c>
      <c r="N135" s="697">
        <v>56550.773000000001</v>
      </c>
      <c r="O135" s="697">
        <v>58491.065999999999</v>
      </c>
      <c r="P135" s="697">
        <v>53363.940999999999</v>
      </c>
      <c r="Q135" s="697">
        <v>59562.082000000002</v>
      </c>
      <c r="R135" s="697">
        <v>63632.773000000001</v>
      </c>
      <c r="S135" s="147">
        <f>100</f>
        <v>100</v>
      </c>
      <c r="T135" s="333">
        <f t="shared" si="79"/>
        <v>80.423757148987661</v>
      </c>
      <c r="U135" s="333">
        <f t="shared" si="79"/>
        <v>91.903442191306041</v>
      </c>
      <c r="V135" s="333">
        <f t="shared" si="79"/>
        <v>100.12836950572634</v>
      </c>
      <c r="W135" s="333">
        <f t="shared" si="77"/>
        <v>102.53184226607587</v>
      </c>
      <c r="X135" s="333">
        <f t="shared" si="77"/>
        <v>103.46459007790278</v>
      </c>
      <c r="Y135" s="333">
        <f t="shared" si="77"/>
        <v>110.71865919787413</v>
      </c>
      <c r="Z135" s="333">
        <f t="shared" si="77"/>
        <v>112.97575450688623</v>
      </c>
      <c r="AA135" s="333">
        <f t="shared" si="38"/>
        <v>119.53040976267012</v>
      </c>
      <c r="AB135" s="333">
        <f t="shared" si="38"/>
        <v>134.81310320840393</v>
      </c>
      <c r="AC135" s="333">
        <f t="shared" si="38"/>
        <v>165.42612807814908</v>
      </c>
      <c r="AD135" s="333">
        <f t="shared" si="38"/>
        <v>171.10200377886028</v>
      </c>
      <c r="AE135" s="333">
        <f t="shared" ref="AE135:AG135" si="88">P135*100/$D135</f>
        <v>156.10379257982541</v>
      </c>
      <c r="AF135" s="333">
        <f t="shared" si="88"/>
        <v>174.23501188097319</v>
      </c>
      <c r="AG135" s="334">
        <f t="shared" si="88"/>
        <v>186.14287122592978</v>
      </c>
    </row>
    <row r="136" spans="2:33" ht="14.4" x14ac:dyDescent="0.3">
      <c r="B136" s="822"/>
      <c r="C136" s="1" t="s">
        <v>6</v>
      </c>
      <c r="D136" s="697">
        <v>153936.05000000002</v>
      </c>
      <c r="E136" s="697">
        <v>124092.5</v>
      </c>
      <c r="F136" s="697">
        <v>135895.39799999999</v>
      </c>
      <c r="G136" s="697">
        <v>143978.902</v>
      </c>
      <c r="H136" s="697">
        <v>142063.902</v>
      </c>
      <c r="I136" s="697">
        <v>143226.69899999999</v>
      </c>
      <c r="J136" s="697">
        <v>147929.39799999999</v>
      </c>
      <c r="K136" s="697">
        <v>150747.80100000001</v>
      </c>
      <c r="L136" s="697">
        <v>158020.19899999996</v>
      </c>
      <c r="M136" s="697">
        <v>165501.69900000002</v>
      </c>
      <c r="N136" s="697">
        <v>179360.83900000001</v>
      </c>
      <c r="O136" s="697">
        <v>182336.97999999998</v>
      </c>
      <c r="P136" s="697">
        <v>168447.984</v>
      </c>
      <c r="Q136" s="697">
        <v>185761.959</v>
      </c>
      <c r="R136" s="697">
        <v>197123.71799999999</v>
      </c>
      <c r="S136" s="147">
        <f>100</f>
        <v>100</v>
      </c>
      <c r="T136" s="333">
        <f t="shared" si="79"/>
        <v>80.613020796623005</v>
      </c>
      <c r="U136" s="333">
        <f t="shared" si="79"/>
        <v>88.280424241105294</v>
      </c>
      <c r="V136" s="333">
        <f t="shared" si="79"/>
        <v>93.531633428296999</v>
      </c>
      <c r="W136" s="333">
        <f t="shared" si="77"/>
        <v>92.28761034208685</v>
      </c>
      <c r="X136" s="333">
        <f t="shared" si="77"/>
        <v>93.042987006617338</v>
      </c>
      <c r="Y136" s="333">
        <f t="shared" si="77"/>
        <v>96.097956261707353</v>
      </c>
      <c r="Z136" s="333">
        <f t="shared" si="77"/>
        <v>97.928848375672885</v>
      </c>
      <c r="AA136" s="333">
        <f t="shared" si="38"/>
        <v>102.65314655014205</v>
      </c>
      <c r="AB136" s="333">
        <f t="shared" si="38"/>
        <v>107.51328165169888</v>
      </c>
      <c r="AC136" s="333">
        <f t="shared" si="38"/>
        <v>116.51646186841874</v>
      </c>
      <c r="AD136" s="333">
        <f t="shared" si="38"/>
        <v>118.44982380670413</v>
      </c>
      <c r="AE136" s="333">
        <f t="shared" ref="AE136:AG136" si="89">P136*100/$D136</f>
        <v>109.42724852300677</v>
      </c>
      <c r="AF136" s="333">
        <f t="shared" si="89"/>
        <v>120.67476007082159</v>
      </c>
      <c r="AG136" s="334">
        <f t="shared" si="89"/>
        <v>128.05559061701271</v>
      </c>
    </row>
    <row r="137" spans="2:33" ht="14.4" x14ac:dyDescent="0.3">
      <c r="B137" s="823"/>
      <c r="C137" s="3" t="s">
        <v>7</v>
      </c>
      <c r="D137" s="766">
        <v>119751.14000000001</v>
      </c>
      <c r="E137" s="766">
        <v>96599.710999999996</v>
      </c>
      <c r="F137" s="766">
        <v>104478.28899999999</v>
      </c>
      <c r="G137" s="766">
        <v>109750.109</v>
      </c>
      <c r="H137" s="766">
        <v>107013.484</v>
      </c>
      <c r="I137" s="766">
        <v>107857.42199999999</v>
      </c>
      <c r="J137" s="766">
        <v>110080.32399999999</v>
      </c>
      <c r="K137" s="766">
        <v>112127.141</v>
      </c>
      <c r="L137" s="766">
        <v>117158.83599999998</v>
      </c>
      <c r="M137" s="766">
        <v>119415.96100000001</v>
      </c>
      <c r="N137" s="766">
        <v>122810.06600000001</v>
      </c>
      <c r="O137" s="766">
        <v>123845.91399999999</v>
      </c>
      <c r="P137" s="766">
        <v>115084.04300000001</v>
      </c>
      <c r="Q137" s="766">
        <v>126199.87700000001</v>
      </c>
      <c r="R137" s="767">
        <v>133490.94500000001</v>
      </c>
      <c r="S137" s="147">
        <f>100</f>
        <v>100</v>
      </c>
      <c r="T137" s="333">
        <f t="shared" si="79"/>
        <v>80.667049182162259</v>
      </c>
      <c r="U137" s="333">
        <f t="shared" si="79"/>
        <v>87.246174858961652</v>
      </c>
      <c r="V137" s="333">
        <f t="shared" si="79"/>
        <v>91.648487855731474</v>
      </c>
      <c r="W137" s="333">
        <f t="shared" si="77"/>
        <v>89.36322777386502</v>
      </c>
      <c r="X137" s="333">
        <f t="shared" si="77"/>
        <v>90.067970960443446</v>
      </c>
      <c r="Y137" s="333">
        <f t="shared" si="77"/>
        <v>91.924238884072395</v>
      </c>
      <c r="Z137" s="333">
        <f t="shared" si="77"/>
        <v>93.633464366184725</v>
      </c>
      <c r="AA137" s="333">
        <f t="shared" si="38"/>
        <v>97.835257351203481</v>
      </c>
      <c r="AB137" s="333">
        <f t="shared" si="38"/>
        <v>99.720103708407279</v>
      </c>
      <c r="AC137" s="333">
        <f t="shared" si="38"/>
        <v>102.55440240485393</v>
      </c>
      <c r="AD137" s="333">
        <f t="shared" si="38"/>
        <v>103.41940293846052</v>
      </c>
      <c r="AE137" s="333">
        <f t="shared" ref="AE137:AG137" si="90">P137*100/$D137</f>
        <v>96.102670087316071</v>
      </c>
      <c r="AF137" s="333">
        <f t="shared" si="90"/>
        <v>105.38511533167868</v>
      </c>
      <c r="AG137" s="334">
        <f t="shared" si="90"/>
        <v>111.47363190028921</v>
      </c>
    </row>
    <row r="138" spans="2:33" ht="16.5" customHeight="1" x14ac:dyDescent="0.3">
      <c r="B138" s="822" t="s">
        <v>39</v>
      </c>
      <c r="C138" s="1" t="s">
        <v>2</v>
      </c>
      <c r="D138" s="697">
        <v>3113.3744999999999</v>
      </c>
      <c r="E138" s="697">
        <v>2783.4025999999999</v>
      </c>
      <c r="F138" s="697">
        <v>2566.8557000000001</v>
      </c>
      <c r="G138" s="697">
        <v>2567.2600000000002</v>
      </c>
      <c r="H138" s="697">
        <v>2435.3000000000002</v>
      </c>
      <c r="I138" s="697">
        <v>2492.3000000000002</v>
      </c>
      <c r="J138" s="697">
        <v>2531.8998999999999</v>
      </c>
      <c r="K138" s="697">
        <v>2425.6923999999999</v>
      </c>
      <c r="L138" s="697">
        <v>2602.2719999999999</v>
      </c>
      <c r="M138" s="697">
        <v>2420.8962000000001</v>
      </c>
      <c r="N138" s="697">
        <v>2547.5614999999998</v>
      </c>
      <c r="O138" s="697">
        <v>3023.2975999999999</v>
      </c>
      <c r="P138" s="697">
        <v>2774.9749000000002</v>
      </c>
      <c r="Q138" s="697">
        <v>3120.0041999999999</v>
      </c>
      <c r="R138" s="697">
        <v>3339.5585999999998</v>
      </c>
      <c r="S138" s="147">
        <f>100</f>
        <v>100</v>
      </c>
      <c r="T138" s="333">
        <f t="shared" si="79"/>
        <v>89.401470976267078</v>
      </c>
      <c r="U138" s="333">
        <f t="shared" si="79"/>
        <v>82.446095065017076</v>
      </c>
      <c r="V138" s="333">
        <f t="shared" si="79"/>
        <v>82.45908097467877</v>
      </c>
      <c r="W138" s="333">
        <f t="shared" si="77"/>
        <v>78.220593121707665</v>
      </c>
      <c r="X138" s="333">
        <f t="shared" si="77"/>
        <v>80.051404031220798</v>
      </c>
      <c r="Y138" s="333">
        <f t="shared" si="77"/>
        <v>81.323332609038843</v>
      </c>
      <c r="Z138" s="333">
        <f t="shared" si="77"/>
        <v>77.912001913036804</v>
      </c>
      <c r="AA138" s="333">
        <f t="shared" si="38"/>
        <v>83.583648545974796</v>
      </c>
      <c r="AB138" s="333">
        <f t="shared" si="38"/>
        <v>77.757950416822652</v>
      </c>
      <c r="AC138" s="333">
        <f t="shared" si="38"/>
        <v>81.826375207993763</v>
      </c>
      <c r="AD138" s="333">
        <f t="shared" si="38"/>
        <v>97.106775943594329</v>
      </c>
      <c r="AE138" s="333">
        <f t="shared" ref="AE138:AG138" si="91">P138*100/$D138</f>
        <v>89.130777553423144</v>
      </c>
      <c r="AF138" s="333">
        <f t="shared" si="91"/>
        <v>100.21294258047016</v>
      </c>
      <c r="AG138" s="334">
        <f t="shared" si="91"/>
        <v>107.26491785681421</v>
      </c>
    </row>
    <row r="139" spans="2:33" ht="14.4" x14ac:dyDescent="0.3">
      <c r="B139" s="822"/>
      <c r="C139" s="1" t="s">
        <v>3</v>
      </c>
      <c r="D139" s="697">
        <v>8116.9609</v>
      </c>
      <c r="E139" s="697">
        <v>6910.4477999999999</v>
      </c>
      <c r="F139" s="697">
        <v>7904.6943000000001</v>
      </c>
      <c r="G139" s="697">
        <v>7484.7323999999999</v>
      </c>
      <c r="H139" s="697">
        <v>7616.9434000000001</v>
      </c>
      <c r="I139" s="697">
        <v>7460.0951999999997</v>
      </c>
      <c r="J139" s="697">
        <v>7018.4008999999996</v>
      </c>
      <c r="K139" s="697">
        <v>7367.2295000000004</v>
      </c>
      <c r="L139" s="697">
        <v>7532.3662000000004</v>
      </c>
      <c r="M139" s="697">
        <v>7339.1229999999996</v>
      </c>
      <c r="N139" s="697">
        <v>7950.7866000000004</v>
      </c>
      <c r="O139" s="697">
        <v>7649.6382000000003</v>
      </c>
      <c r="P139" s="697">
        <v>7119.0913</v>
      </c>
      <c r="Q139" s="697">
        <v>7693.2173000000003</v>
      </c>
      <c r="R139" s="697">
        <v>8118.7563</v>
      </c>
      <c r="S139" s="147">
        <f>100</f>
        <v>100</v>
      </c>
      <c r="T139" s="333">
        <f t="shared" si="79"/>
        <v>85.135901048876562</v>
      </c>
      <c r="U139" s="333">
        <f t="shared" si="79"/>
        <v>97.384900548184234</v>
      </c>
      <c r="V139" s="333">
        <f t="shared" si="79"/>
        <v>92.21101952086525</v>
      </c>
      <c r="W139" s="333">
        <f t="shared" si="77"/>
        <v>93.839843432041164</v>
      </c>
      <c r="X139" s="333">
        <f t="shared" si="77"/>
        <v>91.90749212553186</v>
      </c>
      <c r="Y139" s="333">
        <f t="shared" si="77"/>
        <v>86.465870495938944</v>
      </c>
      <c r="Z139" s="333">
        <f t="shared" si="77"/>
        <v>90.763397665251787</v>
      </c>
      <c r="AA139" s="333">
        <f t="shared" si="38"/>
        <v>92.797862313221188</v>
      </c>
      <c r="AB139" s="333">
        <f t="shared" si="38"/>
        <v>90.417128903503766</v>
      </c>
      <c r="AC139" s="333">
        <f t="shared" si="38"/>
        <v>97.952752242529598</v>
      </c>
      <c r="AD139" s="333">
        <f t="shared" si="38"/>
        <v>94.242639508094712</v>
      </c>
      <c r="AE139" s="333">
        <f t="shared" ref="AE139:AG139" si="92">P139*100/$D139</f>
        <v>87.706364336435328</v>
      </c>
      <c r="AF139" s="333">
        <f t="shared" si="92"/>
        <v>94.77952887514833</v>
      </c>
      <c r="AG139" s="334">
        <f t="shared" si="92"/>
        <v>100.02211911603517</v>
      </c>
    </row>
    <row r="140" spans="2:33" ht="14.4" x14ac:dyDescent="0.3">
      <c r="B140" s="822"/>
      <c r="C140" s="1" t="s">
        <v>4</v>
      </c>
      <c r="D140" s="697">
        <v>13624.5</v>
      </c>
      <c r="E140" s="697">
        <v>11508.053</v>
      </c>
      <c r="F140" s="697">
        <v>13458.471</v>
      </c>
      <c r="G140" s="697">
        <v>13867.578</v>
      </c>
      <c r="H140" s="697">
        <v>13084.661</v>
      </c>
      <c r="I140" s="697">
        <v>13432.463</v>
      </c>
      <c r="J140" s="697">
        <v>14230.385</v>
      </c>
      <c r="K140" s="697">
        <v>15089.02</v>
      </c>
      <c r="L140" s="697">
        <v>15570.048000000001</v>
      </c>
      <c r="M140" s="697">
        <v>15891.853999999999</v>
      </c>
      <c r="N140" s="697">
        <v>14426.467000000001</v>
      </c>
      <c r="O140" s="697">
        <v>15198.508</v>
      </c>
      <c r="P140" s="697">
        <v>14219.715</v>
      </c>
      <c r="Q140" s="697">
        <v>15390.049000000001</v>
      </c>
      <c r="R140" s="697">
        <v>16290.268</v>
      </c>
      <c r="S140" s="147">
        <f>100</f>
        <v>100</v>
      </c>
      <c r="T140" s="333">
        <f t="shared" si="79"/>
        <v>84.465873977026689</v>
      </c>
      <c r="U140" s="333">
        <f t="shared" si="79"/>
        <v>98.781393812616969</v>
      </c>
      <c r="V140" s="333">
        <f t="shared" si="79"/>
        <v>101.78412418804361</v>
      </c>
      <c r="W140" s="333">
        <f t="shared" si="77"/>
        <v>96.037733494807156</v>
      </c>
      <c r="X140" s="333">
        <f t="shared" si="77"/>
        <v>98.590502403757938</v>
      </c>
      <c r="Y140" s="333">
        <f t="shared" si="77"/>
        <v>104.44702557892033</v>
      </c>
      <c r="Z140" s="333">
        <f t="shared" si="77"/>
        <v>110.74916510697641</v>
      </c>
      <c r="AA140" s="333">
        <f t="shared" si="38"/>
        <v>114.27977540460201</v>
      </c>
      <c r="AB140" s="333">
        <f t="shared" si="38"/>
        <v>116.64174098132041</v>
      </c>
      <c r="AC140" s="333">
        <f t="shared" si="38"/>
        <v>105.88621233806745</v>
      </c>
      <c r="AD140" s="333">
        <f t="shared" si="38"/>
        <v>111.55277624866967</v>
      </c>
      <c r="AE140" s="333">
        <f t="shared" ref="AE140:AG140" si="93">P140*100/$D140</f>
        <v>104.36871077837719</v>
      </c>
      <c r="AF140" s="333">
        <f t="shared" si="93"/>
        <v>112.95863334434293</v>
      </c>
      <c r="AG140" s="334">
        <f t="shared" si="93"/>
        <v>119.56598774266946</v>
      </c>
    </row>
    <row r="141" spans="2:33" ht="14.4" x14ac:dyDescent="0.3">
      <c r="B141" s="822"/>
      <c r="C141" s="1" t="s">
        <v>5</v>
      </c>
      <c r="D141" s="697">
        <v>50131.351999999999</v>
      </c>
      <c r="E141" s="697">
        <v>35732.32</v>
      </c>
      <c r="F141" s="697">
        <v>43805.843999999997</v>
      </c>
      <c r="G141" s="697">
        <v>42867.285000000003</v>
      </c>
      <c r="H141" s="697">
        <v>41466.160000000003</v>
      </c>
      <c r="I141" s="697">
        <v>42695.09</v>
      </c>
      <c r="J141" s="697">
        <v>44792.921999999999</v>
      </c>
      <c r="K141" s="697">
        <v>50192.733999999997</v>
      </c>
      <c r="L141" s="697">
        <v>52765.09</v>
      </c>
      <c r="M141" s="697">
        <v>55904.241999999998</v>
      </c>
      <c r="N141" s="697">
        <v>63693.195</v>
      </c>
      <c r="O141" s="697">
        <v>66845.460999999996</v>
      </c>
      <c r="P141" s="697">
        <v>63268.855000000003</v>
      </c>
      <c r="Q141" s="697">
        <v>72167.898000000001</v>
      </c>
      <c r="R141" s="697">
        <v>77157.812999999995</v>
      </c>
      <c r="S141" s="147">
        <f>100</f>
        <v>100</v>
      </c>
      <c r="T141" s="333">
        <f t="shared" si="79"/>
        <v>71.277391441587298</v>
      </c>
      <c r="U141" s="333">
        <f t="shared" si="79"/>
        <v>87.382131644883614</v>
      </c>
      <c r="V141" s="333">
        <f t="shared" si="79"/>
        <v>85.509931988269543</v>
      </c>
      <c r="W141" s="333">
        <f t="shared" si="77"/>
        <v>82.715024322503822</v>
      </c>
      <c r="X141" s="333">
        <f t="shared" si="77"/>
        <v>85.166444344050404</v>
      </c>
      <c r="Y141" s="333">
        <f t="shared" si="77"/>
        <v>89.351115046727656</v>
      </c>
      <c r="Z141" s="333">
        <f t="shared" si="77"/>
        <v>100.12244233907754</v>
      </c>
      <c r="AA141" s="333">
        <f t="shared" si="38"/>
        <v>105.25367438723775</v>
      </c>
      <c r="AB141" s="333">
        <f t="shared" si="38"/>
        <v>111.51552824667486</v>
      </c>
      <c r="AC141" s="333">
        <f t="shared" si="38"/>
        <v>127.05261769122046</v>
      </c>
      <c r="AD141" s="333">
        <f t="shared" si="38"/>
        <v>133.34063082918649</v>
      </c>
      <c r="AE141" s="333">
        <f t="shared" ref="AE141:AG141" si="94">P141*100/$D141</f>
        <v>126.20616136584547</v>
      </c>
      <c r="AF141" s="333">
        <f t="shared" si="94"/>
        <v>143.95761359079245</v>
      </c>
      <c r="AG141" s="334">
        <f t="shared" si="94"/>
        <v>153.91129487191967</v>
      </c>
    </row>
    <row r="142" spans="2:33" ht="14.4" x14ac:dyDescent="0.3">
      <c r="B142" s="822"/>
      <c r="C142" s="1" t="s">
        <v>6</v>
      </c>
      <c r="D142" s="697">
        <v>74986.187399999995</v>
      </c>
      <c r="E142" s="697">
        <v>56934.223400000003</v>
      </c>
      <c r="F142" s="697">
        <v>67735.864999999991</v>
      </c>
      <c r="G142" s="697">
        <v>66786.8554</v>
      </c>
      <c r="H142" s="697">
        <v>64603.064400000003</v>
      </c>
      <c r="I142" s="697">
        <v>66079.948199999999</v>
      </c>
      <c r="J142" s="697">
        <v>68573.607799999998</v>
      </c>
      <c r="K142" s="697">
        <v>75074.675900000002</v>
      </c>
      <c r="L142" s="697">
        <v>78469.776199999993</v>
      </c>
      <c r="M142" s="697">
        <v>81556.1152</v>
      </c>
      <c r="N142" s="697">
        <v>88618.0101</v>
      </c>
      <c r="O142" s="697">
        <v>92716.904799999989</v>
      </c>
      <c r="P142" s="697">
        <v>87382.636200000008</v>
      </c>
      <c r="Q142" s="697">
        <v>98371.1685</v>
      </c>
      <c r="R142" s="697">
        <v>104906.3959</v>
      </c>
      <c r="S142" s="147">
        <f>100</f>
        <v>100</v>
      </c>
      <c r="T142" s="333">
        <f t="shared" si="79"/>
        <v>75.926281057996562</v>
      </c>
      <c r="U142" s="333">
        <f t="shared" si="79"/>
        <v>90.331122768884754</v>
      </c>
      <c r="V142" s="333">
        <f t="shared" si="79"/>
        <v>89.065543556359032</v>
      </c>
      <c r="W142" s="333">
        <f t="shared" si="77"/>
        <v>86.153285878353657</v>
      </c>
      <c r="X142" s="333">
        <f t="shared" si="77"/>
        <v>88.122827004803824</v>
      </c>
      <c r="Y142" s="333">
        <f t="shared" si="77"/>
        <v>91.448318920665642</v>
      </c>
      <c r="Z142" s="333">
        <f t="shared" si="77"/>
        <v>100.11800639966928</v>
      </c>
      <c r="AA142" s="333">
        <f t="shared" si="38"/>
        <v>104.64564064501297</v>
      </c>
      <c r="AB142" s="333">
        <f t="shared" si="38"/>
        <v>108.76151732445595</v>
      </c>
      <c r="AC142" s="333">
        <f t="shared" si="38"/>
        <v>118.17911161062712</v>
      </c>
      <c r="AD142" s="333">
        <f t="shared" si="38"/>
        <v>123.64531124301432</v>
      </c>
      <c r="AE142" s="333">
        <f t="shared" ref="AE142:AG142" si="95">P142*100/$D142</f>
        <v>116.53164299962798</v>
      </c>
      <c r="AF142" s="333">
        <f t="shared" si="95"/>
        <v>131.18571821135154</v>
      </c>
      <c r="AG142" s="334">
        <f t="shared" si="95"/>
        <v>139.90095981330023</v>
      </c>
    </row>
    <row r="143" spans="2:33" ht="14.4" x14ac:dyDescent="0.3">
      <c r="B143" s="823"/>
      <c r="C143" s="3" t="s">
        <v>7</v>
      </c>
      <c r="D143" s="766">
        <v>24854.8354</v>
      </c>
      <c r="E143" s="766">
        <v>21201.903399999999</v>
      </c>
      <c r="F143" s="766">
        <v>23930.021000000001</v>
      </c>
      <c r="G143" s="766">
        <v>23919.570399999997</v>
      </c>
      <c r="H143" s="766">
        <v>23136.904399999999</v>
      </c>
      <c r="I143" s="766">
        <v>23384.858199999999</v>
      </c>
      <c r="J143" s="766">
        <v>23780.685799999999</v>
      </c>
      <c r="K143" s="766">
        <v>24881.941900000002</v>
      </c>
      <c r="L143" s="766">
        <v>25704.686200000004</v>
      </c>
      <c r="M143" s="766">
        <v>25651.873199999998</v>
      </c>
      <c r="N143" s="766">
        <v>24924.8151</v>
      </c>
      <c r="O143" s="766">
        <v>25871.443800000001</v>
      </c>
      <c r="P143" s="766">
        <v>24113.781200000001</v>
      </c>
      <c r="Q143" s="766">
        <v>26203.270499999999</v>
      </c>
      <c r="R143" s="767">
        <v>27748.582900000001</v>
      </c>
      <c r="S143" s="147">
        <f>100</f>
        <v>100</v>
      </c>
      <c r="T143" s="333">
        <f t="shared" si="79"/>
        <v>85.30293224150661</v>
      </c>
      <c r="U143" s="333">
        <f t="shared" si="79"/>
        <v>96.279136895833162</v>
      </c>
      <c r="V143" s="333">
        <f t="shared" si="79"/>
        <v>96.237090349027198</v>
      </c>
      <c r="W143" s="333">
        <f t="shared" si="77"/>
        <v>93.088141714267792</v>
      </c>
      <c r="X143" s="333">
        <f t="shared" si="77"/>
        <v>94.085749608303573</v>
      </c>
      <c r="Y143" s="333">
        <f t="shared" si="77"/>
        <v>95.678307328480642</v>
      </c>
      <c r="Z143" s="333">
        <f t="shared" si="77"/>
        <v>100.10905926176441</v>
      </c>
      <c r="AA143" s="333">
        <f t="shared" si="38"/>
        <v>103.41925740534177</v>
      </c>
      <c r="AB143" s="333">
        <f t="shared" si="38"/>
        <v>103.206771588598</v>
      </c>
      <c r="AC143" s="333">
        <f t="shared" si="38"/>
        <v>100.28155366500636</v>
      </c>
      <c r="AD143" s="333">
        <f t="shared" si="38"/>
        <v>104.09018359461757</v>
      </c>
      <c r="AE143" s="333">
        <f t="shared" ref="AE143:AG143" si="96">P143*100/$D143</f>
        <v>97.018470699669166</v>
      </c>
      <c r="AF143" s="333">
        <f t="shared" si="96"/>
        <v>105.42524252645021</v>
      </c>
      <c r="AG143" s="334">
        <f t="shared" si="96"/>
        <v>111.64259369828697</v>
      </c>
    </row>
    <row r="144" spans="2:33" ht="16.5" customHeight="1" x14ac:dyDescent="0.3">
      <c r="B144" s="822" t="s">
        <v>40</v>
      </c>
      <c r="C144" s="2" t="s">
        <v>2</v>
      </c>
      <c r="D144" s="697">
        <v>2484.0866999999998</v>
      </c>
      <c r="E144" s="697">
        <v>2022.4087999999999</v>
      </c>
      <c r="F144" s="697">
        <v>2496.5183000000002</v>
      </c>
      <c r="G144" s="697">
        <v>2559.6552999999999</v>
      </c>
      <c r="H144" s="697">
        <v>2317.4668000000001</v>
      </c>
      <c r="I144" s="697">
        <v>2293.0623000000001</v>
      </c>
      <c r="J144" s="697">
        <v>2282.4425999999999</v>
      </c>
      <c r="K144" s="697">
        <v>2301.4875000000002</v>
      </c>
      <c r="L144" s="697">
        <v>2200.0612999999998</v>
      </c>
      <c r="M144" s="697">
        <v>2374.1999999999998</v>
      </c>
      <c r="N144" s="697">
        <v>2923.1599000000001</v>
      </c>
      <c r="O144" s="697">
        <v>2381.8069</v>
      </c>
      <c r="P144" s="697">
        <v>2122.3159000000001</v>
      </c>
      <c r="Q144" s="697">
        <v>2428.0156000000002</v>
      </c>
      <c r="R144" s="697">
        <v>2589.4169999999999</v>
      </c>
      <c r="S144" s="147">
        <f>100</f>
        <v>100</v>
      </c>
      <c r="T144" s="333">
        <f t="shared" si="79"/>
        <v>81.414581866244859</v>
      </c>
      <c r="U144" s="333">
        <f t="shared" si="79"/>
        <v>100.50044952134724</v>
      </c>
      <c r="V144" s="333">
        <f t="shared" si="79"/>
        <v>103.04210799083624</v>
      </c>
      <c r="W144" s="333">
        <f t="shared" si="77"/>
        <v>93.292508671295593</v>
      </c>
      <c r="X144" s="333">
        <f t="shared" si="77"/>
        <v>92.310075167666255</v>
      </c>
      <c r="Y144" s="333">
        <f t="shared" si="77"/>
        <v>91.882565934594794</v>
      </c>
      <c r="Z144" s="333">
        <f t="shared" si="77"/>
        <v>92.649242073555669</v>
      </c>
      <c r="AA144" s="333">
        <f t="shared" si="38"/>
        <v>88.566204231116402</v>
      </c>
      <c r="AB144" s="333">
        <f t="shared" si="38"/>
        <v>95.576374206262599</v>
      </c>
      <c r="AC144" s="333">
        <f t="shared" si="38"/>
        <v>117.67543781785072</v>
      </c>
      <c r="AD144" s="333">
        <f t="shared" si="38"/>
        <v>95.8825994277897</v>
      </c>
      <c r="AE144" s="333">
        <f t="shared" ref="AE144:AG144" si="97">P144*100/$D144</f>
        <v>85.436466448614695</v>
      </c>
      <c r="AF144" s="333">
        <f t="shared" si="97"/>
        <v>97.742788124102134</v>
      </c>
      <c r="AG144" s="334">
        <f t="shared" si="97"/>
        <v>104.24020224414872</v>
      </c>
    </row>
    <row r="145" spans="2:33" ht="14.4" x14ac:dyDescent="0.3">
      <c r="B145" s="822"/>
      <c r="C145" s="1" t="s">
        <v>3</v>
      </c>
      <c r="D145" s="697">
        <v>7570.2451000000001</v>
      </c>
      <c r="E145" s="697">
        <v>6619.9053000000004</v>
      </c>
      <c r="F145" s="697">
        <v>7458.3734999999997</v>
      </c>
      <c r="G145" s="697">
        <v>7538.2280000000001</v>
      </c>
      <c r="H145" s="697">
        <v>7353.8407999999999</v>
      </c>
      <c r="I145" s="697">
        <v>7282.1410999999998</v>
      </c>
      <c r="J145" s="697">
        <v>7200.8964999999998</v>
      </c>
      <c r="K145" s="697">
        <v>7383.5454</v>
      </c>
      <c r="L145" s="697">
        <v>7752.7641999999996</v>
      </c>
      <c r="M145" s="697">
        <v>7397.6313</v>
      </c>
      <c r="N145" s="697">
        <v>7599.5282999999999</v>
      </c>
      <c r="O145" s="697">
        <v>7860.0391</v>
      </c>
      <c r="P145" s="697">
        <v>7396.9629000000004</v>
      </c>
      <c r="Q145" s="697">
        <v>7999.8554999999997</v>
      </c>
      <c r="R145" s="697">
        <v>8421.4413999999997</v>
      </c>
      <c r="S145" s="147">
        <f>100</f>
        <v>100</v>
      </c>
      <c r="T145" s="333">
        <f t="shared" si="79"/>
        <v>87.446380038606677</v>
      </c>
      <c r="U145" s="333">
        <f t="shared" si="79"/>
        <v>98.522219577804677</v>
      </c>
      <c r="V145" s="333">
        <f t="shared" si="79"/>
        <v>99.577066533816719</v>
      </c>
      <c r="W145" s="333">
        <f t="shared" si="77"/>
        <v>97.141383176616031</v>
      </c>
      <c r="X145" s="333">
        <f t="shared" si="77"/>
        <v>96.194257963985862</v>
      </c>
      <c r="Y145" s="333">
        <f t="shared" si="77"/>
        <v>95.121048326427371</v>
      </c>
      <c r="Z145" s="333">
        <f t="shared" si="77"/>
        <v>97.533769415206919</v>
      </c>
      <c r="AA145" s="333">
        <f t="shared" si="38"/>
        <v>102.41100648115078</v>
      </c>
      <c r="AB145" s="333">
        <f t="shared" si="38"/>
        <v>97.719838687917786</v>
      </c>
      <c r="AC145" s="333">
        <f t="shared" si="38"/>
        <v>100.38681970812279</v>
      </c>
      <c r="AD145" s="333">
        <f t="shared" si="38"/>
        <v>103.82806628017896</v>
      </c>
      <c r="AE145" s="333">
        <f t="shared" ref="AE145:AE180" si="98">P145*100/$D145</f>
        <v>97.711009383302539</v>
      </c>
      <c r="AF145" s="333">
        <f t="shared" ref="AF145:AG180" si="99">Q145*100/$D145</f>
        <v>105.67498666588746</v>
      </c>
      <c r="AG145" s="334">
        <f t="shared" si="99"/>
        <v>111.24397280082781</v>
      </c>
    </row>
    <row r="146" spans="2:33" ht="14.4" x14ac:dyDescent="0.3">
      <c r="B146" s="822"/>
      <c r="C146" s="1" t="s">
        <v>4</v>
      </c>
      <c r="D146" s="697">
        <v>16463.555</v>
      </c>
      <c r="E146" s="697">
        <v>11707.370999999999</v>
      </c>
      <c r="F146" s="697">
        <v>15303.308999999999</v>
      </c>
      <c r="G146" s="697">
        <v>15804.409</v>
      </c>
      <c r="H146" s="697">
        <v>14800.316999999999</v>
      </c>
      <c r="I146" s="697">
        <v>15287.4</v>
      </c>
      <c r="J146" s="697">
        <v>15833.625</v>
      </c>
      <c r="K146" s="697">
        <v>15707.181</v>
      </c>
      <c r="L146" s="697">
        <v>16401.613000000001</v>
      </c>
      <c r="M146" s="697">
        <v>16457.701000000001</v>
      </c>
      <c r="N146" s="697">
        <v>15590.825000000001</v>
      </c>
      <c r="O146" s="697">
        <v>15925.724</v>
      </c>
      <c r="P146" s="697">
        <v>14882.922</v>
      </c>
      <c r="Q146" s="697">
        <v>16229.489</v>
      </c>
      <c r="R146" s="697">
        <v>17169.813999999998</v>
      </c>
      <c r="S146" s="147">
        <f>100</f>
        <v>100</v>
      </c>
      <c r="T146" s="333">
        <f t="shared" si="79"/>
        <v>71.110832380977243</v>
      </c>
      <c r="U146" s="333">
        <f t="shared" si="79"/>
        <v>92.952639937121717</v>
      </c>
      <c r="V146" s="333">
        <f t="shared" si="79"/>
        <v>95.996332505342849</v>
      </c>
      <c r="W146" s="333">
        <f t="shared" si="77"/>
        <v>89.897455318732796</v>
      </c>
      <c r="X146" s="333">
        <f t="shared" si="77"/>
        <v>92.856008316551311</v>
      </c>
      <c r="Y146" s="333">
        <f t="shared" si="77"/>
        <v>96.173791140491829</v>
      </c>
      <c r="Z146" s="333">
        <f t="shared" si="77"/>
        <v>95.405767466382571</v>
      </c>
      <c r="AA146" s="333">
        <f t="shared" si="38"/>
        <v>99.62376291147325</v>
      </c>
      <c r="AB146" s="333">
        <f t="shared" si="38"/>
        <v>99.964442673529504</v>
      </c>
      <c r="AC146" s="333">
        <f t="shared" si="38"/>
        <v>94.699018529108685</v>
      </c>
      <c r="AD146" s="333">
        <f t="shared" si="38"/>
        <v>96.733202519139994</v>
      </c>
      <c r="AE146" s="333">
        <f t="shared" si="98"/>
        <v>90.399199929784302</v>
      </c>
      <c r="AF146" s="333">
        <f t="shared" si="99"/>
        <v>98.578277899275093</v>
      </c>
      <c r="AG146" s="334">
        <f t="shared" si="99"/>
        <v>104.28983290668388</v>
      </c>
    </row>
    <row r="147" spans="2:33" ht="14.4" x14ac:dyDescent="0.3">
      <c r="B147" s="822"/>
      <c r="C147" s="1" t="s">
        <v>5</v>
      </c>
      <c r="D147" s="697">
        <v>54598.508000000002</v>
      </c>
      <c r="E147" s="697">
        <v>49869.98</v>
      </c>
      <c r="F147" s="697">
        <v>54985.98</v>
      </c>
      <c r="G147" s="697">
        <v>55720.082000000002</v>
      </c>
      <c r="H147" s="697">
        <v>54799.550999999999</v>
      </c>
      <c r="I147" s="697">
        <v>54219.254000000001</v>
      </c>
      <c r="J147" s="697">
        <v>55926.078000000001</v>
      </c>
      <c r="K147" s="697">
        <v>55816.671999999999</v>
      </c>
      <c r="L147" s="697">
        <v>57206.800999999999</v>
      </c>
      <c r="M147" s="697">
        <v>63660.538999999997</v>
      </c>
      <c r="N147" s="697">
        <v>70236.633000000002</v>
      </c>
      <c r="O147" s="697">
        <v>69944.452999999994</v>
      </c>
      <c r="P147" s="697">
        <v>64380.504000000001</v>
      </c>
      <c r="Q147" s="697">
        <v>71818.695000000007</v>
      </c>
      <c r="R147" s="697">
        <v>76770.952999999994</v>
      </c>
      <c r="S147" s="147">
        <f>100</f>
        <v>100</v>
      </c>
      <c r="T147" s="333">
        <f t="shared" si="79"/>
        <v>91.339455649593944</v>
      </c>
      <c r="U147" s="333">
        <f t="shared" si="79"/>
        <v>100.70967507024184</v>
      </c>
      <c r="V147" s="333">
        <f t="shared" si="79"/>
        <v>102.05422096882208</v>
      </c>
      <c r="W147" s="333">
        <f t="shared" si="77"/>
        <v>100.36822068471174</v>
      </c>
      <c r="X147" s="333">
        <f t="shared" si="77"/>
        <v>99.305376623112124</v>
      </c>
      <c r="Y147" s="333">
        <f t="shared" si="77"/>
        <v>102.43151332999795</v>
      </c>
      <c r="Z147" s="333">
        <f t="shared" si="77"/>
        <v>102.23113056495976</v>
      </c>
      <c r="AA147" s="333">
        <f t="shared" si="38"/>
        <v>104.77722394905003</v>
      </c>
      <c r="AB147" s="333">
        <f t="shared" si="38"/>
        <v>116.59757991921683</v>
      </c>
      <c r="AC147" s="333">
        <f t="shared" si="38"/>
        <v>128.64203725127433</v>
      </c>
      <c r="AD147" s="333">
        <f t="shared" si="38"/>
        <v>128.10689442282927</v>
      </c>
      <c r="AE147" s="333">
        <f t="shared" si="98"/>
        <v>117.91623316886242</v>
      </c>
      <c r="AF147" s="333">
        <f t="shared" si="99"/>
        <v>131.53966588244501</v>
      </c>
      <c r="AG147" s="334">
        <f t="shared" si="99"/>
        <v>140.60998333507575</v>
      </c>
    </row>
    <row r="148" spans="2:33" ht="14.4" x14ac:dyDescent="0.3">
      <c r="B148" s="822"/>
      <c r="C148" s="1" t="s">
        <v>6</v>
      </c>
      <c r="D148" s="697">
        <v>81116.394800000009</v>
      </c>
      <c r="E148" s="697">
        <v>70219.665099999998</v>
      </c>
      <c r="F148" s="697">
        <v>80244.180800000002</v>
      </c>
      <c r="G148" s="697">
        <v>81622.374299999996</v>
      </c>
      <c r="H148" s="697">
        <v>79271.175600000002</v>
      </c>
      <c r="I148" s="697">
        <v>79081.857400000008</v>
      </c>
      <c r="J148" s="697">
        <v>81243.042099999991</v>
      </c>
      <c r="K148" s="697">
        <v>81208.885899999994</v>
      </c>
      <c r="L148" s="697">
        <v>83561.239499999996</v>
      </c>
      <c r="M148" s="697">
        <v>89890.071299999996</v>
      </c>
      <c r="N148" s="697">
        <v>96350.146200000003</v>
      </c>
      <c r="O148" s="697">
        <v>96112.022999999986</v>
      </c>
      <c r="P148" s="697">
        <v>88782.704800000007</v>
      </c>
      <c r="Q148" s="697">
        <v>98476.055099999998</v>
      </c>
      <c r="R148" s="697">
        <v>104951.62539999999</v>
      </c>
      <c r="S148" s="147">
        <f>100</f>
        <v>100</v>
      </c>
      <c r="T148" s="333">
        <f t="shared" si="79"/>
        <v>86.566550785612563</v>
      </c>
      <c r="U148" s="333">
        <f t="shared" si="79"/>
        <v>98.924737715291059</v>
      </c>
      <c r="V148" s="333">
        <f t="shared" si="79"/>
        <v>100.6237697092524</v>
      </c>
      <c r="W148" s="333">
        <f t="shared" si="77"/>
        <v>97.725220401437269</v>
      </c>
      <c r="X148" s="333">
        <f t="shared" si="77"/>
        <v>97.49182960483347</v>
      </c>
      <c r="Y148" s="333">
        <f t="shared" si="77"/>
        <v>100.15613033630531</v>
      </c>
      <c r="Z148" s="333">
        <f t="shared" si="77"/>
        <v>100.11402269569307</v>
      </c>
      <c r="AA148" s="333">
        <f t="shared" si="38"/>
        <v>103.01399576007782</v>
      </c>
      <c r="AB148" s="333">
        <f t="shared" si="38"/>
        <v>110.81615685908169</v>
      </c>
      <c r="AC148" s="333">
        <f t="shared" si="38"/>
        <v>118.7801139801149</v>
      </c>
      <c r="AD148" s="333">
        <f t="shared" si="38"/>
        <v>118.48655655490248</v>
      </c>
      <c r="AE148" s="333">
        <f t="shared" si="98"/>
        <v>109.45099941744452</v>
      </c>
      <c r="AF148" s="333">
        <f t="shared" si="99"/>
        <v>121.40092683211802</v>
      </c>
      <c r="AG148" s="334">
        <f t="shared" si="99"/>
        <v>129.38398662658511</v>
      </c>
    </row>
    <row r="149" spans="2:33" ht="14.4" x14ac:dyDescent="0.3">
      <c r="B149" s="823"/>
      <c r="C149" s="3" t="s">
        <v>7</v>
      </c>
      <c r="D149" s="766">
        <v>26517.8868</v>
      </c>
      <c r="E149" s="766">
        <v>20349.685099999999</v>
      </c>
      <c r="F149" s="766">
        <v>25258.200799999999</v>
      </c>
      <c r="G149" s="766">
        <v>25902.292300000001</v>
      </c>
      <c r="H149" s="766">
        <v>24471.624599999999</v>
      </c>
      <c r="I149" s="766">
        <v>24862.6034</v>
      </c>
      <c r="J149" s="766">
        <v>25316.964099999997</v>
      </c>
      <c r="K149" s="766">
        <v>25392.213900000002</v>
      </c>
      <c r="L149" s="766">
        <v>26354.4385</v>
      </c>
      <c r="M149" s="766">
        <v>26229.532299999999</v>
      </c>
      <c r="N149" s="766">
        <v>26113.513200000001</v>
      </c>
      <c r="O149" s="766">
        <v>26167.57</v>
      </c>
      <c r="P149" s="766">
        <v>24402.200799999999</v>
      </c>
      <c r="Q149" s="766">
        <v>26657.360099999998</v>
      </c>
      <c r="R149" s="767">
        <v>28180.672399999996</v>
      </c>
      <c r="S149" s="147">
        <f>100</f>
        <v>100</v>
      </c>
      <c r="T149" s="333">
        <f t="shared" si="79"/>
        <v>76.739467414877112</v>
      </c>
      <c r="U149" s="333">
        <f t="shared" si="79"/>
        <v>95.249674268916479</v>
      </c>
      <c r="V149" s="333">
        <f t="shared" si="79"/>
        <v>97.678568791537344</v>
      </c>
      <c r="W149" s="333">
        <f t="shared" si="77"/>
        <v>92.283464306816484</v>
      </c>
      <c r="X149" s="333">
        <f t="shared" si="77"/>
        <v>93.757860826225411</v>
      </c>
      <c r="Y149" s="333">
        <f t="shared" si="77"/>
        <v>95.471272997515001</v>
      </c>
      <c r="Z149" s="333">
        <f t="shared" si="77"/>
        <v>95.755042969713557</v>
      </c>
      <c r="AA149" s="333">
        <f t="shared" si="38"/>
        <v>99.383629995735561</v>
      </c>
      <c r="AB149" s="333">
        <f t="shared" si="38"/>
        <v>98.912603775048922</v>
      </c>
      <c r="AC149" s="333">
        <f t="shared" si="38"/>
        <v>98.475091159978874</v>
      </c>
      <c r="AD149" s="333">
        <f t="shared" si="38"/>
        <v>98.678941490918504</v>
      </c>
      <c r="AE149" s="333">
        <f t="shared" si="98"/>
        <v>92.021664411057074</v>
      </c>
      <c r="AF149" s="333">
        <f t="shared" si="99"/>
        <v>100.5259593309675</v>
      </c>
      <c r="AG149" s="334">
        <f t="shared" si="99"/>
        <v>106.2704302667134</v>
      </c>
    </row>
    <row r="150" spans="2:33" ht="16.5" customHeight="1" x14ac:dyDescent="0.3">
      <c r="B150" s="822" t="s">
        <v>41</v>
      </c>
      <c r="C150" s="1" t="s">
        <v>2</v>
      </c>
      <c r="D150" s="697">
        <v>7376.1679999999997</v>
      </c>
      <c r="E150" s="697">
        <v>6218.6787000000004</v>
      </c>
      <c r="F150" s="697">
        <v>6471.5385999999999</v>
      </c>
      <c r="G150" s="697">
        <v>6493.3999000000003</v>
      </c>
      <c r="H150" s="697">
        <v>7002.5326999999997</v>
      </c>
      <c r="I150" s="697">
        <v>6565.1475</v>
      </c>
      <c r="J150" s="697">
        <v>6860.3290999999999</v>
      </c>
      <c r="K150" s="697">
        <v>6837.7475999999997</v>
      </c>
      <c r="L150" s="697">
        <v>6919.0380999999998</v>
      </c>
      <c r="M150" s="697">
        <v>6862.7196999999996</v>
      </c>
      <c r="N150" s="697">
        <v>7029.2929999999997</v>
      </c>
      <c r="O150" s="697">
        <v>7096.6747999999998</v>
      </c>
      <c r="P150" s="697">
        <v>6409.0020000000004</v>
      </c>
      <c r="Q150" s="697">
        <v>7244.2749000000003</v>
      </c>
      <c r="R150" s="697">
        <v>7697.8402999999998</v>
      </c>
      <c r="S150" s="147">
        <f>100</f>
        <v>100</v>
      </c>
      <c r="T150" s="333">
        <f t="shared" si="79"/>
        <v>84.307715062889031</v>
      </c>
      <c r="U150" s="333">
        <f t="shared" si="79"/>
        <v>87.735780963774147</v>
      </c>
      <c r="V150" s="333">
        <f t="shared" si="79"/>
        <v>88.032158432400138</v>
      </c>
      <c r="W150" s="333">
        <f t="shared" si="77"/>
        <v>94.934560872257791</v>
      </c>
      <c r="X150" s="333">
        <f t="shared" si="77"/>
        <v>89.004853197486824</v>
      </c>
      <c r="Y150" s="333">
        <f t="shared" si="77"/>
        <v>93.006681789243416</v>
      </c>
      <c r="Z150" s="333">
        <f t="shared" si="77"/>
        <v>92.70054044322201</v>
      </c>
      <c r="AA150" s="333">
        <f t="shared" si="38"/>
        <v>93.80260997309172</v>
      </c>
      <c r="AB150" s="333">
        <f t="shared" si="38"/>
        <v>93.039091571667029</v>
      </c>
      <c r="AC150" s="333">
        <f t="shared" si="38"/>
        <v>95.297354940939513</v>
      </c>
      <c r="AD150" s="333">
        <f t="shared" si="38"/>
        <v>96.210861791651169</v>
      </c>
      <c r="AE150" s="333">
        <f t="shared" si="98"/>
        <v>86.887961337106219</v>
      </c>
      <c r="AF150" s="333">
        <f t="shared" si="99"/>
        <v>98.211902169256447</v>
      </c>
      <c r="AG150" s="334">
        <f t="shared" si="99"/>
        <v>104.36096764607315</v>
      </c>
    </row>
    <row r="151" spans="2:33" ht="14.4" x14ac:dyDescent="0.3">
      <c r="B151" s="822"/>
      <c r="C151" s="1" t="s">
        <v>3</v>
      </c>
      <c r="D151" s="697">
        <v>26025.141</v>
      </c>
      <c r="E151" s="697">
        <v>20862.365000000002</v>
      </c>
      <c r="F151" s="697">
        <v>23012.116999999998</v>
      </c>
      <c r="G151" s="697">
        <v>25044.76</v>
      </c>
      <c r="H151" s="697">
        <v>23786.623</v>
      </c>
      <c r="I151" s="697">
        <v>24365.976999999999</v>
      </c>
      <c r="J151" s="697">
        <v>25101.618999999999</v>
      </c>
      <c r="K151" s="697">
        <v>25492.192999999999</v>
      </c>
      <c r="L151" s="697">
        <v>26477.146000000001</v>
      </c>
      <c r="M151" s="697">
        <v>26371.525000000001</v>
      </c>
      <c r="N151" s="697">
        <v>26580.309000000001</v>
      </c>
      <c r="O151" s="697">
        <v>26264.942999999999</v>
      </c>
      <c r="P151" s="697">
        <v>24712.958999999999</v>
      </c>
      <c r="Q151" s="697">
        <v>26653.715</v>
      </c>
      <c r="R151" s="697">
        <v>27968.311000000002</v>
      </c>
      <c r="S151" s="147">
        <f>100</f>
        <v>100</v>
      </c>
      <c r="T151" s="333">
        <f t="shared" si="79"/>
        <v>80.162351473907492</v>
      </c>
      <c r="U151" s="333">
        <f t="shared" si="79"/>
        <v>88.422641014701895</v>
      </c>
      <c r="V151" s="333">
        <f t="shared" si="79"/>
        <v>96.232946442057695</v>
      </c>
      <c r="W151" s="333">
        <f t="shared" si="77"/>
        <v>91.398632576092467</v>
      </c>
      <c r="X151" s="333">
        <f t="shared" si="77"/>
        <v>93.624764607423245</v>
      </c>
      <c r="Y151" s="333">
        <f t="shared" si="77"/>
        <v>96.45142364454432</v>
      </c>
      <c r="Z151" s="333">
        <f t="shared" si="77"/>
        <v>97.952180163020046</v>
      </c>
      <c r="AA151" s="333">
        <f t="shared" si="38"/>
        <v>101.73680134912622</v>
      </c>
      <c r="AB151" s="333">
        <f t="shared" si="38"/>
        <v>101.3309591675219</v>
      </c>
      <c r="AC151" s="333">
        <f t="shared" si="38"/>
        <v>102.13319881725137</v>
      </c>
      <c r="AD151" s="333">
        <f t="shared" si="38"/>
        <v>100.92142440265741</v>
      </c>
      <c r="AE151" s="333">
        <f t="shared" si="98"/>
        <v>94.958021553082077</v>
      </c>
      <c r="AF151" s="333">
        <f t="shared" si="99"/>
        <v>102.41525684721555</v>
      </c>
      <c r="AG151" s="334">
        <f t="shared" si="99"/>
        <v>107.46651094032498</v>
      </c>
    </row>
    <row r="152" spans="2:33" ht="14.4" x14ac:dyDescent="0.3">
      <c r="B152" s="822"/>
      <c r="C152" s="1" t="s">
        <v>4</v>
      </c>
      <c r="D152" s="697">
        <v>48339.940999999999</v>
      </c>
      <c r="E152" s="697">
        <v>37991.722999999998</v>
      </c>
      <c r="F152" s="697">
        <v>42504.953000000001</v>
      </c>
      <c r="G152" s="697">
        <v>47177.315999999999</v>
      </c>
      <c r="H152" s="697">
        <v>46802.156000000003</v>
      </c>
      <c r="I152" s="697">
        <v>46855.199000000001</v>
      </c>
      <c r="J152" s="697">
        <v>48895.34</v>
      </c>
      <c r="K152" s="697">
        <v>50072.93</v>
      </c>
      <c r="L152" s="697">
        <v>51441.5</v>
      </c>
      <c r="M152" s="697">
        <v>51935.913999999997</v>
      </c>
      <c r="N152" s="697">
        <v>50136.934000000001</v>
      </c>
      <c r="O152" s="697">
        <v>50549.398000000001</v>
      </c>
      <c r="P152" s="697">
        <v>47124.656000000003</v>
      </c>
      <c r="Q152" s="697">
        <v>51533.207000000002</v>
      </c>
      <c r="R152" s="697">
        <v>54343.296999999999</v>
      </c>
      <c r="S152" s="147">
        <f>100</f>
        <v>100</v>
      </c>
      <c r="T152" s="333">
        <f t="shared" si="79"/>
        <v>78.59282037601163</v>
      </c>
      <c r="U152" s="333">
        <f t="shared" si="79"/>
        <v>87.929261229342416</v>
      </c>
      <c r="V152" s="333">
        <f t="shared" si="79"/>
        <v>97.594897767872737</v>
      </c>
      <c r="W152" s="333">
        <f t="shared" si="77"/>
        <v>96.818810763546452</v>
      </c>
      <c r="X152" s="333">
        <f t="shared" si="77"/>
        <v>96.928539900369358</v>
      </c>
      <c r="Y152" s="333">
        <f t="shared" si="77"/>
        <v>101.14894430673799</v>
      </c>
      <c r="Z152" s="333">
        <f t="shared" si="77"/>
        <v>103.58500437557423</v>
      </c>
      <c r="AA152" s="333">
        <f t="shared" si="38"/>
        <v>106.41614146777714</v>
      </c>
      <c r="AB152" s="333">
        <f t="shared" si="38"/>
        <v>107.43892715963389</v>
      </c>
      <c r="AC152" s="333">
        <f t="shared" si="38"/>
        <v>103.71740834354763</v>
      </c>
      <c r="AD152" s="333">
        <f t="shared" ref="AD152" si="100">O152*100/$D152</f>
        <v>104.57066548757268</v>
      </c>
      <c r="AE152" s="333">
        <f t="shared" si="98"/>
        <v>97.485960936526595</v>
      </c>
      <c r="AF152" s="333">
        <f t="shared" si="99"/>
        <v>106.60585415278021</v>
      </c>
      <c r="AG152" s="334">
        <f t="shared" si="99"/>
        <v>112.41903874065548</v>
      </c>
    </row>
    <row r="153" spans="2:33" ht="14.4" x14ac:dyDescent="0.3">
      <c r="B153" s="822"/>
      <c r="C153" s="1" t="s">
        <v>5</v>
      </c>
      <c r="D153" s="697">
        <v>93219.523000000001</v>
      </c>
      <c r="E153" s="697">
        <v>73645.414000000004</v>
      </c>
      <c r="F153" s="697">
        <v>87210.726999999999</v>
      </c>
      <c r="G153" s="697">
        <v>97714.258000000002</v>
      </c>
      <c r="H153" s="697">
        <v>97626.789000000004</v>
      </c>
      <c r="I153" s="697">
        <v>98478.843999999997</v>
      </c>
      <c r="J153" s="697">
        <v>102578.48</v>
      </c>
      <c r="K153" s="697">
        <v>105396.34</v>
      </c>
      <c r="L153" s="697">
        <v>107723.85</v>
      </c>
      <c r="M153" s="697">
        <v>125366.75</v>
      </c>
      <c r="N153" s="697">
        <v>147370.45000000001</v>
      </c>
      <c r="O153" s="697">
        <v>154186.78</v>
      </c>
      <c r="P153" s="697">
        <v>141781.03</v>
      </c>
      <c r="Q153" s="697">
        <v>157518.57999999999</v>
      </c>
      <c r="R153" s="697">
        <v>167752.72</v>
      </c>
      <c r="S153" s="147">
        <f>100</f>
        <v>100</v>
      </c>
      <c r="T153" s="333">
        <f t="shared" si="79"/>
        <v>79.002135636330181</v>
      </c>
      <c r="U153" s="333">
        <f t="shared" si="79"/>
        <v>93.554144232211954</v>
      </c>
      <c r="V153" s="333">
        <f t="shared" si="79"/>
        <v>104.82166702354829</v>
      </c>
      <c r="W153" s="333">
        <f t="shared" si="77"/>
        <v>104.72783582039999</v>
      </c>
      <c r="X153" s="333">
        <f t="shared" si="77"/>
        <v>105.64186645752307</v>
      </c>
      <c r="Y153" s="333">
        <f t="shared" si="77"/>
        <v>110.03969629838161</v>
      </c>
      <c r="Z153" s="333">
        <f t="shared" si="77"/>
        <v>113.06251803069192</v>
      </c>
      <c r="AA153" s="333">
        <f t="shared" si="77"/>
        <v>115.55932334045519</v>
      </c>
      <c r="AB153" s="333">
        <f t="shared" ref="AB153:AD181" si="101">M153*100/$D153</f>
        <v>134.48550900652</v>
      </c>
      <c r="AC153" s="333">
        <f t="shared" si="101"/>
        <v>158.08968471121656</v>
      </c>
      <c r="AD153" s="333">
        <f t="shared" si="101"/>
        <v>165.40181180716834</v>
      </c>
      <c r="AE153" s="333">
        <f t="shared" si="98"/>
        <v>152.09370895407821</v>
      </c>
      <c r="AF153" s="333">
        <f t="shared" si="99"/>
        <v>168.97595581989836</v>
      </c>
      <c r="AG153" s="334">
        <f t="shared" si="99"/>
        <v>179.95449300893762</v>
      </c>
    </row>
    <row r="154" spans="2:33" ht="14.4" x14ac:dyDescent="0.3">
      <c r="B154" s="822"/>
      <c r="C154" s="1" t="s">
        <v>6</v>
      </c>
      <c r="D154" s="697">
        <v>174960.77299999999</v>
      </c>
      <c r="E154" s="697">
        <v>138718.1807</v>
      </c>
      <c r="F154" s="697">
        <v>159199.33559999999</v>
      </c>
      <c r="G154" s="697">
        <v>176429.73389999999</v>
      </c>
      <c r="H154" s="697">
        <v>175218.10070000001</v>
      </c>
      <c r="I154" s="697">
        <v>176265.16749999998</v>
      </c>
      <c r="J154" s="697">
        <v>183435.76809999999</v>
      </c>
      <c r="K154" s="697">
        <v>187799.21059999999</v>
      </c>
      <c r="L154" s="697">
        <v>192561.53409999999</v>
      </c>
      <c r="M154" s="697">
        <v>210536.9087</v>
      </c>
      <c r="N154" s="697">
        <v>231116.986</v>
      </c>
      <c r="O154" s="697">
        <v>238097.79579999999</v>
      </c>
      <c r="P154" s="697">
        <v>220027.647</v>
      </c>
      <c r="Q154" s="697">
        <v>242949.7769</v>
      </c>
      <c r="R154" s="697">
        <v>257762.16829999999</v>
      </c>
      <c r="S154" s="147">
        <f>100</f>
        <v>100</v>
      </c>
      <c r="T154" s="333">
        <f t="shared" si="79"/>
        <v>79.285303969250307</v>
      </c>
      <c r="U154" s="333">
        <f t="shared" si="79"/>
        <v>90.991445036654014</v>
      </c>
      <c r="V154" s="333">
        <f t="shared" si="79"/>
        <v>100.83959442726058</v>
      </c>
      <c r="W154" s="333">
        <f t="shared" si="77"/>
        <v>100.14707736802238</v>
      </c>
      <c r="X154" s="333">
        <f t="shared" si="77"/>
        <v>100.74553540066951</v>
      </c>
      <c r="Y154" s="333">
        <f t="shared" si="77"/>
        <v>104.84394013279766</v>
      </c>
      <c r="Z154" s="333">
        <f t="shared" si="77"/>
        <v>107.33789487772782</v>
      </c>
      <c r="AA154" s="333">
        <f t="shared" si="77"/>
        <v>110.05983272604769</v>
      </c>
      <c r="AB154" s="333">
        <f t="shared" si="101"/>
        <v>120.33377830355153</v>
      </c>
      <c r="AC154" s="333">
        <f t="shared" si="101"/>
        <v>132.09645913029891</v>
      </c>
      <c r="AD154" s="333">
        <f t="shared" si="101"/>
        <v>136.08638766130738</v>
      </c>
      <c r="AE154" s="333">
        <f t="shared" si="98"/>
        <v>125.75827325591435</v>
      </c>
      <c r="AF154" s="333">
        <f t="shared" si="99"/>
        <v>138.85956991056506</v>
      </c>
      <c r="AG154" s="334">
        <f t="shared" si="99"/>
        <v>147.32569128509738</v>
      </c>
    </row>
    <row r="155" spans="2:33" ht="14.4" x14ac:dyDescent="0.3">
      <c r="B155" s="823"/>
      <c r="C155" s="3" t="s">
        <v>7</v>
      </c>
      <c r="D155" s="766">
        <v>81741.25</v>
      </c>
      <c r="E155" s="766">
        <v>65072.7667</v>
      </c>
      <c r="F155" s="766">
        <v>71988.608600000007</v>
      </c>
      <c r="G155" s="766">
        <v>78715.47589999999</v>
      </c>
      <c r="H155" s="766">
        <v>77591.311700000006</v>
      </c>
      <c r="I155" s="766">
        <v>77786.323499999999</v>
      </c>
      <c r="J155" s="766">
        <v>80857.288099999991</v>
      </c>
      <c r="K155" s="766">
        <v>82402.870599999995</v>
      </c>
      <c r="L155" s="766">
        <v>84837.684099999999</v>
      </c>
      <c r="M155" s="766">
        <v>85170.1587</v>
      </c>
      <c r="N155" s="766">
        <v>83746.535999999993</v>
      </c>
      <c r="O155" s="766">
        <v>83911.015799999994</v>
      </c>
      <c r="P155" s="766">
        <v>78246.616999999998</v>
      </c>
      <c r="Q155" s="766">
        <v>85431.19690000001</v>
      </c>
      <c r="R155" s="767">
        <v>90009.448299999989</v>
      </c>
      <c r="S155" s="147">
        <f>100</f>
        <v>100</v>
      </c>
      <c r="T155" s="333">
        <f t="shared" si="79"/>
        <v>79.6082353768752</v>
      </c>
      <c r="U155" s="333">
        <f t="shared" si="79"/>
        <v>88.068886394568224</v>
      </c>
      <c r="V155" s="333">
        <f t="shared" si="79"/>
        <v>96.298351077332427</v>
      </c>
      <c r="W155" s="333">
        <f t="shared" si="77"/>
        <v>94.923079473338134</v>
      </c>
      <c r="X155" s="333">
        <f t="shared" si="77"/>
        <v>95.161651552918499</v>
      </c>
      <c r="Y155" s="333">
        <f t="shared" si="77"/>
        <v>98.918585292003712</v>
      </c>
      <c r="Z155" s="333">
        <f t="shared" si="77"/>
        <v>100.80940846879635</v>
      </c>
      <c r="AA155" s="333">
        <f t="shared" si="77"/>
        <v>103.78809242579482</v>
      </c>
      <c r="AB155" s="333">
        <f t="shared" si="101"/>
        <v>104.19483271909836</v>
      </c>
      <c r="AC155" s="333">
        <f t="shared" si="101"/>
        <v>102.45321181166179</v>
      </c>
      <c r="AD155" s="333">
        <f t="shared" si="101"/>
        <v>102.65443188108819</v>
      </c>
      <c r="AE155" s="333">
        <f t="shared" si="98"/>
        <v>95.724761977581707</v>
      </c>
      <c r="AF155" s="333">
        <f t="shared" si="99"/>
        <v>104.51417968284069</v>
      </c>
      <c r="AG155" s="334">
        <f t="shared" si="99"/>
        <v>110.11508669123604</v>
      </c>
    </row>
    <row r="156" spans="2:33" ht="16.5" customHeight="1" x14ac:dyDescent="0.3">
      <c r="B156" s="822" t="s">
        <v>42</v>
      </c>
      <c r="C156" s="2" t="s">
        <v>2</v>
      </c>
      <c r="D156" s="697">
        <v>1068.3378</v>
      </c>
      <c r="E156" s="697">
        <v>946.32068000000004</v>
      </c>
      <c r="F156" s="697">
        <v>1244.5634</v>
      </c>
      <c r="G156" s="697">
        <v>1063.1702</v>
      </c>
      <c r="H156" s="697">
        <v>899.69141000000002</v>
      </c>
      <c r="I156" s="697">
        <v>936.78204000000005</v>
      </c>
      <c r="J156" s="697">
        <v>992.62505999999996</v>
      </c>
      <c r="K156" s="697">
        <v>1186.1104</v>
      </c>
      <c r="L156" s="697">
        <v>1420.9763</v>
      </c>
      <c r="M156" s="697">
        <v>1131.4277</v>
      </c>
      <c r="N156" s="697">
        <v>970.74414000000002</v>
      </c>
      <c r="O156" s="697">
        <v>1120.0474999999999</v>
      </c>
      <c r="P156" s="697">
        <v>933.97393999999997</v>
      </c>
      <c r="Q156" s="697">
        <v>1085.8918000000001</v>
      </c>
      <c r="R156" s="697">
        <v>1161.8888999999999</v>
      </c>
      <c r="S156" s="147">
        <f>100</f>
        <v>100</v>
      </c>
      <c r="T156" s="333">
        <f t="shared" si="79"/>
        <v>88.578788469339941</v>
      </c>
      <c r="U156" s="333">
        <f t="shared" si="79"/>
        <v>116.49530700870081</v>
      </c>
      <c r="V156" s="333">
        <f t="shared" si="79"/>
        <v>99.516295314085113</v>
      </c>
      <c r="W156" s="333">
        <f t="shared" si="77"/>
        <v>84.214132458853371</v>
      </c>
      <c r="X156" s="333">
        <f t="shared" si="77"/>
        <v>87.685939784214312</v>
      </c>
      <c r="Y156" s="333">
        <f t="shared" si="77"/>
        <v>92.913033686536224</v>
      </c>
      <c r="Z156" s="333">
        <f t="shared" si="77"/>
        <v>111.02391022764523</v>
      </c>
      <c r="AA156" s="333">
        <f t="shared" si="77"/>
        <v>133.00814592538055</v>
      </c>
      <c r="AB156" s="333">
        <f t="shared" si="101"/>
        <v>105.90542616764097</v>
      </c>
      <c r="AC156" s="333">
        <f t="shared" si="101"/>
        <v>90.864906212248599</v>
      </c>
      <c r="AD156" s="333">
        <f t="shared" si="101"/>
        <v>104.8402012921381</v>
      </c>
      <c r="AE156" s="333">
        <f t="shared" si="98"/>
        <v>87.423092209224464</v>
      </c>
      <c r="AF156" s="333">
        <f t="shared" si="99"/>
        <v>101.64311325500231</v>
      </c>
      <c r="AG156" s="334">
        <f t="shared" si="99"/>
        <v>108.75669661786748</v>
      </c>
    </row>
    <row r="157" spans="2:33" ht="14.4" x14ac:dyDescent="0.3">
      <c r="B157" s="822"/>
      <c r="C157" s="1" t="s">
        <v>3</v>
      </c>
      <c r="D157" s="697">
        <v>3942.8434999999999</v>
      </c>
      <c r="E157" s="697">
        <v>3132.6536000000001</v>
      </c>
      <c r="F157" s="697">
        <v>3586.4175</v>
      </c>
      <c r="G157" s="697">
        <v>3908.4893000000002</v>
      </c>
      <c r="H157" s="697">
        <v>3413.1577000000002</v>
      </c>
      <c r="I157" s="697">
        <v>3304.8090999999999</v>
      </c>
      <c r="J157" s="697">
        <v>3534.1581999999999</v>
      </c>
      <c r="K157" s="697">
        <v>3558.1948000000002</v>
      </c>
      <c r="L157" s="697">
        <v>3801.2275</v>
      </c>
      <c r="M157" s="697">
        <v>4322.8882000000003</v>
      </c>
      <c r="N157" s="697">
        <v>3979.5803000000001</v>
      </c>
      <c r="O157" s="697">
        <v>3673.8126999999999</v>
      </c>
      <c r="P157" s="697">
        <v>3508.5012000000002</v>
      </c>
      <c r="Q157" s="697">
        <v>3816.4573</v>
      </c>
      <c r="R157" s="697">
        <v>4009.7256000000002</v>
      </c>
      <c r="S157" s="147">
        <f>100</f>
        <v>100</v>
      </c>
      <c r="T157" s="333">
        <f t="shared" si="79"/>
        <v>79.451634334459385</v>
      </c>
      <c r="U157" s="333">
        <f t="shared" si="79"/>
        <v>90.960178865836298</v>
      </c>
      <c r="V157" s="333">
        <f t="shared" si="79"/>
        <v>99.128694811244728</v>
      </c>
      <c r="W157" s="333">
        <f t="shared" si="77"/>
        <v>86.565893371116559</v>
      </c>
      <c r="X157" s="333">
        <f t="shared" si="77"/>
        <v>83.817912123572739</v>
      </c>
      <c r="Y157" s="333">
        <f t="shared" si="77"/>
        <v>89.634757250699906</v>
      </c>
      <c r="Z157" s="333">
        <f t="shared" si="77"/>
        <v>90.244383273137785</v>
      </c>
      <c r="AA157" s="333">
        <f t="shared" si="77"/>
        <v>96.40827742719182</v>
      </c>
      <c r="AB157" s="333">
        <f t="shared" si="101"/>
        <v>109.63884820688419</v>
      </c>
      <c r="AC157" s="333">
        <f t="shared" si="101"/>
        <v>100.93173365871611</v>
      </c>
      <c r="AD157" s="333">
        <f t="shared" si="101"/>
        <v>93.176731462965762</v>
      </c>
      <c r="AE157" s="333">
        <f t="shared" si="98"/>
        <v>88.984033984610349</v>
      </c>
      <c r="AF157" s="333">
        <f t="shared" si="99"/>
        <v>96.794541807200815</v>
      </c>
      <c r="AG157" s="334">
        <f t="shared" si="99"/>
        <v>101.69629101434029</v>
      </c>
    </row>
    <row r="158" spans="2:33" ht="14.4" x14ac:dyDescent="0.3">
      <c r="B158" s="822"/>
      <c r="C158" s="1" t="s">
        <v>4</v>
      </c>
      <c r="D158" s="697">
        <v>10339.162</v>
      </c>
      <c r="E158" s="697">
        <v>8381.4668000000001</v>
      </c>
      <c r="F158" s="697">
        <v>10030.669</v>
      </c>
      <c r="G158" s="697">
        <v>10740.584000000001</v>
      </c>
      <c r="H158" s="697">
        <v>10558.633</v>
      </c>
      <c r="I158" s="697">
        <v>10971.031999999999</v>
      </c>
      <c r="J158" s="697">
        <v>11823.835999999999</v>
      </c>
      <c r="K158" s="697">
        <v>11988.612999999999</v>
      </c>
      <c r="L158" s="697">
        <v>12768.956</v>
      </c>
      <c r="M158" s="697">
        <v>12247.641</v>
      </c>
      <c r="N158" s="697">
        <v>10681.684999999999</v>
      </c>
      <c r="O158" s="697">
        <v>10018.627</v>
      </c>
      <c r="P158" s="697">
        <v>9276.3135000000002</v>
      </c>
      <c r="Q158" s="697">
        <v>10151.556</v>
      </c>
      <c r="R158" s="697">
        <v>10730.07</v>
      </c>
      <c r="S158" s="147">
        <f>100</f>
        <v>100</v>
      </c>
      <c r="T158" s="333">
        <f t="shared" si="79"/>
        <v>81.065243005187469</v>
      </c>
      <c r="U158" s="333">
        <f t="shared" si="79"/>
        <v>97.016266888941288</v>
      </c>
      <c r="V158" s="333">
        <f t="shared" si="79"/>
        <v>103.8825390297589</v>
      </c>
      <c r="W158" s="333">
        <f t="shared" si="77"/>
        <v>102.12271555470356</v>
      </c>
      <c r="X158" s="333">
        <f t="shared" si="77"/>
        <v>106.11142373047254</v>
      </c>
      <c r="Y158" s="333">
        <f t="shared" si="77"/>
        <v>114.35971309860507</v>
      </c>
      <c r="Z158" s="333">
        <f t="shared" si="77"/>
        <v>115.95343026833316</v>
      </c>
      <c r="AA158" s="333">
        <f t="shared" si="77"/>
        <v>123.50087947166318</v>
      </c>
      <c r="AB158" s="333">
        <f t="shared" si="101"/>
        <v>118.45873969283002</v>
      </c>
      <c r="AC158" s="333">
        <f t="shared" si="101"/>
        <v>103.31287003724286</v>
      </c>
      <c r="AD158" s="333">
        <f t="shared" si="101"/>
        <v>96.899797101544593</v>
      </c>
      <c r="AE158" s="333">
        <f t="shared" si="98"/>
        <v>89.720167843390016</v>
      </c>
      <c r="AF158" s="333">
        <f t="shared" si="99"/>
        <v>98.185481569976375</v>
      </c>
      <c r="AG158" s="334">
        <f t="shared" si="99"/>
        <v>103.78084800296195</v>
      </c>
    </row>
    <row r="159" spans="2:33" ht="14.4" x14ac:dyDescent="0.3">
      <c r="B159" s="822"/>
      <c r="C159" s="1" t="s">
        <v>5</v>
      </c>
      <c r="D159" s="697">
        <v>107536.19</v>
      </c>
      <c r="E159" s="697">
        <v>79953.835999999996</v>
      </c>
      <c r="F159" s="697">
        <v>114614.95</v>
      </c>
      <c r="G159" s="697">
        <v>125934.12</v>
      </c>
      <c r="H159" s="697">
        <v>122391.03999999999</v>
      </c>
      <c r="I159" s="697">
        <v>127416.38</v>
      </c>
      <c r="J159" s="697">
        <v>143491.56</v>
      </c>
      <c r="K159" s="697">
        <v>156883.69</v>
      </c>
      <c r="L159" s="697">
        <v>171638.16</v>
      </c>
      <c r="M159" s="697">
        <v>180323.53</v>
      </c>
      <c r="N159" s="697">
        <v>190297.45</v>
      </c>
      <c r="O159" s="697">
        <v>190418.23</v>
      </c>
      <c r="P159" s="697">
        <v>172214.77</v>
      </c>
      <c r="Q159" s="697">
        <v>192686.13</v>
      </c>
      <c r="R159" s="697">
        <v>206232.92</v>
      </c>
      <c r="S159" s="147">
        <f>100</f>
        <v>100</v>
      </c>
      <c r="T159" s="333">
        <f t="shared" si="79"/>
        <v>74.35063116891159</v>
      </c>
      <c r="U159" s="333">
        <f t="shared" si="79"/>
        <v>106.58267695740382</v>
      </c>
      <c r="V159" s="333">
        <f t="shared" si="79"/>
        <v>117.10859386035528</v>
      </c>
      <c r="W159" s="333">
        <f t="shared" si="77"/>
        <v>113.81381467950463</v>
      </c>
      <c r="X159" s="333">
        <f t="shared" si="77"/>
        <v>118.48697633791936</v>
      </c>
      <c r="Y159" s="333">
        <f t="shared" si="77"/>
        <v>133.43559968044246</v>
      </c>
      <c r="Z159" s="333">
        <f t="shared" si="77"/>
        <v>145.88920250940637</v>
      </c>
      <c r="AA159" s="333">
        <f t="shared" si="77"/>
        <v>159.60967186953528</v>
      </c>
      <c r="AB159" s="333">
        <f t="shared" si="101"/>
        <v>167.6863667942857</v>
      </c>
      <c r="AC159" s="333">
        <f t="shared" si="101"/>
        <v>176.96130949032136</v>
      </c>
      <c r="AD159" s="333">
        <f t="shared" si="101"/>
        <v>177.07362516749012</v>
      </c>
      <c r="AE159" s="333">
        <f t="shared" si="98"/>
        <v>160.14587275223346</v>
      </c>
      <c r="AF159" s="333">
        <f t="shared" si="99"/>
        <v>179.18258960076602</v>
      </c>
      <c r="AG159" s="334">
        <f t="shared" si="99"/>
        <v>191.78001377954715</v>
      </c>
    </row>
    <row r="160" spans="2:33" ht="14.4" x14ac:dyDescent="0.3">
      <c r="B160" s="822"/>
      <c r="C160" s="1" t="s">
        <v>6</v>
      </c>
      <c r="D160" s="697">
        <v>122886.53330000001</v>
      </c>
      <c r="E160" s="697">
        <v>92414.27708</v>
      </c>
      <c r="F160" s="697">
        <v>129476.5999</v>
      </c>
      <c r="G160" s="697">
        <v>141646.36350000001</v>
      </c>
      <c r="H160" s="697">
        <v>137262.52210999999</v>
      </c>
      <c r="I160" s="697">
        <v>142629.00314000002</v>
      </c>
      <c r="J160" s="697">
        <v>159842.17926</v>
      </c>
      <c r="K160" s="697">
        <v>173616.60820000002</v>
      </c>
      <c r="L160" s="697">
        <v>189629.3198</v>
      </c>
      <c r="M160" s="697">
        <v>198025.48689999999</v>
      </c>
      <c r="N160" s="697">
        <v>205929.45944000001</v>
      </c>
      <c r="O160" s="697">
        <v>205230.71720000001</v>
      </c>
      <c r="P160" s="697">
        <v>185933.55864</v>
      </c>
      <c r="Q160" s="697">
        <v>207740.03510000001</v>
      </c>
      <c r="R160" s="697">
        <v>222134.60450000002</v>
      </c>
      <c r="S160" s="147">
        <f>100</f>
        <v>100</v>
      </c>
      <c r="T160" s="333">
        <f t="shared" si="79"/>
        <v>75.202932818025872</v>
      </c>
      <c r="U160" s="333">
        <f t="shared" si="79"/>
        <v>105.36272480232786</v>
      </c>
      <c r="V160" s="333">
        <f t="shared" si="79"/>
        <v>115.26597723625426</v>
      </c>
      <c r="W160" s="333">
        <f t="shared" si="77"/>
        <v>111.69858765150794</v>
      </c>
      <c r="X160" s="333">
        <f t="shared" si="77"/>
        <v>116.0656089075303</v>
      </c>
      <c r="Y160" s="333">
        <f t="shared" si="77"/>
        <v>130.07298274887538</v>
      </c>
      <c r="Z160" s="333">
        <f t="shared" si="77"/>
        <v>141.28204575203847</v>
      </c>
      <c r="AA160" s="333">
        <f t="shared" si="77"/>
        <v>154.31253100538072</v>
      </c>
      <c r="AB160" s="333">
        <f t="shared" si="101"/>
        <v>161.14498601450902</v>
      </c>
      <c r="AC160" s="333">
        <f t="shared" si="101"/>
        <v>167.57691336061151</v>
      </c>
      <c r="AD160" s="333">
        <f t="shared" si="101"/>
        <v>167.00830570179329</v>
      </c>
      <c r="AE160" s="333">
        <f t="shared" si="98"/>
        <v>151.30507277480501</v>
      </c>
      <c r="AF160" s="333">
        <f t="shared" si="99"/>
        <v>169.05028526832078</v>
      </c>
      <c r="AG160" s="334">
        <f t="shared" si="99"/>
        <v>180.76399303877182</v>
      </c>
    </row>
    <row r="161" spans="2:33" ht="14.4" x14ac:dyDescent="0.3">
      <c r="B161" s="823"/>
      <c r="C161" s="3" t="s">
        <v>7</v>
      </c>
      <c r="D161" s="766">
        <v>15350.3433</v>
      </c>
      <c r="E161" s="766">
        <v>12460.441080000001</v>
      </c>
      <c r="F161" s="766">
        <v>14861.6499</v>
      </c>
      <c r="G161" s="766">
        <v>15712.2435</v>
      </c>
      <c r="H161" s="766">
        <v>14871.482110000001</v>
      </c>
      <c r="I161" s="766">
        <v>15212.62314</v>
      </c>
      <c r="J161" s="766">
        <v>16350.619259999999</v>
      </c>
      <c r="K161" s="766">
        <v>16732.9182</v>
      </c>
      <c r="L161" s="766">
        <v>17991.159800000001</v>
      </c>
      <c r="M161" s="766">
        <v>17701.956900000001</v>
      </c>
      <c r="N161" s="766">
        <v>15632.00944</v>
      </c>
      <c r="O161" s="766">
        <v>14812.4872</v>
      </c>
      <c r="P161" s="766">
        <v>13718.788640000001</v>
      </c>
      <c r="Q161" s="766">
        <v>15053.9051</v>
      </c>
      <c r="R161" s="767">
        <v>15901.684499999999</v>
      </c>
      <c r="S161" s="147">
        <f>100</f>
        <v>100</v>
      </c>
      <c r="T161" s="333">
        <f t="shared" si="79"/>
        <v>81.173696486644701</v>
      </c>
      <c r="U161" s="333">
        <f t="shared" si="79"/>
        <v>96.816400842318615</v>
      </c>
      <c r="V161" s="333">
        <f t="shared" si="79"/>
        <v>102.35760329868323</v>
      </c>
      <c r="W161" s="333">
        <f t="shared" si="77"/>
        <v>96.880452895147954</v>
      </c>
      <c r="X161" s="333">
        <f t="shared" si="77"/>
        <v>99.102820325848995</v>
      </c>
      <c r="Y161" s="333">
        <f t="shared" si="77"/>
        <v>106.51631002936593</v>
      </c>
      <c r="Z161" s="333">
        <f t="shared" si="77"/>
        <v>109.00680117036862</v>
      </c>
      <c r="AA161" s="333">
        <f t="shared" si="77"/>
        <v>117.20363153050786</v>
      </c>
      <c r="AB161" s="333">
        <f t="shared" si="101"/>
        <v>115.31961568572868</v>
      </c>
      <c r="AC161" s="333">
        <f t="shared" si="101"/>
        <v>101.83491752917342</v>
      </c>
      <c r="AD161" s="333">
        <f t="shared" si="101"/>
        <v>96.496129829226675</v>
      </c>
      <c r="AE161" s="333">
        <f t="shared" si="98"/>
        <v>89.37121712450562</v>
      </c>
      <c r="AF161" s="333">
        <f t="shared" si="99"/>
        <v>98.068849704488372</v>
      </c>
      <c r="AG161" s="334">
        <f t="shared" si="99"/>
        <v>103.59171902038177</v>
      </c>
    </row>
    <row r="162" spans="2:33" ht="16.5" customHeight="1" x14ac:dyDescent="0.3">
      <c r="B162" s="822" t="s">
        <v>43</v>
      </c>
      <c r="C162" s="1" t="s">
        <v>2</v>
      </c>
      <c r="D162" s="697">
        <v>623.66528000000005</v>
      </c>
      <c r="E162" s="697">
        <v>865.03967</v>
      </c>
      <c r="F162" s="697">
        <v>771.05309999999997</v>
      </c>
      <c r="G162" s="697">
        <v>2724.2649000000001</v>
      </c>
      <c r="H162" s="697">
        <v>541.38214000000005</v>
      </c>
      <c r="I162" s="697">
        <v>791.44475999999997</v>
      </c>
      <c r="J162" s="697">
        <v>605.87005999999997</v>
      </c>
      <c r="K162" s="697">
        <v>671.47211000000004</v>
      </c>
      <c r="L162" s="697">
        <v>754.06519000000003</v>
      </c>
      <c r="M162" s="697">
        <v>723.59113000000002</v>
      </c>
      <c r="N162" s="697">
        <v>703.92523000000006</v>
      </c>
      <c r="O162" s="697">
        <v>1045.5825</v>
      </c>
      <c r="P162" s="697">
        <v>987.54205000000002</v>
      </c>
      <c r="Q162" s="697">
        <v>1102.5491</v>
      </c>
      <c r="R162" s="697">
        <v>1177.0708999999999</v>
      </c>
      <c r="S162" s="147">
        <f>100</f>
        <v>100</v>
      </c>
      <c r="T162" s="333">
        <f t="shared" si="79"/>
        <v>138.7025537159933</v>
      </c>
      <c r="U162" s="333">
        <f t="shared" si="79"/>
        <v>123.63251967465624</v>
      </c>
      <c r="V162" s="333">
        <f t="shared" si="79"/>
        <v>436.81522562872181</v>
      </c>
      <c r="W162" s="333">
        <f t="shared" si="77"/>
        <v>86.806522242187356</v>
      </c>
      <c r="X162" s="333">
        <f t="shared" si="77"/>
        <v>126.90216777820307</v>
      </c>
      <c r="Y162" s="333">
        <f t="shared" si="77"/>
        <v>97.146671368333969</v>
      </c>
      <c r="Z162" s="333">
        <f t="shared" si="77"/>
        <v>107.66546279440152</v>
      </c>
      <c r="AA162" s="333">
        <f t="shared" si="77"/>
        <v>120.90863708173717</v>
      </c>
      <c r="AB162" s="333">
        <f t="shared" si="101"/>
        <v>116.02235256706929</v>
      </c>
      <c r="AC162" s="333">
        <f t="shared" si="101"/>
        <v>112.86907457795309</v>
      </c>
      <c r="AD162" s="333">
        <f t="shared" si="101"/>
        <v>167.65122791507648</v>
      </c>
      <c r="AE162" s="333">
        <f t="shared" si="98"/>
        <v>158.34488172886583</v>
      </c>
      <c r="AF162" s="333">
        <f t="shared" si="99"/>
        <v>176.78539039402671</v>
      </c>
      <c r="AG162" s="334">
        <f t="shared" si="99"/>
        <v>188.73439611709662</v>
      </c>
    </row>
    <row r="163" spans="2:33" ht="14.4" x14ac:dyDescent="0.3">
      <c r="B163" s="822"/>
      <c r="C163" s="1" t="s">
        <v>3</v>
      </c>
      <c r="D163" s="697">
        <v>1980.9589000000001</v>
      </c>
      <c r="E163" s="697">
        <v>1596.7355</v>
      </c>
      <c r="F163" s="697">
        <v>1723.8313000000001</v>
      </c>
      <c r="G163" s="697">
        <v>1615.3625</v>
      </c>
      <c r="H163" s="697">
        <v>1573.4446</v>
      </c>
      <c r="I163" s="697">
        <v>1659.4893999999999</v>
      </c>
      <c r="J163" s="697">
        <v>1680.5148999999999</v>
      </c>
      <c r="K163" s="697">
        <v>1776.7367999999999</v>
      </c>
      <c r="L163" s="697">
        <v>1802.9386999999999</v>
      </c>
      <c r="M163" s="697">
        <v>1730.4794999999999</v>
      </c>
      <c r="N163" s="697">
        <v>1721.8742999999999</v>
      </c>
      <c r="O163" s="697">
        <v>1850.0853999999999</v>
      </c>
      <c r="P163" s="697">
        <v>1853.4609</v>
      </c>
      <c r="Q163" s="697">
        <v>1992.9740999999999</v>
      </c>
      <c r="R163" s="697">
        <v>2100.6255000000001</v>
      </c>
      <c r="S163" s="147">
        <f>100</f>
        <v>100</v>
      </c>
      <c r="T163" s="333">
        <f t="shared" si="79"/>
        <v>80.604171040600576</v>
      </c>
      <c r="U163" s="333">
        <f t="shared" si="79"/>
        <v>87.020043676827413</v>
      </c>
      <c r="V163" s="333">
        <f t="shared" si="79"/>
        <v>81.544473234654177</v>
      </c>
      <c r="W163" s="333">
        <f t="shared" si="77"/>
        <v>79.428432361721377</v>
      </c>
      <c r="X163" s="333">
        <f t="shared" si="77"/>
        <v>83.772025759847921</v>
      </c>
      <c r="Y163" s="333">
        <f t="shared" si="77"/>
        <v>84.833405680451008</v>
      </c>
      <c r="Z163" s="333">
        <f t="shared" si="77"/>
        <v>89.690745224446601</v>
      </c>
      <c r="AA163" s="333">
        <f t="shared" si="77"/>
        <v>91.013432938967071</v>
      </c>
      <c r="AB163" s="333">
        <f t="shared" si="101"/>
        <v>87.355648822396049</v>
      </c>
      <c r="AC163" s="333">
        <f t="shared" si="101"/>
        <v>86.921253136549169</v>
      </c>
      <c r="AD163" s="333">
        <f t="shared" si="101"/>
        <v>93.393426789420005</v>
      </c>
      <c r="AE163" s="333">
        <f t="shared" si="98"/>
        <v>93.563824065203974</v>
      </c>
      <c r="AF163" s="333">
        <f t="shared" si="99"/>
        <v>100.60653454243801</v>
      </c>
      <c r="AG163" s="334">
        <f t="shared" si="99"/>
        <v>106.04084213963249</v>
      </c>
    </row>
    <row r="164" spans="2:33" ht="14.4" x14ac:dyDescent="0.3">
      <c r="B164" s="822"/>
      <c r="C164" s="1" t="s">
        <v>4</v>
      </c>
      <c r="D164" s="697">
        <v>4136.2402000000002</v>
      </c>
      <c r="E164" s="697">
        <v>3672.7348999999999</v>
      </c>
      <c r="F164" s="697">
        <v>3849.8254000000002</v>
      </c>
      <c r="G164" s="697">
        <v>3964.6619000000001</v>
      </c>
      <c r="H164" s="697">
        <v>3839.4767999999999</v>
      </c>
      <c r="I164" s="697">
        <v>4168.2372999999998</v>
      </c>
      <c r="J164" s="697">
        <v>4251.9359999999997</v>
      </c>
      <c r="K164" s="697">
        <v>4140.5497999999998</v>
      </c>
      <c r="L164" s="697">
        <v>4534.8612999999996</v>
      </c>
      <c r="M164" s="697">
        <v>4446.8353999999999</v>
      </c>
      <c r="N164" s="697">
        <v>4289.9614000000001</v>
      </c>
      <c r="O164" s="697">
        <v>4809.1352999999999</v>
      </c>
      <c r="P164" s="697">
        <v>4433.0586000000003</v>
      </c>
      <c r="Q164" s="697">
        <v>4866.5092999999997</v>
      </c>
      <c r="R164" s="697">
        <v>5130.0249000000003</v>
      </c>
      <c r="S164" s="147">
        <f>100</f>
        <v>100</v>
      </c>
      <c r="T164" s="333">
        <f t="shared" si="79"/>
        <v>88.794042957176416</v>
      </c>
      <c r="U164" s="333">
        <f t="shared" si="79"/>
        <v>93.075479513979872</v>
      </c>
      <c r="V164" s="333">
        <f t="shared" si="79"/>
        <v>95.851829398108933</v>
      </c>
      <c r="W164" s="333">
        <f t="shared" si="77"/>
        <v>92.825286113702958</v>
      </c>
      <c r="X164" s="333">
        <f t="shared" si="77"/>
        <v>100.77357934870416</v>
      </c>
      <c r="Y164" s="333">
        <f t="shared" si="77"/>
        <v>102.79712478980306</v>
      </c>
      <c r="Z164" s="333">
        <f t="shared" si="77"/>
        <v>100.10419124111795</v>
      </c>
      <c r="AA164" s="333">
        <f t="shared" si="77"/>
        <v>109.63728121978988</v>
      </c>
      <c r="AB164" s="333">
        <f t="shared" si="101"/>
        <v>107.50911903036965</v>
      </c>
      <c r="AC164" s="333">
        <f t="shared" si="101"/>
        <v>103.71644760862776</v>
      </c>
      <c r="AD164" s="333">
        <f t="shared" si="101"/>
        <v>116.26827910042554</v>
      </c>
      <c r="AE164" s="333">
        <f t="shared" si="98"/>
        <v>107.17604359630759</v>
      </c>
      <c r="AF164" s="333">
        <f t="shared" si="99"/>
        <v>117.65538423034522</v>
      </c>
      <c r="AG164" s="334">
        <f t="shared" si="99"/>
        <v>124.02628116229808</v>
      </c>
    </row>
    <row r="165" spans="2:33" ht="14.4" x14ac:dyDescent="0.3">
      <c r="B165" s="822"/>
      <c r="C165" s="1" t="s">
        <v>5</v>
      </c>
      <c r="D165" s="697">
        <v>31408.775000000001</v>
      </c>
      <c r="E165" s="697">
        <v>28083.789000000001</v>
      </c>
      <c r="F165" s="697">
        <v>30480.643</v>
      </c>
      <c r="G165" s="697">
        <v>28290.467000000001</v>
      </c>
      <c r="H165" s="697">
        <v>33142.347999999998</v>
      </c>
      <c r="I165" s="697">
        <v>33280.394999999997</v>
      </c>
      <c r="J165" s="697">
        <v>38035.379000000001</v>
      </c>
      <c r="K165" s="697">
        <v>40237.152000000002</v>
      </c>
      <c r="L165" s="697">
        <v>44254.129000000001</v>
      </c>
      <c r="M165" s="697">
        <v>51796.332000000002</v>
      </c>
      <c r="N165" s="697">
        <v>51494.913999999997</v>
      </c>
      <c r="O165" s="697">
        <v>56103.023000000001</v>
      </c>
      <c r="P165" s="697">
        <v>50392.387000000002</v>
      </c>
      <c r="Q165" s="697">
        <v>56452.211000000003</v>
      </c>
      <c r="R165" s="697">
        <v>59871.741999999998</v>
      </c>
      <c r="S165" s="147">
        <f>100</f>
        <v>100</v>
      </c>
      <c r="T165" s="333">
        <f t="shared" si="79"/>
        <v>89.4138310074175</v>
      </c>
      <c r="U165" s="333">
        <f t="shared" si="79"/>
        <v>97.044991407655971</v>
      </c>
      <c r="V165" s="333">
        <f t="shared" si="79"/>
        <v>90.071857307392605</v>
      </c>
      <c r="W165" s="333">
        <f t="shared" si="77"/>
        <v>105.51939067983389</v>
      </c>
      <c r="X165" s="333">
        <f t="shared" si="77"/>
        <v>105.95890798033351</v>
      </c>
      <c r="Y165" s="333">
        <f t="shared" si="77"/>
        <v>121.09793839460468</v>
      </c>
      <c r="Z165" s="333">
        <f t="shared" si="77"/>
        <v>128.10799529749249</v>
      </c>
      <c r="AA165" s="333">
        <f t="shared" si="77"/>
        <v>140.89734158686545</v>
      </c>
      <c r="AB165" s="333">
        <f t="shared" si="101"/>
        <v>164.91038571227307</v>
      </c>
      <c r="AC165" s="333">
        <f t="shared" si="101"/>
        <v>163.95072396169539</v>
      </c>
      <c r="AD165" s="333">
        <f t="shared" si="101"/>
        <v>178.62213028047097</v>
      </c>
      <c r="AE165" s="333">
        <f t="shared" si="98"/>
        <v>160.44047244758829</v>
      </c>
      <c r="AF165" s="333">
        <f t="shared" si="99"/>
        <v>179.73388328580151</v>
      </c>
      <c r="AG165" s="334">
        <f t="shared" si="99"/>
        <v>190.62106688337892</v>
      </c>
    </row>
    <row r="166" spans="2:33" ht="14.4" x14ac:dyDescent="0.3">
      <c r="B166" s="822"/>
      <c r="C166" s="1" t="s">
        <v>6</v>
      </c>
      <c r="D166" s="697">
        <v>38149.639380000001</v>
      </c>
      <c r="E166" s="697">
        <v>34218.299070000001</v>
      </c>
      <c r="F166" s="697">
        <v>36825.352800000001</v>
      </c>
      <c r="G166" s="697">
        <v>36594.756300000001</v>
      </c>
      <c r="H166" s="697">
        <v>39096.651539999999</v>
      </c>
      <c r="I166" s="697">
        <v>39899.566459999995</v>
      </c>
      <c r="J166" s="697">
        <v>44573.699959999998</v>
      </c>
      <c r="K166" s="697">
        <v>46825.910710000004</v>
      </c>
      <c r="L166" s="697">
        <v>51345.994189999998</v>
      </c>
      <c r="M166" s="697">
        <v>58697.23803</v>
      </c>
      <c r="N166" s="697">
        <v>58210.674929999994</v>
      </c>
      <c r="O166" s="697">
        <v>63807.826200000003</v>
      </c>
      <c r="P166" s="697">
        <v>57666.448550000001</v>
      </c>
      <c r="Q166" s="697">
        <v>64414.243500000004</v>
      </c>
      <c r="R166" s="697">
        <v>68279.463300000003</v>
      </c>
      <c r="S166" s="147">
        <f>100</f>
        <v>100</v>
      </c>
      <c r="T166" s="333">
        <f t="shared" si="79"/>
        <v>89.694947648545764</v>
      </c>
      <c r="U166" s="333">
        <f t="shared" si="79"/>
        <v>96.528704854037869</v>
      </c>
      <c r="V166" s="333">
        <f t="shared" si="79"/>
        <v>95.924252220284018</v>
      </c>
      <c r="W166" s="333">
        <f t="shared" si="77"/>
        <v>102.48236202331304</v>
      </c>
      <c r="X166" s="333">
        <f t="shared" si="77"/>
        <v>104.58700818261835</v>
      </c>
      <c r="Y166" s="333">
        <f t="shared" si="77"/>
        <v>116.83911220237593</v>
      </c>
      <c r="Z166" s="333">
        <f t="shared" si="77"/>
        <v>122.74273484888707</v>
      </c>
      <c r="AA166" s="333">
        <f t="shared" si="77"/>
        <v>134.59103421281148</v>
      </c>
      <c r="AB166" s="333">
        <f t="shared" si="101"/>
        <v>153.86053180039261</v>
      </c>
      <c r="AC166" s="333">
        <f t="shared" si="101"/>
        <v>152.58512498683544</v>
      </c>
      <c r="AD166" s="333">
        <f t="shared" si="101"/>
        <v>167.25669557298971</v>
      </c>
      <c r="AE166" s="333">
        <f t="shared" si="98"/>
        <v>151.15856791095047</v>
      </c>
      <c r="AF166" s="333">
        <f t="shared" si="99"/>
        <v>168.84627101814561</v>
      </c>
      <c r="AG166" s="334">
        <f t="shared" si="99"/>
        <v>178.97800453598941</v>
      </c>
    </row>
    <row r="167" spans="2:33" ht="14.4" x14ac:dyDescent="0.3">
      <c r="B167" s="823"/>
      <c r="C167" s="3" t="s">
        <v>7</v>
      </c>
      <c r="D167" s="766">
        <v>6740.8643800000009</v>
      </c>
      <c r="E167" s="766">
        <v>6134.5100700000003</v>
      </c>
      <c r="F167" s="766">
        <v>6344.7098000000005</v>
      </c>
      <c r="G167" s="766">
        <v>8304.2893000000004</v>
      </c>
      <c r="H167" s="766">
        <v>5954.3035399999999</v>
      </c>
      <c r="I167" s="766">
        <v>6619.1714599999996</v>
      </c>
      <c r="J167" s="766">
        <v>6538.3209599999991</v>
      </c>
      <c r="K167" s="766">
        <v>6588.7587100000001</v>
      </c>
      <c r="L167" s="766">
        <v>7091.8651899999995</v>
      </c>
      <c r="M167" s="766">
        <v>6900.9060300000001</v>
      </c>
      <c r="N167" s="766">
        <v>6715.7609300000004</v>
      </c>
      <c r="O167" s="766">
        <v>7704.8032000000003</v>
      </c>
      <c r="P167" s="766">
        <v>7274.0615500000004</v>
      </c>
      <c r="Q167" s="766">
        <v>7962.0324999999993</v>
      </c>
      <c r="R167" s="767">
        <v>8407.7213000000011</v>
      </c>
      <c r="S167" s="147">
        <f>100</f>
        <v>100</v>
      </c>
      <c r="T167" s="333">
        <f t="shared" si="79"/>
        <v>91.004798853407564</v>
      </c>
      <c r="U167" s="333">
        <f t="shared" si="79"/>
        <v>94.123089300307214</v>
      </c>
      <c r="V167" s="333">
        <f t="shared" si="79"/>
        <v>123.1932409831393</v>
      </c>
      <c r="W167" s="333">
        <f t="shared" si="77"/>
        <v>88.331454311205093</v>
      </c>
      <c r="X167" s="333">
        <f t="shared" si="77"/>
        <v>98.194698585524705</v>
      </c>
      <c r="Y167" s="333">
        <f t="shared" si="77"/>
        <v>96.995290090675255</v>
      </c>
      <c r="Z167" s="333">
        <f t="shared" si="77"/>
        <v>97.743528701581738</v>
      </c>
      <c r="AA167" s="333">
        <f t="shared" si="77"/>
        <v>105.20705936528572</v>
      </c>
      <c r="AB167" s="333">
        <f t="shared" si="101"/>
        <v>102.37420071044359</v>
      </c>
      <c r="AC167" s="333">
        <f t="shared" si="101"/>
        <v>99.627593012040379</v>
      </c>
      <c r="AD167" s="333">
        <f t="shared" si="101"/>
        <v>114.29992899515952</v>
      </c>
      <c r="AE167" s="333">
        <f t="shared" si="98"/>
        <v>107.90992282209362</v>
      </c>
      <c r="AF167" s="333">
        <f t="shared" si="99"/>
        <v>118.11589806825334</v>
      </c>
      <c r="AG167" s="334">
        <f t="shared" si="99"/>
        <v>124.72764360822225</v>
      </c>
    </row>
    <row r="168" spans="2:33" ht="16.5" customHeight="1" x14ac:dyDescent="0.3">
      <c r="B168" s="822" t="s">
        <v>44</v>
      </c>
      <c r="C168" s="2" t="s">
        <v>2</v>
      </c>
      <c r="D168" s="697">
        <v>4777.1099000000004</v>
      </c>
      <c r="E168" s="697">
        <v>4193.4691999999995</v>
      </c>
      <c r="F168" s="697">
        <v>4501.6063999999997</v>
      </c>
      <c r="G168" s="697">
        <v>4085.8449999999998</v>
      </c>
      <c r="H168" s="697">
        <v>4367.5790999999999</v>
      </c>
      <c r="I168" s="697">
        <v>4128.3872000000001</v>
      </c>
      <c r="J168" s="697">
        <v>4238.9912000000004</v>
      </c>
      <c r="K168" s="697">
        <v>4498.4453000000003</v>
      </c>
      <c r="L168" s="697">
        <v>4647.5595999999996</v>
      </c>
      <c r="M168" s="697">
        <v>4557.2446</v>
      </c>
      <c r="N168" s="697">
        <v>4741.7983000000004</v>
      </c>
      <c r="O168" s="697">
        <v>5064.6801999999998</v>
      </c>
      <c r="P168" s="697">
        <v>4484.7358000000004</v>
      </c>
      <c r="Q168" s="697">
        <v>5098.7309999999998</v>
      </c>
      <c r="R168" s="697">
        <v>5440.5663999999997</v>
      </c>
      <c r="S168" s="147">
        <f>100</f>
        <v>100</v>
      </c>
      <c r="T168" s="333">
        <f t="shared" si="79"/>
        <v>87.7825565620753</v>
      </c>
      <c r="U168" s="333">
        <f t="shared" si="79"/>
        <v>94.23284149271926</v>
      </c>
      <c r="V168" s="333">
        <f t="shared" si="79"/>
        <v>85.529642095945917</v>
      </c>
      <c r="W168" s="333">
        <f t="shared" si="77"/>
        <v>91.427226742261041</v>
      </c>
      <c r="X168" s="333">
        <f t="shared" si="77"/>
        <v>86.420184722984914</v>
      </c>
      <c r="Y168" s="333">
        <f t="shared" si="77"/>
        <v>88.735475815618145</v>
      </c>
      <c r="Z168" s="333">
        <f t="shared" si="77"/>
        <v>94.16666968453039</v>
      </c>
      <c r="AA168" s="333">
        <f t="shared" si="77"/>
        <v>97.288103001356518</v>
      </c>
      <c r="AB168" s="333">
        <f t="shared" si="101"/>
        <v>95.39752476701446</v>
      </c>
      <c r="AC168" s="333">
        <f t="shared" si="101"/>
        <v>99.26081667076572</v>
      </c>
      <c r="AD168" s="333">
        <f t="shared" si="101"/>
        <v>106.0197547475305</v>
      </c>
      <c r="AE168" s="333">
        <f t="shared" si="98"/>
        <v>93.879686544368596</v>
      </c>
      <c r="AF168" s="333">
        <f t="shared" si="99"/>
        <v>106.73254555018714</v>
      </c>
      <c r="AG168" s="334">
        <f t="shared" si="99"/>
        <v>113.88824025170531</v>
      </c>
    </row>
    <row r="169" spans="2:33" ht="14.4" x14ac:dyDescent="0.3">
      <c r="B169" s="822"/>
      <c r="C169" s="1" t="s">
        <v>3</v>
      </c>
      <c r="D169" s="697">
        <v>8690.9043000000001</v>
      </c>
      <c r="E169" s="697">
        <v>7452.7617</v>
      </c>
      <c r="F169" s="697">
        <v>7540.3495999999996</v>
      </c>
      <c r="G169" s="697">
        <v>6853.6030000000001</v>
      </c>
      <c r="H169" s="697">
        <v>6708.4237999999996</v>
      </c>
      <c r="I169" s="697">
        <v>6500.7280000000001</v>
      </c>
      <c r="J169" s="697">
        <v>6708.9209000000001</v>
      </c>
      <c r="K169" s="697">
        <v>6886.7470999999996</v>
      </c>
      <c r="L169" s="697">
        <v>7394.3433000000005</v>
      </c>
      <c r="M169" s="697">
        <v>7621.3666999999996</v>
      </c>
      <c r="N169" s="697">
        <v>7494.0727999999999</v>
      </c>
      <c r="O169" s="697">
        <v>7873.1372000000001</v>
      </c>
      <c r="P169" s="697">
        <v>7412.5801000000001</v>
      </c>
      <c r="Q169" s="697">
        <v>8058.21</v>
      </c>
      <c r="R169" s="697">
        <v>8505.0586000000003</v>
      </c>
      <c r="S169" s="147">
        <f>100</f>
        <v>100</v>
      </c>
      <c r="T169" s="333">
        <f t="shared" si="79"/>
        <v>85.75358147713122</v>
      </c>
      <c r="U169" s="333">
        <f t="shared" si="79"/>
        <v>86.761392597545907</v>
      </c>
      <c r="V169" s="333">
        <f t="shared" si="79"/>
        <v>78.859492216477406</v>
      </c>
      <c r="W169" s="333">
        <f t="shared" si="77"/>
        <v>77.189019329093284</v>
      </c>
      <c r="X169" s="333">
        <f t="shared" si="77"/>
        <v>74.799212781574411</v>
      </c>
      <c r="Y169" s="333">
        <f t="shared" si="77"/>
        <v>77.19473910212082</v>
      </c>
      <c r="Z169" s="333">
        <f t="shared" si="77"/>
        <v>79.240857594071073</v>
      </c>
      <c r="AA169" s="333">
        <f t="shared" si="77"/>
        <v>85.081402863911421</v>
      </c>
      <c r="AB169" s="333">
        <f t="shared" si="101"/>
        <v>87.693598236952155</v>
      </c>
      <c r="AC169" s="333">
        <f t="shared" si="101"/>
        <v>86.228918663849512</v>
      </c>
      <c r="AD169" s="333">
        <f t="shared" si="101"/>
        <v>90.590540733488453</v>
      </c>
      <c r="AE169" s="333">
        <f t="shared" si="98"/>
        <v>85.291240636489349</v>
      </c>
      <c r="AF169" s="333">
        <f t="shared" si="99"/>
        <v>92.7200406521563</v>
      </c>
      <c r="AG169" s="334">
        <f t="shared" si="99"/>
        <v>97.861606875592912</v>
      </c>
    </row>
    <row r="170" spans="2:33" ht="14.4" x14ac:dyDescent="0.3">
      <c r="B170" s="822"/>
      <c r="C170" s="1" t="s">
        <v>4</v>
      </c>
      <c r="D170" s="697">
        <v>9052.6445000000003</v>
      </c>
      <c r="E170" s="697">
        <v>7973.4750999999997</v>
      </c>
      <c r="F170" s="697">
        <v>7161.1196</v>
      </c>
      <c r="G170" s="697">
        <v>7766.7250999999997</v>
      </c>
      <c r="H170" s="697">
        <v>7491.9146000000001</v>
      </c>
      <c r="I170" s="697">
        <v>7348.3247000000001</v>
      </c>
      <c r="J170" s="697">
        <v>7662.5214999999998</v>
      </c>
      <c r="K170" s="697">
        <v>8102.1260000000002</v>
      </c>
      <c r="L170" s="697">
        <v>8120.6239999999998</v>
      </c>
      <c r="M170" s="697">
        <v>8198.1221000000005</v>
      </c>
      <c r="N170" s="697">
        <v>8510.3994000000002</v>
      </c>
      <c r="O170" s="697">
        <v>8519.6991999999991</v>
      </c>
      <c r="P170" s="697">
        <v>7958.7812999999996</v>
      </c>
      <c r="Q170" s="697">
        <v>8739.8349999999991</v>
      </c>
      <c r="R170" s="697">
        <v>9235.3114999999998</v>
      </c>
      <c r="S170" s="147">
        <f>100</f>
        <v>100</v>
      </c>
      <c r="T170" s="333">
        <f t="shared" si="79"/>
        <v>88.078959689624398</v>
      </c>
      <c r="U170" s="333">
        <f t="shared" si="79"/>
        <v>79.10527802124561</v>
      </c>
      <c r="V170" s="333">
        <f t="shared" si="79"/>
        <v>85.795096670370739</v>
      </c>
      <c r="W170" s="333">
        <f t="shared" si="77"/>
        <v>82.759403619572154</v>
      </c>
      <c r="X170" s="333">
        <f t="shared" si="77"/>
        <v>81.173238383546376</v>
      </c>
      <c r="Y170" s="333">
        <f t="shared" si="77"/>
        <v>84.644012034273516</v>
      </c>
      <c r="Z170" s="333">
        <f t="shared" si="77"/>
        <v>89.500101323983273</v>
      </c>
      <c r="AA170" s="333">
        <f t="shared" si="77"/>
        <v>89.704439404419333</v>
      </c>
      <c r="AB170" s="333">
        <f t="shared" si="101"/>
        <v>90.560521845301679</v>
      </c>
      <c r="AC170" s="333">
        <f t="shared" si="101"/>
        <v>94.010091747223697</v>
      </c>
      <c r="AD170" s="333">
        <f t="shared" si="101"/>
        <v>94.112821949431449</v>
      </c>
      <c r="AE170" s="333">
        <f t="shared" si="98"/>
        <v>87.916644688742608</v>
      </c>
      <c r="AF170" s="333">
        <f t="shared" si="99"/>
        <v>96.544551152980745</v>
      </c>
      <c r="AG170" s="334">
        <f t="shared" si="99"/>
        <v>102.01783025943413</v>
      </c>
    </row>
    <row r="171" spans="2:33" ht="14.4" x14ac:dyDescent="0.3">
      <c r="B171" s="822"/>
      <c r="C171" s="1" t="s">
        <v>5</v>
      </c>
      <c r="D171" s="697">
        <v>8141.3510999999999</v>
      </c>
      <c r="E171" s="697">
        <v>6788.8940000000002</v>
      </c>
      <c r="F171" s="697">
        <v>7202.2245999999996</v>
      </c>
      <c r="G171" s="697">
        <v>7236.5268999999998</v>
      </c>
      <c r="H171" s="697">
        <v>6783.6826000000001</v>
      </c>
      <c r="I171" s="697">
        <v>7149.2597999999998</v>
      </c>
      <c r="J171" s="697">
        <v>7381.6665000000003</v>
      </c>
      <c r="K171" s="697">
        <v>7956.0956999999999</v>
      </c>
      <c r="L171" s="697">
        <v>8691.5967000000001</v>
      </c>
      <c r="M171" s="697">
        <v>9578.5028999999995</v>
      </c>
      <c r="N171" s="697">
        <v>10364.291999999999</v>
      </c>
      <c r="O171" s="697">
        <v>11116.949000000001</v>
      </c>
      <c r="P171" s="697">
        <v>10355.449000000001</v>
      </c>
      <c r="Q171" s="697">
        <v>11720.825999999999</v>
      </c>
      <c r="R171" s="697">
        <v>12572.646000000001</v>
      </c>
      <c r="S171" s="147">
        <f>100</f>
        <v>100</v>
      </c>
      <c r="T171" s="333">
        <f t="shared" si="79"/>
        <v>83.38780525016297</v>
      </c>
      <c r="U171" s="333">
        <f t="shared" si="79"/>
        <v>88.464734066069198</v>
      </c>
      <c r="V171" s="333">
        <f t="shared" si="79"/>
        <v>88.886068308735631</v>
      </c>
      <c r="W171" s="333">
        <f t="shared" si="77"/>
        <v>83.323793761946959</v>
      </c>
      <c r="X171" s="333">
        <f t="shared" si="77"/>
        <v>87.814168830036081</v>
      </c>
      <c r="Y171" s="333">
        <f t="shared" si="77"/>
        <v>90.668814172625474</v>
      </c>
      <c r="Z171" s="333">
        <f t="shared" si="77"/>
        <v>97.724512826869727</v>
      </c>
      <c r="AA171" s="333">
        <f t="shared" si="77"/>
        <v>106.75865213576159</v>
      </c>
      <c r="AB171" s="333">
        <f t="shared" si="101"/>
        <v>117.65249750744688</v>
      </c>
      <c r="AC171" s="333">
        <f t="shared" si="101"/>
        <v>127.30432421714376</v>
      </c>
      <c r="AD171" s="333">
        <f t="shared" si="101"/>
        <v>136.54919021979043</v>
      </c>
      <c r="AE171" s="333">
        <f t="shared" si="98"/>
        <v>127.19570588228287</v>
      </c>
      <c r="AF171" s="333">
        <f t="shared" si="99"/>
        <v>143.96659542173532</v>
      </c>
      <c r="AG171" s="334">
        <f t="shared" si="99"/>
        <v>154.42947792780981</v>
      </c>
    </row>
    <row r="172" spans="2:33" ht="14.4" x14ac:dyDescent="0.3">
      <c r="B172" s="822"/>
      <c r="C172" s="1" t="s">
        <v>6</v>
      </c>
      <c r="D172" s="697">
        <v>30662.0098</v>
      </c>
      <c r="E172" s="697">
        <v>26408.6</v>
      </c>
      <c r="F172" s="697">
        <v>26405.300199999998</v>
      </c>
      <c r="G172" s="697">
        <v>25942.7</v>
      </c>
      <c r="H172" s="697">
        <v>25351.6001</v>
      </c>
      <c r="I172" s="697">
        <v>25126.699700000001</v>
      </c>
      <c r="J172" s="697">
        <v>25992.1001</v>
      </c>
      <c r="K172" s="697">
        <v>27443.414100000002</v>
      </c>
      <c r="L172" s="697">
        <v>28854.123599999999</v>
      </c>
      <c r="M172" s="697">
        <v>29955.2363</v>
      </c>
      <c r="N172" s="697">
        <v>31110.5625</v>
      </c>
      <c r="O172" s="697">
        <v>32574.4656</v>
      </c>
      <c r="P172" s="697">
        <v>30211.546200000001</v>
      </c>
      <c r="Q172" s="697">
        <v>33617.601999999999</v>
      </c>
      <c r="R172" s="697">
        <v>35753.582500000004</v>
      </c>
      <c r="S172" s="147">
        <f>100</f>
        <v>100</v>
      </c>
      <c r="T172" s="333">
        <f t="shared" si="79"/>
        <v>86.128078923254407</v>
      </c>
      <c r="U172" s="333">
        <f t="shared" si="79"/>
        <v>86.117317071629131</v>
      </c>
      <c r="V172" s="333">
        <f t="shared" si="79"/>
        <v>84.608609054713696</v>
      </c>
      <c r="W172" s="333">
        <f t="shared" si="77"/>
        <v>82.680816637140325</v>
      </c>
      <c r="X172" s="333">
        <f t="shared" si="77"/>
        <v>81.947334385106103</v>
      </c>
      <c r="Y172" s="333">
        <f t="shared" si="77"/>
        <v>84.769720802841817</v>
      </c>
      <c r="Z172" s="333">
        <f t="shared" si="77"/>
        <v>89.502985221797175</v>
      </c>
      <c r="AA172" s="333">
        <f t="shared" si="77"/>
        <v>94.10382355301445</v>
      </c>
      <c r="AB172" s="333">
        <f t="shared" si="101"/>
        <v>97.694953773056326</v>
      </c>
      <c r="AC172" s="333">
        <f t="shared" si="101"/>
        <v>101.46289399463959</v>
      </c>
      <c r="AD172" s="333">
        <f t="shared" si="101"/>
        <v>106.23721606142074</v>
      </c>
      <c r="AE172" s="333">
        <f t="shared" si="98"/>
        <v>98.530873863330385</v>
      </c>
      <c r="AF172" s="333">
        <f t="shared" si="99"/>
        <v>109.63926441638537</v>
      </c>
      <c r="AG172" s="334">
        <f t="shared" si="99"/>
        <v>116.60547607026075</v>
      </c>
    </row>
    <row r="173" spans="2:33" ht="14.4" x14ac:dyDescent="0.3">
      <c r="B173" s="823"/>
      <c r="C173" s="3" t="s">
        <v>7</v>
      </c>
      <c r="D173" s="766">
        <v>22520.6587</v>
      </c>
      <c r="E173" s="766">
        <v>19619.705999999998</v>
      </c>
      <c r="F173" s="766">
        <v>19203.075599999996</v>
      </c>
      <c r="G173" s="766">
        <v>18706.1731</v>
      </c>
      <c r="H173" s="766">
        <v>18567.9175</v>
      </c>
      <c r="I173" s="766">
        <v>17977.439900000001</v>
      </c>
      <c r="J173" s="766">
        <v>18610.4336</v>
      </c>
      <c r="K173" s="766">
        <v>19487.3184</v>
      </c>
      <c r="L173" s="766">
        <v>20162.526900000001</v>
      </c>
      <c r="M173" s="766">
        <v>20376.733400000001</v>
      </c>
      <c r="N173" s="766">
        <v>20746.270499999999</v>
      </c>
      <c r="O173" s="766">
        <v>21457.516599999999</v>
      </c>
      <c r="P173" s="766">
        <v>19856.0972</v>
      </c>
      <c r="Q173" s="766">
        <v>21896.775999999998</v>
      </c>
      <c r="R173" s="767">
        <v>23180.9365</v>
      </c>
      <c r="S173" s="147">
        <f>100</f>
        <v>100</v>
      </c>
      <c r="T173" s="333">
        <f t="shared" si="79"/>
        <v>87.118704036840626</v>
      </c>
      <c r="U173" s="333">
        <f t="shared" si="79"/>
        <v>85.268711967114868</v>
      </c>
      <c r="V173" s="333">
        <f t="shared" si="79"/>
        <v>83.062282276850098</v>
      </c>
      <c r="W173" s="333">
        <f t="shared" si="77"/>
        <v>82.448376609872426</v>
      </c>
      <c r="X173" s="333">
        <f t="shared" si="77"/>
        <v>79.826439090789123</v>
      </c>
      <c r="Y173" s="333">
        <f t="shared" si="77"/>
        <v>82.637163716707818</v>
      </c>
      <c r="Z173" s="333">
        <f t="shared" si="77"/>
        <v>86.530854446100193</v>
      </c>
      <c r="AA173" s="333">
        <f t="shared" si="77"/>
        <v>89.529028296139501</v>
      </c>
      <c r="AB173" s="333">
        <f t="shared" si="101"/>
        <v>90.480183867801344</v>
      </c>
      <c r="AC173" s="333">
        <f t="shared" si="101"/>
        <v>92.121064380767862</v>
      </c>
      <c r="AD173" s="333">
        <f t="shared" si="101"/>
        <v>95.279258417072839</v>
      </c>
      <c r="AE173" s="333">
        <f t="shared" si="98"/>
        <v>88.168367828424124</v>
      </c>
      <c r="AF173" s="333">
        <f t="shared" si="99"/>
        <v>97.229731561981339</v>
      </c>
      <c r="AG173" s="334">
        <f t="shared" si="99"/>
        <v>102.93187605565018</v>
      </c>
    </row>
    <row r="174" spans="2:33" ht="16.5" customHeight="1" x14ac:dyDescent="0.3">
      <c r="B174" s="822" t="s">
        <v>45</v>
      </c>
      <c r="C174" s="1" t="s">
        <v>2</v>
      </c>
      <c r="D174" s="697">
        <v>6234.6187</v>
      </c>
      <c r="E174" s="697">
        <v>5624.2318999999998</v>
      </c>
      <c r="F174" s="697">
        <v>6272.0316999999995</v>
      </c>
      <c r="G174" s="697">
        <v>6230.9252999999999</v>
      </c>
      <c r="H174" s="697">
        <v>6366.5</v>
      </c>
      <c r="I174" s="697">
        <v>5950.7997999999998</v>
      </c>
      <c r="J174" s="697">
        <v>5914.2997999999998</v>
      </c>
      <c r="K174" s="697">
        <v>6219.6602000000003</v>
      </c>
      <c r="L174" s="697">
        <v>6013.7133999999996</v>
      </c>
      <c r="M174" s="697">
        <v>6428.0033999999996</v>
      </c>
      <c r="N174" s="697">
        <v>5867.8231999999998</v>
      </c>
      <c r="O174" s="697">
        <v>6579.9076999999997</v>
      </c>
      <c r="P174" s="697">
        <v>5974.6768000000002</v>
      </c>
      <c r="Q174" s="697">
        <v>6698.0918000000001</v>
      </c>
      <c r="R174" s="697">
        <v>7146.3599000000004</v>
      </c>
      <c r="S174" s="147">
        <f>100</f>
        <v>100</v>
      </c>
      <c r="T174" s="333">
        <f t="shared" si="79"/>
        <v>90.209717235795026</v>
      </c>
      <c r="U174" s="333">
        <f t="shared" si="79"/>
        <v>100.60008481352676</v>
      </c>
      <c r="V174" s="333">
        <f t="shared" si="79"/>
        <v>99.94075980941706</v>
      </c>
      <c r="W174" s="333">
        <f t="shared" si="77"/>
        <v>102.11530658643166</v>
      </c>
      <c r="X174" s="333">
        <f t="shared" si="77"/>
        <v>95.44769433935069</v>
      </c>
      <c r="Y174" s="333">
        <f t="shared" si="77"/>
        <v>94.862253564921303</v>
      </c>
      <c r="Z174" s="333">
        <f t="shared" si="77"/>
        <v>99.760073539060215</v>
      </c>
      <c r="AA174" s="333">
        <f t="shared" si="77"/>
        <v>96.456795344998397</v>
      </c>
      <c r="AB174" s="333">
        <f t="shared" si="101"/>
        <v>103.10178872687113</v>
      </c>
      <c r="AC174" s="333">
        <f t="shared" si="101"/>
        <v>94.116793381446072</v>
      </c>
      <c r="AD174" s="333">
        <f t="shared" si="101"/>
        <v>105.53825368662882</v>
      </c>
      <c r="AE174" s="333">
        <f t="shared" si="98"/>
        <v>95.830668842667166</v>
      </c>
      <c r="AF174" s="333">
        <f t="shared" si="99"/>
        <v>107.43386439975873</v>
      </c>
      <c r="AG174" s="334">
        <f t="shared" si="99"/>
        <v>114.6238486084161</v>
      </c>
    </row>
    <row r="175" spans="2:33" ht="14.4" x14ac:dyDescent="0.3">
      <c r="B175" s="822"/>
      <c r="C175" s="1" t="s">
        <v>3</v>
      </c>
      <c r="D175" s="697">
        <v>7039.5546999999997</v>
      </c>
      <c r="E175" s="697">
        <v>6353.5815000000002</v>
      </c>
      <c r="F175" s="697">
        <v>6995.1616000000004</v>
      </c>
      <c r="G175" s="697">
        <v>8425.8251999999993</v>
      </c>
      <c r="H175" s="697">
        <v>7320.8964999999998</v>
      </c>
      <c r="I175" s="697">
        <v>6954.8339999999998</v>
      </c>
      <c r="J175" s="697">
        <v>7566.9902000000002</v>
      </c>
      <c r="K175" s="697">
        <v>7241.7109</v>
      </c>
      <c r="L175" s="697">
        <v>7685.3696</v>
      </c>
      <c r="M175" s="697">
        <v>7731.0083000000004</v>
      </c>
      <c r="N175" s="697">
        <v>8557.6504000000004</v>
      </c>
      <c r="O175" s="697">
        <v>8068.3441999999995</v>
      </c>
      <c r="P175" s="697">
        <v>7507.6391999999996</v>
      </c>
      <c r="Q175" s="697">
        <v>8115.0918000000001</v>
      </c>
      <c r="R175" s="697">
        <v>8593.0166000000008</v>
      </c>
      <c r="S175" s="147">
        <f>100</f>
        <v>100</v>
      </c>
      <c r="T175" s="333">
        <f t="shared" si="79"/>
        <v>90.255446129284294</v>
      </c>
      <c r="U175" s="333">
        <f t="shared" si="79"/>
        <v>99.369376304441545</v>
      </c>
      <c r="V175" s="333">
        <f t="shared" si="79"/>
        <v>119.69258794167762</v>
      </c>
      <c r="W175" s="333">
        <f t="shared" si="77"/>
        <v>103.99658518173032</v>
      </c>
      <c r="X175" s="333">
        <f t="shared" si="77"/>
        <v>98.796504841421296</v>
      </c>
      <c r="Y175" s="333">
        <f t="shared" si="77"/>
        <v>107.49245545318371</v>
      </c>
      <c r="Z175" s="333">
        <f t="shared" si="77"/>
        <v>102.87171857617642</v>
      </c>
      <c r="AA175" s="333">
        <f t="shared" si="77"/>
        <v>109.17408738936285</v>
      </c>
      <c r="AB175" s="333">
        <f t="shared" si="101"/>
        <v>109.82240538595433</v>
      </c>
      <c r="AC175" s="333">
        <f t="shared" si="101"/>
        <v>121.56522343664722</v>
      </c>
      <c r="AD175" s="333">
        <f t="shared" si="101"/>
        <v>114.61441161896219</v>
      </c>
      <c r="AE175" s="333">
        <f t="shared" si="98"/>
        <v>106.64934814697867</v>
      </c>
      <c r="AF175" s="333">
        <f t="shared" si="99"/>
        <v>115.27848203239334</v>
      </c>
      <c r="AG175" s="334">
        <f t="shared" si="99"/>
        <v>122.06761600985926</v>
      </c>
    </row>
    <row r="176" spans="2:33" ht="14.4" x14ac:dyDescent="0.3">
      <c r="B176" s="822"/>
      <c r="C176" s="1" t="s">
        <v>4</v>
      </c>
      <c r="D176" s="697">
        <v>7131.8725999999997</v>
      </c>
      <c r="E176" s="697">
        <v>6800.6913999999997</v>
      </c>
      <c r="F176" s="697">
        <v>7574.6742999999997</v>
      </c>
      <c r="G176" s="697">
        <v>7700.3563999999997</v>
      </c>
      <c r="H176" s="697">
        <v>7781.7744000000002</v>
      </c>
      <c r="I176" s="697">
        <v>7948.3856999999998</v>
      </c>
      <c r="J176" s="697">
        <v>8596.2695000000003</v>
      </c>
      <c r="K176" s="697">
        <v>8919.0313000000006</v>
      </c>
      <c r="L176" s="697">
        <v>9050.8847999999998</v>
      </c>
      <c r="M176" s="697">
        <v>9024.0215000000007</v>
      </c>
      <c r="N176" s="697">
        <v>8761.0380999999998</v>
      </c>
      <c r="O176" s="697">
        <v>9557.8076000000001</v>
      </c>
      <c r="P176" s="697">
        <v>8879.0488000000005</v>
      </c>
      <c r="Q176" s="697">
        <v>9627.7675999999992</v>
      </c>
      <c r="R176" s="697">
        <v>10191.848</v>
      </c>
      <c r="S176" s="147">
        <f>100</f>
        <v>100</v>
      </c>
      <c r="T176" s="333">
        <f t="shared" si="79"/>
        <v>95.356321984775789</v>
      </c>
      <c r="U176" s="333">
        <f t="shared" si="79"/>
        <v>106.20877187290193</v>
      </c>
      <c r="V176" s="333">
        <f t="shared" si="79"/>
        <v>107.97103133895017</v>
      </c>
      <c r="W176" s="333">
        <f t="shared" si="77"/>
        <v>109.11263894422345</v>
      </c>
      <c r="X176" s="333">
        <f t="shared" si="77"/>
        <v>111.44878976105097</v>
      </c>
      <c r="Y176" s="333">
        <f t="shared" si="77"/>
        <v>120.53313319141456</v>
      </c>
      <c r="Z176" s="333">
        <f t="shared" si="77"/>
        <v>125.05875806026036</v>
      </c>
      <c r="AA176" s="333">
        <f t="shared" si="77"/>
        <v>126.9075501993684</v>
      </c>
      <c r="AB176" s="333">
        <f t="shared" si="101"/>
        <v>126.53088474967991</v>
      </c>
      <c r="AC176" s="333">
        <f t="shared" si="101"/>
        <v>122.84344647435233</v>
      </c>
      <c r="AD176" s="333">
        <f t="shared" si="101"/>
        <v>134.01540010683871</v>
      </c>
      <c r="AE176" s="333">
        <f t="shared" si="98"/>
        <v>124.49814092304453</v>
      </c>
      <c r="AF176" s="333">
        <f t="shared" si="99"/>
        <v>134.99634864481453</v>
      </c>
      <c r="AG176" s="334">
        <f t="shared" si="99"/>
        <v>142.90563743384874</v>
      </c>
    </row>
    <row r="177" spans="2:33" ht="14.4" x14ac:dyDescent="0.3">
      <c r="B177" s="822"/>
      <c r="C177" s="1" t="s">
        <v>5</v>
      </c>
      <c r="D177" s="697">
        <v>13775.192999999999</v>
      </c>
      <c r="E177" s="697">
        <v>13273.563</v>
      </c>
      <c r="F177" s="697">
        <v>15126.402</v>
      </c>
      <c r="G177" s="697">
        <v>16814.849999999999</v>
      </c>
      <c r="H177" s="697">
        <v>16055.853999999999</v>
      </c>
      <c r="I177" s="697">
        <v>16742.294999999998</v>
      </c>
      <c r="J177" s="697">
        <v>17205.109</v>
      </c>
      <c r="K177" s="697">
        <v>27888.131000000001</v>
      </c>
      <c r="L177" s="697">
        <v>28990.791000000001</v>
      </c>
      <c r="M177" s="697">
        <v>34944.160000000003</v>
      </c>
      <c r="N177" s="697">
        <v>42244.050999999999</v>
      </c>
      <c r="O177" s="697">
        <v>41831.457000000002</v>
      </c>
      <c r="P177" s="697">
        <v>42799.5</v>
      </c>
      <c r="Q177" s="697">
        <v>50683.355000000003</v>
      </c>
      <c r="R177" s="697">
        <v>54446.644999999997</v>
      </c>
      <c r="S177" s="147">
        <f>100</f>
        <v>100</v>
      </c>
      <c r="T177" s="333">
        <f t="shared" si="79"/>
        <v>96.358453925110169</v>
      </c>
      <c r="U177" s="333">
        <f t="shared" si="79"/>
        <v>109.80900231307105</v>
      </c>
      <c r="V177" s="333">
        <f t="shared" si="79"/>
        <v>122.06616633247896</v>
      </c>
      <c r="W177" s="333">
        <f t="shared" si="77"/>
        <v>116.55629071766907</v>
      </c>
      <c r="X177" s="333">
        <f t="shared" si="77"/>
        <v>121.53945864860114</v>
      </c>
      <c r="Y177" s="333">
        <f t="shared" si="77"/>
        <v>124.8992228275858</v>
      </c>
      <c r="Z177" s="333">
        <f t="shared" si="77"/>
        <v>202.45183497610526</v>
      </c>
      <c r="AA177" s="333">
        <f t="shared" si="77"/>
        <v>210.4565141119983</v>
      </c>
      <c r="AB177" s="333">
        <f t="shared" si="101"/>
        <v>253.67455831653325</v>
      </c>
      <c r="AC177" s="333">
        <f t="shared" si="101"/>
        <v>306.66757990251023</v>
      </c>
      <c r="AD177" s="333">
        <f t="shared" si="101"/>
        <v>303.67238411832056</v>
      </c>
      <c r="AE177" s="333">
        <f t="shared" si="98"/>
        <v>310.69982104787937</v>
      </c>
      <c r="AF177" s="333">
        <f t="shared" si="99"/>
        <v>367.93208632358181</v>
      </c>
      <c r="AG177" s="334">
        <f t="shared" si="99"/>
        <v>395.25141317439255</v>
      </c>
    </row>
    <row r="178" spans="2:33" ht="14.4" x14ac:dyDescent="0.3">
      <c r="B178" s="822"/>
      <c r="C178" s="1" t="s">
        <v>6</v>
      </c>
      <c r="D178" s="697">
        <v>34181.239000000001</v>
      </c>
      <c r="E178" s="697">
        <v>32052.067799999997</v>
      </c>
      <c r="F178" s="697">
        <v>35968.2696</v>
      </c>
      <c r="G178" s="697">
        <v>39171.956899999997</v>
      </c>
      <c r="H178" s="697">
        <v>37525.024899999997</v>
      </c>
      <c r="I178" s="697">
        <v>37596.314499999993</v>
      </c>
      <c r="J178" s="697">
        <v>39282.6685</v>
      </c>
      <c r="K178" s="697">
        <v>50268.5334</v>
      </c>
      <c r="L178" s="697">
        <v>51740.758799999996</v>
      </c>
      <c r="M178" s="697">
        <v>58127.193200000002</v>
      </c>
      <c r="N178" s="697">
        <v>65430.562700000002</v>
      </c>
      <c r="O178" s="697">
        <v>66037.516499999998</v>
      </c>
      <c r="P178" s="697">
        <v>65160.864799999996</v>
      </c>
      <c r="Q178" s="697">
        <v>75124.306200000006</v>
      </c>
      <c r="R178" s="697">
        <v>80377.869500000001</v>
      </c>
      <c r="S178" s="147">
        <f>100</f>
        <v>100</v>
      </c>
      <c r="T178" s="333">
        <f t="shared" si="79"/>
        <v>93.770936155942138</v>
      </c>
      <c r="U178" s="333">
        <f t="shared" si="79"/>
        <v>105.2281036389582</v>
      </c>
      <c r="V178" s="333">
        <f t="shared" si="79"/>
        <v>114.60075189199549</v>
      </c>
      <c r="W178" s="333">
        <f t="shared" si="77"/>
        <v>109.78251812346532</v>
      </c>
      <c r="X178" s="333">
        <f t="shared" si="77"/>
        <v>109.99108165739689</v>
      </c>
      <c r="Y178" s="333">
        <f t="shared" si="77"/>
        <v>114.92464769928323</v>
      </c>
      <c r="Z178" s="333">
        <f t="shared" si="77"/>
        <v>147.06469066261758</v>
      </c>
      <c r="AA178" s="333">
        <f t="shared" si="77"/>
        <v>151.37180603663899</v>
      </c>
      <c r="AB178" s="333">
        <f t="shared" si="101"/>
        <v>170.05584028127242</v>
      </c>
      <c r="AC178" s="333">
        <f t="shared" si="101"/>
        <v>191.42244287867973</v>
      </c>
      <c r="AD178" s="333">
        <f t="shared" si="101"/>
        <v>193.19813567904893</v>
      </c>
      <c r="AE178" s="333">
        <f t="shared" si="98"/>
        <v>190.6334196955236</v>
      </c>
      <c r="AF178" s="333">
        <f t="shared" si="99"/>
        <v>219.78227939601607</v>
      </c>
      <c r="AG178" s="334">
        <f t="shared" si="99"/>
        <v>235.15200692403221</v>
      </c>
    </row>
    <row r="179" spans="2:33" ht="14.4" x14ac:dyDescent="0.3">
      <c r="B179" s="823"/>
      <c r="C179" s="3" t="s">
        <v>7</v>
      </c>
      <c r="D179" s="766">
        <v>20406.045999999998</v>
      </c>
      <c r="E179" s="766">
        <v>18778.504799999999</v>
      </c>
      <c r="F179" s="766">
        <v>20841.867599999998</v>
      </c>
      <c r="G179" s="766">
        <v>22357.106899999999</v>
      </c>
      <c r="H179" s="766">
        <v>21469.170899999997</v>
      </c>
      <c r="I179" s="766">
        <v>20854.019499999999</v>
      </c>
      <c r="J179" s="766">
        <v>22077.559500000003</v>
      </c>
      <c r="K179" s="766">
        <v>22380.402399999999</v>
      </c>
      <c r="L179" s="766">
        <v>22749.967799999999</v>
      </c>
      <c r="M179" s="766">
        <v>23183.033199999998</v>
      </c>
      <c r="N179" s="766">
        <v>23186.511700000003</v>
      </c>
      <c r="O179" s="766">
        <v>24206.059499999999</v>
      </c>
      <c r="P179" s="766">
        <v>22361.364799999999</v>
      </c>
      <c r="Q179" s="766">
        <v>24440.9512</v>
      </c>
      <c r="R179" s="767">
        <v>25931.224500000004</v>
      </c>
      <c r="S179" s="147">
        <f>100</f>
        <v>100</v>
      </c>
      <c r="T179" s="333">
        <f t="shared" si="79"/>
        <v>92.024220664797099</v>
      </c>
      <c r="U179" s="333">
        <f t="shared" si="79"/>
        <v>102.13574741525134</v>
      </c>
      <c r="V179" s="333">
        <f t="shared" si="79"/>
        <v>109.56119034525356</v>
      </c>
      <c r="W179" s="333">
        <f t="shared" si="77"/>
        <v>105.20985251135865</v>
      </c>
      <c r="X179" s="333">
        <f t="shared" si="77"/>
        <v>102.19529790337629</v>
      </c>
      <c r="Y179" s="333">
        <f t="shared" si="77"/>
        <v>108.19126596107841</v>
      </c>
      <c r="Z179" s="333">
        <f t="shared" si="77"/>
        <v>109.6753501388755</v>
      </c>
      <c r="AA179" s="333">
        <f t="shared" si="77"/>
        <v>111.4864084889351</v>
      </c>
      <c r="AB179" s="333">
        <f t="shared" si="101"/>
        <v>113.6086491229119</v>
      </c>
      <c r="AC179" s="333">
        <f t="shared" si="101"/>
        <v>113.62569554140967</v>
      </c>
      <c r="AD179" s="333">
        <f t="shared" si="101"/>
        <v>118.62199810781568</v>
      </c>
      <c r="AE179" s="333">
        <f t="shared" si="98"/>
        <v>109.5820562200046</v>
      </c>
      <c r="AF179" s="333">
        <f t="shared" si="99"/>
        <v>119.77308685866926</v>
      </c>
      <c r="AG179" s="334">
        <f t="shared" si="99"/>
        <v>127.07618369575371</v>
      </c>
    </row>
    <row r="180" spans="2:33" ht="16.5" customHeight="1" x14ac:dyDescent="0.3">
      <c r="B180" s="822" t="s">
        <v>46</v>
      </c>
      <c r="C180" s="2" t="s">
        <v>2</v>
      </c>
      <c r="D180" s="697">
        <v>9615.9531000000006</v>
      </c>
      <c r="E180" s="697">
        <v>8561.7510000000002</v>
      </c>
      <c r="F180" s="697">
        <v>9357.4989999999998</v>
      </c>
      <c r="G180" s="697">
        <v>9511.6532999999999</v>
      </c>
      <c r="H180" s="697">
        <v>10124.645</v>
      </c>
      <c r="I180" s="697">
        <v>9970.7852000000003</v>
      </c>
      <c r="J180" s="697">
        <v>9983.6903999999995</v>
      </c>
      <c r="K180" s="697">
        <v>10314.874</v>
      </c>
      <c r="L180" s="697">
        <v>10642.569</v>
      </c>
      <c r="M180" s="697">
        <v>11251.574000000001</v>
      </c>
      <c r="N180" s="697">
        <v>11537.919</v>
      </c>
      <c r="O180" s="697">
        <v>12232.509</v>
      </c>
      <c r="P180" s="697">
        <v>11288.206</v>
      </c>
      <c r="Q180" s="697">
        <v>12754.166999999999</v>
      </c>
      <c r="R180" s="697">
        <v>13618.468000000001</v>
      </c>
      <c r="S180" s="147">
        <f>100</f>
        <v>100</v>
      </c>
      <c r="T180" s="333">
        <f t="shared" si="79"/>
        <v>89.036946322044756</v>
      </c>
      <c r="U180" s="333">
        <f t="shared" si="79"/>
        <v>97.312236267042522</v>
      </c>
      <c r="V180" s="333">
        <f t="shared" si="79"/>
        <v>98.915346207335375</v>
      </c>
      <c r="W180" s="333">
        <f t="shared" si="77"/>
        <v>105.29008299759698</v>
      </c>
      <c r="X180" s="333">
        <f t="shared" si="77"/>
        <v>103.69003567623473</v>
      </c>
      <c r="Y180" s="333">
        <f t="shared" si="77"/>
        <v>103.8242418216453</v>
      </c>
      <c r="Z180" s="333">
        <f t="shared" si="77"/>
        <v>107.26834763784362</v>
      </c>
      <c r="AA180" s="333">
        <f t="shared" si="77"/>
        <v>110.67617415896089</v>
      </c>
      <c r="AB180" s="333">
        <f t="shared" si="101"/>
        <v>117.00945172039161</v>
      </c>
      <c r="AC180" s="333">
        <f t="shared" si="101"/>
        <v>119.98726366500267</v>
      </c>
      <c r="AD180" s="333">
        <f t="shared" si="101"/>
        <v>127.21057260564216</v>
      </c>
      <c r="AE180" s="333">
        <f t="shared" si="98"/>
        <v>117.39040199769693</v>
      </c>
      <c r="AF180" s="333">
        <f t="shared" si="99"/>
        <v>132.63549507120618</v>
      </c>
      <c r="AG180" s="334">
        <f t="shared" si="99"/>
        <v>141.62369406730988</v>
      </c>
    </row>
    <row r="181" spans="2:33" ht="14.4" x14ac:dyDescent="0.3">
      <c r="B181" s="822"/>
      <c r="C181" s="1" t="s">
        <v>3</v>
      </c>
      <c r="D181" s="697">
        <v>12271.563</v>
      </c>
      <c r="E181" s="697">
        <v>10680.156999999999</v>
      </c>
      <c r="F181" s="697">
        <v>11968.698</v>
      </c>
      <c r="G181" s="697">
        <v>12412.245000000001</v>
      </c>
      <c r="H181" s="697">
        <v>12492.321</v>
      </c>
      <c r="I181" s="697">
        <v>12732.27</v>
      </c>
      <c r="J181" s="697">
        <v>13072.924000000001</v>
      </c>
      <c r="K181" s="697">
        <v>13374.620999999999</v>
      </c>
      <c r="L181" s="697">
        <v>13756.012000000001</v>
      </c>
      <c r="M181" s="697">
        <v>14023.085999999999</v>
      </c>
      <c r="N181" s="697">
        <v>14556.898999999999</v>
      </c>
      <c r="O181" s="697">
        <v>15320.516</v>
      </c>
      <c r="P181" s="697">
        <v>14081.807000000001</v>
      </c>
      <c r="Q181" s="697">
        <v>15289.441999999999</v>
      </c>
      <c r="R181" s="697">
        <v>16135.593999999999</v>
      </c>
      <c r="S181" s="147">
        <f>100</f>
        <v>100</v>
      </c>
      <c r="T181" s="333">
        <f t="shared" si="79"/>
        <v>87.03175789424705</v>
      </c>
      <c r="U181" s="333">
        <f t="shared" si="79"/>
        <v>97.531976977993764</v>
      </c>
      <c r="V181" s="333">
        <f t="shared" si="79"/>
        <v>101.14640653354427</v>
      </c>
      <c r="W181" s="333">
        <f t="shared" si="77"/>
        <v>101.79893954828738</v>
      </c>
      <c r="X181" s="333">
        <f t="shared" si="77"/>
        <v>103.75426504349934</v>
      </c>
      <c r="Y181" s="333">
        <f t="shared" si="77"/>
        <v>106.5302276490778</v>
      </c>
      <c r="Z181" s="333">
        <f t="shared" si="77"/>
        <v>108.98873273111174</v>
      </c>
      <c r="AA181" s="333">
        <f t="shared" si="77"/>
        <v>112.09665793998694</v>
      </c>
      <c r="AB181" s="333">
        <f t="shared" si="101"/>
        <v>114.27302292299684</v>
      </c>
      <c r="AC181" s="333">
        <f t="shared" si="101"/>
        <v>118.62302300041159</v>
      </c>
      <c r="AD181" s="333">
        <f t="shared" si="101"/>
        <v>124.8456777673716</v>
      </c>
      <c r="AE181" s="333">
        <f t="shared" ref="AE181:AE182" si="102">P181*100/$D181</f>
        <v>114.75153572531879</v>
      </c>
      <c r="AF181" s="333">
        <f t="shared" ref="AF181:AG182" si="103">Q181*100/$D181</f>
        <v>124.59245818971878</v>
      </c>
      <c r="AG181" s="334">
        <f t="shared" si="103"/>
        <v>131.48768416867517</v>
      </c>
    </row>
    <row r="182" spans="2:33" ht="14.4" x14ac:dyDescent="0.3">
      <c r="B182" s="822"/>
      <c r="C182" s="1" t="s">
        <v>4</v>
      </c>
      <c r="D182" s="697">
        <v>10376.107</v>
      </c>
      <c r="E182" s="697">
        <v>9959.3711000000003</v>
      </c>
      <c r="F182" s="697">
        <v>9892.1270000000004</v>
      </c>
      <c r="G182" s="697">
        <v>10738.703</v>
      </c>
      <c r="H182" s="697">
        <v>11312.712</v>
      </c>
      <c r="I182" s="697">
        <v>11196.71</v>
      </c>
      <c r="J182" s="697">
        <v>11299.557000000001</v>
      </c>
      <c r="K182" s="697">
        <v>11669.1</v>
      </c>
      <c r="L182" s="697">
        <v>12044.744000000001</v>
      </c>
      <c r="M182" s="697">
        <v>12537.691000000001</v>
      </c>
      <c r="N182" s="697">
        <v>12660.135</v>
      </c>
      <c r="O182" s="697">
        <v>13477.671</v>
      </c>
      <c r="P182" s="697">
        <v>12605.304</v>
      </c>
      <c r="Q182" s="697">
        <v>13660.244000000001</v>
      </c>
      <c r="R182" s="697">
        <v>14423.603999999999</v>
      </c>
      <c r="S182" s="147">
        <f>100</f>
        <v>100</v>
      </c>
      <c r="T182" s="333">
        <f t="shared" si="79"/>
        <v>95.983696968429484</v>
      </c>
      <c r="U182" s="333">
        <f t="shared" si="79"/>
        <v>95.335630212757067</v>
      </c>
      <c r="V182" s="333">
        <f t="shared" si="79"/>
        <v>103.49452834285538</v>
      </c>
      <c r="W182" s="333">
        <f t="shared" si="77"/>
        <v>109.02655494975139</v>
      </c>
      <c r="X182" s="333">
        <f t="shared" si="77"/>
        <v>107.90858266978164</v>
      </c>
      <c r="Y182" s="333">
        <f t="shared" ref="Y182:AB245" si="104">J182*100/$D182</f>
        <v>108.89977329647817</v>
      </c>
      <c r="Z182" s="333">
        <f t="shared" si="104"/>
        <v>112.46125353179184</v>
      </c>
      <c r="AA182" s="333">
        <f t="shared" si="104"/>
        <v>116.08153231264868</v>
      </c>
      <c r="AB182" s="333">
        <f t="shared" si="104"/>
        <v>120.83232179467696</v>
      </c>
      <c r="AC182" s="333">
        <f t="shared" ref="AC182:AD244" si="105">N182*100/$D182</f>
        <v>122.01237901652325</v>
      </c>
      <c r="AD182" s="333">
        <f t="shared" si="105"/>
        <v>129.8914033943559</v>
      </c>
      <c r="AE182" s="333">
        <f t="shared" si="102"/>
        <v>121.48394383365552</v>
      </c>
      <c r="AF182" s="333">
        <f t="shared" si="103"/>
        <v>131.6509554113118</v>
      </c>
      <c r="AG182" s="334">
        <f t="shared" si="103"/>
        <v>139.00785718574411</v>
      </c>
    </row>
    <row r="183" spans="2:33" ht="14.4" x14ac:dyDescent="0.3">
      <c r="B183" s="822"/>
      <c r="C183" s="1" t="s">
        <v>5</v>
      </c>
      <c r="D183" s="697">
        <v>14974.007</v>
      </c>
      <c r="E183" s="697">
        <v>15954.28</v>
      </c>
      <c r="F183" s="697">
        <v>16310.504000000001</v>
      </c>
      <c r="G183" s="697">
        <v>16930.754000000001</v>
      </c>
      <c r="H183" s="697">
        <v>17394.405999999999</v>
      </c>
      <c r="I183" s="697">
        <v>18174.879000000001</v>
      </c>
      <c r="J183" s="697">
        <v>19786.971000000001</v>
      </c>
      <c r="K183" s="697">
        <v>19064.830000000002</v>
      </c>
      <c r="L183" s="697">
        <v>16863.206999999999</v>
      </c>
      <c r="M183" s="697">
        <v>18032.324000000001</v>
      </c>
      <c r="N183" s="697">
        <v>19755.162</v>
      </c>
      <c r="O183" s="697">
        <v>20347.361000000001</v>
      </c>
      <c r="P183" s="697">
        <v>18693.141</v>
      </c>
      <c r="Q183" s="697">
        <v>20834.971000000001</v>
      </c>
      <c r="R183" s="697">
        <v>22169.918000000001</v>
      </c>
      <c r="S183" s="147">
        <f>100</f>
        <v>100</v>
      </c>
      <c r="T183" s="333">
        <f t="shared" si="79"/>
        <v>106.54649754070503</v>
      </c>
      <c r="U183" s="333">
        <f t="shared" si="79"/>
        <v>108.92544660891372</v>
      </c>
      <c r="V183" s="333">
        <f t="shared" si="79"/>
        <v>113.06762445082336</v>
      </c>
      <c r="W183" s="333">
        <f t="shared" si="79"/>
        <v>116.16400339601817</v>
      </c>
      <c r="X183" s="333">
        <f t="shared" si="79"/>
        <v>121.37618875161473</v>
      </c>
      <c r="Y183" s="333">
        <f t="shared" si="104"/>
        <v>132.1421246831259</v>
      </c>
      <c r="Z183" s="333">
        <f t="shared" si="104"/>
        <v>127.31949437448509</v>
      </c>
      <c r="AA183" s="333">
        <f t="shared" si="104"/>
        <v>112.61652942996487</v>
      </c>
      <c r="AB183" s="333">
        <f t="shared" si="104"/>
        <v>120.42417236748989</v>
      </c>
      <c r="AC183" s="333">
        <f t="shared" si="105"/>
        <v>131.92969657353572</v>
      </c>
      <c r="AD183" s="333">
        <f t="shared" si="105"/>
        <v>135.88454312863618</v>
      </c>
      <c r="AE183" s="333">
        <f t="shared" ref="AE183:AE184" si="106">P183*100/$D183</f>
        <v>124.8372663375942</v>
      </c>
      <c r="AF183" s="333">
        <f t="shared" ref="AF183:AG184" si="107">Q183*100/$D183</f>
        <v>139.14091932773908</v>
      </c>
      <c r="AG183" s="334">
        <f t="shared" si="107"/>
        <v>148.05601466594749</v>
      </c>
    </row>
    <row r="184" spans="2:33" ht="14.4" x14ac:dyDescent="0.3">
      <c r="B184" s="822"/>
      <c r="C184" s="1" t="s">
        <v>6</v>
      </c>
      <c r="D184" s="697">
        <v>47237.630100000002</v>
      </c>
      <c r="E184" s="697">
        <v>45155.559099999999</v>
      </c>
      <c r="F184" s="697">
        <v>47528.828000000001</v>
      </c>
      <c r="G184" s="697">
        <v>49593.355300000003</v>
      </c>
      <c r="H184" s="697">
        <v>51324.084000000003</v>
      </c>
      <c r="I184" s="697">
        <v>52074.644200000002</v>
      </c>
      <c r="J184" s="697">
        <v>54143.142399999997</v>
      </c>
      <c r="K184" s="697">
        <v>54423.425000000003</v>
      </c>
      <c r="L184" s="697">
        <v>53306.531999999992</v>
      </c>
      <c r="M184" s="697">
        <v>55844.675000000003</v>
      </c>
      <c r="N184" s="697">
        <v>58510.115000000005</v>
      </c>
      <c r="O184" s="697">
        <v>61378.057000000001</v>
      </c>
      <c r="P184" s="697">
        <v>56668.457999999999</v>
      </c>
      <c r="Q184" s="697">
        <v>62538.823999999993</v>
      </c>
      <c r="R184" s="697">
        <v>66347.584000000003</v>
      </c>
      <c r="S184" s="147">
        <f>100</f>
        <v>100</v>
      </c>
      <c r="T184" s="333">
        <f t="shared" si="79"/>
        <v>95.592346619438047</v>
      </c>
      <c r="U184" s="333">
        <f t="shared" si="79"/>
        <v>100.61645323735239</v>
      </c>
      <c r="V184" s="333">
        <f t="shared" si="79"/>
        <v>104.98696737116794</v>
      </c>
      <c r="W184" s="333">
        <f t="shared" si="79"/>
        <v>108.65084444615269</v>
      </c>
      <c r="X184" s="333">
        <f t="shared" si="79"/>
        <v>110.23974761172448</v>
      </c>
      <c r="Y184" s="333">
        <f t="shared" si="104"/>
        <v>114.61866796742623</v>
      </c>
      <c r="Z184" s="333">
        <f t="shared" si="104"/>
        <v>115.21201399136235</v>
      </c>
      <c r="AA184" s="333">
        <f t="shared" si="104"/>
        <v>112.84760028636575</v>
      </c>
      <c r="AB184" s="333">
        <f t="shared" si="104"/>
        <v>118.22073817373831</v>
      </c>
      <c r="AC184" s="333">
        <f t="shared" si="105"/>
        <v>123.86335825090431</v>
      </c>
      <c r="AD184" s="333">
        <f t="shared" si="105"/>
        <v>129.93466621857476</v>
      </c>
      <c r="AE184" s="333">
        <f t="shared" si="106"/>
        <v>119.96465080918613</v>
      </c>
      <c r="AF184" s="333">
        <f t="shared" si="107"/>
        <v>132.39195926554325</v>
      </c>
      <c r="AG184" s="334">
        <f t="shared" si="107"/>
        <v>140.45493785260831</v>
      </c>
    </row>
    <row r="185" spans="2:33" ht="14.4" x14ac:dyDescent="0.3">
      <c r="B185" s="823"/>
      <c r="C185" s="3" t="s">
        <v>7</v>
      </c>
      <c r="D185" s="766">
        <v>32263.623100000001</v>
      </c>
      <c r="E185" s="766">
        <v>29201.2791</v>
      </c>
      <c r="F185" s="766">
        <v>31218.324000000001</v>
      </c>
      <c r="G185" s="766">
        <v>32662.601300000002</v>
      </c>
      <c r="H185" s="766">
        <v>33929.678</v>
      </c>
      <c r="I185" s="766">
        <v>33899.765200000002</v>
      </c>
      <c r="J185" s="766">
        <v>34356.171399999999</v>
      </c>
      <c r="K185" s="766">
        <v>35358.595000000001</v>
      </c>
      <c r="L185" s="766">
        <v>36443.324999999997</v>
      </c>
      <c r="M185" s="766">
        <v>37812.351000000002</v>
      </c>
      <c r="N185" s="766">
        <v>38754.953000000001</v>
      </c>
      <c r="O185" s="766">
        <v>41030.696000000004</v>
      </c>
      <c r="P185" s="766">
        <v>37975.316999999995</v>
      </c>
      <c r="Q185" s="766">
        <v>41703.852999999996</v>
      </c>
      <c r="R185" s="767">
        <v>44177.665999999997</v>
      </c>
      <c r="S185" s="147">
        <f>100</f>
        <v>100</v>
      </c>
      <c r="T185" s="333">
        <f t="shared" si="79"/>
        <v>90.508369160808854</v>
      </c>
      <c r="U185" s="333">
        <f t="shared" si="79"/>
        <v>96.760131071578257</v>
      </c>
      <c r="V185" s="333">
        <f t="shared" si="79"/>
        <v>101.23661933057979</v>
      </c>
      <c r="W185" s="333">
        <f t="shared" si="79"/>
        <v>105.16388037027372</v>
      </c>
      <c r="X185" s="333">
        <f t="shared" si="79"/>
        <v>105.0711666663376</v>
      </c>
      <c r="Y185" s="333">
        <f t="shared" si="104"/>
        <v>106.48578212531872</v>
      </c>
      <c r="Z185" s="333">
        <f t="shared" si="104"/>
        <v>109.59275990302527</v>
      </c>
      <c r="AA185" s="333">
        <f t="shared" si="104"/>
        <v>112.95484356188129</v>
      </c>
      <c r="AB185" s="333">
        <f t="shared" si="104"/>
        <v>117.19809298168995</v>
      </c>
      <c r="AC185" s="333">
        <f t="shared" si="105"/>
        <v>120.11965574938793</v>
      </c>
      <c r="AD185" s="333">
        <f t="shared" si="105"/>
        <v>127.17324360263805</v>
      </c>
      <c r="AE185" s="333">
        <f t="shared" ref="AE185:AE186" si="108">P185*100/$D185</f>
        <v>117.70320054352482</v>
      </c>
      <c r="AF185" s="333">
        <f t="shared" ref="AF185:AG186" si="109">Q185*100/$D185</f>
        <v>129.25967077764429</v>
      </c>
      <c r="AG185" s="334">
        <f t="shared" si="109"/>
        <v>136.92716984410842</v>
      </c>
    </row>
    <row r="186" spans="2:33" ht="16.5" customHeight="1" x14ac:dyDescent="0.3">
      <c r="B186" s="822" t="s">
        <v>47</v>
      </c>
      <c r="C186" s="1" t="s">
        <v>2</v>
      </c>
      <c r="D186" s="697">
        <v>18728.541000000001</v>
      </c>
      <c r="E186" s="697">
        <v>15056.141</v>
      </c>
      <c r="F186" s="697">
        <v>12845.579</v>
      </c>
      <c r="G186" s="697">
        <v>18148.888999999999</v>
      </c>
      <c r="H186" s="697">
        <v>20923.080000000002</v>
      </c>
      <c r="I186" s="697">
        <v>22161.195</v>
      </c>
      <c r="J186" s="697">
        <v>22304.502</v>
      </c>
      <c r="K186" s="697">
        <v>23288.974999999999</v>
      </c>
      <c r="L186" s="697">
        <v>23951.562999999998</v>
      </c>
      <c r="M186" s="697">
        <v>23054.228999999999</v>
      </c>
      <c r="N186" s="697">
        <v>28998.428</v>
      </c>
      <c r="O186" s="697">
        <v>31279.853999999999</v>
      </c>
      <c r="P186" s="697">
        <v>36580.285000000003</v>
      </c>
      <c r="Q186" s="697">
        <v>40024.004000000001</v>
      </c>
      <c r="R186" s="697">
        <v>43512.120999999999</v>
      </c>
      <c r="S186" s="147">
        <f>100</f>
        <v>100</v>
      </c>
      <c r="T186" s="333">
        <f t="shared" si="79"/>
        <v>80.391425044801935</v>
      </c>
      <c r="U186" s="333">
        <f t="shared" si="79"/>
        <v>68.588252549945025</v>
      </c>
      <c r="V186" s="333">
        <f t="shared" si="79"/>
        <v>96.904980478724951</v>
      </c>
      <c r="W186" s="333">
        <f t="shared" si="79"/>
        <v>111.71761858011257</v>
      </c>
      <c r="X186" s="333">
        <f t="shared" si="79"/>
        <v>118.32846456112091</v>
      </c>
      <c r="Y186" s="333">
        <f t="shared" si="104"/>
        <v>119.09364429402163</v>
      </c>
      <c r="Z186" s="333">
        <f t="shared" si="104"/>
        <v>124.35018296406537</v>
      </c>
      <c r="AA186" s="333">
        <f t="shared" si="104"/>
        <v>127.88803463120804</v>
      </c>
      <c r="AB186" s="333">
        <f t="shared" si="104"/>
        <v>123.09676979109049</v>
      </c>
      <c r="AC186" s="333">
        <f t="shared" si="105"/>
        <v>154.83548878687344</v>
      </c>
      <c r="AD186" s="333">
        <f t="shared" si="105"/>
        <v>167.01703565696866</v>
      </c>
      <c r="AE186" s="333">
        <f t="shared" si="108"/>
        <v>195.31839132583795</v>
      </c>
      <c r="AF186" s="333">
        <f t="shared" si="109"/>
        <v>213.70593683725815</v>
      </c>
      <c r="AG186" s="334">
        <f t="shared" si="109"/>
        <v>232.33054299317814</v>
      </c>
    </row>
    <row r="187" spans="2:33" ht="14.4" x14ac:dyDescent="0.3">
      <c r="B187" s="822"/>
      <c r="C187" s="1" t="s">
        <v>3</v>
      </c>
      <c r="D187" s="697">
        <v>8810.1553000000004</v>
      </c>
      <c r="E187" s="697">
        <v>9397.1103999999996</v>
      </c>
      <c r="F187" s="697">
        <v>9555.2031000000006</v>
      </c>
      <c r="G187" s="697">
        <v>9946.4375</v>
      </c>
      <c r="H187" s="697">
        <v>10694.362999999999</v>
      </c>
      <c r="I187" s="697">
        <v>12116.647999999999</v>
      </c>
      <c r="J187" s="697">
        <v>10060.02</v>
      </c>
      <c r="K187" s="697">
        <v>10619.995999999999</v>
      </c>
      <c r="L187" s="697">
        <v>10450.188</v>
      </c>
      <c r="M187" s="697">
        <v>11228.727999999999</v>
      </c>
      <c r="N187" s="697">
        <v>13037.361000000001</v>
      </c>
      <c r="O187" s="697">
        <v>14512.944</v>
      </c>
      <c r="P187" s="697">
        <v>13846.444</v>
      </c>
      <c r="Q187" s="697">
        <v>15135.669</v>
      </c>
      <c r="R187" s="697">
        <v>16197.116</v>
      </c>
      <c r="S187" s="147">
        <f>100</f>
        <v>100</v>
      </c>
      <c r="T187" s="333">
        <f t="shared" si="79"/>
        <v>106.66225599905144</v>
      </c>
      <c r="U187" s="333">
        <f t="shared" si="79"/>
        <v>108.45669315273024</v>
      </c>
      <c r="V187" s="333">
        <f t="shared" si="79"/>
        <v>112.89741396499559</v>
      </c>
      <c r="W187" s="333">
        <f t="shared" si="79"/>
        <v>121.38677056010579</v>
      </c>
      <c r="X187" s="333">
        <f t="shared" si="79"/>
        <v>137.53047009284839</v>
      </c>
      <c r="Y187" s="333">
        <f t="shared" si="104"/>
        <v>114.18663641491086</v>
      </c>
      <c r="Z187" s="333">
        <f t="shared" si="104"/>
        <v>120.542665121919</v>
      </c>
      <c r="AA187" s="333">
        <f t="shared" si="104"/>
        <v>118.61525301375788</v>
      </c>
      <c r="AB187" s="333">
        <f t="shared" si="104"/>
        <v>127.45210064571731</v>
      </c>
      <c r="AC187" s="333">
        <f t="shared" si="105"/>
        <v>147.98105772323899</v>
      </c>
      <c r="AD187" s="333">
        <f t="shared" si="105"/>
        <v>164.72971821506937</v>
      </c>
      <c r="AE187" s="333">
        <f t="shared" ref="AE187:AE188" si="110">P187*100/$D187</f>
        <v>157.16458482860114</v>
      </c>
      <c r="AF187" s="333">
        <f t="shared" ref="AF187:AG188" si="111">Q187*100/$D187</f>
        <v>171.7979818131015</v>
      </c>
      <c r="AG187" s="334">
        <f t="shared" si="111"/>
        <v>183.84597601815261</v>
      </c>
    </row>
    <row r="188" spans="2:33" ht="14.4" x14ac:dyDescent="0.3">
      <c r="B188" s="822"/>
      <c r="C188" s="1" t="s">
        <v>4</v>
      </c>
      <c r="D188" s="697">
        <v>18497.896000000001</v>
      </c>
      <c r="E188" s="697">
        <v>20480.171999999999</v>
      </c>
      <c r="F188" s="697">
        <v>19967.905999999999</v>
      </c>
      <c r="G188" s="697">
        <v>21043.594000000001</v>
      </c>
      <c r="H188" s="697">
        <v>22888.317999999999</v>
      </c>
      <c r="I188" s="697">
        <v>21953.895</v>
      </c>
      <c r="J188" s="697">
        <v>21220.516</v>
      </c>
      <c r="K188" s="697">
        <v>21384.544999999998</v>
      </c>
      <c r="L188" s="697">
        <v>23424.298999999999</v>
      </c>
      <c r="M188" s="697">
        <v>23816.115000000002</v>
      </c>
      <c r="N188" s="697">
        <v>22184.785</v>
      </c>
      <c r="O188" s="697">
        <v>23922.523000000001</v>
      </c>
      <c r="P188" s="697">
        <v>22704.201000000001</v>
      </c>
      <c r="Q188" s="697">
        <v>24152.960999999999</v>
      </c>
      <c r="R188" s="697">
        <v>25989.932000000001</v>
      </c>
      <c r="S188" s="147">
        <f>100</f>
        <v>100</v>
      </c>
      <c r="T188" s="333">
        <f t="shared" si="79"/>
        <v>110.71622415868269</v>
      </c>
      <c r="U188" s="333">
        <f t="shared" si="79"/>
        <v>107.94690379922126</v>
      </c>
      <c r="V188" s="333">
        <f t="shared" si="79"/>
        <v>113.76209488906197</v>
      </c>
      <c r="W188" s="333">
        <f t="shared" si="79"/>
        <v>123.73471015298171</v>
      </c>
      <c r="X188" s="333">
        <f t="shared" si="79"/>
        <v>118.68320051102027</v>
      </c>
      <c r="Y188" s="333">
        <f t="shared" si="104"/>
        <v>114.71853880030464</v>
      </c>
      <c r="Z188" s="333">
        <f t="shared" si="104"/>
        <v>115.60528289271384</v>
      </c>
      <c r="AA188" s="333">
        <f t="shared" si="104"/>
        <v>126.63223428221241</v>
      </c>
      <c r="AB188" s="333">
        <f t="shared" si="104"/>
        <v>128.75039950489503</v>
      </c>
      <c r="AC188" s="333">
        <f t="shared" si="105"/>
        <v>119.93139652206932</v>
      </c>
      <c r="AD188" s="333">
        <f t="shared" si="105"/>
        <v>129.32564330559541</v>
      </c>
      <c r="AE188" s="333">
        <f t="shared" si="110"/>
        <v>122.73936992617972</v>
      </c>
      <c r="AF188" s="333">
        <f t="shared" si="111"/>
        <v>130.57139579550019</v>
      </c>
      <c r="AG188" s="334">
        <f t="shared" si="111"/>
        <v>140.50209818457191</v>
      </c>
    </row>
    <row r="189" spans="2:33" ht="14.4" x14ac:dyDescent="0.3">
      <c r="B189" s="822"/>
      <c r="C189" s="1" t="s">
        <v>5</v>
      </c>
      <c r="D189" s="697">
        <v>128038.43</v>
      </c>
      <c r="E189" s="697">
        <v>136854.29999999999</v>
      </c>
      <c r="F189" s="697">
        <v>148786.14000000001</v>
      </c>
      <c r="G189" s="697">
        <v>140308.98000000001</v>
      </c>
      <c r="H189" s="697">
        <v>149128.64000000001</v>
      </c>
      <c r="I189" s="697">
        <v>144954.85999999999</v>
      </c>
      <c r="J189" s="697">
        <v>137149.76999999999</v>
      </c>
      <c r="K189" s="697">
        <v>131636.48000000001</v>
      </c>
      <c r="L189" s="697">
        <v>132771.04999999999</v>
      </c>
      <c r="M189" s="697">
        <v>142051.82999999999</v>
      </c>
      <c r="N189" s="697">
        <v>150587.73000000001</v>
      </c>
      <c r="O189" s="697">
        <v>159426.28</v>
      </c>
      <c r="P189" s="697">
        <v>152643.91</v>
      </c>
      <c r="Q189" s="697">
        <v>171429.05</v>
      </c>
      <c r="R189" s="697">
        <v>185318.81</v>
      </c>
      <c r="S189" s="147">
        <f>100</f>
        <v>100</v>
      </c>
      <c r="T189" s="333">
        <f t="shared" si="79"/>
        <v>106.88533122438317</v>
      </c>
      <c r="U189" s="333">
        <f t="shared" si="79"/>
        <v>116.20428335461473</v>
      </c>
      <c r="V189" s="333">
        <f t="shared" si="79"/>
        <v>109.58348989440125</v>
      </c>
      <c r="W189" s="333">
        <f t="shared" si="79"/>
        <v>116.47178116757604</v>
      </c>
      <c r="X189" s="333">
        <f t="shared" si="79"/>
        <v>113.21199424266604</v>
      </c>
      <c r="Y189" s="333">
        <f t="shared" si="104"/>
        <v>107.11609787780121</v>
      </c>
      <c r="Z189" s="333">
        <f t="shared" si="104"/>
        <v>102.81013286401593</v>
      </c>
      <c r="AA189" s="333">
        <f t="shared" si="104"/>
        <v>103.69624963380134</v>
      </c>
      <c r="AB189" s="333">
        <f t="shared" si="104"/>
        <v>110.94468278000596</v>
      </c>
      <c r="AC189" s="333">
        <f t="shared" si="105"/>
        <v>117.61135309141171</v>
      </c>
      <c r="AD189" s="333">
        <f t="shared" si="105"/>
        <v>124.51439774761376</v>
      </c>
      <c r="AE189" s="333">
        <f t="shared" ref="AE189:AE190" si="112">P189*100/$D189</f>
        <v>119.21726156748409</v>
      </c>
      <c r="AF189" s="333">
        <f t="shared" ref="AF189:AG190" si="113">Q189*100/$D189</f>
        <v>133.88874730813242</v>
      </c>
      <c r="AG189" s="334">
        <f t="shared" si="113"/>
        <v>144.73686533019813</v>
      </c>
    </row>
    <row r="190" spans="2:33" ht="14.4" x14ac:dyDescent="0.3">
      <c r="B190" s="822"/>
      <c r="C190" s="1" t="s">
        <v>6</v>
      </c>
      <c r="D190" s="697">
        <v>174075.02230000001</v>
      </c>
      <c r="E190" s="697">
        <v>181787.72339999999</v>
      </c>
      <c r="F190" s="697">
        <v>191154.82810000001</v>
      </c>
      <c r="G190" s="697">
        <v>189447.90050000002</v>
      </c>
      <c r="H190" s="697">
        <v>203634.40100000001</v>
      </c>
      <c r="I190" s="697">
        <v>201186.598</v>
      </c>
      <c r="J190" s="697">
        <v>190734.80799999999</v>
      </c>
      <c r="K190" s="697">
        <v>186929.99600000001</v>
      </c>
      <c r="L190" s="697">
        <v>190597.09999999998</v>
      </c>
      <c r="M190" s="697">
        <v>200150.902</v>
      </c>
      <c r="N190" s="697">
        <v>214808.304</v>
      </c>
      <c r="O190" s="697">
        <v>229141.601</v>
      </c>
      <c r="P190" s="697">
        <v>225774.84000000003</v>
      </c>
      <c r="Q190" s="697">
        <v>250741.68400000001</v>
      </c>
      <c r="R190" s="697">
        <v>271017.97899999999</v>
      </c>
      <c r="S190" s="147">
        <f>100</f>
        <v>100</v>
      </c>
      <c r="T190" s="333">
        <f t="shared" si="79"/>
        <v>104.43067649688876</v>
      </c>
      <c r="U190" s="333">
        <f t="shared" si="79"/>
        <v>109.81174988480815</v>
      </c>
      <c r="V190" s="333">
        <f t="shared" si="79"/>
        <v>108.83117979643653</v>
      </c>
      <c r="W190" s="333">
        <f t="shared" si="79"/>
        <v>116.98082717982223</v>
      </c>
      <c r="X190" s="333">
        <f t="shared" si="79"/>
        <v>115.57465013749993</v>
      </c>
      <c r="Y190" s="333">
        <f t="shared" si="104"/>
        <v>109.5704630566059</v>
      </c>
      <c r="Z190" s="333">
        <f t="shared" si="104"/>
        <v>107.3847318990118</v>
      </c>
      <c r="AA190" s="333">
        <f t="shared" si="104"/>
        <v>109.49135463646581</v>
      </c>
      <c r="AB190" s="333">
        <f t="shared" si="104"/>
        <v>114.97967908058685</v>
      </c>
      <c r="AC190" s="333">
        <f t="shared" si="105"/>
        <v>123.3998428733793</v>
      </c>
      <c r="AD190" s="333">
        <f t="shared" si="105"/>
        <v>131.63381970165628</v>
      </c>
      <c r="AE190" s="333">
        <f t="shared" si="112"/>
        <v>129.69973349243685</v>
      </c>
      <c r="AF190" s="333">
        <f t="shared" si="113"/>
        <v>144.04231042858814</v>
      </c>
      <c r="AG190" s="334">
        <f t="shared" si="113"/>
        <v>155.69033134054635</v>
      </c>
    </row>
    <row r="191" spans="2:33" ht="14.4" x14ac:dyDescent="0.3">
      <c r="B191" s="823"/>
      <c r="C191" s="3" t="s">
        <v>7</v>
      </c>
      <c r="D191" s="766">
        <v>46036.592300000004</v>
      </c>
      <c r="E191" s="766">
        <v>44933.4234</v>
      </c>
      <c r="F191" s="766">
        <v>42368.688099999999</v>
      </c>
      <c r="G191" s="766">
        <v>49138.9205</v>
      </c>
      <c r="H191" s="766">
        <v>54505.760999999999</v>
      </c>
      <c r="I191" s="766">
        <v>56231.737999999998</v>
      </c>
      <c r="J191" s="766">
        <v>53585.038</v>
      </c>
      <c r="K191" s="766">
        <v>55293.515999999996</v>
      </c>
      <c r="L191" s="766">
        <v>57826.049999999996</v>
      </c>
      <c r="M191" s="766">
        <v>58099.072</v>
      </c>
      <c r="N191" s="766">
        <v>64220.574000000008</v>
      </c>
      <c r="O191" s="766">
        <v>69715.320999999996</v>
      </c>
      <c r="P191" s="766">
        <v>73130.930000000008</v>
      </c>
      <c r="Q191" s="766">
        <v>79312.634000000005</v>
      </c>
      <c r="R191" s="767">
        <v>85699.168999999994</v>
      </c>
      <c r="S191" s="147">
        <f>100</f>
        <v>100</v>
      </c>
      <c r="T191" s="333">
        <f t="shared" ref="T191:X241" si="114">E191*100/$D191</f>
        <v>97.603712949014238</v>
      </c>
      <c r="U191" s="333">
        <f t="shared" si="114"/>
        <v>92.03263313648867</v>
      </c>
      <c r="V191" s="333">
        <f t="shared" si="114"/>
        <v>106.73883110153658</v>
      </c>
      <c r="W191" s="333">
        <f t="shared" si="114"/>
        <v>118.39660208733562</v>
      </c>
      <c r="X191" s="333">
        <f t="shared" si="114"/>
        <v>122.14574361534572</v>
      </c>
      <c r="Y191" s="333">
        <f t="shared" si="104"/>
        <v>116.39662130248506</v>
      </c>
      <c r="Z191" s="333">
        <f t="shared" si="104"/>
        <v>120.10775176337279</v>
      </c>
      <c r="AA191" s="333">
        <f t="shared" si="104"/>
        <v>125.608884391732</v>
      </c>
      <c r="AB191" s="333">
        <f t="shared" si="104"/>
        <v>126.2019387130007</v>
      </c>
      <c r="AC191" s="333">
        <f t="shared" si="105"/>
        <v>139.49897416712139</v>
      </c>
      <c r="AD191" s="333">
        <f t="shared" si="105"/>
        <v>151.43458174683357</v>
      </c>
      <c r="AE191" s="333">
        <f t="shared" ref="AE191:AE192" si="115">P191*100/$D191</f>
        <v>158.85391673527496</v>
      </c>
      <c r="AF191" s="333">
        <f t="shared" ref="AF191:AG192" si="116">Q191*100/$D191</f>
        <v>172.28172207698353</v>
      </c>
      <c r="AG191" s="334">
        <f t="shared" si="116"/>
        <v>186.15445826558275</v>
      </c>
    </row>
    <row r="192" spans="2:33" ht="16.5" customHeight="1" x14ac:dyDescent="0.3">
      <c r="B192" s="822" t="s">
        <v>48</v>
      </c>
      <c r="C192" s="2" t="s">
        <v>2</v>
      </c>
      <c r="D192" s="697">
        <v>1149.8488</v>
      </c>
      <c r="E192" s="697">
        <v>965.75647000000004</v>
      </c>
      <c r="F192" s="697">
        <v>2178.5927999999999</v>
      </c>
      <c r="G192" s="697">
        <v>1955.7954</v>
      </c>
      <c r="H192" s="697">
        <v>2057.7302</v>
      </c>
      <c r="I192" s="697">
        <v>2161.3090999999999</v>
      </c>
      <c r="J192" s="697">
        <v>1629.5202999999999</v>
      </c>
      <c r="K192" s="697">
        <v>2193.6012999999998</v>
      </c>
      <c r="L192" s="697">
        <v>2377.7208999999998</v>
      </c>
      <c r="M192" s="697">
        <v>2237.6023</v>
      </c>
      <c r="N192" s="697">
        <v>2067.0938000000001</v>
      </c>
      <c r="O192" s="697">
        <v>2152.1587</v>
      </c>
      <c r="P192" s="697">
        <v>1774.9534000000001</v>
      </c>
      <c r="Q192" s="697">
        <v>1868.1631</v>
      </c>
      <c r="R192" s="697">
        <v>2306.0259000000001</v>
      </c>
      <c r="S192" s="147">
        <f>100</f>
        <v>100</v>
      </c>
      <c r="T192" s="333">
        <f t="shared" si="114"/>
        <v>83.989866319815263</v>
      </c>
      <c r="U192" s="333">
        <f t="shared" si="114"/>
        <v>189.4677630658918</v>
      </c>
      <c r="V192" s="333">
        <f t="shared" si="114"/>
        <v>170.09152855575448</v>
      </c>
      <c r="W192" s="333">
        <f t="shared" si="114"/>
        <v>178.95658977075942</v>
      </c>
      <c r="X192" s="333">
        <f t="shared" si="114"/>
        <v>187.96463500244553</v>
      </c>
      <c r="Y192" s="333">
        <f t="shared" si="104"/>
        <v>141.71604997109185</v>
      </c>
      <c r="Z192" s="333">
        <f t="shared" si="104"/>
        <v>190.77302163554023</v>
      </c>
      <c r="AA192" s="333">
        <f t="shared" si="104"/>
        <v>206.78552693188877</v>
      </c>
      <c r="AB192" s="333">
        <f t="shared" si="104"/>
        <v>194.59969867342559</v>
      </c>
      <c r="AC192" s="333">
        <f t="shared" si="105"/>
        <v>179.77092292482283</v>
      </c>
      <c r="AD192" s="333">
        <f t="shared" si="105"/>
        <v>187.16884341663007</v>
      </c>
      <c r="AE192" s="333">
        <f t="shared" si="115"/>
        <v>154.36406943243321</v>
      </c>
      <c r="AF192" s="333">
        <f t="shared" si="116"/>
        <v>162.47032653336683</v>
      </c>
      <c r="AG192" s="334">
        <f t="shared" si="116"/>
        <v>200.55035931680757</v>
      </c>
    </row>
    <row r="193" spans="2:33" ht="14.4" x14ac:dyDescent="0.3">
      <c r="B193" s="822"/>
      <c r="C193" s="1" t="s">
        <v>3</v>
      </c>
      <c r="D193" s="697">
        <v>2065.7930000000001</v>
      </c>
      <c r="E193" s="697">
        <v>1915.0275999999999</v>
      </c>
      <c r="F193" s="697">
        <v>2212.6577000000002</v>
      </c>
      <c r="G193" s="697">
        <v>2552.7278000000001</v>
      </c>
      <c r="H193" s="697">
        <v>2504.0466000000001</v>
      </c>
      <c r="I193" s="697">
        <v>2435.7858999999999</v>
      </c>
      <c r="J193" s="697">
        <v>3047.8831</v>
      </c>
      <c r="K193" s="697">
        <v>2819.2235999999998</v>
      </c>
      <c r="L193" s="697">
        <v>2869.5365999999999</v>
      </c>
      <c r="M193" s="697">
        <v>2911.623</v>
      </c>
      <c r="N193" s="697">
        <v>2891.9735999999998</v>
      </c>
      <c r="O193" s="697">
        <v>2857.8400999999999</v>
      </c>
      <c r="P193" s="697">
        <v>3061.4220999999998</v>
      </c>
      <c r="Q193" s="697">
        <v>3282.085</v>
      </c>
      <c r="R193" s="697">
        <v>3556.4038</v>
      </c>
      <c r="S193" s="147">
        <f>100</f>
        <v>100</v>
      </c>
      <c r="T193" s="333">
        <f t="shared" si="114"/>
        <v>92.70181475104232</v>
      </c>
      <c r="U193" s="333">
        <f t="shared" si="114"/>
        <v>107.10936187701284</v>
      </c>
      <c r="V193" s="333">
        <f t="shared" si="114"/>
        <v>123.57132587824627</v>
      </c>
      <c r="W193" s="333">
        <f t="shared" si="114"/>
        <v>121.2147877352668</v>
      </c>
      <c r="X193" s="333">
        <f t="shared" si="114"/>
        <v>117.91045375795154</v>
      </c>
      <c r="Y193" s="333">
        <f t="shared" si="104"/>
        <v>147.54058610906318</v>
      </c>
      <c r="Z193" s="333">
        <f t="shared" si="104"/>
        <v>136.47173748773471</v>
      </c>
      <c r="AA193" s="333">
        <f t="shared" si="104"/>
        <v>138.90726708823195</v>
      </c>
      <c r="AB193" s="333">
        <f t="shared" si="104"/>
        <v>140.94456705003839</v>
      </c>
      <c r="AC193" s="333">
        <f t="shared" si="105"/>
        <v>139.9933875272111</v>
      </c>
      <c r="AD193" s="333">
        <f t="shared" si="105"/>
        <v>138.34106805473732</v>
      </c>
      <c r="AE193" s="333">
        <f t="shared" ref="AE193:AE194" si="117">P193*100/$D193</f>
        <v>148.19597607311087</v>
      </c>
      <c r="AF193" s="333">
        <f t="shared" ref="AF193:AG194" si="118">Q193*100/$D193</f>
        <v>158.87772879470498</v>
      </c>
      <c r="AG193" s="334">
        <f t="shared" si="118"/>
        <v>172.15683275139378</v>
      </c>
    </row>
    <row r="194" spans="2:33" ht="14.4" x14ac:dyDescent="0.3">
      <c r="B194" s="822"/>
      <c r="C194" s="1" t="s">
        <v>4</v>
      </c>
      <c r="D194" s="697">
        <v>4239.96</v>
      </c>
      <c r="E194" s="697">
        <v>4612.1986999999999</v>
      </c>
      <c r="F194" s="697">
        <v>4920.2788</v>
      </c>
      <c r="G194" s="697">
        <v>5443.2222000000002</v>
      </c>
      <c r="H194" s="697">
        <v>5554.7969000000003</v>
      </c>
      <c r="I194" s="697">
        <v>5315.2891</v>
      </c>
      <c r="J194" s="697">
        <v>5229.9683000000005</v>
      </c>
      <c r="K194" s="697">
        <v>5607.1953000000003</v>
      </c>
      <c r="L194" s="697">
        <v>5846.2437</v>
      </c>
      <c r="M194" s="697">
        <v>5614.6337999999996</v>
      </c>
      <c r="N194" s="697">
        <v>5253.5316999999995</v>
      </c>
      <c r="O194" s="697">
        <v>5501.9975999999997</v>
      </c>
      <c r="P194" s="697">
        <v>5363.8477000000003</v>
      </c>
      <c r="Q194" s="697">
        <v>5721.0995999999996</v>
      </c>
      <c r="R194" s="697">
        <v>6155.3041999999996</v>
      </c>
      <c r="S194" s="147">
        <f>100</f>
        <v>100</v>
      </c>
      <c r="T194" s="333">
        <f t="shared" si="114"/>
        <v>108.77929744620232</v>
      </c>
      <c r="U194" s="333">
        <f t="shared" si="114"/>
        <v>116.04540608873668</v>
      </c>
      <c r="V194" s="333">
        <f t="shared" si="114"/>
        <v>128.37909319899242</v>
      </c>
      <c r="W194" s="333">
        <f t="shared" si="114"/>
        <v>131.01059679808301</v>
      </c>
      <c r="X194" s="333">
        <f t="shared" si="114"/>
        <v>125.3617746393834</v>
      </c>
      <c r="Y194" s="333">
        <f t="shared" si="104"/>
        <v>123.34947263653433</v>
      </c>
      <c r="Z194" s="333">
        <f t="shared" si="104"/>
        <v>132.24641977754507</v>
      </c>
      <c r="AA194" s="333">
        <f t="shared" si="104"/>
        <v>137.88440692836724</v>
      </c>
      <c r="AB194" s="333">
        <f t="shared" si="104"/>
        <v>132.42185775337504</v>
      </c>
      <c r="AC194" s="333">
        <f t="shared" si="105"/>
        <v>123.90521844545701</v>
      </c>
      <c r="AD194" s="333">
        <f t="shared" si="105"/>
        <v>129.76531854074096</v>
      </c>
      <c r="AE194" s="333">
        <f t="shared" si="117"/>
        <v>126.5070354437306</v>
      </c>
      <c r="AF194" s="333">
        <f t="shared" si="118"/>
        <v>134.93286729120086</v>
      </c>
      <c r="AG194" s="334">
        <f t="shared" si="118"/>
        <v>145.17363843055122</v>
      </c>
    </row>
    <row r="195" spans="2:33" ht="14.4" x14ac:dyDescent="0.3">
      <c r="B195" s="822"/>
      <c r="C195" s="1" t="s">
        <v>5</v>
      </c>
      <c r="D195" s="697">
        <v>11629.92</v>
      </c>
      <c r="E195" s="697">
        <v>10639.032999999999</v>
      </c>
      <c r="F195" s="697">
        <v>11608.511</v>
      </c>
      <c r="G195" s="697">
        <v>12591.502</v>
      </c>
      <c r="H195" s="697">
        <v>12432.54</v>
      </c>
      <c r="I195" s="697">
        <v>13214.832</v>
      </c>
      <c r="J195" s="697">
        <v>13154.689</v>
      </c>
      <c r="K195" s="697">
        <v>13449.957</v>
      </c>
      <c r="L195" s="697">
        <v>14713.790999999999</v>
      </c>
      <c r="M195" s="697">
        <v>16174.625</v>
      </c>
      <c r="N195" s="697">
        <v>15460.462</v>
      </c>
      <c r="O195" s="697">
        <v>15976.012000000001</v>
      </c>
      <c r="P195" s="697">
        <v>15917.612999999999</v>
      </c>
      <c r="Q195" s="697">
        <v>17827.484</v>
      </c>
      <c r="R195" s="697">
        <v>18831.026999999998</v>
      </c>
      <c r="S195" s="147">
        <f>100</f>
        <v>100</v>
      </c>
      <c r="T195" s="333">
        <f t="shared" si="114"/>
        <v>91.479846808920442</v>
      </c>
      <c r="U195" s="333">
        <f t="shared" si="114"/>
        <v>99.815914468887158</v>
      </c>
      <c r="V195" s="333">
        <f t="shared" si="114"/>
        <v>108.26817381374936</v>
      </c>
      <c r="W195" s="333">
        <f t="shared" si="114"/>
        <v>106.90133724049693</v>
      </c>
      <c r="X195" s="333">
        <f t="shared" si="114"/>
        <v>113.62788394073218</v>
      </c>
      <c r="Y195" s="333">
        <f t="shared" si="104"/>
        <v>113.1107436680562</v>
      </c>
      <c r="Z195" s="333">
        <f t="shared" si="104"/>
        <v>115.64960893970036</v>
      </c>
      <c r="AA195" s="333">
        <f t="shared" si="104"/>
        <v>126.51670002889098</v>
      </c>
      <c r="AB195" s="333">
        <f t="shared" si="104"/>
        <v>139.07769786894494</v>
      </c>
      <c r="AC195" s="333">
        <f t="shared" si="105"/>
        <v>132.93695915363131</v>
      </c>
      <c r="AD195" s="333">
        <f t="shared" si="105"/>
        <v>137.36992171915199</v>
      </c>
      <c r="AE195" s="333">
        <f t="shared" ref="AE195:AE196" si="119">P195*100/$D195</f>
        <v>136.86777725040241</v>
      </c>
      <c r="AF195" s="333">
        <f t="shared" ref="AF195:AG196" si="120">Q195*100/$D195</f>
        <v>153.28982486551928</v>
      </c>
      <c r="AG195" s="334">
        <f t="shared" si="120"/>
        <v>161.91880081720251</v>
      </c>
    </row>
    <row r="196" spans="2:33" ht="14.4" x14ac:dyDescent="0.3">
      <c r="B196" s="822"/>
      <c r="C196" s="1" t="s">
        <v>6</v>
      </c>
      <c r="D196" s="697">
        <v>19085.521800000002</v>
      </c>
      <c r="E196" s="697">
        <v>18132.015769999998</v>
      </c>
      <c r="F196" s="697">
        <v>20920.040300000001</v>
      </c>
      <c r="G196" s="697">
        <v>22543.2474</v>
      </c>
      <c r="H196" s="697">
        <v>22549.113700000002</v>
      </c>
      <c r="I196" s="697">
        <v>23127.216099999998</v>
      </c>
      <c r="J196" s="697">
        <v>23062.060700000002</v>
      </c>
      <c r="K196" s="697">
        <v>24069.977200000001</v>
      </c>
      <c r="L196" s="697">
        <v>25807.292199999996</v>
      </c>
      <c r="M196" s="697">
        <v>26938.484100000001</v>
      </c>
      <c r="N196" s="697">
        <v>25673.061099999999</v>
      </c>
      <c r="O196" s="697">
        <v>26488.008399999999</v>
      </c>
      <c r="P196" s="697">
        <v>26117.836199999998</v>
      </c>
      <c r="Q196" s="697">
        <v>28698.831699999999</v>
      </c>
      <c r="R196" s="697">
        <v>30848.760899999997</v>
      </c>
      <c r="S196" s="147">
        <f>100</f>
        <v>100</v>
      </c>
      <c r="T196" s="333">
        <f t="shared" si="114"/>
        <v>95.004034786201103</v>
      </c>
      <c r="U196" s="333">
        <f t="shared" si="114"/>
        <v>109.61209506988695</v>
      </c>
      <c r="V196" s="333">
        <f t="shared" si="114"/>
        <v>118.11700846450003</v>
      </c>
      <c r="W196" s="333">
        <f t="shared" si="114"/>
        <v>118.14774537628831</v>
      </c>
      <c r="X196" s="333">
        <f t="shared" si="114"/>
        <v>121.17675556557221</v>
      </c>
      <c r="Y196" s="333">
        <f t="shared" si="104"/>
        <v>120.83536903874433</v>
      </c>
      <c r="Z196" s="333">
        <f t="shared" si="104"/>
        <v>126.11642192565047</v>
      </c>
      <c r="AA196" s="333">
        <f t="shared" si="104"/>
        <v>135.21921208358052</v>
      </c>
      <c r="AB196" s="333">
        <f t="shared" si="104"/>
        <v>141.14617552662352</v>
      </c>
      <c r="AC196" s="333">
        <f t="shared" si="105"/>
        <v>134.51589832875302</v>
      </c>
      <c r="AD196" s="333">
        <f t="shared" si="105"/>
        <v>138.78587485095636</v>
      </c>
      <c r="AE196" s="333">
        <f t="shared" si="119"/>
        <v>136.84633029001068</v>
      </c>
      <c r="AF196" s="333">
        <f t="shared" si="120"/>
        <v>150.36964669208047</v>
      </c>
      <c r="AG196" s="334">
        <f t="shared" si="120"/>
        <v>161.63435940221447</v>
      </c>
    </row>
    <row r="197" spans="2:33" ht="14.4" x14ac:dyDescent="0.3">
      <c r="B197" s="823"/>
      <c r="C197" s="3" t="s">
        <v>7</v>
      </c>
      <c r="D197" s="766">
        <v>7455.6018000000004</v>
      </c>
      <c r="E197" s="766">
        <v>7492.9827699999996</v>
      </c>
      <c r="F197" s="766">
        <v>9311.5293000000001</v>
      </c>
      <c r="G197" s="766">
        <v>9951.7453999999998</v>
      </c>
      <c r="H197" s="766">
        <v>10116.573700000001</v>
      </c>
      <c r="I197" s="766">
        <v>9912.3840999999993</v>
      </c>
      <c r="J197" s="766">
        <v>9907.3716999999997</v>
      </c>
      <c r="K197" s="766">
        <v>10620.020199999999</v>
      </c>
      <c r="L197" s="766">
        <v>11093.501199999999</v>
      </c>
      <c r="M197" s="766">
        <v>10763.8591</v>
      </c>
      <c r="N197" s="766">
        <v>10212.599099999999</v>
      </c>
      <c r="O197" s="766">
        <v>10511.9964</v>
      </c>
      <c r="P197" s="766">
        <v>10200.2232</v>
      </c>
      <c r="Q197" s="766">
        <v>10871.347699999998</v>
      </c>
      <c r="R197" s="767">
        <v>12017.733899999999</v>
      </c>
      <c r="S197" s="147">
        <f>100</f>
        <v>100</v>
      </c>
      <c r="T197" s="333">
        <f t="shared" si="114"/>
        <v>100.50138098845353</v>
      </c>
      <c r="U197" s="333">
        <f t="shared" si="114"/>
        <v>124.89306094646847</v>
      </c>
      <c r="V197" s="333">
        <f t="shared" si="114"/>
        <v>133.48010887598636</v>
      </c>
      <c r="W197" s="333">
        <f t="shared" si="114"/>
        <v>135.69090693658023</v>
      </c>
      <c r="X197" s="333">
        <f t="shared" si="114"/>
        <v>132.95216624900755</v>
      </c>
      <c r="Y197" s="333">
        <f t="shared" si="104"/>
        <v>132.8849362636293</v>
      </c>
      <c r="Z197" s="333">
        <f t="shared" si="104"/>
        <v>142.44350067086469</v>
      </c>
      <c r="AA197" s="333">
        <f t="shared" si="104"/>
        <v>148.79417513955747</v>
      </c>
      <c r="AB197" s="333">
        <f t="shared" si="104"/>
        <v>144.37277350300548</v>
      </c>
      <c r="AC197" s="333">
        <f t="shared" si="105"/>
        <v>136.97887003568241</v>
      </c>
      <c r="AD197" s="333">
        <f t="shared" si="105"/>
        <v>140.99460623017714</v>
      </c>
      <c r="AE197" s="333">
        <f t="shared" ref="AE197:AE198" si="121">P197*100/$D197</f>
        <v>136.81287538720215</v>
      </c>
      <c r="AF197" s="333">
        <f t="shared" ref="AF197:AG198" si="122">Q197*100/$D197</f>
        <v>145.81448944872562</v>
      </c>
      <c r="AG197" s="334">
        <f t="shared" si="122"/>
        <v>161.1906620334793</v>
      </c>
    </row>
    <row r="198" spans="2:33" ht="14.4" x14ac:dyDescent="0.3">
      <c r="B198" s="822" t="s">
        <v>49</v>
      </c>
      <c r="C198" s="1" t="s">
        <v>2</v>
      </c>
      <c r="D198" s="697">
        <v>1169.0135</v>
      </c>
      <c r="E198" s="697">
        <v>1105.8304000000001</v>
      </c>
      <c r="F198" s="697">
        <v>1744.0935999999999</v>
      </c>
      <c r="G198" s="697">
        <v>2004.1967</v>
      </c>
      <c r="H198" s="697">
        <v>1916.9241999999999</v>
      </c>
      <c r="I198" s="697">
        <v>2096.5176000000001</v>
      </c>
      <c r="J198" s="697">
        <v>2023.6749</v>
      </c>
      <c r="K198" s="697">
        <v>1972.1342999999999</v>
      </c>
      <c r="L198" s="697">
        <v>2290.4623999999999</v>
      </c>
      <c r="M198" s="697">
        <v>2148.2449000000001</v>
      </c>
      <c r="N198" s="697">
        <v>2726.0239000000001</v>
      </c>
      <c r="O198" s="697">
        <v>2598.5439000000001</v>
      </c>
      <c r="P198" s="697">
        <v>2409.7768999999998</v>
      </c>
      <c r="Q198" s="697">
        <v>2508.7815000000001</v>
      </c>
      <c r="R198" s="697">
        <v>2741.5383000000002</v>
      </c>
      <c r="S198" s="147">
        <f>100</f>
        <v>100</v>
      </c>
      <c r="T198" s="333">
        <f t="shared" si="114"/>
        <v>94.595177899998589</v>
      </c>
      <c r="U198" s="333">
        <f t="shared" si="114"/>
        <v>149.1936235124744</v>
      </c>
      <c r="V198" s="333">
        <f t="shared" si="114"/>
        <v>171.44341789038361</v>
      </c>
      <c r="W198" s="333">
        <f t="shared" si="114"/>
        <v>163.97793524197965</v>
      </c>
      <c r="X198" s="333">
        <f t="shared" si="114"/>
        <v>179.34075183905063</v>
      </c>
      <c r="Y198" s="333">
        <f t="shared" si="104"/>
        <v>173.10962619336729</v>
      </c>
      <c r="Z198" s="333">
        <f t="shared" si="104"/>
        <v>168.70072929012366</v>
      </c>
      <c r="AA198" s="333">
        <f t="shared" si="104"/>
        <v>195.93121892946488</v>
      </c>
      <c r="AB198" s="333">
        <f t="shared" si="104"/>
        <v>183.7656194731712</v>
      </c>
      <c r="AC198" s="333">
        <f t="shared" si="105"/>
        <v>233.19011286011667</v>
      </c>
      <c r="AD198" s="333">
        <f t="shared" si="105"/>
        <v>222.28519174500551</v>
      </c>
      <c r="AE198" s="333">
        <f t="shared" si="121"/>
        <v>206.1376451170153</v>
      </c>
      <c r="AF198" s="333">
        <f t="shared" si="122"/>
        <v>214.60671754432261</v>
      </c>
      <c r="AG198" s="334">
        <f t="shared" si="122"/>
        <v>234.51724894537148</v>
      </c>
    </row>
    <row r="199" spans="2:33" ht="14.4" x14ac:dyDescent="0.3">
      <c r="B199" s="822"/>
      <c r="C199" s="1" t="s">
        <v>3</v>
      </c>
      <c r="D199" s="697">
        <v>1998.0645</v>
      </c>
      <c r="E199" s="697">
        <v>1880.0535</v>
      </c>
      <c r="F199" s="697">
        <v>2022.6045999999999</v>
      </c>
      <c r="G199" s="697">
        <v>2815.24</v>
      </c>
      <c r="H199" s="697">
        <v>2774.7658999999999</v>
      </c>
      <c r="I199" s="697">
        <v>2907.2064999999998</v>
      </c>
      <c r="J199" s="697">
        <v>2847.6410999999998</v>
      </c>
      <c r="K199" s="697">
        <v>2918.9272000000001</v>
      </c>
      <c r="L199" s="697">
        <v>3127.7563</v>
      </c>
      <c r="M199" s="697">
        <v>3283.8939999999998</v>
      </c>
      <c r="N199" s="697">
        <v>3208.8029999999999</v>
      </c>
      <c r="O199" s="697">
        <v>3402.4832000000001</v>
      </c>
      <c r="P199" s="697">
        <v>3180.4529000000002</v>
      </c>
      <c r="Q199" s="697">
        <v>3363.2166000000002</v>
      </c>
      <c r="R199" s="697">
        <v>3658.3462</v>
      </c>
      <c r="S199" s="147">
        <f>100</f>
        <v>100</v>
      </c>
      <c r="T199" s="333">
        <f t="shared" si="114"/>
        <v>94.093734211282978</v>
      </c>
      <c r="U199" s="333">
        <f t="shared" si="114"/>
        <v>101.22819358434124</v>
      </c>
      <c r="V199" s="333">
        <f t="shared" si="114"/>
        <v>140.89835438245362</v>
      </c>
      <c r="W199" s="333">
        <f t="shared" si="114"/>
        <v>138.87268904482312</v>
      </c>
      <c r="X199" s="333">
        <f t="shared" si="114"/>
        <v>145.50113372215961</v>
      </c>
      <c r="Y199" s="333">
        <f t="shared" si="104"/>
        <v>142.51997870939601</v>
      </c>
      <c r="Z199" s="333">
        <f t="shared" si="104"/>
        <v>146.08773640690779</v>
      </c>
      <c r="AA199" s="333">
        <f t="shared" si="104"/>
        <v>156.5393059132976</v>
      </c>
      <c r="AB199" s="333">
        <f t="shared" si="104"/>
        <v>164.35375334479943</v>
      </c>
      <c r="AC199" s="333">
        <f t="shared" si="105"/>
        <v>160.59556635934425</v>
      </c>
      <c r="AD199" s="333">
        <f t="shared" si="105"/>
        <v>170.28895713827058</v>
      </c>
      <c r="AE199" s="333">
        <f t="shared" ref="AE199:AE200" si="123">P199*100/$D199</f>
        <v>159.17668824004431</v>
      </c>
      <c r="AF199" s="333">
        <f t="shared" ref="AF199:AG200" si="124">Q199*100/$D199</f>
        <v>168.32372528514472</v>
      </c>
      <c r="AG199" s="334">
        <f t="shared" si="124"/>
        <v>183.09449970208669</v>
      </c>
    </row>
    <row r="200" spans="2:33" ht="14.4" x14ac:dyDescent="0.3">
      <c r="B200" s="822"/>
      <c r="C200" s="1" t="s">
        <v>4</v>
      </c>
      <c r="D200" s="697">
        <v>2124.7456000000002</v>
      </c>
      <c r="E200" s="697">
        <v>2191.4250000000002</v>
      </c>
      <c r="F200" s="697">
        <v>2253.1244999999999</v>
      </c>
      <c r="G200" s="697">
        <v>2715.7426999999998</v>
      </c>
      <c r="H200" s="697">
        <v>2778.4351000000001</v>
      </c>
      <c r="I200" s="697">
        <v>2948.2204999999999</v>
      </c>
      <c r="J200" s="697">
        <v>3110.8910999999998</v>
      </c>
      <c r="K200" s="697">
        <v>3116.4355</v>
      </c>
      <c r="L200" s="697">
        <v>3300.9387000000002</v>
      </c>
      <c r="M200" s="697">
        <v>3132.9656</v>
      </c>
      <c r="N200" s="697">
        <v>3214.616</v>
      </c>
      <c r="O200" s="697">
        <v>3492.4958000000001</v>
      </c>
      <c r="P200" s="697">
        <v>3373.0571</v>
      </c>
      <c r="Q200" s="697">
        <v>3642.8935999999999</v>
      </c>
      <c r="R200" s="697">
        <v>3976.8452000000002</v>
      </c>
      <c r="S200" s="147">
        <f>100</f>
        <v>100</v>
      </c>
      <c r="T200" s="333">
        <f t="shared" si="114"/>
        <v>103.13822981913694</v>
      </c>
      <c r="U200" s="333">
        <f t="shared" si="114"/>
        <v>106.04208334400126</v>
      </c>
      <c r="V200" s="333">
        <f t="shared" si="114"/>
        <v>127.81495817664003</v>
      </c>
      <c r="W200" s="333">
        <f t="shared" si="114"/>
        <v>130.76554200182835</v>
      </c>
      <c r="X200" s="333">
        <f t="shared" si="114"/>
        <v>138.7563998249955</v>
      </c>
      <c r="Y200" s="333">
        <f t="shared" si="104"/>
        <v>146.412403442558</v>
      </c>
      <c r="Z200" s="333">
        <f t="shared" si="104"/>
        <v>146.67334762335781</v>
      </c>
      <c r="AA200" s="333">
        <f t="shared" si="104"/>
        <v>155.35689072611797</v>
      </c>
      <c r="AB200" s="333">
        <f t="shared" si="104"/>
        <v>147.45132782013997</v>
      </c>
      <c r="AC200" s="333">
        <f t="shared" si="105"/>
        <v>151.2941596396293</v>
      </c>
      <c r="AD200" s="333">
        <f t="shared" si="105"/>
        <v>164.3724218089921</v>
      </c>
      <c r="AE200" s="333">
        <f t="shared" si="123"/>
        <v>158.75110413218411</v>
      </c>
      <c r="AF200" s="333">
        <f t="shared" si="124"/>
        <v>171.45081274671188</v>
      </c>
      <c r="AG200" s="334">
        <f t="shared" si="124"/>
        <v>187.16806379078983</v>
      </c>
    </row>
    <row r="201" spans="2:33" ht="14.4" x14ac:dyDescent="0.3">
      <c r="B201" s="822"/>
      <c r="C201" s="1" t="s">
        <v>5</v>
      </c>
      <c r="D201" s="697">
        <v>2823.8283999999999</v>
      </c>
      <c r="E201" s="697">
        <v>3139.7941999999998</v>
      </c>
      <c r="F201" s="697">
        <v>3350.6196</v>
      </c>
      <c r="G201" s="697">
        <v>4997.1304</v>
      </c>
      <c r="H201" s="697">
        <v>5337.0405000000001</v>
      </c>
      <c r="I201" s="697">
        <v>5839.2323999999999</v>
      </c>
      <c r="J201" s="697">
        <v>5595.6850999999997</v>
      </c>
      <c r="K201" s="697">
        <v>5639.9076999999997</v>
      </c>
      <c r="L201" s="697">
        <v>5649.5635000000002</v>
      </c>
      <c r="M201" s="697">
        <v>5721.2875999999997</v>
      </c>
      <c r="N201" s="697">
        <v>4882.4390000000003</v>
      </c>
      <c r="O201" s="697">
        <v>4742.1234999999997</v>
      </c>
      <c r="P201" s="697">
        <v>4935.6625999999997</v>
      </c>
      <c r="Q201" s="697">
        <v>5371.8437999999996</v>
      </c>
      <c r="R201" s="697">
        <v>5895.9120999999996</v>
      </c>
      <c r="S201" s="147">
        <f>100</f>
        <v>100</v>
      </c>
      <c r="T201" s="333">
        <f t="shared" si="114"/>
        <v>111.18927056615763</v>
      </c>
      <c r="U201" s="333">
        <f t="shared" si="114"/>
        <v>118.65521290174716</v>
      </c>
      <c r="V201" s="333">
        <f t="shared" si="114"/>
        <v>176.96296276360135</v>
      </c>
      <c r="W201" s="333">
        <f t="shared" si="114"/>
        <v>189.00017083191034</v>
      </c>
      <c r="X201" s="333">
        <f t="shared" si="114"/>
        <v>206.78425077104544</v>
      </c>
      <c r="Y201" s="333">
        <f t="shared" si="104"/>
        <v>198.15953051538119</v>
      </c>
      <c r="Z201" s="333">
        <f t="shared" si="104"/>
        <v>199.72558176693741</v>
      </c>
      <c r="AA201" s="333">
        <f t="shared" si="104"/>
        <v>200.06752180833652</v>
      </c>
      <c r="AB201" s="333">
        <f t="shared" si="104"/>
        <v>202.60748138944987</v>
      </c>
      <c r="AC201" s="333">
        <f t="shared" si="105"/>
        <v>172.90140576530786</v>
      </c>
      <c r="AD201" s="333">
        <f t="shared" si="105"/>
        <v>167.93242464733339</v>
      </c>
      <c r="AE201" s="333">
        <f t="shared" ref="AE201:AE202" si="125">P201*100/$D201</f>
        <v>174.78620868038581</v>
      </c>
      <c r="AF201" s="333">
        <f t="shared" ref="AF201:AG202" si="126">Q201*100/$D201</f>
        <v>190.23265719687501</v>
      </c>
      <c r="AG201" s="334">
        <f t="shared" si="126"/>
        <v>208.79144426764742</v>
      </c>
    </row>
    <row r="202" spans="2:33" ht="14.4" x14ac:dyDescent="0.3">
      <c r="B202" s="822"/>
      <c r="C202" s="1" t="s">
        <v>6</v>
      </c>
      <c r="D202" s="697">
        <v>8115.652</v>
      </c>
      <c r="E202" s="697">
        <v>8317.1031000000003</v>
      </c>
      <c r="F202" s="697">
        <v>9370.4422999999988</v>
      </c>
      <c r="G202" s="697">
        <v>12532.309799999999</v>
      </c>
      <c r="H202" s="697">
        <v>12807.165700000001</v>
      </c>
      <c r="I202" s="697">
        <v>13791.177</v>
      </c>
      <c r="J202" s="697">
        <v>13577.892199999998</v>
      </c>
      <c r="K202" s="697">
        <v>13647.404699999999</v>
      </c>
      <c r="L202" s="697">
        <v>14368.7209</v>
      </c>
      <c r="M202" s="697">
        <v>14286.392099999999</v>
      </c>
      <c r="N202" s="697">
        <v>14031.8819</v>
      </c>
      <c r="O202" s="697">
        <v>14235.6464</v>
      </c>
      <c r="P202" s="697">
        <v>13898.949499999999</v>
      </c>
      <c r="Q202" s="697">
        <v>14886.735499999999</v>
      </c>
      <c r="R202" s="697">
        <v>16272.641799999999</v>
      </c>
      <c r="S202" s="147">
        <f>100</f>
        <v>100</v>
      </c>
      <c r="T202" s="333">
        <f t="shared" si="114"/>
        <v>102.48225404440704</v>
      </c>
      <c r="U202" s="333">
        <f t="shared" si="114"/>
        <v>115.46136157637117</v>
      </c>
      <c r="V202" s="333">
        <f t="shared" si="114"/>
        <v>154.42147839754588</v>
      </c>
      <c r="W202" s="333">
        <f t="shared" si="114"/>
        <v>157.80821676434624</v>
      </c>
      <c r="X202" s="333">
        <f t="shared" si="114"/>
        <v>169.9330750012445</v>
      </c>
      <c r="Y202" s="333">
        <f t="shared" si="104"/>
        <v>167.30500765680929</v>
      </c>
      <c r="Z202" s="333">
        <f t="shared" si="104"/>
        <v>168.16153156887455</v>
      </c>
      <c r="AA202" s="333">
        <f t="shared" si="104"/>
        <v>177.04949522231857</v>
      </c>
      <c r="AB202" s="333">
        <f t="shared" si="104"/>
        <v>176.03505054184185</v>
      </c>
      <c r="AC202" s="333">
        <f t="shared" si="105"/>
        <v>172.89900922316531</v>
      </c>
      <c r="AD202" s="333">
        <f t="shared" si="105"/>
        <v>175.40976867909072</v>
      </c>
      <c r="AE202" s="333">
        <f t="shared" si="125"/>
        <v>171.26103361750847</v>
      </c>
      <c r="AF202" s="333">
        <f t="shared" si="126"/>
        <v>183.43240321295193</v>
      </c>
      <c r="AG202" s="334">
        <f t="shared" si="126"/>
        <v>200.50935895230597</v>
      </c>
    </row>
    <row r="203" spans="2:33" ht="14.4" x14ac:dyDescent="0.3">
      <c r="B203" s="823"/>
      <c r="C203" s="3" t="s">
        <v>7</v>
      </c>
      <c r="D203" s="766">
        <v>5291.8235999999997</v>
      </c>
      <c r="E203" s="766">
        <v>5177.3089</v>
      </c>
      <c r="F203" s="766">
        <v>6019.8226999999997</v>
      </c>
      <c r="G203" s="766">
        <v>7535.1794</v>
      </c>
      <c r="H203" s="766">
        <v>7470.1252000000004</v>
      </c>
      <c r="I203" s="766">
        <v>7951.9445999999989</v>
      </c>
      <c r="J203" s="766">
        <v>7982.2070999999996</v>
      </c>
      <c r="K203" s="766">
        <v>8007.4969999999994</v>
      </c>
      <c r="L203" s="766">
        <v>8719.1574000000001</v>
      </c>
      <c r="M203" s="766">
        <v>8565.1044999999995</v>
      </c>
      <c r="N203" s="766">
        <v>9149.4429</v>
      </c>
      <c r="O203" s="766">
        <v>9493.5228999999999</v>
      </c>
      <c r="P203" s="766">
        <v>8963.2868999999992</v>
      </c>
      <c r="Q203" s="766">
        <v>9514.8917000000001</v>
      </c>
      <c r="R203" s="767">
        <v>10376.7297</v>
      </c>
      <c r="S203" s="147">
        <f>100</f>
        <v>100</v>
      </c>
      <c r="T203" s="333">
        <f t="shared" si="114"/>
        <v>97.836006854045564</v>
      </c>
      <c r="U203" s="333">
        <f t="shared" si="114"/>
        <v>113.75705531832166</v>
      </c>
      <c r="V203" s="333">
        <f t="shared" si="114"/>
        <v>142.3928681220591</v>
      </c>
      <c r="W203" s="333">
        <f t="shared" si="114"/>
        <v>141.16353387138605</v>
      </c>
      <c r="X203" s="333">
        <f t="shared" si="114"/>
        <v>150.26851235177224</v>
      </c>
      <c r="Y203" s="333">
        <f t="shared" si="104"/>
        <v>150.84038515569566</v>
      </c>
      <c r="Z203" s="333">
        <f t="shared" si="104"/>
        <v>151.31829035268674</v>
      </c>
      <c r="AA203" s="333">
        <f t="shared" si="104"/>
        <v>164.76659199297575</v>
      </c>
      <c r="AB203" s="333">
        <f t="shared" si="104"/>
        <v>161.85544242253275</v>
      </c>
      <c r="AC203" s="333">
        <f t="shared" si="105"/>
        <v>172.89773037786068</v>
      </c>
      <c r="AD203" s="333">
        <f t="shared" si="105"/>
        <v>179.39983675948687</v>
      </c>
      <c r="AE203" s="333">
        <f t="shared" ref="AE203:AE204" si="127">P203*100/$D203</f>
        <v>169.37992604288624</v>
      </c>
      <c r="AF203" s="333">
        <f t="shared" ref="AF203:AG204" si="128">Q203*100/$D203</f>
        <v>179.80364462640065</v>
      </c>
      <c r="AG203" s="334">
        <f t="shared" si="128"/>
        <v>196.08986399319886</v>
      </c>
    </row>
    <row r="204" spans="2:33" ht="16.5" customHeight="1" x14ac:dyDescent="0.3">
      <c r="B204" s="822" t="s">
        <v>88</v>
      </c>
      <c r="C204" s="2" t="s">
        <v>2</v>
      </c>
      <c r="D204" s="697">
        <v>2776.2707999999998</v>
      </c>
      <c r="E204" s="697">
        <v>2382.0673999999999</v>
      </c>
      <c r="F204" s="697">
        <v>3148.6975000000002</v>
      </c>
      <c r="G204" s="697">
        <v>2948.5246999999999</v>
      </c>
      <c r="H204" s="697">
        <v>2934.1318000000001</v>
      </c>
      <c r="I204" s="697">
        <v>2931.6277</v>
      </c>
      <c r="J204" s="697">
        <v>2882.1174000000001</v>
      </c>
      <c r="K204" s="697">
        <v>2972.1840999999999</v>
      </c>
      <c r="L204" s="697">
        <v>3166.3616000000002</v>
      </c>
      <c r="M204" s="697">
        <v>3093.9587000000001</v>
      </c>
      <c r="N204" s="697">
        <v>3669.6671999999999</v>
      </c>
      <c r="O204" s="697">
        <v>3484.1804000000002</v>
      </c>
      <c r="P204" s="697">
        <v>3322.7864</v>
      </c>
      <c r="Q204" s="697">
        <v>3683.9211</v>
      </c>
      <c r="R204" s="697">
        <v>4236.0234</v>
      </c>
      <c r="S204" s="147">
        <f>100</f>
        <v>100</v>
      </c>
      <c r="T204" s="333">
        <f t="shared" si="114"/>
        <v>85.800974458255297</v>
      </c>
      <c r="U204" s="333">
        <f t="shared" si="114"/>
        <v>113.41463880252604</v>
      </c>
      <c r="V204" s="333">
        <f t="shared" si="114"/>
        <v>106.20450641918649</v>
      </c>
      <c r="W204" s="333">
        <f t="shared" si="114"/>
        <v>105.68608076704911</v>
      </c>
      <c r="X204" s="333">
        <f t="shared" si="114"/>
        <v>105.59588423434776</v>
      </c>
      <c r="Y204" s="333">
        <f t="shared" si="104"/>
        <v>103.81254595192948</v>
      </c>
      <c r="Z204" s="333">
        <f t="shared" si="104"/>
        <v>107.05670714830845</v>
      </c>
      <c r="AA204" s="333">
        <f t="shared" si="104"/>
        <v>114.0508915772914</v>
      </c>
      <c r="AB204" s="333">
        <f t="shared" si="104"/>
        <v>111.44297234981545</v>
      </c>
      <c r="AC204" s="333">
        <f t="shared" si="105"/>
        <v>132.17972828875338</v>
      </c>
      <c r="AD204" s="333">
        <f t="shared" si="105"/>
        <v>125.4985788850281</v>
      </c>
      <c r="AE204" s="333">
        <f t="shared" si="127"/>
        <v>119.68524107950854</v>
      </c>
      <c r="AF204" s="333">
        <f t="shared" si="128"/>
        <v>132.69314722468715</v>
      </c>
      <c r="AG204" s="334">
        <f t="shared" si="128"/>
        <v>152.57961867408613</v>
      </c>
    </row>
    <row r="205" spans="2:33" ht="14.4" x14ac:dyDescent="0.3">
      <c r="B205" s="822"/>
      <c r="C205" s="1" t="s">
        <v>3</v>
      </c>
      <c r="D205" s="697">
        <v>8514.4590000000007</v>
      </c>
      <c r="E205" s="697">
        <v>7273.0137000000004</v>
      </c>
      <c r="F205" s="697">
        <v>8201.7870999999996</v>
      </c>
      <c r="G205" s="697">
        <v>8014.1566999999995</v>
      </c>
      <c r="H205" s="697">
        <v>8129.9146000000001</v>
      </c>
      <c r="I205" s="697">
        <v>8187.2606999999998</v>
      </c>
      <c r="J205" s="697">
        <v>11672.722</v>
      </c>
      <c r="K205" s="697">
        <v>11795.065000000001</v>
      </c>
      <c r="L205" s="697">
        <v>12435.093000000001</v>
      </c>
      <c r="M205" s="697">
        <v>13112.793</v>
      </c>
      <c r="N205" s="697">
        <v>8433.9403999999995</v>
      </c>
      <c r="O205" s="697">
        <v>8389.3232000000007</v>
      </c>
      <c r="P205" s="697">
        <v>8088.9434000000001</v>
      </c>
      <c r="Q205" s="697">
        <v>8844.0038999999997</v>
      </c>
      <c r="R205" s="697">
        <v>9460.8485999999994</v>
      </c>
      <c r="S205" s="147">
        <f>100</f>
        <v>100</v>
      </c>
      <c r="T205" s="333">
        <f t="shared" si="114"/>
        <v>85.419563356873283</v>
      </c>
      <c r="U205" s="333">
        <f t="shared" si="114"/>
        <v>96.327753765682573</v>
      </c>
      <c r="V205" s="333">
        <f t="shared" si="114"/>
        <v>94.124085863822927</v>
      </c>
      <c r="W205" s="333">
        <f t="shared" si="114"/>
        <v>95.483630844895714</v>
      </c>
      <c r="X205" s="333">
        <f t="shared" si="114"/>
        <v>96.1571451574316</v>
      </c>
      <c r="Y205" s="333">
        <f t="shared" si="104"/>
        <v>137.09293802460024</v>
      </c>
      <c r="Z205" s="333">
        <f t="shared" si="104"/>
        <v>138.5298232101417</v>
      </c>
      <c r="AA205" s="333">
        <f t="shared" si="104"/>
        <v>146.04677760501284</v>
      </c>
      <c r="AB205" s="333">
        <f t="shared" si="104"/>
        <v>154.00617937087958</v>
      </c>
      <c r="AC205" s="333">
        <f t="shared" si="105"/>
        <v>99.054330991552121</v>
      </c>
      <c r="AD205" s="333">
        <f t="shared" si="105"/>
        <v>98.53031413974746</v>
      </c>
      <c r="AE205" s="333">
        <f t="shared" ref="AE205:AE206" si="129">P205*100/$D205</f>
        <v>95.002435269228485</v>
      </c>
      <c r="AF205" s="333">
        <f t="shared" ref="AF205:AG206" si="130">Q205*100/$D205</f>
        <v>103.87041501990906</v>
      </c>
      <c r="AG205" s="334">
        <f t="shared" si="130"/>
        <v>111.11508787581218</v>
      </c>
    </row>
    <row r="206" spans="2:33" ht="14.4" x14ac:dyDescent="0.3">
      <c r="B206" s="822"/>
      <c r="C206" s="1" t="s">
        <v>4</v>
      </c>
      <c r="D206" s="697">
        <v>11338.875</v>
      </c>
      <c r="E206" s="697">
        <v>11087.671</v>
      </c>
      <c r="F206" s="697">
        <v>12818.082</v>
      </c>
      <c r="G206" s="697">
        <v>12375.54</v>
      </c>
      <c r="H206" s="697">
        <v>11959.95</v>
      </c>
      <c r="I206" s="697">
        <v>11986.853999999999</v>
      </c>
      <c r="J206" s="697">
        <v>10469.512000000001</v>
      </c>
      <c r="K206" s="697">
        <v>10795.124</v>
      </c>
      <c r="L206" s="697">
        <v>11009.092000000001</v>
      </c>
      <c r="M206" s="697">
        <v>10794.606</v>
      </c>
      <c r="N206" s="697">
        <v>12202.368</v>
      </c>
      <c r="O206" s="697">
        <v>12509.898999999999</v>
      </c>
      <c r="P206" s="697">
        <v>12019.852999999999</v>
      </c>
      <c r="Q206" s="697">
        <v>12896.959000000001</v>
      </c>
      <c r="R206" s="697">
        <v>13882.341</v>
      </c>
      <c r="S206" s="147">
        <f>100</f>
        <v>100</v>
      </c>
      <c r="T206" s="333">
        <f t="shared" si="114"/>
        <v>97.784577394141849</v>
      </c>
      <c r="U206" s="333">
        <f t="shared" si="114"/>
        <v>113.0454476303866</v>
      </c>
      <c r="V206" s="333">
        <f t="shared" si="114"/>
        <v>109.14257366802262</v>
      </c>
      <c r="W206" s="333">
        <f t="shared" si="114"/>
        <v>105.47739524423719</v>
      </c>
      <c r="X206" s="333">
        <f t="shared" si="114"/>
        <v>105.7146674603962</v>
      </c>
      <c r="Y206" s="333">
        <f t="shared" si="104"/>
        <v>92.332898986892445</v>
      </c>
      <c r="Z206" s="333">
        <f t="shared" si="104"/>
        <v>95.204541896793103</v>
      </c>
      <c r="AA206" s="333">
        <f t="shared" si="104"/>
        <v>97.091572135683649</v>
      </c>
      <c r="AB206" s="333">
        <f t="shared" si="104"/>
        <v>95.199973542348786</v>
      </c>
      <c r="AC206" s="333">
        <f t="shared" si="105"/>
        <v>107.61533220888316</v>
      </c>
      <c r="AD206" s="333">
        <f t="shared" si="105"/>
        <v>110.32751485486875</v>
      </c>
      <c r="AE206" s="333">
        <f t="shared" si="129"/>
        <v>106.00569280462125</v>
      </c>
      <c r="AF206" s="333">
        <f t="shared" si="130"/>
        <v>113.74108101553286</v>
      </c>
      <c r="AG206" s="334">
        <f t="shared" si="130"/>
        <v>122.43137877434931</v>
      </c>
    </row>
    <row r="207" spans="2:33" ht="14.4" x14ac:dyDescent="0.3">
      <c r="B207" s="822"/>
      <c r="C207" s="1" t="s">
        <v>5</v>
      </c>
      <c r="D207" s="697">
        <v>13656.245999999999</v>
      </c>
      <c r="E207" s="697">
        <v>13323.522999999999</v>
      </c>
      <c r="F207" s="697">
        <v>15158.251</v>
      </c>
      <c r="G207" s="697">
        <v>14828.949000000001</v>
      </c>
      <c r="H207" s="697">
        <v>14950.804</v>
      </c>
      <c r="I207" s="697">
        <v>17247.657999999999</v>
      </c>
      <c r="J207" s="697">
        <v>16819.835999999999</v>
      </c>
      <c r="K207" s="697">
        <v>17097.768</v>
      </c>
      <c r="L207" s="697">
        <v>17702.678</v>
      </c>
      <c r="M207" s="697">
        <v>20691.509999999998</v>
      </c>
      <c r="N207" s="697">
        <v>30221.609</v>
      </c>
      <c r="O207" s="697">
        <v>33492.148000000001</v>
      </c>
      <c r="P207" s="697">
        <v>33172.214999999997</v>
      </c>
      <c r="Q207" s="697">
        <v>37243.309000000001</v>
      </c>
      <c r="R207" s="697">
        <v>40280.144999999997</v>
      </c>
      <c r="S207" s="147">
        <f>100</f>
        <v>100</v>
      </c>
      <c r="T207" s="333">
        <f t="shared" si="114"/>
        <v>97.563583725717876</v>
      </c>
      <c r="U207" s="333">
        <f t="shared" si="114"/>
        <v>110.99866683713813</v>
      </c>
      <c r="V207" s="333">
        <f t="shared" si="114"/>
        <v>108.58730137110888</v>
      </c>
      <c r="W207" s="333">
        <f t="shared" si="114"/>
        <v>109.4796036919663</v>
      </c>
      <c r="X207" s="333">
        <f t="shared" si="114"/>
        <v>126.29867681059642</v>
      </c>
      <c r="Y207" s="333">
        <f t="shared" si="104"/>
        <v>123.16588321563627</v>
      </c>
      <c r="Z207" s="333">
        <f t="shared" si="104"/>
        <v>125.20108381175912</v>
      </c>
      <c r="AA207" s="333">
        <f t="shared" si="104"/>
        <v>129.63063201995629</v>
      </c>
      <c r="AB207" s="333">
        <f t="shared" si="104"/>
        <v>151.51682241225004</v>
      </c>
      <c r="AC207" s="333">
        <f t="shared" si="105"/>
        <v>221.30246482085926</v>
      </c>
      <c r="AD207" s="333">
        <f t="shared" si="105"/>
        <v>245.25149883796766</v>
      </c>
      <c r="AE207" s="333">
        <f t="shared" ref="AE207:AE208" si="131">P207*100/$D207</f>
        <v>242.90873934169022</v>
      </c>
      <c r="AF207" s="333">
        <f t="shared" ref="AF207:AG208" si="132">Q207*100/$D207</f>
        <v>272.71996271889071</v>
      </c>
      <c r="AG207" s="334">
        <f t="shared" si="132"/>
        <v>294.95766991895135</v>
      </c>
    </row>
    <row r="208" spans="2:33" ht="14.4" x14ac:dyDescent="0.3">
      <c r="B208" s="822"/>
      <c r="C208" s="1" t="s">
        <v>6</v>
      </c>
      <c r="D208" s="697">
        <v>36285.8508</v>
      </c>
      <c r="E208" s="697">
        <v>34066.275099999999</v>
      </c>
      <c r="F208" s="697">
        <v>39326.817599999995</v>
      </c>
      <c r="G208" s="697">
        <v>38167.170400000003</v>
      </c>
      <c r="H208" s="697">
        <v>37974.8004</v>
      </c>
      <c r="I208" s="697">
        <v>40353.400399999999</v>
      </c>
      <c r="J208" s="697">
        <v>41844.187399999995</v>
      </c>
      <c r="K208" s="697">
        <v>42660.141100000001</v>
      </c>
      <c r="L208" s="697">
        <v>44313.224600000001</v>
      </c>
      <c r="M208" s="697">
        <v>47692.867700000003</v>
      </c>
      <c r="N208" s="697">
        <v>54527.584600000002</v>
      </c>
      <c r="O208" s="697">
        <v>57875.550600000002</v>
      </c>
      <c r="P208" s="697">
        <v>56603.7978</v>
      </c>
      <c r="Q208" s="697">
        <v>62668.192999999999</v>
      </c>
      <c r="R208" s="697">
        <v>67859.357999999993</v>
      </c>
      <c r="S208" s="147">
        <f>100</f>
        <v>100</v>
      </c>
      <c r="T208" s="333">
        <f t="shared" si="114"/>
        <v>93.883082107585579</v>
      </c>
      <c r="U208" s="333">
        <f t="shared" si="114"/>
        <v>108.38058563587543</v>
      </c>
      <c r="V208" s="333">
        <f t="shared" si="114"/>
        <v>105.18471954914173</v>
      </c>
      <c r="W208" s="333">
        <f t="shared" si="114"/>
        <v>104.6545680003733</v>
      </c>
      <c r="X208" s="333">
        <f t="shared" si="114"/>
        <v>111.20974018886723</v>
      </c>
      <c r="Y208" s="333">
        <f t="shared" si="104"/>
        <v>115.31819284226344</v>
      </c>
      <c r="Z208" s="333">
        <f t="shared" si="104"/>
        <v>117.56687568147088</v>
      </c>
      <c r="AA208" s="333">
        <f t="shared" si="104"/>
        <v>122.1226004710354</v>
      </c>
      <c r="AB208" s="333">
        <f t="shared" si="104"/>
        <v>131.43654247732289</v>
      </c>
      <c r="AC208" s="333">
        <f t="shared" si="105"/>
        <v>150.27230558970385</v>
      </c>
      <c r="AD208" s="333">
        <f t="shared" si="105"/>
        <v>159.498948829939</v>
      </c>
      <c r="AE208" s="333">
        <f t="shared" si="131"/>
        <v>155.99413146459833</v>
      </c>
      <c r="AF208" s="333">
        <f t="shared" si="132"/>
        <v>172.70696874496326</v>
      </c>
      <c r="AG208" s="334">
        <f t="shared" si="132"/>
        <v>187.01327515793011</v>
      </c>
    </row>
    <row r="209" spans="2:33" ht="14.4" x14ac:dyDescent="0.3">
      <c r="B209" s="823"/>
      <c r="C209" s="3" t="s">
        <v>7</v>
      </c>
      <c r="D209" s="766">
        <v>22629.604800000001</v>
      </c>
      <c r="E209" s="766">
        <v>20742.752099999998</v>
      </c>
      <c r="F209" s="766">
        <v>24168.566599999998</v>
      </c>
      <c r="G209" s="766">
        <v>23338.221400000002</v>
      </c>
      <c r="H209" s="766">
        <v>23023.9964</v>
      </c>
      <c r="I209" s="766">
        <v>23105.742399999999</v>
      </c>
      <c r="J209" s="766">
        <v>25024.3514</v>
      </c>
      <c r="K209" s="766">
        <v>25562.373100000001</v>
      </c>
      <c r="L209" s="766">
        <v>26610.546600000001</v>
      </c>
      <c r="M209" s="766">
        <v>27001.3577</v>
      </c>
      <c r="N209" s="766">
        <v>24305.975599999998</v>
      </c>
      <c r="O209" s="766">
        <v>24383.402600000001</v>
      </c>
      <c r="P209" s="766">
        <v>23431.5828</v>
      </c>
      <c r="Q209" s="766">
        <v>25424.883999999998</v>
      </c>
      <c r="R209" s="767">
        <v>27579.213</v>
      </c>
      <c r="S209" s="147">
        <f>100</f>
        <v>100</v>
      </c>
      <c r="T209" s="333">
        <f t="shared" si="114"/>
        <v>91.662016563364801</v>
      </c>
      <c r="U209" s="333">
        <f t="shared" si="114"/>
        <v>106.80065698716929</v>
      </c>
      <c r="V209" s="333">
        <f t="shared" si="114"/>
        <v>103.13136975330652</v>
      </c>
      <c r="W209" s="333">
        <f t="shared" si="114"/>
        <v>101.74281258327586</v>
      </c>
      <c r="X209" s="333">
        <f t="shared" si="114"/>
        <v>102.10404734951446</v>
      </c>
      <c r="Y209" s="333">
        <f t="shared" si="104"/>
        <v>110.58236156205433</v>
      </c>
      <c r="Z209" s="333">
        <f t="shared" si="104"/>
        <v>112.95987413796992</v>
      </c>
      <c r="AA209" s="333">
        <f t="shared" si="104"/>
        <v>117.59174247709355</v>
      </c>
      <c r="AB209" s="333">
        <f t="shared" si="104"/>
        <v>119.3187328662496</v>
      </c>
      <c r="AC209" s="333">
        <f t="shared" si="105"/>
        <v>107.40786600038192</v>
      </c>
      <c r="AD209" s="333">
        <f t="shared" si="105"/>
        <v>107.75001514829813</v>
      </c>
      <c r="AE209" s="333">
        <f t="shared" ref="AE209:AE210" si="133">P209*100/$D209</f>
        <v>103.5439328573692</v>
      </c>
      <c r="AF209" s="333">
        <f t="shared" ref="AF209:AG210" si="134">Q209*100/$D209</f>
        <v>112.35231116364876</v>
      </c>
      <c r="AG209" s="334">
        <f t="shared" si="134"/>
        <v>121.87226972695518</v>
      </c>
    </row>
    <row r="210" spans="2:33" ht="16.5" customHeight="1" x14ac:dyDescent="0.3">
      <c r="B210" s="822" t="s">
        <v>50</v>
      </c>
      <c r="C210" s="1" t="s">
        <v>2</v>
      </c>
      <c r="D210" s="697">
        <v>211.57387</v>
      </c>
      <c r="E210" s="697">
        <v>206.92264</v>
      </c>
      <c r="F210" s="697">
        <v>181.84441000000001</v>
      </c>
      <c r="G210" s="697">
        <v>158.59064000000001</v>
      </c>
      <c r="H210" s="697">
        <v>155.31393</v>
      </c>
      <c r="I210" s="697">
        <v>179.43951000000001</v>
      </c>
      <c r="J210" s="697">
        <v>244.19542000000001</v>
      </c>
      <c r="K210" s="697">
        <v>276.50882000000001</v>
      </c>
      <c r="L210" s="697">
        <v>288.92444</v>
      </c>
      <c r="M210" s="697">
        <v>348.72185999999999</v>
      </c>
      <c r="N210" s="697">
        <v>531.15246999999999</v>
      </c>
      <c r="O210" s="697">
        <v>373.88580000000002</v>
      </c>
      <c r="P210" s="697">
        <v>352.74597</v>
      </c>
      <c r="Q210" s="697">
        <v>391.98288000000002</v>
      </c>
      <c r="R210" s="697">
        <v>430.83974999999998</v>
      </c>
      <c r="S210" s="147">
        <f>100</f>
        <v>100</v>
      </c>
      <c r="T210" s="333">
        <f t="shared" si="114"/>
        <v>97.801604706668172</v>
      </c>
      <c r="U210" s="333">
        <f t="shared" si="114"/>
        <v>85.948425483732947</v>
      </c>
      <c r="V210" s="333">
        <f t="shared" si="114"/>
        <v>74.95757391969056</v>
      </c>
      <c r="W210" s="333">
        <f t="shared" si="114"/>
        <v>73.408842972905873</v>
      </c>
      <c r="X210" s="333">
        <f t="shared" si="114"/>
        <v>84.811753927836179</v>
      </c>
      <c r="Y210" s="333">
        <f t="shared" si="104"/>
        <v>115.41851552840623</v>
      </c>
      <c r="Z210" s="333">
        <f t="shared" si="104"/>
        <v>130.69138452683217</v>
      </c>
      <c r="AA210" s="333">
        <f t="shared" si="104"/>
        <v>136.55960445399046</v>
      </c>
      <c r="AB210" s="333">
        <f t="shared" si="104"/>
        <v>164.8227448881093</v>
      </c>
      <c r="AC210" s="333">
        <f t="shared" si="105"/>
        <v>251.04823672223799</v>
      </c>
      <c r="AD210" s="333">
        <f t="shared" si="105"/>
        <v>176.71643478469247</v>
      </c>
      <c r="AE210" s="333">
        <f t="shared" si="133"/>
        <v>166.72473306840774</v>
      </c>
      <c r="AF210" s="333">
        <f t="shared" si="134"/>
        <v>185.26998631730848</v>
      </c>
      <c r="AG210" s="334">
        <f t="shared" si="134"/>
        <v>203.63561436012867</v>
      </c>
    </row>
    <row r="211" spans="2:33" ht="14.4" x14ac:dyDescent="0.3">
      <c r="B211" s="822"/>
      <c r="C211" s="1" t="s">
        <v>3</v>
      </c>
      <c r="D211" s="697">
        <v>966.06151999999997</v>
      </c>
      <c r="E211" s="697">
        <v>1055.1049</v>
      </c>
      <c r="F211" s="697">
        <v>319.39218</v>
      </c>
      <c r="G211" s="697">
        <v>485.04056000000003</v>
      </c>
      <c r="H211" s="697">
        <v>529.31341999999995</v>
      </c>
      <c r="I211" s="697">
        <v>591.02257999999995</v>
      </c>
      <c r="J211" s="697">
        <v>309.09753000000001</v>
      </c>
      <c r="K211" s="697">
        <v>624.79125999999997</v>
      </c>
      <c r="L211" s="697">
        <v>615.99010999999996</v>
      </c>
      <c r="M211" s="697">
        <v>579.98479999999995</v>
      </c>
      <c r="N211" s="697">
        <v>561.96807999999999</v>
      </c>
      <c r="O211" s="697">
        <v>657.28723000000002</v>
      </c>
      <c r="P211" s="697">
        <v>623.92651000000001</v>
      </c>
      <c r="Q211" s="697">
        <v>721.55822999999998</v>
      </c>
      <c r="R211" s="697">
        <v>768.49279999999999</v>
      </c>
      <c r="S211" s="147">
        <f>100</f>
        <v>100</v>
      </c>
      <c r="T211" s="333">
        <f t="shared" si="114"/>
        <v>109.21715420359565</v>
      </c>
      <c r="U211" s="333">
        <f t="shared" si="114"/>
        <v>33.061267154083524</v>
      </c>
      <c r="V211" s="333">
        <f t="shared" si="114"/>
        <v>50.208040581100889</v>
      </c>
      <c r="W211" s="333">
        <f t="shared" si="114"/>
        <v>54.79086052407925</v>
      </c>
      <c r="X211" s="333">
        <f t="shared" si="114"/>
        <v>61.178565522411034</v>
      </c>
      <c r="Y211" s="333">
        <f t="shared" si="104"/>
        <v>31.99563626134286</v>
      </c>
      <c r="Z211" s="333">
        <f t="shared" si="104"/>
        <v>64.674065477734786</v>
      </c>
      <c r="AA211" s="333">
        <f t="shared" si="104"/>
        <v>63.763031364710606</v>
      </c>
      <c r="AB211" s="333">
        <f t="shared" si="104"/>
        <v>60.036010957148982</v>
      </c>
      <c r="AC211" s="333">
        <f t="shared" si="105"/>
        <v>58.171044841947541</v>
      </c>
      <c r="AD211" s="333">
        <f t="shared" si="105"/>
        <v>68.037823305497142</v>
      </c>
      <c r="AE211" s="333">
        <f t="shared" ref="AE211:AE212" si="135">P211*100/$D211</f>
        <v>64.584552544852428</v>
      </c>
      <c r="AF211" s="333">
        <f t="shared" ref="AF211:AG212" si="136">Q211*100/$D211</f>
        <v>74.690712243667463</v>
      </c>
      <c r="AG211" s="334">
        <f t="shared" si="136"/>
        <v>79.549053977431996</v>
      </c>
    </row>
    <row r="212" spans="2:33" ht="14.4" x14ac:dyDescent="0.3">
      <c r="B212" s="822"/>
      <c r="C212" s="1" t="s">
        <v>4</v>
      </c>
      <c r="D212" s="697">
        <v>381.15305000000001</v>
      </c>
      <c r="E212" s="697">
        <v>362.50027</v>
      </c>
      <c r="F212" s="697">
        <v>402.88058000000001</v>
      </c>
      <c r="G212" s="697">
        <v>345.06502999999998</v>
      </c>
      <c r="H212" s="697">
        <v>398.57373000000001</v>
      </c>
      <c r="I212" s="697">
        <v>444.43445000000003</v>
      </c>
      <c r="J212" s="697">
        <v>508.25751000000002</v>
      </c>
      <c r="K212" s="697">
        <v>588.02739999999994</v>
      </c>
      <c r="L212" s="697">
        <v>607.58501999999999</v>
      </c>
      <c r="M212" s="697">
        <v>556.74860000000001</v>
      </c>
      <c r="N212" s="697">
        <v>506.74261000000001</v>
      </c>
      <c r="O212" s="697">
        <v>585.83014000000003</v>
      </c>
      <c r="P212" s="697">
        <v>556.86224000000004</v>
      </c>
      <c r="Q212" s="697">
        <v>605.56921</v>
      </c>
      <c r="R212" s="697">
        <v>640.27643</v>
      </c>
      <c r="S212" s="147">
        <f>100</f>
        <v>100</v>
      </c>
      <c r="T212" s="333">
        <f t="shared" si="114"/>
        <v>95.106223077579997</v>
      </c>
      <c r="U212" s="333">
        <f t="shared" si="114"/>
        <v>105.70047386476378</v>
      </c>
      <c r="V212" s="333">
        <f t="shared" si="114"/>
        <v>90.531882140258347</v>
      </c>
      <c r="W212" s="333">
        <f t="shared" si="114"/>
        <v>104.57052094952408</v>
      </c>
      <c r="X212" s="333">
        <f t="shared" si="114"/>
        <v>116.60262196511349</v>
      </c>
      <c r="Y212" s="333">
        <f t="shared" si="104"/>
        <v>133.34735482242633</v>
      </c>
      <c r="Z212" s="333">
        <f t="shared" si="104"/>
        <v>154.27592669139074</v>
      </c>
      <c r="AA212" s="333">
        <f t="shared" si="104"/>
        <v>159.40709906427352</v>
      </c>
      <c r="AB212" s="333">
        <f t="shared" si="104"/>
        <v>146.06956444399435</v>
      </c>
      <c r="AC212" s="333">
        <f t="shared" si="105"/>
        <v>132.94990293269331</v>
      </c>
      <c r="AD212" s="333">
        <f t="shared" si="105"/>
        <v>153.69944960429939</v>
      </c>
      <c r="AE212" s="333">
        <f t="shared" si="135"/>
        <v>146.0993792388648</v>
      </c>
      <c r="AF212" s="333">
        <f t="shared" si="136"/>
        <v>158.87822752566194</v>
      </c>
      <c r="AG212" s="334">
        <f t="shared" si="136"/>
        <v>167.98407621295436</v>
      </c>
    </row>
    <row r="213" spans="2:33" ht="14.4" x14ac:dyDescent="0.3">
      <c r="B213" s="822"/>
      <c r="C213" s="1" t="s">
        <v>5</v>
      </c>
      <c r="D213" s="697">
        <v>82.896286000000003</v>
      </c>
      <c r="E213" s="697">
        <v>166.63614999999999</v>
      </c>
      <c r="F213" s="697">
        <v>186.91587999999999</v>
      </c>
      <c r="G213" s="697">
        <v>134.21536</v>
      </c>
      <c r="H213" s="697">
        <v>0</v>
      </c>
      <c r="I213" s="697">
        <v>0</v>
      </c>
      <c r="J213" s="697">
        <v>126.01069</v>
      </c>
      <c r="K213" s="697">
        <v>110.20053</v>
      </c>
      <c r="L213" s="697">
        <v>76.697342000000006</v>
      </c>
      <c r="M213" s="697">
        <v>164.69408999999999</v>
      </c>
      <c r="N213" s="697">
        <v>258.85113999999999</v>
      </c>
      <c r="O213" s="697">
        <v>193.92616000000001</v>
      </c>
      <c r="P213" s="697">
        <v>191.91808</v>
      </c>
      <c r="Q213" s="697">
        <v>216.01346000000001</v>
      </c>
      <c r="R213" s="697">
        <v>233.88364999999999</v>
      </c>
      <c r="S213" s="147">
        <f>100</f>
        <v>100</v>
      </c>
      <c r="T213" s="333">
        <f t="shared" si="114"/>
        <v>201.0176306330539</v>
      </c>
      <c r="U213" s="333">
        <f t="shared" si="114"/>
        <v>225.48160963447745</v>
      </c>
      <c r="V213" s="333">
        <f t="shared" si="114"/>
        <v>161.90756724613692</v>
      </c>
      <c r="W213" s="333">
        <f t="shared" si="114"/>
        <v>0</v>
      </c>
      <c r="X213" s="333">
        <f t="shared" si="114"/>
        <v>0</v>
      </c>
      <c r="Y213" s="333">
        <f t="shared" si="104"/>
        <v>152.01005507050098</v>
      </c>
      <c r="Z213" s="333">
        <f t="shared" si="104"/>
        <v>132.93783752869217</v>
      </c>
      <c r="AA213" s="333">
        <f t="shared" si="104"/>
        <v>92.522048575252214</v>
      </c>
      <c r="AB213" s="333">
        <f t="shared" si="104"/>
        <v>198.67487187544202</v>
      </c>
      <c r="AC213" s="333">
        <f t="shared" si="105"/>
        <v>312.25903172549852</v>
      </c>
      <c r="AD213" s="333">
        <f t="shared" si="105"/>
        <v>233.93829730803623</v>
      </c>
      <c r="AE213" s="333">
        <f t="shared" ref="AE213:AE214" si="137">P213*100/$D213</f>
        <v>231.51589686418521</v>
      </c>
      <c r="AF213" s="333">
        <f t="shared" ref="AF213:AG214" si="138">Q213*100/$D213</f>
        <v>260.582796194271</v>
      </c>
      <c r="AG213" s="334">
        <f t="shared" si="138"/>
        <v>282.14008285003257</v>
      </c>
    </row>
    <row r="214" spans="2:33" ht="14.4" x14ac:dyDescent="0.3">
      <c r="B214" s="822"/>
      <c r="C214" s="1" t="s">
        <v>6</v>
      </c>
      <c r="D214" s="697">
        <v>1641.6847259999997</v>
      </c>
      <c r="E214" s="697">
        <v>1791.1639600000001</v>
      </c>
      <c r="F214" s="697">
        <v>1091.03305</v>
      </c>
      <c r="G214" s="697">
        <v>1122.9115899999999</v>
      </c>
      <c r="H214" s="697">
        <v>1083.20108</v>
      </c>
      <c r="I214" s="697">
        <v>1214.89654</v>
      </c>
      <c r="J214" s="697">
        <v>1187.56115</v>
      </c>
      <c r="K214" s="697">
        <v>1599.52801</v>
      </c>
      <c r="L214" s="697">
        <v>1589.1969119999999</v>
      </c>
      <c r="M214" s="697">
        <v>1650.1493499999999</v>
      </c>
      <c r="N214" s="697">
        <v>1858.7143000000001</v>
      </c>
      <c r="O214" s="697">
        <v>1810.9293299999999</v>
      </c>
      <c r="P214" s="697">
        <v>1725.4528</v>
      </c>
      <c r="Q214" s="697">
        <v>1935.1237800000004</v>
      </c>
      <c r="R214" s="697">
        <v>2073.4926299999997</v>
      </c>
      <c r="S214" s="147">
        <f>100</f>
        <v>100</v>
      </c>
      <c r="T214" s="333">
        <f t="shared" si="114"/>
        <v>109.10523388764234</v>
      </c>
      <c r="U214" s="333">
        <f t="shared" si="114"/>
        <v>66.458134909881608</v>
      </c>
      <c r="V214" s="333">
        <f t="shared" si="114"/>
        <v>68.399953548693745</v>
      </c>
      <c r="W214" s="333">
        <f t="shared" si="114"/>
        <v>65.981065843211127</v>
      </c>
      <c r="X214" s="333">
        <f t="shared" si="114"/>
        <v>74.003036073809469</v>
      </c>
      <c r="Y214" s="333">
        <f t="shared" si="104"/>
        <v>72.337954492243981</v>
      </c>
      <c r="Z214" s="333">
        <f t="shared" si="104"/>
        <v>97.432106461591118</v>
      </c>
      <c r="AA214" s="333">
        <f t="shared" si="104"/>
        <v>96.802807922329436</v>
      </c>
      <c r="AB214" s="333">
        <f t="shared" si="104"/>
        <v>100.51560594223378</v>
      </c>
      <c r="AC214" s="333">
        <f t="shared" si="105"/>
        <v>113.21993014631974</v>
      </c>
      <c r="AD214" s="333">
        <f t="shared" si="105"/>
        <v>110.30920257218743</v>
      </c>
      <c r="AE214" s="333">
        <f t="shared" si="137"/>
        <v>105.10256766560185</v>
      </c>
      <c r="AF214" s="333">
        <f t="shared" si="138"/>
        <v>117.87426351434549</v>
      </c>
      <c r="AG214" s="334">
        <f t="shared" si="138"/>
        <v>126.30273018694091</v>
      </c>
    </row>
    <row r="215" spans="2:33" ht="14.4" x14ac:dyDescent="0.3">
      <c r="B215" s="823"/>
      <c r="C215" s="3" t="s">
        <v>7</v>
      </c>
      <c r="D215" s="766">
        <v>1558.7884399999998</v>
      </c>
      <c r="E215" s="766">
        <v>1624.52781</v>
      </c>
      <c r="F215" s="766">
        <v>904.11716999999999</v>
      </c>
      <c r="G215" s="766">
        <v>988.69623000000001</v>
      </c>
      <c r="H215" s="766">
        <v>1083.20108</v>
      </c>
      <c r="I215" s="766">
        <v>1214.89654</v>
      </c>
      <c r="J215" s="766">
        <v>1061.5504599999999</v>
      </c>
      <c r="K215" s="766">
        <v>1489.3274799999999</v>
      </c>
      <c r="L215" s="766">
        <v>1512.4995699999999</v>
      </c>
      <c r="M215" s="766">
        <v>1485.45526</v>
      </c>
      <c r="N215" s="766">
        <v>1599.8631600000001</v>
      </c>
      <c r="O215" s="766">
        <v>1617.00317</v>
      </c>
      <c r="P215" s="766">
        <v>1533.5347200000001</v>
      </c>
      <c r="Q215" s="766">
        <v>1719.1103200000002</v>
      </c>
      <c r="R215" s="767">
        <v>1839.60898</v>
      </c>
      <c r="S215" s="147">
        <f>100</f>
        <v>100</v>
      </c>
      <c r="T215" s="333">
        <f t="shared" si="114"/>
        <v>104.21733753683729</v>
      </c>
      <c r="U215" s="333">
        <f t="shared" si="114"/>
        <v>58.001275015870668</v>
      </c>
      <c r="V215" s="333">
        <f t="shared" si="114"/>
        <v>63.427223645564126</v>
      </c>
      <c r="W215" s="333">
        <f t="shared" si="114"/>
        <v>69.489935401368527</v>
      </c>
      <c r="X215" s="333">
        <f t="shared" si="114"/>
        <v>77.938513580457396</v>
      </c>
      <c r="Y215" s="333">
        <f t="shared" si="104"/>
        <v>68.100996437977173</v>
      </c>
      <c r="Z215" s="333">
        <f t="shared" si="104"/>
        <v>95.543913579446368</v>
      </c>
      <c r="AA215" s="333">
        <f t="shared" si="104"/>
        <v>97.030458475814726</v>
      </c>
      <c r="AB215" s="333">
        <f t="shared" si="104"/>
        <v>95.295501421604072</v>
      </c>
      <c r="AC215" s="333">
        <f t="shared" si="105"/>
        <v>102.6350413530139</v>
      </c>
      <c r="AD215" s="333">
        <f t="shared" si="105"/>
        <v>103.73461391592049</v>
      </c>
      <c r="AE215" s="333">
        <f t="shared" ref="AE215:AE216" si="139">P215*100/$D215</f>
        <v>98.379913569284639</v>
      </c>
      <c r="AF215" s="333">
        <f t="shared" ref="AF215:AG216" si="140">Q215*100/$D215</f>
        <v>110.28503136705328</v>
      </c>
      <c r="AG215" s="334">
        <f t="shared" si="140"/>
        <v>118.01530809402205</v>
      </c>
    </row>
    <row r="216" spans="2:33" ht="16.5" customHeight="1" x14ac:dyDescent="0.3">
      <c r="B216" s="822" t="s">
        <v>51</v>
      </c>
      <c r="C216" s="2" t="s">
        <v>2</v>
      </c>
      <c r="D216" s="697">
        <v>75382.585999999996</v>
      </c>
      <c r="E216" s="697">
        <v>48682.016000000003</v>
      </c>
      <c r="F216" s="697">
        <v>46742.84</v>
      </c>
      <c r="G216" s="697">
        <v>50532.078000000001</v>
      </c>
      <c r="H216" s="697">
        <v>39045.421999999999</v>
      </c>
      <c r="I216" s="697">
        <v>40467.5</v>
      </c>
      <c r="J216" s="697">
        <v>36868.300999999999</v>
      </c>
      <c r="K216" s="697">
        <v>37344.699000000001</v>
      </c>
      <c r="L216" s="697">
        <v>41553.769999999997</v>
      </c>
      <c r="M216" s="697">
        <v>42600.300999999999</v>
      </c>
      <c r="N216" s="697">
        <v>44898.199000000001</v>
      </c>
      <c r="O216" s="697">
        <v>52475.800999999999</v>
      </c>
      <c r="P216" s="697">
        <v>50007.550999999999</v>
      </c>
      <c r="Q216" s="697">
        <v>54581.781000000003</v>
      </c>
      <c r="R216" s="697">
        <v>58263.538999999997</v>
      </c>
      <c r="S216" s="147">
        <f>100</f>
        <v>100</v>
      </c>
      <c r="T216" s="333">
        <f t="shared" si="114"/>
        <v>64.579923007682453</v>
      </c>
      <c r="U216" s="333">
        <f t="shared" si="114"/>
        <v>62.007477429866896</v>
      </c>
      <c r="V216" s="333">
        <f t="shared" si="114"/>
        <v>67.034152954105338</v>
      </c>
      <c r="W216" s="333">
        <f t="shared" si="114"/>
        <v>51.79634192968652</v>
      </c>
      <c r="X216" s="333">
        <f t="shared" si="114"/>
        <v>53.68282271451924</v>
      </c>
      <c r="Y216" s="333">
        <f t="shared" si="104"/>
        <v>48.908246527918266</v>
      </c>
      <c r="Z216" s="333">
        <f t="shared" si="104"/>
        <v>49.540220071516252</v>
      </c>
      <c r="AA216" s="333">
        <f t="shared" si="104"/>
        <v>55.123831915238355</v>
      </c>
      <c r="AB216" s="333">
        <f t="shared" si="104"/>
        <v>56.512124696809948</v>
      </c>
      <c r="AC216" s="333">
        <f t="shared" si="105"/>
        <v>59.560438799486136</v>
      </c>
      <c r="AD216" s="333">
        <f t="shared" si="105"/>
        <v>69.612630428995899</v>
      </c>
      <c r="AE216" s="333">
        <f t="shared" si="139"/>
        <v>66.338333099901874</v>
      </c>
      <c r="AF216" s="333">
        <f t="shared" si="140"/>
        <v>72.40635257591191</v>
      </c>
      <c r="AG216" s="334">
        <f t="shared" si="140"/>
        <v>77.290448751652008</v>
      </c>
    </row>
    <row r="217" spans="2:33" ht="14.4" x14ac:dyDescent="0.3">
      <c r="B217" s="822"/>
      <c r="C217" s="1" t="s">
        <v>3</v>
      </c>
      <c r="D217" s="697">
        <v>48565.883000000002</v>
      </c>
      <c r="E217" s="697">
        <v>38910.839999999997</v>
      </c>
      <c r="F217" s="697">
        <v>34371.766000000003</v>
      </c>
      <c r="G217" s="697">
        <v>26059.921999999999</v>
      </c>
      <c r="H217" s="697">
        <v>30231.115000000002</v>
      </c>
      <c r="I217" s="697">
        <v>26146.187999999998</v>
      </c>
      <c r="J217" s="697">
        <v>25704.366999999998</v>
      </c>
      <c r="K217" s="697">
        <v>26733.313999999998</v>
      </c>
      <c r="L217" s="697">
        <v>28942.67</v>
      </c>
      <c r="M217" s="697">
        <v>31852.311000000002</v>
      </c>
      <c r="N217" s="697">
        <v>36756.637000000002</v>
      </c>
      <c r="O217" s="697">
        <v>38798.144999999997</v>
      </c>
      <c r="P217" s="697">
        <v>38993.516000000003</v>
      </c>
      <c r="Q217" s="697">
        <v>41822.038999999997</v>
      </c>
      <c r="R217" s="697">
        <v>44504.050999999999</v>
      </c>
      <c r="S217" s="147">
        <f>100</f>
        <v>100</v>
      </c>
      <c r="T217" s="333">
        <f t="shared" si="114"/>
        <v>80.119700490156831</v>
      </c>
      <c r="U217" s="333">
        <f t="shared" si="114"/>
        <v>70.773481046355116</v>
      </c>
      <c r="V217" s="333">
        <f t="shared" si="114"/>
        <v>53.65890701503357</v>
      </c>
      <c r="W217" s="333">
        <f t="shared" si="114"/>
        <v>62.247637914871227</v>
      </c>
      <c r="X217" s="333">
        <f t="shared" si="114"/>
        <v>53.83653376589487</v>
      </c>
      <c r="Y217" s="333">
        <f t="shared" si="104"/>
        <v>52.926798427612233</v>
      </c>
      <c r="Z217" s="333">
        <f t="shared" si="104"/>
        <v>55.045460616869661</v>
      </c>
      <c r="AA217" s="333">
        <f t="shared" si="104"/>
        <v>59.594654131996322</v>
      </c>
      <c r="AB217" s="333">
        <f t="shared" si="104"/>
        <v>65.585775512410635</v>
      </c>
      <c r="AC217" s="333">
        <f t="shared" si="105"/>
        <v>75.684070235066045</v>
      </c>
      <c r="AD217" s="333">
        <f t="shared" si="105"/>
        <v>79.887654879043367</v>
      </c>
      <c r="AE217" s="333">
        <f t="shared" ref="AE217:AE218" si="141">P217*100/$D217</f>
        <v>80.289935220574506</v>
      </c>
      <c r="AF217" s="333">
        <f t="shared" ref="AF217:AG218" si="142">Q217*100/$D217</f>
        <v>86.114029883900187</v>
      </c>
      <c r="AG217" s="334">
        <f t="shared" si="142"/>
        <v>91.636449809838723</v>
      </c>
    </row>
    <row r="218" spans="2:33" ht="14.4" x14ac:dyDescent="0.3">
      <c r="B218" s="822"/>
      <c r="C218" s="1" t="s">
        <v>4</v>
      </c>
      <c r="D218" s="697">
        <v>34090.578000000001</v>
      </c>
      <c r="E218" s="697">
        <v>26934.458999999999</v>
      </c>
      <c r="F218" s="697">
        <v>23361.331999999999</v>
      </c>
      <c r="G218" s="697">
        <v>19953.5</v>
      </c>
      <c r="H218" s="697">
        <v>20297.763999999999</v>
      </c>
      <c r="I218" s="697">
        <v>17723.645</v>
      </c>
      <c r="J218" s="697">
        <v>17823.692999999999</v>
      </c>
      <c r="K218" s="697">
        <v>18240.976999999999</v>
      </c>
      <c r="L218" s="697">
        <v>19641.791000000001</v>
      </c>
      <c r="M218" s="697">
        <v>21552.206999999999</v>
      </c>
      <c r="N218" s="697">
        <v>26069.123</v>
      </c>
      <c r="O218" s="697">
        <v>26687.516</v>
      </c>
      <c r="P218" s="697">
        <v>27030.471000000001</v>
      </c>
      <c r="Q218" s="697">
        <v>28739.686000000002</v>
      </c>
      <c r="R218" s="697">
        <v>30667.51</v>
      </c>
      <c r="S218" s="147">
        <f>100</f>
        <v>100</v>
      </c>
      <c r="T218" s="333">
        <f t="shared" si="114"/>
        <v>79.008513730685351</v>
      </c>
      <c r="U218" s="333">
        <f t="shared" si="114"/>
        <v>68.527239403215745</v>
      </c>
      <c r="V218" s="333">
        <f t="shared" si="114"/>
        <v>58.530835118137333</v>
      </c>
      <c r="W218" s="333">
        <f t="shared" si="114"/>
        <v>59.540685992475687</v>
      </c>
      <c r="X218" s="333">
        <f t="shared" si="114"/>
        <v>51.989863592221873</v>
      </c>
      <c r="Y218" s="333">
        <f t="shared" si="104"/>
        <v>52.283340575803663</v>
      </c>
      <c r="Z218" s="333">
        <f t="shared" si="104"/>
        <v>53.507385530394934</v>
      </c>
      <c r="AA218" s="333">
        <f t="shared" si="104"/>
        <v>57.616479837918853</v>
      </c>
      <c r="AB218" s="333">
        <f t="shared" si="104"/>
        <v>63.220421196730655</v>
      </c>
      <c r="AC218" s="333">
        <f t="shared" si="105"/>
        <v>76.470170144959113</v>
      </c>
      <c r="AD218" s="333">
        <f t="shared" si="105"/>
        <v>78.284140562239813</v>
      </c>
      <c r="AE218" s="333">
        <f t="shared" si="141"/>
        <v>79.290151665952976</v>
      </c>
      <c r="AF218" s="333">
        <f t="shared" si="142"/>
        <v>84.303897692787729</v>
      </c>
      <c r="AG218" s="334">
        <f t="shared" si="142"/>
        <v>89.958903014199407</v>
      </c>
    </row>
    <row r="219" spans="2:33" ht="14.4" x14ac:dyDescent="0.3">
      <c r="B219" s="822"/>
      <c r="C219" s="1" t="s">
        <v>5</v>
      </c>
      <c r="D219" s="697">
        <v>25667.384999999998</v>
      </c>
      <c r="E219" s="697">
        <v>20397.486000000001</v>
      </c>
      <c r="F219" s="697">
        <v>20287.361000000001</v>
      </c>
      <c r="G219" s="697">
        <v>19820.502</v>
      </c>
      <c r="H219" s="697">
        <v>16892.002</v>
      </c>
      <c r="I219" s="697">
        <v>15224.468999999999</v>
      </c>
      <c r="J219" s="697">
        <v>17699.84</v>
      </c>
      <c r="K219" s="697">
        <v>16524.009999999998</v>
      </c>
      <c r="L219" s="697">
        <v>18084.266</v>
      </c>
      <c r="M219" s="697">
        <v>21609.280999999999</v>
      </c>
      <c r="N219" s="697">
        <v>27751.741999999998</v>
      </c>
      <c r="O219" s="697">
        <v>29078.728999999999</v>
      </c>
      <c r="P219" s="697">
        <v>28704.748</v>
      </c>
      <c r="Q219" s="697">
        <v>32371.616999999998</v>
      </c>
      <c r="R219" s="697">
        <v>34705.57</v>
      </c>
      <c r="S219" s="147">
        <f>100</f>
        <v>100</v>
      </c>
      <c r="T219" s="333">
        <f t="shared" si="114"/>
        <v>79.468500589366627</v>
      </c>
      <c r="U219" s="333">
        <f t="shared" si="114"/>
        <v>79.039454155536305</v>
      </c>
      <c r="V219" s="333">
        <f t="shared" si="114"/>
        <v>77.220573891730695</v>
      </c>
      <c r="W219" s="333">
        <f t="shared" si="114"/>
        <v>65.811152947602579</v>
      </c>
      <c r="X219" s="333">
        <f t="shared" si="114"/>
        <v>59.314452952647883</v>
      </c>
      <c r="Y219" s="333">
        <f t="shared" si="104"/>
        <v>68.958485642382357</v>
      </c>
      <c r="Z219" s="333">
        <f t="shared" si="104"/>
        <v>64.377458007506405</v>
      </c>
      <c r="AA219" s="333">
        <f t="shared" si="104"/>
        <v>70.45620736198876</v>
      </c>
      <c r="AB219" s="333">
        <f t="shared" si="104"/>
        <v>84.189647679340936</v>
      </c>
      <c r="AC219" s="333">
        <f t="shared" si="105"/>
        <v>108.12064415599797</v>
      </c>
      <c r="AD219" s="333">
        <f t="shared" si="105"/>
        <v>113.29057868575237</v>
      </c>
      <c r="AE219" s="333">
        <f t="shared" ref="AE219:AE220" si="143">P219*100/$D219</f>
        <v>111.83355063244659</v>
      </c>
      <c r="AF219" s="333">
        <f t="shared" ref="AF219:AG220" si="144">Q219*100/$D219</f>
        <v>126.11965340450537</v>
      </c>
      <c r="AG219" s="334">
        <f t="shared" si="144"/>
        <v>135.21272229329168</v>
      </c>
    </row>
    <row r="220" spans="2:33" ht="14.4" x14ac:dyDescent="0.3">
      <c r="B220" s="822"/>
      <c r="C220" s="1" t="s">
        <v>6</v>
      </c>
      <c r="D220" s="697">
        <v>183706.432</v>
      </c>
      <c r="E220" s="697">
        <v>134924.80100000001</v>
      </c>
      <c r="F220" s="697">
        <v>124763.299</v>
      </c>
      <c r="G220" s="697">
        <v>116366.00200000001</v>
      </c>
      <c r="H220" s="697">
        <v>106466.30299999999</v>
      </c>
      <c r="I220" s="697">
        <v>99561.801999999996</v>
      </c>
      <c r="J220" s="697">
        <v>98096.201000000001</v>
      </c>
      <c r="K220" s="697">
        <v>98842.999999999985</v>
      </c>
      <c r="L220" s="697">
        <v>108222.497</v>
      </c>
      <c r="M220" s="697">
        <v>117614.09999999999</v>
      </c>
      <c r="N220" s="697">
        <v>135475.701</v>
      </c>
      <c r="O220" s="697">
        <v>147040.19099999999</v>
      </c>
      <c r="P220" s="697">
        <v>144736.28600000002</v>
      </c>
      <c r="Q220" s="697">
        <v>157515.12300000002</v>
      </c>
      <c r="R220" s="697">
        <v>168140.67</v>
      </c>
      <c r="S220" s="147">
        <f>100</f>
        <v>100</v>
      </c>
      <c r="T220" s="333">
        <f t="shared" si="114"/>
        <v>73.44587749654842</v>
      </c>
      <c r="U220" s="333">
        <f t="shared" si="114"/>
        <v>67.914496864214314</v>
      </c>
      <c r="V220" s="333">
        <f t="shared" si="114"/>
        <v>63.343455497519003</v>
      </c>
      <c r="W220" s="333">
        <f t="shared" si="114"/>
        <v>57.954586478496296</v>
      </c>
      <c r="X220" s="333">
        <f t="shared" si="114"/>
        <v>54.196143769206728</v>
      </c>
      <c r="Y220" s="333">
        <f t="shared" si="104"/>
        <v>53.39834862178369</v>
      </c>
      <c r="Z220" s="333">
        <f t="shared" si="104"/>
        <v>53.804866233535023</v>
      </c>
      <c r="AA220" s="333">
        <f t="shared" si="104"/>
        <v>58.91056498228653</v>
      </c>
      <c r="AB220" s="333">
        <f t="shared" si="104"/>
        <v>64.022853592845351</v>
      </c>
      <c r="AC220" s="333">
        <f t="shared" si="105"/>
        <v>73.745758123482574</v>
      </c>
      <c r="AD220" s="333">
        <f t="shared" si="105"/>
        <v>80.04085071991382</v>
      </c>
      <c r="AE220" s="333">
        <f t="shared" si="143"/>
        <v>78.78672751098884</v>
      </c>
      <c r="AF220" s="333">
        <f t="shared" si="144"/>
        <v>85.742845955442661</v>
      </c>
      <c r="AG220" s="334">
        <f t="shared" si="144"/>
        <v>91.526827977367716</v>
      </c>
    </row>
    <row r="221" spans="2:33" ht="14.4" x14ac:dyDescent="0.3">
      <c r="B221" s="823"/>
      <c r="C221" s="3" t="s">
        <v>7</v>
      </c>
      <c r="D221" s="766">
        <v>158039.04699999999</v>
      </c>
      <c r="E221" s="766">
        <v>114527.315</v>
      </c>
      <c r="F221" s="766">
        <v>104475.93799999999</v>
      </c>
      <c r="G221" s="766">
        <v>96545.5</v>
      </c>
      <c r="H221" s="766">
        <v>89574.300999999992</v>
      </c>
      <c r="I221" s="766">
        <v>84337.332999999999</v>
      </c>
      <c r="J221" s="766">
        <v>80396.361000000004</v>
      </c>
      <c r="K221" s="766">
        <v>82318.989999999991</v>
      </c>
      <c r="L221" s="766">
        <v>90138.231</v>
      </c>
      <c r="M221" s="766">
        <v>96004.818999999989</v>
      </c>
      <c r="N221" s="766">
        <v>107723.959</v>
      </c>
      <c r="O221" s="766">
        <v>117961.462</v>
      </c>
      <c r="P221" s="766">
        <v>116031.53800000002</v>
      </c>
      <c r="Q221" s="766">
        <v>125143.50600000001</v>
      </c>
      <c r="R221" s="767">
        <v>133435.1</v>
      </c>
      <c r="S221" s="147">
        <f>100</f>
        <v>100</v>
      </c>
      <c r="T221" s="333">
        <f t="shared" si="114"/>
        <v>72.467733243164901</v>
      </c>
      <c r="U221" s="333">
        <f t="shared" si="114"/>
        <v>66.10767401046148</v>
      </c>
      <c r="V221" s="333">
        <f t="shared" si="114"/>
        <v>61.089649572488248</v>
      </c>
      <c r="W221" s="333">
        <f t="shared" si="114"/>
        <v>56.678588425049156</v>
      </c>
      <c r="X221" s="333">
        <f t="shared" si="114"/>
        <v>53.364870644910944</v>
      </c>
      <c r="Y221" s="333">
        <f t="shared" si="104"/>
        <v>50.871200836841297</v>
      </c>
      <c r="Z221" s="333">
        <f t="shared" si="104"/>
        <v>52.08775398398852</v>
      </c>
      <c r="AA221" s="333">
        <f t="shared" si="104"/>
        <v>57.035417962245752</v>
      </c>
      <c r="AB221" s="333">
        <f t="shared" si="104"/>
        <v>60.747530956700842</v>
      </c>
      <c r="AC221" s="333">
        <f t="shared" si="105"/>
        <v>68.162875596180996</v>
      </c>
      <c r="AD221" s="333">
        <f t="shared" si="105"/>
        <v>74.640706989330297</v>
      </c>
      <c r="AE221" s="333">
        <f t="shared" ref="AE221:AE222" si="145">P221*100/$D221</f>
        <v>73.419537894328116</v>
      </c>
      <c r="AF221" s="333">
        <f t="shared" ref="AF221:AG222" si="146">Q221*100/$D221</f>
        <v>79.185181368500679</v>
      </c>
      <c r="AG221" s="334">
        <f t="shared" si="146"/>
        <v>84.431729077688004</v>
      </c>
    </row>
    <row r="222" spans="2:33" ht="16.5" customHeight="1" x14ac:dyDescent="0.3">
      <c r="B222" s="822" t="s">
        <v>52</v>
      </c>
      <c r="C222" s="1" t="s">
        <v>2</v>
      </c>
      <c r="D222" s="697">
        <v>6020.0625</v>
      </c>
      <c r="E222" s="697">
        <v>4051.5725000000002</v>
      </c>
      <c r="F222" s="697">
        <v>5343.3065999999999</v>
      </c>
      <c r="G222" s="697">
        <v>4631.5537000000004</v>
      </c>
      <c r="H222" s="697">
        <v>4268.7299999999996</v>
      </c>
      <c r="I222" s="697">
        <v>4349.8999000000003</v>
      </c>
      <c r="J222" s="697">
        <v>5477.7997999999998</v>
      </c>
      <c r="K222" s="697">
        <v>5651.8999000000003</v>
      </c>
      <c r="L222" s="697">
        <v>5402.7997999999998</v>
      </c>
      <c r="M222" s="697">
        <v>5457.5</v>
      </c>
      <c r="N222" s="697">
        <v>5577.8999000000003</v>
      </c>
      <c r="O222" s="697">
        <v>5977.2997999999998</v>
      </c>
      <c r="P222" s="697">
        <v>5969.6602000000003</v>
      </c>
      <c r="Q222" s="697">
        <v>6496.0356000000002</v>
      </c>
      <c r="R222" s="697">
        <v>7013.8813</v>
      </c>
      <c r="S222" s="147">
        <f>100</f>
        <v>100</v>
      </c>
      <c r="T222" s="333">
        <f t="shared" si="114"/>
        <v>67.301170045992052</v>
      </c>
      <c r="U222" s="333">
        <f t="shared" si="114"/>
        <v>88.75832435294484</v>
      </c>
      <c r="V222" s="333">
        <f t="shared" si="114"/>
        <v>76.935309226440765</v>
      </c>
      <c r="W222" s="333">
        <f t="shared" si="114"/>
        <v>70.908400037375017</v>
      </c>
      <c r="X222" s="333">
        <f t="shared" si="114"/>
        <v>72.25672324830515</v>
      </c>
      <c r="Y222" s="333">
        <f t="shared" si="104"/>
        <v>90.992407470852669</v>
      </c>
      <c r="Z222" s="333">
        <f t="shared" si="104"/>
        <v>93.884405685156921</v>
      </c>
      <c r="AA222" s="333">
        <f t="shared" si="104"/>
        <v>89.74657322909853</v>
      </c>
      <c r="AB222" s="333">
        <f t="shared" si="104"/>
        <v>90.655204991642535</v>
      </c>
      <c r="AC222" s="333">
        <f t="shared" si="105"/>
        <v>92.655182566626181</v>
      </c>
      <c r="AD222" s="333">
        <f t="shared" si="105"/>
        <v>99.289663520935207</v>
      </c>
      <c r="AE222" s="333">
        <f t="shared" si="145"/>
        <v>99.162761183957812</v>
      </c>
      <c r="AF222" s="333">
        <f t="shared" si="146"/>
        <v>107.90644781511821</v>
      </c>
      <c r="AG222" s="334">
        <f t="shared" si="146"/>
        <v>116.50844654852006</v>
      </c>
    </row>
    <row r="223" spans="2:33" ht="14.4" x14ac:dyDescent="0.3">
      <c r="B223" s="822"/>
      <c r="C223" s="1" t="s">
        <v>3</v>
      </c>
      <c r="D223" s="697">
        <v>11769.971</v>
      </c>
      <c r="E223" s="697">
        <v>10982.937</v>
      </c>
      <c r="F223" s="697">
        <v>11051.333000000001</v>
      </c>
      <c r="G223" s="697">
        <v>12225.828</v>
      </c>
      <c r="H223" s="697">
        <v>12081.795</v>
      </c>
      <c r="I223" s="697">
        <v>11833.795</v>
      </c>
      <c r="J223" s="697">
        <v>0</v>
      </c>
      <c r="K223" s="697">
        <v>12508.572</v>
      </c>
      <c r="L223" s="697">
        <v>12338.316999999999</v>
      </c>
      <c r="M223" s="697">
        <v>11886.040999999999</v>
      </c>
      <c r="N223" s="697">
        <v>12699.868</v>
      </c>
      <c r="O223" s="697">
        <v>13615.054</v>
      </c>
      <c r="P223" s="697">
        <v>13946.353999999999</v>
      </c>
      <c r="Q223" s="697">
        <v>15056.197</v>
      </c>
      <c r="R223" s="697">
        <v>16071.56</v>
      </c>
      <c r="S223" s="147">
        <f>100</f>
        <v>100</v>
      </c>
      <c r="T223" s="333">
        <f t="shared" si="114"/>
        <v>93.313203575437868</v>
      </c>
      <c r="U223" s="333">
        <f t="shared" si="114"/>
        <v>93.894309510193366</v>
      </c>
      <c r="V223" s="333">
        <f t="shared" si="114"/>
        <v>103.87305117404283</v>
      </c>
      <c r="W223" s="333">
        <f t="shared" si="114"/>
        <v>102.64931833731791</v>
      </c>
      <c r="X223" s="333">
        <f t="shared" si="114"/>
        <v>100.54226131908057</v>
      </c>
      <c r="Y223" s="333">
        <f t="shared" si="104"/>
        <v>0</v>
      </c>
      <c r="Z223" s="333">
        <f t="shared" si="104"/>
        <v>106.27530008357709</v>
      </c>
      <c r="AA223" s="333">
        <f t="shared" si="104"/>
        <v>104.82877995196419</v>
      </c>
      <c r="AB223" s="333">
        <f t="shared" si="104"/>
        <v>100.98615366172099</v>
      </c>
      <c r="AC223" s="333">
        <f t="shared" si="105"/>
        <v>107.90058871003167</v>
      </c>
      <c r="AD223" s="333">
        <f t="shared" si="105"/>
        <v>115.67618985637263</v>
      </c>
      <c r="AE223" s="333">
        <f t="shared" ref="AE223:AE224" si="147">P223*100/$D223</f>
        <v>118.4909801392034</v>
      </c>
      <c r="AF223" s="333">
        <f t="shared" ref="AF223:AG224" si="148">Q223*100/$D223</f>
        <v>127.92042563231465</v>
      </c>
      <c r="AG223" s="334">
        <f t="shared" si="148"/>
        <v>136.54715037105871</v>
      </c>
    </row>
    <row r="224" spans="2:33" ht="14.4" x14ac:dyDescent="0.3">
      <c r="B224" s="822"/>
      <c r="C224" s="1" t="s">
        <v>4</v>
      </c>
      <c r="D224" s="697">
        <v>17577.511999999999</v>
      </c>
      <c r="E224" s="697">
        <v>18751.785</v>
      </c>
      <c r="F224" s="697">
        <v>17106.141</v>
      </c>
      <c r="G224" s="697">
        <v>17429.453000000001</v>
      </c>
      <c r="H224" s="697">
        <v>16201.267</v>
      </c>
      <c r="I224" s="697">
        <v>15971.156999999999</v>
      </c>
      <c r="J224" s="697">
        <v>15369.626</v>
      </c>
      <c r="K224" s="697">
        <v>16081.638000000001</v>
      </c>
      <c r="L224" s="697">
        <v>15987.415000000001</v>
      </c>
      <c r="M224" s="697">
        <v>16936.388999999999</v>
      </c>
      <c r="N224" s="697">
        <v>17075.513999999999</v>
      </c>
      <c r="O224" s="697">
        <v>19168.651999999998</v>
      </c>
      <c r="P224" s="697">
        <v>19436.708999999999</v>
      </c>
      <c r="Q224" s="697">
        <v>20915.650000000001</v>
      </c>
      <c r="R224" s="697">
        <v>22346.085999999999</v>
      </c>
      <c r="S224" s="147">
        <f>100</f>
        <v>100</v>
      </c>
      <c r="T224" s="333">
        <f t="shared" si="114"/>
        <v>106.68054159200689</v>
      </c>
      <c r="U224" s="333">
        <f t="shared" si="114"/>
        <v>97.31832923794903</v>
      </c>
      <c r="V224" s="333">
        <f t="shared" si="114"/>
        <v>99.157679425848215</v>
      </c>
      <c r="W224" s="333">
        <f t="shared" si="114"/>
        <v>92.170422071109954</v>
      </c>
      <c r="X224" s="333">
        <f t="shared" si="114"/>
        <v>90.86130619623529</v>
      </c>
      <c r="Y224" s="333">
        <f t="shared" si="104"/>
        <v>87.439143833325232</v>
      </c>
      <c r="Z224" s="333">
        <f t="shared" si="104"/>
        <v>91.489842248436531</v>
      </c>
      <c r="AA224" s="333">
        <f t="shared" si="104"/>
        <v>90.953799377295269</v>
      </c>
      <c r="AB224" s="333">
        <f t="shared" si="104"/>
        <v>96.352595293349822</v>
      </c>
      <c r="AC224" s="333">
        <f t="shared" si="105"/>
        <v>97.144089561708171</v>
      </c>
      <c r="AD224" s="333">
        <f t="shared" si="105"/>
        <v>109.05213434074173</v>
      </c>
      <c r="AE224" s="333">
        <f t="shared" si="147"/>
        <v>110.57713401077469</v>
      </c>
      <c r="AF224" s="333">
        <f t="shared" si="148"/>
        <v>118.99095844736162</v>
      </c>
      <c r="AG224" s="334">
        <f t="shared" si="148"/>
        <v>127.12883370524794</v>
      </c>
    </row>
    <row r="225" spans="2:33" ht="14.4" x14ac:dyDescent="0.3">
      <c r="B225" s="822"/>
      <c r="C225" s="1" t="s">
        <v>5</v>
      </c>
      <c r="D225" s="697">
        <v>26322.166000000001</v>
      </c>
      <c r="E225" s="697">
        <v>26028.807000000001</v>
      </c>
      <c r="F225" s="697">
        <v>25279.52</v>
      </c>
      <c r="G225" s="697">
        <v>25311.865000000002</v>
      </c>
      <c r="H225" s="697">
        <v>25114.107</v>
      </c>
      <c r="I225" s="697">
        <v>26868.848000000002</v>
      </c>
      <c r="J225" s="697">
        <v>29233.043000000001</v>
      </c>
      <c r="K225" s="697">
        <v>26075.391</v>
      </c>
      <c r="L225" s="697">
        <v>25164.668000000001</v>
      </c>
      <c r="M225" s="697">
        <v>33894.370999999999</v>
      </c>
      <c r="N225" s="697">
        <v>37072.616999999998</v>
      </c>
      <c r="O225" s="697">
        <v>39441.203000000001</v>
      </c>
      <c r="P225" s="697">
        <v>38853.601999999999</v>
      </c>
      <c r="Q225" s="697">
        <v>43921.574000000001</v>
      </c>
      <c r="R225" s="697">
        <v>46851.25</v>
      </c>
      <c r="S225" s="147">
        <f>100</f>
        <v>100</v>
      </c>
      <c r="T225" s="333">
        <f t="shared" si="114"/>
        <v>98.88550585084829</v>
      </c>
      <c r="U225" s="333">
        <f t="shared" si="114"/>
        <v>96.038905005006043</v>
      </c>
      <c r="V225" s="333">
        <f t="shared" si="114"/>
        <v>96.161786229902205</v>
      </c>
      <c r="W225" s="333">
        <f t="shared" si="114"/>
        <v>95.410487875503861</v>
      </c>
      <c r="X225" s="333">
        <f t="shared" si="114"/>
        <v>102.07688835333688</v>
      </c>
      <c r="Y225" s="333">
        <f t="shared" si="104"/>
        <v>111.0586529999089</v>
      </c>
      <c r="Z225" s="333">
        <f t="shared" si="104"/>
        <v>99.062482168070815</v>
      </c>
      <c r="AA225" s="333">
        <f t="shared" si="104"/>
        <v>95.602573131709605</v>
      </c>
      <c r="AB225" s="333">
        <f t="shared" si="104"/>
        <v>128.76740842679891</v>
      </c>
      <c r="AC225" s="333">
        <f t="shared" si="105"/>
        <v>140.84181750088499</v>
      </c>
      <c r="AD225" s="333">
        <f t="shared" si="105"/>
        <v>149.84026390533364</v>
      </c>
      <c r="AE225" s="333">
        <f t="shared" ref="AE225:AE226" si="149">P225*100/$D225</f>
        <v>147.60792101987349</v>
      </c>
      <c r="AF225" s="333">
        <f t="shared" ref="AF225:AG226" si="150">Q225*100/$D225</f>
        <v>166.86154931170938</v>
      </c>
      <c r="AG225" s="334">
        <f t="shared" si="150"/>
        <v>177.99162120624874</v>
      </c>
    </row>
    <row r="226" spans="2:33" ht="14.4" x14ac:dyDescent="0.3">
      <c r="B226" s="822"/>
      <c r="C226" s="1" t="s">
        <v>6</v>
      </c>
      <c r="D226" s="697">
        <v>61689.71149999999</v>
      </c>
      <c r="E226" s="697">
        <v>59815.101500000004</v>
      </c>
      <c r="F226" s="697">
        <v>58780.300600000002</v>
      </c>
      <c r="G226" s="697">
        <v>59598.699699999997</v>
      </c>
      <c r="H226" s="697">
        <v>57665.899000000005</v>
      </c>
      <c r="I226" s="697">
        <v>59023.699900000007</v>
      </c>
      <c r="J226" s="697">
        <v>50080.468800000002</v>
      </c>
      <c r="K226" s="697">
        <v>60317.500899999999</v>
      </c>
      <c r="L226" s="697">
        <v>58893.199800000002</v>
      </c>
      <c r="M226" s="697">
        <v>68174.300999999992</v>
      </c>
      <c r="N226" s="697">
        <v>72425.8989</v>
      </c>
      <c r="O226" s="697">
        <v>78202.208799999993</v>
      </c>
      <c r="P226" s="697">
        <v>78206.325199999992</v>
      </c>
      <c r="Q226" s="697">
        <v>86389.456600000005</v>
      </c>
      <c r="R226" s="697">
        <v>92282.777300000002</v>
      </c>
      <c r="S226" s="147">
        <f>100</f>
        <v>100</v>
      </c>
      <c r="T226" s="333">
        <f t="shared" si="114"/>
        <v>96.961227481182192</v>
      </c>
      <c r="U226" s="333">
        <f t="shared" si="114"/>
        <v>95.283798822758342</v>
      </c>
      <c r="V226" s="333">
        <f t="shared" si="114"/>
        <v>96.610436733846626</v>
      </c>
      <c r="W226" s="333">
        <f t="shared" si="114"/>
        <v>93.477336168122648</v>
      </c>
      <c r="X226" s="333">
        <f t="shared" si="114"/>
        <v>95.678352945450243</v>
      </c>
      <c r="Y226" s="333">
        <f t="shared" si="104"/>
        <v>81.181233600030708</v>
      </c>
      <c r="Z226" s="333">
        <f t="shared" si="104"/>
        <v>97.775624870607487</v>
      </c>
      <c r="AA226" s="333">
        <f t="shared" si="104"/>
        <v>95.466810215184765</v>
      </c>
      <c r="AB226" s="333">
        <f t="shared" si="104"/>
        <v>110.51162234726938</v>
      </c>
      <c r="AC226" s="333">
        <f t="shared" si="105"/>
        <v>117.4035299224896</v>
      </c>
      <c r="AD226" s="333">
        <f t="shared" si="105"/>
        <v>126.7670198133444</v>
      </c>
      <c r="AE226" s="333">
        <f t="shared" si="149"/>
        <v>126.77369256298113</v>
      </c>
      <c r="AF226" s="333">
        <f t="shared" si="150"/>
        <v>140.03867824864122</v>
      </c>
      <c r="AG226" s="334">
        <f t="shared" si="150"/>
        <v>149.5918445006831</v>
      </c>
    </row>
    <row r="227" spans="2:33" ht="14.4" x14ac:dyDescent="0.3">
      <c r="B227" s="823"/>
      <c r="C227" s="3" t="s">
        <v>7</v>
      </c>
      <c r="D227" s="766">
        <v>35367.545499999993</v>
      </c>
      <c r="E227" s="766">
        <v>33786.294500000004</v>
      </c>
      <c r="F227" s="766">
        <v>33500.780599999998</v>
      </c>
      <c r="G227" s="766">
        <v>34286.834699999999</v>
      </c>
      <c r="H227" s="766">
        <v>32551.792000000001</v>
      </c>
      <c r="I227" s="766">
        <v>32154.851900000001</v>
      </c>
      <c r="J227" s="766">
        <v>20847.425800000001</v>
      </c>
      <c r="K227" s="766">
        <v>34242.109900000003</v>
      </c>
      <c r="L227" s="766">
        <v>33728.531799999997</v>
      </c>
      <c r="M227" s="766">
        <v>34279.929999999993</v>
      </c>
      <c r="N227" s="766">
        <v>35353.281900000002</v>
      </c>
      <c r="O227" s="766">
        <v>38761.005799999999</v>
      </c>
      <c r="P227" s="766">
        <v>39352.723199999993</v>
      </c>
      <c r="Q227" s="766">
        <v>42467.882599999997</v>
      </c>
      <c r="R227" s="767">
        <v>45431.527300000002</v>
      </c>
      <c r="S227" s="147">
        <f>100</f>
        <v>100</v>
      </c>
      <c r="T227" s="333">
        <f t="shared" si="114"/>
        <v>95.529090363367203</v>
      </c>
      <c r="U227" s="333">
        <f t="shared" si="114"/>
        <v>94.721813816568087</v>
      </c>
      <c r="V227" s="333">
        <f t="shared" si="114"/>
        <v>96.944343225627591</v>
      </c>
      <c r="W227" s="333">
        <f t="shared" si="114"/>
        <v>92.038595101263127</v>
      </c>
      <c r="X227" s="333">
        <f t="shared" si="114"/>
        <v>90.916266439807103</v>
      </c>
      <c r="Y227" s="333">
        <f t="shared" si="104"/>
        <v>58.945073810677663</v>
      </c>
      <c r="Z227" s="333">
        <f t="shared" si="104"/>
        <v>96.81788604753477</v>
      </c>
      <c r="AA227" s="333">
        <f t="shared" si="104"/>
        <v>95.365769162578744</v>
      </c>
      <c r="AB227" s="333">
        <f t="shared" si="104"/>
        <v>96.924820525077138</v>
      </c>
      <c r="AC227" s="333">
        <f t="shared" si="105"/>
        <v>99.959670370679277</v>
      </c>
      <c r="AD227" s="333">
        <f t="shared" si="105"/>
        <v>109.59484253720692</v>
      </c>
      <c r="AE227" s="333">
        <f t="shared" ref="AE227:AE228" si="151">P227*100/$D227</f>
        <v>111.26789445990818</v>
      </c>
      <c r="AF227" s="333">
        <f t="shared" ref="AF227:AG228" si="152">Q227*100/$D227</f>
        <v>120.07585485399321</v>
      </c>
      <c r="AG227" s="334">
        <f t="shared" si="152"/>
        <v>128.45541486615184</v>
      </c>
    </row>
    <row r="228" spans="2:33" ht="16.5" customHeight="1" x14ac:dyDescent="0.3">
      <c r="B228" s="822" t="s">
        <v>53</v>
      </c>
      <c r="C228" s="2" t="s">
        <v>2</v>
      </c>
      <c r="D228" s="697">
        <v>117306.23</v>
      </c>
      <c r="E228" s="697">
        <v>105163.48</v>
      </c>
      <c r="F228" s="697">
        <v>107266.32</v>
      </c>
      <c r="G228" s="697">
        <v>107546.4</v>
      </c>
      <c r="H228" s="697">
        <v>106907.7</v>
      </c>
      <c r="I228" s="697">
        <v>106497.3</v>
      </c>
      <c r="J228" s="697">
        <v>109159.4</v>
      </c>
      <c r="K228" s="697">
        <v>110917.2</v>
      </c>
      <c r="L228" s="697">
        <v>114597.3</v>
      </c>
      <c r="M228" s="697">
        <v>119628</v>
      </c>
      <c r="N228" s="697">
        <v>123697.8</v>
      </c>
      <c r="O228" s="697">
        <v>130509.2</v>
      </c>
      <c r="P228" s="697">
        <v>129127.25</v>
      </c>
      <c r="Q228" s="697">
        <v>144515.56</v>
      </c>
      <c r="R228" s="697">
        <v>155008.57999999999</v>
      </c>
      <c r="S228" s="147">
        <f>100</f>
        <v>100</v>
      </c>
      <c r="T228" s="333">
        <f t="shared" si="114"/>
        <v>89.648674243473693</v>
      </c>
      <c r="U228" s="333">
        <f t="shared" si="114"/>
        <v>91.441281507384559</v>
      </c>
      <c r="V228" s="333">
        <f t="shared" si="114"/>
        <v>91.680041204972667</v>
      </c>
      <c r="W228" s="333">
        <f t="shared" si="114"/>
        <v>91.135568844041785</v>
      </c>
      <c r="X228" s="333">
        <f t="shared" si="114"/>
        <v>90.785715302588798</v>
      </c>
      <c r="Y228" s="333">
        <f t="shared" si="104"/>
        <v>93.055074738997249</v>
      </c>
      <c r="Z228" s="333">
        <f t="shared" si="104"/>
        <v>94.553545877316154</v>
      </c>
      <c r="AA228" s="333">
        <f t="shared" si="104"/>
        <v>97.690719410213759</v>
      </c>
      <c r="AB228" s="333">
        <f t="shared" si="104"/>
        <v>101.97923844283463</v>
      </c>
      <c r="AC228" s="333">
        <f t="shared" si="105"/>
        <v>105.44861939557686</v>
      </c>
      <c r="AD228" s="333">
        <f t="shared" si="105"/>
        <v>111.25513112133943</v>
      </c>
      <c r="AE228" s="333">
        <f t="shared" si="151"/>
        <v>110.07706069831075</v>
      </c>
      <c r="AF228" s="333">
        <f t="shared" si="152"/>
        <v>123.19512782910166</v>
      </c>
      <c r="AG228" s="334">
        <f t="shared" si="152"/>
        <v>132.14010884161905</v>
      </c>
    </row>
    <row r="229" spans="2:33" ht="14.4" x14ac:dyDescent="0.3">
      <c r="B229" s="822"/>
      <c r="C229" s="1" t="s">
        <v>3</v>
      </c>
      <c r="D229" s="697">
        <v>85758.577999999994</v>
      </c>
      <c r="E229" s="697">
        <v>75885.922000000006</v>
      </c>
      <c r="F229" s="697">
        <v>75806.241999999998</v>
      </c>
      <c r="G229" s="697">
        <v>79973.608999999997</v>
      </c>
      <c r="H229" s="697">
        <v>79133.460999999996</v>
      </c>
      <c r="I229" s="697">
        <v>77683.398000000001</v>
      </c>
      <c r="J229" s="697">
        <v>81487.312999999995</v>
      </c>
      <c r="K229" s="697">
        <v>83616.5</v>
      </c>
      <c r="L229" s="697">
        <v>86729.601999999999</v>
      </c>
      <c r="M229" s="697">
        <v>93635.32</v>
      </c>
      <c r="N229" s="697">
        <v>98438.641000000003</v>
      </c>
      <c r="O229" s="697">
        <v>108188.23</v>
      </c>
      <c r="P229" s="697">
        <v>107132.66</v>
      </c>
      <c r="Q229" s="697">
        <v>118309.31</v>
      </c>
      <c r="R229" s="697">
        <v>126342.88</v>
      </c>
      <c r="S229" s="147">
        <f>100</f>
        <v>100</v>
      </c>
      <c r="T229" s="333">
        <f t="shared" si="114"/>
        <v>88.487850160015483</v>
      </c>
      <c r="U229" s="333">
        <f t="shared" si="114"/>
        <v>88.394938171666055</v>
      </c>
      <c r="V229" s="333">
        <f t="shared" si="114"/>
        <v>93.254355266944842</v>
      </c>
      <c r="W229" s="333">
        <f t="shared" si="114"/>
        <v>92.274688836375063</v>
      </c>
      <c r="X229" s="333">
        <f t="shared" si="114"/>
        <v>90.583822413659888</v>
      </c>
      <c r="Y229" s="333">
        <f t="shared" si="104"/>
        <v>95.019431175736145</v>
      </c>
      <c r="Z229" s="333">
        <f t="shared" si="104"/>
        <v>97.502199721641844</v>
      </c>
      <c r="AA229" s="333">
        <f t="shared" si="104"/>
        <v>101.1322762371363</v>
      </c>
      <c r="AB229" s="333">
        <f t="shared" si="104"/>
        <v>109.18478615631896</v>
      </c>
      <c r="AC229" s="333">
        <f t="shared" si="105"/>
        <v>114.78576638712457</v>
      </c>
      <c r="AD229" s="333">
        <f t="shared" si="105"/>
        <v>126.1544122151839</v>
      </c>
      <c r="AE229" s="333">
        <f t="shared" ref="AE229:AE230" si="153">P229*100/$D229</f>
        <v>124.92354992173495</v>
      </c>
      <c r="AF229" s="333">
        <f t="shared" ref="AF229:AG230" si="154">Q229*100/$D229</f>
        <v>137.95624036583257</v>
      </c>
      <c r="AG229" s="334">
        <f t="shared" si="154"/>
        <v>147.32389802452184</v>
      </c>
    </row>
    <row r="230" spans="2:33" ht="14.4" x14ac:dyDescent="0.3">
      <c r="B230" s="822"/>
      <c r="C230" s="1" t="s">
        <v>4</v>
      </c>
      <c r="D230" s="697">
        <v>34685.082000000002</v>
      </c>
      <c r="E230" s="697">
        <v>30541.692999999999</v>
      </c>
      <c r="F230" s="697">
        <v>28763.717000000001</v>
      </c>
      <c r="G230" s="697">
        <v>29594.393</v>
      </c>
      <c r="H230" s="697">
        <v>28996.932000000001</v>
      </c>
      <c r="I230" s="697">
        <v>28251.846000000001</v>
      </c>
      <c r="J230" s="697">
        <v>28875.754000000001</v>
      </c>
      <c r="K230" s="697">
        <v>30259.692999999999</v>
      </c>
      <c r="L230" s="697">
        <v>32170.563999999998</v>
      </c>
      <c r="M230" s="697">
        <v>35185.031000000003</v>
      </c>
      <c r="N230" s="697">
        <v>38637.711000000003</v>
      </c>
      <c r="O230" s="697">
        <v>43075.75</v>
      </c>
      <c r="P230" s="697">
        <v>43508.398000000001</v>
      </c>
      <c r="Q230" s="697">
        <v>47025.383000000002</v>
      </c>
      <c r="R230" s="697">
        <v>50133.883000000002</v>
      </c>
      <c r="S230" s="147">
        <f>100</f>
        <v>100</v>
      </c>
      <c r="T230" s="333">
        <f t="shared" si="114"/>
        <v>88.054262059983003</v>
      </c>
      <c r="U230" s="333">
        <f t="shared" si="114"/>
        <v>82.928208155886736</v>
      </c>
      <c r="V230" s="333">
        <f t="shared" si="114"/>
        <v>85.323116722053584</v>
      </c>
      <c r="W230" s="333">
        <f t="shared" si="114"/>
        <v>83.600586557644576</v>
      </c>
      <c r="X230" s="333">
        <f t="shared" si="114"/>
        <v>81.452441138815814</v>
      </c>
      <c r="Y230" s="333">
        <f t="shared" si="104"/>
        <v>83.251220221996292</v>
      </c>
      <c r="Z230" s="333">
        <f t="shared" si="104"/>
        <v>87.241232412251463</v>
      </c>
      <c r="AA230" s="333">
        <f t="shared" si="104"/>
        <v>92.750433745550893</v>
      </c>
      <c r="AB230" s="333">
        <f t="shared" si="104"/>
        <v>101.44139489132532</v>
      </c>
      <c r="AC230" s="333">
        <f t="shared" si="105"/>
        <v>111.39576086341673</v>
      </c>
      <c r="AD230" s="333">
        <f t="shared" si="105"/>
        <v>124.19099946195888</v>
      </c>
      <c r="AE230" s="333">
        <f t="shared" si="153"/>
        <v>125.43835992661052</v>
      </c>
      <c r="AF230" s="333">
        <f t="shared" si="154"/>
        <v>135.57812260613943</v>
      </c>
      <c r="AG230" s="334">
        <f t="shared" si="154"/>
        <v>144.54018877625833</v>
      </c>
    </row>
    <row r="231" spans="2:33" ht="14.4" x14ac:dyDescent="0.3">
      <c r="B231" s="822"/>
      <c r="C231" s="1" t="s">
        <v>5</v>
      </c>
      <c r="D231" s="697">
        <v>24650.359</v>
      </c>
      <c r="E231" s="697">
        <v>24356.105</v>
      </c>
      <c r="F231" s="697">
        <v>24883.326000000001</v>
      </c>
      <c r="G231" s="697">
        <v>26469.098000000002</v>
      </c>
      <c r="H231" s="697">
        <v>25754.208999999999</v>
      </c>
      <c r="I231" s="697">
        <v>24644.955000000002</v>
      </c>
      <c r="J231" s="697">
        <v>26335.934000000001</v>
      </c>
      <c r="K231" s="697">
        <v>25774.111000000001</v>
      </c>
      <c r="L231" s="697">
        <v>27165.342000000001</v>
      </c>
      <c r="M231" s="697">
        <v>27393.548999999999</v>
      </c>
      <c r="N231" s="697">
        <v>38215.351999999999</v>
      </c>
      <c r="O231" s="697">
        <v>41954.417999999998</v>
      </c>
      <c r="P231" s="697">
        <v>41051.815999999999</v>
      </c>
      <c r="Q231" s="697">
        <v>46728.042999999998</v>
      </c>
      <c r="R231" s="697">
        <v>49937.487999999998</v>
      </c>
      <c r="S231" s="147">
        <f>100</f>
        <v>100</v>
      </c>
      <c r="T231" s="333">
        <f t="shared" si="114"/>
        <v>98.80628919035216</v>
      </c>
      <c r="U231" s="333">
        <f t="shared" si="114"/>
        <v>100.94508562735334</v>
      </c>
      <c r="V231" s="333">
        <f t="shared" si="114"/>
        <v>107.37814406678622</v>
      </c>
      <c r="W231" s="333">
        <f t="shared" si="114"/>
        <v>104.47802808875927</v>
      </c>
      <c r="X231" s="333">
        <f t="shared" si="114"/>
        <v>99.978077398385963</v>
      </c>
      <c r="Y231" s="333">
        <f t="shared" si="104"/>
        <v>106.83793286742801</v>
      </c>
      <c r="Z231" s="333">
        <f t="shared" si="104"/>
        <v>104.55876524962578</v>
      </c>
      <c r="AA231" s="333">
        <f t="shared" si="104"/>
        <v>110.20262220116146</v>
      </c>
      <c r="AB231" s="333">
        <f t="shared" si="104"/>
        <v>111.12839776491693</v>
      </c>
      <c r="AC231" s="333">
        <f t="shared" si="105"/>
        <v>155.02959612068935</v>
      </c>
      <c r="AD231" s="333">
        <f t="shared" si="105"/>
        <v>170.19799995610612</v>
      </c>
      <c r="AE231" s="333">
        <f t="shared" ref="AE231:AE232" si="155">P231*100/$D231</f>
        <v>166.53638188393117</v>
      </c>
      <c r="AF231" s="333">
        <f t="shared" ref="AF231:AG232" si="156">Q231*100/$D231</f>
        <v>189.56333658264367</v>
      </c>
      <c r="AG231" s="334">
        <f t="shared" si="156"/>
        <v>202.58320781453932</v>
      </c>
    </row>
    <row r="232" spans="2:33" ht="14.4" x14ac:dyDescent="0.3">
      <c r="B232" s="822"/>
      <c r="C232" s="1" t="s">
        <v>6</v>
      </c>
      <c r="D232" s="697">
        <v>262400.24900000001</v>
      </c>
      <c r="E232" s="697">
        <v>235947.2</v>
      </c>
      <c r="F232" s="697">
        <v>236719.60500000001</v>
      </c>
      <c r="G232" s="697">
        <v>243583.5</v>
      </c>
      <c r="H232" s="697">
        <v>240792.302</v>
      </c>
      <c r="I232" s="697">
        <v>237077.49900000001</v>
      </c>
      <c r="J232" s="697">
        <v>245858.40100000001</v>
      </c>
      <c r="K232" s="697">
        <v>250567.50400000002</v>
      </c>
      <c r="L232" s="697">
        <v>260662.80800000002</v>
      </c>
      <c r="M232" s="697">
        <v>275841.90000000002</v>
      </c>
      <c r="N232" s="697">
        <v>298989.50400000002</v>
      </c>
      <c r="O232" s="697">
        <v>323727.598</v>
      </c>
      <c r="P232" s="697">
        <v>320820.12400000001</v>
      </c>
      <c r="Q232" s="697">
        <v>356578.29600000003</v>
      </c>
      <c r="R232" s="697">
        <v>381422.83100000001</v>
      </c>
      <c r="S232" s="147">
        <f>100</f>
        <v>100</v>
      </c>
      <c r="T232" s="333">
        <f t="shared" si="114"/>
        <v>89.918817112098083</v>
      </c>
      <c r="U232" s="333">
        <f t="shared" si="114"/>
        <v>90.213178494354239</v>
      </c>
      <c r="V232" s="333">
        <f t="shared" si="114"/>
        <v>92.828989655417587</v>
      </c>
      <c r="W232" s="333">
        <f t="shared" si="114"/>
        <v>91.765271914814377</v>
      </c>
      <c r="X232" s="333">
        <f t="shared" si="114"/>
        <v>90.349570895414814</v>
      </c>
      <c r="Y232" s="333">
        <f t="shared" si="104"/>
        <v>93.695948055293201</v>
      </c>
      <c r="Z232" s="333">
        <f t="shared" si="104"/>
        <v>95.490574019996458</v>
      </c>
      <c r="AA232" s="333">
        <f t="shared" si="104"/>
        <v>99.337866100881627</v>
      </c>
      <c r="AB232" s="333">
        <f t="shared" si="104"/>
        <v>105.12257555060476</v>
      </c>
      <c r="AC232" s="333">
        <f t="shared" si="105"/>
        <v>113.9440626064345</v>
      </c>
      <c r="AD232" s="333">
        <f t="shared" si="105"/>
        <v>123.37168094684239</v>
      </c>
      <c r="AE232" s="333">
        <f t="shared" si="155"/>
        <v>122.26365074828874</v>
      </c>
      <c r="AF232" s="333">
        <f t="shared" si="156"/>
        <v>135.8909899510042</v>
      </c>
      <c r="AG232" s="334">
        <f t="shared" si="156"/>
        <v>145.35917265840703</v>
      </c>
    </row>
    <row r="233" spans="2:33" ht="14.4" x14ac:dyDescent="0.3">
      <c r="B233" s="823"/>
      <c r="C233" s="3" t="s">
        <v>7</v>
      </c>
      <c r="D233" s="766">
        <v>237749.88999999998</v>
      </c>
      <c r="E233" s="766">
        <v>211591.095</v>
      </c>
      <c r="F233" s="766">
        <v>211836.27900000001</v>
      </c>
      <c r="G233" s="766">
        <v>217114.402</v>
      </c>
      <c r="H233" s="766">
        <v>215038.09299999999</v>
      </c>
      <c r="I233" s="766">
        <v>212432.54399999999</v>
      </c>
      <c r="J233" s="766">
        <v>219522.467</v>
      </c>
      <c r="K233" s="766">
        <v>224793.39300000001</v>
      </c>
      <c r="L233" s="766">
        <v>233497.46600000001</v>
      </c>
      <c r="M233" s="766">
        <v>248448.35100000002</v>
      </c>
      <c r="N233" s="766">
        <v>260774.152</v>
      </c>
      <c r="O233" s="766">
        <v>281773.18</v>
      </c>
      <c r="P233" s="766">
        <v>279768.30800000002</v>
      </c>
      <c r="Q233" s="766">
        <v>309850.25300000003</v>
      </c>
      <c r="R233" s="767">
        <v>331485.34299999999</v>
      </c>
      <c r="S233" s="147">
        <f>100</f>
        <v>100</v>
      </c>
      <c r="T233" s="333">
        <f t="shared" si="114"/>
        <v>88.997347170171153</v>
      </c>
      <c r="U233" s="333">
        <f t="shared" si="114"/>
        <v>89.100474031765074</v>
      </c>
      <c r="V233" s="333">
        <f t="shared" si="114"/>
        <v>91.320505763430646</v>
      </c>
      <c r="W233" s="333">
        <f t="shared" si="114"/>
        <v>90.447189271044465</v>
      </c>
      <c r="X233" s="333">
        <f t="shared" si="114"/>
        <v>89.351269100482028</v>
      </c>
      <c r="Y233" s="333">
        <f t="shared" si="104"/>
        <v>92.333362173164417</v>
      </c>
      <c r="Z233" s="333">
        <f t="shared" si="104"/>
        <v>94.550366774091898</v>
      </c>
      <c r="AA233" s="333">
        <f t="shared" si="104"/>
        <v>98.211387605689339</v>
      </c>
      <c r="AB233" s="333">
        <f t="shared" si="104"/>
        <v>104.49988052570708</v>
      </c>
      <c r="AC233" s="333">
        <f t="shared" si="105"/>
        <v>109.68423665727038</v>
      </c>
      <c r="AD233" s="333">
        <f t="shared" si="105"/>
        <v>118.51663948193625</v>
      </c>
      <c r="AE233" s="333">
        <f t="shared" ref="AE233:AE234" si="157">P233*100/$D233</f>
        <v>117.67337011175906</v>
      </c>
      <c r="AF233" s="333">
        <f t="shared" ref="AF233:AG234" si="158">Q233*100/$D233</f>
        <v>130.32613937276693</v>
      </c>
      <c r="AG233" s="334">
        <f t="shared" si="158"/>
        <v>139.42607628546116</v>
      </c>
    </row>
    <row r="234" spans="2:33" ht="15" customHeight="1" x14ac:dyDescent="0.3">
      <c r="B234" s="822" t="s">
        <v>54</v>
      </c>
      <c r="C234" s="1" t="s">
        <v>2</v>
      </c>
      <c r="D234" s="697">
        <v>34427.891000000003</v>
      </c>
      <c r="E234" s="697">
        <v>35381.313000000002</v>
      </c>
      <c r="F234" s="697">
        <v>33726.273000000001</v>
      </c>
      <c r="G234" s="697">
        <v>35634.445</v>
      </c>
      <c r="H234" s="697">
        <v>32911.18</v>
      </c>
      <c r="I234" s="697">
        <v>33183.144999999997</v>
      </c>
      <c r="J234" s="697">
        <v>33791.016000000003</v>
      </c>
      <c r="K234" s="697">
        <v>36444.5</v>
      </c>
      <c r="L234" s="697">
        <v>38600.695</v>
      </c>
      <c r="M234" s="697">
        <v>38013.101999999999</v>
      </c>
      <c r="N234" s="697">
        <v>38293.101999999999</v>
      </c>
      <c r="O234" s="697">
        <v>40616.898000000001</v>
      </c>
      <c r="P234" s="697">
        <v>36296.887000000002</v>
      </c>
      <c r="Q234" s="697">
        <v>40065.523000000001</v>
      </c>
      <c r="R234" s="697">
        <v>42664.866999999998</v>
      </c>
      <c r="S234" s="147">
        <f>100</f>
        <v>100</v>
      </c>
      <c r="T234" s="333">
        <f t="shared" si="114"/>
        <v>102.76933025029038</v>
      </c>
      <c r="U234" s="333">
        <f t="shared" si="114"/>
        <v>97.962065117494419</v>
      </c>
      <c r="V234" s="333">
        <f t="shared" si="114"/>
        <v>103.50458295572039</v>
      </c>
      <c r="W234" s="333">
        <f t="shared" si="114"/>
        <v>95.594528285220832</v>
      </c>
      <c r="X234" s="333">
        <f t="shared" si="114"/>
        <v>96.384483731518699</v>
      </c>
      <c r="Y234" s="333">
        <f t="shared" si="104"/>
        <v>98.150119041564295</v>
      </c>
      <c r="Z234" s="333">
        <f t="shared" si="104"/>
        <v>105.85748630376457</v>
      </c>
      <c r="AA234" s="333">
        <f t="shared" si="104"/>
        <v>112.12041713504901</v>
      </c>
      <c r="AB234" s="333">
        <f t="shared" si="104"/>
        <v>110.41368174425786</v>
      </c>
      <c r="AC234" s="333">
        <f t="shared" si="105"/>
        <v>111.22697582608238</v>
      </c>
      <c r="AD234" s="333">
        <f t="shared" si="105"/>
        <v>117.97672416239496</v>
      </c>
      <c r="AE234" s="333">
        <f t="shared" si="157"/>
        <v>105.42872637769185</v>
      </c>
      <c r="AF234" s="333">
        <f t="shared" si="158"/>
        <v>116.37518836108781</v>
      </c>
      <c r="AG234" s="334">
        <f t="shared" si="158"/>
        <v>123.92529940332389</v>
      </c>
    </row>
    <row r="235" spans="2:33" ht="14.4" x14ac:dyDescent="0.3">
      <c r="B235" s="822"/>
      <c r="C235" s="1" t="s">
        <v>3</v>
      </c>
      <c r="D235" s="697">
        <v>36952.125</v>
      </c>
      <c r="E235" s="697">
        <v>38877.358999999997</v>
      </c>
      <c r="F235" s="697">
        <v>36633.875</v>
      </c>
      <c r="G235" s="697">
        <v>38880.995999999999</v>
      </c>
      <c r="H235" s="697">
        <v>34381.887000000002</v>
      </c>
      <c r="I235" s="697">
        <v>33513.461000000003</v>
      </c>
      <c r="J235" s="697">
        <v>34143.031000000003</v>
      </c>
      <c r="K235" s="697">
        <v>36106.468999999997</v>
      </c>
      <c r="L235" s="697">
        <v>40336.023000000001</v>
      </c>
      <c r="M235" s="697">
        <v>37508.906000000003</v>
      </c>
      <c r="N235" s="697">
        <v>35314.938000000002</v>
      </c>
      <c r="O235" s="697">
        <v>38140.891000000003</v>
      </c>
      <c r="P235" s="697">
        <v>35049.851999999999</v>
      </c>
      <c r="Q235" s="697">
        <v>37979.245999999999</v>
      </c>
      <c r="R235" s="697">
        <v>40494.175999999999</v>
      </c>
      <c r="S235" s="147">
        <f>100</f>
        <v>100</v>
      </c>
      <c r="T235" s="333">
        <f t="shared" si="114"/>
        <v>105.21007655175445</v>
      </c>
      <c r="U235" s="333">
        <f t="shared" si="114"/>
        <v>99.138750477814199</v>
      </c>
      <c r="V235" s="333">
        <f t="shared" si="114"/>
        <v>105.21991901683597</v>
      </c>
      <c r="W235" s="333">
        <f t="shared" si="114"/>
        <v>93.044410842407586</v>
      </c>
      <c r="X235" s="333">
        <f t="shared" si="114"/>
        <v>90.694272656849918</v>
      </c>
      <c r="Y235" s="333">
        <f t="shared" si="104"/>
        <v>92.398017705341715</v>
      </c>
      <c r="Z235" s="333">
        <f t="shared" si="104"/>
        <v>97.71148208661883</v>
      </c>
      <c r="AA235" s="333">
        <f t="shared" si="104"/>
        <v>109.15751935781772</v>
      </c>
      <c r="AB235" s="333">
        <f t="shared" si="104"/>
        <v>101.50676314285037</v>
      </c>
      <c r="AC235" s="333">
        <f t="shared" si="105"/>
        <v>95.569437481606272</v>
      </c>
      <c r="AD235" s="333">
        <f t="shared" si="105"/>
        <v>103.21704367475485</v>
      </c>
      <c r="AE235" s="333">
        <f t="shared" ref="AE235:AE236" si="159">P235*100/$D235</f>
        <v>94.852060605445558</v>
      </c>
      <c r="AF235" s="333">
        <f t="shared" ref="AF235:AG236" si="160">Q235*100/$D235</f>
        <v>102.77959927879655</v>
      </c>
      <c r="AG235" s="334">
        <f t="shared" si="160"/>
        <v>109.58551368831969</v>
      </c>
    </row>
    <row r="236" spans="2:33" ht="14.4" x14ac:dyDescent="0.3">
      <c r="B236" s="822"/>
      <c r="C236" s="1" t="s">
        <v>4</v>
      </c>
      <c r="D236" s="697">
        <v>26518.359</v>
      </c>
      <c r="E236" s="697">
        <v>23737.898000000001</v>
      </c>
      <c r="F236" s="697">
        <v>24326.018</v>
      </c>
      <c r="G236" s="697">
        <v>28373.146000000001</v>
      </c>
      <c r="H236" s="697">
        <v>24984.581999999999</v>
      </c>
      <c r="I236" s="697">
        <v>24443.99</v>
      </c>
      <c r="J236" s="697">
        <v>26349.217000000001</v>
      </c>
      <c r="K236" s="697">
        <v>29222.377</v>
      </c>
      <c r="L236" s="697">
        <v>31587.851999999999</v>
      </c>
      <c r="M236" s="697">
        <v>31810.932000000001</v>
      </c>
      <c r="N236" s="697">
        <v>30770.778999999999</v>
      </c>
      <c r="O236" s="697">
        <v>32140.353999999999</v>
      </c>
      <c r="P236" s="697">
        <v>29029.732</v>
      </c>
      <c r="Q236" s="697">
        <v>31504.511999999999</v>
      </c>
      <c r="R236" s="697">
        <v>33660.968999999997</v>
      </c>
      <c r="S236" s="147">
        <f>100</f>
        <v>100</v>
      </c>
      <c r="T236" s="333">
        <f t="shared" si="114"/>
        <v>89.514958297381838</v>
      </c>
      <c r="U236" s="333">
        <f t="shared" si="114"/>
        <v>91.732742587880338</v>
      </c>
      <c r="V236" s="333">
        <f t="shared" si="114"/>
        <v>106.99435059311175</v>
      </c>
      <c r="W236" s="333">
        <f t="shared" si="114"/>
        <v>94.216169258437134</v>
      </c>
      <c r="X236" s="333">
        <f t="shared" si="114"/>
        <v>92.17761174437679</v>
      </c>
      <c r="Y236" s="333">
        <f t="shared" si="104"/>
        <v>99.362170185568431</v>
      </c>
      <c r="Z236" s="333">
        <f t="shared" si="104"/>
        <v>110.19677725910567</v>
      </c>
      <c r="AA236" s="333">
        <f t="shared" si="104"/>
        <v>119.1169182074954</v>
      </c>
      <c r="AB236" s="333">
        <f t="shared" si="104"/>
        <v>119.95814673147763</v>
      </c>
      <c r="AC236" s="333">
        <f t="shared" si="105"/>
        <v>116.03575847208343</v>
      </c>
      <c r="AD236" s="333">
        <f t="shared" si="105"/>
        <v>121.20038800289264</v>
      </c>
      <c r="AE236" s="333">
        <f t="shared" si="159"/>
        <v>109.47031828025257</v>
      </c>
      <c r="AF236" s="333">
        <f t="shared" si="160"/>
        <v>118.80264536730948</v>
      </c>
      <c r="AG236" s="334">
        <f t="shared" si="160"/>
        <v>126.93458520566827</v>
      </c>
    </row>
    <row r="237" spans="2:33" ht="14.4" x14ac:dyDescent="0.3">
      <c r="B237" s="822"/>
      <c r="C237" s="1" t="s">
        <v>5</v>
      </c>
      <c r="D237" s="697">
        <v>16869.425999999999</v>
      </c>
      <c r="E237" s="697">
        <v>10797.83</v>
      </c>
      <c r="F237" s="697">
        <v>16718.734</v>
      </c>
      <c r="G237" s="697">
        <v>19086.875</v>
      </c>
      <c r="H237" s="697">
        <v>17220.342000000001</v>
      </c>
      <c r="I237" s="697">
        <v>17664.504000000001</v>
      </c>
      <c r="J237" s="697">
        <v>18763.638999999999</v>
      </c>
      <c r="K237" s="697">
        <v>20257.256000000001</v>
      </c>
      <c r="L237" s="697">
        <v>23661.43</v>
      </c>
      <c r="M237" s="697">
        <v>31274.162</v>
      </c>
      <c r="N237" s="697">
        <v>39620.785000000003</v>
      </c>
      <c r="O237" s="697">
        <v>45123.957000000002</v>
      </c>
      <c r="P237" s="697">
        <v>40840.285000000003</v>
      </c>
      <c r="Q237" s="697">
        <v>45375.292999999998</v>
      </c>
      <c r="R237" s="697">
        <v>48586.074000000001</v>
      </c>
      <c r="S237" s="147">
        <f>100</f>
        <v>100</v>
      </c>
      <c r="T237" s="333">
        <f t="shared" si="114"/>
        <v>64.008283387946932</v>
      </c>
      <c r="U237" s="333">
        <f t="shared" si="114"/>
        <v>99.106715308511397</v>
      </c>
      <c r="V237" s="333">
        <f t="shared" si="114"/>
        <v>113.14478038553298</v>
      </c>
      <c r="W237" s="333">
        <f t="shared" si="114"/>
        <v>102.08018933187175</v>
      </c>
      <c r="X237" s="333">
        <f t="shared" si="114"/>
        <v>104.71313013258425</v>
      </c>
      <c r="Y237" s="333">
        <f t="shared" si="104"/>
        <v>111.22867488200251</v>
      </c>
      <c r="Z237" s="333">
        <f t="shared" si="104"/>
        <v>120.0826631564109</v>
      </c>
      <c r="AA237" s="333">
        <f t="shared" si="104"/>
        <v>140.26221164845799</v>
      </c>
      <c r="AB237" s="333">
        <f t="shared" si="104"/>
        <v>185.38960365337863</v>
      </c>
      <c r="AC237" s="333">
        <f t="shared" si="105"/>
        <v>234.86741635429686</v>
      </c>
      <c r="AD237" s="333">
        <f t="shared" si="105"/>
        <v>267.48958144752527</v>
      </c>
      <c r="AE237" s="333">
        <f t="shared" ref="AE237:AE238" si="161">P237*100/$D237</f>
        <v>242.09647085798892</v>
      </c>
      <c r="AF237" s="333">
        <f t="shared" ref="AF237:AG238" si="162">Q237*100/$D237</f>
        <v>268.97947209347848</v>
      </c>
      <c r="AG237" s="334">
        <f t="shared" si="162"/>
        <v>288.01260932055425</v>
      </c>
    </row>
    <row r="238" spans="2:33" ht="14.4" x14ac:dyDescent="0.3">
      <c r="B238" s="822"/>
      <c r="C238" s="1" t="s">
        <v>6</v>
      </c>
      <c r="D238" s="697">
        <v>114767.80100000001</v>
      </c>
      <c r="E238" s="697">
        <v>108794.4</v>
      </c>
      <c r="F238" s="697">
        <v>111404.9</v>
      </c>
      <c r="G238" s="697">
        <v>121975.462</v>
      </c>
      <c r="H238" s="697">
        <v>109497.99100000001</v>
      </c>
      <c r="I238" s="697">
        <v>108805.1</v>
      </c>
      <c r="J238" s="697">
        <v>113046.90300000001</v>
      </c>
      <c r="K238" s="697">
        <v>122030.60199999998</v>
      </c>
      <c r="L238" s="697">
        <v>134186</v>
      </c>
      <c r="M238" s="697">
        <v>138607.10200000001</v>
      </c>
      <c r="N238" s="697">
        <v>143999.60399999999</v>
      </c>
      <c r="O238" s="697">
        <v>156022.1</v>
      </c>
      <c r="P238" s="697">
        <v>141216.75599999999</v>
      </c>
      <c r="Q238" s="697">
        <v>154924.57399999999</v>
      </c>
      <c r="R238" s="697">
        <v>165406.08600000001</v>
      </c>
      <c r="S238" s="147">
        <f>100</f>
        <v>100</v>
      </c>
      <c r="T238" s="333">
        <f t="shared" si="114"/>
        <v>94.795229194989972</v>
      </c>
      <c r="U238" s="333">
        <f t="shared" si="114"/>
        <v>97.069821874516876</v>
      </c>
      <c r="V238" s="333">
        <f t="shared" si="114"/>
        <v>106.28021181655296</v>
      </c>
      <c r="W238" s="333">
        <f t="shared" si="114"/>
        <v>95.408285290749802</v>
      </c>
      <c r="X238" s="333">
        <f t="shared" si="114"/>
        <v>94.80455236743623</v>
      </c>
      <c r="Y238" s="333">
        <f t="shared" si="104"/>
        <v>98.500539362952509</v>
      </c>
      <c r="Z238" s="333">
        <f t="shared" si="104"/>
        <v>106.32825665100962</v>
      </c>
      <c r="AA238" s="333">
        <f t="shared" si="104"/>
        <v>116.91955307220707</v>
      </c>
      <c r="AB238" s="333">
        <f t="shared" si="104"/>
        <v>120.7717676842131</v>
      </c>
      <c r="AC238" s="333">
        <f t="shared" si="105"/>
        <v>125.47038694241425</v>
      </c>
      <c r="AD238" s="333">
        <f t="shared" si="105"/>
        <v>135.94588259123304</v>
      </c>
      <c r="AE238" s="333">
        <f t="shared" si="161"/>
        <v>123.04562322318957</v>
      </c>
      <c r="AF238" s="333">
        <f t="shared" si="162"/>
        <v>134.98958126765885</v>
      </c>
      <c r="AG238" s="334">
        <f t="shared" si="162"/>
        <v>144.12237976050443</v>
      </c>
    </row>
    <row r="239" spans="2:33" ht="14.4" x14ac:dyDescent="0.3">
      <c r="B239" s="823"/>
      <c r="C239" s="3" t="s">
        <v>7</v>
      </c>
      <c r="D239" s="766">
        <v>97898.375</v>
      </c>
      <c r="E239" s="766">
        <v>97996.569999999992</v>
      </c>
      <c r="F239" s="766">
        <v>94686.165999999997</v>
      </c>
      <c r="G239" s="766">
        <v>102888.587</v>
      </c>
      <c r="H239" s="766">
        <v>92277.649000000005</v>
      </c>
      <c r="I239" s="766">
        <v>91140.596000000005</v>
      </c>
      <c r="J239" s="766">
        <v>94283.26400000001</v>
      </c>
      <c r="K239" s="766">
        <v>101773.34599999999</v>
      </c>
      <c r="L239" s="766">
        <v>110524.56999999999</v>
      </c>
      <c r="M239" s="766">
        <v>107332.94</v>
      </c>
      <c r="N239" s="766">
        <v>104378.819</v>
      </c>
      <c r="O239" s="766">
        <v>110898.14300000001</v>
      </c>
      <c r="P239" s="766">
        <v>100376.47100000001</v>
      </c>
      <c r="Q239" s="766">
        <v>109549.281</v>
      </c>
      <c r="R239" s="767">
        <v>116820.012</v>
      </c>
      <c r="S239" s="147">
        <f>100</f>
        <v>100</v>
      </c>
      <c r="T239" s="333">
        <f t="shared" si="114"/>
        <v>100.10030299277184</v>
      </c>
      <c r="U239" s="333">
        <f t="shared" si="114"/>
        <v>96.718833177772353</v>
      </c>
      <c r="V239" s="333">
        <f t="shared" si="114"/>
        <v>105.09733894970167</v>
      </c>
      <c r="W239" s="333">
        <f t="shared" si="114"/>
        <v>94.258611544880097</v>
      </c>
      <c r="X239" s="333">
        <f t="shared" si="114"/>
        <v>93.097148956762553</v>
      </c>
      <c r="Y239" s="333">
        <f t="shared" si="104"/>
        <v>96.307281913514913</v>
      </c>
      <c r="Z239" s="333">
        <f t="shared" si="104"/>
        <v>103.95815660883032</v>
      </c>
      <c r="AA239" s="333">
        <f t="shared" si="104"/>
        <v>112.8972467622675</v>
      </c>
      <c r="AB239" s="333">
        <f t="shared" si="104"/>
        <v>109.6371007179639</v>
      </c>
      <c r="AC239" s="333">
        <f t="shared" si="105"/>
        <v>106.61956237782293</v>
      </c>
      <c r="AD239" s="333">
        <f t="shared" si="105"/>
        <v>113.2788394087236</v>
      </c>
      <c r="AE239" s="333">
        <f t="shared" ref="AE239:AE240" si="163">P239*100/$D239</f>
        <v>102.53129431412931</v>
      </c>
      <c r="AF239" s="333">
        <f t="shared" ref="AF239:AG240" si="164">Q239*100/$D239</f>
        <v>111.90102082899742</v>
      </c>
      <c r="AG239" s="334">
        <f t="shared" si="164"/>
        <v>119.32783562546366</v>
      </c>
    </row>
    <row r="240" spans="2:33" ht="16.5" customHeight="1" x14ac:dyDescent="0.3">
      <c r="B240" s="822" t="s">
        <v>89</v>
      </c>
      <c r="C240" s="2" t="s">
        <v>2</v>
      </c>
      <c r="D240" s="697">
        <v>119170.41</v>
      </c>
      <c r="E240" s="697">
        <v>106503.52</v>
      </c>
      <c r="F240" s="697">
        <v>113063.11</v>
      </c>
      <c r="G240" s="697">
        <v>120414.63</v>
      </c>
      <c r="H240" s="697">
        <v>114874.53</v>
      </c>
      <c r="I240" s="697">
        <v>114718.84</v>
      </c>
      <c r="J240" s="697">
        <v>115223.13</v>
      </c>
      <c r="K240" s="697">
        <v>117032.8</v>
      </c>
      <c r="L240" s="697">
        <v>122098.54</v>
      </c>
      <c r="M240" s="697">
        <v>122259.8</v>
      </c>
      <c r="N240" s="697">
        <v>119461.2</v>
      </c>
      <c r="O240" s="697">
        <v>128808</v>
      </c>
      <c r="P240" s="697">
        <v>113927.63</v>
      </c>
      <c r="Q240" s="697">
        <v>126079.86</v>
      </c>
      <c r="R240" s="697">
        <v>134001.26999999999</v>
      </c>
      <c r="S240" s="147">
        <f>100</f>
        <v>100</v>
      </c>
      <c r="T240" s="333">
        <f t="shared" si="114"/>
        <v>89.370775849474711</v>
      </c>
      <c r="U240" s="333">
        <f t="shared" si="114"/>
        <v>94.875153991666224</v>
      </c>
      <c r="V240" s="333">
        <f t="shared" si="114"/>
        <v>101.04406790242645</v>
      </c>
      <c r="W240" s="333">
        <f t="shared" si="114"/>
        <v>96.395178971021409</v>
      </c>
      <c r="X240" s="333">
        <f t="shared" si="114"/>
        <v>96.264534123865147</v>
      </c>
      <c r="Y240" s="333">
        <f t="shared" si="104"/>
        <v>96.687701250671196</v>
      </c>
      <c r="Z240" s="333">
        <f t="shared" si="104"/>
        <v>98.206257744686781</v>
      </c>
      <c r="AA240" s="333">
        <f t="shared" si="104"/>
        <v>102.45709484426546</v>
      </c>
      <c r="AB240" s="333">
        <f t="shared" si="104"/>
        <v>102.59241367047407</v>
      </c>
      <c r="AC240" s="333">
        <f t="shared" si="105"/>
        <v>100.24401191537396</v>
      </c>
      <c r="AD240" s="333">
        <f t="shared" si="105"/>
        <v>108.08723407094092</v>
      </c>
      <c r="AE240" s="333">
        <f t="shared" si="163"/>
        <v>95.600602532121854</v>
      </c>
      <c r="AF240" s="333">
        <f t="shared" si="164"/>
        <v>105.79795773128581</v>
      </c>
      <c r="AG240" s="334">
        <f t="shared" si="164"/>
        <v>112.44508599072536</v>
      </c>
    </row>
    <row r="241" spans="2:33" ht="14.4" x14ac:dyDescent="0.3">
      <c r="B241" s="822"/>
      <c r="C241" s="1" t="s">
        <v>3</v>
      </c>
      <c r="D241" s="697">
        <v>144452.07999999999</v>
      </c>
      <c r="E241" s="697">
        <v>139135.64000000001</v>
      </c>
      <c r="F241" s="697">
        <v>138741.97</v>
      </c>
      <c r="G241" s="697">
        <v>144726.32999999999</v>
      </c>
      <c r="H241" s="697">
        <v>136731.57999999999</v>
      </c>
      <c r="I241" s="697">
        <v>135710.04999999999</v>
      </c>
      <c r="J241" s="697">
        <v>140119.39000000001</v>
      </c>
      <c r="K241" s="697">
        <v>146886.41</v>
      </c>
      <c r="L241" s="697">
        <v>158997.51999999999</v>
      </c>
      <c r="M241" s="697">
        <v>160345.66</v>
      </c>
      <c r="N241" s="697">
        <v>156711.34</v>
      </c>
      <c r="O241" s="697">
        <v>157328.75</v>
      </c>
      <c r="P241" s="697">
        <v>143451.98000000001</v>
      </c>
      <c r="Q241" s="697">
        <v>156215.66</v>
      </c>
      <c r="R241" s="697">
        <v>165969.89000000001</v>
      </c>
      <c r="S241" s="147">
        <f>100</f>
        <v>100</v>
      </c>
      <c r="T241" s="333">
        <f t="shared" si="114"/>
        <v>96.319582244852427</v>
      </c>
      <c r="U241" s="333">
        <f t="shared" si="114"/>
        <v>96.047055881784473</v>
      </c>
      <c r="V241" s="333">
        <f t="shared" si="114"/>
        <v>100.18985534856957</v>
      </c>
      <c r="W241" s="333">
        <f t="shared" si="114"/>
        <v>94.655320989493532</v>
      </c>
      <c r="X241" s="333">
        <f t="shared" si="114"/>
        <v>93.948145294965627</v>
      </c>
      <c r="Y241" s="333">
        <f t="shared" si="104"/>
        <v>97.00060393730574</v>
      </c>
      <c r="Z241" s="333">
        <f t="shared" si="104"/>
        <v>101.68521630148906</v>
      </c>
      <c r="AA241" s="333">
        <f t="shared" si="104"/>
        <v>110.06938771667393</v>
      </c>
      <c r="AB241" s="333">
        <f t="shared" si="104"/>
        <v>111.00266607445182</v>
      </c>
      <c r="AC241" s="333">
        <f t="shared" si="105"/>
        <v>108.48673137832284</v>
      </c>
      <c r="AD241" s="333">
        <f t="shared" si="105"/>
        <v>108.91414647681087</v>
      </c>
      <c r="AE241" s="333">
        <f t="shared" ref="AE241:AE242" si="165">P241*100/$D241</f>
        <v>99.30765967509781</v>
      </c>
      <c r="AF241" s="333">
        <f t="shared" ref="AF241:AG242" si="166">Q241*100/$D241</f>
        <v>108.14358644056909</v>
      </c>
      <c r="AG241" s="334">
        <f t="shared" si="166"/>
        <v>114.89615795078896</v>
      </c>
    </row>
    <row r="242" spans="2:33" ht="14.4" x14ac:dyDescent="0.3">
      <c r="B242" s="822"/>
      <c r="C242" s="1" t="s">
        <v>4</v>
      </c>
      <c r="D242" s="697">
        <v>117439.57</v>
      </c>
      <c r="E242" s="697">
        <v>119904.34</v>
      </c>
      <c r="F242" s="697">
        <v>120732.13</v>
      </c>
      <c r="G242" s="697">
        <v>130488.59</v>
      </c>
      <c r="H242" s="697">
        <v>126792.6</v>
      </c>
      <c r="I242" s="697">
        <v>126679.42</v>
      </c>
      <c r="J242" s="697">
        <v>132843.64000000001</v>
      </c>
      <c r="K242" s="697">
        <v>140605.16</v>
      </c>
      <c r="L242" s="697">
        <v>150600.13</v>
      </c>
      <c r="M242" s="697">
        <v>155797.70000000001</v>
      </c>
      <c r="N242" s="697">
        <v>148098.66</v>
      </c>
      <c r="O242" s="697">
        <v>148584.59</v>
      </c>
      <c r="P242" s="697">
        <v>135566.78</v>
      </c>
      <c r="Q242" s="697">
        <v>147756.41</v>
      </c>
      <c r="R242" s="697">
        <v>157541.76999999999</v>
      </c>
      <c r="S242" s="147">
        <f>100</f>
        <v>100</v>
      </c>
      <c r="T242" s="333">
        <f t="shared" ref="T242:AA275" si="167">E242*100/$D242</f>
        <v>102.09875598148051</v>
      </c>
      <c r="U242" s="333">
        <f t="shared" si="167"/>
        <v>102.80362061952373</v>
      </c>
      <c r="V242" s="333">
        <f t="shared" si="167"/>
        <v>111.111263435314</v>
      </c>
      <c r="W242" s="333">
        <f t="shared" si="167"/>
        <v>107.96412146263819</v>
      </c>
      <c r="X242" s="333">
        <f t="shared" si="167"/>
        <v>107.86774849397013</v>
      </c>
      <c r="Y242" s="333">
        <f t="shared" si="104"/>
        <v>113.11659264419991</v>
      </c>
      <c r="Z242" s="333">
        <f t="shared" si="104"/>
        <v>119.72554054821556</v>
      </c>
      <c r="AA242" s="333">
        <f t="shared" si="104"/>
        <v>128.23627504766918</v>
      </c>
      <c r="AB242" s="333">
        <f t="shared" si="104"/>
        <v>132.66201502611088</v>
      </c>
      <c r="AC242" s="333">
        <f t="shared" si="105"/>
        <v>126.10626895176813</v>
      </c>
      <c r="AD242" s="333">
        <f t="shared" si="105"/>
        <v>126.5200391997348</v>
      </c>
      <c r="AE242" s="333">
        <f t="shared" si="165"/>
        <v>115.43535113420459</v>
      </c>
      <c r="AF242" s="333">
        <f t="shared" si="166"/>
        <v>125.81484247600702</v>
      </c>
      <c r="AG242" s="334">
        <f t="shared" si="166"/>
        <v>134.14709369252625</v>
      </c>
    </row>
    <row r="243" spans="2:33" ht="14.4" x14ac:dyDescent="0.3">
      <c r="B243" s="822"/>
      <c r="C243" s="1" t="s">
        <v>5</v>
      </c>
      <c r="D243" s="697">
        <v>109893.45</v>
      </c>
      <c r="E243" s="697">
        <v>116849.2</v>
      </c>
      <c r="F243" s="697">
        <v>119922.99</v>
      </c>
      <c r="G243" s="697">
        <v>123484</v>
      </c>
      <c r="H243" s="697">
        <v>129827.01</v>
      </c>
      <c r="I243" s="697">
        <v>124435.19</v>
      </c>
      <c r="J243" s="697">
        <v>134016.95000000001</v>
      </c>
      <c r="K243" s="697">
        <v>138710.94</v>
      </c>
      <c r="L243" s="697">
        <v>141065.51999999999</v>
      </c>
      <c r="M243" s="697">
        <v>147944.23000000001</v>
      </c>
      <c r="N243" s="697">
        <v>185257.52</v>
      </c>
      <c r="O243" s="697">
        <v>201942.84</v>
      </c>
      <c r="P243" s="697">
        <v>182914.44</v>
      </c>
      <c r="Q243" s="697">
        <v>202472.44</v>
      </c>
      <c r="R243" s="697">
        <v>216867.38</v>
      </c>
      <c r="S243" s="147">
        <f>100</f>
        <v>100</v>
      </c>
      <c r="T243" s="333">
        <f t="shared" si="167"/>
        <v>106.32954011362825</v>
      </c>
      <c r="U243" s="333">
        <f t="shared" si="167"/>
        <v>109.12660399687152</v>
      </c>
      <c r="V243" s="333">
        <f t="shared" si="167"/>
        <v>112.36702460428715</v>
      </c>
      <c r="W243" s="333">
        <f t="shared" si="167"/>
        <v>118.13898826545167</v>
      </c>
      <c r="X243" s="333">
        <f t="shared" si="167"/>
        <v>113.23258119569456</v>
      </c>
      <c r="Y243" s="333">
        <f t="shared" si="104"/>
        <v>121.95171777753818</v>
      </c>
      <c r="Z243" s="333">
        <f t="shared" si="104"/>
        <v>126.2231188483026</v>
      </c>
      <c r="AA243" s="333">
        <f t="shared" si="104"/>
        <v>128.36572152389428</v>
      </c>
      <c r="AB243" s="333">
        <f t="shared" si="104"/>
        <v>134.6251573683418</v>
      </c>
      <c r="AC243" s="333">
        <f t="shared" si="105"/>
        <v>168.57921923463138</v>
      </c>
      <c r="AD243" s="333">
        <f t="shared" si="105"/>
        <v>183.76239894188416</v>
      </c>
      <c r="AE243" s="333">
        <f t="shared" ref="AE243:AE244" si="168">P243*100/$D243</f>
        <v>166.44708124096567</v>
      </c>
      <c r="AF243" s="333">
        <f t="shared" ref="AF243:AG244" si="169">Q243*100/$D243</f>
        <v>184.24432029388467</v>
      </c>
      <c r="AG243" s="334">
        <f t="shared" si="169"/>
        <v>197.34331754986309</v>
      </c>
    </row>
    <row r="244" spans="2:33" ht="14.4" x14ac:dyDescent="0.3">
      <c r="B244" s="822"/>
      <c r="C244" s="1" t="s">
        <v>6</v>
      </c>
      <c r="D244" s="697">
        <v>490955.51</v>
      </c>
      <c r="E244" s="697">
        <v>482392.7</v>
      </c>
      <c r="F244" s="697">
        <v>492460.2</v>
      </c>
      <c r="G244" s="697">
        <v>519113.54999999993</v>
      </c>
      <c r="H244" s="697">
        <v>508225.72</v>
      </c>
      <c r="I244" s="697">
        <v>501543.5</v>
      </c>
      <c r="J244" s="697">
        <v>522203.11000000004</v>
      </c>
      <c r="K244" s="697">
        <v>543235.31000000006</v>
      </c>
      <c r="L244" s="697">
        <v>572761.71</v>
      </c>
      <c r="M244" s="697">
        <v>586347.39</v>
      </c>
      <c r="N244" s="697">
        <v>609528.72</v>
      </c>
      <c r="O244" s="697">
        <v>636664.17999999993</v>
      </c>
      <c r="P244" s="697">
        <v>575860.83000000007</v>
      </c>
      <c r="Q244" s="697">
        <v>632524.37000000011</v>
      </c>
      <c r="R244" s="697">
        <v>674380.31</v>
      </c>
      <c r="S244" s="147">
        <f>100</f>
        <v>100</v>
      </c>
      <c r="T244" s="333">
        <f t="shared" si="167"/>
        <v>98.255888807521472</v>
      </c>
      <c r="U244" s="333">
        <f t="shared" si="167"/>
        <v>100.30648194578771</v>
      </c>
      <c r="V244" s="333">
        <f t="shared" si="167"/>
        <v>105.73535471676445</v>
      </c>
      <c r="W244" s="333">
        <f t="shared" si="167"/>
        <v>103.51767311869052</v>
      </c>
      <c r="X244" s="333">
        <f t="shared" si="167"/>
        <v>102.1566088544357</v>
      </c>
      <c r="Y244" s="333">
        <f t="shared" si="104"/>
        <v>106.36465002704625</v>
      </c>
      <c r="Z244" s="333">
        <f t="shared" si="104"/>
        <v>110.64858198658368</v>
      </c>
      <c r="AA244" s="333">
        <f t="shared" si="104"/>
        <v>116.6626503489084</v>
      </c>
      <c r="AB244" s="333">
        <f t="shared" si="104"/>
        <v>119.42984202377116</v>
      </c>
      <c r="AC244" s="333">
        <f t="shared" si="105"/>
        <v>124.1515183320786</v>
      </c>
      <c r="AD244" s="333">
        <f t="shared" si="105"/>
        <v>129.67858941027058</v>
      </c>
      <c r="AE244" s="333">
        <f t="shared" si="168"/>
        <v>117.29389288247322</v>
      </c>
      <c r="AF244" s="333">
        <f t="shared" si="169"/>
        <v>128.83537451285559</v>
      </c>
      <c r="AG244" s="334">
        <f t="shared" si="169"/>
        <v>137.36077837276946</v>
      </c>
    </row>
    <row r="245" spans="2:33" ht="15" customHeight="1" x14ac:dyDescent="0.3">
      <c r="B245" s="823"/>
      <c r="C245" s="3" t="s">
        <v>7</v>
      </c>
      <c r="D245" s="766">
        <v>381062.06</v>
      </c>
      <c r="E245" s="766">
        <v>365543.5</v>
      </c>
      <c r="F245" s="766">
        <v>372537.21</v>
      </c>
      <c r="G245" s="766">
        <v>395629.54999999993</v>
      </c>
      <c r="H245" s="766">
        <v>378398.70999999996</v>
      </c>
      <c r="I245" s="766">
        <v>377108.31</v>
      </c>
      <c r="J245" s="766">
        <v>388186.16000000003</v>
      </c>
      <c r="K245" s="766">
        <v>404524.37</v>
      </c>
      <c r="L245" s="766">
        <v>431696.19</v>
      </c>
      <c r="M245" s="766">
        <v>438403.16000000003</v>
      </c>
      <c r="N245" s="766">
        <v>424271.19999999995</v>
      </c>
      <c r="O245" s="766">
        <v>434721.33999999997</v>
      </c>
      <c r="P245" s="766">
        <v>392946.39</v>
      </c>
      <c r="Q245" s="766">
        <v>430051.93000000005</v>
      </c>
      <c r="R245" s="767">
        <v>457512.93000000005</v>
      </c>
      <c r="S245" s="147">
        <f>100</f>
        <v>100</v>
      </c>
      <c r="T245" s="333">
        <f t="shared" si="167"/>
        <v>95.92755048875766</v>
      </c>
      <c r="U245" s="333">
        <f t="shared" si="167"/>
        <v>97.762870961228728</v>
      </c>
      <c r="V245" s="333">
        <f t="shared" si="167"/>
        <v>103.82286549335295</v>
      </c>
      <c r="W245" s="333">
        <f t="shared" si="167"/>
        <v>99.301071851655877</v>
      </c>
      <c r="X245" s="333">
        <f t="shared" si="167"/>
        <v>98.962439346493852</v>
      </c>
      <c r="Y245" s="333">
        <f t="shared" si="104"/>
        <v>101.86953799598942</v>
      </c>
      <c r="Z245" s="333">
        <f t="shared" si="104"/>
        <v>106.15708370442337</v>
      </c>
      <c r="AA245" s="333">
        <f t="shared" si="104"/>
        <v>113.2876335156536</v>
      </c>
      <c r="AB245" s="333">
        <f t="shared" ref="AB245:AD308" si="170">M245*100/$D245</f>
        <v>115.04770640246893</v>
      </c>
      <c r="AC245" s="333">
        <f t="shared" si="170"/>
        <v>111.33913462809704</v>
      </c>
      <c r="AD245" s="333">
        <f t="shared" si="170"/>
        <v>114.08150682857276</v>
      </c>
      <c r="AE245" s="333">
        <f t="shared" ref="AE245:AG245" si="171">P245*100/$D245</f>
        <v>103.11873871673291</v>
      </c>
      <c r="AF245" s="333">
        <f t="shared" si="171"/>
        <v>112.85613949601807</v>
      </c>
      <c r="AG245" s="334">
        <f t="shared" si="171"/>
        <v>120.06257720855236</v>
      </c>
    </row>
    <row r="246" spans="2:33" ht="16.5" customHeight="1" x14ac:dyDescent="0.3">
      <c r="B246" s="822" t="s">
        <v>55</v>
      </c>
      <c r="C246" s="1" t="s">
        <v>2</v>
      </c>
      <c r="D246" s="697">
        <v>120121.67</v>
      </c>
      <c r="E246" s="697">
        <v>116745.1</v>
      </c>
      <c r="F246" s="697">
        <v>121028.9</v>
      </c>
      <c r="G246" s="697">
        <v>120155.67</v>
      </c>
      <c r="H246" s="697">
        <v>114089.8</v>
      </c>
      <c r="I246" s="697">
        <v>109139.16</v>
      </c>
      <c r="J246" s="697">
        <v>108933.57</v>
      </c>
      <c r="K246" s="697">
        <v>112847.1</v>
      </c>
      <c r="L246" s="697">
        <v>114856.19</v>
      </c>
      <c r="M246" s="697">
        <v>111221.1</v>
      </c>
      <c r="N246" s="697">
        <v>114476.1</v>
      </c>
      <c r="O246" s="697">
        <v>117441.8</v>
      </c>
      <c r="P246" s="697">
        <v>102796.16</v>
      </c>
      <c r="Q246" s="697">
        <v>113839.47</v>
      </c>
      <c r="R246" s="697">
        <v>121207.7</v>
      </c>
      <c r="S246" s="147">
        <f>100</f>
        <v>100</v>
      </c>
      <c r="T246" s="333">
        <f t="shared" si="167"/>
        <v>97.189041744091639</v>
      </c>
      <c r="U246" s="333">
        <f t="shared" si="167"/>
        <v>100.75525923007898</v>
      </c>
      <c r="V246" s="333">
        <f t="shared" si="167"/>
        <v>100.02830463479238</v>
      </c>
      <c r="W246" s="333">
        <f t="shared" si="167"/>
        <v>94.978533015733134</v>
      </c>
      <c r="X246" s="333">
        <f t="shared" si="167"/>
        <v>90.857178392541499</v>
      </c>
      <c r="Y246" s="333">
        <f t="shared" si="167"/>
        <v>90.686026925866088</v>
      </c>
      <c r="Z246" s="333">
        <f t="shared" si="167"/>
        <v>93.943998614071887</v>
      </c>
      <c r="AA246" s="333">
        <f t="shared" si="167"/>
        <v>95.616544458630983</v>
      </c>
      <c r="AB246" s="333">
        <f t="shared" si="170"/>
        <v>92.590371079589559</v>
      </c>
      <c r="AC246" s="333">
        <f t="shared" si="170"/>
        <v>95.300123616330012</v>
      </c>
      <c r="AD246" s="333">
        <f t="shared" si="170"/>
        <v>97.76903701055771</v>
      </c>
      <c r="AE246" s="333">
        <f t="shared" ref="AE246:AG246" si="172">P246*100/$D246</f>
        <v>85.576699025246654</v>
      </c>
      <c r="AF246" s="333">
        <f t="shared" si="172"/>
        <v>94.770135979627995</v>
      </c>
      <c r="AG246" s="334">
        <f t="shared" si="172"/>
        <v>100.90410830951652</v>
      </c>
    </row>
    <row r="247" spans="2:33" ht="14.4" x14ac:dyDescent="0.3">
      <c r="B247" s="822"/>
      <c r="C247" s="1" t="s">
        <v>3</v>
      </c>
      <c r="D247" s="697">
        <v>65977.398000000001</v>
      </c>
      <c r="E247" s="697">
        <v>66109.202999999994</v>
      </c>
      <c r="F247" s="697">
        <v>65036.425999999999</v>
      </c>
      <c r="G247" s="697">
        <v>67491.304999999993</v>
      </c>
      <c r="H247" s="697">
        <v>66232.327999999994</v>
      </c>
      <c r="I247" s="697">
        <v>66544.016000000003</v>
      </c>
      <c r="J247" s="697">
        <v>68783.141000000003</v>
      </c>
      <c r="K247" s="697">
        <v>72416.726999999999</v>
      </c>
      <c r="L247" s="697">
        <v>77760.116999999998</v>
      </c>
      <c r="M247" s="697">
        <v>77563.273000000001</v>
      </c>
      <c r="N247" s="697">
        <v>79393.843999999997</v>
      </c>
      <c r="O247" s="697">
        <v>82130.5</v>
      </c>
      <c r="P247" s="697">
        <v>75230.312999999995</v>
      </c>
      <c r="Q247" s="697">
        <v>81587.781000000003</v>
      </c>
      <c r="R247" s="697">
        <v>86913.531000000003</v>
      </c>
      <c r="S247" s="147">
        <f>100</f>
        <v>100</v>
      </c>
      <c r="T247" s="333">
        <f t="shared" si="167"/>
        <v>100.19977295861227</v>
      </c>
      <c r="U247" s="333">
        <f t="shared" si="167"/>
        <v>98.573796438592495</v>
      </c>
      <c r="V247" s="333">
        <f t="shared" si="167"/>
        <v>102.2945842756636</v>
      </c>
      <c r="W247" s="333">
        <f t="shared" si="167"/>
        <v>100.38638989673403</v>
      </c>
      <c r="X247" s="333">
        <f t="shared" si="167"/>
        <v>100.85880622330697</v>
      </c>
      <c r="Y247" s="333">
        <f t="shared" si="167"/>
        <v>104.2525820736368</v>
      </c>
      <c r="Z247" s="333">
        <f t="shared" si="167"/>
        <v>109.75990141351134</v>
      </c>
      <c r="AA247" s="333">
        <f t="shared" si="167"/>
        <v>117.85872034541283</v>
      </c>
      <c r="AB247" s="333">
        <f t="shared" si="170"/>
        <v>117.56036968902592</v>
      </c>
      <c r="AC247" s="333">
        <f t="shared" si="170"/>
        <v>120.33491226798607</v>
      </c>
      <c r="AD247" s="333">
        <f t="shared" si="170"/>
        <v>124.48278120940749</v>
      </c>
      <c r="AE247" s="333">
        <f t="shared" ref="AE247:AG247" si="173">P247*100/$D247</f>
        <v>114.02437089137707</v>
      </c>
      <c r="AF247" s="333">
        <f t="shared" si="173"/>
        <v>123.66019799689585</v>
      </c>
      <c r="AG247" s="334">
        <f t="shared" si="173"/>
        <v>131.73228050005852</v>
      </c>
    </row>
    <row r="248" spans="2:33" ht="14.4" x14ac:dyDescent="0.3">
      <c r="B248" s="822"/>
      <c r="C248" s="1" t="s">
        <v>4</v>
      </c>
      <c r="D248" s="697">
        <v>36366.910000000003</v>
      </c>
      <c r="E248" s="697">
        <v>38119</v>
      </c>
      <c r="F248" s="697">
        <v>39387.125</v>
      </c>
      <c r="G248" s="697">
        <v>39517.730000000003</v>
      </c>
      <c r="H248" s="697">
        <v>38799</v>
      </c>
      <c r="I248" s="697">
        <v>38573.031000000003</v>
      </c>
      <c r="J248" s="697">
        <v>40504.504000000001</v>
      </c>
      <c r="K248" s="697">
        <v>43735.961000000003</v>
      </c>
      <c r="L248" s="697">
        <v>45054.355000000003</v>
      </c>
      <c r="M248" s="697">
        <v>47322.203000000001</v>
      </c>
      <c r="N248" s="697">
        <v>47448.913999999997</v>
      </c>
      <c r="O248" s="697">
        <v>50166.188000000002</v>
      </c>
      <c r="P248" s="697">
        <v>46112.925999999999</v>
      </c>
      <c r="Q248" s="697">
        <v>49796.438000000002</v>
      </c>
      <c r="R248" s="697">
        <v>53185.281000000003</v>
      </c>
      <c r="S248" s="147">
        <f>100</f>
        <v>100</v>
      </c>
      <c r="T248" s="333">
        <f t="shared" si="167"/>
        <v>104.81781377631478</v>
      </c>
      <c r="U248" s="333">
        <f t="shared" si="167"/>
        <v>108.30484360645431</v>
      </c>
      <c r="V248" s="333">
        <f t="shared" si="167"/>
        <v>108.66397502564831</v>
      </c>
      <c r="W248" s="333">
        <f t="shared" si="167"/>
        <v>106.68764544471883</v>
      </c>
      <c r="X248" s="333">
        <f t="shared" si="167"/>
        <v>106.0662866325459</v>
      </c>
      <c r="Y248" s="333">
        <f t="shared" si="167"/>
        <v>111.37735925323321</v>
      </c>
      <c r="Z248" s="333">
        <f t="shared" si="167"/>
        <v>120.26306606747728</v>
      </c>
      <c r="AA248" s="333">
        <f t="shared" si="167"/>
        <v>123.88832320370358</v>
      </c>
      <c r="AB248" s="333">
        <f t="shared" si="170"/>
        <v>130.12434380594885</v>
      </c>
      <c r="AC248" s="333">
        <f t="shared" si="170"/>
        <v>130.47276768908876</v>
      </c>
      <c r="AD248" s="333">
        <f t="shared" si="170"/>
        <v>137.94459853751664</v>
      </c>
      <c r="AE248" s="333">
        <f t="shared" ref="AE248:AG248" si="174">P248*100/$D248</f>
        <v>126.79913140819495</v>
      </c>
      <c r="AF248" s="333">
        <f t="shared" si="174"/>
        <v>136.92787756782195</v>
      </c>
      <c r="AG248" s="334">
        <f t="shared" si="174"/>
        <v>146.24635692171813</v>
      </c>
    </row>
    <row r="249" spans="2:33" ht="14.4" x14ac:dyDescent="0.3">
      <c r="B249" s="822"/>
      <c r="C249" s="1" t="s">
        <v>5</v>
      </c>
      <c r="D249" s="697">
        <v>143689.01999999999</v>
      </c>
      <c r="E249" s="697">
        <v>145659.59</v>
      </c>
      <c r="F249" s="697">
        <v>150944.25</v>
      </c>
      <c r="G249" s="697">
        <v>151647</v>
      </c>
      <c r="H249" s="697">
        <v>148461.17000000001</v>
      </c>
      <c r="I249" s="697">
        <v>152956.09</v>
      </c>
      <c r="J249" s="697">
        <v>160947.38</v>
      </c>
      <c r="K249" s="697">
        <v>168121.91</v>
      </c>
      <c r="L249" s="697">
        <v>180396.73</v>
      </c>
      <c r="M249" s="697">
        <v>197935.72</v>
      </c>
      <c r="N249" s="697">
        <v>218279.48</v>
      </c>
      <c r="O249" s="697">
        <v>239086.61</v>
      </c>
      <c r="P249" s="697">
        <v>215664.14</v>
      </c>
      <c r="Q249" s="697">
        <v>238986.14</v>
      </c>
      <c r="R249" s="697">
        <v>255901.52</v>
      </c>
      <c r="S249" s="147">
        <f>100</f>
        <v>100</v>
      </c>
      <c r="T249" s="333">
        <f t="shared" si="167"/>
        <v>101.37141306969733</v>
      </c>
      <c r="U249" s="333">
        <f t="shared" si="167"/>
        <v>105.04925846108493</v>
      </c>
      <c r="V249" s="333">
        <f t="shared" si="167"/>
        <v>105.53833549703381</v>
      </c>
      <c r="W249" s="333">
        <f t="shared" si="167"/>
        <v>103.32116538897685</v>
      </c>
      <c r="X249" s="333">
        <f t="shared" si="167"/>
        <v>106.44939328001541</v>
      </c>
      <c r="Y249" s="333">
        <f t="shared" si="167"/>
        <v>112.01091078497161</v>
      </c>
      <c r="Z249" s="333">
        <f t="shared" si="167"/>
        <v>117.00400629080775</v>
      </c>
      <c r="AA249" s="333">
        <f t="shared" si="167"/>
        <v>125.54663536573638</v>
      </c>
      <c r="AB249" s="333">
        <f t="shared" si="170"/>
        <v>137.75284986980913</v>
      </c>
      <c r="AC249" s="333">
        <f t="shared" si="170"/>
        <v>151.91103676537011</v>
      </c>
      <c r="AD249" s="333">
        <f t="shared" si="170"/>
        <v>166.39170480806399</v>
      </c>
      <c r="AE249" s="333">
        <f t="shared" ref="AE249:AG249" si="175">P249*100/$D249</f>
        <v>150.09089769002532</v>
      </c>
      <c r="AF249" s="333">
        <f t="shared" si="175"/>
        <v>166.32178297270036</v>
      </c>
      <c r="AG249" s="334">
        <f t="shared" si="175"/>
        <v>178.09399771812767</v>
      </c>
    </row>
    <row r="250" spans="2:33" ht="15" customHeight="1" x14ac:dyDescent="0.3">
      <c r="B250" s="822"/>
      <c r="C250" s="1" t="s">
        <v>6</v>
      </c>
      <c r="D250" s="697">
        <v>366154.99800000002</v>
      </c>
      <c r="E250" s="697">
        <v>366632.89300000004</v>
      </c>
      <c r="F250" s="697">
        <v>376396.701</v>
      </c>
      <c r="G250" s="697">
        <v>378811.70499999996</v>
      </c>
      <c r="H250" s="697">
        <v>367582.29800000001</v>
      </c>
      <c r="I250" s="697">
        <v>367212.29700000002</v>
      </c>
      <c r="J250" s="697">
        <v>379168.59500000003</v>
      </c>
      <c r="K250" s="697">
        <v>397121.69799999997</v>
      </c>
      <c r="L250" s="697">
        <v>418067.39199999999</v>
      </c>
      <c r="M250" s="697">
        <v>434042.29600000003</v>
      </c>
      <c r="N250" s="697">
        <v>459598.33799999999</v>
      </c>
      <c r="O250" s="697">
        <v>488825.098</v>
      </c>
      <c r="P250" s="697">
        <v>439803.53899999999</v>
      </c>
      <c r="Q250" s="697">
        <v>484209.82900000003</v>
      </c>
      <c r="R250" s="697">
        <v>517208.03200000001</v>
      </c>
      <c r="S250" s="147">
        <f>100</f>
        <v>100</v>
      </c>
      <c r="T250" s="333">
        <f t="shared" si="167"/>
        <v>100.13051713143624</v>
      </c>
      <c r="U250" s="333">
        <f t="shared" si="167"/>
        <v>102.79709496140757</v>
      </c>
      <c r="V250" s="333">
        <f t="shared" si="167"/>
        <v>103.45665280253799</v>
      </c>
      <c r="W250" s="333">
        <f t="shared" si="167"/>
        <v>100.38980759727333</v>
      </c>
      <c r="X250" s="333">
        <f t="shared" si="167"/>
        <v>100.28875722188012</v>
      </c>
      <c r="Y250" s="333">
        <f t="shared" si="167"/>
        <v>103.55412245390133</v>
      </c>
      <c r="Z250" s="333">
        <f t="shared" si="167"/>
        <v>108.45726541195539</v>
      </c>
      <c r="AA250" s="333">
        <f t="shared" si="167"/>
        <v>114.17771006364906</v>
      </c>
      <c r="AB250" s="333">
        <f t="shared" si="170"/>
        <v>118.54059028848761</v>
      </c>
      <c r="AC250" s="333">
        <f t="shared" si="170"/>
        <v>125.52015963469108</v>
      </c>
      <c r="AD250" s="333">
        <f t="shared" si="170"/>
        <v>133.50223284402634</v>
      </c>
      <c r="AE250" s="333">
        <f t="shared" ref="AE250:AG250" si="176">P250*100/$D250</f>
        <v>120.11403405723823</v>
      </c>
      <c r="AF250" s="333">
        <f t="shared" si="176"/>
        <v>132.24176418315614</v>
      </c>
      <c r="AG250" s="334">
        <f t="shared" si="176"/>
        <v>141.25385009765728</v>
      </c>
    </row>
    <row r="251" spans="2:33" ht="14.4" x14ac:dyDescent="0.3">
      <c r="B251" s="823"/>
      <c r="C251" s="3" t="s">
        <v>7</v>
      </c>
      <c r="D251" s="766">
        <v>222465.978</v>
      </c>
      <c r="E251" s="766">
        <v>220973.30300000001</v>
      </c>
      <c r="F251" s="766">
        <v>225452.451</v>
      </c>
      <c r="G251" s="766">
        <v>227164.70499999999</v>
      </c>
      <c r="H251" s="766">
        <v>219121.128</v>
      </c>
      <c r="I251" s="766">
        <v>214256.20699999999</v>
      </c>
      <c r="J251" s="766">
        <v>218221.21500000003</v>
      </c>
      <c r="K251" s="766">
        <v>228999.788</v>
      </c>
      <c r="L251" s="766">
        <v>237670.66200000001</v>
      </c>
      <c r="M251" s="766">
        <v>236106.57600000003</v>
      </c>
      <c r="N251" s="766">
        <v>241318.85800000001</v>
      </c>
      <c r="O251" s="766">
        <v>249738.48799999998</v>
      </c>
      <c r="P251" s="766">
        <v>224139.399</v>
      </c>
      <c r="Q251" s="766">
        <v>245223.68899999998</v>
      </c>
      <c r="R251" s="767">
        <v>261306.51199999999</v>
      </c>
      <c r="S251" s="147">
        <f>100</f>
        <v>100</v>
      </c>
      <c r="T251" s="333">
        <f t="shared" si="167"/>
        <v>99.329032235212168</v>
      </c>
      <c r="U251" s="333">
        <f t="shared" si="167"/>
        <v>101.34244032586412</v>
      </c>
      <c r="V251" s="333">
        <f t="shared" si="167"/>
        <v>102.11211037401863</v>
      </c>
      <c r="W251" s="333">
        <f t="shared" si="167"/>
        <v>98.496466727150519</v>
      </c>
      <c r="X251" s="333">
        <f t="shared" si="167"/>
        <v>96.30965099751117</v>
      </c>
      <c r="Y251" s="333">
        <f t="shared" si="167"/>
        <v>98.091949592400155</v>
      </c>
      <c r="Z251" s="333">
        <f t="shared" si="167"/>
        <v>102.93699290954054</v>
      </c>
      <c r="AA251" s="333">
        <f t="shared" si="167"/>
        <v>106.83461090845991</v>
      </c>
      <c r="AB251" s="333">
        <f t="shared" si="170"/>
        <v>106.13154340390871</v>
      </c>
      <c r="AC251" s="333">
        <f t="shared" si="170"/>
        <v>108.47450031213312</v>
      </c>
      <c r="AD251" s="333">
        <f t="shared" si="170"/>
        <v>112.25918239057658</v>
      </c>
      <c r="AE251" s="333">
        <f t="shared" ref="AE251:AG251" si="177">P251*100/$D251</f>
        <v>100.7522143453324</v>
      </c>
      <c r="AF251" s="333">
        <f t="shared" si="177"/>
        <v>110.22974892817093</v>
      </c>
      <c r="AG251" s="334">
        <f t="shared" si="177"/>
        <v>117.45908940736996</v>
      </c>
    </row>
    <row r="252" spans="2:33" ht="16.5" customHeight="1" x14ac:dyDescent="0.3">
      <c r="B252" s="822" t="s">
        <v>56</v>
      </c>
      <c r="C252" s="2" t="s">
        <v>2</v>
      </c>
      <c r="D252" s="697">
        <v>43717.671999999999</v>
      </c>
      <c r="E252" s="697">
        <v>40947.277000000002</v>
      </c>
      <c r="F252" s="697">
        <v>39815.078000000001</v>
      </c>
      <c r="G252" s="697">
        <v>40207.555</v>
      </c>
      <c r="H252" s="697">
        <v>39517.961000000003</v>
      </c>
      <c r="I252" s="697">
        <v>37889.586000000003</v>
      </c>
      <c r="J252" s="697">
        <v>39326.858999999997</v>
      </c>
      <c r="K252" s="697">
        <v>39839.887000000002</v>
      </c>
      <c r="L252" s="697">
        <v>39361.843999999997</v>
      </c>
      <c r="M252" s="697">
        <v>39452.440999999999</v>
      </c>
      <c r="N252" s="697">
        <v>38341.601999999999</v>
      </c>
      <c r="O252" s="697">
        <v>39226.940999999999</v>
      </c>
      <c r="P252" s="697">
        <v>33686.266000000003</v>
      </c>
      <c r="Q252" s="697">
        <v>37412.866999999998</v>
      </c>
      <c r="R252" s="697">
        <v>39962.809000000001</v>
      </c>
      <c r="S252" s="147">
        <f>100</f>
        <v>100</v>
      </c>
      <c r="T252" s="333">
        <f t="shared" si="167"/>
        <v>93.662985988823934</v>
      </c>
      <c r="U252" s="333">
        <f t="shared" si="167"/>
        <v>91.073188892583318</v>
      </c>
      <c r="V252" s="333">
        <f t="shared" si="167"/>
        <v>91.970942551561308</v>
      </c>
      <c r="W252" s="333">
        <f t="shared" si="167"/>
        <v>90.393562127461877</v>
      </c>
      <c r="X252" s="333">
        <f t="shared" si="167"/>
        <v>86.66880981219677</v>
      </c>
      <c r="Y252" s="333">
        <f t="shared" si="167"/>
        <v>89.956434551226778</v>
      </c>
      <c r="Z252" s="333">
        <f t="shared" si="167"/>
        <v>91.129937111015437</v>
      </c>
      <c r="AA252" s="333">
        <f t="shared" si="167"/>
        <v>90.036459397929519</v>
      </c>
      <c r="AB252" s="333">
        <f t="shared" si="170"/>
        <v>90.243691384115792</v>
      </c>
      <c r="AC252" s="333">
        <f t="shared" si="170"/>
        <v>87.70275324816015</v>
      </c>
      <c r="AD252" s="333">
        <f t="shared" si="170"/>
        <v>89.727881667624033</v>
      </c>
      <c r="AE252" s="333">
        <f t="shared" ref="AE252:AG252" si="178">P252*100/$D252</f>
        <v>77.054116696790274</v>
      </c>
      <c r="AF252" s="333">
        <f t="shared" si="178"/>
        <v>85.578360622679085</v>
      </c>
      <c r="AG252" s="334">
        <f t="shared" si="178"/>
        <v>91.411109447913873</v>
      </c>
    </row>
    <row r="253" spans="2:33" ht="14.4" x14ac:dyDescent="0.3">
      <c r="B253" s="822"/>
      <c r="C253" s="1" t="s">
        <v>3</v>
      </c>
      <c r="D253" s="697">
        <v>40514.57</v>
      </c>
      <c r="E253" s="697">
        <v>37268.625</v>
      </c>
      <c r="F253" s="697">
        <v>37731.730000000003</v>
      </c>
      <c r="G253" s="697">
        <v>39598.370999999999</v>
      </c>
      <c r="H253" s="697">
        <v>39885.883000000002</v>
      </c>
      <c r="I253" s="697">
        <v>40117.699000000001</v>
      </c>
      <c r="J253" s="697">
        <v>41208.438000000002</v>
      </c>
      <c r="K253" s="697">
        <v>43434.288999999997</v>
      </c>
      <c r="L253" s="697">
        <v>44941.48</v>
      </c>
      <c r="M253" s="697">
        <v>45243.620999999999</v>
      </c>
      <c r="N253" s="697">
        <v>47190.370999999999</v>
      </c>
      <c r="O253" s="697">
        <v>46886.93</v>
      </c>
      <c r="P253" s="697">
        <v>42980.754000000001</v>
      </c>
      <c r="Q253" s="697">
        <v>46458.555</v>
      </c>
      <c r="R253" s="697">
        <v>49430.387000000002</v>
      </c>
      <c r="S253" s="147">
        <f>100</f>
        <v>100</v>
      </c>
      <c r="T253" s="333">
        <f t="shared" si="167"/>
        <v>91.988203256260647</v>
      </c>
      <c r="U253" s="333">
        <f t="shared" si="167"/>
        <v>93.13126117344946</v>
      </c>
      <c r="V253" s="333">
        <f t="shared" si="167"/>
        <v>97.738593794775568</v>
      </c>
      <c r="W253" s="333">
        <f t="shared" si="167"/>
        <v>98.44824466852296</v>
      </c>
      <c r="X253" s="333">
        <f t="shared" si="167"/>
        <v>99.020424010423909</v>
      </c>
      <c r="Y253" s="333">
        <f t="shared" si="167"/>
        <v>101.71263819411141</v>
      </c>
      <c r="Z253" s="333">
        <f t="shared" si="167"/>
        <v>107.20659012301006</v>
      </c>
      <c r="AA253" s="333">
        <f t="shared" si="167"/>
        <v>110.92671105728137</v>
      </c>
      <c r="AB253" s="333">
        <f t="shared" si="170"/>
        <v>111.67246992871947</v>
      </c>
      <c r="AC253" s="333">
        <f t="shared" si="170"/>
        <v>116.4775314164756</v>
      </c>
      <c r="AD253" s="333">
        <f t="shared" si="170"/>
        <v>115.72856382284201</v>
      </c>
      <c r="AE253" s="333">
        <f t="shared" ref="AE253:AG253" si="179">P253*100/$D253</f>
        <v>106.08715333767582</v>
      </c>
      <c r="AF253" s="333">
        <f t="shared" si="179"/>
        <v>114.67122815322982</v>
      </c>
      <c r="AG253" s="334">
        <f t="shared" si="179"/>
        <v>122.00644607606597</v>
      </c>
    </row>
    <row r="254" spans="2:33" ht="14.4" x14ac:dyDescent="0.3">
      <c r="B254" s="822"/>
      <c r="C254" s="1" t="s">
        <v>4</v>
      </c>
      <c r="D254" s="697">
        <v>30424.313999999998</v>
      </c>
      <c r="E254" s="697">
        <v>29102.309000000001</v>
      </c>
      <c r="F254" s="697">
        <v>31201.275000000001</v>
      </c>
      <c r="G254" s="697">
        <v>32202.311000000002</v>
      </c>
      <c r="H254" s="697">
        <v>32367.096000000001</v>
      </c>
      <c r="I254" s="697">
        <v>33730.921999999999</v>
      </c>
      <c r="J254" s="697">
        <v>34584.328000000001</v>
      </c>
      <c r="K254" s="697">
        <v>36923.593999999997</v>
      </c>
      <c r="L254" s="697">
        <v>37341.684000000001</v>
      </c>
      <c r="M254" s="697">
        <v>37329.792999999998</v>
      </c>
      <c r="N254" s="697">
        <v>36952.362999999998</v>
      </c>
      <c r="O254" s="697">
        <v>40602.347999999998</v>
      </c>
      <c r="P254" s="697">
        <v>37184.762000000002</v>
      </c>
      <c r="Q254" s="697">
        <v>39916.991999999998</v>
      </c>
      <c r="R254" s="697">
        <v>42592.144999999997</v>
      </c>
      <c r="S254" s="147">
        <f>100</f>
        <v>100</v>
      </c>
      <c r="T254" s="333">
        <f t="shared" si="167"/>
        <v>95.654774664763195</v>
      </c>
      <c r="U254" s="333">
        <f t="shared" si="167"/>
        <v>102.55375026697398</v>
      </c>
      <c r="V254" s="333">
        <f t="shared" si="167"/>
        <v>105.84400029529014</v>
      </c>
      <c r="W254" s="333">
        <f t="shared" si="167"/>
        <v>106.38562302505819</v>
      </c>
      <c r="X254" s="333">
        <f t="shared" si="167"/>
        <v>110.86830749906144</v>
      </c>
      <c r="Y254" s="333">
        <f t="shared" si="167"/>
        <v>113.67332062113218</v>
      </c>
      <c r="Z254" s="333">
        <f t="shared" si="167"/>
        <v>121.36212504249069</v>
      </c>
      <c r="AA254" s="333">
        <f t="shared" si="167"/>
        <v>122.73632200877233</v>
      </c>
      <c r="AB254" s="333">
        <f t="shared" si="170"/>
        <v>122.69723813657721</v>
      </c>
      <c r="AC254" s="333">
        <f t="shared" si="170"/>
        <v>121.45668428218299</v>
      </c>
      <c r="AD254" s="333">
        <f t="shared" si="170"/>
        <v>133.45361870772172</v>
      </c>
      <c r="AE254" s="333">
        <f t="shared" ref="AE254:AG254" si="180">P254*100/$D254</f>
        <v>122.22054374011523</v>
      </c>
      <c r="AF254" s="333">
        <f t="shared" si="180"/>
        <v>131.2009598638773</v>
      </c>
      <c r="AG254" s="334">
        <f t="shared" si="180"/>
        <v>139.99377274373384</v>
      </c>
    </row>
    <row r="255" spans="2:33" ht="14.4" x14ac:dyDescent="0.3">
      <c r="B255" s="822"/>
      <c r="C255" s="1" t="s">
        <v>5</v>
      </c>
      <c r="D255" s="697">
        <v>66127.75</v>
      </c>
      <c r="E255" s="697">
        <v>63691.148000000001</v>
      </c>
      <c r="F255" s="697">
        <v>67769.601999999999</v>
      </c>
      <c r="G255" s="697">
        <v>71954.648000000001</v>
      </c>
      <c r="H255" s="697">
        <v>70863.952999999994</v>
      </c>
      <c r="I255" s="697">
        <v>73100.047000000006</v>
      </c>
      <c r="J255" s="697">
        <v>72121.422000000006</v>
      </c>
      <c r="K255" s="697">
        <v>77180.820000000007</v>
      </c>
      <c r="L255" s="697">
        <v>84476.406000000003</v>
      </c>
      <c r="M255" s="697">
        <v>94431.406000000003</v>
      </c>
      <c r="N255" s="697">
        <v>100945.46</v>
      </c>
      <c r="O255" s="697">
        <v>107748.87</v>
      </c>
      <c r="P255" s="697">
        <v>93623.695000000007</v>
      </c>
      <c r="Q255" s="697">
        <v>102445.41</v>
      </c>
      <c r="R255" s="697">
        <v>109438.03</v>
      </c>
      <c r="S255" s="147">
        <f>100</f>
        <v>100</v>
      </c>
      <c r="T255" s="333">
        <f t="shared" si="167"/>
        <v>96.315310894442945</v>
      </c>
      <c r="U255" s="333">
        <f t="shared" si="167"/>
        <v>102.48284872840827</v>
      </c>
      <c r="V255" s="333">
        <f t="shared" si="167"/>
        <v>108.81157759034596</v>
      </c>
      <c r="W255" s="333">
        <f t="shared" si="167"/>
        <v>107.16220195001341</v>
      </c>
      <c r="X255" s="333">
        <f t="shared" si="167"/>
        <v>110.54367795668233</v>
      </c>
      <c r="Y255" s="333">
        <f t="shared" si="167"/>
        <v>109.06377730982832</v>
      </c>
      <c r="Z255" s="333">
        <f t="shared" si="167"/>
        <v>116.71472263913411</v>
      </c>
      <c r="AA255" s="333">
        <f t="shared" si="167"/>
        <v>127.74728612420655</v>
      </c>
      <c r="AB255" s="333">
        <f t="shared" si="170"/>
        <v>142.80148046773101</v>
      </c>
      <c r="AC255" s="333">
        <f t="shared" si="170"/>
        <v>152.65219215836015</v>
      </c>
      <c r="AD255" s="333">
        <f t="shared" si="170"/>
        <v>162.94047506530919</v>
      </c>
      <c r="AE255" s="333">
        <f t="shared" ref="AE255:AG255" si="181">P255*100/$D255</f>
        <v>141.58004014955901</v>
      </c>
      <c r="AF255" s="333">
        <f t="shared" si="181"/>
        <v>154.92045321366598</v>
      </c>
      <c r="AG255" s="334">
        <f t="shared" si="181"/>
        <v>165.49486410773088</v>
      </c>
    </row>
    <row r="256" spans="2:33" ht="14.4" x14ac:dyDescent="0.3">
      <c r="B256" s="822"/>
      <c r="C256" s="1" t="s">
        <v>6</v>
      </c>
      <c r="D256" s="697">
        <v>180784.30599999998</v>
      </c>
      <c r="E256" s="697">
        <v>171009.359</v>
      </c>
      <c r="F256" s="697">
        <v>176517.685</v>
      </c>
      <c r="G256" s="697">
        <v>183962.88500000001</v>
      </c>
      <c r="H256" s="697">
        <v>182634.89300000001</v>
      </c>
      <c r="I256" s="697">
        <v>184838.25400000002</v>
      </c>
      <c r="J256" s="697">
        <v>187241.04700000002</v>
      </c>
      <c r="K256" s="697">
        <v>197378.59000000003</v>
      </c>
      <c r="L256" s="697">
        <v>206121.41399999999</v>
      </c>
      <c r="M256" s="697">
        <v>216457.261</v>
      </c>
      <c r="N256" s="697">
        <v>223429.796</v>
      </c>
      <c r="O256" s="697">
        <v>234465.08899999998</v>
      </c>
      <c r="P256" s="697">
        <v>207475.47700000001</v>
      </c>
      <c r="Q256" s="697">
        <v>226233.82399999999</v>
      </c>
      <c r="R256" s="697">
        <v>241423.37099999998</v>
      </c>
      <c r="S256" s="147">
        <f>100</f>
        <v>100</v>
      </c>
      <c r="T256" s="333">
        <f t="shared" si="167"/>
        <v>94.593033424040698</v>
      </c>
      <c r="U256" s="333">
        <f t="shared" si="167"/>
        <v>97.639938391554864</v>
      </c>
      <c r="V256" s="333">
        <f t="shared" si="167"/>
        <v>101.75821622480882</v>
      </c>
      <c r="W256" s="333">
        <f t="shared" si="167"/>
        <v>101.02364361207329</v>
      </c>
      <c r="X256" s="333">
        <f t="shared" si="167"/>
        <v>102.24242252532697</v>
      </c>
      <c r="Y256" s="333">
        <f t="shared" si="167"/>
        <v>103.5715163239889</v>
      </c>
      <c r="Z256" s="333">
        <f t="shared" si="167"/>
        <v>109.1790511948532</v>
      </c>
      <c r="AA256" s="333">
        <f t="shared" si="167"/>
        <v>114.01510372255433</v>
      </c>
      <c r="AB256" s="333">
        <f t="shared" si="170"/>
        <v>119.73232953086095</v>
      </c>
      <c r="AC256" s="333">
        <f t="shared" si="170"/>
        <v>123.58915491259515</v>
      </c>
      <c r="AD256" s="333">
        <f t="shared" si="170"/>
        <v>129.69327603027665</v>
      </c>
      <c r="AE256" s="333">
        <f t="shared" ref="AE256:AG256" si="182">P256*100/$D256</f>
        <v>114.76409738796688</v>
      </c>
      <c r="AF256" s="333">
        <f t="shared" si="182"/>
        <v>125.14018998972179</v>
      </c>
      <c r="AG256" s="334">
        <f t="shared" si="182"/>
        <v>133.54221743119672</v>
      </c>
    </row>
    <row r="257" spans="2:33" ht="14.4" x14ac:dyDescent="0.3">
      <c r="B257" s="823"/>
      <c r="C257" s="3" t="s">
        <v>7</v>
      </c>
      <c r="D257" s="766">
        <v>114656.556</v>
      </c>
      <c r="E257" s="766">
        <v>107318.21100000001</v>
      </c>
      <c r="F257" s="766">
        <v>108748.08300000001</v>
      </c>
      <c r="G257" s="766">
        <v>112008.23700000001</v>
      </c>
      <c r="H257" s="766">
        <v>111770.94000000002</v>
      </c>
      <c r="I257" s="766">
        <v>111738.20699999999</v>
      </c>
      <c r="J257" s="766">
        <v>115119.625</v>
      </c>
      <c r="K257" s="766">
        <v>120197.77</v>
      </c>
      <c r="L257" s="766">
        <v>121645.008</v>
      </c>
      <c r="M257" s="766">
        <v>122025.85500000001</v>
      </c>
      <c r="N257" s="766">
        <v>122484.336</v>
      </c>
      <c r="O257" s="766">
        <v>126716.219</v>
      </c>
      <c r="P257" s="766">
        <v>113851.78200000001</v>
      </c>
      <c r="Q257" s="766">
        <v>123788.41399999999</v>
      </c>
      <c r="R257" s="767">
        <v>131985.34099999999</v>
      </c>
      <c r="S257" s="147">
        <f>100</f>
        <v>100</v>
      </c>
      <c r="T257" s="333">
        <f t="shared" si="167"/>
        <v>93.599716181951266</v>
      </c>
      <c r="U257" s="333">
        <f t="shared" si="167"/>
        <v>94.846807538855444</v>
      </c>
      <c r="V257" s="333">
        <f t="shared" si="167"/>
        <v>97.690215812866398</v>
      </c>
      <c r="W257" s="333">
        <f t="shared" si="167"/>
        <v>97.483252505857592</v>
      </c>
      <c r="X257" s="333">
        <f t="shared" si="167"/>
        <v>97.454703767658955</v>
      </c>
      <c r="Y257" s="333">
        <f t="shared" si="167"/>
        <v>100.40387485561664</v>
      </c>
      <c r="Z257" s="333">
        <f t="shared" si="167"/>
        <v>104.8328802061698</v>
      </c>
      <c r="AA257" s="333">
        <f t="shared" si="167"/>
        <v>106.09511766601467</v>
      </c>
      <c r="AB257" s="333">
        <f t="shared" si="170"/>
        <v>106.42728096594844</v>
      </c>
      <c r="AC257" s="333">
        <f t="shared" si="170"/>
        <v>106.82715430594304</v>
      </c>
      <c r="AD257" s="333">
        <f t="shared" si="170"/>
        <v>110.51807539029866</v>
      </c>
      <c r="AE257" s="333">
        <f t="shared" ref="AE257:AG257" si="183">P257*100/$D257</f>
        <v>99.298100319706109</v>
      </c>
      <c r="AF257" s="333">
        <f t="shared" si="183"/>
        <v>107.9645319191342</v>
      </c>
      <c r="AG257" s="334">
        <f t="shared" si="183"/>
        <v>115.11364513687292</v>
      </c>
    </row>
    <row r="258" spans="2:33" ht="16.5" customHeight="1" x14ac:dyDescent="0.3">
      <c r="B258" s="822" t="s">
        <v>57</v>
      </c>
      <c r="C258" s="1" t="s">
        <v>2</v>
      </c>
      <c r="D258" s="697">
        <v>6804.9106000000002</v>
      </c>
      <c r="E258" s="697">
        <v>5234.1484</v>
      </c>
      <c r="F258" s="697">
        <v>4737.3184000000001</v>
      </c>
      <c r="G258" s="697">
        <v>5443.7803000000004</v>
      </c>
      <c r="H258" s="697">
        <v>6074.7997999999998</v>
      </c>
      <c r="I258" s="697">
        <v>6654.2475999999997</v>
      </c>
      <c r="J258" s="697">
        <v>4468.1992</v>
      </c>
      <c r="K258" s="697">
        <v>5483.1587</v>
      </c>
      <c r="L258" s="697">
        <v>4420.2124000000003</v>
      </c>
      <c r="M258" s="697">
        <v>5315.8744999999999</v>
      </c>
      <c r="N258" s="697">
        <v>4254.9058000000005</v>
      </c>
      <c r="O258" s="697">
        <v>4230.6079</v>
      </c>
      <c r="P258" s="697">
        <v>3807.3501000000001</v>
      </c>
      <c r="Q258" s="697">
        <v>4113.5537000000004</v>
      </c>
      <c r="R258" s="697">
        <v>4369.7660999999998</v>
      </c>
      <c r="S258" s="147">
        <f>100</f>
        <v>100</v>
      </c>
      <c r="T258" s="333">
        <f t="shared" si="167"/>
        <v>76.917225040399501</v>
      </c>
      <c r="U258" s="333">
        <f t="shared" si="167"/>
        <v>69.616173943563638</v>
      </c>
      <c r="V258" s="333">
        <f t="shared" si="167"/>
        <v>79.997822454860767</v>
      </c>
      <c r="W258" s="333">
        <f t="shared" si="167"/>
        <v>89.270824513109687</v>
      </c>
      <c r="X258" s="333">
        <f t="shared" si="167"/>
        <v>97.785966504835486</v>
      </c>
      <c r="Y258" s="333">
        <f t="shared" si="167"/>
        <v>65.661394581730434</v>
      </c>
      <c r="Z258" s="333">
        <f t="shared" si="167"/>
        <v>80.576498683171536</v>
      </c>
      <c r="AA258" s="333">
        <f t="shared" si="167"/>
        <v>64.956215589371595</v>
      </c>
      <c r="AB258" s="333">
        <f t="shared" si="170"/>
        <v>78.118212162846035</v>
      </c>
      <c r="AC258" s="333">
        <f t="shared" si="170"/>
        <v>62.52699043540705</v>
      </c>
      <c r="AD258" s="333">
        <f t="shared" si="170"/>
        <v>62.169926229449651</v>
      </c>
      <c r="AE258" s="333">
        <f t="shared" ref="AE258:AG258" si="184">P258*100/$D258</f>
        <v>55.950038491321251</v>
      </c>
      <c r="AF258" s="333">
        <f t="shared" si="184"/>
        <v>60.449783131610879</v>
      </c>
      <c r="AG258" s="334">
        <f t="shared" si="184"/>
        <v>64.214893579939172</v>
      </c>
    </row>
    <row r="259" spans="2:33" ht="14.4" x14ac:dyDescent="0.3">
      <c r="B259" s="822"/>
      <c r="C259" s="1" t="s">
        <v>3</v>
      </c>
      <c r="D259" s="697">
        <v>5178.3135000000002</v>
      </c>
      <c r="E259" s="697">
        <v>3866.7262999999998</v>
      </c>
      <c r="F259" s="697">
        <v>3911.4094</v>
      </c>
      <c r="G259" s="697">
        <v>2910.2006999999999</v>
      </c>
      <c r="H259" s="697">
        <v>3012.2458000000001</v>
      </c>
      <c r="I259" s="697">
        <v>2894.8245000000002</v>
      </c>
      <c r="J259" s="697">
        <v>3003.002</v>
      </c>
      <c r="K259" s="697">
        <v>3144.2912999999999</v>
      </c>
      <c r="L259" s="697">
        <v>2641.5207999999998</v>
      </c>
      <c r="M259" s="697">
        <v>2262.6577000000002</v>
      </c>
      <c r="N259" s="697">
        <v>2530.1251999999999</v>
      </c>
      <c r="O259" s="697">
        <v>2798.6902</v>
      </c>
      <c r="P259" s="697">
        <v>2128.9692</v>
      </c>
      <c r="Q259" s="697">
        <v>2420.0994000000001</v>
      </c>
      <c r="R259" s="697">
        <v>2550.8512999999998</v>
      </c>
      <c r="S259" s="147">
        <f>100</f>
        <v>100</v>
      </c>
      <c r="T259" s="333">
        <f t="shared" si="167"/>
        <v>74.671537364433419</v>
      </c>
      <c r="U259" s="333">
        <f t="shared" si="167"/>
        <v>75.53442641122443</v>
      </c>
      <c r="V259" s="333">
        <f t="shared" si="167"/>
        <v>56.199778171020348</v>
      </c>
      <c r="W259" s="333">
        <f t="shared" si="167"/>
        <v>58.170402390662524</v>
      </c>
      <c r="X259" s="333">
        <f t="shared" si="167"/>
        <v>55.902843657495822</v>
      </c>
      <c r="Y259" s="333">
        <f t="shared" si="167"/>
        <v>57.991892534123323</v>
      </c>
      <c r="Z259" s="333">
        <f t="shared" si="167"/>
        <v>60.720373534742535</v>
      </c>
      <c r="AA259" s="333">
        <f t="shared" si="167"/>
        <v>51.011218227710614</v>
      </c>
      <c r="AB259" s="333">
        <f t="shared" si="170"/>
        <v>43.694876719997737</v>
      </c>
      <c r="AC259" s="333">
        <f t="shared" si="170"/>
        <v>48.86002363510822</v>
      </c>
      <c r="AD259" s="333">
        <f t="shared" si="170"/>
        <v>54.04636470928228</v>
      </c>
      <c r="AE259" s="333">
        <f t="shared" ref="AE259:AG259" si="185">P259*100/$D259</f>
        <v>41.113177099069034</v>
      </c>
      <c r="AF259" s="333">
        <f t="shared" si="185"/>
        <v>46.735281670373951</v>
      </c>
      <c r="AG259" s="334">
        <f t="shared" si="185"/>
        <v>49.260271708153624</v>
      </c>
    </row>
    <row r="260" spans="2:33" ht="14.4" x14ac:dyDescent="0.3">
      <c r="B260" s="822"/>
      <c r="C260" s="1" t="s">
        <v>4</v>
      </c>
      <c r="D260" s="697">
        <v>4739.2948999999999</v>
      </c>
      <c r="E260" s="697">
        <v>3821.9949000000001</v>
      </c>
      <c r="F260" s="697">
        <v>4570.4883</v>
      </c>
      <c r="G260" s="697">
        <v>4777.4204</v>
      </c>
      <c r="H260" s="697">
        <v>4022.2363</v>
      </c>
      <c r="I260" s="697">
        <v>3317.5187999999998</v>
      </c>
      <c r="J260" s="697">
        <v>3697.9868000000001</v>
      </c>
      <c r="K260" s="697">
        <v>3907.9121</v>
      </c>
      <c r="L260" s="697">
        <v>4453.3798999999999</v>
      </c>
      <c r="M260" s="697">
        <v>3965.7177999999999</v>
      </c>
      <c r="N260" s="697">
        <v>4401.1293999999998</v>
      </c>
      <c r="O260" s="697">
        <v>3918.1554999999998</v>
      </c>
      <c r="P260" s="697">
        <v>3570.0911000000001</v>
      </c>
      <c r="Q260" s="697">
        <v>3927.7395000000001</v>
      </c>
      <c r="R260" s="697">
        <v>4147.7798000000003</v>
      </c>
      <c r="S260" s="147">
        <f>100</f>
        <v>100</v>
      </c>
      <c r="T260" s="333">
        <f t="shared" si="167"/>
        <v>80.644800136830483</v>
      </c>
      <c r="U260" s="333">
        <f t="shared" si="167"/>
        <v>96.438149480843663</v>
      </c>
      <c r="V260" s="333">
        <f t="shared" si="167"/>
        <v>100.80445510997849</v>
      </c>
      <c r="W260" s="333">
        <f t="shared" si="167"/>
        <v>84.869930756999324</v>
      </c>
      <c r="X260" s="333">
        <f t="shared" si="167"/>
        <v>70.000261009290639</v>
      </c>
      <c r="Y260" s="333">
        <f t="shared" si="167"/>
        <v>78.028206263340991</v>
      </c>
      <c r="Z260" s="333">
        <f t="shared" si="167"/>
        <v>82.457668966748628</v>
      </c>
      <c r="AA260" s="333">
        <f t="shared" si="167"/>
        <v>93.967140555022226</v>
      </c>
      <c r="AB260" s="333">
        <f t="shared" si="170"/>
        <v>83.677379941054099</v>
      </c>
      <c r="AC260" s="333">
        <f t="shared" si="170"/>
        <v>92.864645329413875</v>
      </c>
      <c r="AD260" s="333">
        <f t="shared" si="170"/>
        <v>82.67380660359413</v>
      </c>
      <c r="AE260" s="333">
        <f t="shared" ref="AE260:AG260" si="186">P260*100/$D260</f>
        <v>75.329583309956092</v>
      </c>
      <c r="AF260" s="333">
        <f t="shared" si="186"/>
        <v>82.876030778333714</v>
      </c>
      <c r="AG260" s="334">
        <f t="shared" si="186"/>
        <v>87.518921854810102</v>
      </c>
    </row>
    <row r="261" spans="2:33" ht="14.4" x14ac:dyDescent="0.3">
      <c r="B261" s="822"/>
      <c r="C261" s="1" t="s">
        <v>5</v>
      </c>
      <c r="D261" s="697">
        <v>7973.7329</v>
      </c>
      <c r="E261" s="697">
        <v>5750.0424999999996</v>
      </c>
      <c r="F261" s="697">
        <v>11372.172</v>
      </c>
      <c r="G261" s="697">
        <v>6419.5780999999997</v>
      </c>
      <c r="H261" s="697">
        <v>6171.6821</v>
      </c>
      <c r="I261" s="697">
        <v>8476.3906000000006</v>
      </c>
      <c r="J261" s="697">
        <v>10299.011</v>
      </c>
      <c r="K261" s="697">
        <v>11730.781999999999</v>
      </c>
      <c r="L261" s="697">
        <v>8010.8765000000003</v>
      </c>
      <c r="M261" s="697">
        <v>12427.772999999999</v>
      </c>
      <c r="N261" s="697">
        <v>11349.057000000001</v>
      </c>
      <c r="O261" s="697">
        <v>15532.421</v>
      </c>
      <c r="P261" s="697">
        <v>12681.040999999999</v>
      </c>
      <c r="Q261" s="697">
        <v>14118.517</v>
      </c>
      <c r="R261" s="697">
        <v>14931.985000000001</v>
      </c>
      <c r="S261" s="147">
        <f>100</f>
        <v>100</v>
      </c>
      <c r="T261" s="333">
        <f t="shared" si="167"/>
        <v>72.112303887179365</v>
      </c>
      <c r="U261" s="333">
        <f t="shared" si="167"/>
        <v>142.62042813096986</v>
      </c>
      <c r="V261" s="333">
        <f t="shared" si="167"/>
        <v>80.509068719871465</v>
      </c>
      <c r="W261" s="333">
        <f t="shared" si="167"/>
        <v>77.40016097103026</v>
      </c>
      <c r="X261" s="333">
        <f t="shared" si="167"/>
        <v>106.30391946035715</v>
      </c>
      <c r="Y261" s="333">
        <f t="shared" si="167"/>
        <v>129.16172549496864</v>
      </c>
      <c r="Z261" s="333">
        <f t="shared" si="167"/>
        <v>147.11781981059335</v>
      </c>
      <c r="AA261" s="333">
        <f t="shared" si="167"/>
        <v>100.46582448228233</v>
      </c>
      <c r="AB261" s="333">
        <f t="shared" si="170"/>
        <v>155.85890768927058</v>
      </c>
      <c r="AC261" s="333">
        <f t="shared" si="170"/>
        <v>142.33053881200362</v>
      </c>
      <c r="AD261" s="333">
        <f t="shared" si="170"/>
        <v>194.79484947382676</v>
      </c>
      <c r="AE261" s="333">
        <f t="shared" ref="AE261:AG261" si="187">P261*100/$D261</f>
        <v>159.03518664388668</v>
      </c>
      <c r="AF261" s="333">
        <f t="shared" si="187"/>
        <v>177.06282837740903</v>
      </c>
      <c r="AG261" s="334">
        <f t="shared" si="187"/>
        <v>187.26467499306378</v>
      </c>
    </row>
    <row r="262" spans="2:33" ht="14.4" x14ac:dyDescent="0.3">
      <c r="B262" s="822"/>
      <c r="C262" s="1" t="s">
        <v>6</v>
      </c>
      <c r="D262" s="697">
        <v>24696.251899999999</v>
      </c>
      <c r="E262" s="697">
        <v>18672.912100000001</v>
      </c>
      <c r="F262" s="697">
        <v>24591.388100000004</v>
      </c>
      <c r="G262" s="697">
        <v>19550.979499999998</v>
      </c>
      <c r="H262" s="697">
        <v>19280.964</v>
      </c>
      <c r="I262" s="697">
        <v>21342.981500000002</v>
      </c>
      <c r="J262" s="697">
        <v>21468.199000000001</v>
      </c>
      <c r="K262" s="697">
        <v>24266.144099999998</v>
      </c>
      <c r="L262" s="697">
        <v>19525.989600000001</v>
      </c>
      <c r="M262" s="697">
        <v>23972.023000000001</v>
      </c>
      <c r="N262" s="697">
        <v>22535.217400000001</v>
      </c>
      <c r="O262" s="697">
        <v>26479.874600000003</v>
      </c>
      <c r="P262" s="697">
        <v>22187.451399999998</v>
      </c>
      <c r="Q262" s="697">
        <v>24579.909599999999</v>
      </c>
      <c r="R262" s="697">
        <v>26000.3822</v>
      </c>
      <c r="S262" s="147">
        <f>100</f>
        <v>100</v>
      </c>
      <c r="T262" s="333">
        <f t="shared" si="167"/>
        <v>75.610307894535211</v>
      </c>
      <c r="U262" s="333">
        <f t="shared" si="167"/>
        <v>99.575385769368538</v>
      </c>
      <c r="V262" s="333">
        <f t="shared" si="167"/>
        <v>79.165776163791065</v>
      </c>
      <c r="W262" s="333">
        <f t="shared" si="167"/>
        <v>78.072430092114502</v>
      </c>
      <c r="X262" s="333">
        <f t="shared" si="167"/>
        <v>86.421946076764812</v>
      </c>
      <c r="Y262" s="333">
        <f t="shared" si="167"/>
        <v>86.928976457354651</v>
      </c>
      <c r="Z262" s="333">
        <f t="shared" si="167"/>
        <v>98.258408596812203</v>
      </c>
      <c r="AA262" s="333">
        <f t="shared" si="167"/>
        <v>79.064587124655944</v>
      </c>
      <c r="AB262" s="333">
        <f t="shared" si="170"/>
        <v>97.06745419129777</v>
      </c>
      <c r="AC262" s="333">
        <f t="shared" si="170"/>
        <v>91.249544632317281</v>
      </c>
      <c r="AD262" s="333">
        <f t="shared" si="170"/>
        <v>107.22224047285493</v>
      </c>
      <c r="AE262" s="333">
        <f t="shared" ref="AE262:AG262" si="188">P262*100/$D262</f>
        <v>89.841371434990904</v>
      </c>
      <c r="AF262" s="333">
        <f t="shared" si="188"/>
        <v>99.528907056540021</v>
      </c>
      <c r="AG262" s="334">
        <f t="shared" si="188"/>
        <v>105.28068107371388</v>
      </c>
    </row>
    <row r="263" spans="2:33" ht="14.4" x14ac:dyDescent="0.3">
      <c r="B263" s="823"/>
      <c r="C263" s="3" t="s">
        <v>7</v>
      </c>
      <c r="D263" s="766">
        <v>16722.519</v>
      </c>
      <c r="E263" s="766">
        <v>12922.8696</v>
      </c>
      <c r="F263" s="766">
        <v>13219.216100000001</v>
      </c>
      <c r="G263" s="766">
        <v>13131.401399999999</v>
      </c>
      <c r="H263" s="766">
        <v>13109.2819</v>
      </c>
      <c r="I263" s="766">
        <v>12866.590899999999</v>
      </c>
      <c r="J263" s="766">
        <v>11169.188</v>
      </c>
      <c r="K263" s="766">
        <v>12535.3621</v>
      </c>
      <c r="L263" s="766">
        <v>11515.1131</v>
      </c>
      <c r="M263" s="766">
        <v>11544.25</v>
      </c>
      <c r="N263" s="766">
        <v>11186.160400000001</v>
      </c>
      <c r="O263" s="766">
        <v>10947.453600000001</v>
      </c>
      <c r="P263" s="766">
        <v>9506.4104000000007</v>
      </c>
      <c r="Q263" s="766">
        <v>10461.392600000001</v>
      </c>
      <c r="R263" s="767">
        <v>11068.397199999999</v>
      </c>
      <c r="S263" s="147">
        <f>100</f>
        <v>100</v>
      </c>
      <c r="T263" s="333">
        <f t="shared" si="167"/>
        <v>77.278247374094775</v>
      </c>
      <c r="U263" s="333">
        <f t="shared" si="167"/>
        <v>79.050387683817263</v>
      </c>
      <c r="V263" s="333">
        <f t="shared" si="167"/>
        <v>78.525259262674467</v>
      </c>
      <c r="W263" s="333">
        <f t="shared" si="167"/>
        <v>78.392985530469417</v>
      </c>
      <c r="X263" s="333">
        <f t="shared" si="167"/>
        <v>76.941702981470669</v>
      </c>
      <c r="Y263" s="333">
        <f t="shared" si="167"/>
        <v>66.791300999568307</v>
      </c>
      <c r="Z263" s="333">
        <f t="shared" si="167"/>
        <v>74.960967902024805</v>
      </c>
      <c r="AA263" s="333">
        <f t="shared" si="167"/>
        <v>68.85991936980308</v>
      </c>
      <c r="AB263" s="333">
        <f t="shared" si="170"/>
        <v>69.03415687552814</v>
      </c>
      <c r="AC263" s="333">
        <f t="shared" si="170"/>
        <v>66.892795278031983</v>
      </c>
      <c r="AD263" s="333">
        <f t="shared" si="170"/>
        <v>65.465338086923396</v>
      </c>
      <c r="AE263" s="333">
        <f t="shared" ref="AE263:AG263" si="189">P263*100/$D263</f>
        <v>56.847956937588172</v>
      </c>
      <c r="AF263" s="333">
        <f t="shared" si="189"/>
        <v>62.558712595871476</v>
      </c>
      <c r="AG263" s="334">
        <f t="shared" si="189"/>
        <v>66.188576015371851</v>
      </c>
    </row>
    <row r="264" spans="2:33" ht="16.5" customHeight="1" x14ac:dyDescent="0.3">
      <c r="B264" s="822" t="s">
        <v>58</v>
      </c>
      <c r="C264" s="2" t="s">
        <v>2</v>
      </c>
      <c r="D264" s="697">
        <v>716.52606000000003</v>
      </c>
      <c r="E264" s="697">
        <v>387.86322000000001</v>
      </c>
      <c r="F264" s="697">
        <v>827.99370999999996</v>
      </c>
      <c r="G264" s="697">
        <v>576.02551000000005</v>
      </c>
      <c r="H264" s="697">
        <v>616.56322999999998</v>
      </c>
      <c r="I264" s="697">
        <v>794.31708000000003</v>
      </c>
      <c r="J264" s="697">
        <v>936.68573000000004</v>
      </c>
      <c r="K264" s="697">
        <v>1136.0092999999999</v>
      </c>
      <c r="L264" s="697">
        <v>1353.7338</v>
      </c>
      <c r="M264" s="697">
        <v>1393.0554999999999</v>
      </c>
      <c r="N264" s="697">
        <v>1004.2234999999999</v>
      </c>
      <c r="O264" s="697">
        <v>949.79236000000003</v>
      </c>
      <c r="P264" s="697">
        <v>869.55145000000005</v>
      </c>
      <c r="Q264" s="697">
        <v>930.75256000000002</v>
      </c>
      <c r="R264" s="697">
        <v>987.40881000000002</v>
      </c>
      <c r="S264" s="147">
        <f>100</f>
        <v>100</v>
      </c>
      <c r="T264" s="333">
        <f t="shared" si="167"/>
        <v>54.13106956640209</v>
      </c>
      <c r="U264" s="333">
        <f t="shared" si="167"/>
        <v>115.55667772920917</v>
      </c>
      <c r="V264" s="333">
        <f t="shared" si="167"/>
        <v>80.391424981807361</v>
      </c>
      <c r="W264" s="333">
        <f t="shared" si="167"/>
        <v>86.048961010573706</v>
      </c>
      <c r="X264" s="333">
        <f t="shared" si="167"/>
        <v>110.85669096250315</v>
      </c>
      <c r="Y264" s="333">
        <f t="shared" si="167"/>
        <v>130.72598224829395</v>
      </c>
      <c r="Z264" s="333">
        <f t="shared" si="167"/>
        <v>158.54403118289932</v>
      </c>
      <c r="AA264" s="333">
        <f t="shared" si="167"/>
        <v>188.93015558987486</v>
      </c>
      <c r="AB264" s="333">
        <f t="shared" si="170"/>
        <v>194.41798111292698</v>
      </c>
      <c r="AC264" s="333">
        <f t="shared" si="170"/>
        <v>140.15170641525583</v>
      </c>
      <c r="AD264" s="333">
        <f t="shared" si="170"/>
        <v>132.55517322007799</v>
      </c>
      <c r="AE264" s="333">
        <f t="shared" ref="AE264:AG264" si="190">P264*100/$D264</f>
        <v>121.35657005971284</v>
      </c>
      <c r="AF264" s="333">
        <f t="shared" si="190"/>
        <v>129.89793560334707</v>
      </c>
      <c r="AG264" s="334">
        <f t="shared" si="190"/>
        <v>137.80501019041793</v>
      </c>
    </row>
    <row r="265" spans="2:33" ht="15" customHeight="1" x14ac:dyDescent="0.3">
      <c r="B265" s="822"/>
      <c r="C265" s="1" t="s">
        <v>3</v>
      </c>
      <c r="D265" s="697">
        <v>957.10924999999997</v>
      </c>
      <c r="E265" s="697">
        <v>786.78754000000004</v>
      </c>
      <c r="F265" s="697">
        <v>1132.4670000000001</v>
      </c>
      <c r="G265" s="697">
        <v>1140.1573000000001</v>
      </c>
      <c r="H265" s="697">
        <v>1121.0655999999999</v>
      </c>
      <c r="I265" s="697">
        <v>1437.8598999999999</v>
      </c>
      <c r="J265" s="697">
        <v>2557.6293999999998</v>
      </c>
      <c r="K265" s="697">
        <v>2209.5508</v>
      </c>
      <c r="L265" s="697">
        <v>1575.6844000000001</v>
      </c>
      <c r="M265" s="697">
        <v>2529.2759000000001</v>
      </c>
      <c r="N265" s="697">
        <v>2280.6907000000001</v>
      </c>
      <c r="O265" s="697">
        <v>3454.2292000000002</v>
      </c>
      <c r="P265" s="697">
        <v>2873.7103999999999</v>
      </c>
      <c r="Q265" s="697">
        <v>3075.9137999999998</v>
      </c>
      <c r="R265" s="697">
        <v>3290.5241999999998</v>
      </c>
      <c r="S265" s="147">
        <f>100</f>
        <v>100</v>
      </c>
      <c r="T265" s="333">
        <f t="shared" si="167"/>
        <v>82.204569645523748</v>
      </c>
      <c r="U265" s="333">
        <f t="shared" si="167"/>
        <v>118.32160226222869</v>
      </c>
      <c r="V265" s="333">
        <f t="shared" si="167"/>
        <v>119.12509465351005</v>
      </c>
      <c r="W265" s="333">
        <f t="shared" si="167"/>
        <v>117.13036939095511</v>
      </c>
      <c r="X265" s="333">
        <f t="shared" si="167"/>
        <v>150.22944350396781</v>
      </c>
      <c r="Y265" s="333">
        <f t="shared" si="167"/>
        <v>267.22439470729176</v>
      </c>
      <c r="Z265" s="333">
        <f t="shared" si="167"/>
        <v>230.85669687133418</v>
      </c>
      <c r="AA265" s="333">
        <f t="shared" si="167"/>
        <v>164.62952374559123</v>
      </c>
      <c r="AB265" s="333">
        <f t="shared" si="170"/>
        <v>264.26198472117994</v>
      </c>
      <c r="AC265" s="333">
        <f t="shared" si="170"/>
        <v>238.28948471660891</v>
      </c>
      <c r="AD265" s="333">
        <f t="shared" si="170"/>
        <v>360.90228989010404</v>
      </c>
      <c r="AE265" s="333">
        <f t="shared" ref="AE265:AG265" si="191">P265*100/$D265</f>
        <v>300.24894232293752</v>
      </c>
      <c r="AF265" s="333">
        <f t="shared" si="191"/>
        <v>321.3754124725051</v>
      </c>
      <c r="AG265" s="334">
        <f t="shared" si="191"/>
        <v>343.79818186899769</v>
      </c>
    </row>
    <row r="266" spans="2:33" ht="14.4" x14ac:dyDescent="0.3">
      <c r="B266" s="822"/>
      <c r="C266" s="1" t="s">
        <v>4</v>
      </c>
      <c r="D266" s="697">
        <v>2020.4078</v>
      </c>
      <c r="E266" s="697">
        <v>1966.769</v>
      </c>
      <c r="F266" s="697">
        <v>2400.0981000000002</v>
      </c>
      <c r="G266" s="697">
        <v>2770.0444000000002</v>
      </c>
      <c r="H266" s="697">
        <v>2390.4207000000001</v>
      </c>
      <c r="I266" s="697">
        <v>2485.1965</v>
      </c>
      <c r="J266" s="697">
        <v>2264.0120000000002</v>
      </c>
      <c r="K266" s="697">
        <v>3167.2646</v>
      </c>
      <c r="L266" s="697">
        <v>4195.1679999999997</v>
      </c>
      <c r="M266" s="697">
        <v>4469.6010999999999</v>
      </c>
      <c r="N266" s="697">
        <v>4665.6806999999999</v>
      </c>
      <c r="O266" s="697">
        <v>3964.4398999999999</v>
      </c>
      <c r="P266" s="697">
        <v>3637.2031000000002</v>
      </c>
      <c r="Q266" s="697">
        <v>3899.2869000000001</v>
      </c>
      <c r="R266" s="697">
        <v>4157.2461000000003</v>
      </c>
      <c r="S266" s="147">
        <f>100</f>
        <v>100</v>
      </c>
      <c r="T266" s="333">
        <f t="shared" si="167"/>
        <v>97.345149825693611</v>
      </c>
      <c r="U266" s="333">
        <f t="shared" si="167"/>
        <v>118.79275560112173</v>
      </c>
      <c r="V266" s="333">
        <f t="shared" si="167"/>
        <v>137.10323232765188</v>
      </c>
      <c r="W266" s="333">
        <f t="shared" si="167"/>
        <v>118.31377309075921</v>
      </c>
      <c r="X266" s="333">
        <f t="shared" si="167"/>
        <v>123.00469736852135</v>
      </c>
      <c r="Y266" s="333">
        <f t="shared" si="167"/>
        <v>112.05717974361414</v>
      </c>
      <c r="Z266" s="333">
        <f t="shared" si="167"/>
        <v>156.76362959992534</v>
      </c>
      <c r="AA266" s="333">
        <f t="shared" si="167"/>
        <v>207.63966561602069</v>
      </c>
      <c r="AB266" s="333">
        <f t="shared" si="170"/>
        <v>221.22272048246893</v>
      </c>
      <c r="AC266" s="333">
        <f t="shared" si="170"/>
        <v>230.92767212638955</v>
      </c>
      <c r="AD266" s="333">
        <f t="shared" si="170"/>
        <v>196.21978790618408</v>
      </c>
      <c r="AE266" s="333">
        <f t="shared" ref="AE266:AG266" si="192">P266*100/$D266</f>
        <v>180.0232161051843</v>
      </c>
      <c r="AF266" s="333">
        <f t="shared" si="192"/>
        <v>192.995042881937</v>
      </c>
      <c r="AG266" s="334">
        <f t="shared" si="192"/>
        <v>205.76272275329765</v>
      </c>
    </row>
    <row r="267" spans="2:33" ht="14.4" x14ac:dyDescent="0.3">
      <c r="B267" s="822"/>
      <c r="C267" s="1" t="s">
        <v>5</v>
      </c>
      <c r="D267" s="697">
        <v>13719.316999999999</v>
      </c>
      <c r="E267" s="697">
        <v>13553.438</v>
      </c>
      <c r="F267" s="697">
        <v>17573.085999999999</v>
      </c>
      <c r="G267" s="697">
        <v>15412.296</v>
      </c>
      <c r="H267" s="697">
        <v>15069.197</v>
      </c>
      <c r="I267" s="697">
        <v>15631.553</v>
      </c>
      <c r="J267" s="697">
        <v>17085.723000000002</v>
      </c>
      <c r="K267" s="697">
        <v>17565.574000000001</v>
      </c>
      <c r="L267" s="697">
        <v>19376.986000000001</v>
      </c>
      <c r="M267" s="697">
        <v>21127.131000000001</v>
      </c>
      <c r="N267" s="697">
        <v>21239.232</v>
      </c>
      <c r="O267" s="697">
        <v>19254.942999999999</v>
      </c>
      <c r="P267" s="697">
        <v>21155.129000000001</v>
      </c>
      <c r="Q267" s="697">
        <v>23086.141</v>
      </c>
      <c r="R267" s="697">
        <v>24475.936000000002</v>
      </c>
      <c r="S267" s="147">
        <f>100</f>
        <v>100</v>
      </c>
      <c r="T267" s="333">
        <f t="shared" si="167"/>
        <v>98.79090919759345</v>
      </c>
      <c r="U267" s="333">
        <f t="shared" si="167"/>
        <v>128.0900936978131</v>
      </c>
      <c r="V267" s="333">
        <f t="shared" si="167"/>
        <v>112.34011139184263</v>
      </c>
      <c r="W267" s="333">
        <f t="shared" si="167"/>
        <v>109.83926532202733</v>
      </c>
      <c r="X267" s="333">
        <f t="shared" si="167"/>
        <v>113.9382740409016</v>
      </c>
      <c r="Y267" s="333">
        <f t="shared" si="167"/>
        <v>124.53770840049839</v>
      </c>
      <c r="Z267" s="333">
        <f t="shared" si="167"/>
        <v>128.03533878545122</v>
      </c>
      <c r="AA267" s="333">
        <f t="shared" si="167"/>
        <v>141.23870743711223</v>
      </c>
      <c r="AB267" s="333">
        <f t="shared" si="170"/>
        <v>153.9955013795512</v>
      </c>
      <c r="AC267" s="333">
        <f t="shared" si="170"/>
        <v>154.81260473826796</v>
      </c>
      <c r="AD267" s="333">
        <f t="shared" si="170"/>
        <v>140.3491369140315</v>
      </c>
      <c r="AE267" s="333">
        <f t="shared" ref="AE267:AG267" si="193">P267*100/$D267</f>
        <v>154.19957859418221</v>
      </c>
      <c r="AF267" s="333">
        <f t="shared" si="193"/>
        <v>168.27471076001817</v>
      </c>
      <c r="AG267" s="334">
        <f t="shared" si="193"/>
        <v>178.40491622141249</v>
      </c>
    </row>
    <row r="268" spans="2:33" ht="14.4" x14ac:dyDescent="0.3">
      <c r="B268" s="822"/>
      <c r="C268" s="1" t="s">
        <v>6</v>
      </c>
      <c r="D268" s="697">
        <v>17413.360109999998</v>
      </c>
      <c r="E268" s="697">
        <v>16694.857759999999</v>
      </c>
      <c r="F268" s="697">
        <v>21933.644809999998</v>
      </c>
      <c r="G268" s="697">
        <v>19898.523209999999</v>
      </c>
      <c r="H268" s="697">
        <v>19197.24653</v>
      </c>
      <c r="I268" s="697">
        <v>20348.926480000002</v>
      </c>
      <c r="J268" s="697">
        <v>22844.050130000003</v>
      </c>
      <c r="K268" s="697">
        <v>24078.398699999998</v>
      </c>
      <c r="L268" s="697">
        <v>26501.572200000002</v>
      </c>
      <c r="M268" s="697">
        <v>29519.0635</v>
      </c>
      <c r="N268" s="697">
        <v>29189.8269</v>
      </c>
      <c r="O268" s="697">
        <v>27623.404459999998</v>
      </c>
      <c r="P268" s="697">
        <v>28535.593950000002</v>
      </c>
      <c r="Q268" s="697">
        <v>30992.094259999998</v>
      </c>
      <c r="R268" s="697">
        <v>32911.115109999999</v>
      </c>
      <c r="S268" s="147">
        <f>100</f>
        <v>100</v>
      </c>
      <c r="T268" s="333">
        <f t="shared" si="167"/>
        <v>95.873844304251293</v>
      </c>
      <c r="U268" s="333">
        <f t="shared" si="167"/>
        <v>125.95871601715815</v>
      </c>
      <c r="V268" s="333">
        <f t="shared" si="167"/>
        <v>114.27158850618866</v>
      </c>
      <c r="W268" s="333">
        <f t="shared" si="167"/>
        <v>110.24435495924514</v>
      </c>
      <c r="X268" s="333">
        <f t="shared" si="167"/>
        <v>116.85812704415498</v>
      </c>
      <c r="Y268" s="333">
        <f t="shared" si="167"/>
        <v>131.18691617065517</v>
      </c>
      <c r="Z268" s="333">
        <f t="shared" si="167"/>
        <v>138.27543074913186</v>
      </c>
      <c r="AA268" s="333">
        <f t="shared" si="167"/>
        <v>152.19103052248315</v>
      </c>
      <c r="AB268" s="333">
        <f t="shared" si="170"/>
        <v>169.51962925896217</v>
      </c>
      <c r="AC268" s="333">
        <f t="shared" si="170"/>
        <v>167.62891662268623</v>
      </c>
      <c r="AD268" s="333">
        <f t="shared" si="170"/>
        <v>158.63339576912938</v>
      </c>
      <c r="AE268" s="333">
        <f t="shared" ref="AE268:AG268" si="194">P268*100/$D268</f>
        <v>163.87184190610529</v>
      </c>
      <c r="AF268" s="333">
        <f t="shared" si="194"/>
        <v>177.97882811946283</v>
      </c>
      <c r="AG268" s="334">
        <f t="shared" si="194"/>
        <v>188.99922187389947</v>
      </c>
    </row>
    <row r="269" spans="2:33" ht="14.4" x14ac:dyDescent="0.3">
      <c r="B269" s="823"/>
      <c r="C269" s="3" t="s">
        <v>7</v>
      </c>
      <c r="D269" s="766">
        <v>3694.0431100000001</v>
      </c>
      <c r="E269" s="766">
        <v>3141.4197599999998</v>
      </c>
      <c r="F269" s="766">
        <v>4360.5588100000004</v>
      </c>
      <c r="G269" s="766">
        <v>4486.2272100000009</v>
      </c>
      <c r="H269" s="766">
        <v>4128.0495300000002</v>
      </c>
      <c r="I269" s="766">
        <v>4717.3734800000002</v>
      </c>
      <c r="J269" s="766">
        <v>5758.3271299999997</v>
      </c>
      <c r="K269" s="766">
        <v>6512.8246999999992</v>
      </c>
      <c r="L269" s="766">
        <v>7124.5861999999997</v>
      </c>
      <c r="M269" s="766">
        <v>8391.932499999999</v>
      </c>
      <c r="N269" s="766">
        <v>7950.5949000000001</v>
      </c>
      <c r="O269" s="766">
        <v>8368.4614600000004</v>
      </c>
      <c r="P269" s="766">
        <v>7380.4649499999996</v>
      </c>
      <c r="Q269" s="766">
        <v>7905.9532600000002</v>
      </c>
      <c r="R269" s="767">
        <v>8435.1791100000009</v>
      </c>
      <c r="S269" s="147">
        <f>100</f>
        <v>100</v>
      </c>
      <c r="T269" s="333">
        <f t="shared" si="167"/>
        <v>85.040148868213933</v>
      </c>
      <c r="U269" s="333">
        <f t="shared" si="167"/>
        <v>118.04298650970536</v>
      </c>
      <c r="V269" s="333">
        <f t="shared" si="167"/>
        <v>121.44490674338667</v>
      </c>
      <c r="W269" s="333">
        <f t="shared" si="167"/>
        <v>111.74881849172573</v>
      </c>
      <c r="X269" s="333">
        <f t="shared" si="167"/>
        <v>127.70217724936079</v>
      </c>
      <c r="Y269" s="333">
        <f t="shared" si="167"/>
        <v>155.88142743683355</v>
      </c>
      <c r="Z269" s="333">
        <f t="shared" si="167"/>
        <v>176.30613682794836</v>
      </c>
      <c r="AA269" s="333">
        <f t="shared" si="167"/>
        <v>192.86689374883878</v>
      </c>
      <c r="AB269" s="333">
        <f t="shared" si="170"/>
        <v>227.17473104963301</v>
      </c>
      <c r="AC269" s="333">
        <f t="shared" si="170"/>
        <v>215.22745304399004</v>
      </c>
      <c r="AD269" s="333">
        <f t="shared" si="170"/>
        <v>226.53935568174788</v>
      </c>
      <c r="AE269" s="333">
        <f t="shared" ref="AE269:AG269" si="195">P269*100/$D269</f>
        <v>199.79368757285565</v>
      </c>
      <c r="AF269" s="333">
        <f t="shared" si="195"/>
        <v>214.01897662206761</v>
      </c>
      <c r="AG269" s="334">
        <f t="shared" si="195"/>
        <v>228.34544315862087</v>
      </c>
    </row>
    <row r="270" spans="2:33" ht="16.5" customHeight="1" x14ac:dyDescent="0.3">
      <c r="B270" s="822" t="s">
        <v>59</v>
      </c>
      <c r="C270" s="1" t="s">
        <v>2</v>
      </c>
      <c r="D270" s="697">
        <v>13432.572</v>
      </c>
      <c r="E270" s="697">
        <v>11107.6</v>
      </c>
      <c r="F270" s="697">
        <v>11797.295</v>
      </c>
      <c r="G270" s="697">
        <v>13188.12</v>
      </c>
      <c r="H270" s="697">
        <v>13358.507</v>
      </c>
      <c r="I270" s="697">
        <v>13479.960999999999</v>
      </c>
      <c r="J270" s="697">
        <v>14832.758</v>
      </c>
      <c r="K270" s="697">
        <v>14248.522000000001</v>
      </c>
      <c r="L270" s="697">
        <v>15670.669</v>
      </c>
      <c r="M270" s="697">
        <v>14488.7</v>
      </c>
      <c r="N270" s="697">
        <v>13907.041999999999</v>
      </c>
      <c r="O270" s="697">
        <v>13284.214</v>
      </c>
      <c r="P270" s="697">
        <v>11755.587</v>
      </c>
      <c r="Q270" s="697">
        <v>12971.995999999999</v>
      </c>
      <c r="R270" s="697">
        <v>13848.209000000001</v>
      </c>
      <c r="S270" s="147">
        <f>100</f>
        <v>100</v>
      </c>
      <c r="T270" s="333">
        <f t="shared" si="167"/>
        <v>82.691535172861904</v>
      </c>
      <c r="U270" s="333">
        <f t="shared" si="167"/>
        <v>87.826032125493171</v>
      </c>
      <c r="V270" s="333">
        <f t="shared" si="167"/>
        <v>98.180154924909388</v>
      </c>
      <c r="W270" s="333">
        <f t="shared" si="167"/>
        <v>99.448616393048184</v>
      </c>
      <c r="X270" s="333">
        <f t="shared" si="167"/>
        <v>100.35279170660688</v>
      </c>
      <c r="Y270" s="333">
        <f t="shared" si="167"/>
        <v>110.42381161254896</v>
      </c>
      <c r="Z270" s="333">
        <f t="shared" si="167"/>
        <v>106.07441374593043</v>
      </c>
      <c r="AA270" s="333">
        <f t="shared" si="167"/>
        <v>116.66171601388028</v>
      </c>
      <c r="AB270" s="333">
        <f t="shared" si="170"/>
        <v>107.8624406405564</v>
      </c>
      <c r="AC270" s="333">
        <f t="shared" si="170"/>
        <v>103.53223492864954</v>
      </c>
      <c r="AD270" s="333">
        <f t="shared" si="170"/>
        <v>98.895535419426736</v>
      </c>
      <c r="AE270" s="333">
        <f t="shared" ref="AE270:AG270" si="196">P270*100/$D270</f>
        <v>87.515533138404166</v>
      </c>
      <c r="AF270" s="333">
        <f t="shared" si="196"/>
        <v>96.571200213927739</v>
      </c>
      <c r="AG270" s="334">
        <f t="shared" si="196"/>
        <v>103.09424732657305</v>
      </c>
    </row>
    <row r="271" spans="2:33" ht="14.4" x14ac:dyDescent="0.3">
      <c r="B271" s="822"/>
      <c r="C271" s="1" t="s">
        <v>3</v>
      </c>
      <c r="D271" s="697">
        <v>21872.956999999999</v>
      </c>
      <c r="E271" s="697">
        <v>19537.226999999999</v>
      </c>
      <c r="F271" s="697">
        <v>21437.168000000001</v>
      </c>
      <c r="G271" s="697">
        <v>20835.039000000001</v>
      </c>
      <c r="H271" s="697">
        <v>22656.884999999998</v>
      </c>
      <c r="I271" s="697">
        <v>23437.870999999999</v>
      </c>
      <c r="J271" s="697">
        <v>22923.932000000001</v>
      </c>
      <c r="K271" s="697">
        <v>23200.598000000002</v>
      </c>
      <c r="L271" s="697">
        <v>24268.77</v>
      </c>
      <c r="M271" s="697">
        <v>23495.550999999999</v>
      </c>
      <c r="N271" s="697">
        <v>21848.934000000001</v>
      </c>
      <c r="O271" s="697">
        <v>23455.615000000002</v>
      </c>
      <c r="P271" s="697">
        <v>21496.243999999999</v>
      </c>
      <c r="Q271" s="697">
        <v>23287.58</v>
      </c>
      <c r="R271" s="697">
        <v>24763.59</v>
      </c>
      <c r="S271" s="147">
        <f>100</f>
        <v>100</v>
      </c>
      <c r="T271" s="333">
        <f t="shared" si="167"/>
        <v>89.321379820753094</v>
      </c>
      <c r="U271" s="333">
        <f t="shared" si="167"/>
        <v>98.007635638839346</v>
      </c>
      <c r="V271" s="333">
        <f t="shared" si="167"/>
        <v>95.25478882439171</v>
      </c>
      <c r="W271" s="333">
        <f t="shared" si="167"/>
        <v>103.58400558278426</v>
      </c>
      <c r="X271" s="333">
        <f t="shared" si="167"/>
        <v>107.15456076652097</v>
      </c>
      <c r="Y271" s="333">
        <f t="shared" si="167"/>
        <v>104.80490589361102</v>
      </c>
      <c r="Z271" s="333">
        <f t="shared" si="167"/>
        <v>106.06978288303682</v>
      </c>
      <c r="AA271" s="333">
        <f t="shared" si="167"/>
        <v>110.95331097665488</v>
      </c>
      <c r="AB271" s="333">
        <f t="shared" si="170"/>
        <v>107.4182653950264</v>
      </c>
      <c r="AC271" s="333">
        <f t="shared" si="170"/>
        <v>99.890170313963495</v>
      </c>
      <c r="AD271" s="333">
        <f t="shared" si="170"/>
        <v>107.2356837715175</v>
      </c>
      <c r="AE271" s="333">
        <f t="shared" ref="AE271:AG271" si="197">P271*100/$D271</f>
        <v>98.27772257770178</v>
      </c>
      <c r="AF271" s="333">
        <f t="shared" si="197"/>
        <v>106.46745202306209</v>
      </c>
      <c r="AG271" s="334">
        <f t="shared" si="197"/>
        <v>113.21555654317795</v>
      </c>
    </row>
    <row r="272" spans="2:33" ht="14.4" x14ac:dyDescent="0.3">
      <c r="B272" s="822"/>
      <c r="C272" s="1" t="s">
        <v>4</v>
      </c>
      <c r="D272" s="697">
        <v>27083.331999999999</v>
      </c>
      <c r="E272" s="697">
        <v>25361.405999999999</v>
      </c>
      <c r="F272" s="697">
        <v>28770.611000000001</v>
      </c>
      <c r="G272" s="697">
        <v>28772.811000000002</v>
      </c>
      <c r="H272" s="697">
        <v>29007.736000000001</v>
      </c>
      <c r="I272" s="697">
        <v>29808.418000000001</v>
      </c>
      <c r="J272" s="697">
        <v>31134.741999999998</v>
      </c>
      <c r="K272" s="697">
        <v>32905.120999999999</v>
      </c>
      <c r="L272" s="697">
        <v>35632.582000000002</v>
      </c>
      <c r="M272" s="697">
        <v>35596.589999999997</v>
      </c>
      <c r="N272" s="697">
        <v>30271.256000000001</v>
      </c>
      <c r="O272" s="697">
        <v>32987.387000000002</v>
      </c>
      <c r="P272" s="697">
        <v>29579.605</v>
      </c>
      <c r="Q272" s="697">
        <v>31983.596000000001</v>
      </c>
      <c r="R272" s="697">
        <v>34050.370999999999</v>
      </c>
      <c r="S272" s="147">
        <f>100</f>
        <v>100</v>
      </c>
      <c r="T272" s="333">
        <f t="shared" si="167"/>
        <v>93.642119071612029</v>
      </c>
      <c r="U272" s="333">
        <f t="shared" si="167"/>
        <v>106.22995353747464</v>
      </c>
      <c r="V272" s="333">
        <f t="shared" si="167"/>
        <v>106.23807661479762</v>
      </c>
      <c r="W272" s="333">
        <f t="shared" si="167"/>
        <v>107.10549204211654</v>
      </c>
      <c r="X272" s="333">
        <f t="shared" si="167"/>
        <v>110.06185649535296</v>
      </c>
      <c r="Y272" s="333">
        <f t="shared" si="167"/>
        <v>114.95905304413799</v>
      </c>
      <c r="Z272" s="333">
        <f t="shared" si="167"/>
        <v>121.49583736594893</v>
      </c>
      <c r="AA272" s="333">
        <f t="shared" si="167"/>
        <v>131.5664630925028</v>
      </c>
      <c r="AB272" s="333">
        <f t="shared" si="170"/>
        <v>131.43356954749879</v>
      </c>
      <c r="AC272" s="333">
        <f t="shared" si="170"/>
        <v>111.7707968871777</v>
      </c>
      <c r="AD272" s="333">
        <f t="shared" si="170"/>
        <v>121.79958876551822</v>
      </c>
      <c r="AE272" s="333">
        <f t="shared" ref="AE272:AG272" si="198">P272*100/$D272</f>
        <v>109.21700845376043</v>
      </c>
      <c r="AF272" s="333">
        <f t="shared" si="198"/>
        <v>118.09328335228473</v>
      </c>
      <c r="AG272" s="334">
        <f t="shared" si="198"/>
        <v>125.7244529587423</v>
      </c>
    </row>
    <row r="273" spans="2:33" ht="14.4" x14ac:dyDescent="0.3">
      <c r="B273" s="822"/>
      <c r="C273" s="1" t="s">
        <v>5</v>
      </c>
      <c r="D273" s="697">
        <v>69797.616999999998</v>
      </c>
      <c r="E273" s="697">
        <v>65697.593999999997</v>
      </c>
      <c r="F273" s="697">
        <v>73335.945000000007</v>
      </c>
      <c r="G273" s="697">
        <v>78540.047000000006</v>
      </c>
      <c r="H273" s="697">
        <v>79651.422000000006</v>
      </c>
      <c r="I273" s="697">
        <v>81062.335999999996</v>
      </c>
      <c r="J273" s="697">
        <v>81862.468999999997</v>
      </c>
      <c r="K273" s="697">
        <v>85404.976999999999</v>
      </c>
      <c r="L273" s="697">
        <v>80411.156000000003</v>
      </c>
      <c r="M273" s="697">
        <v>86665.656000000003</v>
      </c>
      <c r="N273" s="697">
        <v>95900.031000000003</v>
      </c>
      <c r="O273" s="697">
        <v>99780.812999999995</v>
      </c>
      <c r="P273" s="697">
        <v>86814.039000000004</v>
      </c>
      <c r="Q273" s="697">
        <v>94818.108999999997</v>
      </c>
      <c r="R273" s="697">
        <v>101222.84</v>
      </c>
      <c r="S273" s="147">
        <f>100</f>
        <v>100</v>
      </c>
      <c r="T273" s="333">
        <f t="shared" si="167"/>
        <v>94.12584100113331</v>
      </c>
      <c r="U273" s="333">
        <f t="shared" si="167"/>
        <v>105.06941089407108</v>
      </c>
      <c r="V273" s="333">
        <f t="shared" si="167"/>
        <v>112.52539896885018</v>
      </c>
      <c r="W273" s="333">
        <f t="shared" si="167"/>
        <v>114.11768112369796</v>
      </c>
      <c r="X273" s="333">
        <f t="shared" si="167"/>
        <v>116.13911689850386</v>
      </c>
      <c r="Y273" s="333">
        <f t="shared" si="167"/>
        <v>117.28547838531507</v>
      </c>
      <c r="Z273" s="333">
        <f t="shared" si="167"/>
        <v>122.36087802252618</v>
      </c>
      <c r="AA273" s="333">
        <f t="shared" si="167"/>
        <v>115.20616241096026</v>
      </c>
      <c r="AB273" s="333">
        <f t="shared" si="170"/>
        <v>124.16707005913969</v>
      </c>
      <c r="AC273" s="333">
        <f t="shared" si="170"/>
        <v>137.39728535431232</v>
      </c>
      <c r="AD273" s="333">
        <f t="shared" si="170"/>
        <v>142.95733477548379</v>
      </c>
      <c r="AE273" s="333">
        <f t="shared" ref="AE273:AG273" si="199">P273*100/$D273</f>
        <v>124.37966041161549</v>
      </c>
      <c r="AF273" s="333">
        <f t="shared" si="199"/>
        <v>135.84720091518312</v>
      </c>
      <c r="AG273" s="334">
        <f t="shared" si="199"/>
        <v>145.02334657070026</v>
      </c>
    </row>
    <row r="274" spans="2:33" ht="14.4" x14ac:dyDescent="0.3">
      <c r="B274" s="822"/>
      <c r="C274" s="1" t="s">
        <v>6</v>
      </c>
      <c r="D274" s="697">
        <v>132186.478</v>
      </c>
      <c r="E274" s="697">
        <v>121703.82699999999</v>
      </c>
      <c r="F274" s="697">
        <v>135341.01900000003</v>
      </c>
      <c r="G274" s="697">
        <v>141336.01699999999</v>
      </c>
      <c r="H274" s="697">
        <v>144674.54999999999</v>
      </c>
      <c r="I274" s="697">
        <v>147788.58600000001</v>
      </c>
      <c r="J274" s="697">
        <v>150753.90100000001</v>
      </c>
      <c r="K274" s="697">
        <v>155759.21799999999</v>
      </c>
      <c r="L274" s="697">
        <v>155983.17700000003</v>
      </c>
      <c r="M274" s="697">
        <v>160246.497</v>
      </c>
      <c r="N274" s="697">
        <v>161927.26300000001</v>
      </c>
      <c r="O274" s="697">
        <v>169508.02899999998</v>
      </c>
      <c r="P274" s="697">
        <v>149645.47500000001</v>
      </c>
      <c r="Q274" s="697">
        <v>163061.28100000002</v>
      </c>
      <c r="R274" s="697">
        <v>173885.01</v>
      </c>
      <c r="S274" s="147">
        <f>100</f>
        <v>100</v>
      </c>
      <c r="T274" s="333">
        <f t="shared" si="167"/>
        <v>92.069800815783893</v>
      </c>
      <c r="U274" s="333">
        <f t="shared" si="167"/>
        <v>102.38643244583612</v>
      </c>
      <c r="V274" s="333">
        <f t="shared" si="167"/>
        <v>106.92169058320775</v>
      </c>
      <c r="W274" s="333">
        <f t="shared" si="167"/>
        <v>109.44731427067751</v>
      </c>
      <c r="X274" s="333">
        <f t="shared" si="167"/>
        <v>111.80310439922607</v>
      </c>
      <c r="Y274" s="333">
        <f t="shared" si="167"/>
        <v>114.04638604562867</v>
      </c>
      <c r="Z274" s="333">
        <f t="shared" si="167"/>
        <v>117.83294354812902</v>
      </c>
      <c r="AA274" s="333">
        <f t="shared" si="167"/>
        <v>118.00237010626762</v>
      </c>
      <c r="AB274" s="333">
        <f t="shared" si="170"/>
        <v>121.22760166134391</v>
      </c>
      <c r="AC274" s="333">
        <f t="shared" si="170"/>
        <v>122.49911295768089</v>
      </c>
      <c r="AD274" s="333">
        <f t="shared" si="170"/>
        <v>128.23401573646586</v>
      </c>
      <c r="AE274" s="333">
        <f t="shared" ref="AE274:AG274" si="200">P274*100/$D274</f>
        <v>113.20785398337037</v>
      </c>
      <c r="AF274" s="333">
        <f t="shared" si="200"/>
        <v>123.35700554787458</v>
      </c>
      <c r="AG274" s="334">
        <f t="shared" si="200"/>
        <v>131.54523263718397</v>
      </c>
    </row>
    <row r="275" spans="2:33" ht="14.4" x14ac:dyDescent="0.3">
      <c r="B275" s="823"/>
      <c r="C275" s="3" t="s">
        <v>7</v>
      </c>
      <c r="D275" s="766">
        <v>62388.86099999999</v>
      </c>
      <c r="E275" s="766">
        <v>56006.232999999993</v>
      </c>
      <c r="F275" s="766">
        <v>62005.074000000008</v>
      </c>
      <c r="G275" s="766">
        <v>62795.97</v>
      </c>
      <c r="H275" s="766">
        <v>65023.127999999997</v>
      </c>
      <c r="I275" s="766">
        <v>66726.25</v>
      </c>
      <c r="J275" s="766">
        <v>68891.432000000001</v>
      </c>
      <c r="K275" s="766">
        <v>70354.241000000009</v>
      </c>
      <c r="L275" s="766">
        <v>75572.021000000008</v>
      </c>
      <c r="M275" s="766">
        <v>73580.841</v>
      </c>
      <c r="N275" s="766">
        <v>66027.232000000004</v>
      </c>
      <c r="O275" s="766">
        <v>69727.216</v>
      </c>
      <c r="P275" s="766">
        <v>62831.436000000002</v>
      </c>
      <c r="Q275" s="766">
        <v>68243.172000000006</v>
      </c>
      <c r="R275" s="767">
        <v>72662.17</v>
      </c>
      <c r="S275" s="147">
        <f>100</f>
        <v>100</v>
      </c>
      <c r="T275" s="333">
        <f t="shared" si="167"/>
        <v>89.769603262992732</v>
      </c>
      <c r="U275" s="333">
        <f t="shared" si="167"/>
        <v>99.384846920029545</v>
      </c>
      <c r="V275" s="333">
        <f t="shared" si="167"/>
        <v>100.65253475295856</v>
      </c>
      <c r="W275" s="333">
        <f t="shared" ref="W275:AA325" si="201">H275*100/$D275</f>
        <v>104.22233545824793</v>
      </c>
      <c r="X275" s="333">
        <f t="shared" si="201"/>
        <v>106.95218494211653</v>
      </c>
      <c r="Y275" s="333">
        <f t="shared" si="201"/>
        <v>110.42264740175335</v>
      </c>
      <c r="Z275" s="333">
        <f t="shared" si="201"/>
        <v>112.76731113908301</v>
      </c>
      <c r="AA275" s="333">
        <f t="shared" si="201"/>
        <v>121.13063099517079</v>
      </c>
      <c r="AB275" s="333">
        <f t="shared" si="170"/>
        <v>117.93906768068743</v>
      </c>
      <c r="AC275" s="333">
        <f t="shared" si="170"/>
        <v>105.83176378232007</v>
      </c>
      <c r="AD275" s="333">
        <f t="shared" si="170"/>
        <v>111.76228397566035</v>
      </c>
      <c r="AE275" s="333">
        <f t="shared" ref="AE275:AG275" si="202">P275*100/$D275</f>
        <v>100.70938143910018</v>
      </c>
      <c r="AF275" s="333">
        <f t="shared" si="202"/>
        <v>109.38358371376584</v>
      </c>
      <c r="AG275" s="334">
        <f t="shared" si="202"/>
        <v>116.46657566003651</v>
      </c>
    </row>
    <row r="276" spans="2:33" ht="16.5" customHeight="1" x14ac:dyDescent="0.3">
      <c r="B276" s="822" t="s">
        <v>90</v>
      </c>
      <c r="C276" s="2" t="s">
        <v>2</v>
      </c>
      <c r="D276" s="697">
        <v>1527.2947999999999</v>
      </c>
      <c r="E276" s="697">
        <v>1594.4761000000001</v>
      </c>
      <c r="F276" s="697">
        <v>1578.239</v>
      </c>
      <c r="G276" s="697">
        <v>1603.4449</v>
      </c>
      <c r="H276" s="697">
        <v>1707.4866999999999</v>
      </c>
      <c r="I276" s="697">
        <v>1907.6908000000001</v>
      </c>
      <c r="J276" s="697">
        <v>2049.4158000000002</v>
      </c>
      <c r="K276" s="697">
        <v>2553.5962</v>
      </c>
      <c r="L276" s="697">
        <v>1954.5942</v>
      </c>
      <c r="M276" s="697">
        <v>1966.6078</v>
      </c>
      <c r="N276" s="697">
        <v>1966.9816000000001</v>
      </c>
      <c r="O276" s="697">
        <v>2321.6833000000001</v>
      </c>
      <c r="P276" s="697">
        <v>2008.5713000000001</v>
      </c>
      <c r="Q276" s="697">
        <v>2190.7112000000002</v>
      </c>
      <c r="R276" s="697">
        <v>2339.3533000000002</v>
      </c>
      <c r="S276" s="147">
        <f>100</f>
        <v>100</v>
      </c>
      <c r="T276" s="333">
        <f t="shared" ref="T276:T307" si="203">E276*100/$D276</f>
        <v>104.39871202337625</v>
      </c>
      <c r="U276" s="333">
        <f t="shared" ref="U276:U307" si="204">F276*100/$D276</f>
        <v>103.33558393572741</v>
      </c>
      <c r="V276" s="333">
        <f t="shared" ref="V276:V307" si="205">G276*100/$D276</f>
        <v>104.98594639358427</v>
      </c>
      <c r="W276" s="333">
        <f t="shared" si="201"/>
        <v>111.79810865590585</v>
      </c>
      <c r="X276" s="333">
        <f t="shared" si="201"/>
        <v>124.90652099385137</v>
      </c>
      <c r="Y276" s="333">
        <f t="shared" si="201"/>
        <v>134.18599997852414</v>
      </c>
      <c r="Z276" s="333">
        <f t="shared" si="201"/>
        <v>167.19733479089959</v>
      </c>
      <c r="AA276" s="333">
        <f t="shared" si="201"/>
        <v>127.97753256280322</v>
      </c>
      <c r="AB276" s="333">
        <f t="shared" si="170"/>
        <v>128.76412595656058</v>
      </c>
      <c r="AC276" s="333">
        <f t="shared" si="170"/>
        <v>128.78860060284367</v>
      </c>
      <c r="AD276" s="333">
        <f t="shared" si="170"/>
        <v>152.01278102956942</v>
      </c>
      <c r="AE276" s="333">
        <f t="shared" ref="AE276:AG276" si="206">P276*100/$D276</f>
        <v>131.51169636667396</v>
      </c>
      <c r="AF276" s="333">
        <f t="shared" si="206"/>
        <v>143.4373507982873</v>
      </c>
      <c r="AG276" s="334">
        <f t="shared" si="206"/>
        <v>153.16972859463675</v>
      </c>
    </row>
    <row r="277" spans="2:33" ht="14.4" x14ac:dyDescent="0.3">
      <c r="B277" s="822"/>
      <c r="C277" s="1" t="s">
        <v>3</v>
      </c>
      <c r="D277" s="697">
        <v>1583.4386999999999</v>
      </c>
      <c r="E277" s="697">
        <v>1418.4896000000001</v>
      </c>
      <c r="F277" s="697">
        <v>1349.5637999999999</v>
      </c>
      <c r="G277" s="697">
        <v>1496.2981</v>
      </c>
      <c r="H277" s="697">
        <v>1497.2974999999999</v>
      </c>
      <c r="I277" s="697">
        <v>1501.8717999999999</v>
      </c>
      <c r="J277" s="697">
        <v>1898.7384</v>
      </c>
      <c r="K277" s="697">
        <v>2041.7689</v>
      </c>
      <c r="L277" s="697">
        <v>2733.645</v>
      </c>
      <c r="M277" s="697">
        <v>2164.5088000000001</v>
      </c>
      <c r="N277" s="697">
        <v>2207.7813000000001</v>
      </c>
      <c r="O277" s="697">
        <v>1982.7057</v>
      </c>
      <c r="P277" s="697">
        <v>1762.4746</v>
      </c>
      <c r="Q277" s="697">
        <v>1899.8202000000001</v>
      </c>
      <c r="R277" s="697">
        <v>2026.1995999999999</v>
      </c>
      <c r="S277" s="147">
        <f>100</f>
        <v>100</v>
      </c>
      <c r="T277" s="333">
        <f t="shared" si="203"/>
        <v>89.582855338826832</v>
      </c>
      <c r="U277" s="333">
        <f t="shared" si="204"/>
        <v>85.22993659306168</v>
      </c>
      <c r="V277" s="333">
        <f t="shared" si="205"/>
        <v>94.496749384740951</v>
      </c>
      <c r="W277" s="333">
        <f t="shared" si="201"/>
        <v>94.55986518455056</v>
      </c>
      <c r="X277" s="333">
        <f t="shared" si="201"/>
        <v>94.84874911797975</v>
      </c>
      <c r="Y277" s="333">
        <f t="shared" si="201"/>
        <v>119.91234014932185</v>
      </c>
      <c r="Z277" s="333">
        <f t="shared" si="201"/>
        <v>128.94524429647956</v>
      </c>
      <c r="AA277" s="333">
        <f t="shared" si="201"/>
        <v>172.63977443522128</v>
      </c>
      <c r="AB277" s="333">
        <f t="shared" si="170"/>
        <v>136.69672214023822</v>
      </c>
      <c r="AC277" s="333">
        <f t="shared" si="170"/>
        <v>139.42954027838275</v>
      </c>
      <c r="AD277" s="333">
        <f t="shared" si="170"/>
        <v>125.21518515367852</v>
      </c>
      <c r="AE277" s="333">
        <f t="shared" ref="AE277:AG277" si="207">P277*100/$D277</f>
        <v>111.30677808998858</v>
      </c>
      <c r="AF277" s="333">
        <f t="shared" si="207"/>
        <v>119.98065981335434</v>
      </c>
      <c r="AG277" s="334">
        <f t="shared" si="207"/>
        <v>127.96198551923734</v>
      </c>
    </row>
    <row r="278" spans="2:33" ht="14.4" x14ac:dyDescent="0.3">
      <c r="B278" s="822"/>
      <c r="C278" s="1" t="s">
        <v>4</v>
      </c>
      <c r="D278" s="697">
        <v>1992.4897000000001</v>
      </c>
      <c r="E278" s="697">
        <v>1659.1838</v>
      </c>
      <c r="F278" s="697">
        <v>1710.7709</v>
      </c>
      <c r="G278" s="697">
        <v>1841.2089000000001</v>
      </c>
      <c r="H278" s="697">
        <v>1399.0479</v>
      </c>
      <c r="I278" s="697">
        <v>1438.2761</v>
      </c>
      <c r="J278" s="697">
        <v>1636.8653999999999</v>
      </c>
      <c r="K278" s="697">
        <v>2550.2881000000002</v>
      </c>
      <c r="L278" s="697">
        <v>2844.0331999999999</v>
      </c>
      <c r="M278" s="697">
        <v>3198.4612000000002</v>
      </c>
      <c r="N278" s="697">
        <v>1640.7112999999999</v>
      </c>
      <c r="O278" s="697">
        <v>1806.2469000000001</v>
      </c>
      <c r="P278" s="697">
        <v>1679.0808</v>
      </c>
      <c r="Q278" s="697">
        <v>1810.1891000000001</v>
      </c>
      <c r="R278" s="697">
        <v>1943.3356000000001</v>
      </c>
      <c r="S278" s="147">
        <f>100</f>
        <v>100</v>
      </c>
      <c r="T278" s="333">
        <f t="shared" si="203"/>
        <v>83.271888431844843</v>
      </c>
      <c r="U278" s="333">
        <f t="shared" si="204"/>
        <v>85.860965805745437</v>
      </c>
      <c r="V278" s="333">
        <f t="shared" si="205"/>
        <v>92.407448831479527</v>
      </c>
      <c r="W278" s="333">
        <f t="shared" si="201"/>
        <v>70.216066863482411</v>
      </c>
      <c r="X278" s="333">
        <f t="shared" si="201"/>
        <v>72.184870014635464</v>
      </c>
      <c r="Y278" s="333">
        <f t="shared" si="201"/>
        <v>82.151762189786965</v>
      </c>
      <c r="Z278" s="333">
        <f t="shared" si="201"/>
        <v>127.99504559546783</v>
      </c>
      <c r="AA278" s="333">
        <f t="shared" si="201"/>
        <v>142.73766132893937</v>
      </c>
      <c r="AB278" s="333">
        <f t="shared" si="170"/>
        <v>160.52585867821549</v>
      </c>
      <c r="AC278" s="333">
        <f t="shared" si="170"/>
        <v>82.344782008157935</v>
      </c>
      <c r="AD278" s="333">
        <f t="shared" si="170"/>
        <v>90.652759710627365</v>
      </c>
      <c r="AE278" s="333">
        <f t="shared" ref="AE278:AG278" si="208">P278*100/$D278</f>
        <v>84.270488324230726</v>
      </c>
      <c r="AF278" s="333">
        <f t="shared" si="208"/>
        <v>90.85061267819853</v>
      </c>
      <c r="AG278" s="334">
        <f t="shared" si="208"/>
        <v>97.533031161967855</v>
      </c>
    </row>
    <row r="279" spans="2:33" ht="14.4" x14ac:dyDescent="0.3">
      <c r="B279" s="822"/>
      <c r="C279" s="1" t="s">
        <v>5</v>
      </c>
      <c r="D279" s="697">
        <v>48035.421999999999</v>
      </c>
      <c r="E279" s="697">
        <v>45083.351999999999</v>
      </c>
      <c r="F279" s="697">
        <v>43904.487999999998</v>
      </c>
      <c r="G279" s="697">
        <v>43261.667999999998</v>
      </c>
      <c r="H279" s="697">
        <v>42005.402000000002</v>
      </c>
      <c r="I279" s="697">
        <v>40678.711000000003</v>
      </c>
      <c r="J279" s="697">
        <v>40661.133000000002</v>
      </c>
      <c r="K279" s="697">
        <v>41054.449000000001</v>
      </c>
      <c r="L279" s="697">
        <v>41203.160000000003</v>
      </c>
      <c r="M279" s="697">
        <v>42074.035000000003</v>
      </c>
      <c r="N279" s="697">
        <v>44242.637000000002</v>
      </c>
      <c r="O279" s="697">
        <v>46111.358999999997</v>
      </c>
      <c r="P279" s="697">
        <v>43456.370999999999</v>
      </c>
      <c r="Q279" s="697">
        <v>47342.726999999999</v>
      </c>
      <c r="R279" s="697">
        <v>50486.108999999997</v>
      </c>
      <c r="S279" s="147">
        <f>100</f>
        <v>100</v>
      </c>
      <c r="T279" s="333">
        <f t="shared" si="203"/>
        <v>93.854389371243585</v>
      </c>
      <c r="U279" s="333">
        <f t="shared" si="204"/>
        <v>91.400233769154767</v>
      </c>
      <c r="V279" s="333">
        <f t="shared" si="205"/>
        <v>90.062012986999463</v>
      </c>
      <c r="W279" s="333">
        <f t="shared" si="201"/>
        <v>87.446722129348629</v>
      </c>
      <c r="X279" s="333">
        <f t="shared" si="201"/>
        <v>84.684820714180475</v>
      </c>
      <c r="Y279" s="333">
        <f t="shared" si="201"/>
        <v>84.648226885567908</v>
      </c>
      <c r="Z279" s="333">
        <f t="shared" si="201"/>
        <v>85.467030975599627</v>
      </c>
      <c r="AA279" s="333">
        <f t="shared" si="201"/>
        <v>85.77661709727461</v>
      </c>
      <c r="AB279" s="333">
        <f t="shared" si="170"/>
        <v>87.589602106545456</v>
      </c>
      <c r="AC279" s="333">
        <f t="shared" si="170"/>
        <v>92.104191361116804</v>
      </c>
      <c r="AD279" s="333">
        <f t="shared" si="170"/>
        <v>95.994491315179857</v>
      </c>
      <c r="AE279" s="333">
        <f t="shared" ref="AE279:AG279" si="209">P279*100/$D279</f>
        <v>90.467345118775057</v>
      </c>
      <c r="AF279" s="333">
        <f t="shared" si="209"/>
        <v>98.557949589783973</v>
      </c>
      <c r="AG279" s="334">
        <f t="shared" si="209"/>
        <v>105.10183297650637</v>
      </c>
    </row>
    <row r="280" spans="2:33" ht="14.4" x14ac:dyDescent="0.3">
      <c r="B280" s="822"/>
      <c r="C280" s="1" t="s">
        <v>6</v>
      </c>
      <c r="D280" s="697">
        <v>53138.645199999999</v>
      </c>
      <c r="E280" s="697">
        <v>49755.501499999998</v>
      </c>
      <c r="F280" s="697">
        <v>48543.061699999998</v>
      </c>
      <c r="G280" s="697">
        <v>48202.619899999998</v>
      </c>
      <c r="H280" s="697">
        <v>46609.234100000001</v>
      </c>
      <c r="I280" s="697">
        <v>45526.549700000003</v>
      </c>
      <c r="J280" s="697">
        <v>46246.152600000001</v>
      </c>
      <c r="K280" s="697">
        <v>48200.102200000001</v>
      </c>
      <c r="L280" s="697">
        <v>48735.432400000005</v>
      </c>
      <c r="M280" s="697">
        <v>49403.612800000003</v>
      </c>
      <c r="N280" s="697">
        <v>50058.111199999999</v>
      </c>
      <c r="O280" s="697">
        <v>52221.994899999998</v>
      </c>
      <c r="P280" s="697">
        <v>48906.4977</v>
      </c>
      <c r="Q280" s="697">
        <v>53243.447500000002</v>
      </c>
      <c r="R280" s="697">
        <v>56794.997499999998</v>
      </c>
      <c r="S280" s="147">
        <f>100</f>
        <v>100</v>
      </c>
      <c r="T280" s="333">
        <f t="shared" si="203"/>
        <v>93.63336478138136</v>
      </c>
      <c r="U280" s="333">
        <f t="shared" si="204"/>
        <v>91.351711202452705</v>
      </c>
      <c r="V280" s="333">
        <f t="shared" si="205"/>
        <v>90.711044134787244</v>
      </c>
      <c r="W280" s="333">
        <f t="shared" si="201"/>
        <v>87.712499866293172</v>
      </c>
      <c r="X280" s="333">
        <f t="shared" si="201"/>
        <v>85.675029027650126</v>
      </c>
      <c r="Y280" s="333">
        <f t="shared" si="201"/>
        <v>87.029227835865115</v>
      </c>
      <c r="Z280" s="333">
        <f t="shared" si="201"/>
        <v>90.706306151742083</v>
      </c>
      <c r="AA280" s="333">
        <f t="shared" si="201"/>
        <v>91.7137277711401</v>
      </c>
      <c r="AB280" s="333">
        <f t="shared" si="170"/>
        <v>92.971156140804283</v>
      </c>
      <c r="AC280" s="333">
        <f t="shared" si="170"/>
        <v>94.202836770855427</v>
      </c>
      <c r="AD280" s="333">
        <f t="shared" si="170"/>
        <v>98.274983683626175</v>
      </c>
      <c r="AE280" s="333">
        <f t="shared" ref="AE280:AG280" si="210">P280*100/$D280</f>
        <v>92.035650355647377</v>
      </c>
      <c r="AF280" s="333">
        <f t="shared" si="210"/>
        <v>100.19722426043334</v>
      </c>
      <c r="AG280" s="334">
        <f t="shared" si="210"/>
        <v>106.88077817234226</v>
      </c>
    </row>
    <row r="281" spans="2:33" ht="15" customHeight="1" x14ac:dyDescent="0.3">
      <c r="B281" s="823"/>
      <c r="C281" s="3" t="s">
        <v>7</v>
      </c>
      <c r="D281" s="766">
        <v>5103.2232000000004</v>
      </c>
      <c r="E281" s="766">
        <v>4672.1495000000004</v>
      </c>
      <c r="F281" s="766">
        <v>4638.5736999999999</v>
      </c>
      <c r="G281" s="766">
        <v>4940.9519</v>
      </c>
      <c r="H281" s="766">
        <v>4603.8320999999996</v>
      </c>
      <c r="I281" s="766">
        <v>4847.8387000000002</v>
      </c>
      <c r="J281" s="766">
        <v>5585.0195999999996</v>
      </c>
      <c r="K281" s="766">
        <v>7145.6532000000007</v>
      </c>
      <c r="L281" s="766">
        <v>7532.2723999999998</v>
      </c>
      <c r="M281" s="766">
        <v>7329.5778000000009</v>
      </c>
      <c r="N281" s="766">
        <v>5815.4741999999997</v>
      </c>
      <c r="O281" s="766">
        <v>6110.6359000000002</v>
      </c>
      <c r="P281" s="766">
        <v>5450.1266999999998</v>
      </c>
      <c r="Q281" s="766">
        <v>5900.7205000000004</v>
      </c>
      <c r="R281" s="767">
        <v>6308.8885000000009</v>
      </c>
      <c r="S281" s="147">
        <f>100</f>
        <v>100</v>
      </c>
      <c r="T281" s="333">
        <f t="shared" si="203"/>
        <v>91.552913068744488</v>
      </c>
      <c r="U281" s="333">
        <f t="shared" si="204"/>
        <v>90.89497986292271</v>
      </c>
      <c r="V281" s="333">
        <f t="shared" si="205"/>
        <v>96.820219425244801</v>
      </c>
      <c r="W281" s="333">
        <f t="shared" si="201"/>
        <v>90.2142022712234</v>
      </c>
      <c r="X281" s="333">
        <f t="shared" si="201"/>
        <v>94.995623550229979</v>
      </c>
      <c r="Y281" s="333">
        <f t="shared" si="201"/>
        <v>109.44102150969998</v>
      </c>
      <c r="Z281" s="333">
        <f t="shared" si="201"/>
        <v>140.02235293177066</v>
      </c>
      <c r="AA281" s="333">
        <f t="shared" si="201"/>
        <v>147.59833353947755</v>
      </c>
      <c r="AB281" s="333">
        <f t="shared" si="170"/>
        <v>143.62643985471772</v>
      </c>
      <c r="AC281" s="333">
        <f t="shared" si="170"/>
        <v>113.95688513095016</v>
      </c>
      <c r="AD281" s="333">
        <f t="shared" si="170"/>
        <v>119.74071406478947</v>
      </c>
      <c r="AE281" s="333">
        <f t="shared" ref="AE281:AG281" si="211">P281*100/$D281</f>
        <v>106.79773324435425</v>
      </c>
      <c r="AF281" s="333">
        <f t="shared" si="211"/>
        <v>115.62732549107396</v>
      </c>
      <c r="AG281" s="334">
        <f t="shared" si="211"/>
        <v>123.62556472152738</v>
      </c>
    </row>
    <row r="282" spans="2:33" ht="16.5" customHeight="1" x14ac:dyDescent="0.3">
      <c r="B282" s="822" t="s">
        <v>79</v>
      </c>
      <c r="C282" s="1" t="s">
        <v>2</v>
      </c>
      <c r="D282" s="697">
        <v>13201.331</v>
      </c>
      <c r="E282" s="697">
        <v>12376.726000000001</v>
      </c>
      <c r="F282" s="697">
        <v>12390.683999999999</v>
      </c>
      <c r="G282" s="697">
        <v>12932.21</v>
      </c>
      <c r="H282" s="697">
        <v>12516.56</v>
      </c>
      <c r="I282" s="697">
        <v>13123.044</v>
      </c>
      <c r="J282" s="697">
        <v>13358.380999999999</v>
      </c>
      <c r="K282" s="697">
        <v>14067.405000000001</v>
      </c>
      <c r="L282" s="697">
        <v>14008.065000000001</v>
      </c>
      <c r="M282" s="697">
        <v>14540.357</v>
      </c>
      <c r="N282" s="697">
        <v>16184.413</v>
      </c>
      <c r="O282" s="697">
        <v>16379.790999999999</v>
      </c>
      <c r="P282" s="697">
        <v>14356.833000000001</v>
      </c>
      <c r="Q282" s="697">
        <v>15065.053</v>
      </c>
      <c r="R282" s="697">
        <v>16320.921</v>
      </c>
      <c r="S282" s="147">
        <f>100</f>
        <v>100</v>
      </c>
      <c r="T282" s="333">
        <f t="shared" si="203"/>
        <v>93.753622267330471</v>
      </c>
      <c r="U282" s="333">
        <f t="shared" si="204"/>
        <v>93.859354030286781</v>
      </c>
      <c r="V282" s="333">
        <f t="shared" si="205"/>
        <v>97.961410103269131</v>
      </c>
      <c r="W282" s="333">
        <f t="shared" si="201"/>
        <v>94.812863945309758</v>
      </c>
      <c r="X282" s="333">
        <f t="shared" si="201"/>
        <v>99.406976463206618</v>
      </c>
      <c r="Y282" s="333">
        <f t="shared" si="201"/>
        <v>101.18965277061835</v>
      </c>
      <c r="Z282" s="333">
        <f t="shared" si="201"/>
        <v>106.56050514906414</v>
      </c>
      <c r="AA282" s="333">
        <f t="shared" si="201"/>
        <v>106.11100501911511</v>
      </c>
      <c r="AB282" s="333">
        <f t="shared" si="170"/>
        <v>110.14311359968173</v>
      </c>
      <c r="AC282" s="333">
        <f t="shared" si="170"/>
        <v>122.59682754716172</v>
      </c>
      <c r="AD282" s="333">
        <f t="shared" si="170"/>
        <v>124.0768146787623</v>
      </c>
      <c r="AE282" s="333">
        <f t="shared" ref="AE282:AG282" si="212">P282*100/$D282</f>
        <v>108.75292044415825</v>
      </c>
      <c r="AF282" s="333">
        <f t="shared" si="212"/>
        <v>114.11768252761786</v>
      </c>
      <c r="AG282" s="334">
        <f t="shared" si="212"/>
        <v>123.63087479588233</v>
      </c>
    </row>
    <row r="283" spans="2:33" ht="14.4" x14ac:dyDescent="0.3">
      <c r="B283" s="822"/>
      <c r="C283" s="1" t="s">
        <v>3</v>
      </c>
      <c r="D283" s="697">
        <v>18319.982</v>
      </c>
      <c r="E283" s="697">
        <v>17834.148000000001</v>
      </c>
      <c r="F283" s="697">
        <v>18302.021000000001</v>
      </c>
      <c r="G283" s="697">
        <v>18827.254000000001</v>
      </c>
      <c r="H283" s="697">
        <v>19459.861000000001</v>
      </c>
      <c r="I283" s="697">
        <v>18885.488000000001</v>
      </c>
      <c r="J283" s="697">
        <v>20182.963</v>
      </c>
      <c r="K283" s="697">
        <v>22199.844000000001</v>
      </c>
      <c r="L283" s="697">
        <v>23806.631000000001</v>
      </c>
      <c r="M283" s="697">
        <v>24732.99</v>
      </c>
      <c r="N283" s="697">
        <v>24984.368999999999</v>
      </c>
      <c r="O283" s="697">
        <v>25492.537</v>
      </c>
      <c r="P283" s="697">
        <v>22229.215</v>
      </c>
      <c r="Q283" s="697">
        <v>22884.373</v>
      </c>
      <c r="R283" s="697">
        <v>24472.724999999999</v>
      </c>
      <c r="S283" s="147">
        <f>100</f>
        <v>100</v>
      </c>
      <c r="T283" s="333">
        <f t="shared" si="203"/>
        <v>97.348065079976607</v>
      </c>
      <c r="U283" s="333">
        <f t="shared" si="204"/>
        <v>99.901959510658912</v>
      </c>
      <c r="V283" s="333">
        <f t="shared" si="205"/>
        <v>102.76895468565418</v>
      </c>
      <c r="W283" s="333">
        <f t="shared" si="201"/>
        <v>106.22205305660235</v>
      </c>
      <c r="X283" s="333">
        <f t="shared" si="201"/>
        <v>103.08682617701263</v>
      </c>
      <c r="Y283" s="333">
        <f t="shared" si="201"/>
        <v>110.16912025350244</v>
      </c>
      <c r="Z283" s="333">
        <f t="shared" si="201"/>
        <v>121.17830683458095</v>
      </c>
      <c r="AA283" s="333">
        <f t="shared" si="201"/>
        <v>129.94898684944124</v>
      </c>
      <c r="AB283" s="333">
        <f t="shared" si="170"/>
        <v>135.00553657749228</v>
      </c>
      <c r="AC283" s="333">
        <f t="shared" si="170"/>
        <v>136.37769403921902</v>
      </c>
      <c r="AD283" s="333">
        <f t="shared" si="170"/>
        <v>139.15153955937294</v>
      </c>
      <c r="AE283" s="333">
        <f t="shared" ref="AE283:AG283" si="213">P283*100/$D283</f>
        <v>121.33862904450451</v>
      </c>
      <c r="AF283" s="333">
        <f t="shared" si="213"/>
        <v>124.9148225145636</v>
      </c>
      <c r="AG283" s="334">
        <f t="shared" si="213"/>
        <v>133.58487470129612</v>
      </c>
    </row>
    <row r="284" spans="2:33" ht="14.4" x14ac:dyDescent="0.3">
      <c r="B284" s="822"/>
      <c r="C284" s="1" t="s">
        <v>4</v>
      </c>
      <c r="D284" s="697">
        <v>13809.761</v>
      </c>
      <c r="E284" s="697">
        <v>13275.644</v>
      </c>
      <c r="F284" s="697">
        <v>13112.779</v>
      </c>
      <c r="G284" s="697">
        <v>14237.007</v>
      </c>
      <c r="H284" s="697">
        <v>15056.18</v>
      </c>
      <c r="I284" s="697">
        <v>15395.495999999999</v>
      </c>
      <c r="J284" s="697">
        <v>16969.881000000001</v>
      </c>
      <c r="K284" s="697">
        <v>18524.638999999999</v>
      </c>
      <c r="L284" s="697">
        <v>20057.695</v>
      </c>
      <c r="M284" s="697">
        <v>21908.66</v>
      </c>
      <c r="N284" s="697">
        <v>22771.098000000002</v>
      </c>
      <c r="O284" s="697">
        <v>23218.344000000001</v>
      </c>
      <c r="P284" s="697">
        <v>19801.576000000001</v>
      </c>
      <c r="Q284" s="697">
        <v>21007.381000000001</v>
      </c>
      <c r="R284" s="697">
        <v>22524.098000000002</v>
      </c>
      <c r="S284" s="147">
        <f>100</f>
        <v>100</v>
      </c>
      <c r="T284" s="333">
        <f t="shared" si="203"/>
        <v>96.132322637589439</v>
      </c>
      <c r="U284" s="333">
        <f t="shared" si="204"/>
        <v>94.952975652511299</v>
      </c>
      <c r="V284" s="333">
        <f t="shared" si="205"/>
        <v>103.0937972061935</v>
      </c>
      <c r="W284" s="333">
        <f t="shared" si="201"/>
        <v>109.02563773551185</v>
      </c>
      <c r="X284" s="333">
        <f t="shared" si="201"/>
        <v>111.48271139522254</v>
      </c>
      <c r="Y284" s="333">
        <f t="shared" si="201"/>
        <v>122.88323454692663</v>
      </c>
      <c r="Z284" s="333">
        <f t="shared" si="201"/>
        <v>134.14163358801068</v>
      </c>
      <c r="AA284" s="333">
        <f t="shared" si="201"/>
        <v>145.24288291448346</v>
      </c>
      <c r="AB284" s="333">
        <f t="shared" si="170"/>
        <v>158.64619235626162</v>
      </c>
      <c r="AC284" s="333">
        <f t="shared" si="170"/>
        <v>164.89132578036651</v>
      </c>
      <c r="AD284" s="333">
        <f t="shared" si="170"/>
        <v>168.12994808527097</v>
      </c>
      <c r="AE284" s="333">
        <f t="shared" ref="AE284:AG284" si="214">P284*100/$D284</f>
        <v>143.38825994164563</v>
      </c>
      <c r="AF284" s="333">
        <f t="shared" si="214"/>
        <v>152.11980134920509</v>
      </c>
      <c r="AG284" s="334">
        <f t="shared" si="214"/>
        <v>163.10273581128595</v>
      </c>
    </row>
    <row r="285" spans="2:33" ht="14.4" x14ac:dyDescent="0.3">
      <c r="B285" s="822"/>
      <c r="C285" s="1" t="s">
        <v>5</v>
      </c>
      <c r="D285" s="697">
        <v>11543.626</v>
      </c>
      <c r="E285" s="697">
        <v>9574.0820000000003</v>
      </c>
      <c r="F285" s="697">
        <v>9932.8153999999995</v>
      </c>
      <c r="G285" s="697">
        <v>10956.43</v>
      </c>
      <c r="H285" s="697">
        <v>10664.698</v>
      </c>
      <c r="I285" s="697">
        <v>10859.572</v>
      </c>
      <c r="J285" s="697">
        <v>11741.776</v>
      </c>
      <c r="K285" s="697">
        <v>12781.785</v>
      </c>
      <c r="L285" s="697">
        <v>14877.517</v>
      </c>
      <c r="M285" s="697">
        <v>17839.436000000002</v>
      </c>
      <c r="N285" s="697">
        <v>22341.719000000001</v>
      </c>
      <c r="O285" s="697">
        <v>23326.418000000001</v>
      </c>
      <c r="P285" s="697">
        <v>19606.401999999998</v>
      </c>
      <c r="Q285" s="697">
        <v>20578.434000000001</v>
      </c>
      <c r="R285" s="697">
        <v>22135.335999999999</v>
      </c>
      <c r="S285" s="147">
        <f>100</f>
        <v>100</v>
      </c>
      <c r="T285" s="333">
        <f t="shared" si="203"/>
        <v>82.938255276115157</v>
      </c>
      <c r="U285" s="333">
        <f t="shared" si="204"/>
        <v>86.045887141527274</v>
      </c>
      <c r="V285" s="333">
        <f t="shared" si="205"/>
        <v>94.913244763820316</v>
      </c>
      <c r="W285" s="333">
        <f t="shared" si="201"/>
        <v>92.386031910597239</v>
      </c>
      <c r="X285" s="333">
        <f t="shared" si="201"/>
        <v>94.07418431608923</v>
      </c>
      <c r="Y285" s="333">
        <f t="shared" si="201"/>
        <v>101.7165317032967</v>
      </c>
      <c r="Z285" s="333">
        <f t="shared" si="201"/>
        <v>110.72591055877936</v>
      </c>
      <c r="AA285" s="333">
        <f t="shared" si="201"/>
        <v>128.8807953410826</v>
      </c>
      <c r="AB285" s="333">
        <f t="shared" si="170"/>
        <v>154.53927561409213</v>
      </c>
      <c r="AC285" s="333">
        <f t="shared" si="170"/>
        <v>193.54160469162807</v>
      </c>
      <c r="AD285" s="333">
        <f t="shared" si="170"/>
        <v>202.07184466995034</v>
      </c>
      <c r="AE285" s="333">
        <f t="shared" ref="AE285:AG285" si="215">P285*100/$D285</f>
        <v>169.84612980358162</v>
      </c>
      <c r="AF285" s="333">
        <f t="shared" si="215"/>
        <v>178.26663822961694</v>
      </c>
      <c r="AG285" s="334">
        <f t="shared" si="215"/>
        <v>191.75375224387901</v>
      </c>
    </row>
    <row r="286" spans="2:33" ht="14.4" x14ac:dyDescent="0.3">
      <c r="B286" s="822"/>
      <c r="C286" s="1" t="s">
        <v>6</v>
      </c>
      <c r="D286" s="697">
        <v>56874.7</v>
      </c>
      <c r="E286" s="697">
        <v>53060.600000000006</v>
      </c>
      <c r="F286" s="697">
        <v>53738.299400000004</v>
      </c>
      <c r="G286" s="697">
        <v>56952.900999999998</v>
      </c>
      <c r="H286" s="697">
        <v>57697.298999999999</v>
      </c>
      <c r="I286" s="697">
        <v>58263.6</v>
      </c>
      <c r="J286" s="697">
        <v>62253.000999999997</v>
      </c>
      <c r="K286" s="697">
        <v>67573.67300000001</v>
      </c>
      <c r="L286" s="697">
        <v>72749.907999999996</v>
      </c>
      <c r="M286" s="697">
        <v>79021.442999999999</v>
      </c>
      <c r="N286" s="697">
        <v>86281.599000000002</v>
      </c>
      <c r="O286" s="697">
        <v>88417.090000000011</v>
      </c>
      <c r="P286" s="697">
        <v>75994.025999999998</v>
      </c>
      <c r="Q286" s="697">
        <v>79535.241000000009</v>
      </c>
      <c r="R286" s="697">
        <v>85453.08</v>
      </c>
      <c r="S286" s="147">
        <f>100</f>
        <v>100</v>
      </c>
      <c r="T286" s="333">
        <f t="shared" si="203"/>
        <v>93.293854736816215</v>
      </c>
      <c r="U286" s="333">
        <f t="shared" si="204"/>
        <v>94.485420406613144</v>
      </c>
      <c r="V286" s="333">
        <f t="shared" si="205"/>
        <v>100.13749698899511</v>
      </c>
      <c r="W286" s="333">
        <f t="shared" si="201"/>
        <v>101.44633554111056</v>
      </c>
      <c r="X286" s="333">
        <f t="shared" si="201"/>
        <v>102.44203485908497</v>
      </c>
      <c r="Y286" s="333">
        <f t="shared" si="201"/>
        <v>109.45640328652283</v>
      </c>
      <c r="Z286" s="333">
        <f t="shared" si="201"/>
        <v>118.81148032429184</v>
      </c>
      <c r="AA286" s="333">
        <f t="shared" si="201"/>
        <v>127.91260085767486</v>
      </c>
      <c r="AB286" s="333">
        <f t="shared" si="170"/>
        <v>138.9395337469912</v>
      </c>
      <c r="AC286" s="333">
        <f t="shared" si="170"/>
        <v>151.70471053034126</v>
      </c>
      <c r="AD286" s="333">
        <f t="shared" si="170"/>
        <v>155.45943978605607</v>
      </c>
      <c r="AE286" s="333">
        <f t="shared" ref="AE286:AG286" si="216">P286*100/$D286</f>
        <v>133.61657468083348</v>
      </c>
      <c r="AF286" s="333">
        <f t="shared" si="216"/>
        <v>139.84291961100456</v>
      </c>
      <c r="AG286" s="334">
        <f t="shared" si="216"/>
        <v>150.24796614311813</v>
      </c>
    </row>
    <row r="287" spans="2:33" ht="14.4" x14ac:dyDescent="0.3">
      <c r="B287" s="823"/>
      <c r="C287" s="3" t="s">
        <v>7</v>
      </c>
      <c r="D287" s="766">
        <v>45331.074000000001</v>
      </c>
      <c r="E287" s="766">
        <v>43486.518000000004</v>
      </c>
      <c r="F287" s="766">
        <v>43805.484000000004</v>
      </c>
      <c r="G287" s="766">
        <v>45996.470999999998</v>
      </c>
      <c r="H287" s="766">
        <v>47032.601000000002</v>
      </c>
      <c r="I287" s="766">
        <v>47404.027999999998</v>
      </c>
      <c r="J287" s="766">
        <v>50511.224999999999</v>
      </c>
      <c r="K287" s="766">
        <v>54791.888000000006</v>
      </c>
      <c r="L287" s="766">
        <v>57872.391000000003</v>
      </c>
      <c r="M287" s="766">
        <v>61182.006999999998</v>
      </c>
      <c r="N287" s="766">
        <v>63939.880000000005</v>
      </c>
      <c r="O287" s="766">
        <v>65090.672000000006</v>
      </c>
      <c r="P287" s="766">
        <v>56387.624000000003</v>
      </c>
      <c r="Q287" s="766">
        <v>58956.807000000001</v>
      </c>
      <c r="R287" s="767">
        <v>63317.744000000006</v>
      </c>
      <c r="S287" s="147">
        <f>100</f>
        <v>100</v>
      </c>
      <c r="T287" s="333">
        <f t="shared" si="203"/>
        <v>95.930923675004934</v>
      </c>
      <c r="U287" s="333">
        <f t="shared" si="204"/>
        <v>96.634560213596529</v>
      </c>
      <c r="V287" s="333">
        <f t="shared" si="205"/>
        <v>101.46786065558473</v>
      </c>
      <c r="W287" s="333">
        <f t="shared" si="201"/>
        <v>103.7535554529328</v>
      </c>
      <c r="X287" s="333">
        <f t="shared" si="201"/>
        <v>104.57292055334933</v>
      </c>
      <c r="Y287" s="333">
        <f t="shared" si="201"/>
        <v>111.42737319658475</v>
      </c>
      <c r="Z287" s="333">
        <f t="shared" si="201"/>
        <v>120.87048279509108</v>
      </c>
      <c r="AA287" s="333">
        <f t="shared" si="201"/>
        <v>127.66604867998495</v>
      </c>
      <c r="AB287" s="333">
        <f t="shared" si="170"/>
        <v>134.96703607772452</v>
      </c>
      <c r="AC287" s="333">
        <f t="shared" si="170"/>
        <v>141.05088266825533</v>
      </c>
      <c r="AD287" s="333">
        <f t="shared" si="170"/>
        <v>143.58952095421344</v>
      </c>
      <c r="AE287" s="333">
        <f t="shared" ref="AE287:AG287" si="217">P287*100/$D287</f>
        <v>124.39066411706902</v>
      </c>
      <c r="AF287" s="333">
        <f t="shared" si="217"/>
        <v>130.0582620213234</v>
      </c>
      <c r="AG287" s="334">
        <f t="shared" si="217"/>
        <v>139.67845544537508</v>
      </c>
    </row>
    <row r="288" spans="2:33" ht="16.5" customHeight="1" x14ac:dyDescent="0.3">
      <c r="B288" s="822" t="s">
        <v>60</v>
      </c>
      <c r="C288" s="2" t="s">
        <v>2</v>
      </c>
      <c r="D288" s="697">
        <v>51637.648000000001</v>
      </c>
      <c r="E288" s="697">
        <v>50542.277000000002</v>
      </c>
      <c r="F288" s="697">
        <v>53204.074000000001</v>
      </c>
      <c r="G288" s="697">
        <v>55043.866999999998</v>
      </c>
      <c r="H288" s="697">
        <v>53048.199000000001</v>
      </c>
      <c r="I288" s="697">
        <v>52473.402000000002</v>
      </c>
      <c r="J288" s="697">
        <v>48504.413999999997</v>
      </c>
      <c r="K288" s="697">
        <v>51266.171999999999</v>
      </c>
      <c r="L288" s="697">
        <v>51970.800999999999</v>
      </c>
      <c r="M288" s="697">
        <v>53846.656000000003</v>
      </c>
      <c r="N288" s="697">
        <v>56310.137000000002</v>
      </c>
      <c r="O288" s="697">
        <v>57964.601999999999</v>
      </c>
      <c r="P288" s="697">
        <v>49877.358999999997</v>
      </c>
      <c r="Q288" s="697">
        <v>52311.472999999998</v>
      </c>
      <c r="R288" s="697">
        <v>55787.995999999999</v>
      </c>
      <c r="S288" s="147">
        <f>100</f>
        <v>100</v>
      </c>
      <c r="T288" s="333">
        <f t="shared" si="203"/>
        <v>97.878735685250419</v>
      </c>
      <c r="U288" s="333">
        <f t="shared" si="204"/>
        <v>103.03349602600026</v>
      </c>
      <c r="V288" s="333">
        <f t="shared" si="205"/>
        <v>106.59638680677322</v>
      </c>
      <c r="W288" s="333">
        <f t="shared" si="201"/>
        <v>102.73163293572163</v>
      </c>
      <c r="X288" s="333">
        <f t="shared" si="201"/>
        <v>101.61849741878251</v>
      </c>
      <c r="Y288" s="333">
        <f t="shared" si="201"/>
        <v>93.932268177667567</v>
      </c>
      <c r="Z288" s="333">
        <f t="shared" si="201"/>
        <v>99.280610147077184</v>
      </c>
      <c r="AA288" s="333">
        <f t="shared" si="201"/>
        <v>100.64517462143124</v>
      </c>
      <c r="AB288" s="333">
        <f t="shared" si="170"/>
        <v>104.27790204542237</v>
      </c>
      <c r="AC288" s="333">
        <f t="shared" si="170"/>
        <v>109.04860926276116</v>
      </c>
      <c r="AD288" s="333">
        <f t="shared" si="170"/>
        <v>112.25259911140802</v>
      </c>
      <c r="AE288" s="333">
        <f t="shared" ref="AE288:AG288" si="218">P288*100/$D288</f>
        <v>96.591074403698627</v>
      </c>
      <c r="AF288" s="333">
        <f t="shared" si="218"/>
        <v>101.3049103243432</v>
      </c>
      <c r="AG288" s="334">
        <f t="shared" si="218"/>
        <v>108.03744585733261</v>
      </c>
    </row>
    <row r="289" spans="2:33" ht="14.4" x14ac:dyDescent="0.3">
      <c r="B289" s="822"/>
      <c r="C289" s="1" t="s">
        <v>3</v>
      </c>
      <c r="D289" s="697">
        <v>25955.690999999999</v>
      </c>
      <c r="E289" s="697">
        <v>28334.532999999999</v>
      </c>
      <c r="F289" s="697">
        <v>29380.857</v>
      </c>
      <c r="G289" s="697">
        <v>31555.807000000001</v>
      </c>
      <c r="H289" s="697">
        <v>31072.425999999999</v>
      </c>
      <c r="I289" s="697">
        <v>31635.217000000001</v>
      </c>
      <c r="J289" s="697">
        <v>36419.207000000002</v>
      </c>
      <c r="K289" s="697">
        <v>39483.391000000003</v>
      </c>
      <c r="L289" s="697">
        <v>44717.5</v>
      </c>
      <c r="M289" s="697">
        <v>44390.582000000002</v>
      </c>
      <c r="N289" s="697">
        <v>48298.964999999997</v>
      </c>
      <c r="O289" s="697">
        <v>51970.815999999999</v>
      </c>
      <c r="P289" s="697">
        <v>46026.688000000002</v>
      </c>
      <c r="Q289" s="697">
        <v>47509.417999999998</v>
      </c>
      <c r="R289" s="697">
        <v>50775.023000000001</v>
      </c>
      <c r="S289" s="147">
        <f>100</f>
        <v>100</v>
      </c>
      <c r="T289" s="333">
        <f t="shared" si="203"/>
        <v>109.16501124936339</v>
      </c>
      <c r="U289" s="333">
        <f t="shared" si="204"/>
        <v>113.19620425439648</v>
      </c>
      <c r="V289" s="333">
        <f t="shared" si="205"/>
        <v>121.57567679473455</v>
      </c>
      <c r="W289" s="333">
        <f t="shared" si="201"/>
        <v>119.71334533147278</v>
      </c>
      <c r="X289" s="333">
        <f t="shared" si="201"/>
        <v>121.88162125986167</v>
      </c>
      <c r="Y289" s="333">
        <f t="shared" si="201"/>
        <v>140.31299340094625</v>
      </c>
      <c r="Z289" s="333">
        <f t="shared" si="201"/>
        <v>152.11843522100801</v>
      </c>
      <c r="AA289" s="333">
        <f t="shared" si="201"/>
        <v>172.2839896653108</v>
      </c>
      <c r="AB289" s="333">
        <f t="shared" si="170"/>
        <v>171.02446627215591</v>
      </c>
      <c r="AC289" s="333">
        <f t="shared" si="170"/>
        <v>186.08237014379623</v>
      </c>
      <c r="AD289" s="333">
        <f t="shared" si="170"/>
        <v>200.22898253797212</v>
      </c>
      <c r="AE289" s="333">
        <f t="shared" ref="AE289:AG289" si="219">P289*100/$D289</f>
        <v>177.32792396087626</v>
      </c>
      <c r="AF289" s="333">
        <f t="shared" si="219"/>
        <v>183.0404669249607</v>
      </c>
      <c r="AG289" s="334">
        <f t="shared" si="219"/>
        <v>195.62192738386352</v>
      </c>
    </row>
    <row r="290" spans="2:33" ht="14.4" x14ac:dyDescent="0.3">
      <c r="B290" s="822"/>
      <c r="C290" s="1" t="s">
        <v>4</v>
      </c>
      <c r="D290" s="697">
        <v>8030.5546999999997</v>
      </c>
      <c r="E290" s="697">
        <v>9344.5097999999998</v>
      </c>
      <c r="F290" s="697">
        <v>9414.8554999999997</v>
      </c>
      <c r="G290" s="697">
        <v>9641.2099999999991</v>
      </c>
      <c r="H290" s="697">
        <v>10279.362999999999</v>
      </c>
      <c r="I290" s="697">
        <v>9810.2968999999994</v>
      </c>
      <c r="J290" s="697">
        <v>11340.253000000001</v>
      </c>
      <c r="K290" s="697">
        <v>13057.516</v>
      </c>
      <c r="L290" s="697">
        <v>14409.86</v>
      </c>
      <c r="M290" s="697">
        <v>17688.098000000002</v>
      </c>
      <c r="N290" s="697">
        <v>19304.546999999999</v>
      </c>
      <c r="O290" s="697">
        <v>21113.653999999999</v>
      </c>
      <c r="P290" s="697">
        <v>18895.669999999998</v>
      </c>
      <c r="Q290" s="697">
        <v>19427.405999999999</v>
      </c>
      <c r="R290" s="697">
        <v>20772.555</v>
      </c>
      <c r="S290" s="147">
        <f>100</f>
        <v>100</v>
      </c>
      <c r="T290" s="333">
        <f t="shared" si="203"/>
        <v>116.36194695243157</v>
      </c>
      <c r="U290" s="333">
        <f t="shared" si="204"/>
        <v>117.23792255595993</v>
      </c>
      <c r="V290" s="333">
        <f t="shared" si="205"/>
        <v>120.05658836991671</v>
      </c>
      <c r="W290" s="333">
        <f t="shared" si="201"/>
        <v>128.00315026806305</v>
      </c>
      <c r="X290" s="333">
        <f t="shared" si="201"/>
        <v>122.16213283498337</v>
      </c>
      <c r="Y290" s="333">
        <f t="shared" si="201"/>
        <v>141.21381926456465</v>
      </c>
      <c r="Z290" s="333">
        <f t="shared" si="201"/>
        <v>162.59793361472276</v>
      </c>
      <c r="AA290" s="333">
        <f t="shared" si="201"/>
        <v>179.43791603835288</v>
      </c>
      <c r="AB290" s="333">
        <f t="shared" si="170"/>
        <v>220.25997780701255</v>
      </c>
      <c r="AC290" s="333">
        <f t="shared" si="170"/>
        <v>240.38871187814709</v>
      </c>
      <c r="AD290" s="333">
        <f t="shared" si="170"/>
        <v>262.91650812116376</v>
      </c>
      <c r="AE290" s="333">
        <f t="shared" ref="AE290:AG290" si="220">P290*100/$D290</f>
        <v>235.29719559721073</v>
      </c>
      <c r="AF290" s="333">
        <f t="shared" si="220"/>
        <v>241.91860619541012</v>
      </c>
      <c r="AG290" s="334">
        <f t="shared" si="220"/>
        <v>258.66899331374958</v>
      </c>
    </row>
    <row r="291" spans="2:33" ht="15" customHeight="1" x14ac:dyDescent="0.3">
      <c r="B291" s="822"/>
      <c r="C291" s="1" t="s">
        <v>5</v>
      </c>
      <c r="D291" s="697">
        <v>15850.905000000001</v>
      </c>
      <c r="E291" s="697">
        <v>16363.083000000001</v>
      </c>
      <c r="F291" s="697">
        <v>17379.414000000001</v>
      </c>
      <c r="G291" s="697">
        <v>18434.615000000002</v>
      </c>
      <c r="H291" s="697">
        <v>18217.013999999999</v>
      </c>
      <c r="I291" s="697">
        <v>18312.785</v>
      </c>
      <c r="J291" s="697">
        <v>21871.824000000001</v>
      </c>
      <c r="K291" s="697">
        <v>22247.421999999999</v>
      </c>
      <c r="L291" s="697">
        <v>23738.638999999999</v>
      </c>
      <c r="M291" s="697">
        <v>27359.063999999998</v>
      </c>
      <c r="N291" s="697">
        <v>30235.055</v>
      </c>
      <c r="O291" s="697">
        <v>32640.23</v>
      </c>
      <c r="P291" s="697">
        <v>28431.186000000002</v>
      </c>
      <c r="Q291" s="697">
        <v>29658.43</v>
      </c>
      <c r="R291" s="697">
        <v>31792.062999999998</v>
      </c>
      <c r="S291" s="147">
        <f>100</f>
        <v>100</v>
      </c>
      <c r="T291" s="333">
        <f t="shared" si="203"/>
        <v>103.23122244439671</v>
      </c>
      <c r="U291" s="333">
        <f t="shared" si="204"/>
        <v>109.64303930911201</v>
      </c>
      <c r="V291" s="333">
        <f t="shared" si="205"/>
        <v>116.30007876521877</v>
      </c>
      <c r="W291" s="333">
        <f t="shared" si="201"/>
        <v>114.92728017737788</v>
      </c>
      <c r="X291" s="333">
        <f t="shared" si="201"/>
        <v>115.53147911743839</v>
      </c>
      <c r="Y291" s="333">
        <f t="shared" si="201"/>
        <v>137.98470181986454</v>
      </c>
      <c r="Z291" s="333">
        <f t="shared" si="201"/>
        <v>140.35426999278587</v>
      </c>
      <c r="AA291" s="333">
        <f t="shared" si="201"/>
        <v>149.76204197804478</v>
      </c>
      <c r="AB291" s="333">
        <f t="shared" si="170"/>
        <v>172.60253594353128</v>
      </c>
      <c r="AC291" s="333">
        <f t="shared" si="170"/>
        <v>190.74655358794971</v>
      </c>
      <c r="AD291" s="333">
        <f t="shared" si="170"/>
        <v>205.92029287917629</v>
      </c>
      <c r="AE291" s="333">
        <f t="shared" ref="AE291:AG291" si="221">P291*100/$D291</f>
        <v>179.36632640218335</v>
      </c>
      <c r="AF291" s="333">
        <f t="shared" si="221"/>
        <v>187.1087486802804</v>
      </c>
      <c r="AG291" s="334">
        <f t="shared" si="221"/>
        <v>200.56938704761652</v>
      </c>
    </row>
    <row r="292" spans="2:33" ht="14.4" x14ac:dyDescent="0.3">
      <c r="B292" s="822"/>
      <c r="C292" s="1" t="s">
        <v>6</v>
      </c>
      <c r="D292" s="697">
        <v>101474.7987</v>
      </c>
      <c r="E292" s="697">
        <v>104584.4028</v>
      </c>
      <c r="F292" s="697">
        <v>109379.20050000001</v>
      </c>
      <c r="G292" s="697">
        <v>114675.499</v>
      </c>
      <c r="H292" s="697">
        <v>112617.00199999999</v>
      </c>
      <c r="I292" s="697">
        <v>112231.70090000001</v>
      </c>
      <c r="J292" s="697">
        <v>118135.698</v>
      </c>
      <c r="K292" s="697">
        <v>126054.50099999999</v>
      </c>
      <c r="L292" s="697">
        <v>134836.80000000002</v>
      </c>
      <c r="M292" s="697">
        <v>143284.40000000002</v>
      </c>
      <c r="N292" s="697">
        <v>154148.704</v>
      </c>
      <c r="O292" s="697">
        <v>163689.302</v>
      </c>
      <c r="P292" s="697">
        <v>143230.90299999999</v>
      </c>
      <c r="Q292" s="697">
        <v>148906.72700000001</v>
      </c>
      <c r="R292" s="697">
        <v>159127.63699999999</v>
      </c>
      <c r="S292" s="147">
        <f>100</f>
        <v>100</v>
      </c>
      <c r="T292" s="333">
        <f t="shared" si="203"/>
        <v>103.06441021794311</v>
      </c>
      <c r="U292" s="333">
        <f t="shared" si="204"/>
        <v>107.78952203036005</v>
      </c>
      <c r="V292" s="333">
        <f t="shared" si="205"/>
        <v>113.00884600818627</v>
      </c>
      <c r="W292" s="333">
        <f t="shared" si="201"/>
        <v>110.98026647280257</v>
      </c>
      <c r="X292" s="333">
        <f t="shared" si="201"/>
        <v>110.60056520220525</v>
      </c>
      <c r="Y292" s="333">
        <f t="shared" si="201"/>
        <v>116.41875570431657</v>
      </c>
      <c r="Z292" s="333">
        <f t="shared" si="201"/>
        <v>124.22246963274833</v>
      </c>
      <c r="AA292" s="333">
        <f t="shared" si="201"/>
        <v>132.8771298168636</v>
      </c>
      <c r="AB292" s="333">
        <f t="shared" si="170"/>
        <v>141.20195539742423</v>
      </c>
      <c r="AC292" s="333">
        <f t="shared" si="170"/>
        <v>151.90836145999668</v>
      </c>
      <c r="AD292" s="333">
        <f t="shared" si="170"/>
        <v>161.31029979564767</v>
      </c>
      <c r="AE292" s="333">
        <f t="shared" ref="AE292:AG292" si="222">P292*100/$D292</f>
        <v>141.14923590383037</v>
      </c>
      <c r="AF292" s="333">
        <f t="shared" si="222"/>
        <v>146.74256949277398</v>
      </c>
      <c r="AG292" s="334">
        <f t="shared" si="222"/>
        <v>156.81493241533278</v>
      </c>
    </row>
    <row r="293" spans="2:33" ht="14.4" x14ac:dyDescent="0.3">
      <c r="B293" s="823"/>
      <c r="C293" s="3" t="s">
        <v>7</v>
      </c>
      <c r="D293" s="766">
        <v>85623.893700000001</v>
      </c>
      <c r="E293" s="766">
        <v>88221.319799999997</v>
      </c>
      <c r="F293" s="766">
        <v>91999.786500000002</v>
      </c>
      <c r="G293" s="766">
        <v>96240.883999999991</v>
      </c>
      <c r="H293" s="766">
        <v>94399.987999999998</v>
      </c>
      <c r="I293" s="766">
        <v>93918.915900000007</v>
      </c>
      <c r="J293" s="766">
        <v>96263.873999999996</v>
      </c>
      <c r="K293" s="766">
        <v>103807.079</v>
      </c>
      <c r="L293" s="766">
        <v>111098.16100000001</v>
      </c>
      <c r="M293" s="766">
        <v>115925.33600000001</v>
      </c>
      <c r="N293" s="766">
        <v>123913.649</v>
      </c>
      <c r="O293" s="766">
        <v>131049.072</v>
      </c>
      <c r="P293" s="766">
        <v>114799.71699999999</v>
      </c>
      <c r="Q293" s="766">
        <v>119248.29700000001</v>
      </c>
      <c r="R293" s="767">
        <v>127335.57399999999</v>
      </c>
      <c r="S293" s="147">
        <f>100</f>
        <v>100</v>
      </c>
      <c r="T293" s="333">
        <f t="shared" si="203"/>
        <v>103.03352952985365</v>
      </c>
      <c r="U293" s="333">
        <f t="shared" si="204"/>
        <v>107.44639437017334</v>
      </c>
      <c r="V293" s="333">
        <f t="shared" si="205"/>
        <v>112.39956493592628</v>
      </c>
      <c r="W293" s="333">
        <f t="shared" si="201"/>
        <v>110.24958562471913</v>
      </c>
      <c r="X293" s="333">
        <f t="shared" si="201"/>
        <v>109.68774233634274</v>
      </c>
      <c r="Y293" s="333">
        <f t="shared" si="201"/>
        <v>112.42641491787239</v>
      </c>
      <c r="Z293" s="333">
        <f t="shared" si="201"/>
        <v>121.23611122347266</v>
      </c>
      <c r="AA293" s="333">
        <f t="shared" si="201"/>
        <v>129.75135350566288</v>
      </c>
      <c r="AB293" s="333">
        <f t="shared" si="170"/>
        <v>135.38900298807599</v>
      </c>
      <c r="AC293" s="333">
        <f t="shared" si="170"/>
        <v>144.71854017075611</v>
      </c>
      <c r="AD293" s="333">
        <f t="shared" si="170"/>
        <v>153.05198857126956</v>
      </c>
      <c r="AE293" s="333">
        <f t="shared" ref="AE293:AG308" si="223">P293*100/$D293</f>
        <v>134.07439447010339</v>
      </c>
      <c r="AF293" s="333">
        <f t="shared" si="223"/>
        <v>139.26988349514875</v>
      </c>
      <c r="AG293" s="334">
        <f t="shared" si="223"/>
        <v>148.71500056531531</v>
      </c>
    </row>
    <row r="294" spans="2:33" ht="16.5" customHeight="1" x14ac:dyDescent="0.3">
      <c r="B294" s="822" t="s">
        <v>61</v>
      </c>
      <c r="C294" s="1" t="s">
        <v>2</v>
      </c>
      <c r="D294" s="697">
        <v>5538.3666999999996</v>
      </c>
      <c r="E294" s="697">
        <v>5524.3071</v>
      </c>
      <c r="F294" s="697">
        <v>5422.2997999999998</v>
      </c>
      <c r="G294" s="697">
        <v>5341.8706000000002</v>
      </c>
      <c r="H294" s="697">
        <v>5572.9722000000002</v>
      </c>
      <c r="I294" s="697">
        <v>5600.4916999999996</v>
      </c>
      <c r="J294" s="697">
        <v>6054.2275</v>
      </c>
      <c r="K294" s="697">
        <v>5380.8027000000002</v>
      </c>
      <c r="L294" s="697">
        <v>6489.7040999999999</v>
      </c>
      <c r="M294" s="697">
        <v>6115.585</v>
      </c>
      <c r="N294" s="697">
        <v>4491.6333000000004</v>
      </c>
      <c r="O294" s="697">
        <v>5834.2529000000004</v>
      </c>
      <c r="P294" s="697">
        <v>5229.6981999999998</v>
      </c>
      <c r="Q294" s="697">
        <v>5638.7641999999996</v>
      </c>
      <c r="R294" s="697">
        <v>6059.9921999999997</v>
      </c>
      <c r="S294" s="147">
        <f>100</f>
        <v>100</v>
      </c>
      <c r="T294" s="333">
        <f t="shared" si="203"/>
        <v>99.746141764141399</v>
      </c>
      <c r="U294" s="333">
        <f t="shared" si="204"/>
        <v>97.904311753138344</v>
      </c>
      <c r="V294" s="333">
        <f t="shared" si="205"/>
        <v>96.452092997020245</v>
      </c>
      <c r="W294" s="333">
        <f t="shared" si="201"/>
        <v>100.62483222716185</v>
      </c>
      <c r="X294" s="333">
        <f t="shared" si="201"/>
        <v>101.12172059679615</v>
      </c>
      <c r="Y294" s="333">
        <f t="shared" si="201"/>
        <v>109.31431282800398</v>
      </c>
      <c r="Z294" s="333">
        <f t="shared" si="201"/>
        <v>97.155045728553887</v>
      </c>
      <c r="AA294" s="333">
        <f t="shared" si="201"/>
        <v>117.177219413803</v>
      </c>
      <c r="AB294" s="333">
        <f t="shared" si="170"/>
        <v>110.42217554861436</v>
      </c>
      <c r="AC294" s="333">
        <f t="shared" si="170"/>
        <v>81.100323313730755</v>
      </c>
      <c r="AD294" s="333">
        <f t="shared" si="170"/>
        <v>105.34248120479276</v>
      </c>
      <c r="AE294" s="333">
        <f t="shared" si="223"/>
        <v>94.426723315377444</v>
      </c>
      <c r="AF294" s="333">
        <f t="shared" si="223"/>
        <v>101.81276367994917</v>
      </c>
      <c r="AG294" s="334">
        <f t="shared" si="223"/>
        <v>109.41839947145428</v>
      </c>
    </row>
    <row r="295" spans="2:33" ht="14.4" x14ac:dyDescent="0.3">
      <c r="B295" s="822"/>
      <c r="C295" s="1" t="s">
        <v>3</v>
      </c>
      <c r="D295" s="697">
        <v>8372.0849999999991</v>
      </c>
      <c r="E295" s="697">
        <v>7894.4755999999998</v>
      </c>
      <c r="F295" s="697">
        <v>8276.1610999999994</v>
      </c>
      <c r="G295" s="697">
        <v>8137.2891</v>
      </c>
      <c r="H295" s="697">
        <v>7962.3643000000002</v>
      </c>
      <c r="I295" s="697">
        <v>7940.0946999999996</v>
      </c>
      <c r="J295" s="697">
        <v>7677.4053000000004</v>
      </c>
      <c r="K295" s="697">
        <v>8457.6484</v>
      </c>
      <c r="L295" s="697">
        <v>7702.8041999999996</v>
      </c>
      <c r="M295" s="697">
        <v>7564.9643999999998</v>
      </c>
      <c r="N295" s="697">
        <v>6659.5150999999996</v>
      </c>
      <c r="O295" s="697">
        <v>7306.1108000000004</v>
      </c>
      <c r="P295" s="697">
        <v>7363.4306999999999</v>
      </c>
      <c r="Q295" s="697">
        <v>7944.5415000000003</v>
      </c>
      <c r="R295" s="697">
        <v>8558.1162000000004</v>
      </c>
      <c r="S295" s="147">
        <f>100</f>
        <v>100</v>
      </c>
      <c r="T295" s="333">
        <f t="shared" si="203"/>
        <v>94.295215588470498</v>
      </c>
      <c r="U295" s="333">
        <f t="shared" si="204"/>
        <v>98.854241207536717</v>
      </c>
      <c r="V295" s="333">
        <f t="shared" si="205"/>
        <v>97.195490729011965</v>
      </c>
      <c r="W295" s="333">
        <f t="shared" si="201"/>
        <v>95.106109171132417</v>
      </c>
      <c r="X295" s="333">
        <f t="shared" si="201"/>
        <v>94.840110916217412</v>
      </c>
      <c r="Y295" s="333">
        <f t="shared" si="201"/>
        <v>91.702428964827774</v>
      </c>
      <c r="Z295" s="333">
        <f t="shared" si="201"/>
        <v>101.02200825720236</v>
      </c>
      <c r="AA295" s="333">
        <f t="shared" si="201"/>
        <v>92.005805005563133</v>
      </c>
      <c r="AB295" s="333">
        <f t="shared" si="170"/>
        <v>90.35938359440928</v>
      </c>
      <c r="AC295" s="333">
        <f t="shared" si="170"/>
        <v>79.544284368828087</v>
      </c>
      <c r="AD295" s="333">
        <f t="shared" si="170"/>
        <v>87.267518186927163</v>
      </c>
      <c r="AE295" s="333">
        <f t="shared" si="223"/>
        <v>87.952173204165987</v>
      </c>
      <c r="AF295" s="333">
        <f t="shared" si="223"/>
        <v>94.89322552267447</v>
      </c>
      <c r="AG295" s="334">
        <f t="shared" si="223"/>
        <v>102.22204146278975</v>
      </c>
    </row>
    <row r="296" spans="2:33" ht="15" customHeight="1" x14ac:dyDescent="0.3">
      <c r="B296" s="822"/>
      <c r="C296" s="1" t="s">
        <v>4</v>
      </c>
      <c r="D296" s="697">
        <v>13334.771000000001</v>
      </c>
      <c r="E296" s="697">
        <v>12370.489</v>
      </c>
      <c r="F296" s="697">
        <v>14974.315000000001</v>
      </c>
      <c r="G296" s="697">
        <v>14674.915999999999</v>
      </c>
      <c r="H296" s="697">
        <v>14265.188</v>
      </c>
      <c r="I296" s="697">
        <v>13534.674000000001</v>
      </c>
      <c r="J296" s="697">
        <v>12973.790999999999</v>
      </c>
      <c r="K296" s="697">
        <v>13451.603999999999</v>
      </c>
      <c r="L296" s="697">
        <v>14414.334999999999</v>
      </c>
      <c r="M296" s="697">
        <v>14185.115</v>
      </c>
      <c r="N296" s="697">
        <v>12310.37</v>
      </c>
      <c r="O296" s="697">
        <v>12844.56</v>
      </c>
      <c r="P296" s="697">
        <v>13032.175999999999</v>
      </c>
      <c r="Q296" s="697">
        <v>13731.162</v>
      </c>
      <c r="R296" s="697">
        <v>14842.853999999999</v>
      </c>
      <c r="S296" s="147">
        <f>100</f>
        <v>100</v>
      </c>
      <c r="T296" s="333">
        <f t="shared" si="203"/>
        <v>92.768664718726697</v>
      </c>
      <c r="U296" s="333">
        <f t="shared" si="204"/>
        <v>112.29525426420895</v>
      </c>
      <c r="V296" s="333">
        <f t="shared" si="205"/>
        <v>110.05000385833397</v>
      </c>
      <c r="W296" s="333">
        <f t="shared" si="201"/>
        <v>106.97737516452288</v>
      </c>
      <c r="X296" s="333">
        <f t="shared" si="201"/>
        <v>101.49911085837171</v>
      </c>
      <c r="Y296" s="333">
        <f t="shared" si="201"/>
        <v>97.292941888540852</v>
      </c>
      <c r="Z296" s="333">
        <f t="shared" si="201"/>
        <v>100.87615302879966</v>
      </c>
      <c r="AA296" s="333">
        <f t="shared" si="201"/>
        <v>108.09585706421204</v>
      </c>
      <c r="AB296" s="333">
        <f t="shared" si="170"/>
        <v>106.37689241157571</v>
      </c>
      <c r="AC296" s="333">
        <f t="shared" si="170"/>
        <v>92.317820830968898</v>
      </c>
      <c r="AD296" s="333">
        <f t="shared" si="170"/>
        <v>96.323813884767873</v>
      </c>
      <c r="AE296" s="333">
        <f t="shared" si="223"/>
        <v>97.730782178411602</v>
      </c>
      <c r="AF296" s="333">
        <f t="shared" si="223"/>
        <v>102.97261197811345</v>
      </c>
      <c r="AG296" s="334">
        <f t="shared" si="223"/>
        <v>111.30940306361465</v>
      </c>
    </row>
    <row r="297" spans="2:33" ht="14.4" x14ac:dyDescent="0.3">
      <c r="B297" s="822"/>
      <c r="C297" s="1" t="s">
        <v>5</v>
      </c>
      <c r="D297" s="697">
        <v>23107.442999999999</v>
      </c>
      <c r="E297" s="697">
        <v>20314.215</v>
      </c>
      <c r="F297" s="697">
        <v>24014.434000000001</v>
      </c>
      <c r="G297" s="697">
        <v>24679.379000000001</v>
      </c>
      <c r="H297" s="697">
        <v>24876.723000000002</v>
      </c>
      <c r="I297" s="697">
        <v>25113.655999999999</v>
      </c>
      <c r="J297" s="697">
        <v>29684.046999999999</v>
      </c>
      <c r="K297" s="697">
        <v>28322.99</v>
      </c>
      <c r="L297" s="697">
        <v>28368.16</v>
      </c>
      <c r="M297" s="697">
        <v>33383.112999999998</v>
      </c>
      <c r="N297" s="697">
        <v>44599.824000000001</v>
      </c>
      <c r="O297" s="697">
        <v>49919.34</v>
      </c>
      <c r="P297" s="697">
        <v>51736.438000000002</v>
      </c>
      <c r="Q297" s="697">
        <v>55864.425999999999</v>
      </c>
      <c r="R297" s="697">
        <v>61666.074000000001</v>
      </c>
      <c r="S297" s="147">
        <f>100</f>
        <v>100</v>
      </c>
      <c r="T297" s="333">
        <f t="shared" si="203"/>
        <v>87.911998744300703</v>
      </c>
      <c r="U297" s="333">
        <f t="shared" si="204"/>
        <v>103.92510326651028</v>
      </c>
      <c r="V297" s="333">
        <f t="shared" si="205"/>
        <v>106.80272585763817</v>
      </c>
      <c r="W297" s="333">
        <f t="shared" si="201"/>
        <v>107.65675371351128</v>
      </c>
      <c r="X297" s="333">
        <f t="shared" si="201"/>
        <v>108.68210731927371</v>
      </c>
      <c r="Y297" s="333">
        <f t="shared" si="201"/>
        <v>128.46097683763625</v>
      </c>
      <c r="Z297" s="333">
        <f t="shared" si="201"/>
        <v>122.57085303640044</v>
      </c>
      <c r="AA297" s="333">
        <f t="shared" si="201"/>
        <v>122.76633117736134</v>
      </c>
      <c r="AB297" s="333">
        <f t="shared" si="170"/>
        <v>144.46909162558575</v>
      </c>
      <c r="AC297" s="333">
        <f t="shared" si="170"/>
        <v>193.01064163611701</v>
      </c>
      <c r="AD297" s="333">
        <f t="shared" si="170"/>
        <v>216.03143195030276</v>
      </c>
      <c r="AE297" s="333">
        <f t="shared" si="223"/>
        <v>223.89512331589435</v>
      </c>
      <c r="AF297" s="333">
        <f t="shared" si="223"/>
        <v>241.75944521425413</v>
      </c>
      <c r="AG297" s="334">
        <f t="shared" si="223"/>
        <v>266.86671476372356</v>
      </c>
    </row>
    <row r="298" spans="2:33" ht="14.4" x14ac:dyDescent="0.3">
      <c r="B298" s="822"/>
      <c r="C298" s="1" t="s">
        <v>6</v>
      </c>
      <c r="D298" s="697">
        <v>50352.665699999998</v>
      </c>
      <c r="E298" s="697">
        <v>46103.486699999994</v>
      </c>
      <c r="F298" s="697">
        <v>52687.209900000002</v>
      </c>
      <c r="G298" s="697">
        <v>52833.454700000002</v>
      </c>
      <c r="H298" s="697">
        <v>52677.247499999998</v>
      </c>
      <c r="I298" s="697">
        <v>52188.916400000002</v>
      </c>
      <c r="J298" s="697">
        <v>56389.470799999996</v>
      </c>
      <c r="K298" s="697">
        <v>55613.045100000003</v>
      </c>
      <c r="L298" s="697">
        <v>56975.003299999997</v>
      </c>
      <c r="M298" s="697">
        <v>61248.777399999999</v>
      </c>
      <c r="N298" s="697">
        <v>68061.342399999994</v>
      </c>
      <c r="O298" s="697">
        <v>75904.263699999996</v>
      </c>
      <c r="P298" s="697">
        <v>77361.742899999997</v>
      </c>
      <c r="Q298" s="697">
        <v>83178.893700000001</v>
      </c>
      <c r="R298" s="697">
        <v>91127.036399999997</v>
      </c>
      <c r="S298" s="147">
        <f>100</f>
        <v>100</v>
      </c>
      <c r="T298" s="333">
        <f t="shared" si="203"/>
        <v>91.561163761782709</v>
      </c>
      <c r="U298" s="333">
        <f t="shared" si="204"/>
        <v>104.63638651011878</v>
      </c>
      <c r="V298" s="333">
        <f t="shared" si="205"/>
        <v>104.92682753834821</v>
      </c>
      <c r="W298" s="333">
        <f t="shared" si="201"/>
        <v>104.61660126168852</v>
      </c>
      <c r="X298" s="333">
        <f t="shared" si="201"/>
        <v>103.646779518964</v>
      </c>
      <c r="Y298" s="333">
        <f t="shared" si="201"/>
        <v>111.9890476821369</v>
      </c>
      <c r="Z298" s="333">
        <f t="shared" si="201"/>
        <v>110.44707231855654</v>
      </c>
      <c r="AA298" s="333">
        <f t="shared" si="201"/>
        <v>113.15191064452424</v>
      </c>
      <c r="AB298" s="333">
        <f t="shared" si="170"/>
        <v>121.63959255885038</v>
      </c>
      <c r="AC298" s="333">
        <f t="shared" si="170"/>
        <v>135.16929333097849</v>
      </c>
      <c r="AD298" s="333">
        <f t="shared" si="170"/>
        <v>150.7452736509241</v>
      </c>
      <c r="AE298" s="333">
        <f t="shared" si="223"/>
        <v>153.6398159353061</v>
      </c>
      <c r="AF298" s="333">
        <f t="shared" si="223"/>
        <v>165.19263189674584</v>
      </c>
      <c r="AG298" s="334">
        <f t="shared" si="223"/>
        <v>180.97758109358648</v>
      </c>
    </row>
    <row r="299" spans="2:33" ht="14.4" x14ac:dyDescent="0.3">
      <c r="B299" s="823"/>
      <c r="C299" s="3" t="s">
        <v>7</v>
      </c>
      <c r="D299" s="766">
        <v>27245.222699999998</v>
      </c>
      <c r="E299" s="766">
        <v>25789.271699999998</v>
      </c>
      <c r="F299" s="766">
        <v>28672.775900000001</v>
      </c>
      <c r="G299" s="766">
        <v>28154.075700000001</v>
      </c>
      <c r="H299" s="766">
        <v>27800.5245</v>
      </c>
      <c r="I299" s="766">
        <v>27075.260399999999</v>
      </c>
      <c r="J299" s="766">
        <v>26705.423799999997</v>
      </c>
      <c r="K299" s="766">
        <v>27290.055099999998</v>
      </c>
      <c r="L299" s="766">
        <v>28606.8433</v>
      </c>
      <c r="M299" s="766">
        <v>27865.664400000001</v>
      </c>
      <c r="N299" s="766">
        <v>23461.518400000001</v>
      </c>
      <c r="O299" s="766">
        <v>25984.923699999999</v>
      </c>
      <c r="P299" s="766">
        <v>25625.304899999999</v>
      </c>
      <c r="Q299" s="766">
        <v>27314.467700000001</v>
      </c>
      <c r="R299" s="767">
        <v>29460.9624</v>
      </c>
      <c r="S299" s="147">
        <f>100</f>
        <v>100</v>
      </c>
      <c r="T299" s="333">
        <f t="shared" si="203"/>
        <v>94.65612369540294</v>
      </c>
      <c r="U299" s="333">
        <f t="shared" si="204"/>
        <v>105.23964592148479</v>
      </c>
      <c r="V299" s="333">
        <f t="shared" si="205"/>
        <v>103.33582518303292</v>
      </c>
      <c r="W299" s="333">
        <f t="shared" si="201"/>
        <v>102.03816208850444</v>
      </c>
      <c r="X299" s="333">
        <f t="shared" si="201"/>
        <v>99.376175772642895</v>
      </c>
      <c r="Y299" s="333">
        <f t="shared" si="201"/>
        <v>98.018739263232376</v>
      </c>
      <c r="Z299" s="333">
        <f t="shared" si="201"/>
        <v>100.1645514169352</v>
      </c>
      <c r="AA299" s="333">
        <f t="shared" si="201"/>
        <v>104.99764900068151</v>
      </c>
      <c r="AB299" s="333">
        <f t="shared" si="170"/>
        <v>102.27724950840648</v>
      </c>
      <c r="AC299" s="333">
        <f t="shared" si="170"/>
        <v>86.1124119202006</v>
      </c>
      <c r="AD299" s="333">
        <f t="shared" si="170"/>
        <v>95.374238581650516</v>
      </c>
      <c r="AE299" s="333">
        <f t="shared" si="223"/>
        <v>94.05430516080898</v>
      </c>
      <c r="AF299" s="333">
        <f t="shared" si="223"/>
        <v>100.25415464855055</v>
      </c>
      <c r="AG299" s="334">
        <f t="shared" si="223"/>
        <v>108.13258061568351</v>
      </c>
    </row>
    <row r="300" spans="2:33" ht="16.5" customHeight="1" x14ac:dyDescent="0.3">
      <c r="B300" s="822" t="s">
        <v>62</v>
      </c>
      <c r="C300" s="2" t="s">
        <v>2</v>
      </c>
      <c r="D300" s="697">
        <v>6035.5928000000004</v>
      </c>
      <c r="E300" s="697">
        <v>5551.1450000000004</v>
      </c>
      <c r="F300" s="697">
        <v>6200.7821999999996</v>
      </c>
      <c r="G300" s="697">
        <v>5917.1532999999999</v>
      </c>
      <c r="H300" s="697">
        <v>6075.6581999999999</v>
      </c>
      <c r="I300" s="697">
        <v>6498.2304999999997</v>
      </c>
      <c r="J300" s="697">
        <v>6321.8402999999998</v>
      </c>
      <c r="K300" s="697">
        <v>6423.9883</v>
      </c>
      <c r="L300" s="697">
        <v>6589.0527000000002</v>
      </c>
      <c r="M300" s="697">
        <v>6102.5176000000001</v>
      </c>
      <c r="N300" s="697">
        <v>6304.9237999999996</v>
      </c>
      <c r="O300" s="697">
        <v>5870.8262000000004</v>
      </c>
      <c r="P300" s="697">
        <v>7121.0619999999999</v>
      </c>
      <c r="Q300" s="697">
        <v>7649.8495999999996</v>
      </c>
      <c r="R300" s="697">
        <v>8179.8554999999997</v>
      </c>
      <c r="S300" s="147">
        <f>100</f>
        <v>100</v>
      </c>
      <c r="T300" s="333">
        <f t="shared" si="203"/>
        <v>91.97348436097279</v>
      </c>
      <c r="U300" s="333">
        <f t="shared" si="204"/>
        <v>102.73692088704193</v>
      </c>
      <c r="V300" s="333">
        <f t="shared" si="205"/>
        <v>98.037649259572305</v>
      </c>
      <c r="W300" s="333">
        <f t="shared" si="201"/>
        <v>100.66381880500619</v>
      </c>
      <c r="X300" s="333">
        <f t="shared" si="201"/>
        <v>107.66515759645016</v>
      </c>
      <c r="Y300" s="333">
        <f t="shared" si="201"/>
        <v>104.74265758949146</v>
      </c>
      <c r="Z300" s="333">
        <f t="shared" si="201"/>
        <v>106.43508455374921</v>
      </c>
      <c r="AA300" s="333">
        <f t="shared" si="201"/>
        <v>109.16993439318836</v>
      </c>
      <c r="AB300" s="333">
        <f t="shared" si="170"/>
        <v>101.10883557287032</v>
      </c>
      <c r="AC300" s="333">
        <f t="shared" si="170"/>
        <v>104.46237857530745</v>
      </c>
      <c r="AD300" s="333">
        <f t="shared" si="170"/>
        <v>97.270084224369796</v>
      </c>
      <c r="AE300" s="333">
        <f t="shared" si="223"/>
        <v>117.98446707670536</v>
      </c>
      <c r="AF300" s="333">
        <f t="shared" si="223"/>
        <v>126.7456214077265</v>
      </c>
      <c r="AG300" s="334">
        <f t="shared" si="223"/>
        <v>135.52696099710369</v>
      </c>
    </row>
    <row r="301" spans="2:33" ht="14.4" x14ac:dyDescent="0.3">
      <c r="B301" s="822"/>
      <c r="C301" s="1" t="s">
        <v>3</v>
      </c>
      <c r="D301" s="697">
        <v>5515.6059999999998</v>
      </c>
      <c r="E301" s="697">
        <v>5166.3633</v>
      </c>
      <c r="F301" s="697">
        <v>5510.7852000000003</v>
      </c>
      <c r="G301" s="697">
        <v>5581.3379000000004</v>
      </c>
      <c r="H301" s="697">
        <v>5641.9287000000004</v>
      </c>
      <c r="I301" s="697">
        <v>5484.1298999999999</v>
      </c>
      <c r="J301" s="697">
        <v>5961.0122000000001</v>
      </c>
      <c r="K301" s="697">
        <v>6078.7250999999997</v>
      </c>
      <c r="L301" s="697">
        <v>5566.6138000000001</v>
      </c>
      <c r="M301" s="697">
        <v>4876.2236000000003</v>
      </c>
      <c r="N301" s="697">
        <v>4330.5176000000001</v>
      </c>
      <c r="O301" s="697">
        <v>4445.1475</v>
      </c>
      <c r="P301" s="697">
        <v>4648.2075000000004</v>
      </c>
      <c r="Q301" s="697">
        <v>4993.8329999999996</v>
      </c>
      <c r="R301" s="697">
        <v>5335.6821</v>
      </c>
      <c r="S301" s="147">
        <f>100</f>
        <v>100</v>
      </c>
      <c r="T301" s="333">
        <f t="shared" si="203"/>
        <v>93.668099207956487</v>
      </c>
      <c r="U301" s="333">
        <f t="shared" si="204"/>
        <v>99.912597092685743</v>
      </c>
      <c r="V301" s="333">
        <f t="shared" si="205"/>
        <v>101.19174393529923</v>
      </c>
      <c r="W301" s="333">
        <f t="shared" si="201"/>
        <v>102.29027780446972</v>
      </c>
      <c r="X301" s="333">
        <f t="shared" si="201"/>
        <v>99.429326532750892</v>
      </c>
      <c r="Y301" s="333">
        <f t="shared" si="201"/>
        <v>108.07538101887626</v>
      </c>
      <c r="Z301" s="333">
        <f t="shared" si="201"/>
        <v>110.20955992868237</v>
      </c>
      <c r="AA301" s="333">
        <f t="shared" si="201"/>
        <v>100.92479049446244</v>
      </c>
      <c r="AB301" s="333">
        <f t="shared" si="170"/>
        <v>88.407757914542856</v>
      </c>
      <c r="AC301" s="333">
        <f t="shared" si="170"/>
        <v>78.513904002570172</v>
      </c>
      <c r="AD301" s="333">
        <f t="shared" si="170"/>
        <v>80.592186969119993</v>
      </c>
      <c r="AE301" s="333">
        <f t="shared" si="223"/>
        <v>84.273740727673456</v>
      </c>
      <c r="AF301" s="333">
        <f t="shared" si="223"/>
        <v>90.540060330632755</v>
      </c>
      <c r="AG301" s="334">
        <f t="shared" si="223"/>
        <v>96.737912388955991</v>
      </c>
    </row>
    <row r="302" spans="2:33" ht="14.4" x14ac:dyDescent="0.3">
      <c r="B302" s="822"/>
      <c r="C302" s="1" t="s">
        <v>4</v>
      </c>
      <c r="D302" s="697">
        <v>5090.7440999999999</v>
      </c>
      <c r="E302" s="697">
        <v>5325.3861999999999</v>
      </c>
      <c r="F302" s="697">
        <v>4876.9224000000004</v>
      </c>
      <c r="G302" s="697">
        <v>5311.4525999999996</v>
      </c>
      <c r="H302" s="697">
        <v>5443.8242</v>
      </c>
      <c r="I302" s="697">
        <v>5173.6660000000002</v>
      </c>
      <c r="J302" s="697">
        <v>5464.9102000000003</v>
      </c>
      <c r="K302" s="697">
        <v>5652.7075000000004</v>
      </c>
      <c r="L302" s="697">
        <v>5900.7143999999998</v>
      </c>
      <c r="M302" s="697">
        <v>5697.0048999999999</v>
      </c>
      <c r="N302" s="697">
        <v>5617.6073999999999</v>
      </c>
      <c r="O302" s="697">
        <v>5626.1747999999998</v>
      </c>
      <c r="P302" s="697">
        <v>5678.3584000000001</v>
      </c>
      <c r="Q302" s="697">
        <v>5941.2974000000004</v>
      </c>
      <c r="R302" s="697">
        <v>6349.7372999999998</v>
      </c>
      <c r="S302" s="147">
        <f>100</f>
        <v>100</v>
      </c>
      <c r="T302" s="333">
        <f t="shared" si="203"/>
        <v>104.60919062892987</v>
      </c>
      <c r="U302" s="333">
        <f t="shared" si="204"/>
        <v>95.799794768705823</v>
      </c>
      <c r="V302" s="333">
        <f t="shared" si="205"/>
        <v>104.33548604417182</v>
      </c>
      <c r="W302" s="333">
        <f t="shared" si="201"/>
        <v>106.93572674375835</v>
      </c>
      <c r="X302" s="333">
        <f t="shared" si="201"/>
        <v>101.62887582583458</v>
      </c>
      <c r="Y302" s="333">
        <f t="shared" si="201"/>
        <v>107.34992945333866</v>
      </c>
      <c r="Z302" s="333">
        <f t="shared" si="201"/>
        <v>111.03892454543139</v>
      </c>
      <c r="AA302" s="333">
        <f t="shared" si="201"/>
        <v>115.91064653986437</v>
      </c>
      <c r="AB302" s="333">
        <f t="shared" si="170"/>
        <v>111.90908024624534</v>
      </c>
      <c r="AC302" s="333">
        <f t="shared" si="170"/>
        <v>110.34943594984473</v>
      </c>
      <c r="AD302" s="333">
        <f t="shared" si="170"/>
        <v>110.51772961834793</v>
      </c>
      <c r="AE302" s="333">
        <f t="shared" si="223"/>
        <v>111.5427978397107</v>
      </c>
      <c r="AF302" s="333">
        <f t="shared" si="223"/>
        <v>116.70783844742854</v>
      </c>
      <c r="AG302" s="334">
        <f t="shared" si="223"/>
        <v>124.73102507745381</v>
      </c>
    </row>
    <row r="303" spans="2:33" ht="14.4" x14ac:dyDescent="0.3">
      <c r="B303" s="822"/>
      <c r="C303" s="1" t="s">
        <v>5</v>
      </c>
      <c r="D303" s="697">
        <v>1868.3569</v>
      </c>
      <c r="E303" s="697">
        <v>1808.3831</v>
      </c>
      <c r="F303" s="697">
        <v>1878.5202999999999</v>
      </c>
      <c r="G303" s="697">
        <v>2919.7561000000001</v>
      </c>
      <c r="H303" s="697">
        <v>2746.5288</v>
      </c>
      <c r="I303" s="697">
        <v>2814.5657000000001</v>
      </c>
      <c r="J303" s="697">
        <v>2999.2375000000002</v>
      </c>
      <c r="K303" s="697">
        <v>3300.8701000000001</v>
      </c>
      <c r="L303" s="697">
        <v>3823.7561000000001</v>
      </c>
      <c r="M303" s="697">
        <v>4829.4916999999996</v>
      </c>
      <c r="N303" s="697">
        <v>6057.5111999999999</v>
      </c>
      <c r="O303" s="697">
        <v>6688.5029000000004</v>
      </c>
      <c r="P303" s="697">
        <v>6580.9336000000003</v>
      </c>
      <c r="Q303" s="697">
        <v>7037.3687</v>
      </c>
      <c r="R303" s="697">
        <v>7627.71</v>
      </c>
      <c r="S303" s="147">
        <f>100</f>
        <v>100</v>
      </c>
      <c r="T303" s="333">
        <f t="shared" si="203"/>
        <v>96.790024432698061</v>
      </c>
      <c r="U303" s="333">
        <f t="shared" si="204"/>
        <v>100.54397529722506</v>
      </c>
      <c r="V303" s="333">
        <f t="shared" si="205"/>
        <v>156.2740020389038</v>
      </c>
      <c r="W303" s="333">
        <f t="shared" si="201"/>
        <v>147.00236341354267</v>
      </c>
      <c r="X303" s="333">
        <f t="shared" si="201"/>
        <v>150.64389999576633</v>
      </c>
      <c r="Y303" s="333">
        <f t="shared" si="201"/>
        <v>160.52808218815153</v>
      </c>
      <c r="Z303" s="333">
        <f t="shared" si="201"/>
        <v>176.67235312482322</v>
      </c>
      <c r="AA303" s="333">
        <f t="shared" si="201"/>
        <v>204.65876193140613</v>
      </c>
      <c r="AB303" s="333">
        <f t="shared" si="170"/>
        <v>258.4887127293506</v>
      </c>
      <c r="AC303" s="333">
        <f t="shared" si="170"/>
        <v>324.21595681210584</v>
      </c>
      <c r="AD303" s="333">
        <f t="shared" si="170"/>
        <v>357.9885031601832</v>
      </c>
      <c r="AE303" s="333">
        <f t="shared" si="223"/>
        <v>352.23107533683742</v>
      </c>
      <c r="AF303" s="333">
        <f t="shared" si="223"/>
        <v>376.6608349828665</v>
      </c>
      <c r="AG303" s="334">
        <f t="shared" si="223"/>
        <v>408.25765141552989</v>
      </c>
    </row>
    <row r="304" spans="2:33" ht="14.4" x14ac:dyDescent="0.3">
      <c r="B304" s="822"/>
      <c r="C304" s="1" t="s">
        <v>6</v>
      </c>
      <c r="D304" s="697">
        <v>18510.299800000001</v>
      </c>
      <c r="E304" s="697">
        <v>17851.277600000001</v>
      </c>
      <c r="F304" s="697">
        <v>18467.0101</v>
      </c>
      <c r="G304" s="697">
        <v>19729.6999</v>
      </c>
      <c r="H304" s="697">
        <v>19907.939900000001</v>
      </c>
      <c r="I304" s="697">
        <v>19970.592099999998</v>
      </c>
      <c r="J304" s="697">
        <v>20747.000199999999</v>
      </c>
      <c r="K304" s="697">
        <v>21456.291000000001</v>
      </c>
      <c r="L304" s="697">
        <v>21880.136999999999</v>
      </c>
      <c r="M304" s="697">
        <v>21505.237799999999</v>
      </c>
      <c r="N304" s="697">
        <v>22310.560000000001</v>
      </c>
      <c r="O304" s="697">
        <v>22630.651399999999</v>
      </c>
      <c r="P304" s="697">
        <v>24028.5615</v>
      </c>
      <c r="Q304" s="697">
        <v>25622.348699999999</v>
      </c>
      <c r="R304" s="697">
        <v>27492.984899999999</v>
      </c>
      <c r="S304" s="147">
        <f>100</f>
        <v>100</v>
      </c>
      <c r="T304" s="333">
        <f t="shared" si="203"/>
        <v>96.439700020417831</v>
      </c>
      <c r="U304" s="333">
        <f t="shared" si="204"/>
        <v>99.766131826778945</v>
      </c>
      <c r="V304" s="333">
        <f t="shared" si="205"/>
        <v>106.58768422540622</v>
      </c>
      <c r="W304" s="333">
        <f t="shared" si="201"/>
        <v>107.5506075811911</v>
      </c>
      <c r="X304" s="333">
        <f t="shared" si="201"/>
        <v>107.88907967876348</v>
      </c>
      <c r="Y304" s="333">
        <f t="shared" si="201"/>
        <v>112.08354496775897</v>
      </c>
      <c r="Z304" s="333">
        <f t="shared" si="201"/>
        <v>115.91541591346889</v>
      </c>
      <c r="AA304" s="333">
        <f t="shared" si="201"/>
        <v>118.20520054461785</v>
      </c>
      <c r="AB304" s="333">
        <f t="shared" si="170"/>
        <v>116.17984599039286</v>
      </c>
      <c r="AC304" s="333">
        <f t="shared" si="170"/>
        <v>120.53051674506104</v>
      </c>
      <c r="AD304" s="333">
        <f t="shared" si="170"/>
        <v>122.2597777697798</v>
      </c>
      <c r="AE304" s="333">
        <f t="shared" si="223"/>
        <v>129.81184399833435</v>
      </c>
      <c r="AF304" s="333">
        <f t="shared" si="223"/>
        <v>138.42211621013288</v>
      </c>
      <c r="AG304" s="334">
        <f t="shared" si="223"/>
        <v>148.52803680683766</v>
      </c>
    </row>
    <row r="305" spans="2:33" ht="14.4" x14ac:dyDescent="0.3">
      <c r="B305" s="823"/>
      <c r="C305" s="3" t="s">
        <v>7</v>
      </c>
      <c r="D305" s="766">
        <v>16641.942900000002</v>
      </c>
      <c r="E305" s="766">
        <v>16042.894500000002</v>
      </c>
      <c r="F305" s="766">
        <v>16588.489799999999</v>
      </c>
      <c r="G305" s="766">
        <v>16809.943800000001</v>
      </c>
      <c r="H305" s="766">
        <v>17161.411100000001</v>
      </c>
      <c r="I305" s="766">
        <v>17156.026399999999</v>
      </c>
      <c r="J305" s="766">
        <v>17747.762699999999</v>
      </c>
      <c r="K305" s="766">
        <v>18155.420900000001</v>
      </c>
      <c r="L305" s="766">
        <v>18056.3809</v>
      </c>
      <c r="M305" s="766">
        <v>16675.7461</v>
      </c>
      <c r="N305" s="766">
        <v>16253.0488</v>
      </c>
      <c r="O305" s="766">
        <v>15942.148499999999</v>
      </c>
      <c r="P305" s="766">
        <v>17447.627899999999</v>
      </c>
      <c r="Q305" s="766">
        <v>18584.98</v>
      </c>
      <c r="R305" s="767">
        <v>19865.2749</v>
      </c>
      <c r="S305" s="147">
        <f>100</f>
        <v>100</v>
      </c>
      <c r="T305" s="333">
        <f t="shared" si="203"/>
        <v>96.400369814993184</v>
      </c>
      <c r="U305" s="333">
        <f t="shared" si="204"/>
        <v>99.678804930883388</v>
      </c>
      <c r="V305" s="333">
        <f t="shared" si="205"/>
        <v>101.00950292288287</v>
      </c>
      <c r="W305" s="333">
        <f t="shared" si="201"/>
        <v>103.12143962469671</v>
      </c>
      <c r="X305" s="333">
        <f t="shared" si="201"/>
        <v>103.08908342667128</v>
      </c>
      <c r="Y305" s="333">
        <f t="shared" si="201"/>
        <v>106.64477583323519</v>
      </c>
      <c r="Z305" s="333">
        <f t="shared" si="201"/>
        <v>109.09435880830956</v>
      </c>
      <c r="AA305" s="333">
        <f t="shared" si="201"/>
        <v>108.4992359876442</v>
      </c>
      <c r="AB305" s="333">
        <f t="shared" si="170"/>
        <v>100.20312051425196</v>
      </c>
      <c r="AC305" s="333">
        <f t="shared" si="170"/>
        <v>97.663168883964858</v>
      </c>
      <c r="AD305" s="333">
        <f t="shared" si="170"/>
        <v>95.79499578742093</v>
      </c>
      <c r="AE305" s="333">
        <f t="shared" si="223"/>
        <v>104.84129169797835</v>
      </c>
      <c r="AF305" s="333">
        <f t="shared" si="223"/>
        <v>111.67554240316494</v>
      </c>
      <c r="AG305" s="334">
        <f t="shared" si="223"/>
        <v>119.36872406887058</v>
      </c>
    </row>
    <row r="306" spans="2:33" ht="15" customHeight="1" x14ac:dyDescent="0.3">
      <c r="B306" s="822" t="s">
        <v>91</v>
      </c>
      <c r="C306" s="1" t="s">
        <v>2</v>
      </c>
      <c r="D306" s="697">
        <v>638.88660000000004</v>
      </c>
      <c r="E306" s="697">
        <v>438.73230000000001</v>
      </c>
      <c r="F306" s="697">
        <v>617.56775000000005</v>
      </c>
      <c r="G306" s="697">
        <v>538.39795000000004</v>
      </c>
      <c r="H306" s="697">
        <v>1825.2936</v>
      </c>
      <c r="I306" s="697">
        <v>852.13220000000001</v>
      </c>
      <c r="J306" s="697">
        <v>807.12634000000003</v>
      </c>
      <c r="K306" s="697">
        <v>926.50945999999999</v>
      </c>
      <c r="L306" s="697">
        <v>943.07050000000004</v>
      </c>
      <c r="M306" s="697">
        <v>868.29809999999998</v>
      </c>
      <c r="N306" s="697">
        <v>416.20580999999999</v>
      </c>
      <c r="O306" s="697">
        <v>631.81500000000005</v>
      </c>
      <c r="P306" s="697">
        <v>739.85693000000003</v>
      </c>
      <c r="Q306" s="697">
        <v>793.29645000000005</v>
      </c>
      <c r="R306" s="697">
        <v>857.5874</v>
      </c>
      <c r="S306" s="147">
        <f>100</f>
        <v>100</v>
      </c>
      <c r="T306" s="333">
        <f t="shared" si="203"/>
        <v>68.671388631409712</v>
      </c>
      <c r="U306" s="333">
        <f t="shared" si="204"/>
        <v>96.663124567020191</v>
      </c>
      <c r="V306" s="333">
        <f t="shared" si="205"/>
        <v>84.271285389300701</v>
      </c>
      <c r="W306" s="333">
        <f t="shared" si="201"/>
        <v>285.69915224391929</v>
      </c>
      <c r="X306" s="333">
        <f t="shared" si="201"/>
        <v>133.37769175312175</v>
      </c>
      <c r="Y306" s="333">
        <f t="shared" si="201"/>
        <v>126.33327103745798</v>
      </c>
      <c r="Z306" s="333">
        <f t="shared" si="201"/>
        <v>145.01939154773319</v>
      </c>
      <c r="AA306" s="333">
        <f t="shared" si="201"/>
        <v>147.61156361708009</v>
      </c>
      <c r="AB306" s="333">
        <f t="shared" si="170"/>
        <v>135.90801560089065</v>
      </c>
      <c r="AC306" s="333">
        <f t="shared" si="170"/>
        <v>65.145490608192432</v>
      </c>
      <c r="AD306" s="333">
        <f t="shared" si="170"/>
        <v>98.893136904107877</v>
      </c>
      <c r="AE306" s="333">
        <f t="shared" si="223"/>
        <v>115.80410827210963</v>
      </c>
      <c r="AF306" s="333">
        <f t="shared" si="223"/>
        <v>124.1685848474518</v>
      </c>
      <c r="AG306" s="334">
        <f t="shared" si="223"/>
        <v>134.23155220347397</v>
      </c>
    </row>
    <row r="307" spans="2:33" ht="14.4" x14ac:dyDescent="0.3">
      <c r="B307" s="822"/>
      <c r="C307" s="1" t="s">
        <v>3</v>
      </c>
      <c r="D307" s="697">
        <v>1413.7022999999999</v>
      </c>
      <c r="E307" s="697">
        <v>1702.8937000000001</v>
      </c>
      <c r="F307" s="697">
        <v>1613.3119999999999</v>
      </c>
      <c r="G307" s="697">
        <v>2045.5468000000001</v>
      </c>
      <c r="H307" s="697">
        <v>775.55553999999995</v>
      </c>
      <c r="I307" s="697">
        <v>1559.2499</v>
      </c>
      <c r="J307" s="697">
        <v>1183.8869999999999</v>
      </c>
      <c r="K307" s="697">
        <v>1217.0391</v>
      </c>
      <c r="L307" s="697">
        <v>1016.1658</v>
      </c>
      <c r="M307" s="697">
        <v>971.39086999999995</v>
      </c>
      <c r="N307" s="697">
        <v>1091.0264999999999</v>
      </c>
      <c r="O307" s="697">
        <v>1181.5795000000001</v>
      </c>
      <c r="P307" s="697">
        <v>1166.4561000000001</v>
      </c>
      <c r="Q307" s="697">
        <v>1257.1134</v>
      </c>
      <c r="R307" s="697">
        <v>1363.2814000000001</v>
      </c>
      <c r="S307" s="147">
        <f>100</f>
        <v>100</v>
      </c>
      <c r="T307" s="333">
        <f t="shared" si="203"/>
        <v>120.45631530768536</v>
      </c>
      <c r="U307" s="333">
        <f t="shared" si="204"/>
        <v>114.11964173786801</v>
      </c>
      <c r="V307" s="333">
        <f t="shared" si="205"/>
        <v>144.69431081777259</v>
      </c>
      <c r="W307" s="333">
        <f t="shared" si="201"/>
        <v>54.859890940263725</v>
      </c>
      <c r="X307" s="333">
        <f t="shared" si="201"/>
        <v>110.29549149067664</v>
      </c>
      <c r="Y307" s="333">
        <f t="shared" si="201"/>
        <v>83.743727374568181</v>
      </c>
      <c r="Z307" s="333">
        <f t="shared" si="201"/>
        <v>86.088782624177668</v>
      </c>
      <c r="AA307" s="333">
        <f t="shared" si="201"/>
        <v>71.879758560200415</v>
      </c>
      <c r="AB307" s="333">
        <f t="shared" si="170"/>
        <v>68.712547896399414</v>
      </c>
      <c r="AC307" s="333">
        <f t="shared" si="170"/>
        <v>77.175123786669943</v>
      </c>
      <c r="AD307" s="333">
        <f t="shared" si="170"/>
        <v>83.580503476580617</v>
      </c>
      <c r="AE307" s="333">
        <f t="shared" si="223"/>
        <v>82.510730866038784</v>
      </c>
      <c r="AF307" s="333">
        <f t="shared" si="223"/>
        <v>88.923488346874734</v>
      </c>
      <c r="AG307" s="334">
        <f t="shared" si="223"/>
        <v>96.433414588064281</v>
      </c>
    </row>
    <row r="308" spans="2:33" ht="14.4" x14ac:dyDescent="0.3">
      <c r="B308" s="822"/>
      <c r="C308" s="1" t="s">
        <v>4</v>
      </c>
      <c r="D308" s="697">
        <v>2590.3676999999998</v>
      </c>
      <c r="E308" s="697">
        <v>2920.5342000000001</v>
      </c>
      <c r="F308" s="697">
        <v>2511.3175999999999</v>
      </c>
      <c r="G308" s="697">
        <v>2416.4751000000001</v>
      </c>
      <c r="H308" s="697">
        <v>2230.9929000000002</v>
      </c>
      <c r="I308" s="697">
        <v>2138.7444</v>
      </c>
      <c r="J308" s="697">
        <v>1939.5795000000001</v>
      </c>
      <c r="K308" s="697">
        <v>2958.3989000000001</v>
      </c>
      <c r="L308" s="697">
        <v>3034.0198</v>
      </c>
      <c r="M308" s="697">
        <v>3205.7646</v>
      </c>
      <c r="N308" s="697">
        <v>2338.3445000000002</v>
      </c>
      <c r="O308" s="697">
        <v>2052.3330000000001</v>
      </c>
      <c r="P308" s="697">
        <v>2201.8494000000001</v>
      </c>
      <c r="Q308" s="697">
        <v>2330.4041000000002</v>
      </c>
      <c r="R308" s="697">
        <v>2433.5239000000001</v>
      </c>
      <c r="S308" s="147">
        <f>100</f>
        <v>100</v>
      </c>
      <c r="T308" s="333">
        <f t="shared" ref="T308:T338" si="224">E308*100/$D308</f>
        <v>112.74593178412471</v>
      </c>
      <c r="U308" s="333">
        <f t="shared" ref="U308:U338" si="225">F308*100/$D308</f>
        <v>96.948305833183454</v>
      </c>
      <c r="V308" s="333">
        <f t="shared" ref="V308:V338" si="226">G308*100/$D308</f>
        <v>93.286953045314775</v>
      </c>
      <c r="W308" s="333">
        <f t="shared" si="201"/>
        <v>86.126494705751625</v>
      </c>
      <c r="X308" s="333">
        <f t="shared" si="201"/>
        <v>82.565282141218802</v>
      </c>
      <c r="Y308" s="333">
        <f t="shared" si="201"/>
        <v>74.876609216521672</v>
      </c>
      <c r="Z308" s="333">
        <f t="shared" si="201"/>
        <v>114.20768178973204</v>
      </c>
      <c r="AA308" s="333">
        <f t="shared" si="201"/>
        <v>117.1269932064085</v>
      </c>
      <c r="AB308" s="333">
        <f t="shared" si="170"/>
        <v>123.75712529151751</v>
      </c>
      <c r="AC308" s="333">
        <f t="shared" si="170"/>
        <v>90.270755769538056</v>
      </c>
      <c r="AD308" s="333">
        <f t="shared" si="170"/>
        <v>79.229408241926436</v>
      </c>
      <c r="AE308" s="333">
        <f t="shared" si="223"/>
        <v>85.001422770983453</v>
      </c>
      <c r="AF308" s="333">
        <f t="shared" si="223"/>
        <v>89.96422013755037</v>
      </c>
      <c r="AG308" s="334">
        <f t="shared" si="223"/>
        <v>93.945114432981867</v>
      </c>
    </row>
    <row r="309" spans="2:33" ht="14.4" x14ac:dyDescent="0.3">
      <c r="B309" s="822"/>
      <c r="C309" s="1" t="s">
        <v>5</v>
      </c>
      <c r="D309" s="697">
        <v>16937.504000000001</v>
      </c>
      <c r="E309" s="697">
        <v>16859.34</v>
      </c>
      <c r="F309" s="697">
        <v>18185.197</v>
      </c>
      <c r="G309" s="697">
        <v>17706.278999999999</v>
      </c>
      <c r="H309" s="697">
        <v>16655.067999999999</v>
      </c>
      <c r="I309" s="697">
        <v>17619.317999999999</v>
      </c>
      <c r="J309" s="697">
        <v>17835.706999999999</v>
      </c>
      <c r="K309" s="697">
        <v>18060.217000000001</v>
      </c>
      <c r="L309" s="697">
        <v>16453.611000000001</v>
      </c>
      <c r="M309" s="697">
        <v>17432.615000000002</v>
      </c>
      <c r="N309" s="697">
        <v>20957.088</v>
      </c>
      <c r="O309" s="697">
        <v>22515.553</v>
      </c>
      <c r="P309" s="697">
        <v>22858.328000000001</v>
      </c>
      <c r="Q309" s="697">
        <v>24500.877</v>
      </c>
      <c r="R309" s="697">
        <v>26650.043000000001</v>
      </c>
      <c r="S309" s="147">
        <f>100</f>
        <v>100</v>
      </c>
      <c r="T309" s="333">
        <f t="shared" si="224"/>
        <v>99.538515238136611</v>
      </c>
      <c r="U309" s="333">
        <f t="shared" si="225"/>
        <v>107.3664513968528</v>
      </c>
      <c r="V309" s="333">
        <f t="shared" si="226"/>
        <v>104.53889191701444</v>
      </c>
      <c r="W309" s="333">
        <f t="shared" si="201"/>
        <v>98.332481574616878</v>
      </c>
      <c r="X309" s="333">
        <f t="shared" si="201"/>
        <v>104.02546916003679</v>
      </c>
      <c r="Y309" s="333">
        <f t="shared" si="201"/>
        <v>105.30304229005642</v>
      </c>
      <c r="Z309" s="333">
        <f t="shared" si="201"/>
        <v>106.62856227222144</v>
      </c>
      <c r="AA309" s="333">
        <f t="shared" si="201"/>
        <v>97.143067833371433</v>
      </c>
      <c r="AB309" s="333">
        <f t="shared" ref="AB309:AD372" si="227">M309*100/$D309</f>
        <v>102.92316388530448</v>
      </c>
      <c r="AC309" s="333">
        <f t="shared" si="227"/>
        <v>123.73185565004147</v>
      </c>
      <c r="AD309" s="333">
        <f t="shared" si="227"/>
        <v>132.93312284974218</v>
      </c>
      <c r="AE309" s="333">
        <f t="shared" ref="AE309:AG309" si="228">P309*100/$D309</f>
        <v>134.95688620944387</v>
      </c>
      <c r="AF309" s="333">
        <f t="shared" si="228"/>
        <v>144.6545901922739</v>
      </c>
      <c r="AG309" s="334">
        <f t="shared" si="228"/>
        <v>157.34339014768648</v>
      </c>
    </row>
    <row r="310" spans="2:33" ht="14.4" x14ac:dyDescent="0.3">
      <c r="B310" s="822"/>
      <c r="C310" s="1" t="s">
        <v>6</v>
      </c>
      <c r="D310" s="697">
        <v>21580.460599999999</v>
      </c>
      <c r="E310" s="697">
        <v>21921.500200000002</v>
      </c>
      <c r="F310" s="697">
        <v>22927.394350000002</v>
      </c>
      <c r="G310" s="697">
        <v>22706.698850000001</v>
      </c>
      <c r="H310" s="697">
        <v>21486.910039999999</v>
      </c>
      <c r="I310" s="697">
        <v>22169.444499999998</v>
      </c>
      <c r="J310" s="697">
        <v>21766.29984</v>
      </c>
      <c r="K310" s="697">
        <v>23162.16446</v>
      </c>
      <c r="L310" s="697">
        <v>21446.867100000003</v>
      </c>
      <c r="M310" s="697">
        <v>22478.068570000003</v>
      </c>
      <c r="N310" s="697">
        <v>24802.664809999998</v>
      </c>
      <c r="O310" s="697">
        <v>26381.280500000001</v>
      </c>
      <c r="P310" s="697">
        <v>26966.490430000002</v>
      </c>
      <c r="Q310" s="697">
        <v>28881.69095</v>
      </c>
      <c r="R310" s="697">
        <v>31304.435700000002</v>
      </c>
      <c r="S310" s="147">
        <f>100</f>
        <v>100</v>
      </c>
      <c r="T310" s="333">
        <f t="shared" si="224"/>
        <v>101.58031659435481</v>
      </c>
      <c r="U310" s="333">
        <f t="shared" si="225"/>
        <v>106.24145042576154</v>
      </c>
      <c r="V310" s="333">
        <f t="shared" si="226"/>
        <v>105.21878689651325</v>
      </c>
      <c r="W310" s="333">
        <f t="shared" si="201"/>
        <v>99.566503413740847</v>
      </c>
      <c r="X310" s="333">
        <f t="shared" si="201"/>
        <v>102.72924619597785</v>
      </c>
      <c r="Y310" s="333">
        <f t="shared" si="201"/>
        <v>100.86114584597885</v>
      </c>
      <c r="Z310" s="333">
        <f t="shared" si="201"/>
        <v>107.32933318392658</v>
      </c>
      <c r="AA310" s="333">
        <f t="shared" si="201"/>
        <v>99.380951581728553</v>
      </c>
      <c r="AB310" s="333">
        <f t="shared" si="227"/>
        <v>104.15935501395185</v>
      </c>
      <c r="AC310" s="333">
        <f t="shared" si="227"/>
        <v>114.93111880105097</v>
      </c>
      <c r="AD310" s="333">
        <f t="shared" si="227"/>
        <v>122.24614195676622</v>
      </c>
      <c r="AE310" s="333">
        <f t="shared" ref="AE310:AG310" si="229">P310*100/$D310</f>
        <v>124.95790024982136</v>
      </c>
      <c r="AF310" s="333">
        <f t="shared" si="229"/>
        <v>133.83259739136432</v>
      </c>
      <c r="AG310" s="334">
        <f t="shared" si="229"/>
        <v>145.05916384379677</v>
      </c>
    </row>
    <row r="311" spans="2:33" ht="14.4" x14ac:dyDescent="0.3">
      <c r="B311" s="823"/>
      <c r="C311" s="3" t="s">
        <v>7</v>
      </c>
      <c r="D311" s="766">
        <v>4642.9565999999995</v>
      </c>
      <c r="E311" s="766">
        <v>5062.1602000000003</v>
      </c>
      <c r="F311" s="766">
        <v>4742.1973500000004</v>
      </c>
      <c r="G311" s="766">
        <v>5000.4198500000002</v>
      </c>
      <c r="H311" s="766">
        <v>4831.8420399999995</v>
      </c>
      <c r="I311" s="766">
        <v>4550.1265000000003</v>
      </c>
      <c r="J311" s="766">
        <v>3930.5928400000003</v>
      </c>
      <c r="K311" s="766">
        <v>5101.9474600000003</v>
      </c>
      <c r="L311" s="766">
        <v>4993.2561000000005</v>
      </c>
      <c r="M311" s="766">
        <v>5045.4535699999997</v>
      </c>
      <c r="N311" s="766">
        <v>3845.57681</v>
      </c>
      <c r="O311" s="766">
        <v>3865.7275</v>
      </c>
      <c r="P311" s="766">
        <v>4108.1624300000003</v>
      </c>
      <c r="Q311" s="766">
        <v>4380.8139499999997</v>
      </c>
      <c r="R311" s="767">
        <v>4654.3927000000003</v>
      </c>
      <c r="S311" s="147">
        <f>100</f>
        <v>100</v>
      </c>
      <c r="T311" s="333">
        <f t="shared" si="224"/>
        <v>109.02880720444384</v>
      </c>
      <c r="U311" s="333">
        <f t="shared" si="225"/>
        <v>102.13744728951377</v>
      </c>
      <c r="V311" s="333">
        <f t="shared" si="226"/>
        <v>107.69904353618125</v>
      </c>
      <c r="W311" s="333">
        <f t="shared" si="201"/>
        <v>104.06821463719906</v>
      </c>
      <c r="X311" s="333">
        <f t="shared" si="201"/>
        <v>98.0006252912207</v>
      </c>
      <c r="Y311" s="333">
        <f t="shared" si="201"/>
        <v>84.657109222171087</v>
      </c>
      <c r="Z311" s="333">
        <f t="shared" si="201"/>
        <v>109.88574521674403</v>
      </c>
      <c r="AA311" s="333">
        <f t="shared" si="201"/>
        <v>107.54475068752529</v>
      </c>
      <c r="AB311" s="333">
        <f t="shared" si="227"/>
        <v>108.668979804808</v>
      </c>
      <c r="AC311" s="333">
        <f t="shared" si="227"/>
        <v>82.826033954312649</v>
      </c>
      <c r="AD311" s="333">
        <f t="shared" si="227"/>
        <v>83.260039518784225</v>
      </c>
      <c r="AE311" s="333">
        <f t="shared" ref="AE311:AG311" si="230">P311*100/$D311</f>
        <v>88.481603080244184</v>
      </c>
      <c r="AF311" s="333">
        <f t="shared" si="230"/>
        <v>94.353971561999955</v>
      </c>
      <c r="AG311" s="334">
        <f t="shared" si="230"/>
        <v>100.24631072364538</v>
      </c>
    </row>
    <row r="312" spans="2:33" ht="16.5" customHeight="1" x14ac:dyDescent="0.3">
      <c r="B312" s="822" t="s">
        <v>63</v>
      </c>
      <c r="C312" s="2" t="s">
        <v>2</v>
      </c>
      <c r="D312" s="697">
        <v>2219.1667000000002</v>
      </c>
      <c r="E312" s="697">
        <v>2338.8762000000002</v>
      </c>
      <c r="F312" s="697">
        <v>3301.1587</v>
      </c>
      <c r="G312" s="697">
        <v>2726.3312999999998</v>
      </c>
      <c r="H312" s="697">
        <v>2812.2206999999999</v>
      </c>
      <c r="I312" s="697">
        <v>3263.6466999999998</v>
      </c>
      <c r="J312" s="697">
        <v>2900.0001999999999</v>
      </c>
      <c r="K312" s="697">
        <v>3298.7170000000001</v>
      </c>
      <c r="L312" s="697">
        <v>3615.4893000000002</v>
      </c>
      <c r="M312" s="697">
        <v>3938.5875999999998</v>
      </c>
      <c r="N312" s="697">
        <v>3436.6824000000001</v>
      </c>
      <c r="O312" s="697">
        <v>2658.2777999999998</v>
      </c>
      <c r="P312" s="697">
        <v>3458.8735000000001</v>
      </c>
      <c r="Q312" s="697">
        <v>3789.0767000000001</v>
      </c>
      <c r="R312" s="697">
        <v>4070.3429999999998</v>
      </c>
      <c r="S312" s="147">
        <f>100</f>
        <v>100</v>
      </c>
      <c r="T312" s="333">
        <f t="shared" si="224"/>
        <v>105.39434464296892</v>
      </c>
      <c r="U312" s="333">
        <f t="shared" si="225"/>
        <v>148.75667970324176</v>
      </c>
      <c r="V312" s="333">
        <f t="shared" si="226"/>
        <v>122.85383067436979</v>
      </c>
      <c r="W312" s="333">
        <f t="shared" si="201"/>
        <v>126.72417534023018</v>
      </c>
      <c r="X312" s="333">
        <f t="shared" si="201"/>
        <v>147.06631547778721</v>
      </c>
      <c r="Y312" s="333">
        <f t="shared" si="201"/>
        <v>130.67969161577631</v>
      </c>
      <c r="Z312" s="333">
        <f t="shared" si="201"/>
        <v>148.64665191668564</v>
      </c>
      <c r="AA312" s="333">
        <f t="shared" si="201"/>
        <v>162.92103247583879</v>
      </c>
      <c r="AB312" s="333">
        <f t="shared" si="227"/>
        <v>177.48047499090535</v>
      </c>
      <c r="AC312" s="333">
        <f t="shared" si="227"/>
        <v>154.86364318642666</v>
      </c>
      <c r="AD312" s="333">
        <f t="shared" si="227"/>
        <v>119.78720661228377</v>
      </c>
      <c r="AE312" s="333">
        <f t="shared" ref="AE312:AG312" si="231">P312*100/$D312</f>
        <v>155.86361763629563</v>
      </c>
      <c r="AF312" s="333">
        <f t="shared" si="231"/>
        <v>170.74322086754452</v>
      </c>
      <c r="AG312" s="334">
        <f t="shared" si="231"/>
        <v>183.41763149203706</v>
      </c>
    </row>
    <row r="313" spans="2:33" ht="14.4" x14ac:dyDescent="0.3">
      <c r="B313" s="822"/>
      <c r="C313" s="1" t="s">
        <v>3</v>
      </c>
      <c r="D313" s="697">
        <v>3630.4389999999999</v>
      </c>
      <c r="E313" s="697">
        <v>3396.7017000000001</v>
      </c>
      <c r="F313" s="697">
        <v>3335.8589000000002</v>
      </c>
      <c r="G313" s="697">
        <v>3603.2903000000001</v>
      </c>
      <c r="H313" s="697">
        <v>3983.1273999999999</v>
      </c>
      <c r="I313" s="697">
        <v>4943.1967999999997</v>
      </c>
      <c r="J313" s="697">
        <v>4189.4594999999999</v>
      </c>
      <c r="K313" s="697">
        <v>4147.4027999999998</v>
      </c>
      <c r="L313" s="697">
        <v>4575.8114999999998</v>
      </c>
      <c r="M313" s="697">
        <v>4233.5469000000003</v>
      </c>
      <c r="N313" s="697">
        <v>4135.4683000000005</v>
      </c>
      <c r="O313" s="697">
        <v>4854.2065000000002</v>
      </c>
      <c r="P313" s="697">
        <v>4939.4448000000002</v>
      </c>
      <c r="Q313" s="697">
        <v>5260.8999000000003</v>
      </c>
      <c r="R313" s="697">
        <v>5680.6445000000003</v>
      </c>
      <c r="S313" s="147">
        <f>100</f>
        <v>100</v>
      </c>
      <c r="T313" s="333">
        <f t="shared" si="224"/>
        <v>93.561734545050882</v>
      </c>
      <c r="U313" s="333">
        <f t="shared" si="225"/>
        <v>91.885827030835671</v>
      </c>
      <c r="V313" s="333">
        <f t="shared" si="226"/>
        <v>99.252192365716667</v>
      </c>
      <c r="W313" s="333">
        <f t="shared" si="201"/>
        <v>109.71475901399252</v>
      </c>
      <c r="X313" s="333">
        <f t="shared" si="201"/>
        <v>136.15975368268136</v>
      </c>
      <c r="Y313" s="333">
        <f t="shared" si="201"/>
        <v>115.39815157340476</v>
      </c>
      <c r="Z313" s="333">
        <f t="shared" si="201"/>
        <v>114.23970489519311</v>
      </c>
      <c r="AA313" s="333">
        <f t="shared" si="201"/>
        <v>126.04017034854462</v>
      </c>
      <c r="AB313" s="333">
        <f t="shared" si="227"/>
        <v>116.61253363573937</v>
      </c>
      <c r="AC313" s="333">
        <f t="shared" si="227"/>
        <v>113.91097054653723</v>
      </c>
      <c r="AD313" s="333">
        <f t="shared" si="227"/>
        <v>133.70852670985522</v>
      </c>
      <c r="AE313" s="333">
        <f t="shared" ref="AE313:AG313" si="232">P313*100/$D313</f>
        <v>136.05640529974477</v>
      </c>
      <c r="AF313" s="333">
        <f t="shared" si="232"/>
        <v>144.91084687003419</v>
      </c>
      <c r="AG313" s="334">
        <f t="shared" si="232"/>
        <v>156.47266074433426</v>
      </c>
    </row>
    <row r="314" spans="2:33" ht="14.4" x14ac:dyDescent="0.3">
      <c r="B314" s="822"/>
      <c r="C314" s="1" t="s">
        <v>4</v>
      </c>
      <c r="D314" s="697">
        <v>5509.3510999999999</v>
      </c>
      <c r="E314" s="697">
        <v>6040.6489000000001</v>
      </c>
      <c r="F314" s="697">
        <v>6308.6220999999996</v>
      </c>
      <c r="G314" s="697">
        <v>6534.3086000000003</v>
      </c>
      <c r="H314" s="697">
        <v>6387.2686000000003</v>
      </c>
      <c r="I314" s="697">
        <v>7907.4834000000001</v>
      </c>
      <c r="J314" s="697">
        <v>9319.3251999999993</v>
      </c>
      <c r="K314" s="697">
        <v>9802.3984</v>
      </c>
      <c r="L314" s="697">
        <v>8370.7196999999996</v>
      </c>
      <c r="M314" s="697">
        <v>8373.1044999999995</v>
      </c>
      <c r="N314" s="697">
        <v>6397.9809999999998</v>
      </c>
      <c r="O314" s="697">
        <v>6736.4477999999999</v>
      </c>
      <c r="P314" s="697">
        <v>7008.5907999999999</v>
      </c>
      <c r="Q314" s="697">
        <v>7415.8696</v>
      </c>
      <c r="R314" s="697">
        <v>8058.5918000000001</v>
      </c>
      <c r="S314" s="147">
        <f>100</f>
        <v>100</v>
      </c>
      <c r="T314" s="333">
        <f t="shared" si="224"/>
        <v>109.64356401246602</v>
      </c>
      <c r="U314" s="333">
        <f t="shared" si="225"/>
        <v>114.5075342901998</v>
      </c>
      <c r="V314" s="333">
        <f t="shared" si="226"/>
        <v>118.60396045552443</v>
      </c>
      <c r="W314" s="333">
        <f t="shared" si="201"/>
        <v>115.93504360250338</v>
      </c>
      <c r="X314" s="333">
        <f t="shared" si="201"/>
        <v>143.52839847146427</v>
      </c>
      <c r="Y314" s="333">
        <f t="shared" si="201"/>
        <v>169.15467957741882</v>
      </c>
      <c r="Z314" s="333">
        <f t="shared" si="201"/>
        <v>177.92292090442376</v>
      </c>
      <c r="AA314" s="333">
        <f t="shared" si="201"/>
        <v>151.93658106124332</v>
      </c>
      <c r="AB314" s="333">
        <f t="shared" si="227"/>
        <v>151.97986746569845</v>
      </c>
      <c r="AC314" s="333">
        <f t="shared" si="227"/>
        <v>116.12948392415942</v>
      </c>
      <c r="AD314" s="333">
        <f t="shared" si="227"/>
        <v>122.27298056934509</v>
      </c>
      <c r="AE314" s="333">
        <f t="shared" ref="AE314:AG314" si="233">P314*100/$D314</f>
        <v>127.21263671142687</v>
      </c>
      <c r="AF314" s="333">
        <f t="shared" si="233"/>
        <v>134.60513707322085</v>
      </c>
      <c r="AG314" s="334">
        <f t="shared" si="233"/>
        <v>146.27116068169988</v>
      </c>
    </row>
    <row r="315" spans="2:33" ht="14.4" x14ac:dyDescent="0.3">
      <c r="B315" s="822"/>
      <c r="C315" s="1" t="s">
        <v>5</v>
      </c>
      <c r="D315" s="697">
        <v>145840.56</v>
      </c>
      <c r="E315" s="697">
        <v>138150.60999999999</v>
      </c>
      <c r="F315" s="697">
        <v>135502.82999999999</v>
      </c>
      <c r="G315" s="697">
        <v>132996.63</v>
      </c>
      <c r="H315" s="697">
        <v>124258.51</v>
      </c>
      <c r="I315" s="697">
        <v>113131.34</v>
      </c>
      <c r="J315" s="697">
        <v>107819.31</v>
      </c>
      <c r="K315" s="697">
        <v>108936.69</v>
      </c>
      <c r="L315" s="697">
        <v>109193.91</v>
      </c>
      <c r="M315" s="697">
        <v>114431.57</v>
      </c>
      <c r="N315" s="697">
        <v>121084</v>
      </c>
      <c r="O315" s="697">
        <v>123211.77</v>
      </c>
      <c r="P315" s="697">
        <v>127549.41</v>
      </c>
      <c r="Q315" s="697">
        <v>136580.35999999999</v>
      </c>
      <c r="R315" s="697">
        <v>147993.57999999999</v>
      </c>
      <c r="S315" s="147">
        <f>100</f>
        <v>100</v>
      </c>
      <c r="T315" s="333">
        <f t="shared" si="224"/>
        <v>94.727152720752017</v>
      </c>
      <c r="U315" s="333">
        <f t="shared" si="225"/>
        <v>92.911622116645731</v>
      </c>
      <c r="V315" s="333">
        <f t="shared" si="226"/>
        <v>91.193170130449303</v>
      </c>
      <c r="W315" s="333">
        <f t="shared" si="201"/>
        <v>85.201613323481482</v>
      </c>
      <c r="X315" s="333">
        <f t="shared" si="201"/>
        <v>77.571931978319341</v>
      </c>
      <c r="Y315" s="333">
        <f t="shared" si="201"/>
        <v>73.929577615445254</v>
      </c>
      <c r="Z315" s="333">
        <f t="shared" si="201"/>
        <v>74.695743077234482</v>
      </c>
      <c r="AA315" s="333">
        <f t="shared" si="201"/>
        <v>74.872113765882418</v>
      </c>
      <c r="AB315" s="333">
        <f t="shared" si="227"/>
        <v>78.463474084301382</v>
      </c>
      <c r="AC315" s="333">
        <f t="shared" si="227"/>
        <v>83.024914331102408</v>
      </c>
      <c r="AD315" s="333">
        <f t="shared" si="227"/>
        <v>84.483884318601085</v>
      </c>
      <c r="AE315" s="333">
        <f t="shared" ref="AE315:AG315" si="234">P315*100/$D315</f>
        <v>87.458118646829121</v>
      </c>
      <c r="AF315" s="333">
        <f t="shared" si="234"/>
        <v>93.650463218188406</v>
      </c>
      <c r="AG315" s="334">
        <f t="shared" si="234"/>
        <v>101.47628341525841</v>
      </c>
    </row>
    <row r="316" spans="2:33" ht="14.4" x14ac:dyDescent="0.3">
      <c r="B316" s="822"/>
      <c r="C316" s="1" t="s">
        <v>6</v>
      </c>
      <c r="D316" s="697">
        <v>157199.51679999998</v>
      </c>
      <c r="E316" s="697">
        <v>149926.83679999999</v>
      </c>
      <c r="F316" s="697">
        <v>148448.46969999999</v>
      </c>
      <c r="G316" s="697">
        <v>145860.56020000001</v>
      </c>
      <c r="H316" s="697">
        <v>137441.12669999999</v>
      </c>
      <c r="I316" s="697">
        <v>129245.6669</v>
      </c>
      <c r="J316" s="697">
        <v>124228.0949</v>
      </c>
      <c r="K316" s="697">
        <v>126185.20819999999</v>
      </c>
      <c r="L316" s="697">
        <v>125755.9305</v>
      </c>
      <c r="M316" s="697">
        <v>130976.80900000001</v>
      </c>
      <c r="N316" s="697">
        <v>135054.1317</v>
      </c>
      <c r="O316" s="697">
        <v>137460.70209999999</v>
      </c>
      <c r="P316" s="697">
        <v>142956.31909999999</v>
      </c>
      <c r="Q316" s="697">
        <v>153046.20619999999</v>
      </c>
      <c r="R316" s="697">
        <v>165803.1593</v>
      </c>
      <c r="S316" s="147">
        <f>100</f>
        <v>100</v>
      </c>
      <c r="T316" s="333">
        <f t="shared" si="224"/>
        <v>95.373599010960831</v>
      </c>
      <c r="U316" s="333">
        <f t="shared" si="225"/>
        <v>94.433159033730576</v>
      </c>
      <c r="V316" s="333">
        <f t="shared" si="226"/>
        <v>92.7869011108818</v>
      </c>
      <c r="W316" s="333">
        <f t="shared" si="201"/>
        <v>87.431010920257492</v>
      </c>
      <c r="X316" s="333">
        <f t="shared" si="201"/>
        <v>82.217598075975772</v>
      </c>
      <c r="Y316" s="333">
        <f t="shared" si="201"/>
        <v>79.025748570239884</v>
      </c>
      <c r="Z316" s="333">
        <f t="shared" si="201"/>
        <v>80.270735412336848</v>
      </c>
      <c r="AA316" s="333">
        <f t="shared" si="201"/>
        <v>79.997657155648469</v>
      </c>
      <c r="AB316" s="333">
        <f t="shared" si="227"/>
        <v>83.318836893524107</v>
      </c>
      <c r="AC316" s="333">
        <f t="shared" si="227"/>
        <v>85.912561596372555</v>
      </c>
      <c r="AD316" s="333">
        <f t="shared" si="227"/>
        <v>87.443463503063398</v>
      </c>
      <c r="AE316" s="333">
        <f t="shared" ref="AE316:AG316" si="235">P316*100/$D316</f>
        <v>90.939413816315252</v>
      </c>
      <c r="AF316" s="333">
        <f t="shared" si="235"/>
        <v>97.357936789790443</v>
      </c>
      <c r="AG316" s="334">
        <f t="shared" si="235"/>
        <v>105.4730718485262</v>
      </c>
    </row>
    <row r="317" spans="2:33" ht="14.4" x14ac:dyDescent="0.3">
      <c r="B317" s="823"/>
      <c r="C317" s="3" t="s">
        <v>7</v>
      </c>
      <c r="D317" s="766">
        <v>11358.9568</v>
      </c>
      <c r="E317" s="766">
        <v>11776.2268</v>
      </c>
      <c r="F317" s="766">
        <v>12945.6397</v>
      </c>
      <c r="G317" s="766">
        <v>12863.930200000001</v>
      </c>
      <c r="H317" s="766">
        <v>13182.616699999999</v>
      </c>
      <c r="I317" s="766">
        <v>16114.3269</v>
      </c>
      <c r="J317" s="766">
        <v>16408.784899999999</v>
      </c>
      <c r="K317" s="766">
        <v>17248.518199999999</v>
      </c>
      <c r="L317" s="766">
        <v>16562.020499999999</v>
      </c>
      <c r="M317" s="766">
        <v>16545.239000000001</v>
      </c>
      <c r="N317" s="766">
        <v>13970.1317</v>
      </c>
      <c r="O317" s="766">
        <v>14248.9321</v>
      </c>
      <c r="P317" s="766">
        <v>15406.909100000001</v>
      </c>
      <c r="Q317" s="766">
        <v>16465.8462</v>
      </c>
      <c r="R317" s="767">
        <v>17809.579299999998</v>
      </c>
      <c r="S317" s="147">
        <f>100</f>
        <v>100</v>
      </c>
      <c r="T317" s="333">
        <f t="shared" si="224"/>
        <v>103.67348874854423</v>
      </c>
      <c r="U317" s="333">
        <f t="shared" si="225"/>
        <v>113.96856179609733</v>
      </c>
      <c r="V317" s="333">
        <f t="shared" si="226"/>
        <v>113.24922197080633</v>
      </c>
      <c r="W317" s="333">
        <f t="shared" si="201"/>
        <v>116.05481851995422</v>
      </c>
      <c r="X317" s="333">
        <f t="shared" si="201"/>
        <v>141.8644967467435</v>
      </c>
      <c r="Y317" s="333">
        <f t="shared" si="201"/>
        <v>144.45679465917149</v>
      </c>
      <c r="Z317" s="333">
        <f t="shared" si="201"/>
        <v>151.84949202377456</v>
      </c>
      <c r="AA317" s="333">
        <f t="shared" si="201"/>
        <v>145.80582347139483</v>
      </c>
      <c r="AB317" s="333">
        <f t="shared" si="227"/>
        <v>145.6580854326341</v>
      </c>
      <c r="AC317" s="333">
        <f t="shared" si="227"/>
        <v>122.98780553509984</v>
      </c>
      <c r="AD317" s="333">
        <f t="shared" si="227"/>
        <v>125.4422598032946</v>
      </c>
      <c r="AE317" s="333">
        <f t="shared" ref="AE317:AG317" si="236">P317*100/$D317</f>
        <v>135.63665547174193</v>
      </c>
      <c r="AF317" s="333">
        <f t="shared" si="236"/>
        <v>144.95914096618452</v>
      </c>
      <c r="AG317" s="334">
        <f t="shared" si="236"/>
        <v>156.78886374495232</v>
      </c>
    </row>
    <row r="318" spans="2:33" ht="16.5" customHeight="1" x14ac:dyDescent="0.3">
      <c r="B318" s="822" t="s">
        <v>64</v>
      </c>
      <c r="C318" s="1" t="s">
        <v>2</v>
      </c>
      <c r="D318" s="697">
        <v>20619.171999999999</v>
      </c>
      <c r="E318" s="697">
        <v>20148.57</v>
      </c>
      <c r="F318" s="697">
        <v>22354.311000000002</v>
      </c>
      <c r="G318" s="697">
        <v>24088.039000000001</v>
      </c>
      <c r="H318" s="697">
        <v>25463.728999999999</v>
      </c>
      <c r="I318" s="697">
        <v>26671.723000000002</v>
      </c>
      <c r="J318" s="697">
        <v>29097.25</v>
      </c>
      <c r="K318" s="697">
        <v>30127.865000000002</v>
      </c>
      <c r="L318" s="697">
        <v>32786.934000000001</v>
      </c>
      <c r="M318" s="697">
        <v>34928.726999999999</v>
      </c>
      <c r="N318" s="697">
        <v>35991.866999999998</v>
      </c>
      <c r="O318" s="697">
        <v>39245.589999999997</v>
      </c>
      <c r="P318" s="697">
        <v>39467.129000000001</v>
      </c>
      <c r="Q318" s="697">
        <v>42312.66</v>
      </c>
      <c r="R318" s="697">
        <v>45509.949000000001</v>
      </c>
      <c r="S318" s="147">
        <f>100</f>
        <v>100</v>
      </c>
      <c r="T318" s="333">
        <f t="shared" si="224"/>
        <v>97.71764840993616</v>
      </c>
      <c r="U318" s="333">
        <f t="shared" si="225"/>
        <v>108.41517302440661</v>
      </c>
      <c r="V318" s="333">
        <f t="shared" si="226"/>
        <v>116.82350290302637</v>
      </c>
      <c r="W318" s="333">
        <f t="shared" si="201"/>
        <v>123.49540030026424</v>
      </c>
      <c r="X318" s="333">
        <f t="shared" si="201"/>
        <v>129.35399636804041</v>
      </c>
      <c r="Y318" s="333">
        <f t="shared" si="201"/>
        <v>141.11745127301913</v>
      </c>
      <c r="Z318" s="333">
        <f t="shared" si="201"/>
        <v>146.11578486274814</v>
      </c>
      <c r="AA318" s="333">
        <f t="shared" si="201"/>
        <v>159.01188466733777</v>
      </c>
      <c r="AB318" s="333">
        <f t="shared" si="227"/>
        <v>169.39927073696268</v>
      </c>
      <c r="AC318" s="333">
        <f t="shared" si="227"/>
        <v>174.55534586936855</v>
      </c>
      <c r="AD318" s="333">
        <f t="shared" si="227"/>
        <v>190.33543151005287</v>
      </c>
      <c r="AE318" s="333">
        <f t="shared" ref="AE318:AG318" si="237">P318*100/$D318</f>
        <v>191.40986359685056</v>
      </c>
      <c r="AF318" s="333">
        <f t="shared" si="237"/>
        <v>205.21027711491035</v>
      </c>
      <c r="AG318" s="334">
        <f t="shared" si="237"/>
        <v>220.71666602325257</v>
      </c>
    </row>
    <row r="319" spans="2:33" ht="14.4" x14ac:dyDescent="0.3">
      <c r="B319" s="822"/>
      <c r="C319" s="1" t="s">
        <v>3</v>
      </c>
      <c r="D319" s="697">
        <v>23489.381000000001</v>
      </c>
      <c r="E319" s="697">
        <v>23003.870999999999</v>
      </c>
      <c r="F319" s="697">
        <v>24284.384999999998</v>
      </c>
      <c r="G319" s="697">
        <v>26978.771000000001</v>
      </c>
      <c r="H319" s="697">
        <v>28764.266</v>
      </c>
      <c r="I319" s="697">
        <v>29687.826000000001</v>
      </c>
      <c r="J319" s="697">
        <v>31103.846000000001</v>
      </c>
      <c r="K319" s="697">
        <v>33328.781000000003</v>
      </c>
      <c r="L319" s="697">
        <v>36556.726999999999</v>
      </c>
      <c r="M319" s="697">
        <v>37609.016000000003</v>
      </c>
      <c r="N319" s="697">
        <v>37470.375</v>
      </c>
      <c r="O319" s="697">
        <v>38704.300999999999</v>
      </c>
      <c r="P319" s="697">
        <v>40118.995999999999</v>
      </c>
      <c r="Q319" s="697">
        <v>42754.809000000001</v>
      </c>
      <c r="R319" s="697">
        <v>46061.906000000003</v>
      </c>
      <c r="S319" s="147">
        <f>100</f>
        <v>100</v>
      </c>
      <c r="T319" s="333">
        <f t="shared" si="224"/>
        <v>97.933066009700298</v>
      </c>
      <c r="U319" s="333">
        <f t="shared" si="225"/>
        <v>103.38452511796713</v>
      </c>
      <c r="V319" s="333">
        <f t="shared" si="226"/>
        <v>114.85518073039047</v>
      </c>
      <c r="W319" s="333">
        <f t="shared" si="201"/>
        <v>122.45646660505868</v>
      </c>
      <c r="X319" s="333">
        <f t="shared" si="201"/>
        <v>126.38828583860936</v>
      </c>
      <c r="Y319" s="333">
        <f t="shared" si="201"/>
        <v>132.41662690047048</v>
      </c>
      <c r="Z319" s="333">
        <f t="shared" si="201"/>
        <v>141.8887155859918</v>
      </c>
      <c r="AA319" s="333">
        <f t="shared" si="201"/>
        <v>155.63086570906231</v>
      </c>
      <c r="AB319" s="333">
        <f t="shared" si="227"/>
        <v>160.11071556121468</v>
      </c>
      <c r="AC319" s="333">
        <f t="shared" si="227"/>
        <v>159.52048715119398</v>
      </c>
      <c r="AD319" s="333">
        <f t="shared" si="227"/>
        <v>164.77360982820278</v>
      </c>
      <c r="AE319" s="333">
        <f t="shared" ref="AE319:AG319" si="238">P319*100/$D319</f>
        <v>170.79631004324889</v>
      </c>
      <c r="AF319" s="333">
        <f t="shared" si="238"/>
        <v>182.01760616850655</v>
      </c>
      <c r="AG319" s="334">
        <f t="shared" si="238"/>
        <v>196.09672132271174</v>
      </c>
    </row>
    <row r="320" spans="2:33" ht="14.4" x14ac:dyDescent="0.3">
      <c r="B320" s="822"/>
      <c r="C320" s="1" t="s">
        <v>4</v>
      </c>
      <c r="D320" s="697">
        <v>27134.535</v>
      </c>
      <c r="E320" s="697">
        <v>26395.633000000002</v>
      </c>
      <c r="F320" s="697">
        <v>27978.936000000002</v>
      </c>
      <c r="G320" s="697">
        <v>29466.026999999998</v>
      </c>
      <c r="H320" s="697">
        <v>31057.98</v>
      </c>
      <c r="I320" s="697">
        <v>33739.273000000001</v>
      </c>
      <c r="J320" s="697">
        <v>36111.171999999999</v>
      </c>
      <c r="K320" s="697">
        <v>38765.214999999997</v>
      </c>
      <c r="L320" s="697">
        <v>40837.980000000003</v>
      </c>
      <c r="M320" s="697">
        <v>43309.300999999999</v>
      </c>
      <c r="N320" s="697">
        <v>43195.870999999999</v>
      </c>
      <c r="O320" s="697">
        <v>48686.851999999999</v>
      </c>
      <c r="P320" s="697">
        <v>48266.773000000001</v>
      </c>
      <c r="Q320" s="697">
        <v>50756.258000000002</v>
      </c>
      <c r="R320" s="697">
        <v>55145.902000000002</v>
      </c>
      <c r="S320" s="147">
        <f>100</f>
        <v>100</v>
      </c>
      <c r="T320" s="333">
        <f t="shared" si="224"/>
        <v>97.276894555222725</v>
      </c>
      <c r="U320" s="333">
        <f t="shared" si="225"/>
        <v>103.11190517913795</v>
      </c>
      <c r="V320" s="333">
        <f t="shared" si="226"/>
        <v>108.59234182564764</v>
      </c>
      <c r="W320" s="333">
        <f t="shared" si="201"/>
        <v>114.45923064463791</v>
      </c>
      <c r="X320" s="333">
        <f t="shared" si="201"/>
        <v>124.34070825241709</v>
      </c>
      <c r="Y320" s="333">
        <f t="shared" si="201"/>
        <v>133.08196363048049</v>
      </c>
      <c r="Z320" s="333">
        <f t="shared" si="201"/>
        <v>142.86301571042213</v>
      </c>
      <c r="AA320" s="333">
        <f t="shared" si="201"/>
        <v>150.50186045200334</v>
      </c>
      <c r="AB320" s="333">
        <f t="shared" si="227"/>
        <v>159.60951975038449</v>
      </c>
      <c r="AC320" s="333">
        <f t="shared" si="227"/>
        <v>159.19149158074754</v>
      </c>
      <c r="AD320" s="333">
        <f t="shared" si="227"/>
        <v>179.42762608609289</v>
      </c>
      <c r="AE320" s="333">
        <f t="shared" ref="AE320:AG320" si="239">P320*100/$D320</f>
        <v>177.87949194633333</v>
      </c>
      <c r="AF320" s="333">
        <f t="shared" si="239"/>
        <v>187.0540917690316</v>
      </c>
      <c r="AG320" s="334">
        <f t="shared" si="239"/>
        <v>203.23142445595622</v>
      </c>
    </row>
    <row r="321" spans="2:33" ht="14.4" x14ac:dyDescent="0.3">
      <c r="B321" s="822"/>
      <c r="C321" s="1" t="s">
        <v>5</v>
      </c>
      <c r="D321" s="697">
        <v>56471.093999999997</v>
      </c>
      <c r="E321" s="697">
        <v>57559.445</v>
      </c>
      <c r="F321" s="697">
        <v>59388.453000000001</v>
      </c>
      <c r="G321" s="697">
        <v>65174.163999999997</v>
      </c>
      <c r="H321" s="697">
        <v>68737.156000000003</v>
      </c>
      <c r="I321" s="697">
        <v>72062.625</v>
      </c>
      <c r="J321" s="697">
        <v>77578.233999999997</v>
      </c>
      <c r="K321" s="697">
        <v>84046.741999999998</v>
      </c>
      <c r="L321" s="697">
        <v>87276.156000000003</v>
      </c>
      <c r="M321" s="697">
        <v>98924.422000000006</v>
      </c>
      <c r="N321" s="697">
        <v>111124.79</v>
      </c>
      <c r="O321" s="697">
        <v>121250.66</v>
      </c>
      <c r="P321" s="697">
        <v>127456.87</v>
      </c>
      <c r="Q321" s="697">
        <v>136782.34</v>
      </c>
      <c r="R321" s="697">
        <v>149109.94</v>
      </c>
      <c r="S321" s="147">
        <f>100</f>
        <v>100</v>
      </c>
      <c r="T321" s="333">
        <f t="shared" si="224"/>
        <v>101.92727096804606</v>
      </c>
      <c r="U321" s="333">
        <f t="shared" si="225"/>
        <v>105.16611029352468</v>
      </c>
      <c r="V321" s="333">
        <f t="shared" si="226"/>
        <v>115.41154842865271</v>
      </c>
      <c r="W321" s="333">
        <f t="shared" si="201"/>
        <v>121.72095692001294</v>
      </c>
      <c r="X321" s="333">
        <f t="shared" si="201"/>
        <v>127.60975553262702</v>
      </c>
      <c r="Y321" s="333">
        <f t="shared" si="201"/>
        <v>137.37689232654142</v>
      </c>
      <c r="Z321" s="333">
        <f t="shared" si="201"/>
        <v>148.83143932008824</v>
      </c>
      <c r="AA321" s="333">
        <f t="shared" si="201"/>
        <v>154.55014206029017</v>
      </c>
      <c r="AB321" s="333">
        <f t="shared" si="227"/>
        <v>175.177095028476</v>
      </c>
      <c r="AC321" s="333">
        <f t="shared" si="227"/>
        <v>196.78171986538814</v>
      </c>
      <c r="AD321" s="333">
        <f t="shared" si="227"/>
        <v>214.71278739526457</v>
      </c>
      <c r="AE321" s="333">
        <f t="shared" ref="AE321:AG321" si="240">P321*100/$D321</f>
        <v>225.70285250716057</v>
      </c>
      <c r="AF321" s="333">
        <f t="shared" si="240"/>
        <v>242.21655773128816</v>
      </c>
      <c r="AG321" s="334">
        <f t="shared" si="240"/>
        <v>264.0464872169822</v>
      </c>
    </row>
    <row r="322" spans="2:33" ht="15" customHeight="1" x14ac:dyDescent="0.3">
      <c r="B322" s="822"/>
      <c r="C322" s="1" t="s">
        <v>6</v>
      </c>
      <c r="D322" s="697">
        <v>127714.182</v>
      </c>
      <c r="E322" s="697">
        <v>127107.519</v>
      </c>
      <c r="F322" s="697">
        <v>134006.08499999999</v>
      </c>
      <c r="G322" s="697">
        <v>145707.00099999999</v>
      </c>
      <c r="H322" s="697">
        <v>154023.13099999999</v>
      </c>
      <c r="I322" s="697">
        <v>162161.44699999999</v>
      </c>
      <c r="J322" s="697">
        <v>173890.50200000001</v>
      </c>
      <c r="K322" s="697">
        <v>186268.603</v>
      </c>
      <c r="L322" s="697">
        <v>197457.79700000002</v>
      </c>
      <c r="M322" s="697">
        <v>214771.46600000001</v>
      </c>
      <c r="N322" s="697">
        <v>227782.90299999999</v>
      </c>
      <c r="O322" s="697">
        <v>247887.40299999999</v>
      </c>
      <c r="P322" s="697">
        <v>255309.76799999998</v>
      </c>
      <c r="Q322" s="697">
        <v>272606.06700000004</v>
      </c>
      <c r="R322" s="697">
        <v>295827.69700000004</v>
      </c>
      <c r="S322" s="147">
        <f>100</f>
        <v>100</v>
      </c>
      <c r="T322" s="333">
        <f t="shared" si="224"/>
        <v>99.524983842436541</v>
      </c>
      <c r="U322" s="333">
        <f t="shared" si="225"/>
        <v>104.92654997390972</v>
      </c>
      <c r="V322" s="333">
        <f t="shared" si="226"/>
        <v>114.08834846548208</v>
      </c>
      <c r="W322" s="333">
        <f t="shared" si="201"/>
        <v>120.5998649390402</v>
      </c>
      <c r="X322" s="333">
        <f t="shared" si="201"/>
        <v>126.97215333532809</v>
      </c>
      <c r="Y322" s="333">
        <f t="shared" si="201"/>
        <v>136.1559846188421</v>
      </c>
      <c r="Z322" s="333">
        <f t="shared" si="201"/>
        <v>145.84801788105256</v>
      </c>
      <c r="AA322" s="333">
        <f t="shared" si="201"/>
        <v>154.6091388660345</v>
      </c>
      <c r="AB322" s="333">
        <f t="shared" si="227"/>
        <v>168.16571396902501</v>
      </c>
      <c r="AC322" s="333">
        <f t="shared" si="227"/>
        <v>178.353648305088</v>
      </c>
      <c r="AD322" s="333">
        <f t="shared" si="227"/>
        <v>194.09543961218026</v>
      </c>
      <c r="AE322" s="333">
        <f t="shared" ref="AE322:AG322" si="241">P322*100/$D322</f>
        <v>199.90713952190524</v>
      </c>
      <c r="AF322" s="333">
        <f t="shared" si="241"/>
        <v>213.45011394271</v>
      </c>
      <c r="AG322" s="334">
        <f t="shared" si="241"/>
        <v>231.63261304840839</v>
      </c>
    </row>
    <row r="323" spans="2:33" ht="14.4" x14ac:dyDescent="0.3">
      <c r="B323" s="823"/>
      <c r="C323" s="3" t="s">
        <v>7</v>
      </c>
      <c r="D323" s="766">
        <v>71243.088000000003</v>
      </c>
      <c r="E323" s="766">
        <v>69548.073999999993</v>
      </c>
      <c r="F323" s="766">
        <v>74617.631999999998</v>
      </c>
      <c r="G323" s="766">
        <v>80532.837</v>
      </c>
      <c r="H323" s="766">
        <v>85285.974999999991</v>
      </c>
      <c r="I323" s="766">
        <v>90098.822</v>
      </c>
      <c r="J323" s="766">
        <v>96312.268000000011</v>
      </c>
      <c r="K323" s="766">
        <v>102221.861</v>
      </c>
      <c r="L323" s="766">
        <v>110181.641</v>
      </c>
      <c r="M323" s="766">
        <v>115847.04399999999</v>
      </c>
      <c r="N323" s="766">
        <v>116658.113</v>
      </c>
      <c r="O323" s="766">
        <v>126636.743</v>
      </c>
      <c r="P323" s="766">
        <v>127852.898</v>
      </c>
      <c r="Q323" s="766">
        <v>135823.72700000001</v>
      </c>
      <c r="R323" s="767">
        <v>146717.75700000001</v>
      </c>
      <c r="S323" s="147">
        <f>100</f>
        <v>100</v>
      </c>
      <c r="T323" s="333">
        <f t="shared" si="224"/>
        <v>97.620802175222934</v>
      </c>
      <c r="U323" s="333">
        <f t="shared" si="225"/>
        <v>104.73666161129904</v>
      </c>
      <c r="V323" s="333">
        <f t="shared" si="226"/>
        <v>113.03950918017478</v>
      </c>
      <c r="W323" s="333">
        <f t="shared" si="201"/>
        <v>119.71122728425247</v>
      </c>
      <c r="X323" s="333">
        <f t="shared" si="201"/>
        <v>126.46675562406838</v>
      </c>
      <c r="Y323" s="333">
        <f t="shared" si="201"/>
        <v>135.18822766357349</v>
      </c>
      <c r="Z323" s="333">
        <f t="shared" si="201"/>
        <v>143.48319797704445</v>
      </c>
      <c r="AA323" s="333">
        <f t="shared" si="201"/>
        <v>154.65590289966093</v>
      </c>
      <c r="AB323" s="333">
        <f t="shared" si="227"/>
        <v>162.60811715516877</v>
      </c>
      <c r="AC323" s="333">
        <f t="shared" si="227"/>
        <v>163.74657005322393</v>
      </c>
      <c r="AD323" s="333">
        <f t="shared" si="227"/>
        <v>177.75302356349292</v>
      </c>
      <c r="AE323" s="333">
        <f t="shared" ref="AE323:AG323" si="242">P323*100/$D323</f>
        <v>179.46007337581997</v>
      </c>
      <c r="AF323" s="333">
        <f t="shared" si="242"/>
        <v>190.64828717138147</v>
      </c>
      <c r="AG323" s="334">
        <f t="shared" si="242"/>
        <v>205.93963725996829</v>
      </c>
    </row>
    <row r="324" spans="2:33" ht="16.5" customHeight="1" x14ac:dyDescent="0.3">
      <c r="B324" s="822" t="s">
        <v>65</v>
      </c>
      <c r="C324" s="2" t="s">
        <v>2</v>
      </c>
      <c r="D324" s="697">
        <v>4819.5033999999996</v>
      </c>
      <c r="E324" s="697">
        <v>4669.0405000000001</v>
      </c>
      <c r="F324" s="697">
        <v>4865.9867999999997</v>
      </c>
      <c r="G324" s="697">
        <v>5255.7388000000001</v>
      </c>
      <c r="H324" s="697">
        <v>5310.9521000000004</v>
      </c>
      <c r="I324" s="697">
        <v>5358.9594999999999</v>
      </c>
      <c r="J324" s="697">
        <v>5596.3793999999998</v>
      </c>
      <c r="K324" s="697">
        <v>5519.2734</v>
      </c>
      <c r="L324" s="697">
        <v>5741.0565999999999</v>
      </c>
      <c r="M324" s="697">
        <v>5823.0478999999996</v>
      </c>
      <c r="N324" s="697">
        <v>6073.5967000000001</v>
      </c>
      <c r="O324" s="697">
        <v>7088.8051999999998</v>
      </c>
      <c r="P324" s="697">
        <v>6764.5474000000004</v>
      </c>
      <c r="Q324" s="697">
        <v>7193.3212999999996</v>
      </c>
      <c r="R324" s="697">
        <v>7707.375</v>
      </c>
      <c r="S324" s="147">
        <f>100</f>
        <v>100</v>
      </c>
      <c r="T324" s="333">
        <f t="shared" si="224"/>
        <v>96.878041418126202</v>
      </c>
      <c r="U324" s="333">
        <f t="shared" si="225"/>
        <v>100.96448526211228</v>
      </c>
      <c r="V324" s="333">
        <f t="shared" si="226"/>
        <v>109.05145953419185</v>
      </c>
      <c r="W324" s="333">
        <f t="shared" si="201"/>
        <v>110.19708171592951</v>
      </c>
      <c r="X324" s="333">
        <f t="shared" si="201"/>
        <v>111.1931884932377</v>
      </c>
      <c r="Y324" s="333">
        <f t="shared" si="201"/>
        <v>116.11942010456927</v>
      </c>
      <c r="Z324" s="333">
        <f t="shared" si="201"/>
        <v>114.5195457274706</v>
      </c>
      <c r="AA324" s="333">
        <f t="shared" si="201"/>
        <v>119.12133104833998</v>
      </c>
      <c r="AB324" s="333">
        <f t="shared" si="227"/>
        <v>120.82257064078426</v>
      </c>
      <c r="AC324" s="333">
        <f t="shared" si="227"/>
        <v>126.02121413587966</v>
      </c>
      <c r="AD324" s="333">
        <f t="shared" si="227"/>
        <v>147.08580141265179</v>
      </c>
      <c r="AE324" s="333">
        <f t="shared" ref="AE324:AG324" si="243">P324*100/$D324</f>
        <v>140.3577679808256</v>
      </c>
      <c r="AF324" s="333">
        <f t="shared" si="243"/>
        <v>149.2544086596142</v>
      </c>
      <c r="AG324" s="334">
        <f t="shared" si="243"/>
        <v>159.92052210192446</v>
      </c>
    </row>
    <row r="325" spans="2:33" ht="14.4" x14ac:dyDescent="0.3">
      <c r="B325" s="822"/>
      <c r="C325" s="1" t="s">
        <v>3</v>
      </c>
      <c r="D325" s="697">
        <v>3555.7898</v>
      </c>
      <c r="E325" s="697">
        <v>3921.8063999999999</v>
      </c>
      <c r="F325" s="697">
        <v>3749.6956</v>
      </c>
      <c r="G325" s="697">
        <v>4033.9492</v>
      </c>
      <c r="H325" s="697">
        <v>4414.3413</v>
      </c>
      <c r="I325" s="697">
        <v>4688.3818000000001</v>
      </c>
      <c r="J325" s="697">
        <v>5417.7719999999999</v>
      </c>
      <c r="K325" s="697">
        <v>5435.6122999999998</v>
      </c>
      <c r="L325" s="697">
        <v>5613.9448000000002</v>
      </c>
      <c r="M325" s="697">
        <v>5415.4350999999997</v>
      </c>
      <c r="N325" s="697">
        <v>5421.4116000000004</v>
      </c>
      <c r="O325" s="697">
        <v>5613.3847999999998</v>
      </c>
      <c r="P325" s="697">
        <v>5779.5181000000002</v>
      </c>
      <c r="Q325" s="697">
        <v>6159.2704999999996</v>
      </c>
      <c r="R325" s="697">
        <v>6599.8633</v>
      </c>
      <c r="S325" s="147">
        <f>100</f>
        <v>100</v>
      </c>
      <c r="T325" s="333">
        <f t="shared" si="224"/>
        <v>110.29353872380196</v>
      </c>
      <c r="U325" s="333">
        <f t="shared" si="225"/>
        <v>105.45324135864274</v>
      </c>
      <c r="V325" s="333">
        <f t="shared" si="226"/>
        <v>113.44734719695748</v>
      </c>
      <c r="W325" s="333">
        <f t="shared" si="201"/>
        <v>124.14517022350421</v>
      </c>
      <c r="X325" s="333">
        <f t="shared" si="201"/>
        <v>131.85205154702902</v>
      </c>
      <c r="Y325" s="333">
        <f t="shared" si="201"/>
        <v>152.36479951655184</v>
      </c>
      <c r="Z325" s="333">
        <f t="shared" si="201"/>
        <v>152.86652489975646</v>
      </c>
      <c r="AA325" s="333">
        <f t="shared" si="201"/>
        <v>157.88179604992399</v>
      </c>
      <c r="AB325" s="333">
        <f t="shared" si="227"/>
        <v>152.29907853383236</v>
      </c>
      <c r="AC325" s="333">
        <f t="shared" si="227"/>
        <v>152.46715652314433</v>
      </c>
      <c r="AD325" s="333">
        <f t="shared" si="227"/>
        <v>157.8660470874853</v>
      </c>
      <c r="AE325" s="333">
        <f t="shared" ref="AE325:AG325" si="244">P325*100/$D325</f>
        <v>162.53823834018536</v>
      </c>
      <c r="AF325" s="333">
        <f t="shared" si="244"/>
        <v>173.21807098946061</v>
      </c>
      <c r="AG325" s="334">
        <f t="shared" si="244"/>
        <v>185.60892716436723</v>
      </c>
    </row>
    <row r="326" spans="2:33" ht="14.4" x14ac:dyDescent="0.3">
      <c r="B326" s="822"/>
      <c r="C326" s="1" t="s">
        <v>4</v>
      </c>
      <c r="D326" s="697">
        <v>4854.7768999999998</v>
      </c>
      <c r="E326" s="697">
        <v>5533.2007000000003</v>
      </c>
      <c r="F326" s="697">
        <v>5162.2056000000002</v>
      </c>
      <c r="G326" s="697">
        <v>6772.2183000000005</v>
      </c>
      <c r="H326" s="697">
        <v>6413.3788999999997</v>
      </c>
      <c r="I326" s="697">
        <v>7274.3643000000002</v>
      </c>
      <c r="J326" s="697">
        <v>7379.0429999999997</v>
      </c>
      <c r="K326" s="697">
        <v>7844.1948000000002</v>
      </c>
      <c r="L326" s="697">
        <v>8865.5380999999998</v>
      </c>
      <c r="M326" s="697">
        <v>8465.4053000000004</v>
      </c>
      <c r="N326" s="697">
        <v>9749.5889000000006</v>
      </c>
      <c r="O326" s="697">
        <v>10215.903</v>
      </c>
      <c r="P326" s="697">
        <v>10007.361000000001</v>
      </c>
      <c r="Q326" s="697">
        <v>10548.99</v>
      </c>
      <c r="R326" s="697">
        <v>11344.306</v>
      </c>
      <c r="S326" s="147">
        <f>100</f>
        <v>100</v>
      </c>
      <c r="T326" s="333">
        <f t="shared" si="224"/>
        <v>113.97435585556981</v>
      </c>
      <c r="U326" s="333">
        <f t="shared" si="225"/>
        <v>106.3324990279162</v>
      </c>
      <c r="V326" s="333">
        <f t="shared" si="226"/>
        <v>139.49597354308909</v>
      </c>
      <c r="W326" s="333">
        <f t="shared" ref="W326:W338" si="245">H326*100/$D326</f>
        <v>132.10450309261381</v>
      </c>
      <c r="X326" s="333">
        <f t="shared" ref="X326:X338" si="246">I326*100/$D326</f>
        <v>149.83931187445506</v>
      </c>
      <c r="Y326" s="333">
        <f t="shared" ref="Y326:Y338" si="247">J326*100/$D326</f>
        <v>151.9955118843875</v>
      </c>
      <c r="Z326" s="333">
        <f t="shared" ref="Z326:Z338" si="248">K326*100/$D326</f>
        <v>161.57683373668522</v>
      </c>
      <c r="AA326" s="333">
        <f t="shared" ref="AA326:AA338" si="249">L326*100/$D326</f>
        <v>182.61473766178625</v>
      </c>
      <c r="AB326" s="333">
        <f t="shared" si="227"/>
        <v>174.37269465461947</v>
      </c>
      <c r="AC326" s="333">
        <f t="shared" si="227"/>
        <v>200.82465375494394</v>
      </c>
      <c r="AD326" s="333">
        <f t="shared" si="227"/>
        <v>210.42991697517553</v>
      </c>
      <c r="AE326" s="333">
        <f t="shared" ref="AE326:AG326" si="250">P326*100/$D326</f>
        <v>206.13431278376564</v>
      </c>
      <c r="AF326" s="333">
        <f t="shared" si="250"/>
        <v>217.29093256581987</v>
      </c>
      <c r="AG326" s="334">
        <f t="shared" si="250"/>
        <v>233.6730653884425</v>
      </c>
    </row>
    <row r="327" spans="2:33" ht="15" customHeight="1" x14ac:dyDescent="0.3">
      <c r="B327" s="822"/>
      <c r="C327" s="1" t="s">
        <v>5</v>
      </c>
      <c r="D327" s="697">
        <v>8610.3047000000006</v>
      </c>
      <c r="E327" s="697">
        <v>8438.4413999999997</v>
      </c>
      <c r="F327" s="697">
        <v>5351.4408999999996</v>
      </c>
      <c r="G327" s="697">
        <v>6409.6328000000003</v>
      </c>
      <c r="H327" s="697">
        <v>6683.4038</v>
      </c>
      <c r="I327" s="697">
        <v>7269.3783999999996</v>
      </c>
      <c r="J327" s="697">
        <v>7063.4399000000003</v>
      </c>
      <c r="K327" s="697">
        <v>7832.8353999999999</v>
      </c>
      <c r="L327" s="697">
        <v>8158.1836000000003</v>
      </c>
      <c r="M327" s="697">
        <v>10001.532999999999</v>
      </c>
      <c r="N327" s="697">
        <v>13579.583000000001</v>
      </c>
      <c r="O327" s="697">
        <v>16470.813999999998</v>
      </c>
      <c r="P327" s="697">
        <v>16936.938999999998</v>
      </c>
      <c r="Q327" s="697">
        <v>18068.535</v>
      </c>
      <c r="R327" s="697">
        <v>19900.311000000002</v>
      </c>
      <c r="S327" s="147">
        <f>100</f>
        <v>100</v>
      </c>
      <c r="T327" s="333">
        <f t="shared" si="224"/>
        <v>98.003981206379365</v>
      </c>
      <c r="U327" s="333">
        <f t="shared" si="225"/>
        <v>62.151585645976027</v>
      </c>
      <c r="V327" s="333">
        <f t="shared" si="226"/>
        <v>74.441416689934329</v>
      </c>
      <c r="W327" s="333">
        <f t="shared" si="245"/>
        <v>77.620990578881603</v>
      </c>
      <c r="X327" s="333">
        <f t="shared" si="246"/>
        <v>84.426494221511106</v>
      </c>
      <c r="Y327" s="333">
        <f t="shared" si="247"/>
        <v>82.034726366884541</v>
      </c>
      <c r="Z327" s="333">
        <f t="shared" si="248"/>
        <v>90.970478663780625</v>
      </c>
      <c r="AA327" s="333">
        <f t="shared" si="249"/>
        <v>94.749069681587457</v>
      </c>
      <c r="AB327" s="333">
        <f t="shared" si="227"/>
        <v>116.15771274621673</v>
      </c>
      <c r="AC327" s="333">
        <f t="shared" si="227"/>
        <v>157.71315270643092</v>
      </c>
      <c r="AD327" s="333">
        <f t="shared" si="227"/>
        <v>191.29188308515955</v>
      </c>
      <c r="AE327" s="333">
        <f t="shared" ref="AE327:AG327" si="251">P327*100/$D327</f>
        <v>196.70545457003394</v>
      </c>
      <c r="AF327" s="333">
        <f t="shared" si="251"/>
        <v>209.84780015973186</v>
      </c>
      <c r="AG327" s="334">
        <f t="shared" si="251"/>
        <v>231.12202986265979</v>
      </c>
    </row>
    <row r="328" spans="2:33" ht="14.4" x14ac:dyDescent="0.3">
      <c r="B328" s="822"/>
      <c r="C328" s="1" t="s">
        <v>6</v>
      </c>
      <c r="D328" s="697">
        <v>21840.374800000001</v>
      </c>
      <c r="E328" s="697">
        <v>22562.489000000001</v>
      </c>
      <c r="F328" s="697">
        <v>19129.3289</v>
      </c>
      <c r="G328" s="697">
        <v>22471.539100000002</v>
      </c>
      <c r="H328" s="697">
        <v>22822.076099999998</v>
      </c>
      <c r="I328" s="697">
        <v>24591.084000000003</v>
      </c>
      <c r="J328" s="697">
        <v>25456.634300000002</v>
      </c>
      <c r="K328" s="697">
        <v>26631.9159</v>
      </c>
      <c r="L328" s="697">
        <v>28378.723099999999</v>
      </c>
      <c r="M328" s="697">
        <v>29705.421299999998</v>
      </c>
      <c r="N328" s="697">
        <v>34824.180200000003</v>
      </c>
      <c r="O328" s="697">
        <v>39388.906999999999</v>
      </c>
      <c r="P328" s="697">
        <v>39488.3655</v>
      </c>
      <c r="Q328" s="697">
        <v>41970.116800000003</v>
      </c>
      <c r="R328" s="697">
        <v>45551.855300000003</v>
      </c>
      <c r="S328" s="147">
        <f>100</f>
        <v>100</v>
      </c>
      <c r="T328" s="333">
        <f t="shared" si="224"/>
        <v>103.30632695918754</v>
      </c>
      <c r="U328" s="333">
        <f t="shared" si="225"/>
        <v>87.586999193805042</v>
      </c>
      <c r="V328" s="333">
        <f t="shared" si="226"/>
        <v>102.88989683455432</v>
      </c>
      <c r="W328" s="333">
        <f t="shared" si="245"/>
        <v>104.49489218472569</v>
      </c>
      <c r="X328" s="333">
        <f t="shared" si="246"/>
        <v>112.59460620611695</v>
      </c>
      <c r="Y328" s="333">
        <f t="shared" si="247"/>
        <v>116.55768059438248</v>
      </c>
      <c r="Z328" s="333">
        <f t="shared" si="248"/>
        <v>121.93891425343121</v>
      </c>
      <c r="AA328" s="333">
        <f t="shared" si="249"/>
        <v>129.93697846247582</v>
      </c>
      <c r="AB328" s="333">
        <f t="shared" si="227"/>
        <v>136.01149967444695</v>
      </c>
      <c r="AC328" s="333">
        <f t="shared" si="227"/>
        <v>159.44863821659325</v>
      </c>
      <c r="AD328" s="333">
        <f t="shared" si="227"/>
        <v>180.34904327740747</v>
      </c>
      <c r="AE328" s="333">
        <f t="shared" ref="AE328:AG328" si="252">P328*100/$D328</f>
        <v>180.80443152468243</v>
      </c>
      <c r="AF328" s="333">
        <f t="shared" si="252"/>
        <v>192.16756664816944</v>
      </c>
      <c r="AG328" s="334">
        <f t="shared" si="252"/>
        <v>208.56718676824173</v>
      </c>
    </row>
    <row r="329" spans="2:33" ht="14.4" x14ac:dyDescent="0.3">
      <c r="B329" s="823"/>
      <c r="C329" s="3" t="s">
        <v>7</v>
      </c>
      <c r="D329" s="766">
        <v>13230.070100000001</v>
      </c>
      <c r="E329" s="766">
        <v>14124.047600000002</v>
      </c>
      <c r="F329" s="766">
        <v>13777.887999999999</v>
      </c>
      <c r="G329" s="766">
        <v>16061.906300000001</v>
      </c>
      <c r="H329" s="766">
        <v>16138.6723</v>
      </c>
      <c r="I329" s="766">
        <v>17321.705600000001</v>
      </c>
      <c r="J329" s="766">
        <v>18393.1944</v>
      </c>
      <c r="K329" s="766">
        <v>18799.0805</v>
      </c>
      <c r="L329" s="766">
        <v>20220.539499999999</v>
      </c>
      <c r="M329" s="766">
        <v>19703.888299999999</v>
      </c>
      <c r="N329" s="766">
        <v>21244.597200000004</v>
      </c>
      <c r="O329" s="766">
        <v>22918.093000000001</v>
      </c>
      <c r="P329" s="766">
        <v>22551.426500000001</v>
      </c>
      <c r="Q329" s="766">
        <v>23901.5818</v>
      </c>
      <c r="R329" s="767">
        <v>25651.544300000001</v>
      </c>
      <c r="S329" s="147">
        <f>100</f>
        <v>100</v>
      </c>
      <c r="T329" s="333">
        <f t="shared" si="224"/>
        <v>106.7571637432216</v>
      </c>
      <c r="U329" s="333">
        <f t="shared" si="225"/>
        <v>104.14070292794592</v>
      </c>
      <c r="V329" s="333">
        <f t="shared" si="226"/>
        <v>121.40454418302743</v>
      </c>
      <c r="W329" s="333">
        <f t="shared" si="245"/>
        <v>121.98478298312266</v>
      </c>
      <c r="X329" s="333">
        <f t="shared" si="246"/>
        <v>130.92678624582646</v>
      </c>
      <c r="Y329" s="333">
        <f t="shared" si="247"/>
        <v>139.02567606198849</v>
      </c>
      <c r="Z329" s="333">
        <f t="shared" si="248"/>
        <v>142.09358195312964</v>
      </c>
      <c r="AA329" s="333">
        <f t="shared" si="249"/>
        <v>152.8377351530435</v>
      </c>
      <c r="AB329" s="333">
        <f t="shared" si="227"/>
        <v>148.93260694060871</v>
      </c>
      <c r="AC329" s="333">
        <f t="shared" si="227"/>
        <v>160.57811515299531</v>
      </c>
      <c r="AD329" s="333">
        <f t="shared" si="227"/>
        <v>173.22729831945486</v>
      </c>
      <c r="AE329" s="333">
        <f t="shared" ref="AE329:AG329" si="253">P329*100/$D329</f>
        <v>170.45583530203669</v>
      </c>
      <c r="AF329" s="333">
        <f t="shared" si="253"/>
        <v>180.66103670909499</v>
      </c>
      <c r="AG329" s="334">
        <f t="shared" si="253"/>
        <v>193.88819640494575</v>
      </c>
    </row>
    <row r="330" spans="2:33" ht="16.5" customHeight="1" x14ac:dyDescent="0.3">
      <c r="B330" s="822" t="s">
        <v>66</v>
      </c>
      <c r="C330" s="1" t="s">
        <v>2</v>
      </c>
      <c r="D330" s="697">
        <v>112746.83</v>
      </c>
      <c r="E330" s="697">
        <v>109662.1</v>
      </c>
      <c r="F330" s="697">
        <v>116646.77</v>
      </c>
      <c r="G330" s="697">
        <v>128847.88</v>
      </c>
      <c r="H330" s="697">
        <v>129350.04</v>
      </c>
      <c r="I330" s="697">
        <v>131778.29999999999</v>
      </c>
      <c r="J330" s="697">
        <v>136408.29999999999</v>
      </c>
      <c r="K330" s="697">
        <v>131826</v>
      </c>
      <c r="L330" s="697">
        <v>141617.39000000001</v>
      </c>
      <c r="M330" s="697">
        <v>139113.06</v>
      </c>
      <c r="N330" s="697">
        <v>128033.64</v>
      </c>
      <c r="O330" s="697">
        <v>127321.05</v>
      </c>
      <c r="P330" s="697">
        <v>128637.22</v>
      </c>
      <c r="Q330" s="697">
        <v>132303.34</v>
      </c>
      <c r="R330" s="697">
        <v>142531.59</v>
      </c>
      <c r="S330" s="147">
        <f>100</f>
        <v>100</v>
      </c>
      <c r="T330" s="333">
        <f t="shared" si="224"/>
        <v>97.264020638096881</v>
      </c>
      <c r="U330" s="333">
        <f t="shared" si="225"/>
        <v>103.45902408076573</v>
      </c>
      <c r="V330" s="333">
        <f t="shared" si="226"/>
        <v>114.28071192777659</v>
      </c>
      <c r="W330" s="333">
        <f t="shared" si="245"/>
        <v>114.72609917281045</v>
      </c>
      <c r="X330" s="333">
        <f t="shared" si="246"/>
        <v>116.87982713128163</v>
      </c>
      <c r="Y330" s="333">
        <f t="shared" si="247"/>
        <v>120.98637274325139</v>
      </c>
      <c r="Z330" s="333">
        <f t="shared" si="248"/>
        <v>116.9221343074568</v>
      </c>
      <c r="AA330" s="333">
        <f t="shared" si="249"/>
        <v>125.60653811730229</v>
      </c>
      <c r="AB330" s="333">
        <f t="shared" si="227"/>
        <v>123.38534041267502</v>
      </c>
      <c r="AC330" s="333">
        <f t="shared" si="227"/>
        <v>113.55852754352384</v>
      </c>
      <c r="AD330" s="333">
        <f t="shared" si="227"/>
        <v>112.9265009047261</v>
      </c>
      <c r="AE330" s="333">
        <f t="shared" ref="AE330:AG330" si="254">P330*100/$D330</f>
        <v>114.09386853714645</v>
      </c>
      <c r="AF330" s="333">
        <f t="shared" si="254"/>
        <v>117.34550762979323</v>
      </c>
      <c r="AG330" s="334">
        <f t="shared" si="254"/>
        <v>126.41738131351454</v>
      </c>
    </row>
    <row r="331" spans="2:33" ht="14.4" x14ac:dyDescent="0.3">
      <c r="B331" s="822"/>
      <c r="C331" s="1" t="s">
        <v>3</v>
      </c>
      <c r="D331" s="697">
        <v>27571.134999999998</v>
      </c>
      <c r="E331" s="697">
        <v>29334.338</v>
      </c>
      <c r="F331" s="697">
        <v>27738.539000000001</v>
      </c>
      <c r="G331" s="697">
        <v>27678.678</v>
      </c>
      <c r="H331" s="697">
        <v>28735.928</v>
      </c>
      <c r="I331" s="697">
        <v>31206.796999999999</v>
      </c>
      <c r="J331" s="697">
        <v>29901.134999999998</v>
      </c>
      <c r="K331" s="697">
        <v>29382.041000000001</v>
      </c>
      <c r="L331" s="697">
        <v>33474.093999999997</v>
      </c>
      <c r="M331" s="697">
        <v>33601.726999999999</v>
      </c>
      <c r="N331" s="697">
        <v>38084.203000000001</v>
      </c>
      <c r="O331" s="697">
        <v>40970.766000000003</v>
      </c>
      <c r="P331" s="697">
        <v>41741.762000000002</v>
      </c>
      <c r="Q331" s="697">
        <v>43089.766000000003</v>
      </c>
      <c r="R331" s="697">
        <v>46514.625</v>
      </c>
      <c r="S331" s="147">
        <f>100</f>
        <v>100</v>
      </c>
      <c r="T331" s="333">
        <f t="shared" si="224"/>
        <v>106.39510488052088</v>
      </c>
      <c r="U331" s="333">
        <f t="shared" si="225"/>
        <v>100.60717123179731</v>
      </c>
      <c r="V331" s="333">
        <f t="shared" si="226"/>
        <v>100.39005648479832</v>
      </c>
      <c r="W331" s="333">
        <f t="shared" si="245"/>
        <v>104.2246828068558</v>
      </c>
      <c r="X331" s="333">
        <f t="shared" si="246"/>
        <v>113.18647926536212</v>
      </c>
      <c r="Y331" s="333">
        <f t="shared" si="247"/>
        <v>108.45086718410396</v>
      </c>
      <c r="Z331" s="333">
        <f t="shared" si="248"/>
        <v>106.56812278493433</v>
      </c>
      <c r="AA331" s="333">
        <f t="shared" si="249"/>
        <v>121.40992382069146</v>
      </c>
      <c r="AB331" s="333">
        <f t="shared" si="227"/>
        <v>121.87284636631752</v>
      </c>
      <c r="AC331" s="333">
        <f t="shared" si="227"/>
        <v>138.13070444869246</v>
      </c>
      <c r="AD331" s="333">
        <f t="shared" si="227"/>
        <v>148.60021540643868</v>
      </c>
      <c r="AE331" s="333">
        <f t="shared" ref="AE331:AG331" si="255">P331*100/$D331</f>
        <v>151.39660373067704</v>
      </c>
      <c r="AF331" s="333">
        <f t="shared" si="255"/>
        <v>156.28578946786197</v>
      </c>
      <c r="AG331" s="334">
        <f t="shared" si="255"/>
        <v>168.70769012592336</v>
      </c>
    </row>
    <row r="332" spans="2:33" ht="15" customHeight="1" x14ac:dyDescent="0.3">
      <c r="B332" s="822"/>
      <c r="C332" s="1" t="s">
        <v>4</v>
      </c>
      <c r="D332" s="697">
        <v>28339.26</v>
      </c>
      <c r="E332" s="697">
        <v>29929.234</v>
      </c>
      <c r="F332" s="697">
        <v>29307.562999999998</v>
      </c>
      <c r="G332" s="697">
        <v>29534.294999999998</v>
      </c>
      <c r="H332" s="697">
        <v>29987.120999999999</v>
      </c>
      <c r="I332" s="697">
        <v>30055.844000000001</v>
      </c>
      <c r="J332" s="697">
        <v>31721.414000000001</v>
      </c>
      <c r="K332" s="697">
        <v>34114.917999999998</v>
      </c>
      <c r="L332" s="697">
        <v>38088.336000000003</v>
      </c>
      <c r="M332" s="697">
        <v>39147.063000000002</v>
      </c>
      <c r="N332" s="697">
        <v>40644.156000000003</v>
      </c>
      <c r="O332" s="697">
        <v>46384.211000000003</v>
      </c>
      <c r="P332" s="697">
        <v>47573.777000000002</v>
      </c>
      <c r="Q332" s="697">
        <v>49347.535000000003</v>
      </c>
      <c r="R332" s="697">
        <v>53746.097999999998</v>
      </c>
      <c r="S332" s="147">
        <f>100</f>
        <v>100</v>
      </c>
      <c r="T332" s="333">
        <f t="shared" si="224"/>
        <v>105.6104993567228</v>
      </c>
      <c r="U332" s="333">
        <f t="shared" si="225"/>
        <v>103.4168252805472</v>
      </c>
      <c r="V332" s="333">
        <f t="shared" si="226"/>
        <v>104.21688851437899</v>
      </c>
      <c r="W332" s="333">
        <f t="shared" si="245"/>
        <v>105.8147636882544</v>
      </c>
      <c r="X332" s="333">
        <f t="shared" si="246"/>
        <v>106.05726472744878</v>
      </c>
      <c r="Y332" s="333">
        <f t="shared" si="247"/>
        <v>111.93451769735695</v>
      </c>
      <c r="Z332" s="333">
        <f t="shared" si="248"/>
        <v>120.38041219142632</v>
      </c>
      <c r="AA332" s="333">
        <f t="shared" si="249"/>
        <v>134.40130758530745</v>
      </c>
      <c r="AB332" s="333">
        <f t="shared" si="227"/>
        <v>138.13720965191047</v>
      </c>
      <c r="AC332" s="333">
        <f t="shared" si="227"/>
        <v>143.41996227142135</v>
      </c>
      <c r="AD332" s="333">
        <f t="shared" si="227"/>
        <v>163.67474309491499</v>
      </c>
      <c r="AE332" s="333">
        <f t="shared" ref="AE332:AG332" si="256">P332*100/$D332</f>
        <v>167.87233329310646</v>
      </c>
      <c r="AF332" s="333">
        <f t="shared" si="256"/>
        <v>174.13134640777494</v>
      </c>
      <c r="AG332" s="334">
        <f t="shared" si="256"/>
        <v>189.6524397602478</v>
      </c>
    </row>
    <row r="333" spans="2:33" ht="14.4" x14ac:dyDescent="0.3">
      <c r="B333" s="822"/>
      <c r="C333" s="1" t="s">
        <v>5</v>
      </c>
      <c r="D333" s="697">
        <v>19642.678</v>
      </c>
      <c r="E333" s="697">
        <v>17728.526999999998</v>
      </c>
      <c r="F333" s="697">
        <v>19771.752</v>
      </c>
      <c r="G333" s="697">
        <v>20406.48</v>
      </c>
      <c r="H333" s="697">
        <v>24090.511999999999</v>
      </c>
      <c r="I333" s="697">
        <v>24417.065999999999</v>
      </c>
      <c r="J333" s="697">
        <v>27698.653999999999</v>
      </c>
      <c r="K333" s="697">
        <v>27270.041000000001</v>
      </c>
      <c r="L333" s="697">
        <v>29716.978999999999</v>
      </c>
      <c r="M333" s="697">
        <v>31931.794999999998</v>
      </c>
      <c r="N333" s="697">
        <v>41955.800999999999</v>
      </c>
      <c r="O333" s="697">
        <v>40354.866999999998</v>
      </c>
      <c r="P333" s="697">
        <v>41044.57</v>
      </c>
      <c r="Q333" s="697">
        <v>43168.031000000003</v>
      </c>
      <c r="R333" s="697">
        <v>46612.921999999999</v>
      </c>
      <c r="S333" s="147">
        <f>100</f>
        <v>100</v>
      </c>
      <c r="T333" s="333">
        <f t="shared" si="224"/>
        <v>90.255142399625939</v>
      </c>
      <c r="U333" s="333">
        <f t="shared" si="225"/>
        <v>100.65710999284313</v>
      </c>
      <c r="V333" s="333">
        <f t="shared" si="226"/>
        <v>103.88848200841046</v>
      </c>
      <c r="W333" s="333">
        <f t="shared" si="245"/>
        <v>122.64372505622704</v>
      </c>
      <c r="X333" s="333">
        <f t="shared" si="246"/>
        <v>124.30619694524341</v>
      </c>
      <c r="Y333" s="333">
        <f t="shared" si="247"/>
        <v>141.01261548959872</v>
      </c>
      <c r="Z333" s="333">
        <f t="shared" si="248"/>
        <v>138.83056577112347</v>
      </c>
      <c r="AA333" s="333">
        <f t="shared" si="249"/>
        <v>151.28781829035734</v>
      </c>
      <c r="AB333" s="333">
        <f t="shared" si="227"/>
        <v>162.56334803227952</v>
      </c>
      <c r="AC333" s="333">
        <f t="shared" si="227"/>
        <v>213.59511671473715</v>
      </c>
      <c r="AD333" s="333">
        <f t="shared" si="227"/>
        <v>205.44483292960356</v>
      </c>
      <c r="AE333" s="333">
        <f t="shared" ref="AE333:AG333" si="257">P333*100/$D333</f>
        <v>208.9560802249062</v>
      </c>
      <c r="AF333" s="333">
        <f t="shared" si="257"/>
        <v>219.7665257252601</v>
      </c>
      <c r="AG333" s="334">
        <f t="shared" si="257"/>
        <v>237.30431257896709</v>
      </c>
    </row>
    <row r="334" spans="2:33" ht="14.4" x14ac:dyDescent="0.3">
      <c r="B334" s="822"/>
      <c r="C334" s="1" t="s">
        <v>6</v>
      </c>
      <c r="D334" s="697">
        <v>188299.90299999999</v>
      </c>
      <c r="E334" s="697">
        <v>186654.19899999999</v>
      </c>
      <c r="F334" s="697">
        <v>193464.62400000001</v>
      </c>
      <c r="G334" s="697">
        <v>206467.33300000001</v>
      </c>
      <c r="H334" s="697">
        <v>212163.60099999997</v>
      </c>
      <c r="I334" s="697">
        <v>217458.00699999998</v>
      </c>
      <c r="J334" s="697">
        <v>225729.503</v>
      </c>
      <c r="K334" s="697">
        <v>222593</v>
      </c>
      <c r="L334" s="697">
        <v>242896.799</v>
      </c>
      <c r="M334" s="697">
        <v>243793.64500000002</v>
      </c>
      <c r="N334" s="697">
        <v>248717.80000000002</v>
      </c>
      <c r="O334" s="697">
        <v>255030.894</v>
      </c>
      <c r="P334" s="697">
        <v>258997.32900000003</v>
      </c>
      <c r="Q334" s="697">
        <v>267908.67200000002</v>
      </c>
      <c r="R334" s="697">
        <v>289405.23499999999</v>
      </c>
      <c r="S334" s="147">
        <f>100</f>
        <v>100</v>
      </c>
      <c r="T334" s="333">
        <f t="shared" si="224"/>
        <v>99.126019730344737</v>
      </c>
      <c r="U334" s="333">
        <f t="shared" si="225"/>
        <v>102.74281660145095</v>
      </c>
      <c r="V334" s="333">
        <f t="shared" si="226"/>
        <v>109.64813561268804</v>
      </c>
      <c r="W334" s="333">
        <f t="shared" si="245"/>
        <v>112.67323966704326</v>
      </c>
      <c r="X334" s="333">
        <f t="shared" si="246"/>
        <v>115.48492778565053</v>
      </c>
      <c r="Y334" s="333">
        <f t="shared" si="247"/>
        <v>119.87765230022451</v>
      </c>
      <c r="Z334" s="333">
        <f t="shared" si="248"/>
        <v>118.21195680594695</v>
      </c>
      <c r="AA334" s="333">
        <f t="shared" si="249"/>
        <v>128.99464903070077</v>
      </c>
      <c r="AB334" s="333">
        <f t="shared" si="227"/>
        <v>129.47093499033826</v>
      </c>
      <c r="AC334" s="333">
        <f t="shared" si="227"/>
        <v>132.08599475486719</v>
      </c>
      <c r="AD334" s="333">
        <f t="shared" si="227"/>
        <v>135.43867518614707</v>
      </c>
      <c r="AE334" s="333">
        <f t="shared" ref="AE334:AG334" si="258">P334*100/$D334</f>
        <v>137.54512077470378</v>
      </c>
      <c r="AF334" s="333">
        <f t="shared" si="258"/>
        <v>142.27764737616462</v>
      </c>
      <c r="AG334" s="334">
        <f t="shared" si="258"/>
        <v>153.69377805786763</v>
      </c>
    </row>
    <row r="335" spans="2:33" ht="14.4" x14ac:dyDescent="0.3">
      <c r="B335" s="823"/>
      <c r="C335" s="3" t="s">
        <v>7</v>
      </c>
      <c r="D335" s="766">
        <v>168657.22500000001</v>
      </c>
      <c r="E335" s="766">
        <v>168925.67199999999</v>
      </c>
      <c r="F335" s="766">
        <v>173692.872</v>
      </c>
      <c r="G335" s="766">
        <v>186060.853</v>
      </c>
      <c r="H335" s="766">
        <v>188073.08899999998</v>
      </c>
      <c r="I335" s="766">
        <v>193040.94099999999</v>
      </c>
      <c r="J335" s="766">
        <v>198030.84899999999</v>
      </c>
      <c r="K335" s="766">
        <v>195322.959</v>
      </c>
      <c r="L335" s="766">
        <v>213179.82</v>
      </c>
      <c r="M335" s="766">
        <v>211861.85</v>
      </c>
      <c r="N335" s="766">
        <v>206761.99900000001</v>
      </c>
      <c r="O335" s="766">
        <v>214676.027</v>
      </c>
      <c r="P335" s="766">
        <v>217952.75900000002</v>
      </c>
      <c r="Q335" s="766">
        <v>224740.641</v>
      </c>
      <c r="R335" s="767">
        <v>242792.31299999999</v>
      </c>
      <c r="S335" s="147">
        <f>100</f>
        <v>100</v>
      </c>
      <c r="T335" s="333">
        <f t="shared" si="224"/>
        <v>100.15916721029888</v>
      </c>
      <c r="U335" s="333">
        <f t="shared" si="225"/>
        <v>102.98572859834495</v>
      </c>
      <c r="V335" s="333">
        <f t="shared" si="226"/>
        <v>110.31893415772731</v>
      </c>
      <c r="W335" s="333">
        <f t="shared" si="245"/>
        <v>111.51202624138989</v>
      </c>
      <c r="X335" s="333">
        <f t="shared" si="246"/>
        <v>114.45755792554986</v>
      </c>
      <c r="Y335" s="333">
        <f t="shared" si="247"/>
        <v>117.41616702160253</v>
      </c>
      <c r="Z335" s="333">
        <f t="shared" si="248"/>
        <v>115.810608765797</v>
      </c>
      <c r="AA335" s="333">
        <f t="shared" si="249"/>
        <v>126.39827318396824</v>
      </c>
      <c r="AB335" s="333">
        <f t="shared" si="227"/>
        <v>125.61682430147893</v>
      </c>
      <c r="AC335" s="333">
        <f t="shared" si="227"/>
        <v>122.59302795951967</v>
      </c>
      <c r="AD335" s="333">
        <f t="shared" si="227"/>
        <v>127.28540209291359</v>
      </c>
      <c r="AE335" s="333">
        <f t="shared" ref="AE335:AG335" si="259">P335*100/$D335</f>
        <v>129.22823733166487</v>
      </c>
      <c r="AF335" s="333">
        <f t="shared" si="259"/>
        <v>133.25289859358233</v>
      </c>
      <c r="AG335" s="334">
        <f t="shared" si="259"/>
        <v>143.95607007052323</v>
      </c>
    </row>
    <row r="336" spans="2:33" ht="16.5" customHeight="1" x14ac:dyDescent="0.3">
      <c r="B336" s="822" t="s">
        <v>67</v>
      </c>
      <c r="C336" s="2" t="s">
        <v>2</v>
      </c>
      <c r="D336" s="697">
        <v>63087.438000000002</v>
      </c>
      <c r="E336" s="697">
        <v>61476.938000000002</v>
      </c>
      <c r="F336" s="697">
        <v>67537.664000000004</v>
      </c>
      <c r="G336" s="697">
        <v>69585.843999999997</v>
      </c>
      <c r="H336" s="697">
        <v>67110.351999999999</v>
      </c>
      <c r="I336" s="697">
        <v>66924.429999999993</v>
      </c>
      <c r="J336" s="697">
        <v>68979.391000000003</v>
      </c>
      <c r="K336" s="697">
        <v>70635.202999999994</v>
      </c>
      <c r="L336" s="697">
        <v>72605.898000000001</v>
      </c>
      <c r="M336" s="697">
        <v>73722.733999999997</v>
      </c>
      <c r="N336" s="697">
        <v>75397.898000000001</v>
      </c>
      <c r="O336" s="697">
        <v>72083.601999999999</v>
      </c>
      <c r="P336" s="697">
        <v>66640.383000000002</v>
      </c>
      <c r="Q336" s="697">
        <v>71287.702999999994</v>
      </c>
      <c r="R336" s="697">
        <v>76673.820000000007</v>
      </c>
      <c r="S336" s="147">
        <f>100</f>
        <v>100</v>
      </c>
      <c r="T336" s="333">
        <f t="shared" si="224"/>
        <v>97.447193845468888</v>
      </c>
      <c r="U336" s="333">
        <f t="shared" si="225"/>
        <v>107.05406042958981</v>
      </c>
      <c r="V336" s="333">
        <f t="shared" si="226"/>
        <v>110.30063385994529</v>
      </c>
      <c r="W336" s="333">
        <f t="shared" si="245"/>
        <v>106.37672748733274</v>
      </c>
      <c r="X336" s="333">
        <f t="shared" si="246"/>
        <v>106.08202222445614</v>
      </c>
      <c r="Y336" s="333">
        <f t="shared" si="247"/>
        <v>109.33934422887803</v>
      </c>
      <c r="Z336" s="333">
        <f t="shared" si="248"/>
        <v>111.96397450788855</v>
      </c>
      <c r="AA336" s="333">
        <f t="shared" si="249"/>
        <v>115.08772633943384</v>
      </c>
      <c r="AB336" s="333">
        <f t="shared" si="227"/>
        <v>116.85802488920217</v>
      </c>
      <c r="AC336" s="333">
        <f t="shared" si="227"/>
        <v>119.51333005470914</v>
      </c>
      <c r="AD336" s="333">
        <f t="shared" si="227"/>
        <v>114.25983410516686</v>
      </c>
      <c r="AE336" s="333">
        <f t="shared" ref="AE336:AG336" si="260">P336*100/$D336</f>
        <v>105.63177886538996</v>
      </c>
      <c r="AF336" s="333">
        <f t="shared" si="260"/>
        <v>112.99825331312391</v>
      </c>
      <c r="AG336" s="334">
        <f t="shared" si="260"/>
        <v>121.53579608035439</v>
      </c>
    </row>
    <row r="337" spans="2:33" ht="15" customHeight="1" x14ac:dyDescent="0.3">
      <c r="B337" s="822"/>
      <c r="C337" s="1" t="s">
        <v>3</v>
      </c>
      <c r="D337" s="697">
        <v>31902.866999999998</v>
      </c>
      <c r="E337" s="697">
        <v>30350.063999999998</v>
      </c>
      <c r="F337" s="697">
        <v>31246.388999999999</v>
      </c>
      <c r="G337" s="697">
        <v>32080.42</v>
      </c>
      <c r="H337" s="697">
        <v>32263.525000000001</v>
      </c>
      <c r="I337" s="697">
        <v>32544.436000000002</v>
      </c>
      <c r="J337" s="697">
        <v>34910.620999999999</v>
      </c>
      <c r="K337" s="697">
        <v>34949.809000000001</v>
      </c>
      <c r="L337" s="697">
        <v>37094.690999999999</v>
      </c>
      <c r="M337" s="697">
        <v>38097.038999999997</v>
      </c>
      <c r="N337" s="697">
        <v>40518.906000000003</v>
      </c>
      <c r="O337" s="697">
        <v>39816.016000000003</v>
      </c>
      <c r="P337" s="697">
        <v>37563.254000000001</v>
      </c>
      <c r="Q337" s="697">
        <v>40358.828000000001</v>
      </c>
      <c r="R337" s="697">
        <v>43227.105000000003</v>
      </c>
      <c r="S337" s="147">
        <f>100</f>
        <v>100</v>
      </c>
      <c r="T337" s="333">
        <f t="shared" si="224"/>
        <v>95.132716442067732</v>
      </c>
      <c r="U337" s="333">
        <f t="shared" si="225"/>
        <v>97.942260173670292</v>
      </c>
      <c r="V337" s="333">
        <f t="shared" si="226"/>
        <v>100.55654245745374</v>
      </c>
      <c r="W337" s="333">
        <f t="shared" si="245"/>
        <v>101.13048773955019</v>
      </c>
      <c r="X337" s="333">
        <f t="shared" si="246"/>
        <v>102.0110073492768</v>
      </c>
      <c r="Y337" s="333">
        <f t="shared" si="247"/>
        <v>109.42784860056622</v>
      </c>
      <c r="Z337" s="333">
        <f t="shared" si="248"/>
        <v>109.55068395577112</v>
      </c>
      <c r="AA337" s="333">
        <f t="shared" si="249"/>
        <v>116.27384773913894</v>
      </c>
      <c r="AB337" s="333">
        <f t="shared" si="227"/>
        <v>119.41572210422342</v>
      </c>
      <c r="AC337" s="333">
        <f t="shared" si="227"/>
        <v>127.00709939329278</v>
      </c>
      <c r="AD337" s="333">
        <f t="shared" si="227"/>
        <v>124.80388047882971</v>
      </c>
      <c r="AE337" s="333">
        <f t="shared" ref="AE337:AG337" si="261">P337*100/$D337</f>
        <v>117.74256526850706</v>
      </c>
      <c r="AF337" s="333">
        <f t="shared" si="261"/>
        <v>126.50533257716306</v>
      </c>
      <c r="AG337" s="334">
        <f t="shared" si="261"/>
        <v>135.49598849532865</v>
      </c>
    </row>
    <row r="338" spans="2:33" ht="14.4" x14ac:dyDescent="0.3">
      <c r="B338" s="822"/>
      <c r="C338" s="1" t="s">
        <v>4</v>
      </c>
      <c r="D338" s="697">
        <v>12749.673000000001</v>
      </c>
      <c r="E338" s="697">
        <v>12315.713</v>
      </c>
      <c r="F338" s="697">
        <v>12504.83</v>
      </c>
      <c r="G338" s="697">
        <v>13657.744000000001</v>
      </c>
      <c r="H338" s="697">
        <v>14132.005999999999</v>
      </c>
      <c r="I338" s="697">
        <v>14693.406999999999</v>
      </c>
      <c r="J338" s="697">
        <v>15008.029</v>
      </c>
      <c r="K338" s="697">
        <v>16258.541999999999</v>
      </c>
      <c r="L338" s="697">
        <v>16128.906000000001</v>
      </c>
      <c r="M338" s="697">
        <v>17200.775000000001</v>
      </c>
      <c r="N338" s="697">
        <v>18431.25</v>
      </c>
      <c r="O338" s="697">
        <v>20837.280999999999</v>
      </c>
      <c r="P338" s="697">
        <v>19704.437999999998</v>
      </c>
      <c r="Q338" s="697">
        <v>20939.717000000001</v>
      </c>
      <c r="R338" s="697">
        <v>22548.223000000002</v>
      </c>
      <c r="S338" s="147">
        <f>100</f>
        <v>100</v>
      </c>
      <c r="T338" s="333">
        <f t="shared" si="224"/>
        <v>96.596304862093319</v>
      </c>
      <c r="U338" s="333">
        <f t="shared" si="225"/>
        <v>98.079613492832323</v>
      </c>
      <c r="V338" s="333">
        <f t="shared" si="226"/>
        <v>107.12230815645233</v>
      </c>
      <c r="W338" s="333">
        <f t="shared" si="245"/>
        <v>110.8421055190984</v>
      </c>
      <c r="X338" s="333">
        <f t="shared" si="246"/>
        <v>115.24536354775529</v>
      </c>
      <c r="Y338" s="333">
        <f t="shared" si="247"/>
        <v>117.71305036607606</v>
      </c>
      <c r="Z338" s="333">
        <f t="shared" si="248"/>
        <v>127.52124701551168</v>
      </c>
      <c r="AA338" s="333">
        <f t="shared" si="249"/>
        <v>126.50446799694392</v>
      </c>
      <c r="AB338" s="333">
        <f t="shared" si="227"/>
        <v>134.91149929884477</v>
      </c>
      <c r="AC338" s="333">
        <f t="shared" si="227"/>
        <v>144.5625311331514</v>
      </c>
      <c r="AD338" s="333">
        <f t="shared" si="227"/>
        <v>163.4338464994357</v>
      </c>
      <c r="AE338" s="333">
        <f t="shared" ref="AE338:AG338" si="262">P338*100/$D338</f>
        <v>154.54857548111232</v>
      </c>
      <c r="AF338" s="333">
        <f t="shared" si="262"/>
        <v>164.23728671315726</v>
      </c>
      <c r="AG338" s="334">
        <f t="shared" si="262"/>
        <v>176.85334361124401</v>
      </c>
    </row>
    <row r="339" spans="2:33" ht="14.4" x14ac:dyDescent="0.3">
      <c r="B339" s="822"/>
      <c r="C339" s="1" t="s">
        <v>5</v>
      </c>
      <c r="D339" s="697">
        <v>19316.620999999999</v>
      </c>
      <c r="E339" s="697">
        <v>17053.625</v>
      </c>
      <c r="F339" s="697">
        <v>19264.118999999999</v>
      </c>
      <c r="G339" s="697">
        <v>20372.388999999999</v>
      </c>
      <c r="H339" s="697">
        <v>20588.416000000001</v>
      </c>
      <c r="I339" s="697">
        <v>20707.728999999999</v>
      </c>
      <c r="J339" s="697">
        <v>21724.958999999999</v>
      </c>
      <c r="K339" s="697">
        <v>23811.092000000001</v>
      </c>
      <c r="L339" s="697">
        <v>24767.081999999999</v>
      </c>
      <c r="M339" s="697">
        <v>27882.021000000001</v>
      </c>
      <c r="N339" s="697">
        <v>31002.391</v>
      </c>
      <c r="O339" s="697">
        <v>34563.141000000003</v>
      </c>
      <c r="P339" s="697">
        <v>31793.482</v>
      </c>
      <c r="Q339" s="697">
        <v>34375.684000000001</v>
      </c>
      <c r="R339" s="697">
        <v>37329.383000000002</v>
      </c>
      <c r="S339" s="147">
        <f>100</f>
        <v>100</v>
      </c>
      <c r="T339" s="333">
        <f>E339*100/$D339</f>
        <v>88.284721225311614</v>
      </c>
      <c r="U339" s="333">
        <f t="shared" ref="U339:AA375" si="263">F339*100/$D339</f>
        <v>99.728202981256402</v>
      </c>
      <c r="V339" s="333">
        <f t="shared" si="263"/>
        <v>105.46559359424198</v>
      </c>
      <c r="W339" s="333">
        <f t="shared" si="263"/>
        <v>106.58394136324361</v>
      </c>
      <c r="X339" s="333">
        <f t="shared" si="263"/>
        <v>107.20161150337836</v>
      </c>
      <c r="Y339" s="333">
        <f t="shared" si="263"/>
        <v>112.4676981548688</v>
      </c>
      <c r="Z339" s="333">
        <f t="shared" si="263"/>
        <v>123.26737683573127</v>
      </c>
      <c r="AA339" s="333">
        <f t="shared" si="263"/>
        <v>128.21643081365005</v>
      </c>
      <c r="AB339" s="333">
        <f t="shared" si="227"/>
        <v>144.34212381140574</v>
      </c>
      <c r="AC339" s="333">
        <f t="shared" si="227"/>
        <v>160.49593249254102</v>
      </c>
      <c r="AD339" s="333">
        <f t="shared" si="227"/>
        <v>178.92953948829873</v>
      </c>
      <c r="AE339" s="333">
        <f t="shared" ref="AE339:AG339" si="264">P339*100/$D339</f>
        <v>164.59132267491299</v>
      </c>
      <c r="AF339" s="333">
        <f t="shared" si="264"/>
        <v>177.95909543392708</v>
      </c>
      <c r="AG339" s="334">
        <f t="shared" si="264"/>
        <v>193.25006687246182</v>
      </c>
    </row>
    <row r="340" spans="2:33" ht="14.4" x14ac:dyDescent="0.3">
      <c r="B340" s="822"/>
      <c r="C340" s="1" t="s">
        <v>6</v>
      </c>
      <c r="D340" s="697">
        <v>127056.59899999999</v>
      </c>
      <c r="E340" s="697">
        <v>121196.34000000001</v>
      </c>
      <c r="F340" s="697">
        <v>130553.00200000001</v>
      </c>
      <c r="G340" s="697">
        <v>135696.397</v>
      </c>
      <c r="H340" s="697">
        <v>134094.299</v>
      </c>
      <c r="I340" s="697">
        <v>134870.00199999998</v>
      </c>
      <c r="J340" s="697">
        <v>140623</v>
      </c>
      <c r="K340" s="697">
        <v>145654.64599999998</v>
      </c>
      <c r="L340" s="697">
        <v>150596.57700000002</v>
      </c>
      <c r="M340" s="697">
        <v>156902.56899999999</v>
      </c>
      <c r="N340" s="697">
        <v>165350.44500000001</v>
      </c>
      <c r="O340" s="697">
        <v>167300.04</v>
      </c>
      <c r="P340" s="697">
        <v>155701.557</v>
      </c>
      <c r="Q340" s="697">
        <v>166961.932</v>
      </c>
      <c r="R340" s="697">
        <v>179778.53100000002</v>
      </c>
      <c r="S340" s="147">
        <f>100</f>
        <v>100</v>
      </c>
      <c r="T340" s="333">
        <f t="shared" ref="T340:W403" si="265">E340*100/$D340</f>
        <v>95.387678368441158</v>
      </c>
      <c r="U340" s="333">
        <f t="shared" si="263"/>
        <v>102.75184683638511</v>
      </c>
      <c r="V340" s="333">
        <f t="shared" si="263"/>
        <v>106.79996007133798</v>
      </c>
      <c r="W340" s="333">
        <f t="shared" si="263"/>
        <v>105.53902753213158</v>
      </c>
      <c r="X340" s="333">
        <f t="shared" si="263"/>
        <v>106.14954521173669</v>
      </c>
      <c r="Y340" s="333">
        <f t="shared" si="263"/>
        <v>110.67744698565402</v>
      </c>
      <c r="Z340" s="333">
        <f t="shared" si="263"/>
        <v>114.63760807890033</v>
      </c>
      <c r="AA340" s="333">
        <f t="shared" si="263"/>
        <v>118.52715890813356</v>
      </c>
      <c r="AB340" s="333">
        <f t="shared" si="227"/>
        <v>123.49029506133719</v>
      </c>
      <c r="AC340" s="333">
        <f t="shared" si="227"/>
        <v>130.1392027658477</v>
      </c>
      <c r="AD340" s="333">
        <f t="shared" si="227"/>
        <v>131.67363310267734</v>
      </c>
      <c r="AE340" s="333">
        <f t="shared" ref="AE340:AG340" si="266">P340*100/$D340</f>
        <v>122.54503758596593</v>
      </c>
      <c r="AF340" s="333">
        <f t="shared" si="266"/>
        <v>131.40752492517134</v>
      </c>
      <c r="AG340" s="334">
        <f t="shared" si="266"/>
        <v>141.49483963442154</v>
      </c>
    </row>
    <row r="341" spans="2:33" ht="14.4" x14ac:dyDescent="0.3">
      <c r="B341" s="823"/>
      <c r="C341" s="3" t="s">
        <v>7</v>
      </c>
      <c r="D341" s="766">
        <v>107739.97799999999</v>
      </c>
      <c r="E341" s="766">
        <v>104142.71500000001</v>
      </c>
      <c r="F341" s="766">
        <v>111288.883</v>
      </c>
      <c r="G341" s="766">
        <v>115324.008</v>
      </c>
      <c r="H341" s="766">
        <v>113505.883</v>
      </c>
      <c r="I341" s="766">
        <v>114162.27299999999</v>
      </c>
      <c r="J341" s="766">
        <v>118898.041</v>
      </c>
      <c r="K341" s="766">
        <v>121843.55399999999</v>
      </c>
      <c r="L341" s="766">
        <v>125829.49500000001</v>
      </c>
      <c r="M341" s="766">
        <v>129020.54799999998</v>
      </c>
      <c r="N341" s="766">
        <v>134348.054</v>
      </c>
      <c r="O341" s="766">
        <v>132736.899</v>
      </c>
      <c r="P341" s="766">
        <v>123908.075</v>
      </c>
      <c r="Q341" s="766">
        <v>132586.24799999999</v>
      </c>
      <c r="R341" s="767">
        <v>142449.14800000002</v>
      </c>
      <c r="S341" s="147">
        <f>100</f>
        <v>100</v>
      </c>
      <c r="T341" s="333">
        <f t="shared" si="265"/>
        <v>96.661162303188917</v>
      </c>
      <c r="U341" s="333">
        <f t="shared" si="263"/>
        <v>103.2939537076943</v>
      </c>
      <c r="V341" s="333">
        <f t="shared" si="263"/>
        <v>107.03919765047661</v>
      </c>
      <c r="W341" s="333">
        <f t="shared" si="263"/>
        <v>105.3516857038898</v>
      </c>
      <c r="X341" s="333">
        <f t="shared" si="263"/>
        <v>105.96092102413461</v>
      </c>
      <c r="Y341" s="333">
        <f t="shared" si="263"/>
        <v>110.35647417711559</v>
      </c>
      <c r="Z341" s="333">
        <f t="shared" si="263"/>
        <v>113.09038321875283</v>
      </c>
      <c r="AA341" s="333">
        <f t="shared" si="263"/>
        <v>116.78997651178287</v>
      </c>
      <c r="AB341" s="333">
        <f t="shared" si="227"/>
        <v>119.75178610116293</v>
      </c>
      <c r="AC341" s="333">
        <f t="shared" si="227"/>
        <v>124.69656713685241</v>
      </c>
      <c r="AD341" s="333">
        <f t="shared" si="227"/>
        <v>123.20115658460597</v>
      </c>
      <c r="AE341" s="333">
        <f t="shared" ref="AE341:AG341" si="267">P341*100/$D341</f>
        <v>115.00659021853524</v>
      </c>
      <c r="AF341" s="333">
        <f t="shared" si="267"/>
        <v>123.06132826572509</v>
      </c>
      <c r="AG341" s="334">
        <f t="shared" si="267"/>
        <v>132.21568320721212</v>
      </c>
    </row>
    <row r="342" spans="2:33" ht="15" customHeight="1" x14ac:dyDescent="0.3">
      <c r="B342" s="822" t="s">
        <v>68</v>
      </c>
      <c r="C342" s="1" t="s">
        <v>2</v>
      </c>
      <c r="D342" s="697">
        <v>44282.800999999999</v>
      </c>
      <c r="E342" s="697">
        <v>36818.434000000001</v>
      </c>
      <c r="F342" s="697">
        <v>42469.305</v>
      </c>
      <c r="G342" s="697">
        <v>42860.785000000003</v>
      </c>
      <c r="H342" s="697">
        <v>43802.281000000003</v>
      </c>
      <c r="I342" s="697">
        <v>47971.972999999998</v>
      </c>
      <c r="J342" s="697">
        <v>47904.851999999999</v>
      </c>
      <c r="K342" s="697">
        <v>51330.737999999998</v>
      </c>
      <c r="L342" s="697">
        <v>55633.495999999999</v>
      </c>
      <c r="M342" s="697">
        <v>56409.086000000003</v>
      </c>
      <c r="N342" s="697">
        <v>51646</v>
      </c>
      <c r="O342" s="697">
        <v>56677.898000000001</v>
      </c>
      <c r="P342" s="697">
        <v>54002.995999999999</v>
      </c>
      <c r="Q342" s="697">
        <v>57823.163999999997</v>
      </c>
      <c r="R342" s="697">
        <v>62251.082000000002</v>
      </c>
      <c r="S342" s="147">
        <f>100</f>
        <v>100</v>
      </c>
      <c r="T342" s="333">
        <f t="shared" si="265"/>
        <v>83.143868880380893</v>
      </c>
      <c r="U342" s="333">
        <f t="shared" si="263"/>
        <v>95.904739630178312</v>
      </c>
      <c r="V342" s="333">
        <f t="shared" si="263"/>
        <v>96.78878488287134</v>
      </c>
      <c r="W342" s="333">
        <f t="shared" si="263"/>
        <v>98.914883455542949</v>
      </c>
      <c r="X342" s="333">
        <f t="shared" si="263"/>
        <v>108.33093642834382</v>
      </c>
      <c r="Y342" s="333">
        <f t="shared" si="263"/>
        <v>108.17936290886388</v>
      </c>
      <c r="Z342" s="333">
        <f t="shared" si="263"/>
        <v>115.91574345082643</v>
      </c>
      <c r="AA342" s="333">
        <f t="shared" si="263"/>
        <v>125.63228780401673</v>
      </c>
      <c r="AB342" s="333">
        <f t="shared" si="227"/>
        <v>127.38373527907596</v>
      </c>
      <c r="AC342" s="333">
        <f t="shared" si="227"/>
        <v>116.62767221974057</v>
      </c>
      <c r="AD342" s="333">
        <f t="shared" si="227"/>
        <v>127.99077005088273</v>
      </c>
      <c r="AE342" s="333">
        <f t="shared" ref="AE342:AG342" si="268">P342*100/$D342</f>
        <v>121.95027139317587</v>
      </c>
      <c r="AF342" s="333">
        <f t="shared" si="268"/>
        <v>130.57702470085394</v>
      </c>
      <c r="AG342" s="334">
        <f t="shared" si="268"/>
        <v>140.57620700190125</v>
      </c>
    </row>
    <row r="343" spans="2:33" ht="14.4" x14ac:dyDescent="0.3">
      <c r="B343" s="822"/>
      <c r="C343" s="1" t="s">
        <v>3</v>
      </c>
      <c r="D343" s="697">
        <v>18646.240000000002</v>
      </c>
      <c r="E343" s="697">
        <v>17263.627</v>
      </c>
      <c r="F343" s="697">
        <v>20231.932000000001</v>
      </c>
      <c r="G343" s="697">
        <v>22702.129000000001</v>
      </c>
      <c r="H343" s="697">
        <v>23095.706999999999</v>
      </c>
      <c r="I343" s="697">
        <v>21507.219000000001</v>
      </c>
      <c r="J343" s="697">
        <v>23430.101999999999</v>
      </c>
      <c r="K343" s="697">
        <v>23917.276999999998</v>
      </c>
      <c r="L343" s="697">
        <v>26024.232</v>
      </c>
      <c r="M343" s="697">
        <v>25422.094000000001</v>
      </c>
      <c r="N343" s="697">
        <v>22439.083999999999</v>
      </c>
      <c r="O343" s="697">
        <v>23396.833999999999</v>
      </c>
      <c r="P343" s="697">
        <v>21675.048999999999</v>
      </c>
      <c r="Q343" s="697">
        <v>23218.276999999998</v>
      </c>
      <c r="R343" s="697">
        <v>24888.9</v>
      </c>
      <c r="S343" s="147">
        <f>100</f>
        <v>100</v>
      </c>
      <c r="T343" s="333">
        <f t="shared" si="265"/>
        <v>92.585030547713629</v>
      </c>
      <c r="U343" s="333">
        <f t="shared" si="263"/>
        <v>108.50408446957671</v>
      </c>
      <c r="V343" s="333">
        <f t="shared" si="263"/>
        <v>121.75177944722365</v>
      </c>
      <c r="W343" s="333">
        <f t="shared" si="263"/>
        <v>123.86254279683193</v>
      </c>
      <c r="X343" s="333">
        <f t="shared" si="263"/>
        <v>115.34346334703403</v>
      </c>
      <c r="Y343" s="333">
        <f t="shared" si="263"/>
        <v>125.65590703541301</v>
      </c>
      <c r="Z343" s="333">
        <f t="shared" si="263"/>
        <v>128.26863217463679</v>
      </c>
      <c r="AA343" s="333">
        <f t="shared" si="263"/>
        <v>139.56825612026876</v>
      </c>
      <c r="AB343" s="333">
        <f t="shared" si="227"/>
        <v>136.33898308720683</v>
      </c>
      <c r="AC343" s="333">
        <f t="shared" si="227"/>
        <v>120.34106608088278</v>
      </c>
      <c r="AD343" s="333">
        <f t="shared" si="227"/>
        <v>125.47749036803128</v>
      </c>
      <c r="AE343" s="333">
        <f t="shared" ref="AE343:AG343" si="269">P343*100/$D343</f>
        <v>116.24353757111352</v>
      </c>
      <c r="AF343" s="333">
        <f t="shared" si="269"/>
        <v>124.51988711933342</v>
      </c>
      <c r="AG343" s="334">
        <f t="shared" si="269"/>
        <v>133.47945752065831</v>
      </c>
    </row>
    <row r="344" spans="2:33" ht="14.4" x14ac:dyDescent="0.3">
      <c r="B344" s="822"/>
      <c r="C344" s="1" t="s">
        <v>4</v>
      </c>
      <c r="D344" s="697">
        <v>20595.129000000001</v>
      </c>
      <c r="E344" s="697">
        <v>17379.646000000001</v>
      </c>
      <c r="F344" s="697">
        <v>20355.923999999999</v>
      </c>
      <c r="G344" s="697">
        <v>20304.287</v>
      </c>
      <c r="H344" s="697">
        <v>20177.41</v>
      </c>
      <c r="I344" s="697">
        <v>22709.008000000002</v>
      </c>
      <c r="J344" s="697">
        <v>23831.355</v>
      </c>
      <c r="K344" s="697">
        <v>27013.398000000001</v>
      </c>
      <c r="L344" s="697">
        <v>27665.895</v>
      </c>
      <c r="M344" s="697">
        <v>27147.998</v>
      </c>
      <c r="N344" s="697">
        <v>22571.377</v>
      </c>
      <c r="O344" s="697">
        <v>22902.92</v>
      </c>
      <c r="P344" s="697">
        <v>21759.236000000001</v>
      </c>
      <c r="Q344" s="697">
        <v>23140.07</v>
      </c>
      <c r="R344" s="697">
        <v>24907.912</v>
      </c>
      <c r="S344" s="147">
        <f>100</f>
        <v>100</v>
      </c>
      <c r="T344" s="333">
        <f t="shared" si="265"/>
        <v>84.387167470521788</v>
      </c>
      <c r="U344" s="333">
        <f t="shared" si="263"/>
        <v>98.838536044129654</v>
      </c>
      <c r="V344" s="333">
        <f t="shared" si="263"/>
        <v>98.587811710234973</v>
      </c>
      <c r="W344" s="333">
        <f t="shared" si="263"/>
        <v>97.971758273521857</v>
      </c>
      <c r="X344" s="333">
        <f t="shared" si="263"/>
        <v>110.26397552547499</v>
      </c>
      <c r="Y344" s="333">
        <f t="shared" si="263"/>
        <v>115.71355051963985</v>
      </c>
      <c r="Z344" s="333">
        <f t="shared" si="263"/>
        <v>131.16401455897656</v>
      </c>
      <c r="AA344" s="333">
        <f t="shared" si="263"/>
        <v>134.33222486734604</v>
      </c>
      <c r="AB344" s="333">
        <f t="shared" si="227"/>
        <v>131.81756715386439</v>
      </c>
      <c r="AC344" s="333">
        <f t="shared" si="227"/>
        <v>109.59570585840953</v>
      </c>
      <c r="AD344" s="333">
        <f t="shared" si="227"/>
        <v>111.20551854761385</v>
      </c>
      <c r="AE344" s="333">
        <f t="shared" ref="AE344:AG344" si="270">P344*100/$D344</f>
        <v>105.6523413861598</v>
      </c>
      <c r="AF344" s="333">
        <f t="shared" si="270"/>
        <v>112.35700441594709</v>
      </c>
      <c r="AG344" s="334">
        <f t="shared" si="270"/>
        <v>120.94079138809958</v>
      </c>
    </row>
    <row r="345" spans="2:33" ht="14.4" x14ac:dyDescent="0.3">
      <c r="B345" s="822"/>
      <c r="C345" s="1" t="s">
        <v>5</v>
      </c>
      <c r="D345" s="697">
        <v>18894.631000000001</v>
      </c>
      <c r="E345" s="697">
        <v>17778.353999999999</v>
      </c>
      <c r="F345" s="697">
        <v>20276.641</v>
      </c>
      <c r="G345" s="697">
        <v>22243.562999999998</v>
      </c>
      <c r="H345" s="697">
        <v>22353.699000000001</v>
      </c>
      <c r="I345" s="697">
        <v>27941.699000000001</v>
      </c>
      <c r="J345" s="697">
        <v>27799.09</v>
      </c>
      <c r="K345" s="697">
        <v>23403.044999999998</v>
      </c>
      <c r="L345" s="697">
        <v>26362.506000000001</v>
      </c>
      <c r="M345" s="697">
        <v>32548.521000000001</v>
      </c>
      <c r="N345" s="697">
        <v>35376.616999999998</v>
      </c>
      <c r="O345" s="697">
        <v>43088.870999999999</v>
      </c>
      <c r="P345" s="697">
        <v>39448.718999999997</v>
      </c>
      <c r="Q345" s="697">
        <v>42010.167999999998</v>
      </c>
      <c r="R345" s="697">
        <v>45318.112999999998</v>
      </c>
      <c r="S345" s="147">
        <f>100</f>
        <v>100</v>
      </c>
      <c r="T345" s="333">
        <f t="shared" si="265"/>
        <v>94.092094203903727</v>
      </c>
      <c r="U345" s="333">
        <f t="shared" si="263"/>
        <v>107.31430002522937</v>
      </c>
      <c r="V345" s="333">
        <f t="shared" si="263"/>
        <v>117.72425193167307</v>
      </c>
      <c r="W345" s="333">
        <f t="shared" si="263"/>
        <v>118.30714767597206</v>
      </c>
      <c r="X345" s="333">
        <f t="shared" si="263"/>
        <v>147.88168660187117</v>
      </c>
      <c r="Y345" s="333">
        <f t="shared" si="263"/>
        <v>147.12692722075386</v>
      </c>
      <c r="Z345" s="333">
        <f t="shared" si="263"/>
        <v>123.86082056855197</v>
      </c>
      <c r="AA345" s="333">
        <f t="shared" si="263"/>
        <v>139.52379382270021</v>
      </c>
      <c r="AB345" s="333">
        <f t="shared" si="227"/>
        <v>172.26333237203733</v>
      </c>
      <c r="AC345" s="333">
        <f t="shared" si="227"/>
        <v>187.23105521351539</v>
      </c>
      <c r="AD345" s="333">
        <f t="shared" si="227"/>
        <v>228.04822703338314</v>
      </c>
      <c r="AE345" s="333">
        <f t="shared" ref="AE345:AG345" si="271">P345*100/$D345</f>
        <v>208.78269070192476</v>
      </c>
      <c r="AF345" s="333">
        <f t="shared" si="271"/>
        <v>222.33918196126717</v>
      </c>
      <c r="AG345" s="334">
        <f t="shared" si="271"/>
        <v>239.84650983657735</v>
      </c>
    </row>
    <row r="346" spans="2:33" ht="14.4" x14ac:dyDescent="0.3">
      <c r="B346" s="822"/>
      <c r="C346" s="1" t="s">
        <v>6</v>
      </c>
      <c r="D346" s="697">
        <v>102418.80100000001</v>
      </c>
      <c r="E346" s="697">
        <v>89240.060999999987</v>
      </c>
      <c r="F346" s="697">
        <v>103333.802</v>
      </c>
      <c r="G346" s="697">
        <v>108110.764</v>
      </c>
      <c r="H346" s="697">
        <v>109429.09700000001</v>
      </c>
      <c r="I346" s="697">
        <v>120129.899</v>
      </c>
      <c r="J346" s="697">
        <v>122965.39899999999</v>
      </c>
      <c r="K346" s="697">
        <v>125664.458</v>
      </c>
      <c r="L346" s="697">
        <v>135686.12900000002</v>
      </c>
      <c r="M346" s="697">
        <v>141527.69900000002</v>
      </c>
      <c r="N346" s="697">
        <v>132033.07800000001</v>
      </c>
      <c r="O346" s="697">
        <v>146066.52299999999</v>
      </c>
      <c r="P346" s="697">
        <v>136886</v>
      </c>
      <c r="Q346" s="697">
        <v>146191.679</v>
      </c>
      <c r="R346" s="697">
        <v>157366.00699999998</v>
      </c>
      <c r="S346" s="147">
        <f>100</f>
        <v>100</v>
      </c>
      <c r="T346" s="333">
        <f t="shared" si="265"/>
        <v>87.132499237127348</v>
      </c>
      <c r="U346" s="333">
        <f t="shared" si="263"/>
        <v>100.89339163421761</v>
      </c>
      <c r="V346" s="333">
        <f t="shared" si="263"/>
        <v>105.55753723381315</v>
      </c>
      <c r="W346" s="333">
        <f t="shared" si="263"/>
        <v>106.84473547000418</v>
      </c>
      <c r="X346" s="333">
        <f t="shared" si="263"/>
        <v>117.29281911823982</v>
      </c>
      <c r="Y346" s="333">
        <f t="shared" si="263"/>
        <v>120.06135377429382</v>
      </c>
      <c r="Z346" s="333">
        <f t="shared" si="263"/>
        <v>122.69666972570788</v>
      </c>
      <c r="AA346" s="333">
        <f t="shared" si="263"/>
        <v>132.48166125280065</v>
      </c>
      <c r="AB346" s="333">
        <f t="shared" si="227"/>
        <v>138.18527225289429</v>
      </c>
      <c r="AC346" s="333">
        <f t="shared" si="227"/>
        <v>128.91488350854644</v>
      </c>
      <c r="AD346" s="333">
        <f t="shared" si="227"/>
        <v>142.61690390224348</v>
      </c>
      <c r="AE346" s="333">
        <f t="shared" ref="AE346:AG346" si="272">P346*100/$D346</f>
        <v>133.65319517849071</v>
      </c>
      <c r="AF346" s="333">
        <f t="shared" si="272"/>
        <v>142.73910412210353</v>
      </c>
      <c r="AG346" s="334">
        <f t="shared" si="272"/>
        <v>153.64953061694209</v>
      </c>
    </row>
    <row r="347" spans="2:33" ht="14.4" x14ac:dyDescent="0.3">
      <c r="B347" s="823"/>
      <c r="C347" s="3" t="s">
        <v>7</v>
      </c>
      <c r="D347" s="766">
        <v>83524.17</v>
      </c>
      <c r="E347" s="766">
        <v>71461.706999999995</v>
      </c>
      <c r="F347" s="766">
        <v>83057.160999999993</v>
      </c>
      <c r="G347" s="766">
        <v>85867.201000000001</v>
      </c>
      <c r="H347" s="766">
        <v>87075.398000000001</v>
      </c>
      <c r="I347" s="766">
        <v>92188.2</v>
      </c>
      <c r="J347" s="766">
        <v>95166.308999999994</v>
      </c>
      <c r="K347" s="766">
        <v>102261.413</v>
      </c>
      <c r="L347" s="766">
        <v>109323.62300000001</v>
      </c>
      <c r="M347" s="766">
        <v>108979.17800000001</v>
      </c>
      <c r="N347" s="766">
        <v>96656.46100000001</v>
      </c>
      <c r="O347" s="766">
        <v>102977.652</v>
      </c>
      <c r="P347" s="766">
        <v>97437.281000000003</v>
      </c>
      <c r="Q347" s="766">
        <v>104181.511</v>
      </c>
      <c r="R347" s="767">
        <v>112047.894</v>
      </c>
      <c r="S347" s="147">
        <f>100</f>
        <v>100</v>
      </c>
      <c r="T347" s="333">
        <f t="shared" si="265"/>
        <v>85.558116889997223</v>
      </c>
      <c r="U347" s="333">
        <f t="shared" si="263"/>
        <v>99.440869630910427</v>
      </c>
      <c r="V347" s="333">
        <f t="shared" si="263"/>
        <v>102.80521314967871</v>
      </c>
      <c r="W347" s="333">
        <f t="shared" si="263"/>
        <v>104.25173695230974</v>
      </c>
      <c r="X347" s="333">
        <f t="shared" si="263"/>
        <v>110.37308122906219</v>
      </c>
      <c r="Y347" s="333">
        <f t="shared" si="263"/>
        <v>113.93864674141628</v>
      </c>
      <c r="Z347" s="333">
        <f t="shared" si="263"/>
        <v>122.4333184035232</v>
      </c>
      <c r="AA347" s="333">
        <f t="shared" si="263"/>
        <v>130.88860745338746</v>
      </c>
      <c r="AB347" s="333">
        <f t="shared" si="227"/>
        <v>130.47621784209289</v>
      </c>
      <c r="AC347" s="333">
        <f t="shared" si="227"/>
        <v>115.72274348850161</v>
      </c>
      <c r="AD347" s="333">
        <f t="shared" si="227"/>
        <v>123.29084144146537</v>
      </c>
      <c r="AE347" s="333">
        <f t="shared" ref="AE347:AG347" si="273">P347*100/$D347</f>
        <v>116.65758666024458</v>
      </c>
      <c r="AF347" s="333">
        <f t="shared" si="273"/>
        <v>124.73217153789136</v>
      </c>
      <c r="AG347" s="334">
        <f t="shared" si="273"/>
        <v>134.15026333096156</v>
      </c>
    </row>
    <row r="348" spans="2:33" ht="16.5" customHeight="1" x14ac:dyDescent="0.3">
      <c r="B348" s="822" t="s">
        <v>69</v>
      </c>
      <c r="C348" s="2" t="s">
        <v>2</v>
      </c>
      <c r="D348" s="697">
        <v>50302.065999999999</v>
      </c>
      <c r="E348" s="697">
        <v>44116.144999999997</v>
      </c>
      <c r="F348" s="697">
        <v>45167.824000000001</v>
      </c>
      <c r="G348" s="697">
        <v>44430.52</v>
      </c>
      <c r="H348" s="697">
        <v>43678.538999999997</v>
      </c>
      <c r="I348" s="697">
        <v>43479.391000000003</v>
      </c>
      <c r="J348" s="697">
        <v>46346.078000000001</v>
      </c>
      <c r="K348" s="697">
        <v>45532.887000000002</v>
      </c>
      <c r="L348" s="697">
        <v>47253.296999999999</v>
      </c>
      <c r="M348" s="697">
        <v>50122.332000000002</v>
      </c>
      <c r="N348" s="697">
        <v>51577.983999999997</v>
      </c>
      <c r="O348" s="697">
        <v>51930.082000000002</v>
      </c>
      <c r="P348" s="697">
        <v>48623.792999999998</v>
      </c>
      <c r="Q348" s="697">
        <v>51984.777000000002</v>
      </c>
      <c r="R348" s="697">
        <v>56110.733999999997</v>
      </c>
      <c r="S348" s="147">
        <f>100</f>
        <v>100</v>
      </c>
      <c r="T348" s="333">
        <f t="shared" si="265"/>
        <v>87.702451426150176</v>
      </c>
      <c r="U348" s="333">
        <f t="shared" si="263"/>
        <v>89.793178673814324</v>
      </c>
      <c r="V348" s="333">
        <f t="shared" si="263"/>
        <v>88.327425756230369</v>
      </c>
      <c r="W348" s="333">
        <f t="shared" si="263"/>
        <v>86.832495110638192</v>
      </c>
      <c r="X348" s="333">
        <f t="shared" si="263"/>
        <v>86.436590894696067</v>
      </c>
      <c r="Y348" s="333">
        <f t="shared" si="263"/>
        <v>92.135535745191859</v>
      </c>
      <c r="Z348" s="333">
        <f t="shared" si="263"/>
        <v>90.518920236795054</v>
      </c>
      <c r="AA348" s="333">
        <f t="shared" si="263"/>
        <v>93.939077969481417</v>
      </c>
      <c r="AB348" s="333">
        <f t="shared" si="227"/>
        <v>99.642690620301764</v>
      </c>
      <c r="AC348" s="333">
        <f t="shared" si="227"/>
        <v>102.5365121186076</v>
      </c>
      <c r="AD348" s="333">
        <f t="shared" si="227"/>
        <v>103.23647939231761</v>
      </c>
      <c r="AE348" s="333">
        <f t="shared" ref="AE348:AG348" si="274">P348*100/$D348</f>
        <v>96.66361019843599</v>
      </c>
      <c r="AF348" s="333">
        <f t="shared" si="274"/>
        <v>103.34521250081458</v>
      </c>
      <c r="AG348" s="334">
        <f t="shared" si="274"/>
        <v>111.54757341378384</v>
      </c>
    </row>
    <row r="349" spans="2:33" ht="14.4" x14ac:dyDescent="0.3">
      <c r="B349" s="822"/>
      <c r="C349" s="1" t="s">
        <v>3</v>
      </c>
      <c r="D349" s="697">
        <v>26949.967000000001</v>
      </c>
      <c r="E349" s="697">
        <v>25034.857</v>
      </c>
      <c r="F349" s="697">
        <v>25603.835999999999</v>
      </c>
      <c r="G349" s="697">
        <v>26646.498</v>
      </c>
      <c r="H349" s="697">
        <v>26512.616999999998</v>
      </c>
      <c r="I349" s="697">
        <v>28089.838</v>
      </c>
      <c r="J349" s="697">
        <v>28217.518</v>
      </c>
      <c r="K349" s="697">
        <v>31000.748</v>
      </c>
      <c r="L349" s="697">
        <v>31909.956999999999</v>
      </c>
      <c r="M349" s="697">
        <v>33721.519999999997</v>
      </c>
      <c r="N349" s="697">
        <v>33837.148000000001</v>
      </c>
      <c r="O349" s="697">
        <v>35951.637000000002</v>
      </c>
      <c r="P349" s="697">
        <v>34114.163999999997</v>
      </c>
      <c r="Q349" s="697">
        <v>36410.616999999998</v>
      </c>
      <c r="R349" s="697">
        <v>39140.163999999997</v>
      </c>
      <c r="S349" s="147">
        <f>100</f>
        <v>100</v>
      </c>
      <c r="T349" s="333">
        <f t="shared" si="265"/>
        <v>92.893831743838504</v>
      </c>
      <c r="U349" s="333">
        <f t="shared" si="263"/>
        <v>95.00507366112916</v>
      </c>
      <c r="V349" s="333">
        <f t="shared" si="263"/>
        <v>98.873954094266594</v>
      </c>
      <c r="W349" s="333">
        <f t="shared" si="263"/>
        <v>98.377177975765221</v>
      </c>
      <c r="X349" s="333">
        <f t="shared" si="263"/>
        <v>104.22958217351434</v>
      </c>
      <c r="Y349" s="333">
        <f t="shared" si="263"/>
        <v>104.7033489874032</v>
      </c>
      <c r="Z349" s="333">
        <f t="shared" si="263"/>
        <v>115.03074567772197</v>
      </c>
      <c r="AA349" s="333">
        <f t="shared" si="263"/>
        <v>118.40443812046225</v>
      </c>
      <c r="AB349" s="333">
        <f t="shared" si="227"/>
        <v>125.12638698221781</v>
      </c>
      <c r="AC349" s="333">
        <f t="shared" si="227"/>
        <v>125.55543388977064</v>
      </c>
      <c r="AD349" s="333">
        <f t="shared" si="227"/>
        <v>133.40141381249188</v>
      </c>
      <c r="AE349" s="333">
        <f t="shared" ref="AE349:AG349" si="275">P349*100/$D349</f>
        <v>126.58332383115719</v>
      </c>
      <c r="AF349" s="333">
        <f t="shared" si="275"/>
        <v>135.10449567526371</v>
      </c>
      <c r="AG349" s="334">
        <f t="shared" si="275"/>
        <v>145.23269731647537</v>
      </c>
    </row>
    <row r="350" spans="2:33" ht="14.4" x14ac:dyDescent="0.3">
      <c r="B350" s="822"/>
      <c r="C350" s="1" t="s">
        <v>4</v>
      </c>
      <c r="D350" s="697">
        <v>20309.150000000001</v>
      </c>
      <c r="E350" s="697">
        <v>18106.217000000001</v>
      </c>
      <c r="F350" s="697">
        <v>18548.936000000002</v>
      </c>
      <c r="G350" s="697">
        <v>19755.18</v>
      </c>
      <c r="H350" s="697">
        <v>19995.855</v>
      </c>
      <c r="I350" s="697">
        <v>21124.155999999999</v>
      </c>
      <c r="J350" s="697">
        <v>21762.828000000001</v>
      </c>
      <c r="K350" s="697">
        <v>23491.93</v>
      </c>
      <c r="L350" s="697">
        <v>24144.011999999999</v>
      </c>
      <c r="M350" s="697">
        <v>24319.82</v>
      </c>
      <c r="N350" s="697">
        <v>24084.405999999999</v>
      </c>
      <c r="O350" s="697">
        <v>25805.662</v>
      </c>
      <c r="P350" s="697">
        <v>24603.375</v>
      </c>
      <c r="Q350" s="697">
        <v>26108.721000000001</v>
      </c>
      <c r="R350" s="697">
        <v>28170.778999999999</v>
      </c>
      <c r="S350" s="147">
        <f>100</f>
        <v>100</v>
      </c>
      <c r="T350" s="333">
        <f t="shared" si="265"/>
        <v>89.153002464406427</v>
      </c>
      <c r="U350" s="333">
        <f t="shared" si="263"/>
        <v>91.33290167239889</v>
      </c>
      <c r="V350" s="333">
        <f t="shared" si="263"/>
        <v>97.272313218426177</v>
      </c>
      <c r="W350" s="333">
        <f t="shared" si="263"/>
        <v>98.457370200131464</v>
      </c>
      <c r="X350" s="333">
        <f t="shared" si="263"/>
        <v>104.01299906692303</v>
      </c>
      <c r="Y350" s="333">
        <f t="shared" si="263"/>
        <v>107.15774909338894</v>
      </c>
      <c r="Z350" s="333">
        <f t="shared" si="263"/>
        <v>115.67165538685764</v>
      </c>
      <c r="AA350" s="333">
        <f t="shared" si="263"/>
        <v>118.88243476462577</v>
      </c>
      <c r="AB350" s="333">
        <f t="shared" si="227"/>
        <v>119.74809383947628</v>
      </c>
      <c r="AC350" s="333">
        <f t="shared" si="227"/>
        <v>118.58894143772635</v>
      </c>
      <c r="AD350" s="333">
        <f t="shared" si="227"/>
        <v>127.06421489821091</v>
      </c>
      <c r="AE350" s="333">
        <f t="shared" ref="AE350:AG350" si="276">P350*100/$D350</f>
        <v>121.14428718090122</v>
      </c>
      <c r="AF350" s="333">
        <f t="shared" si="276"/>
        <v>128.55644377041875</v>
      </c>
      <c r="AG350" s="334">
        <f t="shared" si="276"/>
        <v>138.70978844510969</v>
      </c>
    </row>
    <row r="351" spans="2:33" ht="14.4" x14ac:dyDescent="0.3">
      <c r="B351" s="822"/>
      <c r="C351" s="1" t="s">
        <v>5</v>
      </c>
      <c r="D351" s="697">
        <v>24479.016</v>
      </c>
      <c r="E351" s="697">
        <v>26384.083999999999</v>
      </c>
      <c r="F351" s="697">
        <v>28308.449000000001</v>
      </c>
      <c r="G351" s="697">
        <v>28543.603999999999</v>
      </c>
      <c r="H351" s="697">
        <v>29278.188999999998</v>
      </c>
      <c r="I351" s="697">
        <v>32450.516</v>
      </c>
      <c r="J351" s="697">
        <v>32382.046999999999</v>
      </c>
      <c r="K351" s="697">
        <v>33706.902000000002</v>
      </c>
      <c r="L351" s="697">
        <v>33744.336000000003</v>
      </c>
      <c r="M351" s="697">
        <v>37132.711000000003</v>
      </c>
      <c r="N351" s="697">
        <v>43327.262000000002</v>
      </c>
      <c r="O351" s="697">
        <v>46561.815999999999</v>
      </c>
      <c r="P351" s="697">
        <v>42709.523000000001</v>
      </c>
      <c r="Q351" s="697">
        <v>46243.73</v>
      </c>
      <c r="R351" s="697">
        <v>49903.434000000001</v>
      </c>
      <c r="S351" s="147">
        <f>100</f>
        <v>100</v>
      </c>
      <c r="T351" s="333">
        <f t="shared" si="265"/>
        <v>107.78245334698094</v>
      </c>
      <c r="U351" s="333">
        <f t="shared" si="263"/>
        <v>115.6437374770293</v>
      </c>
      <c r="V351" s="333">
        <f t="shared" si="263"/>
        <v>116.60437658115015</v>
      </c>
      <c r="W351" s="333">
        <f t="shared" si="263"/>
        <v>119.60525292356523</v>
      </c>
      <c r="X351" s="333">
        <f t="shared" si="263"/>
        <v>132.56462596372339</v>
      </c>
      <c r="Y351" s="333">
        <f t="shared" si="263"/>
        <v>132.28492109323346</v>
      </c>
      <c r="Z351" s="333">
        <f t="shared" si="263"/>
        <v>137.69712802181266</v>
      </c>
      <c r="AA351" s="333">
        <f t="shared" si="263"/>
        <v>137.85005083537672</v>
      </c>
      <c r="AB351" s="333">
        <f t="shared" si="227"/>
        <v>151.69200837157834</v>
      </c>
      <c r="AC351" s="333">
        <f t="shared" si="227"/>
        <v>176.9975639543681</v>
      </c>
      <c r="AD351" s="333">
        <f t="shared" si="227"/>
        <v>190.21114247402753</v>
      </c>
      <c r="AE351" s="333">
        <f t="shared" ref="AE351:AG351" si="277">P351*100/$D351</f>
        <v>174.47401889030181</v>
      </c>
      <c r="AF351" s="333">
        <f t="shared" si="277"/>
        <v>188.91171932728014</v>
      </c>
      <c r="AG351" s="334">
        <f t="shared" si="277"/>
        <v>203.8620915154433</v>
      </c>
    </row>
    <row r="352" spans="2:33" ht="14.4" x14ac:dyDescent="0.3">
      <c r="B352" s="822"/>
      <c r="C352" s="1" t="s">
        <v>6</v>
      </c>
      <c r="D352" s="697">
        <v>122040.19899999999</v>
      </c>
      <c r="E352" s="697">
        <v>113641.303</v>
      </c>
      <c r="F352" s="697">
        <v>117629.04500000001</v>
      </c>
      <c r="G352" s="697">
        <v>119375.802</v>
      </c>
      <c r="H352" s="697">
        <v>119465.19999999998</v>
      </c>
      <c r="I352" s="697">
        <v>125143.90100000001</v>
      </c>
      <c r="J352" s="697">
        <v>128708.47099999999</v>
      </c>
      <c r="K352" s="697">
        <v>133732.467</v>
      </c>
      <c r="L352" s="697">
        <v>137051.60200000001</v>
      </c>
      <c r="M352" s="697">
        <v>145296.383</v>
      </c>
      <c r="N352" s="697">
        <v>152826.79999999999</v>
      </c>
      <c r="O352" s="697">
        <v>160249.19700000001</v>
      </c>
      <c r="P352" s="697">
        <v>150050.85499999998</v>
      </c>
      <c r="Q352" s="697">
        <v>160747.845</v>
      </c>
      <c r="R352" s="697">
        <v>173325.11099999998</v>
      </c>
      <c r="S352" s="147">
        <f>100</f>
        <v>100</v>
      </c>
      <c r="T352" s="333">
        <f t="shared" si="265"/>
        <v>93.117926659559132</v>
      </c>
      <c r="U352" s="333">
        <f t="shared" si="263"/>
        <v>96.385490980721869</v>
      </c>
      <c r="V352" s="333">
        <f t="shared" si="263"/>
        <v>97.816787401338146</v>
      </c>
      <c r="W352" s="333">
        <f t="shared" si="263"/>
        <v>97.890040313683841</v>
      </c>
      <c r="X352" s="333">
        <f t="shared" si="263"/>
        <v>102.5431800549588</v>
      </c>
      <c r="Y352" s="333">
        <f t="shared" si="263"/>
        <v>105.46399633451925</v>
      </c>
      <c r="Z352" s="333">
        <f t="shared" si="263"/>
        <v>109.58066939894127</v>
      </c>
      <c r="AA352" s="333">
        <f t="shared" si="263"/>
        <v>112.3003757147266</v>
      </c>
      <c r="AB352" s="333">
        <f t="shared" si="227"/>
        <v>119.05616689464757</v>
      </c>
      <c r="AC352" s="333">
        <f t="shared" si="227"/>
        <v>125.22660668555612</v>
      </c>
      <c r="AD352" s="333">
        <f t="shared" si="227"/>
        <v>131.30853465750249</v>
      </c>
      <c r="AE352" s="333">
        <f t="shared" ref="AE352:AG352" si="278">P352*100/$D352</f>
        <v>122.95199141718868</v>
      </c>
      <c r="AF352" s="333">
        <f t="shared" si="278"/>
        <v>131.71712789488322</v>
      </c>
      <c r="AG352" s="334">
        <f t="shared" si="278"/>
        <v>142.02296654727675</v>
      </c>
    </row>
    <row r="353" spans="2:33" ht="14.4" x14ac:dyDescent="0.3">
      <c r="B353" s="823"/>
      <c r="C353" s="3" t="s">
        <v>7</v>
      </c>
      <c r="D353" s="766">
        <v>97561.18299999999</v>
      </c>
      <c r="E353" s="766">
        <v>87257.218999999997</v>
      </c>
      <c r="F353" s="766">
        <v>89320.596000000005</v>
      </c>
      <c r="G353" s="766">
        <v>90832.198000000004</v>
      </c>
      <c r="H353" s="766">
        <v>90187.010999999984</v>
      </c>
      <c r="I353" s="766">
        <v>92693.385000000009</v>
      </c>
      <c r="J353" s="766">
        <v>96326.423999999999</v>
      </c>
      <c r="K353" s="766">
        <v>100025.565</v>
      </c>
      <c r="L353" s="766">
        <v>103307.266</v>
      </c>
      <c r="M353" s="766">
        <v>108163.67199999999</v>
      </c>
      <c r="N353" s="766">
        <v>109499.538</v>
      </c>
      <c r="O353" s="766">
        <v>113687.38100000001</v>
      </c>
      <c r="P353" s="766">
        <v>107341.33199999999</v>
      </c>
      <c r="Q353" s="766">
        <v>114504.11500000001</v>
      </c>
      <c r="R353" s="767">
        <v>123421.67699999998</v>
      </c>
      <c r="S353" s="147">
        <f>100</f>
        <v>100</v>
      </c>
      <c r="T353" s="333">
        <f t="shared" si="265"/>
        <v>89.43845935119505</v>
      </c>
      <c r="U353" s="333">
        <f t="shared" si="263"/>
        <v>91.553416280325351</v>
      </c>
      <c r="V353" s="333">
        <f t="shared" si="263"/>
        <v>93.102805036712212</v>
      </c>
      <c r="W353" s="333">
        <f t="shared" si="263"/>
        <v>92.441489767503114</v>
      </c>
      <c r="X353" s="333">
        <f t="shared" si="263"/>
        <v>95.010517656392096</v>
      </c>
      <c r="Y353" s="333">
        <f t="shared" si="263"/>
        <v>98.734374715402964</v>
      </c>
      <c r="Z353" s="333">
        <f t="shared" si="263"/>
        <v>102.52598618038489</v>
      </c>
      <c r="AA353" s="333">
        <f t="shared" si="263"/>
        <v>105.88972255492229</v>
      </c>
      <c r="AB353" s="333">
        <f t="shared" si="227"/>
        <v>110.8675281233521</v>
      </c>
      <c r="AC353" s="333">
        <f t="shared" si="227"/>
        <v>112.23678786264821</v>
      </c>
      <c r="AD353" s="333">
        <f t="shared" si="227"/>
        <v>116.52931781280269</v>
      </c>
      <c r="AE353" s="333">
        <f t="shared" ref="AE353:AG353" si="279">P353*100/$D353</f>
        <v>110.02463141513978</v>
      </c>
      <c r="AF353" s="333">
        <f t="shared" si="279"/>
        <v>117.36646838322984</v>
      </c>
      <c r="AG353" s="334">
        <f t="shared" si="279"/>
        <v>126.50695000285101</v>
      </c>
    </row>
    <row r="354" spans="2:33" ht="16.5" customHeight="1" x14ac:dyDescent="0.3">
      <c r="B354" s="822" t="s">
        <v>70</v>
      </c>
      <c r="C354" s="1" t="s">
        <v>2</v>
      </c>
      <c r="D354" s="697">
        <v>1911.6423</v>
      </c>
      <c r="E354" s="697">
        <v>1638.2052000000001</v>
      </c>
      <c r="F354" s="697">
        <v>1843.1280999999999</v>
      </c>
      <c r="G354" s="697">
        <v>1846.9235000000001</v>
      </c>
      <c r="H354" s="697">
        <v>1999.0868</v>
      </c>
      <c r="I354" s="697">
        <v>2034.66</v>
      </c>
      <c r="J354" s="697">
        <v>2037.3128999999999</v>
      </c>
      <c r="K354" s="697">
        <v>2237.9277000000002</v>
      </c>
      <c r="L354" s="697">
        <v>2401.3804</v>
      </c>
      <c r="M354" s="697">
        <v>3680.4497000000001</v>
      </c>
      <c r="N354" s="697">
        <v>3543.2925</v>
      </c>
      <c r="O354" s="697">
        <v>3169.1873000000001</v>
      </c>
      <c r="P354" s="697">
        <v>2997.5864000000001</v>
      </c>
      <c r="Q354" s="697">
        <v>3193.3888999999999</v>
      </c>
      <c r="R354" s="697">
        <v>3446.4050000000002</v>
      </c>
      <c r="S354" s="147">
        <f>100</f>
        <v>100</v>
      </c>
      <c r="T354" s="333">
        <f t="shared" si="265"/>
        <v>85.696220469697721</v>
      </c>
      <c r="U354" s="333">
        <f t="shared" si="263"/>
        <v>96.415950829294786</v>
      </c>
      <c r="V354" s="333">
        <f t="shared" si="263"/>
        <v>96.614492156822436</v>
      </c>
      <c r="W354" s="333">
        <f t="shared" si="263"/>
        <v>104.57431288269777</v>
      </c>
      <c r="X354" s="333">
        <f t="shared" si="263"/>
        <v>106.43518402998302</v>
      </c>
      <c r="Y354" s="333">
        <f t="shared" si="263"/>
        <v>106.57395999241071</v>
      </c>
      <c r="Z354" s="333">
        <f t="shared" si="263"/>
        <v>117.06832915341955</v>
      </c>
      <c r="AA354" s="333">
        <f t="shared" si="263"/>
        <v>125.61871015304484</v>
      </c>
      <c r="AB354" s="333">
        <f t="shared" si="227"/>
        <v>192.52815759517355</v>
      </c>
      <c r="AC354" s="333">
        <f t="shared" si="227"/>
        <v>185.35332159159694</v>
      </c>
      <c r="AD354" s="333">
        <f t="shared" si="227"/>
        <v>165.78348888806238</v>
      </c>
      <c r="AE354" s="333">
        <f t="shared" ref="AE354:AG354" si="280">P354*100/$D354</f>
        <v>156.80686705875885</v>
      </c>
      <c r="AF354" s="333">
        <f t="shared" si="280"/>
        <v>167.04949979397298</v>
      </c>
      <c r="AG354" s="334">
        <f t="shared" si="280"/>
        <v>180.2850355424757</v>
      </c>
    </row>
    <row r="355" spans="2:33" ht="14.4" x14ac:dyDescent="0.3">
      <c r="B355" s="822"/>
      <c r="C355" s="1" t="s">
        <v>3</v>
      </c>
      <c r="D355" s="697">
        <v>2457.7800000000002</v>
      </c>
      <c r="E355" s="697">
        <v>2686.2483000000002</v>
      </c>
      <c r="F355" s="697">
        <v>2982.3744999999999</v>
      </c>
      <c r="G355" s="697">
        <v>2758.1367</v>
      </c>
      <c r="H355" s="697">
        <v>3203.1208000000001</v>
      </c>
      <c r="I355" s="697">
        <v>3502.1055000000001</v>
      </c>
      <c r="J355" s="697">
        <v>3722.6347999999998</v>
      </c>
      <c r="K355" s="697">
        <v>3510.7683000000002</v>
      </c>
      <c r="L355" s="697">
        <v>3588.8447000000001</v>
      </c>
      <c r="M355" s="697">
        <v>4095.3834999999999</v>
      </c>
      <c r="N355" s="697">
        <v>5659.9638999999997</v>
      </c>
      <c r="O355" s="697">
        <v>3881.6931</v>
      </c>
      <c r="P355" s="697">
        <v>4051.9602</v>
      </c>
      <c r="Q355" s="697">
        <v>4309.8940000000002</v>
      </c>
      <c r="R355" s="697">
        <v>4626.3397999999997</v>
      </c>
      <c r="S355" s="147">
        <f>100</f>
        <v>100</v>
      </c>
      <c r="T355" s="333">
        <f t="shared" si="265"/>
        <v>109.29571808705417</v>
      </c>
      <c r="U355" s="333">
        <f t="shared" si="263"/>
        <v>121.34424155131866</v>
      </c>
      <c r="V355" s="333">
        <f t="shared" si="263"/>
        <v>112.22065034299244</v>
      </c>
      <c r="W355" s="333">
        <f t="shared" si="263"/>
        <v>130.32577366566576</v>
      </c>
      <c r="X355" s="333">
        <f t="shared" si="263"/>
        <v>142.49060127432071</v>
      </c>
      <c r="Y355" s="333">
        <f t="shared" si="263"/>
        <v>151.46330428272668</v>
      </c>
      <c r="Z355" s="333">
        <f t="shared" si="263"/>
        <v>142.84306569343065</v>
      </c>
      <c r="AA355" s="333">
        <f t="shared" si="263"/>
        <v>146.01976987362579</v>
      </c>
      <c r="AB355" s="333">
        <f t="shared" si="227"/>
        <v>166.62937691738071</v>
      </c>
      <c r="AC355" s="333">
        <f t="shared" si="227"/>
        <v>230.28765389904709</v>
      </c>
      <c r="AD355" s="333">
        <f t="shared" si="227"/>
        <v>157.93492908234259</v>
      </c>
      <c r="AE355" s="333">
        <f t="shared" ref="AE355:AG355" si="281">P355*100/$D355</f>
        <v>164.86260771916119</v>
      </c>
      <c r="AF355" s="333">
        <f t="shared" si="281"/>
        <v>175.35719226293648</v>
      </c>
      <c r="AG355" s="334">
        <f t="shared" si="281"/>
        <v>188.23246181513397</v>
      </c>
    </row>
    <row r="356" spans="2:33" ht="14.4" x14ac:dyDescent="0.3">
      <c r="B356" s="822"/>
      <c r="C356" s="1" t="s">
        <v>4</v>
      </c>
      <c r="D356" s="697">
        <v>4400.9087</v>
      </c>
      <c r="E356" s="697">
        <v>4847.4092000000001</v>
      </c>
      <c r="F356" s="697">
        <v>4705.9228999999996</v>
      </c>
      <c r="G356" s="697">
        <v>5057.1714000000002</v>
      </c>
      <c r="H356" s="697">
        <v>5568.6162000000004</v>
      </c>
      <c r="I356" s="697">
        <v>5740.6372000000001</v>
      </c>
      <c r="J356" s="697">
        <v>6901.4629000000004</v>
      </c>
      <c r="K356" s="697">
        <v>7198.0766999999996</v>
      </c>
      <c r="L356" s="697">
        <v>7674.5282999999999</v>
      </c>
      <c r="M356" s="697">
        <v>7863.0811000000003</v>
      </c>
      <c r="N356" s="697">
        <v>7444.165</v>
      </c>
      <c r="O356" s="697">
        <v>8057.3882000000003</v>
      </c>
      <c r="P356" s="697">
        <v>7762.7129000000004</v>
      </c>
      <c r="Q356" s="697">
        <v>8234.1416000000008</v>
      </c>
      <c r="R356" s="697">
        <v>8914.1563000000006</v>
      </c>
      <c r="S356" s="147">
        <f>100</f>
        <v>100</v>
      </c>
      <c r="T356" s="333">
        <f t="shared" si="265"/>
        <v>110.1456433304331</v>
      </c>
      <c r="U356" s="333">
        <f t="shared" si="263"/>
        <v>106.93070956005063</v>
      </c>
      <c r="V356" s="333">
        <f t="shared" si="263"/>
        <v>114.91198170050654</v>
      </c>
      <c r="W356" s="333">
        <f t="shared" si="263"/>
        <v>126.533327083109</v>
      </c>
      <c r="X356" s="333">
        <f t="shared" si="263"/>
        <v>130.44208801695885</v>
      </c>
      <c r="Y356" s="333">
        <f t="shared" si="263"/>
        <v>156.81904284903706</v>
      </c>
      <c r="Z356" s="333">
        <f t="shared" si="263"/>
        <v>163.5588736480718</v>
      </c>
      <c r="AA356" s="333">
        <f t="shared" si="263"/>
        <v>174.38508324428543</v>
      </c>
      <c r="AB356" s="333">
        <f t="shared" si="227"/>
        <v>178.66948932614758</v>
      </c>
      <c r="AC356" s="333">
        <f t="shared" si="227"/>
        <v>169.15063473141353</v>
      </c>
      <c r="AD356" s="333">
        <f t="shared" si="227"/>
        <v>183.08464795009269</v>
      </c>
      <c r="AE356" s="333">
        <f t="shared" ref="AE356:AG356" si="282">P356*100/$D356</f>
        <v>176.3888648723842</v>
      </c>
      <c r="AF356" s="333">
        <f t="shared" si="282"/>
        <v>187.10094122152546</v>
      </c>
      <c r="AG356" s="334">
        <f t="shared" si="282"/>
        <v>202.5526296421464</v>
      </c>
    </row>
    <row r="357" spans="2:33" ht="14.4" x14ac:dyDescent="0.3">
      <c r="B357" s="822"/>
      <c r="C357" s="1" t="s">
        <v>5</v>
      </c>
      <c r="D357" s="697">
        <v>9153.6270000000004</v>
      </c>
      <c r="E357" s="697">
        <v>9031.1846000000005</v>
      </c>
      <c r="F357" s="697">
        <v>9540.4141</v>
      </c>
      <c r="G357" s="697">
        <v>9041.5067999999992</v>
      </c>
      <c r="H357" s="697">
        <v>9480.5429999999997</v>
      </c>
      <c r="I357" s="697">
        <v>12063.341</v>
      </c>
      <c r="J357" s="697">
        <v>13000.986999999999</v>
      </c>
      <c r="K357" s="697">
        <v>14974.415000000001</v>
      </c>
      <c r="L357" s="697">
        <v>16180.945</v>
      </c>
      <c r="M357" s="697">
        <v>17203.726999999999</v>
      </c>
      <c r="N357" s="697">
        <v>15076.544</v>
      </c>
      <c r="O357" s="697">
        <v>17251.912</v>
      </c>
      <c r="P357" s="697">
        <v>15245.264999999999</v>
      </c>
      <c r="Q357" s="697">
        <v>16304.75</v>
      </c>
      <c r="R357" s="697">
        <v>17742.41</v>
      </c>
      <c r="S357" s="147">
        <f>100</f>
        <v>100</v>
      </c>
      <c r="T357" s="333">
        <f t="shared" si="265"/>
        <v>98.662361924950631</v>
      </c>
      <c r="U357" s="333">
        <f t="shared" si="263"/>
        <v>104.22550645771342</v>
      </c>
      <c r="V357" s="333">
        <f t="shared" si="263"/>
        <v>98.775128154118562</v>
      </c>
      <c r="W357" s="333">
        <f t="shared" si="263"/>
        <v>103.57143676490203</v>
      </c>
      <c r="X357" s="333">
        <f t="shared" si="263"/>
        <v>131.78755262804569</v>
      </c>
      <c r="Y357" s="333">
        <f t="shared" si="263"/>
        <v>142.0309894646133</v>
      </c>
      <c r="Z357" s="333">
        <f t="shared" si="263"/>
        <v>163.58996275465452</v>
      </c>
      <c r="AA357" s="333">
        <f t="shared" si="263"/>
        <v>176.77085815273006</v>
      </c>
      <c r="AB357" s="333">
        <f t="shared" si="227"/>
        <v>187.9443743993501</v>
      </c>
      <c r="AC357" s="333">
        <f t="shared" si="227"/>
        <v>164.70568442432707</v>
      </c>
      <c r="AD357" s="333">
        <f t="shared" si="227"/>
        <v>188.47077775836834</v>
      </c>
      <c r="AE357" s="333">
        <f t="shared" ref="AE357:AG357" si="283">P357*100/$D357</f>
        <v>166.5488991412912</v>
      </c>
      <c r="AF357" s="333">
        <f t="shared" si="283"/>
        <v>178.12338213038393</v>
      </c>
      <c r="AG357" s="334">
        <f t="shared" si="283"/>
        <v>193.82928756000217</v>
      </c>
    </row>
    <row r="358" spans="2:33" ht="14.4" x14ac:dyDescent="0.3">
      <c r="B358" s="822"/>
      <c r="C358" s="1" t="s">
        <v>6</v>
      </c>
      <c r="D358" s="697">
        <v>17923.957999999999</v>
      </c>
      <c r="E358" s="697">
        <v>18203.047300000002</v>
      </c>
      <c r="F358" s="697">
        <v>19071.839599999999</v>
      </c>
      <c r="G358" s="697">
        <v>18703.738399999998</v>
      </c>
      <c r="H358" s="697">
        <v>20251.3668</v>
      </c>
      <c r="I358" s="697">
        <v>23340.743699999999</v>
      </c>
      <c r="J358" s="697">
        <v>25662.397599999997</v>
      </c>
      <c r="K358" s="697">
        <v>27921.187700000002</v>
      </c>
      <c r="L358" s="697">
        <v>29845.698400000001</v>
      </c>
      <c r="M358" s="697">
        <v>32842.641300000003</v>
      </c>
      <c r="N358" s="697">
        <v>31723.965400000001</v>
      </c>
      <c r="O358" s="697">
        <v>32360.1806</v>
      </c>
      <c r="P358" s="697">
        <v>30057.5245</v>
      </c>
      <c r="Q358" s="697">
        <v>32042.174500000001</v>
      </c>
      <c r="R358" s="697">
        <v>34729.311100000006</v>
      </c>
      <c r="S358" s="147">
        <f>100</f>
        <v>100</v>
      </c>
      <c r="T358" s="333">
        <f t="shared" si="265"/>
        <v>101.55707405696891</v>
      </c>
      <c r="U358" s="333">
        <f t="shared" si="263"/>
        <v>106.40417479219713</v>
      </c>
      <c r="V358" s="333">
        <f t="shared" si="263"/>
        <v>104.35049222945067</v>
      </c>
      <c r="W358" s="333">
        <f t="shared" si="263"/>
        <v>112.98490433865111</v>
      </c>
      <c r="X358" s="333">
        <f t="shared" si="263"/>
        <v>130.22092386067857</v>
      </c>
      <c r="Y358" s="333">
        <f t="shared" si="263"/>
        <v>143.17372089356604</v>
      </c>
      <c r="Z358" s="333">
        <f t="shared" si="263"/>
        <v>155.77579293591293</v>
      </c>
      <c r="AA358" s="333">
        <f t="shared" si="263"/>
        <v>166.51287846133096</v>
      </c>
      <c r="AB358" s="333">
        <f t="shared" si="227"/>
        <v>183.23319715433391</v>
      </c>
      <c r="AC358" s="333">
        <f t="shared" si="227"/>
        <v>176.99196460960243</v>
      </c>
      <c r="AD358" s="333">
        <f t="shared" si="227"/>
        <v>180.54148866003817</v>
      </c>
      <c r="AE358" s="333">
        <f t="shared" ref="AE358:AG358" si="284">P358*100/$D358</f>
        <v>167.69468272576853</v>
      </c>
      <c r="AF358" s="333">
        <f t="shared" si="284"/>
        <v>178.76729291599548</v>
      </c>
      <c r="AG358" s="334">
        <f t="shared" si="284"/>
        <v>193.75916357313497</v>
      </c>
    </row>
    <row r="359" spans="2:33" ht="14.4" x14ac:dyDescent="0.3">
      <c r="B359" s="823"/>
      <c r="C359" s="3" t="s">
        <v>7</v>
      </c>
      <c r="D359" s="766">
        <v>8770.3310000000001</v>
      </c>
      <c r="E359" s="766">
        <v>9171.8627000000015</v>
      </c>
      <c r="F359" s="766">
        <v>9531.4254999999994</v>
      </c>
      <c r="G359" s="766">
        <v>9662.2315999999992</v>
      </c>
      <c r="H359" s="766">
        <v>10770.8238</v>
      </c>
      <c r="I359" s="766">
        <v>11277.402700000001</v>
      </c>
      <c r="J359" s="766">
        <v>12661.410599999999</v>
      </c>
      <c r="K359" s="766">
        <v>12946.7727</v>
      </c>
      <c r="L359" s="766">
        <v>13664.7534</v>
      </c>
      <c r="M359" s="766">
        <v>15638.9143</v>
      </c>
      <c r="N359" s="766">
        <v>16647.421399999999</v>
      </c>
      <c r="O359" s="766">
        <v>15108.268599999999</v>
      </c>
      <c r="P359" s="766">
        <v>14812.2595</v>
      </c>
      <c r="Q359" s="766">
        <v>15737.424500000001</v>
      </c>
      <c r="R359" s="767">
        <v>16986.901100000003</v>
      </c>
      <c r="S359" s="147">
        <f>100</f>
        <v>100</v>
      </c>
      <c r="T359" s="333">
        <f t="shared" si="265"/>
        <v>104.57829584767099</v>
      </c>
      <c r="U359" s="333">
        <f t="shared" si="263"/>
        <v>108.67805901510444</v>
      </c>
      <c r="V359" s="333">
        <f t="shared" si="263"/>
        <v>110.16952039780482</v>
      </c>
      <c r="W359" s="333">
        <f t="shared" si="263"/>
        <v>122.80977536651696</v>
      </c>
      <c r="X359" s="333">
        <f t="shared" si="263"/>
        <v>128.58582760445415</v>
      </c>
      <c r="Y359" s="333">
        <f t="shared" si="263"/>
        <v>144.36639392515514</v>
      </c>
      <c r="Z359" s="333">
        <f t="shared" si="263"/>
        <v>147.62011490786381</v>
      </c>
      <c r="AA359" s="333">
        <f t="shared" si="263"/>
        <v>155.80658700338674</v>
      </c>
      <c r="AB359" s="333">
        <f t="shared" si="227"/>
        <v>178.31612398665453</v>
      </c>
      <c r="AC359" s="333">
        <f t="shared" si="227"/>
        <v>189.81520081739217</v>
      </c>
      <c r="AD359" s="333">
        <f t="shared" si="227"/>
        <v>172.26566021282434</v>
      </c>
      <c r="AE359" s="333">
        <f t="shared" ref="AE359:AG359" si="285">P359*100/$D359</f>
        <v>168.89054130340119</v>
      </c>
      <c r="AF359" s="333">
        <f t="shared" si="285"/>
        <v>179.43934499165428</v>
      </c>
      <c r="AG359" s="334">
        <f t="shared" si="285"/>
        <v>193.68597490790259</v>
      </c>
    </row>
    <row r="360" spans="2:33" ht="16.5" customHeight="1" x14ac:dyDescent="0.3">
      <c r="B360" s="822" t="s">
        <v>71</v>
      </c>
      <c r="C360" s="2" t="s">
        <v>2</v>
      </c>
      <c r="D360" s="697">
        <v>13936.550999999999</v>
      </c>
      <c r="E360" s="697">
        <v>11802.843000000001</v>
      </c>
      <c r="F360" s="697">
        <v>12422.731</v>
      </c>
      <c r="G360" s="697">
        <v>12890.3</v>
      </c>
      <c r="H360" s="697">
        <v>12974.960999999999</v>
      </c>
      <c r="I360" s="697">
        <v>12658.289000000001</v>
      </c>
      <c r="J360" s="697">
        <v>12721.312</v>
      </c>
      <c r="K360" s="697">
        <v>13198.471</v>
      </c>
      <c r="L360" s="697">
        <v>13364.97</v>
      </c>
      <c r="M360" s="697">
        <v>14008.115</v>
      </c>
      <c r="N360" s="697">
        <v>13513.460999999999</v>
      </c>
      <c r="O360" s="697">
        <v>13221</v>
      </c>
      <c r="P360" s="697">
        <v>12387.771000000001</v>
      </c>
      <c r="Q360" s="697">
        <v>13282.411</v>
      </c>
      <c r="R360" s="697">
        <v>14331.793</v>
      </c>
      <c r="S360" s="147">
        <f>100</f>
        <v>100</v>
      </c>
      <c r="T360" s="333">
        <f t="shared" si="265"/>
        <v>84.68984184106958</v>
      </c>
      <c r="U360" s="333">
        <f t="shared" si="263"/>
        <v>89.137771605040598</v>
      </c>
      <c r="V360" s="333">
        <f t="shared" si="263"/>
        <v>92.492755201771232</v>
      </c>
      <c r="W360" s="333">
        <f t="shared" si="263"/>
        <v>93.100229748378908</v>
      </c>
      <c r="X360" s="333">
        <f t="shared" si="263"/>
        <v>90.827988933560405</v>
      </c>
      <c r="Y360" s="333">
        <f t="shared" si="263"/>
        <v>91.280202684293982</v>
      </c>
      <c r="Z360" s="333">
        <f t="shared" si="263"/>
        <v>94.703998141290469</v>
      </c>
      <c r="AA360" s="333">
        <f t="shared" si="263"/>
        <v>95.898691146755041</v>
      </c>
      <c r="AB360" s="333">
        <f t="shared" si="227"/>
        <v>100.51349864109133</v>
      </c>
      <c r="AC360" s="333">
        <f t="shared" si="227"/>
        <v>96.964169972900748</v>
      </c>
      <c r="AD360" s="333">
        <f t="shared" si="227"/>
        <v>94.865652197591785</v>
      </c>
      <c r="AE360" s="333">
        <f t="shared" ref="AE360:AG360" si="286">P360*100/$D360</f>
        <v>88.886920443946295</v>
      </c>
      <c r="AF360" s="333">
        <f t="shared" si="286"/>
        <v>95.306299241469432</v>
      </c>
      <c r="AG360" s="334">
        <f t="shared" si="286"/>
        <v>102.83601014339919</v>
      </c>
    </row>
    <row r="361" spans="2:33" ht="14.4" x14ac:dyDescent="0.3">
      <c r="B361" s="822"/>
      <c r="C361" s="1" t="s">
        <v>3</v>
      </c>
      <c r="D361" s="697">
        <v>12395.187</v>
      </c>
      <c r="E361" s="697">
        <v>10882.337</v>
      </c>
      <c r="F361" s="697">
        <v>11486.928</v>
      </c>
      <c r="G361" s="697">
        <v>10850.385</v>
      </c>
      <c r="H361" s="697">
        <v>10773.092000000001</v>
      </c>
      <c r="I361" s="697">
        <v>10675.528</v>
      </c>
      <c r="J361" s="697">
        <v>10648.043</v>
      </c>
      <c r="K361" s="697">
        <v>11267.045</v>
      </c>
      <c r="L361" s="697">
        <v>11579.428</v>
      </c>
      <c r="M361" s="697">
        <v>11911.298000000001</v>
      </c>
      <c r="N361" s="697">
        <v>10832.433000000001</v>
      </c>
      <c r="O361" s="697">
        <v>10986.016</v>
      </c>
      <c r="P361" s="697">
        <v>10438.870999999999</v>
      </c>
      <c r="Q361" s="697">
        <v>11134.883</v>
      </c>
      <c r="R361" s="697">
        <v>11936.040999999999</v>
      </c>
      <c r="S361" s="147">
        <f>100</f>
        <v>100</v>
      </c>
      <c r="T361" s="333">
        <f t="shared" si="265"/>
        <v>87.794859407929863</v>
      </c>
      <c r="U361" s="333">
        <f t="shared" si="263"/>
        <v>92.672486506254401</v>
      </c>
      <c r="V361" s="333">
        <f t="shared" si="263"/>
        <v>87.537081933495642</v>
      </c>
      <c r="W361" s="333">
        <f t="shared" si="263"/>
        <v>86.913509251615153</v>
      </c>
      <c r="X361" s="333">
        <f t="shared" si="263"/>
        <v>86.12639728630154</v>
      </c>
      <c r="Y361" s="333">
        <f t="shared" si="263"/>
        <v>85.904657993461498</v>
      </c>
      <c r="Z361" s="333">
        <f t="shared" si="263"/>
        <v>90.898547960591472</v>
      </c>
      <c r="AA361" s="333">
        <f t="shared" si="263"/>
        <v>93.418743904388052</v>
      </c>
      <c r="AB361" s="333">
        <f t="shared" si="227"/>
        <v>96.096154095940634</v>
      </c>
      <c r="AC361" s="333">
        <f t="shared" si="227"/>
        <v>87.392251524724884</v>
      </c>
      <c r="AD361" s="333">
        <f t="shared" si="227"/>
        <v>88.631305037995787</v>
      </c>
      <c r="AE361" s="333">
        <f t="shared" ref="AE361:AG361" si="287">P361*100/$D361</f>
        <v>84.217132020678662</v>
      </c>
      <c r="AF361" s="333">
        <f t="shared" si="287"/>
        <v>89.832311525433227</v>
      </c>
      <c r="AG361" s="334">
        <f t="shared" si="287"/>
        <v>96.295771899205704</v>
      </c>
    </row>
    <row r="362" spans="2:33" ht="14.4" x14ac:dyDescent="0.3">
      <c r="B362" s="822"/>
      <c r="C362" s="1" t="s">
        <v>4</v>
      </c>
      <c r="D362" s="697">
        <v>9856.9364999999998</v>
      </c>
      <c r="E362" s="697">
        <v>7999.5757000000003</v>
      </c>
      <c r="F362" s="697">
        <v>8803.3438000000006</v>
      </c>
      <c r="G362" s="697">
        <v>9969.8212999999996</v>
      </c>
      <c r="H362" s="697">
        <v>9398.1797000000006</v>
      </c>
      <c r="I362" s="697">
        <v>9771.1347999999998</v>
      </c>
      <c r="J362" s="697">
        <v>9588.6972999999998</v>
      </c>
      <c r="K362" s="697">
        <v>10204.109</v>
      </c>
      <c r="L362" s="697">
        <v>10478.226000000001</v>
      </c>
      <c r="M362" s="697">
        <v>9851.5830000000005</v>
      </c>
      <c r="N362" s="697">
        <v>8357.7451000000001</v>
      </c>
      <c r="O362" s="697">
        <v>9110.6972999999998</v>
      </c>
      <c r="P362" s="697">
        <v>8688.1738000000005</v>
      </c>
      <c r="Q362" s="697">
        <v>9204.7011999999995</v>
      </c>
      <c r="R362" s="697">
        <v>9849.5702999999994</v>
      </c>
      <c r="S362" s="147">
        <f>100</f>
        <v>100</v>
      </c>
      <c r="T362" s="333">
        <f t="shared" si="265"/>
        <v>81.156814797376455</v>
      </c>
      <c r="U362" s="333">
        <f t="shared" si="263"/>
        <v>89.31115463714309</v>
      </c>
      <c r="V362" s="333">
        <f t="shared" si="263"/>
        <v>101.1452320911269</v>
      </c>
      <c r="W362" s="333">
        <f t="shared" si="263"/>
        <v>95.345848073587575</v>
      </c>
      <c r="X362" s="333">
        <f t="shared" si="263"/>
        <v>99.129529747909004</v>
      </c>
      <c r="Y362" s="333">
        <f t="shared" si="263"/>
        <v>97.2786757832923</v>
      </c>
      <c r="Z362" s="333">
        <f t="shared" si="263"/>
        <v>103.5221135897548</v>
      </c>
      <c r="AA362" s="333">
        <f t="shared" si="263"/>
        <v>106.30306890989915</v>
      </c>
      <c r="AB362" s="333">
        <f t="shared" si="227"/>
        <v>99.945687993424741</v>
      </c>
      <c r="AC362" s="333">
        <f t="shared" si="227"/>
        <v>84.790493476345318</v>
      </c>
      <c r="AD362" s="333">
        <f t="shared" si="227"/>
        <v>92.429298900322635</v>
      </c>
      <c r="AE362" s="333">
        <f t="shared" ref="AE362:AG362" si="288">P362*100/$D362</f>
        <v>88.142738872265241</v>
      </c>
      <c r="AF362" s="333">
        <f t="shared" si="288"/>
        <v>93.382981619086209</v>
      </c>
      <c r="AG362" s="334">
        <f t="shared" si="288"/>
        <v>99.925268870302645</v>
      </c>
    </row>
    <row r="363" spans="2:33" ht="14.4" x14ac:dyDescent="0.3">
      <c r="B363" s="822"/>
      <c r="C363" s="1" t="s">
        <v>5</v>
      </c>
      <c r="D363" s="697">
        <v>5402.1265000000003</v>
      </c>
      <c r="E363" s="697">
        <v>5234.4902000000002</v>
      </c>
      <c r="F363" s="697">
        <v>5547.7529000000004</v>
      </c>
      <c r="G363" s="697">
        <v>6159.7934999999998</v>
      </c>
      <c r="H363" s="697">
        <v>6202.6972999999998</v>
      </c>
      <c r="I363" s="697">
        <v>6051.3477000000003</v>
      </c>
      <c r="J363" s="697">
        <v>5632.6352999999999</v>
      </c>
      <c r="K363" s="697">
        <v>5120.6742999999997</v>
      </c>
      <c r="L363" s="697">
        <v>5600.0766999999996</v>
      </c>
      <c r="M363" s="697">
        <v>6334.5043999999998</v>
      </c>
      <c r="N363" s="697">
        <v>9169.2764000000006</v>
      </c>
      <c r="O363" s="697">
        <v>11320.387000000001</v>
      </c>
      <c r="P363" s="697">
        <v>10416.924000000001</v>
      </c>
      <c r="Q363" s="697">
        <v>11137.197</v>
      </c>
      <c r="R363" s="697">
        <v>12024.111000000001</v>
      </c>
      <c r="S363" s="147">
        <f>100</f>
        <v>100</v>
      </c>
      <c r="T363" s="333">
        <f t="shared" si="265"/>
        <v>96.896846084592795</v>
      </c>
      <c r="U363" s="333">
        <f t="shared" si="263"/>
        <v>102.69572361920811</v>
      </c>
      <c r="V363" s="333">
        <f t="shared" si="263"/>
        <v>114.02534724057276</v>
      </c>
      <c r="W363" s="333">
        <f t="shared" si="263"/>
        <v>114.81954930155744</v>
      </c>
      <c r="X363" s="333">
        <f t="shared" si="263"/>
        <v>112.01788221730831</v>
      </c>
      <c r="Y363" s="333">
        <f t="shared" si="263"/>
        <v>104.26700115223144</v>
      </c>
      <c r="Z363" s="333">
        <f t="shared" si="263"/>
        <v>94.789973911199596</v>
      </c>
      <c r="AA363" s="333">
        <f t="shared" si="263"/>
        <v>103.66430145610249</v>
      </c>
      <c r="AB363" s="333">
        <f t="shared" si="227"/>
        <v>117.25946069570935</v>
      </c>
      <c r="AC363" s="333">
        <f t="shared" si="227"/>
        <v>169.7345739682327</v>
      </c>
      <c r="AD363" s="333">
        <f t="shared" si="227"/>
        <v>209.55427459908609</v>
      </c>
      <c r="AE363" s="333">
        <f t="shared" ref="AE363:AG363" si="289">P363*100/$D363</f>
        <v>192.83006423488973</v>
      </c>
      <c r="AF363" s="333">
        <f t="shared" si="289"/>
        <v>206.163202583279</v>
      </c>
      <c r="AG363" s="334">
        <f t="shared" si="289"/>
        <v>222.58107062098603</v>
      </c>
    </row>
    <row r="364" spans="2:33" ht="14.4" x14ac:dyDescent="0.3">
      <c r="B364" s="822"/>
      <c r="C364" s="1" t="s">
        <v>6</v>
      </c>
      <c r="D364" s="697">
        <v>41590.800999999992</v>
      </c>
      <c r="E364" s="697">
        <v>35919.245900000002</v>
      </c>
      <c r="F364" s="697">
        <v>38260.755700000002</v>
      </c>
      <c r="G364" s="697">
        <v>39870.299799999993</v>
      </c>
      <c r="H364" s="697">
        <v>39348.93</v>
      </c>
      <c r="I364" s="697">
        <v>39156.299500000001</v>
      </c>
      <c r="J364" s="697">
        <v>38590.687599999997</v>
      </c>
      <c r="K364" s="697">
        <v>39790.299299999999</v>
      </c>
      <c r="L364" s="697">
        <v>41022.700700000001</v>
      </c>
      <c r="M364" s="697">
        <v>42105.500399999997</v>
      </c>
      <c r="N364" s="697">
        <v>41872.915500000003</v>
      </c>
      <c r="O364" s="697">
        <v>44638.100300000006</v>
      </c>
      <c r="P364" s="697">
        <v>41931.739800000003</v>
      </c>
      <c r="Q364" s="697">
        <v>44759.192200000005</v>
      </c>
      <c r="R364" s="697">
        <v>48141.515299999999</v>
      </c>
      <c r="S364" s="147">
        <f>100</f>
        <v>100</v>
      </c>
      <c r="T364" s="333">
        <f t="shared" si="265"/>
        <v>86.363438636346558</v>
      </c>
      <c r="U364" s="333">
        <f t="shared" si="263"/>
        <v>91.993312896282063</v>
      </c>
      <c r="V364" s="333">
        <f t="shared" si="263"/>
        <v>95.863265052288853</v>
      </c>
      <c r="W364" s="333">
        <f t="shared" si="263"/>
        <v>94.609695062136481</v>
      </c>
      <c r="X364" s="333">
        <f t="shared" si="263"/>
        <v>94.146538557889301</v>
      </c>
      <c r="Y364" s="333">
        <f t="shared" si="263"/>
        <v>92.78659384319144</v>
      </c>
      <c r="Z364" s="333">
        <f t="shared" si="263"/>
        <v>95.670913623423615</v>
      </c>
      <c r="AA364" s="333">
        <f t="shared" si="263"/>
        <v>98.634072231501406</v>
      </c>
      <c r="AB364" s="333">
        <f t="shared" si="227"/>
        <v>101.23753182825213</v>
      </c>
      <c r="AC364" s="333">
        <f t="shared" si="227"/>
        <v>100.678309850296</v>
      </c>
      <c r="AD364" s="333">
        <f t="shared" si="227"/>
        <v>107.32685888882018</v>
      </c>
      <c r="AE364" s="333">
        <f t="shared" ref="AE364:AG364" si="290">P364*100/$D364</f>
        <v>100.81974569328446</v>
      </c>
      <c r="AF364" s="333">
        <f t="shared" si="290"/>
        <v>107.61800956899103</v>
      </c>
      <c r="AG364" s="334">
        <f t="shared" si="290"/>
        <v>115.75039225621072</v>
      </c>
    </row>
    <row r="365" spans="2:33" ht="14.4" x14ac:dyDescent="0.3">
      <c r="B365" s="823"/>
      <c r="C365" s="3" t="s">
        <v>7</v>
      </c>
      <c r="D365" s="766">
        <v>36188.674499999994</v>
      </c>
      <c r="E365" s="766">
        <v>30684.755700000002</v>
      </c>
      <c r="F365" s="766">
        <v>32713.002800000002</v>
      </c>
      <c r="G365" s="766">
        <v>33710.506299999994</v>
      </c>
      <c r="H365" s="766">
        <v>33146.2327</v>
      </c>
      <c r="I365" s="766">
        <v>33104.951800000003</v>
      </c>
      <c r="J365" s="766">
        <v>32958.052299999996</v>
      </c>
      <c r="K365" s="766">
        <v>34669.625</v>
      </c>
      <c r="L365" s="766">
        <v>35422.624000000003</v>
      </c>
      <c r="M365" s="766">
        <v>35770.995999999999</v>
      </c>
      <c r="N365" s="766">
        <v>32703.6391</v>
      </c>
      <c r="O365" s="766">
        <v>33317.713300000003</v>
      </c>
      <c r="P365" s="766">
        <v>31514.8158</v>
      </c>
      <c r="Q365" s="766">
        <v>33621.995200000005</v>
      </c>
      <c r="R365" s="767">
        <v>36117.404299999995</v>
      </c>
      <c r="S365" s="147">
        <f>100</f>
        <v>100</v>
      </c>
      <c r="T365" s="333">
        <f t="shared" si="265"/>
        <v>84.791046160035535</v>
      </c>
      <c r="U365" s="333">
        <f t="shared" si="263"/>
        <v>90.395692166067064</v>
      </c>
      <c r="V365" s="333">
        <f t="shared" si="263"/>
        <v>93.152089060349525</v>
      </c>
      <c r="W365" s="333">
        <f t="shared" si="263"/>
        <v>91.592834382480646</v>
      </c>
      <c r="X365" s="333">
        <f t="shared" si="263"/>
        <v>91.478763058868068</v>
      </c>
      <c r="Y365" s="333">
        <f t="shared" si="263"/>
        <v>91.072836337235842</v>
      </c>
      <c r="Z365" s="333">
        <f t="shared" si="263"/>
        <v>95.802417411005223</v>
      </c>
      <c r="AA365" s="333">
        <f t="shared" si="263"/>
        <v>97.883176130145387</v>
      </c>
      <c r="AB365" s="333">
        <f t="shared" si="227"/>
        <v>98.845830896624875</v>
      </c>
      <c r="AC365" s="333">
        <f t="shared" si="227"/>
        <v>90.369817496355125</v>
      </c>
      <c r="AD365" s="333">
        <f t="shared" si="227"/>
        <v>92.06668594617912</v>
      </c>
      <c r="AE365" s="333">
        <f t="shared" ref="AE365:AG365" si="291">P365*100/$D365</f>
        <v>87.084747467056317</v>
      </c>
      <c r="AF365" s="333">
        <f t="shared" si="291"/>
        <v>92.907506739435874</v>
      </c>
      <c r="AG365" s="334">
        <f t="shared" si="291"/>
        <v>99.803059379806811</v>
      </c>
    </row>
    <row r="366" spans="2:33" ht="16.5" customHeight="1" x14ac:dyDescent="0.3">
      <c r="B366" s="822" t="s">
        <v>92</v>
      </c>
      <c r="C366" s="1" t="s">
        <v>2</v>
      </c>
      <c r="D366" s="697">
        <v>18222.201000000001</v>
      </c>
      <c r="E366" s="697">
        <v>14723.159</v>
      </c>
      <c r="F366" s="697">
        <v>16418.598000000002</v>
      </c>
      <c r="G366" s="697">
        <v>17260.884999999998</v>
      </c>
      <c r="H366" s="697">
        <v>17147.901999999998</v>
      </c>
      <c r="I366" s="697">
        <v>17340.701000000001</v>
      </c>
      <c r="J366" s="697">
        <v>17474.131000000001</v>
      </c>
      <c r="K366" s="697">
        <v>18886.553</v>
      </c>
      <c r="L366" s="697">
        <v>21172.381000000001</v>
      </c>
      <c r="M366" s="697">
        <v>21577.026999999998</v>
      </c>
      <c r="N366" s="697">
        <v>23478.043000000001</v>
      </c>
      <c r="O366" s="697">
        <v>24436.078000000001</v>
      </c>
      <c r="P366" s="697">
        <v>22716.366999999998</v>
      </c>
      <c r="Q366" s="697">
        <v>24272.721000000001</v>
      </c>
      <c r="R366" s="697">
        <v>26056.51</v>
      </c>
      <c r="S366" s="147">
        <f>100</f>
        <v>100</v>
      </c>
      <c r="T366" s="333">
        <f t="shared" si="265"/>
        <v>80.797917880501913</v>
      </c>
      <c r="U366" s="333">
        <f t="shared" si="263"/>
        <v>90.102167131182469</v>
      </c>
      <c r="V366" s="333">
        <f t="shared" si="263"/>
        <v>94.724479221802</v>
      </c>
      <c r="W366" s="333">
        <f t="shared" si="263"/>
        <v>94.104449841158029</v>
      </c>
      <c r="X366" s="333">
        <f t="shared" si="263"/>
        <v>95.162494366075762</v>
      </c>
      <c r="Y366" s="333">
        <f t="shared" si="263"/>
        <v>95.894733023743953</v>
      </c>
      <c r="Z366" s="333">
        <f t="shared" si="263"/>
        <v>103.64583839240935</v>
      </c>
      <c r="AA366" s="333">
        <f t="shared" si="263"/>
        <v>116.19003105058495</v>
      </c>
      <c r="AB366" s="333">
        <f t="shared" si="227"/>
        <v>118.41065192947875</v>
      </c>
      <c r="AC366" s="333">
        <f t="shared" si="227"/>
        <v>128.84306895747667</v>
      </c>
      <c r="AD366" s="333">
        <f t="shared" si="227"/>
        <v>134.10058422689994</v>
      </c>
      <c r="AE366" s="333">
        <f t="shared" ref="AE366:AG366" si="292">P366*100/$D366</f>
        <v>124.66313482108993</v>
      </c>
      <c r="AF366" s="333">
        <f t="shared" si="292"/>
        <v>133.20411184137416</v>
      </c>
      <c r="AG366" s="334">
        <f t="shared" si="292"/>
        <v>142.99320921770098</v>
      </c>
    </row>
    <row r="367" spans="2:33" ht="14.4" x14ac:dyDescent="0.3">
      <c r="B367" s="822"/>
      <c r="C367" s="1" t="s">
        <v>3</v>
      </c>
      <c r="D367" s="697">
        <v>4980.6372000000001</v>
      </c>
      <c r="E367" s="697">
        <v>4467.9443000000001</v>
      </c>
      <c r="F367" s="697">
        <v>4713.4979999999996</v>
      </c>
      <c r="G367" s="697">
        <v>4856.4004000000004</v>
      </c>
      <c r="H367" s="697">
        <v>6197.6812</v>
      </c>
      <c r="I367" s="697">
        <v>5716.7964000000002</v>
      </c>
      <c r="J367" s="697">
        <v>5515.2573000000002</v>
      </c>
      <c r="K367" s="697">
        <v>5790.6377000000002</v>
      </c>
      <c r="L367" s="697">
        <v>6453.6440000000002</v>
      </c>
      <c r="M367" s="697">
        <v>6598.0288</v>
      </c>
      <c r="N367" s="697">
        <v>7041.5244000000002</v>
      </c>
      <c r="O367" s="697">
        <v>8434.8153999999995</v>
      </c>
      <c r="P367" s="697">
        <v>7709.2885999999999</v>
      </c>
      <c r="Q367" s="697">
        <v>8151.2061000000003</v>
      </c>
      <c r="R367" s="697">
        <v>8739.5097999999998</v>
      </c>
      <c r="S367" s="147">
        <f>100</f>
        <v>100</v>
      </c>
      <c r="T367" s="333">
        <f t="shared" si="265"/>
        <v>89.706278947601319</v>
      </c>
      <c r="U367" s="333">
        <f t="shared" si="263"/>
        <v>94.636445312659973</v>
      </c>
      <c r="V367" s="333">
        <f t="shared" si="263"/>
        <v>97.505604302999629</v>
      </c>
      <c r="W367" s="333">
        <f t="shared" si="263"/>
        <v>124.4355079707472</v>
      </c>
      <c r="X367" s="333">
        <f t="shared" si="263"/>
        <v>114.78042207129641</v>
      </c>
      <c r="Y367" s="333">
        <f t="shared" si="263"/>
        <v>110.73396994264107</v>
      </c>
      <c r="Z367" s="333">
        <f t="shared" si="263"/>
        <v>116.26298940223954</v>
      </c>
      <c r="AA367" s="333">
        <f t="shared" si="263"/>
        <v>129.57466566727646</v>
      </c>
      <c r="AB367" s="333">
        <f t="shared" si="227"/>
        <v>132.47358791762628</v>
      </c>
      <c r="AC367" s="333">
        <f t="shared" si="227"/>
        <v>141.37798272076515</v>
      </c>
      <c r="AD367" s="333">
        <f t="shared" si="227"/>
        <v>169.35213430120947</v>
      </c>
      <c r="AE367" s="333">
        <f t="shared" ref="AE367:AG367" si="293">P367*100/$D367</f>
        <v>154.78518692347237</v>
      </c>
      <c r="AF367" s="333">
        <f t="shared" si="293"/>
        <v>163.65789702570586</v>
      </c>
      <c r="AG367" s="334">
        <f t="shared" si="293"/>
        <v>175.46971299174331</v>
      </c>
    </row>
    <row r="368" spans="2:33" ht="15" customHeight="1" x14ac:dyDescent="0.3">
      <c r="B368" s="822"/>
      <c r="C368" s="1" t="s">
        <v>4</v>
      </c>
      <c r="D368" s="697">
        <v>2689.7397000000001</v>
      </c>
      <c r="E368" s="697">
        <v>2590.7961</v>
      </c>
      <c r="F368" s="697">
        <v>3000.0084999999999</v>
      </c>
      <c r="G368" s="697">
        <v>3540.8308000000002</v>
      </c>
      <c r="H368" s="697">
        <v>2902.4519</v>
      </c>
      <c r="I368" s="697">
        <v>3653.0046000000002</v>
      </c>
      <c r="J368" s="697">
        <v>3452.2478000000001</v>
      </c>
      <c r="K368" s="697">
        <v>2682.8733000000002</v>
      </c>
      <c r="L368" s="697">
        <v>4031.6824000000001</v>
      </c>
      <c r="M368" s="697">
        <v>3440.1165000000001</v>
      </c>
      <c r="N368" s="697">
        <v>4158.2494999999999</v>
      </c>
      <c r="O368" s="697">
        <v>4861.4755999999998</v>
      </c>
      <c r="P368" s="697">
        <v>4461.7372999999998</v>
      </c>
      <c r="Q368" s="697">
        <v>4727.9184999999998</v>
      </c>
      <c r="R368" s="697">
        <v>5097.165</v>
      </c>
      <c r="S368" s="147">
        <f>100</f>
        <v>100</v>
      </c>
      <c r="T368" s="333">
        <f t="shared" si="265"/>
        <v>96.321443298026196</v>
      </c>
      <c r="U368" s="333">
        <f t="shared" si="263"/>
        <v>111.53527235367793</v>
      </c>
      <c r="V368" s="333">
        <f t="shared" si="263"/>
        <v>131.64213622604447</v>
      </c>
      <c r="W368" s="333">
        <f t="shared" si="263"/>
        <v>107.90828197985105</v>
      </c>
      <c r="X368" s="333">
        <f t="shared" si="263"/>
        <v>135.81256952113247</v>
      </c>
      <c r="Y368" s="333">
        <f t="shared" si="263"/>
        <v>128.34876921361572</v>
      </c>
      <c r="Z368" s="333">
        <f t="shared" si="263"/>
        <v>99.744718791933664</v>
      </c>
      <c r="AA368" s="333">
        <f t="shared" si="263"/>
        <v>149.89117348418509</v>
      </c>
      <c r="AB368" s="333">
        <f t="shared" si="227"/>
        <v>127.89774787500814</v>
      </c>
      <c r="AC368" s="333">
        <f t="shared" si="227"/>
        <v>154.59672547495953</v>
      </c>
      <c r="AD368" s="333">
        <f t="shared" si="227"/>
        <v>180.74148959469943</v>
      </c>
      <c r="AE368" s="333">
        <f t="shared" ref="AE368:AG368" si="294">P368*100/$D368</f>
        <v>165.87989164899486</v>
      </c>
      <c r="AF368" s="333">
        <f t="shared" si="294"/>
        <v>175.77606115565754</v>
      </c>
      <c r="AG368" s="334">
        <f t="shared" si="294"/>
        <v>189.50402524080675</v>
      </c>
    </row>
    <row r="369" spans="2:33" ht="14.4" x14ac:dyDescent="0.3">
      <c r="B369" s="822"/>
      <c r="C369" s="1" t="s">
        <v>5</v>
      </c>
      <c r="D369" s="697">
        <v>2557.7864</v>
      </c>
      <c r="E369" s="697">
        <v>2479.3584000000001</v>
      </c>
      <c r="F369" s="697">
        <v>2822.9558000000002</v>
      </c>
      <c r="G369" s="697">
        <v>2761.4823999999999</v>
      </c>
      <c r="H369" s="697">
        <v>2821.0695999999998</v>
      </c>
      <c r="I369" s="697">
        <v>2969.6779999999999</v>
      </c>
      <c r="J369" s="697">
        <v>3392.2824999999998</v>
      </c>
      <c r="K369" s="697">
        <v>5571.0736999999999</v>
      </c>
      <c r="L369" s="697">
        <v>7488.6841000000004</v>
      </c>
      <c r="M369" s="697">
        <v>4352.7617</v>
      </c>
      <c r="N369" s="697">
        <v>4684.1895000000004</v>
      </c>
      <c r="O369" s="697">
        <v>719.49712999999997</v>
      </c>
      <c r="P369" s="697">
        <v>5919.2114000000001</v>
      </c>
      <c r="Q369" s="697">
        <v>6261.5375999999997</v>
      </c>
      <c r="R369" s="697">
        <v>6812.0331999999999</v>
      </c>
      <c r="S369" s="147">
        <f>100</f>
        <v>100</v>
      </c>
      <c r="T369" s="333">
        <f t="shared" si="265"/>
        <v>96.933754906195446</v>
      </c>
      <c r="U369" s="333">
        <f t="shared" si="263"/>
        <v>110.36714402735116</v>
      </c>
      <c r="V369" s="333">
        <f t="shared" si="263"/>
        <v>107.96376116473213</v>
      </c>
      <c r="W369" s="333">
        <f t="shared" si="263"/>
        <v>110.29340057480952</v>
      </c>
      <c r="X369" s="333">
        <f t="shared" si="263"/>
        <v>116.10344006833408</v>
      </c>
      <c r="Y369" s="333">
        <f t="shared" si="263"/>
        <v>132.62571495414943</v>
      </c>
      <c r="Z369" s="333">
        <f t="shared" si="263"/>
        <v>217.80840260938129</v>
      </c>
      <c r="AA369" s="333">
        <f t="shared" si="263"/>
        <v>292.77988576372132</v>
      </c>
      <c r="AB369" s="333">
        <f t="shared" si="227"/>
        <v>170.17690374770933</v>
      </c>
      <c r="AC369" s="333">
        <f t="shared" si="227"/>
        <v>183.13450646230666</v>
      </c>
      <c r="AD369" s="333">
        <f t="shared" si="227"/>
        <v>28.129680023320166</v>
      </c>
      <c r="AE369" s="333">
        <f t="shared" ref="AE369:AG369" si="295">P369*100/$D369</f>
        <v>231.41930068906458</v>
      </c>
      <c r="AF369" s="333">
        <f t="shared" si="295"/>
        <v>244.80299058592226</v>
      </c>
      <c r="AG369" s="334">
        <f t="shared" si="295"/>
        <v>266.32533506316241</v>
      </c>
    </row>
    <row r="370" spans="2:33" ht="14.4" x14ac:dyDescent="0.3">
      <c r="B370" s="822"/>
      <c r="C370" s="1" t="s">
        <v>6</v>
      </c>
      <c r="D370" s="697">
        <v>28450.364300000005</v>
      </c>
      <c r="E370" s="697">
        <v>24261.257799999999</v>
      </c>
      <c r="F370" s="697">
        <v>26955.060300000001</v>
      </c>
      <c r="G370" s="697">
        <v>28419.598600000001</v>
      </c>
      <c r="H370" s="697">
        <v>29069.104699999996</v>
      </c>
      <c r="I370" s="697">
        <v>29680.18</v>
      </c>
      <c r="J370" s="697">
        <v>29833.918600000005</v>
      </c>
      <c r="K370" s="697">
        <v>32931.137699999999</v>
      </c>
      <c r="L370" s="697">
        <v>39146.391500000005</v>
      </c>
      <c r="M370" s="697">
        <v>35967.934000000001</v>
      </c>
      <c r="N370" s="697">
        <v>39362.006399999998</v>
      </c>
      <c r="O370" s="697">
        <v>38451.866130000002</v>
      </c>
      <c r="P370" s="697">
        <v>40806.604299999999</v>
      </c>
      <c r="Q370" s="697">
        <v>43413.383199999997</v>
      </c>
      <c r="R370" s="697">
        <v>46705.217999999993</v>
      </c>
      <c r="S370" s="147">
        <f>100</f>
        <v>100</v>
      </c>
      <c r="T370" s="333">
        <f t="shared" si="265"/>
        <v>85.275736873429054</v>
      </c>
      <c r="U370" s="333">
        <f t="shared" si="263"/>
        <v>94.744165718819985</v>
      </c>
      <c r="V370" s="333">
        <f t="shared" si="263"/>
        <v>99.891861841642566</v>
      </c>
      <c r="W370" s="333">
        <f t="shared" si="263"/>
        <v>102.17480659817068</v>
      </c>
      <c r="X370" s="333">
        <f t="shared" si="263"/>
        <v>104.32267118632289</v>
      </c>
      <c r="Y370" s="333">
        <f t="shared" si="263"/>
        <v>104.86304598918615</v>
      </c>
      <c r="Z370" s="333">
        <f t="shared" si="263"/>
        <v>115.74944121190039</v>
      </c>
      <c r="AA370" s="333">
        <f t="shared" si="263"/>
        <v>137.59539627406457</v>
      </c>
      <c r="AB370" s="333">
        <f t="shared" si="227"/>
        <v>126.42345672881241</v>
      </c>
      <c r="AC370" s="333">
        <f t="shared" si="227"/>
        <v>138.35325968040414</v>
      </c>
      <c r="AD370" s="333">
        <f t="shared" si="227"/>
        <v>135.15421357891012</v>
      </c>
      <c r="AE370" s="333">
        <f t="shared" ref="AE370:AG370" si="296">P370*100/$D370</f>
        <v>143.43086742126528</v>
      </c>
      <c r="AF370" s="333">
        <f t="shared" si="296"/>
        <v>152.59341758235408</v>
      </c>
      <c r="AG370" s="334">
        <f t="shared" si="296"/>
        <v>164.16386626022916</v>
      </c>
    </row>
    <row r="371" spans="2:33" ht="14.4" x14ac:dyDescent="0.3">
      <c r="B371" s="823"/>
      <c r="C371" s="3" t="s">
        <v>7</v>
      </c>
      <c r="D371" s="766">
        <v>25892.577900000004</v>
      </c>
      <c r="E371" s="766">
        <v>21781.899399999998</v>
      </c>
      <c r="F371" s="766">
        <v>24132.104500000001</v>
      </c>
      <c r="G371" s="766">
        <v>25658.1162</v>
      </c>
      <c r="H371" s="766">
        <v>26248.035099999997</v>
      </c>
      <c r="I371" s="766">
        <v>26710.502</v>
      </c>
      <c r="J371" s="766">
        <v>26441.636100000003</v>
      </c>
      <c r="K371" s="766">
        <v>27360.063999999998</v>
      </c>
      <c r="L371" s="766">
        <v>31657.707400000003</v>
      </c>
      <c r="M371" s="766">
        <v>31615.172299999998</v>
      </c>
      <c r="N371" s="766">
        <v>34677.816899999998</v>
      </c>
      <c r="O371" s="766">
        <v>37732.368999999999</v>
      </c>
      <c r="P371" s="766">
        <v>34887.392899999999</v>
      </c>
      <c r="Q371" s="766">
        <v>37151.845600000001</v>
      </c>
      <c r="R371" s="767">
        <v>39893.184799999995</v>
      </c>
      <c r="S371" s="147">
        <f>100</f>
        <v>100</v>
      </c>
      <c r="T371" s="333">
        <f t="shared" si="265"/>
        <v>84.124104923519397</v>
      </c>
      <c r="U371" s="333">
        <f t="shared" si="263"/>
        <v>93.200856991531921</v>
      </c>
      <c r="V371" s="333">
        <f t="shared" si="263"/>
        <v>99.094482979232424</v>
      </c>
      <c r="W371" s="333">
        <f t="shared" si="263"/>
        <v>101.37281502588428</v>
      </c>
      <c r="X371" s="333">
        <f t="shared" si="263"/>
        <v>103.15891335022303</v>
      </c>
      <c r="Y371" s="333">
        <f t="shared" si="263"/>
        <v>102.12052350337817</v>
      </c>
      <c r="Z371" s="333">
        <f t="shared" si="263"/>
        <v>105.66759364659474</v>
      </c>
      <c r="AA371" s="333">
        <f t="shared" si="263"/>
        <v>122.26556784830605</v>
      </c>
      <c r="AB371" s="333">
        <f t="shared" si="227"/>
        <v>122.10129258701582</v>
      </c>
      <c r="AC371" s="333">
        <f t="shared" si="227"/>
        <v>133.92956481169838</v>
      </c>
      <c r="AD371" s="333">
        <f t="shared" si="227"/>
        <v>145.72658290621573</v>
      </c>
      <c r="AE371" s="333">
        <f t="shared" ref="AE371:AG413" si="297">P371*100/$D371</f>
        <v>134.73897050629321</v>
      </c>
      <c r="AF371" s="333">
        <f t="shared" si="297"/>
        <v>143.4845373198626</v>
      </c>
      <c r="AG371" s="334">
        <f t="shared" si="297"/>
        <v>154.07189254801852</v>
      </c>
    </row>
    <row r="372" spans="2:33" ht="16.5" customHeight="1" x14ac:dyDescent="0.3">
      <c r="B372" s="822" t="s">
        <v>72</v>
      </c>
      <c r="C372" s="2" t="s">
        <v>2</v>
      </c>
      <c r="D372" s="697">
        <v>3614.0189999999998</v>
      </c>
      <c r="E372" s="697">
        <v>3729.9546</v>
      </c>
      <c r="F372" s="697">
        <v>3802.6316000000002</v>
      </c>
      <c r="G372" s="697">
        <v>3932.7240999999999</v>
      </c>
      <c r="H372" s="697">
        <v>4027.0898000000002</v>
      </c>
      <c r="I372" s="697">
        <v>4144.4022999999997</v>
      </c>
      <c r="J372" s="697">
        <v>4336.6885000000002</v>
      </c>
      <c r="K372" s="697">
        <v>4464.6313</v>
      </c>
      <c r="L372" s="697">
        <v>4594.1499000000003</v>
      </c>
      <c r="M372" s="697">
        <v>4765.0380999999998</v>
      </c>
      <c r="N372" s="697">
        <v>5054.6367</v>
      </c>
      <c r="O372" s="697">
        <v>4858.3882000000003</v>
      </c>
      <c r="P372" s="697">
        <v>4587.8739999999998</v>
      </c>
      <c r="Q372" s="697">
        <v>4899.5165999999999</v>
      </c>
      <c r="R372" s="697">
        <v>5268.1283999999996</v>
      </c>
      <c r="S372" s="147">
        <f>100</f>
        <v>100</v>
      </c>
      <c r="T372" s="333">
        <f t="shared" si="265"/>
        <v>103.20794107612606</v>
      </c>
      <c r="U372" s="333">
        <f t="shared" si="263"/>
        <v>105.21891556187171</v>
      </c>
      <c r="V372" s="333">
        <f t="shared" si="263"/>
        <v>108.81857843027389</v>
      </c>
      <c r="W372" s="333">
        <f t="shared" si="263"/>
        <v>111.42967981075917</v>
      </c>
      <c r="X372" s="333">
        <f t="shared" si="263"/>
        <v>114.675719745801</v>
      </c>
      <c r="Y372" s="333">
        <f t="shared" si="263"/>
        <v>119.99628391549686</v>
      </c>
      <c r="Z372" s="333">
        <f t="shared" si="263"/>
        <v>123.53646452882512</v>
      </c>
      <c r="AA372" s="333">
        <f t="shared" si="263"/>
        <v>127.1202475692574</v>
      </c>
      <c r="AB372" s="333">
        <f t="shared" si="227"/>
        <v>131.84872852079639</v>
      </c>
      <c r="AC372" s="333">
        <f t="shared" si="227"/>
        <v>139.8619293368408</v>
      </c>
      <c r="AD372" s="333">
        <f t="shared" si="227"/>
        <v>134.43172822279021</v>
      </c>
      <c r="AE372" s="333">
        <f t="shared" si="297"/>
        <v>126.94659325255346</v>
      </c>
      <c r="AF372" s="333">
        <f t="shared" ref="AF372:AG413" si="298">Q372*100/$D372</f>
        <v>135.56975212360533</v>
      </c>
      <c r="AG372" s="334">
        <f t="shared" si="298"/>
        <v>145.76925024467221</v>
      </c>
    </row>
    <row r="373" spans="2:33" ht="15" customHeight="1" x14ac:dyDescent="0.3">
      <c r="B373" s="822"/>
      <c r="C373" s="1" t="s">
        <v>3</v>
      </c>
      <c r="D373" s="697">
        <v>868.16936999999996</v>
      </c>
      <c r="E373" s="697">
        <v>981.11284999999998</v>
      </c>
      <c r="F373" s="697">
        <v>992.75549000000001</v>
      </c>
      <c r="G373" s="697">
        <v>1127.8526999999999</v>
      </c>
      <c r="H373" s="697">
        <v>1182.7777000000001</v>
      </c>
      <c r="I373" s="697">
        <v>1273.2705000000001</v>
      </c>
      <c r="J373" s="697">
        <v>1437.3569</v>
      </c>
      <c r="K373" s="697">
        <v>1519.8915999999999</v>
      </c>
      <c r="L373" s="697">
        <v>1563.2896000000001</v>
      </c>
      <c r="M373" s="697">
        <v>1641.7389000000001</v>
      </c>
      <c r="N373" s="697">
        <v>1590.9505999999999</v>
      </c>
      <c r="O373" s="697">
        <v>2290.3002999999999</v>
      </c>
      <c r="P373" s="697">
        <v>2185.989</v>
      </c>
      <c r="Q373" s="697">
        <v>2338.9805000000001</v>
      </c>
      <c r="R373" s="697">
        <v>2511.2354</v>
      </c>
      <c r="S373" s="147">
        <f>100</f>
        <v>100</v>
      </c>
      <c r="T373" s="333">
        <f t="shared" si="265"/>
        <v>113.00938318061141</v>
      </c>
      <c r="U373" s="333">
        <f t="shared" si="263"/>
        <v>114.35043947703431</v>
      </c>
      <c r="V373" s="333">
        <f t="shared" si="263"/>
        <v>129.91159777958993</v>
      </c>
      <c r="W373" s="333">
        <f t="shared" si="263"/>
        <v>136.23812828135138</v>
      </c>
      <c r="X373" s="333">
        <f t="shared" si="263"/>
        <v>146.66153218467039</v>
      </c>
      <c r="Y373" s="333">
        <f t="shared" si="263"/>
        <v>165.56180736945373</v>
      </c>
      <c r="Z373" s="333">
        <f t="shared" si="263"/>
        <v>175.06855833902549</v>
      </c>
      <c r="AA373" s="333">
        <f t="shared" si="263"/>
        <v>180.06735252592478</v>
      </c>
      <c r="AB373" s="333">
        <f t="shared" ref="AB373:AD374" si="299">M373*100/$D373</f>
        <v>189.10352711476105</v>
      </c>
      <c r="AC373" s="333">
        <f t="shared" si="299"/>
        <v>183.25348197898299</v>
      </c>
      <c r="AD373" s="333">
        <f t="shared" si="299"/>
        <v>263.80800557384327</v>
      </c>
      <c r="AE373" s="333">
        <f t="shared" si="297"/>
        <v>251.79291916276659</v>
      </c>
      <c r="AF373" s="333">
        <f t="shared" si="298"/>
        <v>269.41522942694928</v>
      </c>
      <c r="AG373" s="334">
        <f t="shared" si="298"/>
        <v>289.25639244793905</v>
      </c>
    </row>
    <row r="374" spans="2:33" ht="14.4" x14ac:dyDescent="0.3">
      <c r="B374" s="822"/>
      <c r="C374" s="1" t="s">
        <v>4</v>
      </c>
      <c r="D374" s="697">
        <v>174.38818000000001</v>
      </c>
      <c r="E374" s="697">
        <v>174.03262000000001</v>
      </c>
      <c r="F374" s="697">
        <v>176.51300000000001</v>
      </c>
      <c r="G374" s="697">
        <v>207.62315000000001</v>
      </c>
      <c r="H374" s="697">
        <v>216.02361999999999</v>
      </c>
      <c r="I374" s="697">
        <v>189.32285999999999</v>
      </c>
      <c r="J374" s="697">
        <v>245.07379</v>
      </c>
      <c r="K374" s="697">
        <v>269.03316999999998</v>
      </c>
      <c r="L374" s="697">
        <v>263.79390999999998</v>
      </c>
      <c r="M374" s="697">
        <v>360.06943000000001</v>
      </c>
      <c r="N374" s="697">
        <v>590.89484000000004</v>
      </c>
      <c r="O374" s="697">
        <v>543.38469999999995</v>
      </c>
      <c r="P374" s="697">
        <v>492.45263999999997</v>
      </c>
      <c r="Q374" s="697">
        <v>519.46338000000003</v>
      </c>
      <c r="R374" s="697">
        <v>563.25665000000004</v>
      </c>
      <c r="S374" s="147">
        <f>100</f>
        <v>100</v>
      </c>
      <c r="T374" s="333">
        <f t="shared" si="265"/>
        <v>99.796110034521845</v>
      </c>
      <c r="U374" s="333">
        <f t="shared" si="263"/>
        <v>101.21844267197467</v>
      </c>
      <c r="V374" s="333">
        <f t="shared" si="263"/>
        <v>119.05804051627813</v>
      </c>
      <c r="W374" s="333">
        <f t="shared" si="263"/>
        <v>123.87515025387616</v>
      </c>
      <c r="X374" s="333">
        <f t="shared" si="263"/>
        <v>108.5640437327805</v>
      </c>
      <c r="Y374" s="333">
        <f t="shared" si="263"/>
        <v>140.53348684526668</v>
      </c>
      <c r="Z374" s="333">
        <f t="shared" si="263"/>
        <v>154.27259462195201</v>
      </c>
      <c r="AA374" s="333">
        <f t="shared" si="263"/>
        <v>151.26822815628901</v>
      </c>
      <c r="AB374" s="333">
        <f t="shared" si="299"/>
        <v>206.47582307470608</v>
      </c>
      <c r="AC374" s="333">
        <f t="shared" si="299"/>
        <v>338.83881350215364</v>
      </c>
      <c r="AD374" s="333">
        <f t="shared" si="299"/>
        <v>311.59491428834218</v>
      </c>
      <c r="AE374" s="333">
        <f t="shared" si="297"/>
        <v>282.38877199131269</v>
      </c>
      <c r="AF374" s="333">
        <f t="shared" si="298"/>
        <v>297.87763138533819</v>
      </c>
      <c r="AG374" s="334">
        <f t="shared" si="298"/>
        <v>322.99015334640228</v>
      </c>
    </row>
    <row r="375" spans="2:33" ht="14.4" x14ac:dyDescent="0.3">
      <c r="B375" s="822"/>
      <c r="C375" s="1" t="s">
        <v>5</v>
      </c>
      <c r="D375" s="697">
        <v>0</v>
      </c>
      <c r="E375" s="697">
        <v>0</v>
      </c>
      <c r="F375" s="697">
        <v>0</v>
      </c>
      <c r="G375" s="697">
        <v>0</v>
      </c>
      <c r="H375" s="697">
        <v>13.508865</v>
      </c>
      <c r="I375" s="697">
        <v>141.68003999999999</v>
      </c>
      <c r="J375" s="697">
        <v>77.380500999999995</v>
      </c>
      <c r="K375" s="697">
        <v>87.434387000000001</v>
      </c>
      <c r="L375" s="697">
        <v>156.68271999999999</v>
      </c>
      <c r="M375" s="697">
        <v>178.66431</v>
      </c>
      <c r="N375" s="697">
        <v>375.89999</v>
      </c>
      <c r="O375" s="697">
        <v>630.81218999999999</v>
      </c>
      <c r="P375" s="697">
        <v>524.65923999999995</v>
      </c>
      <c r="Q375" s="697">
        <v>579.18933000000004</v>
      </c>
      <c r="R375" s="697">
        <v>626.56560999999999</v>
      </c>
      <c r="S375" s="147">
        <f>100</f>
        <v>100</v>
      </c>
      <c r="T375" s="333" t="e">
        <f t="shared" si="265"/>
        <v>#DIV/0!</v>
      </c>
      <c r="U375" s="333" t="e">
        <f t="shared" si="263"/>
        <v>#DIV/0!</v>
      </c>
      <c r="V375" s="333" t="e">
        <f t="shared" si="263"/>
        <v>#DIV/0!</v>
      </c>
      <c r="W375" s="333" t="e">
        <f t="shared" si="263"/>
        <v>#DIV/0!</v>
      </c>
      <c r="X375" s="333" t="e">
        <f t="shared" ref="X375:AD413" si="300">I375*100/$D375</f>
        <v>#DIV/0!</v>
      </c>
      <c r="Y375" s="333" t="e">
        <f t="shared" si="300"/>
        <v>#DIV/0!</v>
      </c>
      <c r="Z375" s="333" t="e">
        <f t="shared" si="300"/>
        <v>#DIV/0!</v>
      </c>
      <c r="AA375" s="333" t="e">
        <f t="shared" si="300"/>
        <v>#DIV/0!</v>
      </c>
      <c r="AB375" s="333" t="e">
        <f t="shared" si="300"/>
        <v>#DIV/0!</v>
      </c>
      <c r="AC375" s="333" t="e">
        <f t="shared" si="300"/>
        <v>#DIV/0!</v>
      </c>
      <c r="AD375" s="333" t="e">
        <f t="shared" si="300"/>
        <v>#DIV/0!</v>
      </c>
      <c r="AE375" s="333" t="e">
        <f t="shared" si="297"/>
        <v>#DIV/0!</v>
      </c>
      <c r="AF375" s="333" t="e">
        <f t="shared" si="298"/>
        <v>#DIV/0!</v>
      </c>
      <c r="AG375" s="334" t="e">
        <f t="shared" si="298"/>
        <v>#DIV/0!</v>
      </c>
    </row>
    <row r="376" spans="2:33" ht="14.4" x14ac:dyDescent="0.3">
      <c r="B376" s="822"/>
      <c r="C376" s="1" t="s">
        <v>6</v>
      </c>
      <c r="D376" s="697">
        <v>4656.5765499999998</v>
      </c>
      <c r="E376" s="697">
        <v>4885.1000700000004</v>
      </c>
      <c r="F376" s="697">
        <v>4971.9000900000001</v>
      </c>
      <c r="G376" s="697">
        <v>5268.1999500000002</v>
      </c>
      <c r="H376" s="697">
        <v>5439.399985</v>
      </c>
      <c r="I376" s="697">
        <v>5748.6757000000007</v>
      </c>
      <c r="J376" s="697">
        <v>6096.499691</v>
      </c>
      <c r="K376" s="697">
        <v>6340.9904569999999</v>
      </c>
      <c r="L376" s="697">
        <v>6577.9161300000005</v>
      </c>
      <c r="M376" s="697">
        <v>6945.5107399999997</v>
      </c>
      <c r="N376" s="697">
        <v>7612.38213</v>
      </c>
      <c r="O376" s="697">
        <v>8322.8853899999995</v>
      </c>
      <c r="P376" s="697">
        <v>7790.9748799999988</v>
      </c>
      <c r="Q376" s="697">
        <v>8337.1498100000008</v>
      </c>
      <c r="R376" s="697">
        <v>8969.1860599999982</v>
      </c>
      <c r="S376" s="147">
        <f>100</f>
        <v>100</v>
      </c>
      <c r="T376" s="333">
        <f t="shared" si="265"/>
        <v>104.90754350425101</v>
      </c>
      <c r="U376" s="333">
        <f t="shared" si="265"/>
        <v>106.77157428025103</v>
      </c>
      <c r="V376" s="333">
        <f t="shared" si="265"/>
        <v>113.13461495656074</v>
      </c>
      <c r="W376" s="333">
        <f t="shared" si="265"/>
        <v>116.81113639160512</v>
      </c>
      <c r="X376" s="333">
        <f t="shared" si="300"/>
        <v>123.45283360583862</v>
      </c>
      <c r="Y376" s="333">
        <f t="shared" si="300"/>
        <v>130.9223552010543</v>
      </c>
      <c r="Z376" s="333">
        <f t="shared" si="300"/>
        <v>136.17279537689552</v>
      </c>
      <c r="AA376" s="333">
        <f t="shared" si="300"/>
        <v>141.26077515036235</v>
      </c>
      <c r="AB376" s="333">
        <f t="shared" si="300"/>
        <v>149.15487086752606</v>
      </c>
      <c r="AC376" s="333">
        <f t="shared" si="300"/>
        <v>163.47593662988317</v>
      </c>
      <c r="AD376" s="333">
        <f t="shared" si="300"/>
        <v>178.73399697466587</v>
      </c>
      <c r="AE376" s="333">
        <f t="shared" si="297"/>
        <v>167.31121664906377</v>
      </c>
      <c r="AF376" s="333">
        <f t="shared" si="298"/>
        <v>179.04032545110852</v>
      </c>
      <c r="AG376" s="334">
        <f t="shared" si="298"/>
        <v>192.61330644290598</v>
      </c>
    </row>
    <row r="377" spans="2:33" ht="14.4" x14ac:dyDescent="0.3">
      <c r="B377" s="823"/>
      <c r="C377" s="3" t="s">
        <v>7</v>
      </c>
      <c r="D377" s="766">
        <v>4656.5765499999998</v>
      </c>
      <c r="E377" s="766">
        <v>4885.1000700000004</v>
      </c>
      <c r="F377" s="766">
        <v>4971.9000900000001</v>
      </c>
      <c r="G377" s="766">
        <v>5268.1999500000002</v>
      </c>
      <c r="H377" s="766">
        <v>5425.8911200000002</v>
      </c>
      <c r="I377" s="766">
        <v>5606.9956600000005</v>
      </c>
      <c r="J377" s="766">
        <v>6019.1191900000003</v>
      </c>
      <c r="K377" s="766">
        <v>6253.5560699999996</v>
      </c>
      <c r="L377" s="766">
        <v>6421.2334100000007</v>
      </c>
      <c r="M377" s="766">
        <v>6766.8464299999996</v>
      </c>
      <c r="N377" s="766">
        <v>7236.4821400000001</v>
      </c>
      <c r="O377" s="766">
        <v>7692.0731999999998</v>
      </c>
      <c r="P377" s="766">
        <v>7266.3156399999989</v>
      </c>
      <c r="Q377" s="766">
        <v>7757.9604800000006</v>
      </c>
      <c r="R377" s="767">
        <v>8342.6204499999985</v>
      </c>
      <c r="S377" s="147">
        <f>100</f>
        <v>100</v>
      </c>
      <c r="T377" s="333">
        <f t="shared" si="265"/>
        <v>104.90754350425101</v>
      </c>
      <c r="U377" s="333">
        <f t="shared" si="265"/>
        <v>106.77157428025103</v>
      </c>
      <c r="V377" s="333">
        <f t="shared" si="265"/>
        <v>113.13461495656074</v>
      </c>
      <c r="W377" s="333">
        <f t="shared" si="265"/>
        <v>116.52103346180361</v>
      </c>
      <c r="X377" s="333">
        <f t="shared" si="300"/>
        <v>120.41025418126115</v>
      </c>
      <c r="Y377" s="333">
        <f t="shared" si="300"/>
        <v>129.26060863318139</v>
      </c>
      <c r="Z377" s="333">
        <f t="shared" si="300"/>
        <v>134.29514156703812</v>
      </c>
      <c r="AA377" s="333">
        <f t="shared" si="300"/>
        <v>137.89601311289516</v>
      </c>
      <c r="AB377" s="333">
        <f t="shared" si="300"/>
        <v>145.31805409705976</v>
      </c>
      <c r="AC377" s="333">
        <f t="shared" si="300"/>
        <v>155.40348284406494</v>
      </c>
      <c r="AD377" s="333">
        <f t="shared" si="300"/>
        <v>165.18730267625472</v>
      </c>
      <c r="AE377" s="333">
        <f t="shared" si="297"/>
        <v>156.0441573756583</v>
      </c>
      <c r="AF377" s="333">
        <f t="shared" si="298"/>
        <v>166.60223227727246</v>
      </c>
      <c r="AG377" s="334">
        <f t="shared" si="298"/>
        <v>179.15780746694691</v>
      </c>
    </row>
    <row r="378" spans="2:33" ht="15" customHeight="1" x14ac:dyDescent="0.3">
      <c r="B378" s="822" t="s">
        <v>73</v>
      </c>
      <c r="C378" s="1" t="s">
        <v>2</v>
      </c>
      <c r="D378" s="697">
        <v>26237.276999999998</v>
      </c>
      <c r="E378" s="697">
        <v>26884.078000000001</v>
      </c>
      <c r="F378" s="697">
        <v>28181.66</v>
      </c>
      <c r="G378" s="697">
        <v>27624.002</v>
      </c>
      <c r="H378" s="697">
        <v>27267.442999999999</v>
      </c>
      <c r="I378" s="697">
        <v>28567.291000000001</v>
      </c>
      <c r="J378" s="697">
        <v>27332.9</v>
      </c>
      <c r="K378" s="697">
        <v>31256.07</v>
      </c>
      <c r="L378" s="697">
        <v>34468.866999999998</v>
      </c>
      <c r="M378" s="697">
        <v>35067.461000000003</v>
      </c>
      <c r="N378" s="697">
        <v>30804.991999999998</v>
      </c>
      <c r="O378" s="697">
        <v>31241.120999999999</v>
      </c>
      <c r="P378" s="697">
        <v>28725.976999999999</v>
      </c>
      <c r="Q378" s="697">
        <v>30126.675999999999</v>
      </c>
      <c r="R378" s="697">
        <v>32400.631000000001</v>
      </c>
      <c r="S378" s="147">
        <f>100</f>
        <v>100</v>
      </c>
      <c r="T378" s="333">
        <f t="shared" si="265"/>
        <v>102.46519865609531</v>
      </c>
      <c r="U378" s="333">
        <f t="shared" si="265"/>
        <v>107.41076522537</v>
      </c>
      <c r="V378" s="333">
        <f t="shared" si="265"/>
        <v>105.28532362561863</v>
      </c>
      <c r="W378" s="333">
        <f t="shared" si="265"/>
        <v>103.92634494806759</v>
      </c>
      <c r="X378" s="333">
        <f t="shared" si="300"/>
        <v>108.88054808431532</v>
      </c>
      <c r="Y378" s="333">
        <f t="shared" si="300"/>
        <v>104.17582586790543</v>
      </c>
      <c r="Z378" s="333">
        <f t="shared" si="300"/>
        <v>119.12848273088706</v>
      </c>
      <c r="AA378" s="333">
        <f t="shared" si="300"/>
        <v>131.3736444525093</v>
      </c>
      <c r="AB378" s="333">
        <f t="shared" si="300"/>
        <v>133.65510834070167</v>
      </c>
      <c r="AC378" s="333">
        <f t="shared" si="300"/>
        <v>117.40925706581517</v>
      </c>
      <c r="AD378" s="333">
        <f t="shared" si="300"/>
        <v>119.07150654391461</v>
      </c>
      <c r="AE378" s="333">
        <f t="shared" si="297"/>
        <v>109.48535932292059</v>
      </c>
      <c r="AF378" s="333">
        <f t="shared" si="298"/>
        <v>114.82394304866318</v>
      </c>
      <c r="AG378" s="334">
        <f t="shared" si="298"/>
        <v>123.49082947898901</v>
      </c>
    </row>
    <row r="379" spans="2:33" ht="14.4" x14ac:dyDescent="0.3">
      <c r="B379" s="822"/>
      <c r="C379" s="1" t="s">
        <v>3</v>
      </c>
      <c r="D379" s="697">
        <v>12847.145</v>
      </c>
      <c r="E379" s="697">
        <v>11232.093000000001</v>
      </c>
      <c r="F379" s="697">
        <v>11288.406000000001</v>
      </c>
      <c r="G379" s="697">
        <v>11215.59</v>
      </c>
      <c r="H379" s="697">
        <v>11090.268</v>
      </c>
      <c r="I379" s="697">
        <v>10869.647999999999</v>
      </c>
      <c r="J379" s="697">
        <v>11736.112999999999</v>
      </c>
      <c r="K379" s="697">
        <v>12250.844999999999</v>
      </c>
      <c r="L379" s="697">
        <v>13185.763999999999</v>
      </c>
      <c r="M379" s="697">
        <v>13968.356</v>
      </c>
      <c r="N379" s="697">
        <v>13521.317999999999</v>
      </c>
      <c r="O379" s="697">
        <v>16609.616999999998</v>
      </c>
      <c r="P379" s="697">
        <v>15261.678</v>
      </c>
      <c r="Q379" s="697">
        <v>16339.35</v>
      </c>
      <c r="R379" s="697">
        <v>17492.434000000001</v>
      </c>
      <c r="S379" s="147">
        <f>100</f>
        <v>100</v>
      </c>
      <c r="T379" s="333">
        <f t="shared" si="265"/>
        <v>87.428708868779793</v>
      </c>
      <c r="U379" s="333">
        <f t="shared" si="265"/>
        <v>87.867039719719827</v>
      </c>
      <c r="V379" s="333">
        <f t="shared" si="265"/>
        <v>87.300252312867954</v>
      </c>
      <c r="W379" s="333">
        <f t="shared" si="265"/>
        <v>86.324767098059525</v>
      </c>
      <c r="X379" s="333">
        <f t="shared" si="300"/>
        <v>84.607498397503861</v>
      </c>
      <c r="Y379" s="333">
        <f t="shared" si="300"/>
        <v>91.351915153133248</v>
      </c>
      <c r="Z379" s="333">
        <f t="shared" si="300"/>
        <v>95.358501830562346</v>
      </c>
      <c r="AA379" s="333">
        <f t="shared" si="300"/>
        <v>102.63575292409324</v>
      </c>
      <c r="AB379" s="333">
        <f t="shared" si="300"/>
        <v>108.72731645824813</v>
      </c>
      <c r="AC379" s="333">
        <f t="shared" si="300"/>
        <v>105.24764840748662</v>
      </c>
      <c r="AD379" s="333">
        <f t="shared" si="300"/>
        <v>129.28644457581819</v>
      </c>
      <c r="AE379" s="333">
        <f t="shared" si="297"/>
        <v>118.79431577988728</v>
      </c>
      <c r="AF379" s="333">
        <f t="shared" si="298"/>
        <v>127.18273203890826</v>
      </c>
      <c r="AG379" s="334">
        <f t="shared" si="298"/>
        <v>136.15814252894322</v>
      </c>
    </row>
    <row r="380" spans="2:33" ht="14.4" x14ac:dyDescent="0.3">
      <c r="B380" s="822"/>
      <c r="C380" s="1" t="s">
        <v>4</v>
      </c>
      <c r="D380" s="697">
        <v>12339.418</v>
      </c>
      <c r="E380" s="697">
        <v>11960.641</v>
      </c>
      <c r="F380" s="697">
        <v>13956.316999999999</v>
      </c>
      <c r="G380" s="697">
        <v>12932.769</v>
      </c>
      <c r="H380" s="697">
        <v>12671.073</v>
      </c>
      <c r="I380" s="697">
        <v>16253.734</v>
      </c>
      <c r="J380" s="697">
        <v>17286.986000000001</v>
      </c>
      <c r="K380" s="697">
        <v>18447.195</v>
      </c>
      <c r="L380" s="697">
        <v>17707.521000000001</v>
      </c>
      <c r="M380" s="697">
        <v>18193.525000000001</v>
      </c>
      <c r="N380" s="697">
        <v>18101.75</v>
      </c>
      <c r="O380" s="697">
        <v>18439.293000000001</v>
      </c>
      <c r="P380" s="697">
        <v>17173.018</v>
      </c>
      <c r="Q380" s="697">
        <v>18285.037</v>
      </c>
      <c r="R380" s="697">
        <v>19629.893</v>
      </c>
      <c r="S380" s="147">
        <f>100</f>
        <v>100</v>
      </c>
      <c r="T380" s="333">
        <f t="shared" si="265"/>
        <v>96.930349551332156</v>
      </c>
      <c r="U380" s="333">
        <f t="shared" si="265"/>
        <v>113.10352724901612</v>
      </c>
      <c r="V380" s="333">
        <f t="shared" si="265"/>
        <v>104.80858173375762</v>
      </c>
      <c r="W380" s="333">
        <f t="shared" si="265"/>
        <v>102.68776858033337</v>
      </c>
      <c r="X380" s="333">
        <f t="shared" si="300"/>
        <v>131.72204718245223</v>
      </c>
      <c r="Y380" s="333">
        <f t="shared" si="300"/>
        <v>140.09563498051531</v>
      </c>
      <c r="Z380" s="333">
        <f t="shared" si="300"/>
        <v>149.49809626353527</v>
      </c>
      <c r="AA380" s="333">
        <f t="shared" si="300"/>
        <v>143.50369685182883</v>
      </c>
      <c r="AB380" s="333">
        <f t="shared" si="300"/>
        <v>147.44232669644552</v>
      </c>
      <c r="AC380" s="333">
        <f t="shared" si="300"/>
        <v>146.69857200720489</v>
      </c>
      <c r="AD380" s="333">
        <f t="shared" si="300"/>
        <v>149.43405758683272</v>
      </c>
      <c r="AE380" s="333">
        <f t="shared" si="297"/>
        <v>139.17202577949789</v>
      </c>
      <c r="AF380" s="333">
        <f t="shared" si="298"/>
        <v>148.18395000477332</v>
      </c>
      <c r="AG380" s="334">
        <f t="shared" si="298"/>
        <v>159.08281087487271</v>
      </c>
    </row>
    <row r="381" spans="2:33" ht="14.4" x14ac:dyDescent="0.3">
      <c r="B381" s="822"/>
      <c r="C381" s="1" t="s">
        <v>5</v>
      </c>
      <c r="D381" s="697">
        <v>14608.817999999999</v>
      </c>
      <c r="E381" s="697">
        <v>13556.09</v>
      </c>
      <c r="F381" s="697">
        <v>12820.656000000001</v>
      </c>
      <c r="G381" s="697">
        <v>13398.24</v>
      </c>
      <c r="H381" s="697">
        <v>14918.22</v>
      </c>
      <c r="I381" s="697">
        <v>14902.626</v>
      </c>
      <c r="J381" s="697">
        <v>16323.601000000001</v>
      </c>
      <c r="K381" s="697">
        <v>18504.490000000002</v>
      </c>
      <c r="L381" s="697">
        <v>20351.546999999999</v>
      </c>
      <c r="M381" s="697">
        <v>26587.557000000001</v>
      </c>
      <c r="N381" s="697">
        <v>38059.538999999997</v>
      </c>
      <c r="O381" s="697">
        <v>41806.065999999999</v>
      </c>
      <c r="P381" s="697">
        <v>39082.796999999999</v>
      </c>
      <c r="Q381" s="697">
        <v>41570.671999999999</v>
      </c>
      <c r="R381" s="697">
        <v>45007.843999999997</v>
      </c>
      <c r="S381" s="147">
        <f>100</f>
        <v>100</v>
      </c>
      <c r="T381" s="333">
        <f t="shared" si="265"/>
        <v>92.793886541676414</v>
      </c>
      <c r="U381" s="333">
        <f t="shared" si="265"/>
        <v>87.759707869589462</v>
      </c>
      <c r="V381" s="333">
        <f t="shared" si="265"/>
        <v>91.713374757629268</v>
      </c>
      <c r="W381" s="333">
        <f t="shared" si="265"/>
        <v>102.11791261962468</v>
      </c>
      <c r="X381" s="333">
        <f t="shared" si="300"/>
        <v>102.01116887074643</v>
      </c>
      <c r="Y381" s="333">
        <f t="shared" si="300"/>
        <v>111.73799961091994</v>
      </c>
      <c r="Z381" s="333">
        <f t="shared" si="300"/>
        <v>126.66657904835287</v>
      </c>
      <c r="AA381" s="333">
        <f t="shared" si="300"/>
        <v>139.31001810002698</v>
      </c>
      <c r="AB381" s="333">
        <f t="shared" si="300"/>
        <v>181.99663381390613</v>
      </c>
      <c r="AC381" s="333">
        <f t="shared" si="300"/>
        <v>260.52442435794603</v>
      </c>
      <c r="AD381" s="333">
        <f t="shared" si="300"/>
        <v>286.17007892082717</v>
      </c>
      <c r="AE381" s="333">
        <f t="shared" si="297"/>
        <v>267.52881033907056</v>
      </c>
      <c r="AF381" s="333">
        <f t="shared" si="298"/>
        <v>284.55876443939542</v>
      </c>
      <c r="AG381" s="334">
        <f t="shared" si="298"/>
        <v>308.08682810614795</v>
      </c>
    </row>
    <row r="382" spans="2:33" ht="14.4" x14ac:dyDescent="0.3">
      <c r="B382" s="822"/>
      <c r="C382" s="1" t="s">
        <v>6</v>
      </c>
      <c r="D382" s="697">
        <v>66032.657999999996</v>
      </c>
      <c r="E382" s="697">
        <v>63632.902000000002</v>
      </c>
      <c r="F382" s="697">
        <v>66247.039000000004</v>
      </c>
      <c r="G382" s="697">
        <v>65170.601000000002</v>
      </c>
      <c r="H382" s="697">
        <v>65947.004000000001</v>
      </c>
      <c r="I382" s="697">
        <v>70593.298999999999</v>
      </c>
      <c r="J382" s="697">
        <v>72679.599999999991</v>
      </c>
      <c r="K382" s="697">
        <v>80458.600000000006</v>
      </c>
      <c r="L382" s="697">
        <v>85713.698999999993</v>
      </c>
      <c r="M382" s="697">
        <v>93816.899000000005</v>
      </c>
      <c r="N382" s="697">
        <v>100487.59899999999</v>
      </c>
      <c r="O382" s="697">
        <v>108096.09700000001</v>
      </c>
      <c r="P382" s="697">
        <v>100243.47</v>
      </c>
      <c r="Q382" s="697">
        <v>106321.73499999999</v>
      </c>
      <c r="R382" s="697">
        <v>114530.802</v>
      </c>
      <c r="S382" s="147">
        <f>100</f>
        <v>100</v>
      </c>
      <c r="T382" s="333">
        <f t="shared" si="265"/>
        <v>96.365804326701507</v>
      </c>
      <c r="U382" s="333">
        <f t="shared" si="265"/>
        <v>100.324659049769</v>
      </c>
      <c r="V382" s="333">
        <f t="shared" si="265"/>
        <v>98.69449901592634</v>
      </c>
      <c r="W382" s="333">
        <f t="shared" si="265"/>
        <v>99.870285397265107</v>
      </c>
      <c r="X382" s="333">
        <f t="shared" si="300"/>
        <v>106.90664458789469</v>
      </c>
      <c r="Y382" s="333">
        <f t="shared" si="300"/>
        <v>110.06614333168294</v>
      </c>
      <c r="Z382" s="333">
        <f t="shared" si="300"/>
        <v>121.84667774542714</v>
      </c>
      <c r="AA382" s="333">
        <f t="shared" si="300"/>
        <v>129.80501102954236</v>
      </c>
      <c r="AB382" s="333">
        <f t="shared" si="300"/>
        <v>142.07651462402137</v>
      </c>
      <c r="AC382" s="333">
        <f t="shared" si="300"/>
        <v>152.17863712225545</v>
      </c>
      <c r="AD382" s="333">
        <f t="shared" si="300"/>
        <v>163.70096293867198</v>
      </c>
      <c r="AE382" s="333">
        <f t="shared" si="297"/>
        <v>151.80892763698836</v>
      </c>
      <c r="AF382" s="333">
        <f t="shared" si="298"/>
        <v>161.01386529071718</v>
      </c>
      <c r="AG382" s="334">
        <f t="shared" si="298"/>
        <v>173.44569409882001</v>
      </c>
    </row>
    <row r="383" spans="2:33" ht="14.4" x14ac:dyDescent="0.3">
      <c r="B383" s="823"/>
      <c r="C383" s="3" t="s">
        <v>7</v>
      </c>
      <c r="D383" s="766">
        <v>51423.839999999997</v>
      </c>
      <c r="E383" s="766">
        <v>50076.812000000005</v>
      </c>
      <c r="F383" s="766">
        <v>53426.383000000002</v>
      </c>
      <c r="G383" s="766">
        <v>51772.361000000004</v>
      </c>
      <c r="H383" s="766">
        <v>51028.784</v>
      </c>
      <c r="I383" s="766">
        <v>55690.672999999995</v>
      </c>
      <c r="J383" s="766">
        <v>56355.998999999996</v>
      </c>
      <c r="K383" s="766">
        <v>61954.11</v>
      </c>
      <c r="L383" s="766">
        <v>65362.151999999995</v>
      </c>
      <c r="M383" s="766">
        <v>67229.342000000004</v>
      </c>
      <c r="N383" s="766">
        <v>62428.06</v>
      </c>
      <c r="O383" s="766">
        <v>66290.031000000003</v>
      </c>
      <c r="P383" s="766">
        <v>61160.672999999995</v>
      </c>
      <c r="Q383" s="766">
        <v>64751.062999999995</v>
      </c>
      <c r="R383" s="767">
        <v>69522.957999999999</v>
      </c>
      <c r="S383" s="147">
        <f>100</f>
        <v>100</v>
      </c>
      <c r="T383" s="333">
        <f t="shared" si="265"/>
        <v>97.38053789837555</v>
      </c>
      <c r="U383" s="333">
        <f t="shared" si="265"/>
        <v>103.89419187676377</v>
      </c>
      <c r="V383" s="333">
        <f t="shared" si="265"/>
        <v>100.6777420744931</v>
      </c>
      <c r="W383" s="333">
        <f t="shared" si="265"/>
        <v>99.231764877924334</v>
      </c>
      <c r="X383" s="333">
        <f t="shared" si="300"/>
        <v>108.29738308146572</v>
      </c>
      <c r="Y383" s="333">
        <f t="shared" si="300"/>
        <v>109.59119155628984</v>
      </c>
      <c r="Z383" s="333">
        <f t="shared" si="300"/>
        <v>120.47740892162079</v>
      </c>
      <c r="AA383" s="333">
        <f t="shared" si="300"/>
        <v>127.10476697189475</v>
      </c>
      <c r="AB383" s="333">
        <f t="shared" si="300"/>
        <v>130.73574824439405</v>
      </c>
      <c r="AC383" s="333">
        <f t="shared" si="300"/>
        <v>121.39906315825502</v>
      </c>
      <c r="AD383" s="333">
        <f t="shared" si="300"/>
        <v>128.90914214107701</v>
      </c>
      <c r="AE383" s="333">
        <f t="shared" si="297"/>
        <v>118.93447280483139</v>
      </c>
      <c r="AF383" s="333">
        <f t="shared" si="298"/>
        <v>125.91642903369333</v>
      </c>
      <c r="AG383" s="334">
        <f t="shared" si="298"/>
        <v>135.19596747345201</v>
      </c>
    </row>
    <row r="384" spans="2:33" ht="16.5" customHeight="1" x14ac:dyDescent="0.3">
      <c r="B384" s="822" t="s">
        <v>74</v>
      </c>
      <c r="C384" s="2" t="s">
        <v>2</v>
      </c>
      <c r="D384" s="697">
        <v>7812.0132000000003</v>
      </c>
      <c r="E384" s="697">
        <v>6170.8413</v>
      </c>
      <c r="F384" s="697">
        <v>7528.7275</v>
      </c>
      <c r="G384" s="697">
        <v>8888.3760000000002</v>
      </c>
      <c r="H384" s="697">
        <v>8442.9639000000006</v>
      </c>
      <c r="I384" s="697">
        <v>8956.9452999999994</v>
      </c>
      <c r="J384" s="697">
        <v>9436.8008000000009</v>
      </c>
      <c r="K384" s="697">
        <v>10550.666999999999</v>
      </c>
      <c r="L384" s="697">
        <v>11620.098</v>
      </c>
      <c r="M384" s="697">
        <v>6808.6337999999996</v>
      </c>
      <c r="N384" s="697">
        <v>7324.1904000000004</v>
      </c>
      <c r="O384" s="697">
        <v>4630.4242999999997</v>
      </c>
      <c r="P384" s="697">
        <v>4473.7533999999996</v>
      </c>
      <c r="Q384" s="697">
        <v>4746.1391999999996</v>
      </c>
      <c r="R384" s="697">
        <v>5081.1548000000003</v>
      </c>
      <c r="S384" s="147">
        <f>100</f>
        <v>100</v>
      </c>
      <c r="T384" s="333">
        <f t="shared" si="265"/>
        <v>78.991690643840698</v>
      </c>
      <c r="U384" s="333">
        <f t="shared" si="265"/>
        <v>96.373717084861042</v>
      </c>
      <c r="V384" s="333">
        <f t="shared" si="265"/>
        <v>113.77830237153208</v>
      </c>
      <c r="W384" s="333">
        <f t="shared" si="265"/>
        <v>108.07667222067674</v>
      </c>
      <c r="X384" s="333">
        <f t="shared" si="300"/>
        <v>114.65604410397052</v>
      </c>
      <c r="Y384" s="333">
        <f t="shared" si="300"/>
        <v>120.79857724766774</v>
      </c>
      <c r="Z384" s="333">
        <f t="shared" si="300"/>
        <v>135.05695305276748</v>
      </c>
      <c r="AA384" s="333">
        <f t="shared" si="300"/>
        <v>148.74652285533773</v>
      </c>
      <c r="AB384" s="333">
        <f t="shared" si="300"/>
        <v>87.155943361693247</v>
      </c>
      <c r="AC384" s="333">
        <f t="shared" si="300"/>
        <v>93.755479061402511</v>
      </c>
      <c r="AD384" s="333">
        <f t="shared" si="300"/>
        <v>59.273124372088873</v>
      </c>
      <c r="AE384" s="333">
        <f t="shared" si="297"/>
        <v>57.267611887803767</v>
      </c>
      <c r="AF384" s="333">
        <f t="shared" si="298"/>
        <v>60.754367388933744</v>
      </c>
      <c r="AG384" s="334">
        <f t="shared" si="298"/>
        <v>65.042834285021442</v>
      </c>
    </row>
    <row r="385" spans="2:33" ht="14.4" x14ac:dyDescent="0.3">
      <c r="B385" s="822"/>
      <c r="C385" s="1" t="s">
        <v>3</v>
      </c>
      <c r="D385" s="697">
        <v>7459.7372999999998</v>
      </c>
      <c r="E385" s="697">
        <v>6122.7578000000003</v>
      </c>
      <c r="F385" s="697">
        <v>6554.5668999999998</v>
      </c>
      <c r="G385" s="697">
        <v>7250.3622999999998</v>
      </c>
      <c r="H385" s="697">
        <v>7438.9727000000003</v>
      </c>
      <c r="I385" s="697">
        <v>7310.8945000000003</v>
      </c>
      <c r="J385" s="697">
        <v>8093.7725</v>
      </c>
      <c r="K385" s="697">
        <v>8641.1571999999996</v>
      </c>
      <c r="L385" s="697">
        <v>9150.0077999999994</v>
      </c>
      <c r="M385" s="697">
        <v>9156.0264000000006</v>
      </c>
      <c r="N385" s="697">
        <v>10515.319</v>
      </c>
      <c r="O385" s="697">
        <v>9589.7217000000001</v>
      </c>
      <c r="P385" s="697">
        <v>9018.6659999999993</v>
      </c>
      <c r="Q385" s="697">
        <v>9664.6895000000004</v>
      </c>
      <c r="R385" s="697">
        <v>10355.106</v>
      </c>
      <c r="S385" s="147">
        <f>100</f>
        <v>100</v>
      </c>
      <c r="T385" s="333">
        <f t="shared" si="265"/>
        <v>82.077391652920539</v>
      </c>
      <c r="U385" s="333">
        <f t="shared" si="265"/>
        <v>87.865921230228835</v>
      </c>
      <c r="V385" s="333">
        <f t="shared" si="265"/>
        <v>97.193265773581601</v>
      </c>
      <c r="W385" s="333">
        <f t="shared" si="265"/>
        <v>99.721644353347415</v>
      </c>
      <c r="X385" s="333">
        <f t="shared" si="300"/>
        <v>98.004717940938761</v>
      </c>
      <c r="Y385" s="333">
        <f t="shared" si="300"/>
        <v>108.49943067029989</v>
      </c>
      <c r="Z385" s="333">
        <f t="shared" si="300"/>
        <v>115.83728558376981</v>
      </c>
      <c r="AA385" s="333">
        <f t="shared" si="300"/>
        <v>122.65857941136881</v>
      </c>
      <c r="AB385" s="333">
        <f t="shared" si="300"/>
        <v>122.73926053669477</v>
      </c>
      <c r="AC385" s="333">
        <f t="shared" si="300"/>
        <v>140.96098263406674</v>
      </c>
      <c r="AD385" s="333">
        <f t="shared" si="300"/>
        <v>128.55307518670932</v>
      </c>
      <c r="AE385" s="333">
        <f t="shared" si="297"/>
        <v>120.8979034690672</v>
      </c>
      <c r="AF385" s="333">
        <f t="shared" si="298"/>
        <v>129.55804087095669</v>
      </c>
      <c r="AG385" s="334">
        <f t="shared" si="298"/>
        <v>138.81327965798474</v>
      </c>
    </row>
    <row r="386" spans="2:33" ht="14.4" x14ac:dyDescent="0.3">
      <c r="B386" s="822"/>
      <c r="C386" s="1" t="s">
        <v>4</v>
      </c>
      <c r="D386" s="697">
        <v>13240.06</v>
      </c>
      <c r="E386" s="697">
        <v>12010.218999999999</v>
      </c>
      <c r="F386" s="697">
        <v>13651.978999999999</v>
      </c>
      <c r="G386" s="697">
        <v>14750.299000000001</v>
      </c>
      <c r="H386" s="697">
        <v>14906.251</v>
      </c>
      <c r="I386" s="697">
        <v>15959.728999999999</v>
      </c>
      <c r="J386" s="697">
        <v>16292.108</v>
      </c>
      <c r="K386" s="697">
        <v>16764.384999999998</v>
      </c>
      <c r="L386" s="697">
        <v>18231.541000000001</v>
      </c>
      <c r="M386" s="697">
        <v>20393.861000000001</v>
      </c>
      <c r="N386" s="697">
        <v>19453.993999999999</v>
      </c>
      <c r="O386" s="697">
        <v>20694.537</v>
      </c>
      <c r="P386" s="697">
        <v>19780.588</v>
      </c>
      <c r="Q386" s="697">
        <v>20917.127</v>
      </c>
      <c r="R386" s="697">
        <v>22592.646000000001</v>
      </c>
      <c r="S386" s="147">
        <f>100</f>
        <v>100</v>
      </c>
      <c r="T386" s="333">
        <f t="shared" si="265"/>
        <v>90.711212789065911</v>
      </c>
      <c r="U386" s="333">
        <f t="shared" si="265"/>
        <v>103.11115659596709</v>
      </c>
      <c r="V386" s="333">
        <f t="shared" si="265"/>
        <v>111.40658728132654</v>
      </c>
      <c r="W386" s="333">
        <f t="shared" si="265"/>
        <v>112.58446713987702</v>
      </c>
      <c r="X386" s="333">
        <f t="shared" si="300"/>
        <v>120.54121355945517</v>
      </c>
      <c r="Y386" s="333">
        <f t="shared" si="300"/>
        <v>123.05161759085685</v>
      </c>
      <c r="Z386" s="333">
        <f t="shared" si="300"/>
        <v>126.61864825385986</v>
      </c>
      <c r="AA386" s="333">
        <f t="shared" si="300"/>
        <v>137.69983670768866</v>
      </c>
      <c r="AB386" s="333">
        <f t="shared" si="300"/>
        <v>154.03148475157968</v>
      </c>
      <c r="AC386" s="333">
        <f t="shared" si="300"/>
        <v>146.93282356726479</v>
      </c>
      <c r="AD386" s="333">
        <f t="shared" si="300"/>
        <v>156.30244122760774</v>
      </c>
      <c r="AE386" s="333">
        <f t="shared" si="297"/>
        <v>149.39953444319741</v>
      </c>
      <c r="AF386" s="333">
        <f t="shared" si="298"/>
        <v>157.98362696241557</v>
      </c>
      <c r="AG386" s="334">
        <f t="shared" si="298"/>
        <v>170.63854695522528</v>
      </c>
    </row>
    <row r="387" spans="2:33" ht="14.4" x14ac:dyDescent="0.3">
      <c r="B387" s="822"/>
      <c r="C387" s="1" t="s">
        <v>5</v>
      </c>
      <c r="D387" s="697">
        <v>52084.925999999999</v>
      </c>
      <c r="E387" s="697">
        <v>40951.233999999997</v>
      </c>
      <c r="F387" s="697">
        <v>48845.387000000002</v>
      </c>
      <c r="G387" s="697">
        <v>55346.461000000003</v>
      </c>
      <c r="H387" s="697">
        <v>53385.608999999997</v>
      </c>
      <c r="I387" s="697">
        <v>56663.531000000003</v>
      </c>
      <c r="J387" s="697">
        <v>61610.52</v>
      </c>
      <c r="K387" s="697">
        <v>67172.093999999997</v>
      </c>
      <c r="L387" s="697">
        <v>68773.351999999999</v>
      </c>
      <c r="M387" s="697">
        <v>83913.976999999999</v>
      </c>
      <c r="N387" s="697">
        <v>93561.5</v>
      </c>
      <c r="O387" s="697">
        <v>97566.516000000003</v>
      </c>
      <c r="P387" s="697">
        <v>91100.922000000006</v>
      </c>
      <c r="Q387" s="697">
        <v>97844.077999999994</v>
      </c>
      <c r="R387" s="697">
        <v>105335.79</v>
      </c>
      <c r="S387" s="147">
        <f>100</f>
        <v>100</v>
      </c>
      <c r="T387" s="333">
        <f t="shared" si="265"/>
        <v>78.623965022048793</v>
      </c>
      <c r="U387" s="333">
        <f t="shared" si="265"/>
        <v>93.780275314205113</v>
      </c>
      <c r="V387" s="333">
        <f t="shared" si="265"/>
        <v>106.26195571440383</v>
      </c>
      <c r="W387" s="333">
        <f t="shared" si="265"/>
        <v>102.49723499655158</v>
      </c>
      <c r="X387" s="333">
        <f t="shared" si="300"/>
        <v>108.79065278887025</v>
      </c>
      <c r="Y387" s="333">
        <f t="shared" si="300"/>
        <v>118.28858122981686</v>
      </c>
      <c r="Z387" s="333">
        <f t="shared" si="300"/>
        <v>128.96647678831297</v>
      </c>
      <c r="AA387" s="333">
        <f t="shared" si="300"/>
        <v>132.04079813802559</v>
      </c>
      <c r="AB387" s="333">
        <f t="shared" si="300"/>
        <v>161.10990922786374</v>
      </c>
      <c r="AC387" s="333">
        <f t="shared" si="300"/>
        <v>179.63258697919625</v>
      </c>
      <c r="AD387" s="333">
        <f t="shared" si="300"/>
        <v>187.3219825636308</v>
      </c>
      <c r="AE387" s="333">
        <f t="shared" si="297"/>
        <v>174.90842168039177</v>
      </c>
      <c r="AF387" s="333">
        <f t="shared" si="298"/>
        <v>187.85488530789118</v>
      </c>
      <c r="AG387" s="334">
        <f t="shared" si="298"/>
        <v>202.23853250746674</v>
      </c>
    </row>
    <row r="388" spans="2:33" ht="14.4" x14ac:dyDescent="0.3">
      <c r="B388" s="822"/>
      <c r="C388" s="1" t="s">
        <v>6</v>
      </c>
      <c r="D388" s="697">
        <v>80596.736499999999</v>
      </c>
      <c r="E388" s="697">
        <v>65255.052099999994</v>
      </c>
      <c r="F388" s="697">
        <v>76580.660399999993</v>
      </c>
      <c r="G388" s="697">
        <v>86235.498300000007</v>
      </c>
      <c r="H388" s="697">
        <v>84173.796600000001</v>
      </c>
      <c r="I388" s="697">
        <v>88891.099799999996</v>
      </c>
      <c r="J388" s="697">
        <v>95433.201299999986</v>
      </c>
      <c r="K388" s="697">
        <v>103128.30319999999</v>
      </c>
      <c r="L388" s="697">
        <v>107774.9988</v>
      </c>
      <c r="M388" s="697">
        <v>120272.4982</v>
      </c>
      <c r="N388" s="697">
        <v>130855.0034</v>
      </c>
      <c r="O388" s="697">
        <v>132481.19900000002</v>
      </c>
      <c r="P388" s="697">
        <v>124373.92940000001</v>
      </c>
      <c r="Q388" s="697">
        <v>133172.0337</v>
      </c>
      <c r="R388" s="697">
        <v>143364.69679999998</v>
      </c>
      <c r="S388" s="147">
        <f>100</f>
        <v>100</v>
      </c>
      <c r="T388" s="333">
        <f t="shared" si="265"/>
        <v>80.964881375811032</v>
      </c>
      <c r="U388" s="333">
        <f t="shared" si="265"/>
        <v>95.01707355111084</v>
      </c>
      <c r="V388" s="333">
        <f t="shared" si="265"/>
        <v>106.99626566145145</v>
      </c>
      <c r="W388" s="333">
        <f t="shared" si="265"/>
        <v>104.43821953014189</v>
      </c>
      <c r="X388" s="333">
        <f t="shared" si="300"/>
        <v>110.29119001611188</v>
      </c>
      <c r="Y388" s="333">
        <f t="shared" si="300"/>
        <v>118.40826991797613</v>
      </c>
      <c r="Z388" s="333">
        <f t="shared" si="300"/>
        <v>127.9559293322007</v>
      </c>
      <c r="AA388" s="333">
        <f t="shared" si="300"/>
        <v>133.72129378960651</v>
      </c>
      <c r="AB388" s="333">
        <f t="shared" si="300"/>
        <v>149.22750401934698</v>
      </c>
      <c r="AC388" s="333">
        <f t="shared" si="300"/>
        <v>162.35769471881781</v>
      </c>
      <c r="AD388" s="333">
        <f t="shared" si="300"/>
        <v>164.37538882235017</v>
      </c>
      <c r="AE388" s="333">
        <f t="shared" si="297"/>
        <v>154.31633438408517</v>
      </c>
      <c r="AF388" s="333">
        <f t="shared" si="298"/>
        <v>165.23253854081298</v>
      </c>
      <c r="AG388" s="334">
        <f t="shared" si="298"/>
        <v>177.8790345934168</v>
      </c>
    </row>
    <row r="389" spans="2:33" ht="14.4" x14ac:dyDescent="0.3">
      <c r="B389" s="823"/>
      <c r="C389" s="3" t="s">
        <v>7</v>
      </c>
      <c r="D389" s="766">
        <v>28511.8105</v>
      </c>
      <c r="E389" s="766">
        <v>24303.818099999997</v>
      </c>
      <c r="F389" s="766">
        <v>27735.273399999998</v>
      </c>
      <c r="G389" s="766">
        <v>30889.037300000004</v>
      </c>
      <c r="H389" s="766">
        <v>30788.187600000001</v>
      </c>
      <c r="I389" s="766">
        <v>32227.568800000001</v>
      </c>
      <c r="J389" s="766">
        <v>33822.681299999997</v>
      </c>
      <c r="K389" s="766">
        <v>35956.209199999998</v>
      </c>
      <c r="L389" s="766">
        <v>39001.646800000002</v>
      </c>
      <c r="M389" s="766">
        <v>36358.521200000003</v>
      </c>
      <c r="N389" s="766">
        <v>37293.503400000001</v>
      </c>
      <c r="O389" s="766">
        <v>34914.683000000005</v>
      </c>
      <c r="P389" s="766">
        <v>33273.007400000002</v>
      </c>
      <c r="Q389" s="766">
        <v>35327.955699999999</v>
      </c>
      <c r="R389" s="767">
        <v>38028.906799999997</v>
      </c>
      <c r="S389" s="147">
        <f>100</f>
        <v>100</v>
      </c>
      <c r="T389" s="333">
        <f t="shared" si="265"/>
        <v>85.241230471842528</v>
      </c>
      <c r="U389" s="333">
        <f t="shared" si="265"/>
        <v>97.27643707508507</v>
      </c>
      <c r="V389" s="333">
        <f t="shared" si="265"/>
        <v>108.33769149805484</v>
      </c>
      <c r="W389" s="333">
        <f t="shared" si="265"/>
        <v>107.98397948106454</v>
      </c>
      <c r="X389" s="333">
        <f t="shared" si="300"/>
        <v>113.03234777040903</v>
      </c>
      <c r="Y389" s="333">
        <f t="shared" si="300"/>
        <v>118.62691532689584</v>
      </c>
      <c r="Z389" s="333">
        <f t="shared" si="300"/>
        <v>126.10987716827032</v>
      </c>
      <c r="AA389" s="333">
        <f t="shared" si="300"/>
        <v>136.79119675686678</v>
      </c>
      <c r="AB389" s="333">
        <f t="shared" si="300"/>
        <v>127.52091348250228</v>
      </c>
      <c r="AC389" s="333">
        <f t="shared" si="300"/>
        <v>130.8001938354634</v>
      </c>
      <c r="AD389" s="333">
        <f t="shared" si="300"/>
        <v>122.45691307467129</v>
      </c>
      <c r="AE389" s="333">
        <f t="shared" si="297"/>
        <v>116.69903389684778</v>
      </c>
      <c r="AF389" s="333">
        <f t="shared" si="298"/>
        <v>123.90639205461891</v>
      </c>
      <c r="AG389" s="334">
        <f t="shared" si="298"/>
        <v>133.37948777402261</v>
      </c>
    </row>
    <row r="390" spans="2:33" ht="16.5" customHeight="1" x14ac:dyDescent="0.3">
      <c r="B390" s="822" t="s">
        <v>75</v>
      </c>
      <c r="C390" s="1" t="s">
        <v>2</v>
      </c>
      <c r="D390" s="697">
        <v>4352.6410999999998</v>
      </c>
      <c r="E390" s="697">
        <v>4223.0316999999995</v>
      </c>
      <c r="F390" s="697">
        <v>4564.3706000000002</v>
      </c>
      <c r="G390" s="697">
        <v>4449.3671999999997</v>
      </c>
      <c r="H390" s="697">
        <v>4430.6400999999996</v>
      </c>
      <c r="I390" s="697">
        <v>4383.2754000000004</v>
      </c>
      <c r="J390" s="697">
        <v>4667.2885999999999</v>
      </c>
      <c r="K390" s="697">
        <v>4701.1518999999998</v>
      </c>
      <c r="L390" s="697">
        <v>5155.8734999999997</v>
      </c>
      <c r="M390" s="697">
        <v>5646.9092000000001</v>
      </c>
      <c r="N390" s="697">
        <v>5501.1772000000001</v>
      </c>
      <c r="O390" s="697">
        <v>5168.8887000000004</v>
      </c>
      <c r="P390" s="697">
        <v>4625.7856000000002</v>
      </c>
      <c r="Q390" s="697">
        <v>4963.1094000000003</v>
      </c>
      <c r="R390" s="697">
        <v>5371.8739999999998</v>
      </c>
      <c r="S390" s="147">
        <f>100</f>
        <v>100</v>
      </c>
      <c r="T390" s="333">
        <f t="shared" si="265"/>
        <v>97.022281483304454</v>
      </c>
      <c r="U390" s="333">
        <f t="shared" si="265"/>
        <v>104.86439141513414</v>
      </c>
      <c r="V390" s="333">
        <f t="shared" si="265"/>
        <v>102.2222392744488</v>
      </c>
      <c r="W390" s="333">
        <f t="shared" si="265"/>
        <v>101.79199245258241</v>
      </c>
      <c r="X390" s="333">
        <f t="shared" si="300"/>
        <v>100.70380946409757</v>
      </c>
      <c r="Y390" s="333">
        <f t="shared" si="300"/>
        <v>107.22888684757399</v>
      </c>
      <c r="Z390" s="333">
        <f t="shared" si="300"/>
        <v>108.00688115544376</v>
      </c>
      <c r="AA390" s="333">
        <f t="shared" si="300"/>
        <v>118.45390836382076</v>
      </c>
      <c r="AB390" s="333">
        <f t="shared" si="300"/>
        <v>129.73523592377052</v>
      </c>
      <c r="AC390" s="333">
        <f t="shared" si="300"/>
        <v>126.38710781828532</v>
      </c>
      <c r="AD390" s="333">
        <f t="shared" si="300"/>
        <v>118.75292681494003</v>
      </c>
      <c r="AE390" s="333">
        <f t="shared" si="297"/>
        <v>106.27537381843865</v>
      </c>
      <c r="AF390" s="333">
        <f t="shared" si="298"/>
        <v>114.02523860742849</v>
      </c>
      <c r="AG390" s="334">
        <f t="shared" si="298"/>
        <v>123.41642411086916</v>
      </c>
    </row>
    <row r="391" spans="2:33" ht="14.4" x14ac:dyDescent="0.3">
      <c r="B391" s="822"/>
      <c r="C391" s="1" t="s">
        <v>3</v>
      </c>
      <c r="D391" s="697">
        <v>3929.5752000000002</v>
      </c>
      <c r="E391" s="697">
        <v>3432.6864999999998</v>
      </c>
      <c r="F391" s="697">
        <v>3549.9225999999999</v>
      </c>
      <c r="G391" s="697">
        <v>3257.2734</v>
      </c>
      <c r="H391" s="697">
        <v>3430.8496</v>
      </c>
      <c r="I391" s="697">
        <v>3840.0468999999998</v>
      </c>
      <c r="J391" s="697">
        <v>3936.9641000000001</v>
      </c>
      <c r="K391" s="697">
        <v>4194.5239000000001</v>
      </c>
      <c r="L391" s="697">
        <v>4508.0576000000001</v>
      </c>
      <c r="M391" s="697">
        <v>4140.5331999999999</v>
      </c>
      <c r="N391" s="697">
        <v>4479.7719999999999</v>
      </c>
      <c r="O391" s="697">
        <v>4785.9594999999999</v>
      </c>
      <c r="P391" s="697">
        <v>4470.8184000000001</v>
      </c>
      <c r="Q391" s="697">
        <v>4749.4477999999999</v>
      </c>
      <c r="R391" s="697">
        <v>5106.0391</v>
      </c>
      <c r="S391" s="147">
        <f>100</f>
        <v>100</v>
      </c>
      <c r="T391" s="333">
        <f t="shared" si="265"/>
        <v>87.355154826913591</v>
      </c>
      <c r="U391" s="333">
        <f t="shared" si="265"/>
        <v>90.338584180804077</v>
      </c>
      <c r="V391" s="333">
        <f t="shared" si="265"/>
        <v>82.891234655593308</v>
      </c>
      <c r="W391" s="333">
        <f t="shared" si="265"/>
        <v>87.308409316101134</v>
      </c>
      <c r="X391" s="333">
        <f t="shared" si="300"/>
        <v>97.721679941383996</v>
      </c>
      <c r="Y391" s="333">
        <f t="shared" si="300"/>
        <v>100.18803304743984</v>
      </c>
      <c r="Z391" s="333">
        <f t="shared" si="300"/>
        <v>106.74242600065269</v>
      </c>
      <c r="AA391" s="333">
        <f t="shared" si="300"/>
        <v>114.72124518701156</v>
      </c>
      <c r="AB391" s="333">
        <f t="shared" si="300"/>
        <v>105.36846832705987</v>
      </c>
      <c r="AC391" s="333">
        <f t="shared" si="300"/>
        <v>114.00143201229486</v>
      </c>
      <c r="AD391" s="333">
        <f t="shared" si="300"/>
        <v>121.79330478266455</v>
      </c>
      <c r="AE391" s="333">
        <f t="shared" si="297"/>
        <v>113.77358041143989</v>
      </c>
      <c r="AF391" s="333">
        <f t="shared" si="298"/>
        <v>120.86415345862319</v>
      </c>
      <c r="AG391" s="334">
        <f t="shared" si="298"/>
        <v>129.93870431592705</v>
      </c>
    </row>
    <row r="392" spans="2:33" ht="14.4" x14ac:dyDescent="0.3">
      <c r="B392" s="822"/>
      <c r="C392" s="1" t="s">
        <v>4</v>
      </c>
      <c r="D392" s="697">
        <v>3263.9209000000001</v>
      </c>
      <c r="E392" s="697">
        <v>3159.6462000000001</v>
      </c>
      <c r="F392" s="697">
        <v>2841.8908999999999</v>
      </c>
      <c r="G392" s="697">
        <v>3063.7429000000002</v>
      </c>
      <c r="H392" s="697">
        <v>3090.8971999999999</v>
      </c>
      <c r="I392" s="697">
        <v>3011.8933000000002</v>
      </c>
      <c r="J392" s="697">
        <v>3207.1437999999998</v>
      </c>
      <c r="K392" s="697">
        <v>3603.0792999999999</v>
      </c>
      <c r="L392" s="697">
        <v>3933.7615000000001</v>
      </c>
      <c r="M392" s="697">
        <v>4592.9683000000005</v>
      </c>
      <c r="N392" s="697">
        <v>3956.7029000000002</v>
      </c>
      <c r="O392" s="697">
        <v>4327.4844000000003</v>
      </c>
      <c r="P392" s="697">
        <v>3923.3622999999998</v>
      </c>
      <c r="Q392" s="697">
        <v>4144.2816999999995</v>
      </c>
      <c r="R392" s="697">
        <v>4471.9146000000001</v>
      </c>
      <c r="S392" s="147">
        <f>100</f>
        <v>100</v>
      </c>
      <c r="T392" s="333">
        <f t="shared" si="265"/>
        <v>96.805232014047888</v>
      </c>
      <c r="U392" s="333">
        <f t="shared" si="265"/>
        <v>87.069845963485193</v>
      </c>
      <c r="V392" s="333">
        <f t="shared" si="265"/>
        <v>93.866946959407016</v>
      </c>
      <c r="W392" s="333">
        <f t="shared" si="265"/>
        <v>94.698900331806442</v>
      </c>
      <c r="X392" s="333">
        <f t="shared" si="300"/>
        <v>92.278379050178572</v>
      </c>
      <c r="Y392" s="333">
        <f t="shared" si="300"/>
        <v>98.260463358655542</v>
      </c>
      <c r="Z392" s="333">
        <f t="shared" si="300"/>
        <v>110.39113417239982</v>
      </c>
      <c r="AA392" s="333">
        <f t="shared" si="300"/>
        <v>120.52257455136245</v>
      </c>
      <c r="AB392" s="333">
        <f t="shared" si="300"/>
        <v>140.7193507661292</v>
      </c>
      <c r="AC392" s="333">
        <f t="shared" si="300"/>
        <v>121.22545310457738</v>
      </c>
      <c r="AD392" s="333">
        <f t="shared" si="300"/>
        <v>132.58545573209204</v>
      </c>
      <c r="AE392" s="333">
        <f t="shared" si="297"/>
        <v>120.20396388895331</v>
      </c>
      <c r="AF392" s="333">
        <f t="shared" si="298"/>
        <v>126.97249188851357</v>
      </c>
      <c r="AG392" s="334">
        <f t="shared" si="298"/>
        <v>137.01050782204925</v>
      </c>
    </row>
    <row r="393" spans="2:33" ht="14.4" x14ac:dyDescent="0.3">
      <c r="B393" s="822"/>
      <c r="C393" s="1" t="s">
        <v>5</v>
      </c>
      <c r="D393" s="697">
        <v>4848.4448000000002</v>
      </c>
      <c r="E393" s="697">
        <v>4388.9790000000003</v>
      </c>
      <c r="F393" s="697">
        <v>5899.7587999999996</v>
      </c>
      <c r="G393" s="697">
        <v>6215.0420000000004</v>
      </c>
      <c r="H393" s="697">
        <v>6574.0581000000002</v>
      </c>
      <c r="I393" s="697">
        <v>7065.9722000000002</v>
      </c>
      <c r="J393" s="697">
        <v>7455.5303000000004</v>
      </c>
      <c r="K393" s="697">
        <v>7641.9804999999997</v>
      </c>
      <c r="L393" s="697">
        <v>6431.7744000000002</v>
      </c>
      <c r="M393" s="697">
        <v>7695.2660999999998</v>
      </c>
      <c r="N393" s="697">
        <v>10835.534</v>
      </c>
      <c r="O393" s="697">
        <v>10608.35</v>
      </c>
      <c r="P393" s="697">
        <v>9909.9462999999996</v>
      </c>
      <c r="Q393" s="697">
        <v>10600.261</v>
      </c>
      <c r="R393" s="697">
        <v>11430.521000000001</v>
      </c>
      <c r="S393" s="147">
        <f>100</f>
        <v>100</v>
      </c>
      <c r="T393" s="333">
        <f t="shared" si="265"/>
        <v>90.523439598611091</v>
      </c>
      <c r="U393" s="333">
        <f t="shared" si="265"/>
        <v>121.68353035596074</v>
      </c>
      <c r="V393" s="333">
        <f t="shared" si="265"/>
        <v>128.18630006883859</v>
      </c>
      <c r="W393" s="333">
        <f t="shared" si="265"/>
        <v>135.59106829472412</v>
      </c>
      <c r="X393" s="333">
        <f t="shared" si="300"/>
        <v>145.7368804116322</v>
      </c>
      <c r="Y393" s="333">
        <f t="shared" si="300"/>
        <v>153.7715825907722</v>
      </c>
      <c r="Z393" s="333">
        <f t="shared" si="300"/>
        <v>157.61714973015674</v>
      </c>
      <c r="AA393" s="333">
        <f t="shared" si="300"/>
        <v>132.65644274221705</v>
      </c>
      <c r="AB393" s="333">
        <f t="shared" si="300"/>
        <v>158.71617430809977</v>
      </c>
      <c r="AC393" s="333">
        <f t="shared" si="300"/>
        <v>223.48473473390888</v>
      </c>
      <c r="AD393" s="333">
        <f t="shared" si="300"/>
        <v>218.799026029955</v>
      </c>
      <c r="AE393" s="333">
        <f t="shared" si="297"/>
        <v>204.39433073467185</v>
      </c>
      <c r="AF393" s="333">
        <f t="shared" si="298"/>
        <v>218.63218902688138</v>
      </c>
      <c r="AG393" s="334">
        <f t="shared" si="298"/>
        <v>235.75644297321898</v>
      </c>
    </row>
    <row r="394" spans="2:33" ht="14.4" x14ac:dyDescent="0.3">
      <c r="B394" s="822"/>
      <c r="C394" s="1" t="s">
        <v>6</v>
      </c>
      <c r="D394" s="697">
        <v>16394.582000000002</v>
      </c>
      <c r="E394" s="697">
        <v>15204.343399999998</v>
      </c>
      <c r="F394" s="697">
        <v>16855.942900000002</v>
      </c>
      <c r="G394" s="697">
        <v>16985.425500000001</v>
      </c>
      <c r="H394" s="697">
        <v>17526.445</v>
      </c>
      <c r="I394" s="697">
        <v>18301.1878</v>
      </c>
      <c r="J394" s="697">
        <v>19266.926800000001</v>
      </c>
      <c r="K394" s="697">
        <v>20140.7356</v>
      </c>
      <c r="L394" s="697">
        <v>20029.467000000001</v>
      </c>
      <c r="M394" s="697">
        <v>22075.676800000001</v>
      </c>
      <c r="N394" s="697">
        <v>24773.186099999999</v>
      </c>
      <c r="O394" s="697">
        <v>24890.6826</v>
      </c>
      <c r="P394" s="697">
        <v>22929.9126</v>
      </c>
      <c r="Q394" s="697">
        <v>24457.099900000001</v>
      </c>
      <c r="R394" s="697">
        <v>26380.348700000002</v>
      </c>
      <c r="S394" s="147">
        <f>100</f>
        <v>100</v>
      </c>
      <c r="T394" s="333">
        <f t="shared" si="265"/>
        <v>92.740049121105969</v>
      </c>
      <c r="U394" s="333">
        <f t="shared" si="265"/>
        <v>102.81410590401146</v>
      </c>
      <c r="V394" s="333">
        <f t="shared" si="265"/>
        <v>103.60389487209859</v>
      </c>
      <c r="W394" s="333">
        <f t="shared" si="265"/>
        <v>106.90388446622181</v>
      </c>
      <c r="X394" s="333">
        <f t="shared" si="300"/>
        <v>111.62948710738705</v>
      </c>
      <c r="Y394" s="333">
        <f t="shared" si="300"/>
        <v>117.5200855990107</v>
      </c>
      <c r="Z394" s="333">
        <f t="shared" si="300"/>
        <v>122.84994884285551</v>
      </c>
      <c r="AA394" s="333">
        <f t="shared" si="300"/>
        <v>122.17125755325752</v>
      </c>
      <c r="AB394" s="333">
        <f t="shared" si="300"/>
        <v>134.65226987793895</v>
      </c>
      <c r="AC394" s="333">
        <f t="shared" si="300"/>
        <v>151.10593304544145</v>
      </c>
      <c r="AD394" s="333">
        <f t="shared" si="300"/>
        <v>151.82261188482875</v>
      </c>
      <c r="AE394" s="333">
        <f t="shared" si="297"/>
        <v>139.86274611941917</v>
      </c>
      <c r="AF394" s="333">
        <f t="shared" si="298"/>
        <v>149.17794122472898</v>
      </c>
      <c r="AG394" s="334">
        <f t="shared" si="298"/>
        <v>160.90894357660352</v>
      </c>
    </row>
    <row r="395" spans="2:33" ht="14.4" x14ac:dyDescent="0.3">
      <c r="B395" s="823"/>
      <c r="C395" s="3" t="s">
        <v>7</v>
      </c>
      <c r="D395" s="766">
        <v>11546.137200000001</v>
      </c>
      <c r="E395" s="766">
        <v>10815.364399999999</v>
      </c>
      <c r="F395" s="766">
        <v>10956.1841</v>
      </c>
      <c r="G395" s="766">
        <v>10770.3835</v>
      </c>
      <c r="H395" s="766">
        <v>10952.3869</v>
      </c>
      <c r="I395" s="766">
        <v>11235.2156</v>
      </c>
      <c r="J395" s="766">
        <v>11811.396500000001</v>
      </c>
      <c r="K395" s="766">
        <v>12498.7551</v>
      </c>
      <c r="L395" s="766">
        <v>13597.6926</v>
      </c>
      <c r="M395" s="766">
        <v>14380.4107</v>
      </c>
      <c r="N395" s="766">
        <v>13937.652099999999</v>
      </c>
      <c r="O395" s="766">
        <v>14282.332600000002</v>
      </c>
      <c r="P395" s="766">
        <v>13019.9663</v>
      </c>
      <c r="Q395" s="766">
        <v>13856.838899999999</v>
      </c>
      <c r="R395" s="767">
        <v>14949.8277</v>
      </c>
      <c r="S395" s="147">
        <f>100</f>
        <v>100</v>
      </c>
      <c r="T395" s="333">
        <f t="shared" si="265"/>
        <v>93.670846038448246</v>
      </c>
      <c r="U395" s="333">
        <f t="shared" si="265"/>
        <v>94.890472113911827</v>
      </c>
      <c r="V395" s="333">
        <f t="shared" si="265"/>
        <v>93.281270726628819</v>
      </c>
      <c r="W395" s="333">
        <f t="shared" si="265"/>
        <v>94.857584924592771</v>
      </c>
      <c r="X395" s="333">
        <f t="shared" si="300"/>
        <v>97.307137490103614</v>
      </c>
      <c r="Y395" s="333">
        <f t="shared" si="300"/>
        <v>102.29738565725687</v>
      </c>
      <c r="Z395" s="333">
        <f t="shared" si="300"/>
        <v>108.25053334720464</v>
      </c>
      <c r="AA395" s="333">
        <f t="shared" si="300"/>
        <v>117.7683268825179</v>
      </c>
      <c r="AB395" s="333">
        <f t="shared" si="300"/>
        <v>124.54737416423563</v>
      </c>
      <c r="AC395" s="333">
        <f t="shared" si="300"/>
        <v>120.71268389223712</v>
      </c>
      <c r="AD395" s="333">
        <f t="shared" si="300"/>
        <v>123.69792903552195</v>
      </c>
      <c r="AE395" s="333">
        <f t="shared" si="297"/>
        <v>112.76469415243045</v>
      </c>
      <c r="AF395" s="333">
        <f t="shared" si="298"/>
        <v>120.01276842613647</v>
      </c>
      <c r="AG395" s="334">
        <f t="shared" si="298"/>
        <v>129.47904083453989</v>
      </c>
    </row>
    <row r="396" spans="2:33" ht="16.5" customHeight="1" x14ac:dyDescent="0.3">
      <c r="B396" s="822" t="s">
        <v>76</v>
      </c>
      <c r="C396" s="2" t="s">
        <v>2</v>
      </c>
      <c r="D396" s="697">
        <v>1790.2319</v>
      </c>
      <c r="E396" s="697">
        <v>1817.4143999999999</v>
      </c>
      <c r="F396" s="697">
        <v>1775.1107</v>
      </c>
      <c r="G396" s="697">
        <v>1761.2725</v>
      </c>
      <c r="H396" s="697">
        <v>1823.6038000000001</v>
      </c>
      <c r="I396" s="697">
        <v>1719.0068000000001</v>
      </c>
      <c r="J396" s="697">
        <v>1801.0026</v>
      </c>
      <c r="K396" s="697">
        <v>1776.0773999999999</v>
      </c>
      <c r="L396" s="697">
        <v>1911.9435000000001</v>
      </c>
      <c r="M396" s="697">
        <v>1903.3126999999999</v>
      </c>
      <c r="N396" s="697">
        <v>2021.5153</v>
      </c>
      <c r="O396" s="697">
        <v>2283.8584000000001</v>
      </c>
      <c r="P396" s="697">
        <v>2211.1536000000001</v>
      </c>
      <c r="Q396" s="697">
        <v>2350.4751000000001</v>
      </c>
      <c r="R396" s="697">
        <v>2536.7759000000001</v>
      </c>
      <c r="S396" s="147">
        <f>100</f>
        <v>100</v>
      </c>
      <c r="T396" s="333">
        <f t="shared" si="265"/>
        <v>101.51837870836734</v>
      </c>
      <c r="U396" s="333">
        <f t="shared" si="265"/>
        <v>99.155349650511766</v>
      </c>
      <c r="V396" s="333">
        <f t="shared" si="265"/>
        <v>98.38236599403686</v>
      </c>
      <c r="W396" s="333">
        <f t="shared" si="265"/>
        <v>101.86411045407023</v>
      </c>
      <c r="X396" s="333">
        <f t="shared" si="300"/>
        <v>96.021459566215981</v>
      </c>
      <c r="Y396" s="333">
        <f t="shared" si="300"/>
        <v>100.60163713985881</v>
      </c>
      <c r="Z396" s="333">
        <f t="shared" si="300"/>
        <v>99.209348241420557</v>
      </c>
      <c r="AA396" s="333">
        <f t="shared" si="300"/>
        <v>106.79864994026752</v>
      </c>
      <c r="AB396" s="333">
        <f t="shared" si="300"/>
        <v>106.31654480070431</v>
      </c>
      <c r="AC396" s="333">
        <f t="shared" si="300"/>
        <v>112.91918661487375</v>
      </c>
      <c r="AD396" s="333">
        <f t="shared" ref="AD396:AD413" si="301">O396*100/$D396</f>
        <v>127.57332723207536</v>
      </c>
      <c r="AE396" s="333">
        <f t="shared" si="297"/>
        <v>123.51213270191421</v>
      </c>
      <c r="AF396" s="333">
        <f t="shared" si="298"/>
        <v>131.29444850133663</v>
      </c>
      <c r="AG396" s="334">
        <f t="shared" si="298"/>
        <v>141.70096622677767</v>
      </c>
    </row>
    <row r="397" spans="2:33" ht="14.4" x14ac:dyDescent="0.3">
      <c r="B397" s="822"/>
      <c r="C397" s="1" t="s">
        <v>3</v>
      </c>
      <c r="D397" s="697">
        <v>2980.0852</v>
      </c>
      <c r="E397" s="697">
        <v>2830.5023999999999</v>
      </c>
      <c r="F397" s="697">
        <v>2890.7546000000002</v>
      </c>
      <c r="G397" s="697">
        <v>2825.4866000000002</v>
      </c>
      <c r="H397" s="697">
        <v>2990.6653000000001</v>
      </c>
      <c r="I397" s="697">
        <v>2983.8247000000001</v>
      </c>
      <c r="J397" s="697">
        <v>3095.1129999999998</v>
      </c>
      <c r="K397" s="697">
        <v>3321.8852999999999</v>
      </c>
      <c r="L397" s="697">
        <v>3486.3051999999998</v>
      </c>
      <c r="M397" s="697">
        <v>3351.5916000000002</v>
      </c>
      <c r="N397" s="697">
        <v>3514.2804999999998</v>
      </c>
      <c r="O397" s="697">
        <v>3476.0509999999999</v>
      </c>
      <c r="P397" s="697">
        <v>3384.8755000000001</v>
      </c>
      <c r="Q397" s="697">
        <v>3597.5173</v>
      </c>
      <c r="R397" s="697">
        <v>3861.3042</v>
      </c>
      <c r="S397" s="147">
        <f>100</f>
        <v>100</v>
      </c>
      <c r="T397" s="333">
        <f t="shared" si="265"/>
        <v>94.980586461085068</v>
      </c>
      <c r="U397" s="333">
        <f t="shared" si="265"/>
        <v>97.002414561838705</v>
      </c>
      <c r="V397" s="333">
        <f t="shared" si="265"/>
        <v>94.812275836945886</v>
      </c>
      <c r="W397" s="333">
        <f t="shared" si="265"/>
        <v>100.35502676232211</v>
      </c>
      <c r="X397" s="333">
        <f t="shared" si="300"/>
        <v>100.12548298954675</v>
      </c>
      <c r="Y397" s="333">
        <f t="shared" si="300"/>
        <v>103.85988293220609</v>
      </c>
      <c r="Z397" s="333">
        <f t="shared" si="300"/>
        <v>111.46947409423059</v>
      </c>
      <c r="AA397" s="333">
        <f t="shared" si="300"/>
        <v>116.98676266034272</v>
      </c>
      <c r="AB397" s="333">
        <f t="shared" si="300"/>
        <v>112.4663012990367</v>
      </c>
      <c r="AC397" s="333">
        <f t="shared" si="300"/>
        <v>117.9255042775287</v>
      </c>
      <c r="AD397" s="333">
        <f t="shared" si="301"/>
        <v>116.64267182696655</v>
      </c>
      <c r="AE397" s="333">
        <f t="shared" si="297"/>
        <v>113.58317876280853</v>
      </c>
      <c r="AF397" s="333">
        <f t="shared" si="298"/>
        <v>120.71860562912765</v>
      </c>
      <c r="AG397" s="334">
        <f t="shared" si="298"/>
        <v>129.57026195089992</v>
      </c>
    </row>
    <row r="398" spans="2:33" ht="14.4" x14ac:dyDescent="0.3">
      <c r="B398" s="822"/>
      <c r="C398" s="1" t="s">
        <v>4</v>
      </c>
      <c r="D398" s="697">
        <v>4948.2524000000003</v>
      </c>
      <c r="E398" s="697">
        <v>4782.8329999999996</v>
      </c>
      <c r="F398" s="697">
        <v>5131.3456999999999</v>
      </c>
      <c r="G398" s="697">
        <v>5749.3716000000004</v>
      </c>
      <c r="H398" s="697">
        <v>5164.1821</v>
      </c>
      <c r="I398" s="697">
        <v>5114.4364999999998</v>
      </c>
      <c r="J398" s="697">
        <v>5159.3311000000003</v>
      </c>
      <c r="K398" s="697">
        <v>5365.1763000000001</v>
      </c>
      <c r="L398" s="697">
        <v>5958.8959999999997</v>
      </c>
      <c r="M398" s="697">
        <v>5715.8589000000002</v>
      </c>
      <c r="N398" s="697">
        <v>5360.7714999999998</v>
      </c>
      <c r="O398" s="697">
        <v>5518.7461000000003</v>
      </c>
      <c r="P398" s="697">
        <v>5262.0825000000004</v>
      </c>
      <c r="Q398" s="697">
        <v>5518.1806999999999</v>
      </c>
      <c r="R398" s="697">
        <v>5955.835</v>
      </c>
      <c r="S398" s="147">
        <f>100</f>
        <v>100</v>
      </c>
      <c r="T398" s="333">
        <f t="shared" si="265"/>
        <v>96.657013696391061</v>
      </c>
      <c r="U398" s="333">
        <f t="shared" si="265"/>
        <v>103.70016088912521</v>
      </c>
      <c r="V398" s="333">
        <f t="shared" si="265"/>
        <v>116.18994212987195</v>
      </c>
      <c r="W398" s="333">
        <f t="shared" si="265"/>
        <v>104.36375678815413</v>
      </c>
      <c r="X398" s="333">
        <f t="shared" si="300"/>
        <v>103.35844024447903</v>
      </c>
      <c r="Y398" s="333">
        <f t="shared" si="300"/>
        <v>104.26572217698515</v>
      </c>
      <c r="Z398" s="333">
        <f t="shared" si="300"/>
        <v>108.42567974099299</v>
      </c>
      <c r="AA398" s="333">
        <f t="shared" si="300"/>
        <v>120.42425321715601</v>
      </c>
      <c r="AB398" s="333">
        <f t="shared" si="300"/>
        <v>115.51267877927972</v>
      </c>
      <c r="AC398" s="333">
        <f t="shared" si="300"/>
        <v>108.3366624548093</v>
      </c>
      <c r="AD398" s="333">
        <f t="shared" si="301"/>
        <v>111.52919564086908</v>
      </c>
      <c r="AE398" s="333">
        <f t="shared" si="297"/>
        <v>106.34224115164375</v>
      </c>
      <c r="AF398" s="333">
        <f t="shared" si="298"/>
        <v>111.51776938460131</v>
      </c>
      <c r="AG398" s="334">
        <f t="shared" si="298"/>
        <v>120.36239299353444</v>
      </c>
    </row>
    <row r="399" spans="2:33" ht="14.4" x14ac:dyDescent="0.3">
      <c r="B399" s="822"/>
      <c r="C399" s="1" t="s">
        <v>5</v>
      </c>
      <c r="D399" s="697">
        <v>14559.147999999999</v>
      </c>
      <c r="E399" s="697">
        <v>14539.707</v>
      </c>
      <c r="F399" s="697">
        <v>14912.263000000001</v>
      </c>
      <c r="G399" s="697">
        <v>14647.314</v>
      </c>
      <c r="H399" s="697">
        <v>15213.978999999999</v>
      </c>
      <c r="I399" s="697">
        <v>15309.688</v>
      </c>
      <c r="J399" s="697">
        <v>15421.772999999999</v>
      </c>
      <c r="K399" s="697">
        <v>16302.797</v>
      </c>
      <c r="L399" s="697">
        <v>17745.184000000001</v>
      </c>
      <c r="M399" s="697">
        <v>18850.474999999999</v>
      </c>
      <c r="N399" s="697">
        <v>19977.18</v>
      </c>
      <c r="O399" s="697">
        <v>20657.761999999999</v>
      </c>
      <c r="P399" s="697">
        <v>19368.636999999999</v>
      </c>
      <c r="Q399" s="697">
        <v>20710.627</v>
      </c>
      <c r="R399" s="697">
        <v>22528.812999999998</v>
      </c>
      <c r="S399" s="147">
        <f>100</f>
        <v>100</v>
      </c>
      <c r="T399" s="333">
        <f t="shared" si="265"/>
        <v>99.866468834577404</v>
      </c>
      <c r="U399" s="333">
        <f t="shared" si="265"/>
        <v>102.42538230945932</v>
      </c>
      <c r="V399" s="333">
        <f t="shared" si="265"/>
        <v>100.60557115017995</v>
      </c>
      <c r="W399" s="333">
        <f t="shared" si="265"/>
        <v>104.49772885061681</v>
      </c>
      <c r="X399" s="333">
        <f t="shared" si="300"/>
        <v>105.15510935117908</v>
      </c>
      <c r="Y399" s="333">
        <f t="shared" si="300"/>
        <v>105.9249689610958</v>
      </c>
      <c r="Z399" s="333">
        <f t="shared" si="300"/>
        <v>111.97631207540441</v>
      </c>
      <c r="AA399" s="333">
        <f t="shared" si="300"/>
        <v>121.88339592399227</v>
      </c>
      <c r="AB399" s="333">
        <f t="shared" si="300"/>
        <v>129.47512450591202</v>
      </c>
      <c r="AC399" s="333">
        <f t="shared" si="300"/>
        <v>137.2139358704232</v>
      </c>
      <c r="AD399" s="333">
        <f t="shared" si="301"/>
        <v>141.88853633468113</v>
      </c>
      <c r="AE399" s="333">
        <f t="shared" si="297"/>
        <v>133.03413771190458</v>
      </c>
      <c r="AF399" s="333">
        <f t="shared" si="298"/>
        <v>142.25164137351993</v>
      </c>
      <c r="AG399" s="334">
        <f t="shared" si="298"/>
        <v>154.73991335207253</v>
      </c>
    </row>
    <row r="400" spans="2:33" ht="14.4" x14ac:dyDescent="0.3">
      <c r="B400" s="822"/>
      <c r="C400" s="1" t="s">
        <v>6</v>
      </c>
      <c r="D400" s="697">
        <v>24277.717499999999</v>
      </c>
      <c r="E400" s="697">
        <v>23970.4568</v>
      </c>
      <c r="F400" s="697">
        <v>24709.474000000002</v>
      </c>
      <c r="G400" s="697">
        <v>24983.4447</v>
      </c>
      <c r="H400" s="697">
        <v>25192.430199999999</v>
      </c>
      <c r="I400" s="697">
        <v>25126.955999999998</v>
      </c>
      <c r="J400" s="697">
        <v>25477.219700000001</v>
      </c>
      <c r="K400" s="697">
        <v>26765.936000000002</v>
      </c>
      <c r="L400" s="697">
        <v>29102.328700000002</v>
      </c>
      <c r="M400" s="697">
        <v>29821.2382</v>
      </c>
      <c r="N400" s="697">
        <v>30873.747299999999</v>
      </c>
      <c r="O400" s="697">
        <v>31936.4175</v>
      </c>
      <c r="P400" s="697">
        <v>30226.748599999999</v>
      </c>
      <c r="Q400" s="697">
        <v>32176.8001</v>
      </c>
      <c r="R400" s="697">
        <v>34882.7281</v>
      </c>
      <c r="S400" s="147">
        <f>100</f>
        <v>100</v>
      </c>
      <c r="T400" s="333">
        <f t="shared" si="265"/>
        <v>98.734392143742525</v>
      </c>
      <c r="U400" s="333">
        <f t="shared" si="265"/>
        <v>101.77840647499093</v>
      </c>
      <c r="V400" s="333">
        <f t="shared" si="265"/>
        <v>102.90689270933316</v>
      </c>
      <c r="W400" s="333">
        <f t="shared" si="265"/>
        <v>103.76770468640638</v>
      </c>
      <c r="X400" s="333">
        <f t="shared" si="300"/>
        <v>103.49801623649338</v>
      </c>
      <c r="Y400" s="333">
        <f t="shared" si="300"/>
        <v>104.94075359431957</v>
      </c>
      <c r="Z400" s="333">
        <f t="shared" si="300"/>
        <v>110.24898036646157</v>
      </c>
      <c r="AA400" s="333">
        <f t="shared" si="300"/>
        <v>119.87258975231096</v>
      </c>
      <c r="AB400" s="333">
        <f t="shared" si="300"/>
        <v>122.83378039966071</v>
      </c>
      <c r="AC400" s="333">
        <f t="shared" si="300"/>
        <v>127.16906892091484</v>
      </c>
      <c r="AD400" s="333">
        <f t="shared" si="301"/>
        <v>131.54621104722881</v>
      </c>
      <c r="AE400" s="333">
        <f t="shared" si="297"/>
        <v>124.50407910051676</v>
      </c>
      <c r="AF400" s="333">
        <f t="shared" si="298"/>
        <v>132.53634778475367</v>
      </c>
      <c r="AG400" s="334">
        <f t="shared" si="298"/>
        <v>143.68207431361702</v>
      </c>
    </row>
    <row r="401" spans="2:33" ht="14.4" x14ac:dyDescent="0.3">
      <c r="B401" s="823"/>
      <c r="C401" s="3" t="s">
        <v>7</v>
      </c>
      <c r="D401" s="766">
        <v>9718.5695000000014</v>
      </c>
      <c r="E401" s="766">
        <v>9430.7497999999996</v>
      </c>
      <c r="F401" s="766">
        <v>9797.2109999999993</v>
      </c>
      <c r="G401" s="766">
        <v>10336.130700000002</v>
      </c>
      <c r="H401" s="766">
        <v>9978.4511999999995</v>
      </c>
      <c r="I401" s="766">
        <v>9817.268</v>
      </c>
      <c r="J401" s="766">
        <v>10055.4467</v>
      </c>
      <c r="K401" s="766">
        <v>10463.138999999999</v>
      </c>
      <c r="L401" s="766">
        <v>11357.144700000001</v>
      </c>
      <c r="M401" s="766">
        <v>10970.763200000001</v>
      </c>
      <c r="N401" s="766">
        <v>10896.567299999999</v>
      </c>
      <c r="O401" s="766">
        <v>11278.655500000001</v>
      </c>
      <c r="P401" s="766">
        <v>10858.1116</v>
      </c>
      <c r="Q401" s="766">
        <v>11466.1731</v>
      </c>
      <c r="R401" s="767">
        <v>12353.9151</v>
      </c>
      <c r="S401" s="147">
        <f>100</f>
        <v>100</v>
      </c>
      <c r="T401" s="333">
        <f t="shared" si="265"/>
        <v>97.03845612258057</v>
      </c>
      <c r="U401" s="333">
        <f t="shared" si="265"/>
        <v>100.80918801887456</v>
      </c>
      <c r="V401" s="333">
        <f t="shared" si="265"/>
        <v>106.35444547677515</v>
      </c>
      <c r="W401" s="333">
        <f t="shared" si="265"/>
        <v>102.67407358665284</v>
      </c>
      <c r="X401" s="333">
        <f t="shared" si="300"/>
        <v>101.01556612832783</v>
      </c>
      <c r="Y401" s="333">
        <f t="shared" si="300"/>
        <v>103.46632495656895</v>
      </c>
      <c r="Z401" s="333">
        <f t="shared" si="300"/>
        <v>107.66130756177643</v>
      </c>
      <c r="AA401" s="333">
        <f t="shared" si="300"/>
        <v>116.86025088363054</v>
      </c>
      <c r="AB401" s="333">
        <f t="shared" si="300"/>
        <v>112.88454746349242</v>
      </c>
      <c r="AC401" s="333">
        <f t="shared" si="300"/>
        <v>112.12110280221795</v>
      </c>
      <c r="AD401" s="333">
        <f t="shared" si="301"/>
        <v>116.05262996781572</v>
      </c>
      <c r="AE401" s="333">
        <f t="shared" si="297"/>
        <v>111.72540979410599</v>
      </c>
      <c r="AF401" s="333">
        <f t="shared" si="298"/>
        <v>117.982107346148</v>
      </c>
      <c r="AG401" s="334">
        <f t="shared" si="298"/>
        <v>127.11659982469641</v>
      </c>
    </row>
    <row r="402" spans="2:33" ht="16.5" customHeight="1" x14ac:dyDescent="0.3">
      <c r="B402" s="822" t="s">
        <v>77</v>
      </c>
      <c r="C402" s="2" t="s">
        <v>2</v>
      </c>
      <c r="D402" s="697">
        <v>13507.171</v>
      </c>
      <c r="E402" s="697">
        <v>13499.588</v>
      </c>
      <c r="F402" s="697">
        <v>14738.938</v>
      </c>
      <c r="G402" s="697">
        <v>15300.5</v>
      </c>
      <c r="H402" s="697">
        <v>15433.5</v>
      </c>
      <c r="I402" s="697">
        <v>16433.857</v>
      </c>
      <c r="J402" s="697">
        <v>17520.241999999998</v>
      </c>
      <c r="K402" s="697">
        <v>17822.021000000001</v>
      </c>
      <c r="L402" s="697">
        <v>18840.493999999999</v>
      </c>
      <c r="M402" s="697">
        <v>19459.115000000002</v>
      </c>
      <c r="N402" s="697">
        <v>20758.888999999999</v>
      </c>
      <c r="O402" s="697">
        <v>22749.605</v>
      </c>
      <c r="P402" s="697">
        <v>21499.51</v>
      </c>
      <c r="Q402" s="697">
        <v>22954.050999999999</v>
      </c>
      <c r="R402" s="697">
        <v>24735.143</v>
      </c>
      <c r="S402" s="147">
        <f>100</f>
        <v>100</v>
      </c>
      <c r="T402" s="333">
        <f t="shared" si="265"/>
        <v>99.943859450657726</v>
      </c>
      <c r="U402" s="333">
        <f t="shared" si="265"/>
        <v>109.11935593322984</v>
      </c>
      <c r="V402" s="333">
        <f t="shared" si="265"/>
        <v>113.27686604397027</v>
      </c>
      <c r="W402" s="333">
        <f t="shared" si="265"/>
        <v>114.26152819121043</v>
      </c>
      <c r="X402" s="333">
        <f t="shared" si="300"/>
        <v>121.6676460229903</v>
      </c>
      <c r="Y402" s="333">
        <f t="shared" si="300"/>
        <v>129.71066998411433</v>
      </c>
      <c r="Z402" s="333">
        <f t="shared" si="300"/>
        <v>131.94488320315187</v>
      </c>
      <c r="AA402" s="333">
        <f t="shared" si="300"/>
        <v>139.48512238425056</v>
      </c>
      <c r="AB402" s="333">
        <f t="shared" si="300"/>
        <v>144.06506736310661</v>
      </c>
      <c r="AC402" s="333">
        <f t="shared" si="300"/>
        <v>153.68791140646698</v>
      </c>
      <c r="AD402" s="333">
        <f t="shared" si="301"/>
        <v>168.4261271290635</v>
      </c>
      <c r="AE402" s="333">
        <f t="shared" si="297"/>
        <v>159.17108030985912</v>
      </c>
      <c r="AF402" s="333">
        <f t="shared" si="298"/>
        <v>169.93973793624141</v>
      </c>
      <c r="AG402" s="334">
        <f t="shared" si="298"/>
        <v>183.1260076591908</v>
      </c>
    </row>
    <row r="403" spans="2:33" ht="14.4" x14ac:dyDescent="0.3">
      <c r="B403" s="822"/>
      <c r="C403" s="1" t="s">
        <v>3</v>
      </c>
      <c r="D403" s="697">
        <v>11995.522000000001</v>
      </c>
      <c r="E403" s="697">
        <v>11964.91</v>
      </c>
      <c r="F403" s="697">
        <v>12725.269</v>
      </c>
      <c r="G403" s="697">
        <v>13460.585999999999</v>
      </c>
      <c r="H403" s="697">
        <v>13776.948</v>
      </c>
      <c r="I403" s="697">
        <v>14490.892</v>
      </c>
      <c r="J403" s="697">
        <v>15561.712</v>
      </c>
      <c r="K403" s="697">
        <v>15875.147999999999</v>
      </c>
      <c r="L403" s="697">
        <v>16928.539000000001</v>
      </c>
      <c r="M403" s="697">
        <v>17514.805</v>
      </c>
      <c r="N403" s="697">
        <v>19292.969000000001</v>
      </c>
      <c r="O403" s="697">
        <v>19311.219000000001</v>
      </c>
      <c r="P403" s="697">
        <v>18276.063999999998</v>
      </c>
      <c r="Q403" s="697">
        <v>19377.877</v>
      </c>
      <c r="R403" s="697">
        <v>20806.278999999999</v>
      </c>
      <c r="S403" s="147">
        <f>100</f>
        <v>100</v>
      </c>
      <c r="T403" s="333">
        <f t="shared" si="265"/>
        <v>99.744804769646535</v>
      </c>
      <c r="U403" s="333">
        <f t="shared" si="265"/>
        <v>106.08349515760963</v>
      </c>
      <c r="V403" s="333">
        <f t="shared" si="265"/>
        <v>112.21342430950482</v>
      </c>
      <c r="W403" s="333">
        <f t="shared" si="265"/>
        <v>114.85075847470414</v>
      </c>
      <c r="X403" s="333">
        <f t="shared" si="300"/>
        <v>120.80251280436148</v>
      </c>
      <c r="Y403" s="333">
        <f t="shared" si="300"/>
        <v>129.72934400020273</v>
      </c>
      <c r="Z403" s="333">
        <f t="shared" si="300"/>
        <v>132.34228572962473</v>
      </c>
      <c r="AA403" s="333">
        <f t="shared" si="300"/>
        <v>141.1238210392178</v>
      </c>
      <c r="AB403" s="333">
        <f t="shared" si="300"/>
        <v>146.01119484420934</v>
      </c>
      <c r="AC403" s="333">
        <f t="shared" si="300"/>
        <v>160.83475983787949</v>
      </c>
      <c r="AD403" s="333">
        <f t="shared" si="301"/>
        <v>160.98689994482942</v>
      </c>
      <c r="AE403" s="333">
        <f t="shared" si="297"/>
        <v>152.35738803196725</v>
      </c>
      <c r="AF403" s="333">
        <f t="shared" si="298"/>
        <v>161.5425906434084</v>
      </c>
      <c r="AG403" s="334">
        <f t="shared" si="298"/>
        <v>173.45038423505036</v>
      </c>
    </row>
    <row r="404" spans="2:33" ht="14.4" x14ac:dyDescent="0.3">
      <c r="B404" s="822"/>
      <c r="C404" s="1" t="s">
        <v>4</v>
      </c>
      <c r="D404" s="697">
        <v>11317.712</v>
      </c>
      <c r="E404" s="697">
        <v>11551.014999999999</v>
      </c>
      <c r="F404" s="697">
        <v>12314.61</v>
      </c>
      <c r="G404" s="697">
        <v>12991.388000000001</v>
      </c>
      <c r="H404" s="697">
        <v>13000.601000000001</v>
      </c>
      <c r="I404" s="697">
        <v>13485.147000000001</v>
      </c>
      <c r="J404" s="697">
        <v>13948.217000000001</v>
      </c>
      <c r="K404" s="697">
        <v>14344.528</v>
      </c>
      <c r="L404" s="697">
        <v>15345.576999999999</v>
      </c>
      <c r="M404" s="697">
        <v>16325.04</v>
      </c>
      <c r="N404" s="697">
        <v>16642.303</v>
      </c>
      <c r="O404" s="697">
        <v>17536.938999999998</v>
      </c>
      <c r="P404" s="697">
        <v>16473.109</v>
      </c>
      <c r="Q404" s="697">
        <v>17391.223000000002</v>
      </c>
      <c r="R404" s="697">
        <v>18738.278999999999</v>
      </c>
      <c r="S404" s="147">
        <f>100</f>
        <v>100</v>
      </c>
      <c r="T404" s="333">
        <f t="shared" ref="T404:W413" si="302">E404*100/$D404</f>
        <v>102.06139721526755</v>
      </c>
      <c r="U404" s="333">
        <f t="shared" si="302"/>
        <v>108.80829976942337</v>
      </c>
      <c r="V404" s="333">
        <f t="shared" si="302"/>
        <v>114.78811265033075</v>
      </c>
      <c r="W404" s="333">
        <f t="shared" si="302"/>
        <v>114.86951602938828</v>
      </c>
      <c r="X404" s="333">
        <f t="shared" si="300"/>
        <v>119.15082306388432</v>
      </c>
      <c r="Y404" s="333">
        <f t="shared" si="300"/>
        <v>123.24237443045025</v>
      </c>
      <c r="Z404" s="333">
        <f t="shared" si="300"/>
        <v>126.7440627575609</v>
      </c>
      <c r="AA404" s="333">
        <f t="shared" si="300"/>
        <v>135.58903955145703</v>
      </c>
      <c r="AB404" s="333">
        <f t="shared" si="300"/>
        <v>144.24328874952818</v>
      </c>
      <c r="AC404" s="333">
        <f t="shared" si="300"/>
        <v>147.04653201989944</v>
      </c>
      <c r="AD404" s="333">
        <f t="shared" si="301"/>
        <v>154.95127460391288</v>
      </c>
      <c r="AE404" s="333">
        <f t="shared" si="297"/>
        <v>145.55158321752668</v>
      </c>
      <c r="AF404" s="333">
        <f t="shared" si="298"/>
        <v>153.66377055715859</v>
      </c>
      <c r="AG404" s="334">
        <f t="shared" si="298"/>
        <v>165.5659642160889</v>
      </c>
    </row>
    <row r="405" spans="2:33" ht="14.4" x14ac:dyDescent="0.3">
      <c r="B405" s="822"/>
      <c r="C405" s="1" t="s">
        <v>5</v>
      </c>
      <c r="D405" s="697">
        <v>24695.895</v>
      </c>
      <c r="E405" s="697">
        <v>25274.324000000001</v>
      </c>
      <c r="F405" s="697">
        <v>26437.268</v>
      </c>
      <c r="G405" s="697">
        <v>27938.280999999999</v>
      </c>
      <c r="H405" s="697">
        <v>28332.400000000001</v>
      </c>
      <c r="I405" s="697">
        <v>29265.758000000002</v>
      </c>
      <c r="J405" s="697">
        <v>29988.928</v>
      </c>
      <c r="K405" s="697">
        <v>31798.203000000001</v>
      </c>
      <c r="L405" s="697">
        <v>33859.089999999997</v>
      </c>
      <c r="M405" s="697">
        <v>36968.358999999997</v>
      </c>
      <c r="N405" s="697">
        <v>44874.241999999998</v>
      </c>
      <c r="O405" s="697">
        <v>48247.112999999998</v>
      </c>
      <c r="P405" s="697">
        <v>44895.57</v>
      </c>
      <c r="Q405" s="697">
        <v>47893.824000000001</v>
      </c>
      <c r="R405" s="697">
        <v>51923.309000000001</v>
      </c>
      <c r="S405" s="147">
        <f>100</f>
        <v>100</v>
      </c>
      <c r="T405" s="333">
        <f t="shared" si="302"/>
        <v>102.34220707530542</v>
      </c>
      <c r="U405" s="333">
        <f t="shared" si="302"/>
        <v>107.05126499768483</v>
      </c>
      <c r="V405" s="333">
        <f t="shared" si="302"/>
        <v>113.12925083298256</v>
      </c>
      <c r="W405" s="333">
        <f t="shared" si="302"/>
        <v>114.72513954242193</v>
      </c>
      <c r="X405" s="333">
        <f t="shared" si="300"/>
        <v>118.50454498612017</v>
      </c>
      <c r="Y405" s="333">
        <f t="shared" si="300"/>
        <v>121.4328454182365</v>
      </c>
      <c r="Z405" s="333">
        <f t="shared" si="300"/>
        <v>128.75906299407251</v>
      </c>
      <c r="AA405" s="333">
        <f t="shared" si="300"/>
        <v>137.10412196035006</v>
      </c>
      <c r="AB405" s="333">
        <f t="shared" si="300"/>
        <v>149.69434798779309</v>
      </c>
      <c r="AC405" s="333">
        <f t="shared" si="300"/>
        <v>181.70729183939275</v>
      </c>
      <c r="AD405" s="333">
        <f t="shared" si="301"/>
        <v>195.36490983622986</v>
      </c>
      <c r="AE405" s="333">
        <f t="shared" si="297"/>
        <v>181.79365437049356</v>
      </c>
      <c r="AF405" s="333">
        <f t="shared" si="298"/>
        <v>193.93435224761041</v>
      </c>
      <c r="AG405" s="334">
        <f t="shared" si="298"/>
        <v>210.25076839693401</v>
      </c>
    </row>
    <row r="406" spans="2:33" ht="14.4" x14ac:dyDescent="0.3">
      <c r="B406" s="822"/>
      <c r="C406" s="1" t="s">
        <v>6</v>
      </c>
      <c r="D406" s="697">
        <v>61516.3</v>
      </c>
      <c r="E406" s="697">
        <v>62289.837</v>
      </c>
      <c r="F406" s="697">
        <v>66216.085000000006</v>
      </c>
      <c r="G406" s="697">
        <v>69690.755000000005</v>
      </c>
      <c r="H406" s="697">
        <v>70543.448999999993</v>
      </c>
      <c r="I406" s="697">
        <v>73675.65400000001</v>
      </c>
      <c r="J406" s="697">
        <v>77019.099000000002</v>
      </c>
      <c r="K406" s="697">
        <v>79839.899999999994</v>
      </c>
      <c r="L406" s="697">
        <v>84973.699999999983</v>
      </c>
      <c r="M406" s="697">
        <v>90267.318999999989</v>
      </c>
      <c r="N406" s="697">
        <v>101568.40299999999</v>
      </c>
      <c r="O406" s="697">
        <v>107844.87599999999</v>
      </c>
      <c r="P406" s="697">
        <v>101144.253</v>
      </c>
      <c r="Q406" s="697">
        <v>107616.97500000001</v>
      </c>
      <c r="R406" s="697">
        <v>116203.01000000001</v>
      </c>
      <c r="S406" s="147">
        <f>100</f>
        <v>100</v>
      </c>
      <c r="T406" s="333">
        <f t="shared" si="302"/>
        <v>101.25745046434847</v>
      </c>
      <c r="U406" s="333">
        <f t="shared" si="302"/>
        <v>107.63990194468784</v>
      </c>
      <c r="V406" s="333">
        <f t="shared" si="302"/>
        <v>113.28827481496774</v>
      </c>
      <c r="W406" s="333">
        <f t="shared" si="302"/>
        <v>114.67440174392802</v>
      </c>
      <c r="X406" s="333">
        <f t="shared" si="300"/>
        <v>119.76606850542053</v>
      </c>
      <c r="Y406" s="333">
        <f t="shared" si="300"/>
        <v>125.2011239297552</v>
      </c>
      <c r="Z406" s="333">
        <f t="shared" si="300"/>
        <v>129.78657689100285</v>
      </c>
      <c r="AA406" s="333">
        <f t="shared" si="300"/>
        <v>138.13200728912497</v>
      </c>
      <c r="AB406" s="333">
        <f t="shared" si="300"/>
        <v>146.73723712251871</v>
      </c>
      <c r="AC406" s="333">
        <f t="shared" si="300"/>
        <v>165.10811443471079</v>
      </c>
      <c r="AD406" s="333">
        <f t="shared" si="301"/>
        <v>175.31105739454421</v>
      </c>
      <c r="AE406" s="333">
        <f t="shared" si="297"/>
        <v>164.41862238138506</v>
      </c>
      <c r="AF406" s="333">
        <f t="shared" si="298"/>
        <v>174.94058485312021</v>
      </c>
      <c r="AG406" s="334">
        <f t="shared" si="298"/>
        <v>188.89791811276035</v>
      </c>
    </row>
    <row r="407" spans="2:33" ht="14.4" x14ac:dyDescent="0.3">
      <c r="B407" s="823"/>
      <c r="C407" s="3" t="s">
        <v>7</v>
      </c>
      <c r="D407" s="766">
        <v>36820.404999999999</v>
      </c>
      <c r="E407" s="766">
        <v>37015.512999999999</v>
      </c>
      <c r="F407" s="766">
        <v>39778.817000000003</v>
      </c>
      <c r="G407" s="766">
        <v>41752.474000000002</v>
      </c>
      <c r="H407" s="766">
        <v>42211.048999999999</v>
      </c>
      <c r="I407" s="766">
        <v>44409.896000000001</v>
      </c>
      <c r="J407" s="766">
        <v>47030.171000000002</v>
      </c>
      <c r="K407" s="766">
        <v>48041.697</v>
      </c>
      <c r="L407" s="766">
        <v>51114.609999999993</v>
      </c>
      <c r="M407" s="766">
        <v>53298.96</v>
      </c>
      <c r="N407" s="766">
        <v>56694.161</v>
      </c>
      <c r="O407" s="766">
        <v>59597.762999999999</v>
      </c>
      <c r="P407" s="766">
        <v>56248.68299999999</v>
      </c>
      <c r="Q407" s="766">
        <v>59723.150999999998</v>
      </c>
      <c r="R407" s="767">
        <v>64279.701000000001</v>
      </c>
      <c r="S407" s="147">
        <f>100</f>
        <v>100</v>
      </c>
      <c r="T407" s="333">
        <f t="shared" si="302"/>
        <v>100.52989096670719</v>
      </c>
      <c r="U407" s="333">
        <f t="shared" si="302"/>
        <v>108.03470792893235</v>
      </c>
      <c r="V407" s="333">
        <f t="shared" si="302"/>
        <v>113.39493414045828</v>
      </c>
      <c r="W407" s="333">
        <f t="shared" si="302"/>
        <v>114.64037128325994</v>
      </c>
      <c r="X407" s="333">
        <f t="shared" si="300"/>
        <v>120.6121877258004</v>
      </c>
      <c r="Y407" s="333">
        <f t="shared" si="300"/>
        <v>127.72855431655357</v>
      </c>
      <c r="Z407" s="333">
        <f t="shared" si="300"/>
        <v>130.47574300174048</v>
      </c>
      <c r="AA407" s="333">
        <f t="shared" si="300"/>
        <v>138.82142252373376</v>
      </c>
      <c r="AB407" s="333">
        <f t="shared" si="300"/>
        <v>144.75386677577285</v>
      </c>
      <c r="AC407" s="333">
        <f t="shared" si="300"/>
        <v>153.97484356839638</v>
      </c>
      <c r="AD407" s="333">
        <f t="shared" si="301"/>
        <v>161.86069381909297</v>
      </c>
      <c r="AE407" s="333">
        <f t="shared" si="297"/>
        <v>152.76497637654987</v>
      </c>
      <c r="AF407" s="333">
        <f t="shared" si="298"/>
        <v>162.20123325639682</v>
      </c>
      <c r="AG407" s="334">
        <f t="shared" si="298"/>
        <v>174.57630083102018</v>
      </c>
    </row>
    <row r="408" spans="2:33" ht="16.5" customHeight="1" x14ac:dyDescent="0.3">
      <c r="B408" s="822" t="s">
        <v>78</v>
      </c>
      <c r="C408" s="2" t="s">
        <v>2</v>
      </c>
      <c r="D408" s="697">
        <v>14218.343000000001</v>
      </c>
      <c r="E408" s="697">
        <v>12503.249</v>
      </c>
      <c r="F408" s="697">
        <v>12886.243</v>
      </c>
      <c r="G408" s="697">
        <v>14804.987999999999</v>
      </c>
      <c r="H408" s="697">
        <v>13952.069</v>
      </c>
      <c r="I408" s="697">
        <v>14594.545</v>
      </c>
      <c r="J408" s="697">
        <v>15166.644</v>
      </c>
      <c r="K408" s="697">
        <v>15327.261</v>
      </c>
      <c r="L408" s="697">
        <v>16229.925999999999</v>
      </c>
      <c r="M408" s="697">
        <v>16445.561000000002</v>
      </c>
      <c r="N408" s="697">
        <v>17858.076000000001</v>
      </c>
      <c r="O408" s="697">
        <v>17242.103999999999</v>
      </c>
      <c r="P408" s="697">
        <v>15716.538</v>
      </c>
      <c r="Q408" s="697">
        <v>16956.363000000001</v>
      </c>
      <c r="R408" s="697">
        <v>18343.379000000001</v>
      </c>
      <c r="S408" s="147">
        <f>100</f>
        <v>100</v>
      </c>
      <c r="T408" s="333">
        <f t="shared" si="302"/>
        <v>87.937455159156016</v>
      </c>
      <c r="U408" s="333">
        <f t="shared" si="302"/>
        <v>90.631116438814288</v>
      </c>
      <c r="V408" s="333">
        <f t="shared" si="302"/>
        <v>104.12597304763291</v>
      </c>
      <c r="W408" s="333">
        <f t="shared" si="302"/>
        <v>98.127250130342176</v>
      </c>
      <c r="X408" s="333">
        <f t="shared" si="300"/>
        <v>102.64589200021409</v>
      </c>
      <c r="Y408" s="333">
        <f t="shared" si="300"/>
        <v>106.6695605810044</v>
      </c>
      <c r="Z408" s="333">
        <f t="shared" si="300"/>
        <v>107.79920698213569</v>
      </c>
      <c r="AA408" s="333">
        <f t="shared" si="300"/>
        <v>114.14780189224579</v>
      </c>
      <c r="AB408" s="333">
        <f t="shared" si="300"/>
        <v>115.66439914974622</v>
      </c>
      <c r="AC408" s="333">
        <f t="shared" si="300"/>
        <v>125.59885494392701</v>
      </c>
      <c r="AD408" s="333">
        <f t="shared" si="301"/>
        <v>121.26662016804629</v>
      </c>
      <c r="AE408" s="333">
        <f t="shared" si="297"/>
        <v>110.53705765854713</v>
      </c>
      <c r="AF408" s="333">
        <f t="shared" si="298"/>
        <v>119.25695561008762</v>
      </c>
      <c r="AG408" s="334">
        <f t="shared" si="298"/>
        <v>129.01207264447061</v>
      </c>
    </row>
    <row r="409" spans="2:33" ht="14.4" x14ac:dyDescent="0.3">
      <c r="B409" s="822"/>
      <c r="C409" s="1" t="s">
        <v>3</v>
      </c>
      <c r="D409" s="697">
        <v>11181.811</v>
      </c>
      <c r="E409" s="697">
        <v>10632.897999999999</v>
      </c>
      <c r="F409" s="697">
        <v>11531.982</v>
      </c>
      <c r="G409" s="697">
        <v>11120.950999999999</v>
      </c>
      <c r="H409" s="697">
        <v>11308.733</v>
      </c>
      <c r="I409" s="697">
        <v>12025.575999999999</v>
      </c>
      <c r="J409" s="697">
        <v>12645.393</v>
      </c>
      <c r="K409" s="697">
        <v>12812.353999999999</v>
      </c>
      <c r="L409" s="697">
        <v>14370.163</v>
      </c>
      <c r="M409" s="697">
        <v>14578.999</v>
      </c>
      <c r="N409" s="697">
        <v>14353.212</v>
      </c>
      <c r="O409" s="697">
        <v>14802.261</v>
      </c>
      <c r="P409" s="697">
        <v>14464.226000000001</v>
      </c>
      <c r="Q409" s="697">
        <v>15204.023999999999</v>
      </c>
      <c r="R409" s="697">
        <v>16382.249</v>
      </c>
      <c r="S409" s="147">
        <f>100</f>
        <v>100</v>
      </c>
      <c r="T409" s="333">
        <f t="shared" si="302"/>
        <v>95.091018798296616</v>
      </c>
      <c r="U409" s="333">
        <f t="shared" si="302"/>
        <v>103.13161258046661</v>
      </c>
      <c r="V409" s="333">
        <f t="shared" si="302"/>
        <v>99.455723227659618</v>
      </c>
      <c r="W409" s="333">
        <f t="shared" si="302"/>
        <v>101.13507552578022</v>
      </c>
      <c r="X409" s="333">
        <f t="shared" si="300"/>
        <v>107.54587070019336</v>
      </c>
      <c r="Y409" s="333">
        <f t="shared" si="300"/>
        <v>113.08895312217315</v>
      </c>
      <c r="Z409" s="333">
        <f t="shared" si="300"/>
        <v>114.58210123565851</v>
      </c>
      <c r="AA409" s="333">
        <f t="shared" si="300"/>
        <v>128.51373538687071</v>
      </c>
      <c r="AB409" s="333">
        <f t="shared" si="300"/>
        <v>130.38137561080222</v>
      </c>
      <c r="AC409" s="333">
        <f t="shared" si="300"/>
        <v>128.36214098056209</v>
      </c>
      <c r="AD409" s="333">
        <f t="shared" si="301"/>
        <v>132.37802892572591</v>
      </c>
      <c r="AE409" s="333">
        <f t="shared" si="297"/>
        <v>129.35494974830107</v>
      </c>
      <c r="AF409" s="333">
        <f t="shared" si="298"/>
        <v>135.97103367245251</v>
      </c>
      <c r="AG409" s="334">
        <f t="shared" si="298"/>
        <v>146.50801198482071</v>
      </c>
    </row>
    <row r="410" spans="2:33" ht="14.4" x14ac:dyDescent="0.3">
      <c r="B410" s="822"/>
      <c r="C410" s="1" t="s">
        <v>4</v>
      </c>
      <c r="D410" s="697">
        <v>11205.817999999999</v>
      </c>
      <c r="E410" s="697">
        <v>11000.308000000001</v>
      </c>
      <c r="F410" s="697">
        <v>11591.056</v>
      </c>
      <c r="G410" s="697">
        <v>12962.904</v>
      </c>
      <c r="H410" s="697">
        <v>13409.856</v>
      </c>
      <c r="I410" s="697">
        <v>13683.459000000001</v>
      </c>
      <c r="J410" s="697">
        <v>15311.816000000001</v>
      </c>
      <c r="K410" s="697">
        <v>15758.066999999999</v>
      </c>
      <c r="L410" s="697">
        <v>15654.665000000001</v>
      </c>
      <c r="M410" s="697">
        <v>16129.9</v>
      </c>
      <c r="N410" s="697">
        <v>14928.73</v>
      </c>
      <c r="O410" s="697">
        <v>15108.35</v>
      </c>
      <c r="P410" s="697">
        <v>14440.169</v>
      </c>
      <c r="Q410" s="697">
        <v>15201.063</v>
      </c>
      <c r="R410" s="697">
        <v>16391.883000000002</v>
      </c>
      <c r="S410" s="147">
        <f>100</f>
        <v>100</v>
      </c>
      <c r="T410" s="333">
        <f t="shared" si="302"/>
        <v>98.166041961416838</v>
      </c>
      <c r="U410" s="333">
        <f t="shared" si="302"/>
        <v>103.4378391653336</v>
      </c>
      <c r="V410" s="333">
        <f t="shared" si="302"/>
        <v>115.68012259345996</v>
      </c>
      <c r="W410" s="333">
        <f t="shared" si="302"/>
        <v>119.66869353045</v>
      </c>
      <c r="X410" s="333">
        <f t="shared" si="300"/>
        <v>122.11030912691963</v>
      </c>
      <c r="Y410" s="333">
        <f t="shared" si="300"/>
        <v>136.64166239358877</v>
      </c>
      <c r="Z410" s="333">
        <f t="shared" si="300"/>
        <v>140.62397765160921</v>
      </c>
      <c r="AA410" s="333">
        <f t="shared" si="300"/>
        <v>139.70122484587918</v>
      </c>
      <c r="AB410" s="333">
        <f t="shared" si="300"/>
        <v>143.94219145804439</v>
      </c>
      <c r="AC410" s="333">
        <f t="shared" si="300"/>
        <v>133.22302753801642</v>
      </c>
      <c r="AD410" s="333">
        <f t="shared" si="301"/>
        <v>134.82594487970445</v>
      </c>
      <c r="AE410" s="333">
        <f t="shared" si="297"/>
        <v>128.86314055787807</v>
      </c>
      <c r="AF410" s="333">
        <f t="shared" si="298"/>
        <v>135.65330973606748</v>
      </c>
      <c r="AG410" s="334">
        <f t="shared" si="298"/>
        <v>146.28011092095198</v>
      </c>
    </row>
    <row r="411" spans="2:33" ht="14.4" x14ac:dyDescent="0.3">
      <c r="B411" s="822"/>
      <c r="C411" s="1" t="s">
        <v>5</v>
      </c>
      <c r="D411" s="697">
        <v>16374.093000000001</v>
      </c>
      <c r="E411" s="697">
        <v>16498.199000000001</v>
      </c>
      <c r="F411" s="697">
        <v>16575.219000000001</v>
      </c>
      <c r="G411" s="697">
        <v>17093.460999999999</v>
      </c>
      <c r="H411" s="697">
        <v>19344.638999999999</v>
      </c>
      <c r="I411" s="697">
        <v>19157.52</v>
      </c>
      <c r="J411" s="697">
        <v>20782</v>
      </c>
      <c r="K411" s="697">
        <v>22648.348000000002</v>
      </c>
      <c r="L411" s="697">
        <v>24307.256000000001</v>
      </c>
      <c r="M411" s="697">
        <v>27790.655999999999</v>
      </c>
      <c r="N411" s="697">
        <v>34615.949000000001</v>
      </c>
      <c r="O411" s="697">
        <v>34069.832000000002</v>
      </c>
      <c r="P411" s="697">
        <v>32284.615000000002</v>
      </c>
      <c r="Q411" s="697">
        <v>34342.362999999998</v>
      </c>
      <c r="R411" s="697">
        <v>37248.688000000002</v>
      </c>
      <c r="S411" s="147">
        <f>100</f>
        <v>100</v>
      </c>
      <c r="T411" s="333">
        <f t="shared" si="302"/>
        <v>100.75794121848459</v>
      </c>
      <c r="U411" s="333">
        <f t="shared" si="302"/>
        <v>101.22831841739264</v>
      </c>
      <c r="V411" s="333">
        <f t="shared" si="302"/>
        <v>104.39333036645142</v>
      </c>
      <c r="W411" s="333">
        <f t="shared" si="302"/>
        <v>118.14174379002243</v>
      </c>
      <c r="X411" s="333">
        <f t="shared" si="300"/>
        <v>116.99896904213259</v>
      </c>
      <c r="Y411" s="333">
        <f t="shared" si="300"/>
        <v>126.92000711123357</v>
      </c>
      <c r="Z411" s="333">
        <f t="shared" si="300"/>
        <v>138.31818348656014</v>
      </c>
      <c r="AA411" s="333">
        <f t="shared" si="300"/>
        <v>148.44948053000553</v>
      </c>
      <c r="AB411" s="333">
        <f t="shared" si="300"/>
        <v>169.72333062967212</v>
      </c>
      <c r="AC411" s="333">
        <f t="shared" si="300"/>
        <v>211.40681807535842</v>
      </c>
      <c r="AD411" s="333">
        <f t="shared" si="301"/>
        <v>208.07156768927598</v>
      </c>
      <c r="AE411" s="333">
        <f t="shared" si="297"/>
        <v>197.16887524701366</v>
      </c>
      <c r="AF411" s="333">
        <f t="shared" si="298"/>
        <v>209.73597132983181</v>
      </c>
      <c r="AG411" s="334">
        <f t="shared" si="298"/>
        <v>227.48550408257728</v>
      </c>
    </row>
    <row r="412" spans="2:33" ht="14.4" x14ac:dyDescent="0.3">
      <c r="B412" s="822"/>
      <c r="C412" s="1" t="s">
        <v>6</v>
      </c>
      <c r="D412" s="697">
        <v>52980.065000000002</v>
      </c>
      <c r="E412" s="697">
        <v>50634.654000000002</v>
      </c>
      <c r="F412" s="697">
        <v>52584.5</v>
      </c>
      <c r="G412" s="697">
        <v>55982.304000000004</v>
      </c>
      <c r="H412" s="697">
        <v>58015.296999999991</v>
      </c>
      <c r="I412" s="697">
        <v>59461.100000000006</v>
      </c>
      <c r="J412" s="697">
        <v>63905.853000000003</v>
      </c>
      <c r="K412" s="697">
        <v>66546.03</v>
      </c>
      <c r="L412" s="697">
        <v>70562.010000000009</v>
      </c>
      <c r="M412" s="697">
        <v>74945.115999999995</v>
      </c>
      <c r="N412" s="697">
        <v>81755.967000000004</v>
      </c>
      <c r="O412" s="697">
        <v>81222.546999999991</v>
      </c>
      <c r="P412" s="697">
        <v>76905.54800000001</v>
      </c>
      <c r="Q412" s="697">
        <v>81703.812999999995</v>
      </c>
      <c r="R412" s="697">
        <v>88366.198999999993</v>
      </c>
      <c r="S412" s="147">
        <f>100</f>
        <v>100</v>
      </c>
      <c r="T412" s="333">
        <f t="shared" si="302"/>
        <v>95.573031101415225</v>
      </c>
      <c r="U412" s="333">
        <f t="shared" si="302"/>
        <v>99.253370111946822</v>
      </c>
      <c r="V412" s="333">
        <f t="shared" si="302"/>
        <v>105.66673332695987</v>
      </c>
      <c r="W412" s="333">
        <f t="shared" si="302"/>
        <v>109.50401249979589</v>
      </c>
      <c r="X412" s="333">
        <f t="shared" si="300"/>
        <v>112.23296913659884</v>
      </c>
      <c r="Y412" s="333">
        <f t="shared" si="300"/>
        <v>120.62245110495807</v>
      </c>
      <c r="Z412" s="333">
        <f t="shared" si="300"/>
        <v>125.60579153687334</v>
      </c>
      <c r="AA412" s="333">
        <f t="shared" si="300"/>
        <v>133.18596343737971</v>
      </c>
      <c r="AB412" s="333">
        <f t="shared" si="300"/>
        <v>141.45908654509955</v>
      </c>
      <c r="AC412" s="333">
        <f t="shared" si="300"/>
        <v>154.31458417425497</v>
      </c>
      <c r="AD412" s="333">
        <f t="shared" si="301"/>
        <v>153.30775264243258</v>
      </c>
      <c r="AE412" s="333">
        <f t="shared" si="297"/>
        <v>145.15940665606962</v>
      </c>
      <c r="AF412" s="333">
        <f t="shared" si="298"/>
        <v>154.21614337392754</v>
      </c>
      <c r="AG412" s="334">
        <f t="shared" si="298"/>
        <v>166.79141295881757</v>
      </c>
    </row>
    <row r="413" spans="2:33" ht="15" thickBot="1" x14ac:dyDescent="0.35">
      <c r="B413" s="824"/>
      <c r="C413" s="4" t="s">
        <v>7</v>
      </c>
      <c r="D413" s="697">
        <v>36605.972000000002</v>
      </c>
      <c r="E413" s="697">
        <v>34136.455000000002</v>
      </c>
      <c r="F413" s="697">
        <v>36009.281000000003</v>
      </c>
      <c r="G413" s="697">
        <v>38888.843000000001</v>
      </c>
      <c r="H413" s="697">
        <v>38670.657999999996</v>
      </c>
      <c r="I413" s="697">
        <v>40303.58</v>
      </c>
      <c r="J413" s="697">
        <v>43123.853000000003</v>
      </c>
      <c r="K413" s="697">
        <v>43897.682000000001</v>
      </c>
      <c r="L413" s="697">
        <v>46254.754000000001</v>
      </c>
      <c r="M413" s="697">
        <v>47154.46</v>
      </c>
      <c r="N413" s="697">
        <v>47140.017999999996</v>
      </c>
      <c r="O413" s="697">
        <v>47152.714999999997</v>
      </c>
      <c r="P413" s="697">
        <v>44620.933000000005</v>
      </c>
      <c r="Q413" s="697">
        <v>47361.450000000004</v>
      </c>
      <c r="R413" s="697">
        <v>51117.510999999999</v>
      </c>
      <c r="S413" s="148">
        <f>100</f>
        <v>100</v>
      </c>
      <c r="T413" s="335">
        <f t="shared" si="302"/>
        <v>93.253786567940324</v>
      </c>
      <c r="U413" s="335">
        <f t="shared" si="302"/>
        <v>98.369962693518971</v>
      </c>
      <c r="V413" s="335">
        <f t="shared" si="302"/>
        <v>106.23633488000264</v>
      </c>
      <c r="W413" s="335">
        <f t="shared" si="302"/>
        <v>105.64029825515901</v>
      </c>
      <c r="X413" s="335">
        <f t="shared" si="300"/>
        <v>110.10110590698152</v>
      </c>
      <c r="Y413" s="335">
        <f t="shared" si="300"/>
        <v>117.80551271797947</v>
      </c>
      <c r="Z413" s="335">
        <f t="shared" si="300"/>
        <v>119.91945467258731</v>
      </c>
      <c r="AA413" s="335">
        <f t="shared" si="300"/>
        <v>126.3584914505207</v>
      </c>
      <c r="AB413" s="335">
        <f t="shared" si="300"/>
        <v>128.81630352555587</v>
      </c>
      <c r="AC413" s="335">
        <f t="shared" si="300"/>
        <v>128.77685094661601</v>
      </c>
      <c r="AD413" s="335">
        <f t="shared" si="301"/>
        <v>128.81153654381859</v>
      </c>
      <c r="AE413" s="335">
        <f t="shared" si="297"/>
        <v>121.89522791527024</v>
      </c>
      <c r="AF413" s="335">
        <f t="shared" si="298"/>
        <v>129.38175770882413</v>
      </c>
      <c r="AG413" s="336">
        <f t="shared" si="298"/>
        <v>139.64254521092894</v>
      </c>
    </row>
    <row r="414" spans="2:33" x14ac:dyDescent="0.25">
      <c r="H414" s="8"/>
      <c r="J414" s="8"/>
      <c r="N414" s="8"/>
      <c r="AC414" s="8"/>
      <c r="AD414" s="8"/>
      <c r="AE414" s="8"/>
    </row>
    <row r="415" spans="2:33" x14ac:dyDescent="0.25">
      <c r="H415" s="8"/>
      <c r="J415" s="8"/>
      <c r="N415" s="8"/>
      <c r="AC415" s="8"/>
      <c r="AD415" s="8"/>
      <c r="AE415" s="8"/>
    </row>
    <row r="416" spans="2:33" x14ac:dyDescent="0.25">
      <c r="H416" s="8"/>
      <c r="J416" s="8"/>
      <c r="N416" s="8"/>
      <c r="AC416" s="8"/>
      <c r="AD416" s="8"/>
      <c r="AE416" s="8"/>
    </row>
    <row r="417" spans="8:31" x14ac:dyDescent="0.25">
      <c r="H417" s="8"/>
      <c r="J417" s="8"/>
      <c r="N417" s="8"/>
      <c r="AC417" s="8"/>
      <c r="AD417" s="8"/>
      <c r="AE417" s="8"/>
    </row>
    <row r="418" spans="8:31" x14ac:dyDescent="0.25">
      <c r="H418" s="8"/>
      <c r="J418" s="8"/>
      <c r="N418" s="8"/>
      <c r="AC418" s="8"/>
      <c r="AD418" s="8"/>
      <c r="AE418" s="8"/>
    </row>
    <row r="419" spans="8:31" x14ac:dyDescent="0.25">
      <c r="H419" s="8"/>
      <c r="J419" s="8"/>
      <c r="N419" s="8"/>
      <c r="AC419" s="8"/>
      <c r="AD419" s="8"/>
      <c r="AE419" s="8"/>
    </row>
    <row r="420" spans="8:31" x14ac:dyDescent="0.25">
      <c r="H420" s="8"/>
      <c r="J420" s="8"/>
      <c r="N420" s="8"/>
      <c r="AC420" s="8"/>
      <c r="AD420" s="8"/>
      <c r="AE420" s="8"/>
    </row>
    <row r="421" spans="8:31" x14ac:dyDescent="0.25">
      <c r="H421" s="8"/>
      <c r="J421" s="8"/>
      <c r="N421" s="8"/>
      <c r="AC421" s="8"/>
      <c r="AD421" s="8"/>
      <c r="AE421" s="8"/>
    </row>
    <row r="422" spans="8:31" x14ac:dyDescent="0.25">
      <c r="H422" s="8"/>
      <c r="J422" s="8"/>
      <c r="N422" s="8"/>
      <c r="AC422" s="8"/>
      <c r="AD422" s="8"/>
      <c r="AE422" s="8"/>
    </row>
    <row r="423" spans="8:31" x14ac:dyDescent="0.25">
      <c r="H423" s="8"/>
      <c r="J423" s="8"/>
      <c r="N423" s="8"/>
      <c r="AC423" s="8"/>
      <c r="AD423" s="8"/>
      <c r="AE423" s="8"/>
    </row>
    <row r="424" spans="8:31" x14ac:dyDescent="0.25">
      <c r="H424" s="8"/>
      <c r="J424" s="8"/>
      <c r="N424" s="8"/>
      <c r="AC424" s="8"/>
      <c r="AD424" s="8"/>
      <c r="AE424" s="8"/>
    </row>
    <row r="425" spans="8:31" x14ac:dyDescent="0.25">
      <c r="H425" s="8"/>
      <c r="J425" s="8"/>
      <c r="N425" s="8"/>
      <c r="AC425" s="8"/>
      <c r="AD425" s="8"/>
      <c r="AE425" s="8"/>
    </row>
    <row r="426" spans="8:31" x14ac:dyDescent="0.25">
      <c r="H426" s="8"/>
      <c r="J426" s="8"/>
      <c r="N426" s="8"/>
      <c r="AC426" s="8"/>
      <c r="AD426" s="8"/>
      <c r="AE426" s="8"/>
    </row>
    <row r="427" spans="8:31" x14ac:dyDescent="0.25">
      <c r="H427" s="8"/>
      <c r="J427" s="8"/>
      <c r="N427" s="8"/>
      <c r="AC427" s="8"/>
      <c r="AD427" s="8"/>
      <c r="AE427" s="8"/>
    </row>
    <row r="428" spans="8:31" x14ac:dyDescent="0.25">
      <c r="H428" s="8"/>
      <c r="J428" s="8"/>
      <c r="N428" s="8"/>
      <c r="AC428" s="8"/>
      <c r="AD428" s="8"/>
      <c r="AE428" s="8"/>
    </row>
    <row r="429" spans="8:31" x14ac:dyDescent="0.25">
      <c r="H429" s="8"/>
      <c r="J429" s="8"/>
      <c r="N429" s="8"/>
      <c r="AC429" s="8"/>
      <c r="AD429" s="8"/>
      <c r="AE429" s="8"/>
    </row>
    <row r="430" spans="8:31" x14ac:dyDescent="0.25">
      <c r="H430" s="8"/>
      <c r="J430" s="8"/>
      <c r="N430" s="8"/>
      <c r="AC430" s="8"/>
      <c r="AD430" s="8"/>
      <c r="AE430" s="8"/>
    </row>
    <row r="431" spans="8:31" x14ac:dyDescent="0.25">
      <c r="J431" s="8"/>
      <c r="N431" s="8"/>
      <c r="AC431" s="8"/>
      <c r="AD431" s="8"/>
      <c r="AE431" s="8"/>
    </row>
    <row r="432" spans="8:31" x14ac:dyDescent="0.25">
      <c r="J432" s="8"/>
      <c r="N432" s="8"/>
      <c r="AC432" s="8"/>
      <c r="AD432" s="8"/>
      <c r="AE432" s="8"/>
    </row>
    <row r="433" spans="10:31" x14ac:dyDescent="0.25">
      <c r="J433" s="8"/>
      <c r="N433" s="8"/>
      <c r="AC433" s="8"/>
      <c r="AD433" s="8"/>
      <c r="AE433" s="8"/>
    </row>
    <row r="434" spans="10:31" x14ac:dyDescent="0.25">
      <c r="J434" s="8"/>
      <c r="N434" s="8"/>
      <c r="AC434" s="8"/>
      <c r="AD434" s="8"/>
      <c r="AE434" s="8"/>
    </row>
    <row r="435" spans="10:31" x14ac:dyDescent="0.25">
      <c r="J435" s="8"/>
      <c r="N435" s="8"/>
      <c r="AC435" s="8"/>
      <c r="AD435" s="8"/>
      <c r="AE435" s="8"/>
    </row>
    <row r="436" spans="10:31" x14ac:dyDescent="0.25">
      <c r="J436" s="8"/>
      <c r="N436" s="8"/>
      <c r="AC436" s="8"/>
      <c r="AD436" s="8"/>
      <c r="AE436" s="8"/>
    </row>
    <row r="437" spans="10:31" x14ac:dyDescent="0.25">
      <c r="J437" s="8"/>
      <c r="N437" s="8"/>
      <c r="AC437" s="8"/>
      <c r="AD437" s="8"/>
      <c r="AE437" s="8"/>
    </row>
    <row r="438" spans="10:31" x14ac:dyDescent="0.25">
      <c r="J438" s="8"/>
      <c r="N438" s="8"/>
      <c r="AC438" s="8"/>
      <c r="AD438" s="8"/>
      <c r="AE438" s="8"/>
    </row>
    <row r="439" spans="10:31" x14ac:dyDescent="0.25">
      <c r="J439" s="8"/>
      <c r="N439" s="8"/>
      <c r="AC439" s="8"/>
      <c r="AD439" s="8"/>
      <c r="AE439" s="8"/>
    </row>
    <row r="440" spans="10:31" x14ac:dyDescent="0.25">
      <c r="J440" s="8"/>
      <c r="N440" s="8"/>
      <c r="AC440" s="8"/>
      <c r="AD440" s="8"/>
      <c r="AE440" s="8"/>
    </row>
    <row r="441" spans="10:31" x14ac:dyDescent="0.25">
      <c r="J441" s="8"/>
      <c r="N441" s="8"/>
      <c r="AC441" s="8"/>
      <c r="AD441" s="8"/>
      <c r="AE441" s="8"/>
    </row>
    <row r="442" spans="10:31" x14ac:dyDescent="0.25">
      <c r="J442" s="8"/>
      <c r="N442" s="8"/>
      <c r="AC442" s="8"/>
      <c r="AD442" s="8"/>
      <c r="AE442" s="8"/>
    </row>
    <row r="443" spans="10:31" x14ac:dyDescent="0.25">
      <c r="J443" s="8"/>
      <c r="N443" s="8"/>
      <c r="AC443" s="8"/>
      <c r="AD443" s="8"/>
      <c r="AE443" s="8"/>
    </row>
    <row r="444" spans="10:31" x14ac:dyDescent="0.25">
      <c r="J444" s="8"/>
      <c r="N444" s="8"/>
      <c r="AC444" s="8"/>
      <c r="AD444" s="8"/>
      <c r="AE444" s="8"/>
    </row>
    <row r="445" spans="10:31" x14ac:dyDescent="0.25">
      <c r="J445" s="8"/>
      <c r="N445" s="8"/>
      <c r="AC445" s="8"/>
      <c r="AD445" s="8"/>
      <c r="AE445" s="8"/>
    </row>
    <row r="446" spans="10:31" x14ac:dyDescent="0.25">
      <c r="J446" s="8"/>
      <c r="N446" s="8"/>
      <c r="AC446" s="8"/>
      <c r="AD446" s="8"/>
      <c r="AE446" s="8"/>
    </row>
    <row r="447" spans="10:31" x14ac:dyDescent="0.25">
      <c r="J447" s="8"/>
      <c r="N447" s="8"/>
      <c r="AC447" s="8"/>
      <c r="AD447" s="8"/>
      <c r="AE447" s="8"/>
    </row>
    <row r="448" spans="10:31" x14ac:dyDescent="0.25">
      <c r="N448" s="8"/>
    </row>
    <row r="449" spans="14:14" x14ac:dyDescent="0.25">
      <c r="N449" s="8"/>
    </row>
    <row r="450" spans="14:14" x14ac:dyDescent="0.25">
      <c r="N450" s="8"/>
    </row>
    <row r="451" spans="14:14" x14ac:dyDescent="0.25">
      <c r="N451" s="8"/>
    </row>
    <row r="452" spans="14:14" x14ac:dyDescent="0.25">
      <c r="N452" s="8"/>
    </row>
    <row r="453" spans="14:14" x14ac:dyDescent="0.25">
      <c r="N453" s="8"/>
    </row>
    <row r="454" spans="14:14" x14ac:dyDescent="0.25">
      <c r="N454" s="8"/>
    </row>
    <row r="455" spans="14:14" x14ac:dyDescent="0.25">
      <c r="N455" s="8"/>
    </row>
    <row r="456" spans="14:14" x14ac:dyDescent="0.25">
      <c r="N456" s="8"/>
    </row>
    <row r="457" spans="14:14" x14ac:dyDescent="0.25">
      <c r="N457" s="8"/>
    </row>
    <row r="458" spans="14:14" x14ac:dyDescent="0.25">
      <c r="N458" s="8"/>
    </row>
  </sheetData>
  <mergeCells count="69">
    <mergeCell ref="U5:W5"/>
    <mergeCell ref="Z5:AB5"/>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48" priority="46" stopIfTrue="1" operator="greaterThan">
      <formula>110</formula>
    </cfRule>
    <cfRule type="cellIs" dxfId="47" priority="47" stopIfTrue="1" operator="between">
      <formula>100</formula>
      <formula>110</formula>
    </cfRule>
    <cfRule type="cellIs" dxfId="46" priority="48" stopIfTrue="1" operator="between">
      <formula>80</formula>
      <formula>100</formula>
    </cfRule>
    <cfRule type="cellIs" dxfId="45" priority="49" stopIfTrue="1" operator="lessThan">
      <formula>80</formula>
    </cfRule>
  </conditionalFormatting>
  <conditionalFormatting sqref="S12:Z413">
    <cfRule type="cellIs" dxfId="44" priority="50" stopIfTrue="1" operator="greaterThan">
      <formula>110</formula>
    </cfRule>
    <cfRule type="cellIs" dxfId="43" priority="52" stopIfTrue="1" operator="between">
      <formula>80</formula>
      <formula>100</formula>
    </cfRule>
    <cfRule type="cellIs" dxfId="42" priority="53" stopIfTrue="1" operator="lessThan">
      <formula>80</formula>
    </cfRule>
  </conditionalFormatting>
  <conditionalFormatting sqref="S12:AC413 AE12:AE413">
    <cfRule type="cellIs" dxfId="41" priority="51" stopIfTrue="1" operator="between">
      <formula>100</formula>
      <formula>110</formula>
    </cfRule>
  </conditionalFormatting>
  <conditionalFormatting sqref="AD12:AD413">
    <cfRule type="cellIs" dxfId="40" priority="37" stopIfTrue="1" operator="greaterThan">
      <formula>110</formula>
    </cfRule>
    <cfRule type="cellIs" dxfId="39" priority="38" stopIfTrue="1" operator="between">
      <formula>100</formula>
      <formula>110</formula>
    </cfRule>
    <cfRule type="cellIs" dxfId="38" priority="39" stopIfTrue="1" operator="between">
      <formula>80</formula>
      <formula>100</formula>
    </cfRule>
    <cfRule type="cellIs" dxfId="37" priority="40" stopIfTrue="1" operator="lessThan">
      <formula>80</formula>
    </cfRule>
  </conditionalFormatting>
  <conditionalFormatting sqref="AD12:AD413">
    <cfRule type="cellIs" dxfId="36" priority="41" stopIfTrue="1" operator="between">
      <formula>100</formula>
      <formula>110</formula>
    </cfRule>
  </conditionalFormatting>
  <conditionalFormatting sqref="AE12:AE413">
    <cfRule type="cellIs" dxfId="35" priority="28" stopIfTrue="1" operator="greaterThan">
      <formula>110</formula>
    </cfRule>
    <cfRule type="cellIs" dxfId="34" priority="29" stopIfTrue="1" operator="between">
      <formula>100</formula>
      <formula>110</formula>
    </cfRule>
    <cfRule type="cellIs" dxfId="33" priority="30" stopIfTrue="1" operator="between">
      <formula>80</formula>
      <formula>100</formula>
    </cfRule>
    <cfRule type="cellIs" dxfId="32" priority="31" stopIfTrue="1" operator="lessThan">
      <formula>80</formula>
    </cfRule>
  </conditionalFormatting>
  <conditionalFormatting sqref="AE12:AE413">
    <cfRule type="cellIs" dxfId="31" priority="32" stopIfTrue="1" operator="between">
      <formula>100</formula>
      <formula>110</formula>
    </cfRule>
  </conditionalFormatting>
  <conditionalFormatting sqref="AG12:AG413">
    <cfRule type="cellIs" dxfId="30" priority="11" stopIfTrue="1" operator="greaterThan">
      <formula>110</formula>
    </cfRule>
    <cfRule type="cellIs" dxfId="29" priority="12" stopIfTrue="1" operator="between">
      <formula>100</formula>
      <formula>110</formula>
    </cfRule>
    <cfRule type="cellIs" dxfId="28" priority="13" stopIfTrue="1" operator="between">
      <formula>80</formula>
      <formula>100</formula>
    </cfRule>
    <cfRule type="cellIs" dxfId="27" priority="14" stopIfTrue="1" operator="lessThan">
      <formula>80</formula>
    </cfRule>
  </conditionalFormatting>
  <conditionalFormatting sqref="AG12:AG413">
    <cfRule type="cellIs" dxfId="26" priority="15" stopIfTrue="1" operator="between">
      <formula>100</formula>
      <formula>110</formula>
    </cfRule>
  </conditionalFormatting>
  <conditionalFormatting sqref="AF12:AF413">
    <cfRule type="cellIs" dxfId="25" priority="6" stopIfTrue="1" operator="greaterThan">
      <formula>110</formula>
    </cfRule>
    <cfRule type="cellIs" dxfId="24" priority="7" stopIfTrue="1" operator="between">
      <formula>100</formula>
      <formula>110</formula>
    </cfRule>
    <cfRule type="cellIs" dxfId="23" priority="8" stopIfTrue="1" operator="between">
      <formula>80</formula>
      <formula>100</formula>
    </cfRule>
    <cfRule type="cellIs" dxfId="22" priority="9" stopIfTrue="1" operator="lessThan">
      <formula>80</formula>
    </cfRule>
  </conditionalFormatting>
  <conditionalFormatting sqref="AF12:AF413">
    <cfRule type="cellIs" dxfId="21" priority="10" stopIfTrue="1" operator="between">
      <formula>100</formula>
      <formula>110</formula>
    </cfRule>
  </conditionalFormatting>
  <conditionalFormatting sqref="AF12:AF413">
    <cfRule type="cellIs" dxfId="20" priority="1" stopIfTrue="1" operator="greaterThan">
      <formula>110</formula>
    </cfRule>
    <cfRule type="cellIs" dxfId="19" priority="2" stopIfTrue="1" operator="between">
      <formula>100</formula>
      <formula>110</formula>
    </cfRule>
    <cfRule type="cellIs" dxfId="18" priority="3" stopIfTrue="1" operator="between">
      <formula>80</formula>
      <formula>100</formula>
    </cfRule>
    <cfRule type="cellIs" dxfId="17" priority="4" stopIfTrue="1" operator="lessThan">
      <formula>80</formula>
    </cfRule>
  </conditionalFormatting>
  <conditionalFormatting sqref="AF12:AF413">
    <cfRule type="cellIs" dxfId="16"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38"/>
  <sheetViews>
    <sheetView zoomScale="55" zoomScaleNormal="55" workbookViewId="0">
      <selection activeCell="AB17" sqref="AB17"/>
    </sheetView>
  </sheetViews>
  <sheetFormatPr defaultColWidth="11.44140625" defaultRowHeight="13.2" x14ac:dyDescent="0.25"/>
  <cols>
    <col min="1" max="1" width="4.44140625" style="374" customWidth="1"/>
    <col min="2" max="2" width="66.6640625" style="374" customWidth="1"/>
    <col min="3" max="3" width="1.44140625" style="378" customWidth="1"/>
    <col min="4" max="6" width="9.33203125" style="378" customWidth="1"/>
    <col min="7" max="7" width="10" style="378" customWidth="1"/>
    <col min="8" max="9" width="9.21875" style="378" customWidth="1"/>
    <col min="10" max="11" width="10.44140625" style="378" customWidth="1"/>
    <col min="12" max="12" width="1.44140625" style="378" customWidth="1"/>
    <col min="13" max="14" width="9.33203125" style="378" customWidth="1"/>
    <col min="15" max="15" width="11.44140625" style="378" customWidth="1"/>
    <col min="16" max="18" width="11.6640625" style="378" customWidth="1"/>
    <col min="19" max="20" width="11.44140625" style="378" customWidth="1"/>
    <col min="21" max="21" width="1.44140625" style="378" customWidth="1"/>
    <col min="22" max="29" width="9.33203125" style="378" customWidth="1"/>
    <col min="30" max="30" width="1.44140625" style="378" customWidth="1"/>
    <col min="31" max="34" width="9.33203125" style="378" customWidth="1"/>
    <col min="35" max="35" width="9.21875" style="378" customWidth="1"/>
    <col min="36" max="38" width="9.33203125" style="378" customWidth="1"/>
    <col min="39" max="39" width="1.44140625" style="378" customWidth="1"/>
    <col min="40" max="47" width="9.33203125" style="378" customWidth="1"/>
    <col min="48" max="48" width="1.44140625" style="378" customWidth="1"/>
    <col min="49" max="57" width="9.33203125" style="378" customWidth="1"/>
    <col min="58" max="58" width="9.33203125" style="374" customWidth="1"/>
    <col min="59" max="61" width="11.44140625" style="374"/>
    <col min="62" max="62" width="1.44140625" style="378" customWidth="1"/>
    <col min="63" max="16384" width="11.44140625" style="374"/>
  </cols>
  <sheetData>
    <row r="1" spans="1:16383" x14ac:dyDescent="0.25">
      <c r="A1" s="489" t="s">
        <v>241</v>
      </c>
    </row>
    <row r="2" spans="1:16383" x14ac:dyDescent="0.25">
      <c r="A2" s="489"/>
      <c r="E2" s="493"/>
    </row>
    <row r="3" spans="1:16383" ht="13.8" thickBot="1" x14ac:dyDescent="0.3">
      <c r="B3" s="375"/>
      <c r="C3" s="376"/>
      <c r="D3" s="376"/>
      <c r="E3" s="376"/>
      <c r="F3" s="376"/>
      <c r="G3" s="376"/>
      <c r="H3" s="376"/>
      <c r="I3" s="376"/>
      <c r="J3" s="376"/>
      <c r="K3" s="376"/>
      <c r="L3" s="376"/>
      <c r="M3" s="376"/>
      <c r="N3" s="376"/>
      <c r="O3" s="376"/>
      <c r="P3" s="376"/>
      <c r="Q3" s="376"/>
      <c r="R3" s="376"/>
      <c r="S3" s="376"/>
      <c r="T3" s="376"/>
      <c r="U3" s="376"/>
      <c r="AD3" s="376"/>
      <c r="AM3" s="376"/>
      <c r="AV3" s="376"/>
      <c r="BE3" s="376"/>
      <c r="BF3" s="375"/>
      <c r="BG3" s="375"/>
      <c r="BH3" s="375"/>
      <c r="BI3" s="375"/>
      <c r="BJ3" s="376"/>
      <c r="BK3" s="375"/>
      <c r="BL3" s="375"/>
      <c r="BM3" s="375"/>
      <c r="BN3" s="375"/>
      <c r="BO3" s="375"/>
      <c r="BP3" s="375"/>
      <c r="BQ3" s="375"/>
    </row>
    <row r="4" spans="1:16383" x14ac:dyDescent="0.25">
      <c r="B4" s="827" t="s">
        <v>204</v>
      </c>
      <c r="C4" s="828"/>
      <c r="D4" s="828"/>
      <c r="E4" s="828"/>
      <c r="F4" s="828"/>
      <c r="G4" s="829"/>
      <c r="H4" s="564"/>
      <c r="I4" s="565"/>
      <c r="J4" s="565"/>
      <c r="K4" s="565"/>
      <c r="L4" s="472"/>
      <c r="M4" s="472"/>
      <c r="N4" s="472"/>
      <c r="O4" s="472"/>
      <c r="P4" s="472"/>
      <c r="Q4" s="472"/>
      <c r="R4" s="472"/>
      <c r="S4" s="472"/>
      <c r="T4" s="472"/>
      <c r="U4" s="472"/>
      <c r="AD4" s="472"/>
      <c r="AM4" s="472"/>
      <c r="AV4" s="472"/>
      <c r="BE4" s="376"/>
      <c r="BF4" s="375"/>
      <c r="BG4" s="375"/>
      <c r="BH4" s="375"/>
      <c r="BI4" s="375"/>
      <c r="BJ4" s="376"/>
      <c r="BK4" s="375"/>
      <c r="BL4" s="375"/>
      <c r="BM4" s="375"/>
      <c r="BN4" s="375"/>
      <c r="BO4" s="375"/>
      <c r="BP4" s="375"/>
      <c r="BQ4" s="375"/>
    </row>
    <row r="5" spans="1:16383" x14ac:dyDescent="0.25">
      <c r="B5" s="830" t="s">
        <v>205</v>
      </c>
      <c r="C5" s="831"/>
      <c r="D5" s="831"/>
      <c r="E5" s="831"/>
      <c r="F5" s="831"/>
      <c r="G5" s="832"/>
      <c r="H5" s="566"/>
      <c r="I5" s="687"/>
      <c r="J5" s="687"/>
      <c r="K5" s="567"/>
      <c r="L5" s="466"/>
      <c r="U5" s="466"/>
      <c r="AD5" s="466"/>
      <c r="AE5" s="376"/>
      <c r="AF5" s="376"/>
      <c r="AG5" s="375"/>
      <c r="AH5" s="375"/>
      <c r="AI5" s="376"/>
      <c r="AJ5" s="376"/>
      <c r="AK5" s="376"/>
      <c r="AL5" s="376"/>
      <c r="AM5" s="466"/>
      <c r="AN5" s="375"/>
      <c r="AO5" s="375"/>
      <c r="AP5" s="375"/>
      <c r="AQ5" s="375"/>
      <c r="AR5" s="376"/>
      <c r="AS5" s="376"/>
      <c r="AT5" s="376"/>
      <c r="AU5" s="376"/>
      <c r="AV5" s="466"/>
      <c r="AW5" s="375"/>
      <c r="AX5" s="375"/>
      <c r="AY5" s="375"/>
      <c r="AZ5" s="375"/>
      <c r="BA5" s="376"/>
      <c r="BB5" s="376"/>
      <c r="BC5" s="375"/>
      <c r="BD5" s="375"/>
      <c r="BE5" s="374"/>
      <c r="BJ5" s="374"/>
    </row>
    <row r="6" spans="1:16383" x14ac:dyDescent="0.25">
      <c r="B6" s="830" t="s">
        <v>257</v>
      </c>
      <c r="C6" s="831"/>
      <c r="D6" s="831"/>
      <c r="E6" s="831"/>
      <c r="F6" s="831"/>
      <c r="G6" s="832"/>
      <c r="H6" s="566"/>
      <c r="I6" s="567"/>
      <c r="J6" s="567"/>
      <c r="K6" s="567"/>
      <c r="L6" s="466"/>
      <c r="U6" s="466"/>
      <c r="AD6" s="466"/>
      <c r="AE6" s="376"/>
      <c r="AF6" s="376"/>
      <c r="AG6" s="375"/>
      <c r="AH6" s="375"/>
      <c r="AI6" s="376"/>
      <c r="AJ6" s="376"/>
      <c r="AK6" s="376"/>
      <c r="AL6" s="376"/>
      <c r="AM6" s="466"/>
      <c r="AN6" s="375"/>
      <c r="AO6" s="375"/>
      <c r="AP6" s="375"/>
      <c r="AQ6" s="375"/>
      <c r="AR6" s="376"/>
      <c r="AS6" s="376"/>
      <c r="AT6" s="376"/>
      <c r="AU6" s="376"/>
      <c r="AV6" s="466"/>
      <c r="AW6" s="375"/>
      <c r="AX6" s="375"/>
      <c r="AY6" s="375"/>
      <c r="AZ6" s="375"/>
      <c r="BA6" s="376"/>
      <c r="BB6" s="376"/>
      <c r="BC6" s="375"/>
      <c r="BD6" s="375"/>
      <c r="BE6" s="374"/>
      <c r="BJ6" s="374"/>
    </row>
    <row r="7" spans="1:16383" ht="13.8" thickBot="1" x14ac:dyDescent="0.3">
      <c r="B7" s="833" t="s">
        <v>203</v>
      </c>
      <c r="C7" s="834"/>
      <c r="D7" s="834"/>
      <c r="E7" s="834"/>
      <c r="F7" s="834"/>
      <c r="G7" s="835"/>
      <c r="H7" s="568"/>
      <c r="I7" s="569"/>
      <c r="J7" s="569"/>
      <c r="K7" s="569"/>
      <c r="L7" s="466"/>
      <c r="U7" s="466"/>
      <c r="Y7" s="376"/>
      <c r="Z7" s="376"/>
      <c r="AA7" s="376"/>
      <c r="AD7" s="466"/>
      <c r="AE7" s="376"/>
      <c r="AF7" s="376"/>
      <c r="AG7" s="375"/>
      <c r="AH7" s="375"/>
      <c r="AI7" s="376"/>
      <c r="AJ7" s="376"/>
      <c r="AK7" s="376"/>
      <c r="AL7" s="376"/>
      <c r="AM7" s="466"/>
      <c r="AN7" s="375"/>
      <c r="AO7" s="375"/>
      <c r="AP7" s="375"/>
      <c r="AQ7" s="375"/>
      <c r="AR7" s="376"/>
      <c r="AS7" s="376"/>
      <c r="AT7" s="376"/>
      <c r="AU7" s="376"/>
      <c r="AV7" s="466"/>
      <c r="AW7" s="375"/>
      <c r="AX7" s="375"/>
      <c r="AY7" s="375"/>
      <c r="AZ7" s="375"/>
      <c r="BA7" s="376"/>
      <c r="BB7" s="376"/>
      <c r="BC7" s="375"/>
      <c r="BD7" s="375"/>
      <c r="BE7" s="374"/>
      <c r="BJ7" s="374"/>
    </row>
    <row r="8" spans="1:16383" ht="13.8" thickBot="1" x14ac:dyDescent="0.3">
      <c r="B8" s="375"/>
      <c r="C8" s="376"/>
      <c r="D8" s="376"/>
      <c r="E8" s="376"/>
      <c r="F8" s="376"/>
      <c r="G8" s="394"/>
      <c r="H8" s="376"/>
      <c r="I8" s="376"/>
      <c r="J8" s="376"/>
      <c r="K8" s="376"/>
      <c r="L8" s="376"/>
      <c r="M8" s="376"/>
      <c r="N8" s="376"/>
      <c r="O8" s="376"/>
      <c r="P8" s="376"/>
      <c r="Q8" s="376"/>
      <c r="R8" s="376"/>
      <c r="S8" s="376"/>
      <c r="T8" s="376"/>
      <c r="U8" s="376"/>
      <c r="V8" s="376"/>
      <c r="W8" s="376"/>
      <c r="X8" s="376"/>
      <c r="Y8" s="376"/>
      <c r="Z8" s="376"/>
      <c r="AA8" s="376"/>
      <c r="AB8" s="376"/>
      <c r="AC8" s="376"/>
      <c r="AD8" s="376"/>
      <c r="AE8" s="376"/>
      <c r="AF8" s="376"/>
      <c r="AG8" s="376"/>
      <c r="AH8" s="376"/>
      <c r="AI8" s="376"/>
      <c r="AJ8" s="376"/>
      <c r="AK8" s="376"/>
      <c r="AL8" s="376"/>
      <c r="AM8" s="376"/>
      <c r="AN8" s="376"/>
      <c r="AO8" s="376"/>
      <c r="AP8" s="376"/>
      <c r="AQ8" s="376"/>
      <c r="AR8" s="376"/>
      <c r="AS8" s="376"/>
      <c r="AT8" s="376"/>
      <c r="AU8" s="376"/>
      <c r="AV8" s="376"/>
      <c r="AW8" s="376"/>
      <c r="AX8" s="376"/>
      <c r="AY8" s="376"/>
      <c r="AZ8" s="376"/>
      <c r="BA8" s="376"/>
      <c r="BB8" s="376"/>
      <c r="BC8" s="376"/>
      <c r="BD8" s="376"/>
      <c r="BE8" s="376"/>
      <c r="BF8" s="375"/>
      <c r="BG8" s="375"/>
      <c r="BH8" s="375"/>
      <c r="BI8" s="375"/>
      <c r="BJ8" s="376"/>
      <c r="BK8" s="375"/>
      <c r="BL8" s="375"/>
      <c r="BM8" s="375"/>
      <c r="BN8" s="375"/>
      <c r="BO8" s="375"/>
      <c r="BP8" s="375"/>
      <c r="BQ8" s="375"/>
    </row>
    <row r="9" spans="1:16383" x14ac:dyDescent="0.25">
      <c r="B9" s="490" t="s">
        <v>242</v>
      </c>
      <c r="C9" s="377"/>
      <c r="D9" s="469" t="s">
        <v>195</v>
      </c>
      <c r="E9" s="470"/>
      <c r="F9" s="470"/>
      <c r="G9" s="470"/>
      <c r="H9" s="470"/>
      <c r="I9" s="470"/>
      <c r="J9" s="470"/>
      <c r="K9" s="471"/>
      <c r="L9" s="570"/>
      <c r="M9" s="469" t="s">
        <v>198</v>
      </c>
      <c r="N9" s="470"/>
      <c r="O9" s="470"/>
      <c r="P9" s="470"/>
      <c r="Q9" s="470"/>
      <c r="R9" s="470"/>
      <c r="S9" s="470"/>
      <c r="T9" s="470"/>
      <c r="U9" s="558"/>
      <c r="V9" s="469" t="s">
        <v>201</v>
      </c>
      <c r="W9" s="470"/>
      <c r="X9" s="470"/>
      <c r="Y9" s="470"/>
      <c r="Z9" s="470"/>
      <c r="AA9" s="470"/>
      <c r="AB9" s="470"/>
      <c r="AC9" s="470"/>
      <c r="AD9" s="558"/>
      <c r="AE9" s="469" t="s">
        <v>200</v>
      </c>
      <c r="AF9" s="470"/>
      <c r="AG9" s="470"/>
      <c r="AH9" s="470"/>
      <c r="AI9" s="470"/>
      <c r="AJ9" s="470"/>
      <c r="AK9" s="470"/>
      <c r="AL9" s="471"/>
      <c r="AM9" s="560"/>
      <c r="AN9" s="545" t="s">
        <v>196</v>
      </c>
      <c r="AO9" s="468"/>
      <c r="AP9" s="468"/>
      <c r="AQ9" s="468"/>
      <c r="AR9" s="468"/>
      <c r="AS9" s="468"/>
      <c r="AT9" s="468"/>
      <c r="AU9" s="468"/>
      <c r="AV9" s="558"/>
      <c r="AW9" s="469" t="s">
        <v>199</v>
      </c>
      <c r="AX9" s="562"/>
      <c r="AY9" s="562"/>
      <c r="AZ9" s="562"/>
      <c r="BA9" s="562"/>
      <c r="BB9" s="562"/>
      <c r="BC9" s="562"/>
      <c r="BD9" s="563"/>
      <c r="BE9" s="376"/>
      <c r="BF9" s="375"/>
      <c r="BG9" s="375"/>
      <c r="BH9" s="375"/>
      <c r="BI9" s="375"/>
      <c r="BJ9" s="376"/>
      <c r="BK9" s="375"/>
      <c r="BL9" s="375"/>
      <c r="BM9" s="375"/>
      <c r="BN9" s="375"/>
      <c r="BO9" s="375"/>
      <c r="BP9" s="375"/>
      <c r="BQ9" s="375"/>
    </row>
    <row r="10" spans="1:16383" ht="13.8" thickBot="1" x14ac:dyDescent="0.3">
      <c r="B10" s="401" t="s">
        <v>83</v>
      </c>
      <c r="C10" s="376"/>
      <c r="D10" s="396">
        <v>2012</v>
      </c>
      <c r="E10" s="379">
        <v>2013</v>
      </c>
      <c r="F10" s="379">
        <v>2014</v>
      </c>
      <c r="G10" s="379">
        <v>2015</v>
      </c>
      <c r="H10" s="379">
        <v>2016</v>
      </c>
      <c r="I10" s="379">
        <v>2017</v>
      </c>
      <c r="J10" s="379">
        <v>2018</v>
      </c>
      <c r="K10" s="556">
        <v>2019</v>
      </c>
      <c r="L10" s="376"/>
      <c r="M10" s="396">
        <v>2012</v>
      </c>
      <c r="N10" s="379">
        <v>2013</v>
      </c>
      <c r="O10" s="379">
        <v>2014</v>
      </c>
      <c r="P10" s="379">
        <v>2015</v>
      </c>
      <c r="Q10" s="379">
        <v>2016</v>
      </c>
      <c r="R10" s="379">
        <v>2017</v>
      </c>
      <c r="S10" s="379">
        <v>2018</v>
      </c>
      <c r="T10" s="379">
        <v>2019</v>
      </c>
      <c r="U10" s="559"/>
      <c r="V10" s="396">
        <v>2012</v>
      </c>
      <c r="W10" s="379">
        <v>2013</v>
      </c>
      <c r="X10" s="379">
        <v>2014</v>
      </c>
      <c r="Y10" s="379">
        <v>2015</v>
      </c>
      <c r="Z10" s="379">
        <v>2016</v>
      </c>
      <c r="AA10" s="379">
        <v>2017</v>
      </c>
      <c r="AB10" s="379">
        <v>2018</v>
      </c>
      <c r="AC10" s="379">
        <v>2019</v>
      </c>
      <c r="AD10" s="559"/>
      <c r="AE10" s="396">
        <v>2012</v>
      </c>
      <c r="AF10" s="379">
        <v>2013</v>
      </c>
      <c r="AG10" s="379">
        <v>2014</v>
      </c>
      <c r="AH10" s="379">
        <v>2015</v>
      </c>
      <c r="AI10" s="379">
        <v>2016</v>
      </c>
      <c r="AJ10" s="379">
        <v>2017</v>
      </c>
      <c r="AK10" s="379">
        <v>2018</v>
      </c>
      <c r="AL10" s="556">
        <v>2019</v>
      </c>
      <c r="AM10" s="561"/>
      <c r="AN10" s="379">
        <v>2012</v>
      </c>
      <c r="AO10" s="379">
        <v>2013</v>
      </c>
      <c r="AP10" s="379">
        <v>2014</v>
      </c>
      <c r="AQ10" s="379">
        <v>2015</v>
      </c>
      <c r="AR10" s="379">
        <v>2016</v>
      </c>
      <c r="AS10" s="379">
        <v>2017</v>
      </c>
      <c r="AT10" s="379">
        <v>2018</v>
      </c>
      <c r="AU10" s="379">
        <v>2019</v>
      </c>
      <c r="AV10" s="559"/>
      <c r="AW10" s="396">
        <v>2012</v>
      </c>
      <c r="AX10" s="379">
        <v>2013</v>
      </c>
      <c r="AY10" s="379">
        <v>2014</v>
      </c>
      <c r="AZ10" s="379">
        <v>2015</v>
      </c>
      <c r="BA10" s="379">
        <v>2016</v>
      </c>
      <c r="BB10" s="379">
        <v>2017</v>
      </c>
      <c r="BC10" s="379">
        <v>2018</v>
      </c>
      <c r="BD10" s="556">
        <v>2019</v>
      </c>
      <c r="BE10" s="376"/>
      <c r="BF10" s="375"/>
      <c r="BG10" s="375"/>
      <c r="BH10" s="375"/>
      <c r="BI10" s="375"/>
      <c r="BJ10" s="376"/>
      <c r="BK10" s="375"/>
      <c r="BL10" s="375"/>
      <c r="BM10" s="375"/>
      <c r="BN10" s="375"/>
      <c r="BO10" s="375"/>
      <c r="BP10" s="375"/>
      <c r="BQ10" s="375"/>
    </row>
    <row r="11" spans="1:16383" s="382" customFormat="1" ht="7.5" customHeight="1" x14ac:dyDescent="0.25">
      <c r="A11" s="375"/>
      <c r="B11" s="402"/>
      <c r="C11" s="376"/>
      <c r="D11" s="397"/>
      <c r="E11" s="381"/>
      <c r="F11" s="381"/>
      <c r="G11" s="381"/>
      <c r="H11" s="381"/>
      <c r="I11" s="381"/>
      <c r="J11" s="381"/>
      <c r="K11" s="557"/>
      <c r="L11" s="376"/>
      <c r="M11" s="397"/>
      <c r="N11" s="381"/>
      <c r="O11" s="381"/>
      <c r="P11" s="381"/>
      <c r="Q11" s="381"/>
      <c r="R11" s="381"/>
      <c r="S11" s="381"/>
      <c r="T11" s="381"/>
      <c r="U11" s="559"/>
      <c r="V11" s="397"/>
      <c r="W11" s="381"/>
      <c r="X11" s="381"/>
      <c r="Y11" s="381"/>
      <c r="Z11" s="381"/>
      <c r="AA11" s="381"/>
      <c r="AB11" s="381"/>
      <c r="AC11" s="381"/>
      <c r="AD11" s="559"/>
      <c r="AE11" s="397"/>
      <c r="AF11" s="381"/>
      <c r="AG11" s="381"/>
      <c r="AH11" s="381"/>
      <c r="AI11" s="381"/>
      <c r="AJ11" s="381"/>
      <c r="AK11" s="381"/>
      <c r="AL11" s="557"/>
      <c r="AM11" s="561"/>
      <c r="AN11" s="381"/>
      <c r="AO11" s="381"/>
      <c r="AP11" s="381"/>
      <c r="AQ11" s="381"/>
      <c r="AR11" s="381"/>
      <c r="AS11" s="381"/>
      <c r="AT11" s="381"/>
      <c r="AU11" s="381"/>
      <c r="AV11" s="559"/>
      <c r="AW11" s="397"/>
      <c r="AX11" s="381"/>
      <c r="AY11" s="381"/>
      <c r="AZ11" s="381"/>
      <c r="BA11" s="381"/>
      <c r="BB11" s="381"/>
      <c r="BC11" s="381"/>
      <c r="BD11" s="557"/>
      <c r="BE11" s="375"/>
      <c r="BF11" s="375"/>
      <c r="BG11" s="375"/>
      <c r="BH11" s="375"/>
      <c r="BI11" s="375"/>
      <c r="BJ11" s="375"/>
      <c r="BK11" s="375"/>
      <c r="BL11" s="375"/>
      <c r="BM11" s="375"/>
      <c r="BN11" s="375"/>
      <c r="BO11" s="375"/>
      <c r="BP11" s="375"/>
      <c r="BQ11" s="375"/>
      <c r="BR11" s="375"/>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5"/>
      <c r="CY11" s="375"/>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5"/>
      <c r="EF11" s="375"/>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5"/>
      <c r="FM11" s="375"/>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5"/>
      <c r="GT11" s="375"/>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5"/>
      <c r="IA11" s="375"/>
      <c r="IB11" s="375"/>
      <c r="IC11" s="375"/>
      <c r="ID11" s="375"/>
      <c r="IE11" s="375"/>
      <c r="IF11" s="375"/>
      <c r="IG11" s="375"/>
      <c r="IH11" s="375"/>
      <c r="II11" s="375"/>
      <c r="IJ11" s="375"/>
      <c r="IK11" s="375"/>
      <c r="IL11" s="375"/>
      <c r="IM11" s="375"/>
      <c r="IN11" s="375"/>
      <c r="IO11" s="375"/>
      <c r="IP11" s="375"/>
      <c r="IQ11" s="375"/>
      <c r="IR11" s="375"/>
      <c r="IS11" s="375"/>
      <c r="IT11" s="375"/>
      <c r="IU11" s="375"/>
      <c r="IV11" s="375"/>
      <c r="IW11" s="375"/>
      <c r="IX11" s="375"/>
      <c r="IY11" s="375"/>
      <c r="IZ11" s="375"/>
      <c r="JA11" s="375"/>
      <c r="JB11" s="375"/>
      <c r="JC11" s="375"/>
      <c r="JD11" s="375"/>
      <c r="JE11" s="375"/>
      <c r="JF11" s="375"/>
      <c r="JG11" s="375"/>
      <c r="JH11" s="375"/>
      <c r="JI11" s="375"/>
      <c r="JJ11" s="375"/>
      <c r="JK11" s="375"/>
      <c r="JL11" s="375"/>
      <c r="JM11" s="375"/>
      <c r="JN11" s="375"/>
      <c r="JO11" s="375"/>
      <c r="JP11" s="375"/>
      <c r="JQ11" s="375"/>
      <c r="JR11" s="375"/>
      <c r="JS11" s="375"/>
      <c r="JT11" s="375"/>
      <c r="JU11" s="375"/>
      <c r="JV11" s="375"/>
      <c r="JW11" s="375"/>
      <c r="JX11" s="375"/>
      <c r="JY11" s="375"/>
      <c r="JZ11" s="375"/>
      <c r="KA11" s="375"/>
      <c r="KB11" s="375"/>
      <c r="KC11" s="375"/>
      <c r="KD11" s="375"/>
      <c r="KE11" s="375"/>
      <c r="KF11" s="375"/>
      <c r="KG11" s="375"/>
      <c r="KH11" s="375"/>
      <c r="KI11" s="375"/>
      <c r="KJ11" s="375"/>
      <c r="KK11" s="375"/>
      <c r="KL11" s="375"/>
      <c r="KM11" s="375"/>
      <c r="KN11" s="375"/>
      <c r="KO11" s="375"/>
      <c r="KP11" s="375"/>
      <c r="KQ11" s="375"/>
      <c r="KR11" s="375"/>
      <c r="KS11" s="375"/>
      <c r="KT11" s="375"/>
      <c r="KU11" s="375"/>
      <c r="KV11" s="375"/>
      <c r="KW11" s="375"/>
      <c r="KX11" s="375"/>
      <c r="KY11" s="375"/>
      <c r="KZ11" s="375"/>
      <c r="LA11" s="375"/>
      <c r="LB11" s="375"/>
      <c r="LC11" s="375"/>
      <c r="LD11" s="375"/>
      <c r="LE11" s="375"/>
      <c r="LF11" s="375"/>
      <c r="LG11" s="375"/>
      <c r="LH11" s="375"/>
      <c r="LI11" s="375"/>
      <c r="LJ11" s="375"/>
      <c r="LK11" s="375"/>
      <c r="LL11" s="375"/>
      <c r="LM11" s="375"/>
      <c r="LN11" s="375"/>
      <c r="LO11" s="375"/>
      <c r="LP11" s="375"/>
      <c r="LQ11" s="375"/>
      <c r="LR11" s="375"/>
      <c r="LS11" s="375"/>
      <c r="LT11" s="375"/>
      <c r="LU11" s="375"/>
      <c r="LV11" s="375"/>
      <c r="LW11" s="375"/>
      <c r="LX11" s="375"/>
      <c r="LY11" s="375"/>
      <c r="LZ11" s="375"/>
      <c r="MA11" s="375"/>
      <c r="MB11" s="375"/>
      <c r="MC11" s="375"/>
      <c r="MD11" s="375"/>
      <c r="ME11" s="375"/>
      <c r="MF11" s="375"/>
      <c r="MG11" s="375"/>
      <c r="MH11" s="375"/>
      <c r="MI11" s="375"/>
      <c r="MJ11" s="375"/>
      <c r="MK11" s="375"/>
      <c r="ML11" s="375"/>
      <c r="MM11" s="375"/>
      <c r="MN11" s="375"/>
      <c r="MO11" s="375"/>
      <c r="MP11" s="375"/>
      <c r="MQ11" s="375"/>
      <c r="MR11" s="375"/>
      <c r="MS11" s="375"/>
      <c r="MT11" s="375"/>
      <c r="MU11" s="375"/>
      <c r="MV11" s="375"/>
      <c r="MW11" s="375"/>
      <c r="MX11" s="375"/>
      <c r="MY11" s="375"/>
      <c r="MZ11" s="375"/>
      <c r="NA11" s="375"/>
      <c r="NB11" s="375"/>
      <c r="NC11" s="375"/>
      <c r="ND11" s="375"/>
      <c r="NE11" s="375"/>
      <c r="NF11" s="375"/>
      <c r="NG11" s="375"/>
      <c r="NH11" s="375"/>
      <c r="NI11" s="375"/>
      <c r="NJ11" s="375"/>
      <c r="NK11" s="375"/>
      <c r="NL11" s="375"/>
      <c r="NM11" s="375"/>
      <c r="NN11" s="375"/>
      <c r="NO11" s="375"/>
      <c r="NP11" s="375"/>
      <c r="NQ11" s="375"/>
      <c r="NR11" s="375"/>
      <c r="NS11" s="375"/>
      <c r="NT11" s="375"/>
      <c r="NU11" s="375"/>
      <c r="NV11" s="375"/>
      <c r="NW11" s="375"/>
      <c r="NX11" s="375"/>
      <c r="NY11" s="375"/>
      <c r="NZ11" s="375"/>
      <c r="OA11" s="375"/>
      <c r="OB11" s="375"/>
      <c r="OC11" s="375"/>
      <c r="OD11" s="375"/>
      <c r="OE11" s="375"/>
      <c r="OF11" s="375"/>
      <c r="OG11" s="375"/>
      <c r="OH11" s="375"/>
      <c r="OI11" s="375"/>
      <c r="OJ11" s="375"/>
      <c r="OK11" s="375"/>
      <c r="OL11" s="375"/>
      <c r="OM11" s="375"/>
      <c r="ON11" s="375"/>
      <c r="OO11" s="375"/>
      <c r="OP11" s="375"/>
      <c r="OQ11" s="375"/>
      <c r="OR11" s="375"/>
      <c r="OS11" s="375"/>
      <c r="OT11" s="375"/>
      <c r="OU11" s="375"/>
      <c r="OV11" s="375"/>
      <c r="OW11" s="375"/>
      <c r="OX11" s="375"/>
      <c r="OY11" s="375"/>
      <c r="OZ11" s="375"/>
      <c r="PA11" s="375"/>
      <c r="PB11" s="375"/>
      <c r="PC11" s="375"/>
      <c r="PD11" s="375"/>
      <c r="PE11" s="375"/>
      <c r="PF11" s="375"/>
      <c r="PG11" s="375"/>
      <c r="PH11" s="375"/>
      <c r="PI11" s="375"/>
      <c r="PJ11" s="375"/>
      <c r="PK11" s="375"/>
      <c r="PL11" s="375"/>
      <c r="PM11" s="375"/>
      <c r="PN11" s="375"/>
      <c r="PO11" s="375"/>
      <c r="PP11" s="375"/>
      <c r="PQ11" s="375"/>
      <c r="PR11" s="375"/>
      <c r="PS11" s="375"/>
      <c r="PT11" s="375"/>
      <c r="PU11" s="375"/>
      <c r="PV11" s="375"/>
      <c r="PW11" s="375"/>
      <c r="PX11" s="375"/>
      <c r="PY11" s="375"/>
      <c r="PZ11" s="375"/>
      <c r="QA11" s="375"/>
      <c r="QB11" s="375"/>
      <c r="QC11" s="375"/>
      <c r="QD11" s="375"/>
      <c r="QE11" s="375"/>
      <c r="QF11" s="375"/>
      <c r="QG11" s="375"/>
      <c r="QH11" s="375"/>
      <c r="QI11" s="375"/>
      <c r="QJ11" s="375"/>
      <c r="QK11" s="375"/>
      <c r="QL11" s="375"/>
      <c r="QM11" s="375"/>
      <c r="QN11" s="375"/>
      <c r="QO11" s="375"/>
      <c r="QP11" s="375"/>
      <c r="QQ11" s="375"/>
      <c r="QR11" s="375"/>
      <c r="QS11" s="375"/>
      <c r="QT11" s="375"/>
      <c r="QU11" s="375"/>
      <c r="QV11" s="375"/>
      <c r="QW11" s="375"/>
      <c r="QX11" s="375"/>
      <c r="QY11" s="375"/>
      <c r="QZ11" s="375"/>
      <c r="RA11" s="375"/>
      <c r="RB11" s="375"/>
      <c r="RC11" s="375"/>
      <c r="RD11" s="375"/>
      <c r="RE11" s="375"/>
      <c r="RF11" s="375"/>
      <c r="RG11" s="375"/>
      <c r="RH11" s="375"/>
      <c r="RI11" s="375"/>
      <c r="RJ11" s="375"/>
      <c r="RK11" s="375"/>
      <c r="RL11" s="375"/>
      <c r="RM11" s="375"/>
      <c r="RN11" s="375"/>
      <c r="RO11" s="375"/>
      <c r="RP11" s="375"/>
      <c r="RQ11" s="375"/>
      <c r="RR11" s="375"/>
      <c r="RS11" s="375"/>
      <c r="RT11" s="375"/>
      <c r="RU11" s="375"/>
      <c r="RV11" s="375"/>
      <c r="RW11" s="375"/>
      <c r="RX11" s="375"/>
      <c r="RY11" s="375"/>
      <c r="RZ11" s="375"/>
      <c r="SA11" s="375"/>
      <c r="SB11" s="375"/>
      <c r="SC11" s="375"/>
      <c r="SD11" s="375"/>
      <c r="SE11" s="375"/>
      <c r="SF11" s="375"/>
      <c r="SG11" s="375"/>
      <c r="SH11" s="375"/>
      <c r="SI11" s="375"/>
      <c r="SJ11" s="375"/>
      <c r="SK11" s="375"/>
      <c r="SL11" s="375"/>
      <c r="SM11" s="375"/>
      <c r="SN11" s="375"/>
      <c r="SO11" s="375"/>
      <c r="SP11" s="375"/>
      <c r="SQ11" s="375"/>
      <c r="SR11" s="375"/>
      <c r="SS11" s="375"/>
      <c r="ST11" s="375"/>
      <c r="SU11" s="375"/>
      <c r="SV11" s="375"/>
      <c r="SW11" s="375"/>
      <c r="SX11" s="375"/>
      <c r="SY11" s="375"/>
      <c r="SZ11" s="375"/>
      <c r="TA11" s="375"/>
      <c r="TB11" s="375"/>
      <c r="TC11" s="375"/>
      <c r="TD11" s="375"/>
      <c r="TE11" s="375"/>
      <c r="TF11" s="375"/>
      <c r="TG11" s="375"/>
      <c r="TH11" s="375"/>
      <c r="TI11" s="375"/>
      <c r="TJ11" s="375"/>
      <c r="TK11" s="375"/>
      <c r="TL11" s="375"/>
      <c r="TM11" s="375"/>
      <c r="TN11" s="375"/>
      <c r="TO11" s="375"/>
      <c r="TP11" s="375"/>
      <c r="TQ11" s="375"/>
      <c r="TR11" s="375"/>
      <c r="TS11" s="375"/>
      <c r="TT11" s="375"/>
      <c r="TU11" s="375"/>
      <c r="TV11" s="375"/>
      <c r="TW11" s="375"/>
      <c r="TX11" s="375"/>
      <c r="TY11" s="375"/>
      <c r="TZ11" s="375"/>
      <c r="UA11" s="375"/>
      <c r="UB11" s="375"/>
      <c r="UC11" s="375"/>
      <c r="UD11" s="375"/>
      <c r="UE11" s="375"/>
      <c r="UF11" s="375"/>
      <c r="UG11" s="375"/>
      <c r="UH11" s="375"/>
      <c r="UI11" s="375"/>
      <c r="UJ11" s="375"/>
      <c r="UK11" s="375"/>
      <c r="UL11" s="375"/>
      <c r="UM11" s="375"/>
      <c r="UN11" s="375"/>
      <c r="UO11" s="375"/>
      <c r="UP11" s="375"/>
      <c r="UQ11" s="375"/>
      <c r="UR11" s="375"/>
      <c r="US11" s="375"/>
      <c r="UT11" s="375"/>
      <c r="UU11" s="375"/>
      <c r="UV11" s="375"/>
      <c r="UW11" s="375"/>
      <c r="UX11" s="375"/>
      <c r="UY11" s="375"/>
      <c r="UZ11" s="375"/>
      <c r="VA11" s="375"/>
      <c r="VB11" s="375"/>
      <c r="VC11" s="375"/>
      <c r="VD11" s="375"/>
      <c r="VE11" s="375"/>
      <c r="VF11" s="375"/>
      <c r="VG11" s="375"/>
      <c r="VH11" s="375"/>
      <c r="VI11" s="375"/>
      <c r="VJ11" s="375"/>
      <c r="VK11" s="375"/>
      <c r="VL11" s="375"/>
      <c r="VM11" s="375"/>
      <c r="VN11" s="375"/>
      <c r="VO11" s="375"/>
      <c r="VP11" s="375"/>
      <c r="VQ11" s="375"/>
      <c r="VR11" s="375"/>
      <c r="VS11" s="375"/>
      <c r="VT11" s="375"/>
      <c r="VU11" s="375"/>
      <c r="VV11" s="375"/>
      <c r="VW11" s="375"/>
      <c r="VX11" s="375"/>
      <c r="VY11" s="375"/>
      <c r="VZ11" s="375"/>
      <c r="WA11" s="375"/>
      <c r="WB11" s="375"/>
      <c r="WC11" s="375"/>
      <c r="WD11" s="375"/>
      <c r="WE11" s="375"/>
      <c r="WF11" s="375"/>
      <c r="WG11" s="375"/>
      <c r="WH11" s="375"/>
      <c r="WI11" s="375"/>
      <c r="WJ11" s="375"/>
      <c r="WK11" s="375"/>
      <c r="WL11" s="375"/>
      <c r="WM11" s="375"/>
      <c r="WN11" s="375"/>
      <c r="WO11" s="375"/>
      <c r="WP11" s="375"/>
      <c r="WQ11" s="375"/>
      <c r="WR11" s="375"/>
      <c r="WS11" s="375"/>
      <c r="WT11" s="375"/>
      <c r="WU11" s="375"/>
      <c r="WV11" s="375"/>
      <c r="WW11" s="375"/>
      <c r="WX11" s="375"/>
      <c r="WY11" s="375"/>
      <c r="WZ11" s="375"/>
      <c r="XA11" s="375"/>
      <c r="XB11" s="375"/>
      <c r="XC11" s="375"/>
      <c r="XD11" s="375"/>
      <c r="XE11" s="375"/>
      <c r="XF11" s="375"/>
      <c r="XG11" s="375"/>
      <c r="XH11" s="375"/>
      <c r="XI11" s="375"/>
      <c r="XJ11" s="375"/>
      <c r="XK11" s="375"/>
      <c r="XL11" s="375"/>
      <c r="XM11" s="375"/>
      <c r="XN11" s="375"/>
      <c r="XO11" s="375"/>
      <c r="XP11" s="375"/>
      <c r="XQ11" s="375"/>
      <c r="XR11" s="375"/>
      <c r="XS11" s="375"/>
      <c r="XT11" s="375"/>
      <c r="XU11" s="375"/>
      <c r="XV11" s="375"/>
      <c r="XW11" s="375"/>
      <c r="XX11" s="375"/>
      <c r="XY11" s="375"/>
      <c r="XZ11" s="375"/>
      <c r="YA11" s="375"/>
      <c r="YB11" s="375"/>
      <c r="YC11" s="375"/>
      <c r="YD11" s="375"/>
      <c r="YE11" s="375"/>
      <c r="YF11" s="375"/>
      <c r="YG11" s="375"/>
      <c r="YH11" s="375"/>
      <c r="YI11" s="375"/>
      <c r="YJ11" s="375"/>
      <c r="YK11" s="375"/>
      <c r="YL11" s="375"/>
      <c r="YM11" s="375"/>
      <c r="YN11" s="375"/>
      <c r="YO11" s="375"/>
      <c r="YP11" s="375"/>
      <c r="YQ11" s="375"/>
      <c r="YR11" s="375"/>
      <c r="YS11" s="375"/>
      <c r="YT11" s="375"/>
      <c r="YU11" s="375"/>
      <c r="YV11" s="375"/>
      <c r="YW11" s="375"/>
      <c r="YX11" s="375"/>
      <c r="YY11" s="375"/>
      <c r="YZ11" s="375"/>
      <c r="ZA11" s="375"/>
      <c r="ZB11" s="375"/>
      <c r="ZC11" s="375"/>
      <c r="ZD11" s="375"/>
      <c r="ZE11" s="375"/>
      <c r="ZF11" s="375"/>
      <c r="ZG11" s="375"/>
      <c r="ZH11" s="375"/>
      <c r="ZI11" s="375"/>
      <c r="ZJ11" s="375"/>
      <c r="ZK11" s="375"/>
      <c r="ZL11" s="375"/>
      <c r="ZM11" s="375"/>
      <c r="ZN11" s="375"/>
      <c r="ZO11" s="375"/>
      <c r="ZP11" s="375"/>
      <c r="ZQ11" s="375"/>
      <c r="ZR11" s="375"/>
      <c r="ZS11" s="375"/>
      <c r="ZT11" s="375"/>
      <c r="ZU11" s="375"/>
      <c r="ZV11" s="375"/>
      <c r="ZW11" s="375"/>
      <c r="ZX11" s="375"/>
      <c r="ZY11" s="375"/>
      <c r="ZZ11" s="375"/>
      <c r="AAA11" s="375"/>
      <c r="AAB11" s="375"/>
      <c r="AAC11" s="375"/>
      <c r="AAD11" s="375"/>
      <c r="AAE11" s="375"/>
      <c r="AAF11" s="375"/>
      <c r="AAG11" s="375"/>
      <c r="AAH11" s="375"/>
      <c r="AAI11" s="375"/>
      <c r="AAJ11" s="375"/>
      <c r="AAK11" s="375"/>
      <c r="AAL11" s="375"/>
      <c r="AAM11" s="375"/>
      <c r="AAN11" s="375"/>
      <c r="AAO11" s="375"/>
      <c r="AAP11" s="375"/>
      <c r="AAQ11" s="375"/>
      <c r="AAR11" s="375"/>
      <c r="AAS11" s="375"/>
      <c r="AAT11" s="375"/>
      <c r="AAU11" s="375"/>
      <c r="AAV11" s="375"/>
      <c r="AAW11" s="375"/>
      <c r="AAX11" s="375"/>
      <c r="AAY11" s="375"/>
      <c r="AAZ11" s="375"/>
      <c r="ABA11" s="375"/>
      <c r="ABB11" s="375"/>
      <c r="ABC11" s="375"/>
      <c r="ABD11" s="375"/>
      <c r="ABE11" s="375"/>
      <c r="ABF11" s="375"/>
      <c r="ABG11" s="375"/>
      <c r="ABH11" s="375"/>
      <c r="ABI11" s="375"/>
      <c r="ABJ11" s="375"/>
      <c r="ABK11" s="375"/>
      <c r="ABL11" s="375"/>
      <c r="ABM11" s="375"/>
      <c r="ABN11" s="375"/>
      <c r="ABO11" s="375"/>
      <c r="ABP11" s="375"/>
      <c r="ABQ11" s="375"/>
      <c r="ABR11" s="375"/>
      <c r="ABS11" s="375"/>
      <c r="ABT11" s="375"/>
      <c r="ABU11" s="375"/>
      <c r="ABV11" s="375"/>
      <c r="ABW11" s="375"/>
      <c r="ABX11" s="375"/>
      <c r="ABY11" s="375"/>
      <c r="ABZ11" s="375"/>
      <c r="ACA11" s="375"/>
      <c r="ACB11" s="375"/>
      <c r="ACC11" s="375"/>
      <c r="ACD11" s="375"/>
      <c r="ACE11" s="375"/>
      <c r="ACF11" s="375"/>
      <c r="ACG11" s="375"/>
      <c r="ACH11" s="375"/>
      <c r="ACI11" s="375"/>
      <c r="ACJ11" s="375"/>
      <c r="ACK11" s="375"/>
      <c r="ACL11" s="375"/>
      <c r="ACM11" s="375"/>
      <c r="ACN11" s="375"/>
      <c r="ACO11" s="375"/>
      <c r="ACP11" s="375"/>
      <c r="ACQ11" s="375"/>
      <c r="ACR11" s="375"/>
      <c r="ACS11" s="375"/>
      <c r="ACT11" s="375"/>
      <c r="ACU11" s="375"/>
      <c r="ACV11" s="375"/>
      <c r="ACW11" s="375"/>
      <c r="ACX11" s="375"/>
      <c r="ACY11" s="375"/>
      <c r="ACZ11" s="375"/>
      <c r="ADA11" s="375"/>
      <c r="ADB11" s="375"/>
      <c r="ADC11" s="375"/>
      <c r="ADD11" s="375"/>
      <c r="ADE11" s="375"/>
      <c r="ADF11" s="375"/>
      <c r="ADG11" s="375"/>
      <c r="ADH11" s="375"/>
      <c r="ADI11" s="375"/>
      <c r="ADJ11" s="375"/>
      <c r="ADK11" s="375"/>
      <c r="ADL11" s="375"/>
      <c r="ADM11" s="375"/>
      <c r="ADN11" s="375"/>
      <c r="ADO11" s="375"/>
      <c r="ADP11" s="375"/>
      <c r="ADQ11" s="375"/>
      <c r="ADR11" s="375"/>
      <c r="ADS11" s="375"/>
      <c r="ADT11" s="375"/>
      <c r="ADU11" s="375"/>
      <c r="ADV11" s="375"/>
      <c r="ADW11" s="375"/>
      <c r="ADX11" s="375"/>
      <c r="ADY11" s="375"/>
      <c r="ADZ11" s="375"/>
      <c r="AEA11" s="375"/>
      <c r="AEB11" s="375"/>
      <c r="AEC11" s="375"/>
      <c r="AED11" s="375"/>
      <c r="AEE11" s="375"/>
      <c r="AEF11" s="375"/>
      <c r="AEG11" s="375"/>
      <c r="AEH11" s="375"/>
      <c r="AEI11" s="375"/>
      <c r="AEJ11" s="375"/>
      <c r="AEK11" s="375"/>
      <c r="AEL11" s="375"/>
      <c r="AEM11" s="375"/>
      <c r="AEN11" s="375"/>
      <c r="AEO11" s="375"/>
      <c r="AEP11" s="375"/>
      <c r="AEQ11" s="375"/>
      <c r="AER11" s="375"/>
      <c r="AES11" s="375"/>
      <c r="AET11" s="375"/>
      <c r="AEU11" s="375"/>
      <c r="AEV11" s="375"/>
      <c r="AEW11" s="375"/>
      <c r="AEX11" s="375"/>
      <c r="AEY11" s="375"/>
      <c r="AEZ11" s="375"/>
      <c r="AFA11" s="375"/>
      <c r="AFB11" s="375"/>
      <c r="AFC11" s="375"/>
      <c r="AFD11" s="375"/>
      <c r="AFE11" s="375"/>
      <c r="AFF11" s="375"/>
      <c r="AFG11" s="375"/>
      <c r="AFH11" s="375"/>
      <c r="AFI11" s="375"/>
      <c r="AFJ11" s="375"/>
      <c r="AFK11" s="375"/>
      <c r="AFL11" s="375"/>
      <c r="AFM11" s="375"/>
      <c r="AFN11" s="375"/>
      <c r="AFO11" s="375"/>
      <c r="AFP11" s="375"/>
      <c r="AFQ11" s="375"/>
      <c r="AFR11" s="375"/>
      <c r="AFS11" s="375"/>
      <c r="AFT11" s="375"/>
      <c r="AFU11" s="375"/>
      <c r="AFV11" s="375"/>
      <c r="AFW11" s="375"/>
      <c r="AFX11" s="375"/>
      <c r="AFY11" s="375"/>
      <c r="AFZ11" s="375"/>
      <c r="AGA11" s="375"/>
      <c r="AGB11" s="375"/>
      <c r="AGC11" s="375"/>
      <c r="AGD11" s="375"/>
      <c r="AGE11" s="375"/>
      <c r="AGF11" s="375"/>
      <c r="AGG11" s="375"/>
      <c r="AGH11" s="375"/>
      <c r="AGI11" s="375"/>
      <c r="AGJ11" s="375"/>
      <c r="AGK11" s="375"/>
      <c r="AGL11" s="375"/>
      <c r="AGM11" s="375"/>
      <c r="AGN11" s="375"/>
      <c r="AGO11" s="375"/>
      <c r="AGP11" s="375"/>
      <c r="AGQ11" s="375"/>
      <c r="AGR11" s="375"/>
      <c r="AGS11" s="375"/>
      <c r="AGT11" s="375"/>
      <c r="AGU11" s="375"/>
      <c r="AGV11" s="375"/>
      <c r="AGW11" s="375"/>
      <c r="AGX11" s="375"/>
      <c r="AGY11" s="375"/>
      <c r="AGZ11" s="375"/>
      <c r="AHA11" s="375"/>
      <c r="AHB11" s="375"/>
      <c r="AHC11" s="375"/>
      <c r="AHD11" s="375"/>
      <c r="AHE11" s="375"/>
      <c r="AHF11" s="375"/>
      <c r="AHG11" s="375"/>
      <c r="AHH11" s="375"/>
      <c r="AHI11" s="375"/>
      <c r="AHJ11" s="375"/>
      <c r="AHK11" s="375"/>
      <c r="AHL11" s="375"/>
      <c r="AHM11" s="375"/>
      <c r="AHN11" s="375"/>
      <c r="AHO11" s="375"/>
      <c r="AHP11" s="375"/>
      <c r="AHQ11" s="375"/>
      <c r="AHR11" s="375"/>
      <c r="AHS11" s="375"/>
      <c r="AHT11" s="375"/>
      <c r="AHU11" s="375"/>
      <c r="AHV11" s="375"/>
      <c r="AHW11" s="375"/>
      <c r="AHX11" s="375"/>
      <c r="AHY11" s="375"/>
      <c r="AHZ11" s="375"/>
      <c r="AIA11" s="375"/>
      <c r="AIB11" s="375"/>
      <c r="AIC11" s="375"/>
      <c r="AID11" s="375"/>
      <c r="AIE11" s="375"/>
      <c r="AIF11" s="375"/>
      <c r="AIG11" s="375"/>
      <c r="AIH11" s="375"/>
      <c r="AII11" s="375"/>
      <c r="AIJ11" s="375"/>
      <c r="AIK11" s="375"/>
      <c r="AIL11" s="375"/>
      <c r="AIM11" s="375"/>
      <c r="AIN11" s="375"/>
      <c r="AIO11" s="375"/>
      <c r="AIP11" s="375"/>
      <c r="AIQ11" s="375"/>
      <c r="AIR11" s="375"/>
      <c r="AIS11" s="375"/>
      <c r="AIT11" s="375"/>
      <c r="AIU11" s="375"/>
      <c r="AIV11" s="375"/>
      <c r="AIW11" s="375"/>
      <c r="AIX11" s="375"/>
      <c r="AIY11" s="375"/>
      <c r="AIZ11" s="375"/>
      <c r="AJA11" s="375"/>
      <c r="AJB11" s="375"/>
      <c r="AJC11" s="375"/>
      <c r="AJD11" s="375"/>
      <c r="AJE11" s="375"/>
      <c r="AJF11" s="375"/>
      <c r="AJG11" s="375"/>
      <c r="AJH11" s="375"/>
      <c r="AJI11" s="375"/>
      <c r="AJJ11" s="375"/>
      <c r="AJK11" s="375"/>
      <c r="AJL11" s="375"/>
      <c r="AJM11" s="375"/>
      <c r="AJN11" s="375"/>
      <c r="AJO11" s="375"/>
      <c r="AJP11" s="375"/>
      <c r="AJQ11" s="375"/>
      <c r="AJR11" s="375"/>
      <c r="AJS11" s="375"/>
      <c r="AJT11" s="375"/>
      <c r="AJU11" s="375"/>
      <c r="AJV11" s="375"/>
      <c r="AJW11" s="375"/>
      <c r="AJX11" s="375"/>
      <c r="AJY11" s="375"/>
      <c r="AJZ11" s="375"/>
      <c r="AKA11" s="375"/>
      <c r="AKB11" s="375"/>
      <c r="AKC11" s="375"/>
      <c r="AKD11" s="375"/>
      <c r="AKE11" s="375"/>
      <c r="AKF11" s="375"/>
      <c r="AKG11" s="375"/>
      <c r="AKH11" s="375"/>
      <c r="AKI11" s="375"/>
      <c r="AKJ11" s="375"/>
      <c r="AKK11" s="375"/>
      <c r="AKL11" s="375"/>
      <c r="AKM11" s="375"/>
      <c r="AKN11" s="375"/>
      <c r="AKO11" s="375"/>
      <c r="AKP11" s="375"/>
      <c r="AKQ11" s="375"/>
      <c r="AKR11" s="375"/>
      <c r="AKS11" s="375"/>
      <c r="AKT11" s="375"/>
      <c r="AKU11" s="375"/>
      <c r="AKV11" s="375"/>
      <c r="AKW11" s="375"/>
      <c r="AKX11" s="375"/>
      <c r="AKY11" s="375"/>
      <c r="AKZ11" s="375"/>
      <c r="ALA11" s="375"/>
      <c r="ALB11" s="375"/>
      <c r="ALC11" s="375"/>
      <c r="ALD11" s="375"/>
      <c r="ALE11" s="375"/>
      <c r="ALF11" s="375"/>
      <c r="ALG11" s="375"/>
      <c r="ALH11" s="375"/>
      <c r="ALI11" s="375"/>
      <c r="ALJ11" s="375"/>
      <c r="ALK11" s="375"/>
      <c r="ALL11" s="375"/>
      <c r="ALM11" s="375"/>
      <c r="ALN11" s="375"/>
      <c r="ALO11" s="375"/>
      <c r="ALP11" s="375"/>
      <c r="ALQ11" s="375"/>
      <c r="ALR11" s="375"/>
      <c r="ALS11" s="375"/>
      <c r="ALT11" s="375"/>
      <c r="ALU11" s="375"/>
      <c r="ALV11" s="375"/>
      <c r="ALW11" s="375"/>
      <c r="ALX11" s="375"/>
      <c r="ALY11" s="375"/>
      <c r="ALZ11" s="375"/>
      <c r="AMA11" s="375"/>
      <c r="AMB11" s="375"/>
      <c r="AMC11" s="375"/>
      <c r="AMD11" s="375"/>
      <c r="AME11" s="375"/>
      <c r="AMF11" s="375"/>
      <c r="AMG11" s="375"/>
      <c r="AMH11" s="375"/>
      <c r="AMI11" s="375"/>
      <c r="AMJ11" s="375"/>
      <c r="AMK11" s="375"/>
      <c r="AML11" s="375"/>
      <c r="AMM11" s="375"/>
      <c r="AMN11" s="375"/>
      <c r="AMO11" s="375"/>
      <c r="AMP11" s="375"/>
      <c r="AMQ11" s="375"/>
      <c r="AMR11" s="375"/>
      <c r="AMS11" s="375"/>
      <c r="AMT11" s="375"/>
      <c r="AMU11" s="375"/>
      <c r="AMV11" s="375"/>
      <c r="AMW11" s="375"/>
      <c r="AMX11" s="375"/>
      <c r="AMY11" s="375"/>
      <c r="AMZ11" s="375"/>
      <c r="ANA11" s="375"/>
      <c r="ANB11" s="375"/>
      <c r="ANC11" s="375"/>
      <c r="AND11" s="375"/>
      <c r="ANE11" s="375"/>
      <c r="ANF11" s="375"/>
      <c r="ANG11" s="375"/>
      <c r="ANH11" s="375"/>
      <c r="ANI11" s="375"/>
      <c r="ANJ11" s="375"/>
      <c r="ANK11" s="375"/>
      <c r="ANL11" s="375"/>
      <c r="ANM11" s="375"/>
      <c r="ANN11" s="375"/>
      <c r="ANO11" s="375"/>
      <c r="ANP11" s="375"/>
      <c r="ANQ11" s="375"/>
      <c r="ANR11" s="375"/>
      <c r="ANS11" s="375"/>
      <c r="ANT11" s="375"/>
      <c r="ANU11" s="375"/>
      <c r="ANV11" s="375"/>
      <c r="ANW11" s="375"/>
      <c r="ANX11" s="375"/>
      <c r="ANY11" s="375"/>
      <c r="ANZ11" s="375"/>
      <c r="AOA11" s="375"/>
      <c r="AOB11" s="375"/>
      <c r="AOC11" s="375"/>
      <c r="AOD11" s="375"/>
      <c r="AOE11" s="375"/>
      <c r="AOF11" s="375"/>
      <c r="AOG11" s="375"/>
      <c r="AOH11" s="375"/>
      <c r="AOI11" s="375"/>
      <c r="AOJ11" s="375"/>
      <c r="AOK11" s="375"/>
      <c r="AOL11" s="375"/>
      <c r="AOM11" s="375"/>
      <c r="AON11" s="375"/>
      <c r="AOO11" s="375"/>
      <c r="AOP11" s="375"/>
      <c r="AOQ11" s="375"/>
      <c r="AOR11" s="375"/>
      <c r="AOS11" s="375"/>
      <c r="AOT11" s="375"/>
      <c r="AOU11" s="375"/>
      <c r="AOV11" s="375"/>
      <c r="AOW11" s="375"/>
      <c r="AOX11" s="375"/>
      <c r="AOY11" s="375"/>
      <c r="AOZ11" s="375"/>
      <c r="APA11" s="375"/>
      <c r="APB11" s="375"/>
      <c r="APC11" s="375"/>
      <c r="APD11" s="375"/>
      <c r="APE11" s="375"/>
      <c r="APF11" s="375"/>
      <c r="APG11" s="375"/>
      <c r="APH11" s="375"/>
      <c r="API11" s="375"/>
      <c r="APJ11" s="375"/>
      <c r="APK11" s="375"/>
      <c r="APL11" s="375"/>
      <c r="APM11" s="375"/>
      <c r="APN11" s="375"/>
      <c r="APO11" s="375"/>
      <c r="APP11" s="375"/>
      <c r="APQ11" s="375"/>
      <c r="APR11" s="375"/>
      <c r="APS11" s="375"/>
      <c r="APT11" s="375"/>
      <c r="APU11" s="375"/>
      <c r="APV11" s="375"/>
      <c r="APW11" s="375"/>
      <c r="APX11" s="375"/>
      <c r="APY11" s="375"/>
      <c r="APZ11" s="375"/>
      <c r="AQA11" s="375"/>
      <c r="AQB11" s="375"/>
      <c r="AQC11" s="375"/>
      <c r="AQD11" s="375"/>
      <c r="AQE11" s="375"/>
      <c r="AQF11" s="375"/>
      <c r="AQG11" s="375"/>
      <c r="AQH11" s="375"/>
      <c r="AQI11" s="375"/>
      <c r="AQJ11" s="375"/>
      <c r="AQK11" s="375"/>
      <c r="AQL11" s="375"/>
      <c r="AQM11" s="375"/>
      <c r="AQN11" s="375"/>
      <c r="AQO11" s="375"/>
      <c r="AQP11" s="375"/>
      <c r="AQQ11" s="375"/>
      <c r="AQR11" s="375"/>
      <c r="AQS11" s="375"/>
      <c r="AQT11" s="375"/>
      <c r="AQU11" s="375"/>
      <c r="AQV11" s="375"/>
      <c r="AQW11" s="375"/>
      <c r="AQX11" s="375"/>
      <c r="AQY11" s="375"/>
      <c r="AQZ11" s="375"/>
      <c r="ARA11" s="375"/>
      <c r="ARB11" s="375"/>
      <c r="ARC11" s="375"/>
      <c r="ARD11" s="375"/>
      <c r="ARE11" s="375"/>
      <c r="ARF11" s="375"/>
      <c r="ARG11" s="375"/>
      <c r="ARH11" s="375"/>
      <c r="ARI11" s="375"/>
      <c r="ARJ11" s="375"/>
      <c r="ARK11" s="375"/>
      <c r="ARL11" s="375"/>
      <c r="ARM11" s="375"/>
      <c r="ARN11" s="375"/>
      <c r="ARO11" s="375"/>
      <c r="ARP11" s="375"/>
      <c r="ARQ11" s="375"/>
      <c r="ARR11" s="375"/>
      <c r="ARS11" s="375"/>
      <c r="ART11" s="375"/>
      <c r="ARU11" s="375"/>
      <c r="ARV11" s="375"/>
      <c r="ARW11" s="375"/>
      <c r="ARX11" s="375"/>
      <c r="ARY11" s="375"/>
      <c r="ARZ11" s="375"/>
      <c r="ASA11" s="375"/>
      <c r="ASB11" s="375"/>
      <c r="ASC11" s="375"/>
      <c r="ASD11" s="375"/>
      <c r="ASE11" s="375"/>
      <c r="ASF11" s="375"/>
      <c r="ASG11" s="375"/>
      <c r="ASH11" s="375"/>
      <c r="ASI11" s="375"/>
      <c r="ASJ11" s="375"/>
      <c r="ASK11" s="375"/>
      <c r="ASL11" s="375"/>
      <c r="ASM11" s="375"/>
      <c r="ASN11" s="375"/>
      <c r="ASO11" s="375"/>
      <c r="ASP11" s="375"/>
      <c r="ASQ11" s="375"/>
      <c r="ASR11" s="375"/>
      <c r="ASS11" s="375"/>
      <c r="AST11" s="375"/>
      <c r="ASU11" s="375"/>
      <c r="ASV11" s="375"/>
      <c r="ASW11" s="375"/>
      <c r="ASX11" s="375"/>
      <c r="ASY11" s="375"/>
      <c r="ASZ11" s="375"/>
      <c r="ATA11" s="375"/>
      <c r="ATB11" s="375"/>
      <c r="ATC11" s="375"/>
      <c r="ATD11" s="375"/>
      <c r="ATE11" s="375"/>
      <c r="ATF11" s="375"/>
      <c r="ATG11" s="375"/>
      <c r="ATH11" s="375"/>
      <c r="ATI11" s="375"/>
      <c r="ATJ11" s="375"/>
      <c r="ATK11" s="375"/>
      <c r="ATL11" s="375"/>
      <c r="ATM11" s="375"/>
      <c r="ATN11" s="375"/>
      <c r="ATO11" s="375"/>
      <c r="ATP11" s="375"/>
      <c r="ATQ11" s="375"/>
      <c r="ATR11" s="375"/>
      <c r="ATS11" s="375"/>
      <c r="ATT11" s="375"/>
      <c r="ATU11" s="375"/>
      <c r="ATV11" s="375"/>
      <c r="ATW11" s="375"/>
      <c r="ATX11" s="375"/>
      <c r="ATY11" s="375"/>
      <c r="ATZ11" s="375"/>
      <c r="AUA11" s="375"/>
      <c r="AUB11" s="375"/>
      <c r="AUC11" s="375"/>
      <c r="AUD11" s="375"/>
      <c r="AUE11" s="375"/>
      <c r="AUF11" s="375"/>
      <c r="AUG11" s="375"/>
      <c r="AUH11" s="375"/>
      <c r="AUI11" s="375"/>
      <c r="AUJ11" s="375"/>
      <c r="AUK11" s="375"/>
      <c r="AUL11" s="375"/>
      <c r="AUM11" s="375"/>
      <c r="AUN11" s="375"/>
      <c r="AUO11" s="375"/>
      <c r="AUP11" s="375"/>
      <c r="AUQ11" s="375"/>
      <c r="AUR11" s="375"/>
      <c r="AUS11" s="375"/>
      <c r="AUT11" s="375"/>
      <c r="AUU11" s="375"/>
      <c r="AUV11" s="375"/>
      <c r="AUW11" s="375"/>
      <c r="AUX11" s="375"/>
      <c r="AUY11" s="375"/>
      <c r="AUZ11" s="375"/>
      <c r="AVA11" s="375"/>
      <c r="AVB11" s="375"/>
      <c r="AVC11" s="375"/>
      <c r="AVD11" s="375"/>
      <c r="AVE11" s="375"/>
      <c r="AVF11" s="375"/>
      <c r="AVG11" s="375"/>
      <c r="AVH11" s="375"/>
      <c r="AVI11" s="375"/>
      <c r="AVJ11" s="375"/>
      <c r="AVK11" s="375"/>
      <c r="AVL11" s="375"/>
      <c r="AVM11" s="375"/>
      <c r="AVN11" s="375"/>
      <c r="AVO11" s="375"/>
      <c r="AVP11" s="375"/>
      <c r="AVQ11" s="375"/>
      <c r="AVR11" s="375"/>
      <c r="AVS11" s="375"/>
      <c r="AVT11" s="375"/>
      <c r="AVU11" s="375"/>
      <c r="AVV11" s="375"/>
      <c r="AVW11" s="375"/>
      <c r="AVX11" s="375"/>
      <c r="AVY11" s="375"/>
      <c r="AVZ11" s="375"/>
      <c r="AWA11" s="375"/>
      <c r="AWB11" s="375"/>
      <c r="AWC11" s="375"/>
      <c r="AWD11" s="375"/>
      <c r="AWE11" s="375"/>
      <c r="AWF11" s="375"/>
      <c r="AWG11" s="375"/>
      <c r="AWH11" s="375"/>
      <c r="AWI11" s="375"/>
      <c r="AWJ11" s="375"/>
      <c r="AWK11" s="375"/>
      <c r="AWL11" s="375"/>
      <c r="AWM11" s="375"/>
      <c r="AWN11" s="375"/>
      <c r="AWO11" s="375"/>
      <c r="AWP11" s="375"/>
      <c r="AWQ11" s="375"/>
      <c r="AWR11" s="375"/>
      <c r="AWS11" s="375"/>
      <c r="AWT11" s="375"/>
      <c r="AWU11" s="375"/>
      <c r="AWV11" s="375"/>
      <c r="AWW11" s="375"/>
      <c r="AWX11" s="375"/>
      <c r="AWY11" s="375"/>
      <c r="AWZ11" s="375"/>
      <c r="AXA11" s="375"/>
      <c r="AXB11" s="375"/>
      <c r="AXC11" s="375"/>
      <c r="AXD11" s="375"/>
      <c r="AXE11" s="375"/>
      <c r="AXF11" s="375"/>
      <c r="AXG11" s="375"/>
      <c r="AXH11" s="375"/>
      <c r="AXI11" s="375"/>
      <c r="AXJ11" s="375"/>
      <c r="AXK11" s="375"/>
      <c r="AXL11" s="375"/>
      <c r="AXM11" s="375"/>
      <c r="AXN11" s="375"/>
      <c r="AXO11" s="375"/>
      <c r="AXP11" s="375"/>
      <c r="AXQ11" s="375"/>
      <c r="AXR11" s="375"/>
      <c r="AXS11" s="375"/>
      <c r="AXT11" s="375"/>
      <c r="AXU11" s="375"/>
      <c r="AXV11" s="375"/>
      <c r="AXW11" s="375"/>
      <c r="AXX11" s="375"/>
      <c r="AXY11" s="375"/>
      <c r="AXZ11" s="375"/>
      <c r="AYA11" s="375"/>
      <c r="AYB11" s="375"/>
      <c r="AYC11" s="375"/>
      <c r="AYD11" s="375"/>
      <c r="AYE11" s="375"/>
      <c r="AYF11" s="375"/>
      <c r="AYG11" s="375"/>
      <c r="AYH11" s="375"/>
      <c r="AYI11" s="375"/>
      <c r="AYJ11" s="375"/>
      <c r="AYK11" s="375"/>
      <c r="AYL11" s="375"/>
      <c r="AYM11" s="375"/>
      <c r="AYN11" s="375"/>
      <c r="AYO11" s="375"/>
      <c r="AYP11" s="375"/>
      <c r="AYQ11" s="375"/>
      <c r="AYR11" s="375"/>
      <c r="AYS11" s="375"/>
      <c r="AYT11" s="375"/>
      <c r="AYU11" s="375"/>
      <c r="AYV11" s="375"/>
      <c r="AYW11" s="375"/>
      <c r="AYX11" s="375"/>
      <c r="AYY11" s="375"/>
      <c r="AYZ11" s="375"/>
      <c r="AZA11" s="375"/>
      <c r="AZB11" s="375"/>
      <c r="AZC11" s="375"/>
      <c r="AZD11" s="375"/>
      <c r="AZE11" s="375"/>
      <c r="AZF11" s="375"/>
      <c r="AZG11" s="375"/>
      <c r="AZH11" s="375"/>
      <c r="AZI11" s="375"/>
      <c r="AZJ11" s="375"/>
      <c r="AZK11" s="375"/>
      <c r="AZL11" s="375"/>
      <c r="AZM11" s="375"/>
      <c r="AZN11" s="375"/>
      <c r="AZO11" s="375"/>
      <c r="AZP11" s="375"/>
      <c r="AZQ11" s="375"/>
      <c r="AZR11" s="375"/>
      <c r="AZS11" s="375"/>
      <c r="AZT11" s="375"/>
      <c r="AZU11" s="375"/>
      <c r="AZV11" s="375"/>
      <c r="AZW11" s="375"/>
      <c r="AZX11" s="375"/>
      <c r="AZY11" s="375"/>
      <c r="AZZ11" s="375"/>
      <c r="BAA11" s="375"/>
      <c r="BAB11" s="375"/>
      <c r="BAC11" s="375"/>
      <c r="BAD11" s="375"/>
      <c r="BAE11" s="375"/>
      <c r="BAF11" s="375"/>
      <c r="BAG11" s="375"/>
      <c r="BAH11" s="375"/>
      <c r="BAI11" s="375"/>
      <c r="BAJ11" s="375"/>
      <c r="BAK11" s="375"/>
      <c r="BAL11" s="375"/>
      <c r="BAM11" s="375"/>
      <c r="BAN11" s="375"/>
      <c r="BAO11" s="375"/>
      <c r="BAP11" s="375"/>
      <c r="BAQ11" s="375"/>
      <c r="BAR11" s="375"/>
      <c r="BAS11" s="375"/>
      <c r="BAT11" s="375"/>
      <c r="BAU11" s="375"/>
      <c r="BAV11" s="375"/>
      <c r="BAW11" s="375"/>
      <c r="BAX11" s="375"/>
      <c r="BAY11" s="375"/>
      <c r="BAZ11" s="375"/>
      <c r="BBA11" s="375"/>
      <c r="BBB11" s="375"/>
      <c r="BBC11" s="375"/>
      <c r="BBD11" s="375"/>
      <c r="BBE11" s="375"/>
      <c r="BBF11" s="375"/>
      <c r="BBG11" s="375"/>
      <c r="BBH11" s="375"/>
      <c r="BBI11" s="375"/>
      <c r="BBJ11" s="375"/>
      <c r="BBK11" s="375"/>
      <c r="BBL11" s="375"/>
      <c r="BBM11" s="375"/>
      <c r="BBN11" s="375"/>
      <c r="BBO11" s="375"/>
      <c r="BBP11" s="375"/>
      <c r="BBQ11" s="375"/>
      <c r="BBR11" s="375"/>
      <c r="BBS11" s="375"/>
      <c r="BBT11" s="375"/>
      <c r="BBU11" s="375"/>
      <c r="BBV11" s="375"/>
      <c r="BBW11" s="375"/>
      <c r="BBX11" s="375"/>
      <c r="BBY11" s="375"/>
      <c r="BBZ11" s="375"/>
      <c r="BCA11" s="375"/>
      <c r="BCB11" s="375"/>
      <c r="BCC11" s="375"/>
      <c r="BCD11" s="375"/>
      <c r="BCE11" s="375"/>
      <c r="BCF11" s="375"/>
      <c r="BCG11" s="375"/>
      <c r="BCH11" s="375"/>
      <c r="BCI11" s="375"/>
      <c r="BCJ11" s="375"/>
      <c r="BCK11" s="375"/>
      <c r="BCL11" s="375"/>
      <c r="BCM11" s="375"/>
      <c r="BCN11" s="375"/>
      <c r="BCO11" s="375"/>
      <c r="BCP11" s="375"/>
      <c r="BCQ11" s="375"/>
      <c r="BCR11" s="375"/>
      <c r="BCS11" s="375"/>
      <c r="BCT11" s="375"/>
      <c r="BCU11" s="375"/>
      <c r="BCV11" s="375"/>
      <c r="BCW11" s="375"/>
      <c r="BCX11" s="375"/>
      <c r="BCY11" s="375"/>
      <c r="BCZ11" s="375"/>
      <c r="BDA11" s="375"/>
      <c r="BDB11" s="375"/>
      <c r="BDC11" s="375"/>
      <c r="BDD11" s="375"/>
      <c r="BDE11" s="375"/>
      <c r="BDF11" s="375"/>
      <c r="BDG11" s="375"/>
      <c r="BDH11" s="375"/>
      <c r="BDI11" s="375"/>
      <c r="BDJ11" s="375"/>
      <c r="BDK11" s="375"/>
      <c r="BDL11" s="375"/>
      <c r="BDM11" s="375"/>
      <c r="BDN11" s="375"/>
      <c r="BDO11" s="375"/>
      <c r="BDP11" s="375"/>
      <c r="BDQ11" s="375"/>
      <c r="BDR11" s="375"/>
      <c r="BDS11" s="375"/>
      <c r="BDT11" s="375"/>
      <c r="BDU11" s="375"/>
      <c r="BDV11" s="375"/>
      <c r="BDW11" s="375"/>
      <c r="BDX11" s="375"/>
      <c r="BDY11" s="375"/>
      <c r="BDZ11" s="375"/>
      <c r="BEA11" s="375"/>
      <c r="BEB11" s="375"/>
      <c r="BEC11" s="375"/>
      <c r="BED11" s="375"/>
      <c r="BEE11" s="375"/>
      <c r="BEF11" s="375"/>
      <c r="BEG11" s="375"/>
      <c r="BEH11" s="375"/>
      <c r="BEI11" s="375"/>
      <c r="BEJ11" s="375"/>
      <c r="BEK11" s="375"/>
      <c r="BEL11" s="375"/>
      <c r="BEM11" s="375"/>
      <c r="BEN11" s="375"/>
      <c r="BEO11" s="375"/>
      <c r="BEP11" s="375"/>
      <c r="BEQ11" s="375"/>
      <c r="BER11" s="375"/>
      <c r="BES11" s="375"/>
      <c r="BET11" s="375"/>
      <c r="BEU11" s="375"/>
      <c r="BEV11" s="375"/>
      <c r="BEW11" s="375"/>
      <c r="BEX11" s="375"/>
      <c r="BEY11" s="375"/>
      <c r="BEZ11" s="375"/>
      <c r="BFA11" s="375"/>
      <c r="BFB11" s="375"/>
      <c r="BFC11" s="375"/>
      <c r="BFD11" s="375"/>
      <c r="BFE11" s="375"/>
      <c r="BFF11" s="375"/>
      <c r="BFG11" s="375"/>
      <c r="BFH11" s="375"/>
      <c r="BFI11" s="375"/>
      <c r="BFJ11" s="375"/>
      <c r="BFK11" s="375"/>
      <c r="BFL11" s="375"/>
      <c r="BFM11" s="375"/>
      <c r="BFN11" s="375"/>
      <c r="BFO11" s="375"/>
      <c r="BFP11" s="375"/>
      <c r="BFQ11" s="375"/>
      <c r="BFR11" s="375"/>
      <c r="BFS11" s="375"/>
      <c r="BFT11" s="375"/>
      <c r="BFU11" s="375"/>
      <c r="BFV11" s="375"/>
      <c r="BFW11" s="375"/>
      <c r="BFX11" s="375"/>
      <c r="BFY11" s="375"/>
      <c r="BFZ11" s="375"/>
      <c r="BGA11" s="375"/>
      <c r="BGB11" s="375"/>
      <c r="BGC11" s="375"/>
      <c r="BGD11" s="375"/>
      <c r="BGE11" s="375"/>
      <c r="BGF11" s="375"/>
      <c r="BGG11" s="375"/>
      <c r="BGH11" s="375"/>
      <c r="BGI11" s="375"/>
      <c r="BGJ11" s="375"/>
      <c r="BGK11" s="375"/>
      <c r="BGL11" s="375"/>
      <c r="BGM11" s="375"/>
      <c r="BGN11" s="375"/>
      <c r="BGO11" s="375"/>
      <c r="BGP11" s="375"/>
      <c r="BGQ11" s="375"/>
      <c r="BGR11" s="375"/>
      <c r="BGS11" s="375"/>
      <c r="BGT11" s="375"/>
      <c r="BGU11" s="375"/>
      <c r="BGV11" s="375"/>
      <c r="BGW11" s="375"/>
      <c r="BGX11" s="375"/>
      <c r="BGY11" s="375"/>
      <c r="BGZ11" s="375"/>
      <c r="BHA11" s="375"/>
      <c r="BHB11" s="375"/>
      <c r="BHC11" s="375"/>
      <c r="BHD11" s="375"/>
      <c r="BHE11" s="375"/>
      <c r="BHF11" s="375"/>
      <c r="BHG11" s="375"/>
      <c r="BHH11" s="375"/>
      <c r="BHI11" s="375"/>
      <c r="BHJ11" s="375"/>
      <c r="BHK11" s="375"/>
      <c r="BHL11" s="375"/>
      <c r="BHM11" s="375"/>
      <c r="BHN11" s="375"/>
      <c r="BHO11" s="375"/>
      <c r="BHP11" s="375"/>
      <c r="BHQ11" s="375"/>
      <c r="BHR11" s="375"/>
      <c r="BHS11" s="375"/>
      <c r="BHT11" s="375"/>
      <c r="BHU11" s="375"/>
      <c r="BHV11" s="375"/>
      <c r="BHW11" s="375"/>
      <c r="BHX11" s="375"/>
      <c r="BHY11" s="375"/>
      <c r="BHZ11" s="375"/>
      <c r="BIA11" s="375"/>
      <c r="BIB11" s="375"/>
      <c r="BIC11" s="375"/>
      <c r="BID11" s="375"/>
      <c r="BIE11" s="375"/>
      <c r="BIF11" s="375"/>
      <c r="BIG11" s="375"/>
      <c r="BIH11" s="375"/>
      <c r="BII11" s="375"/>
      <c r="BIJ11" s="375"/>
      <c r="BIK11" s="375"/>
      <c r="BIL11" s="375"/>
      <c r="BIM11" s="375"/>
      <c r="BIN11" s="375"/>
      <c r="BIO11" s="375"/>
      <c r="BIP11" s="375"/>
      <c r="BIQ11" s="375"/>
      <c r="BIR11" s="375"/>
      <c r="BIS11" s="375"/>
      <c r="BIT11" s="375"/>
      <c r="BIU11" s="375"/>
      <c r="BIV11" s="375"/>
      <c r="BIW11" s="375"/>
      <c r="BIX11" s="375"/>
      <c r="BIY11" s="375"/>
      <c r="BIZ11" s="375"/>
      <c r="BJA11" s="375"/>
      <c r="BJB11" s="375"/>
      <c r="BJC11" s="375"/>
      <c r="BJD11" s="375"/>
      <c r="BJE11" s="375"/>
      <c r="BJF11" s="375"/>
      <c r="BJG11" s="375"/>
      <c r="BJH11" s="375"/>
      <c r="BJI11" s="375"/>
      <c r="BJJ11" s="375"/>
      <c r="BJK11" s="375"/>
      <c r="BJL11" s="375"/>
      <c r="BJM11" s="375"/>
      <c r="BJN11" s="375"/>
      <c r="BJO11" s="375"/>
      <c r="BJP11" s="375"/>
      <c r="BJQ11" s="375"/>
      <c r="BJR11" s="375"/>
      <c r="BJS11" s="375"/>
      <c r="BJT11" s="375"/>
      <c r="BJU11" s="375"/>
      <c r="BJV11" s="375"/>
      <c r="BJW11" s="375"/>
      <c r="BJX11" s="375"/>
      <c r="BJY11" s="375"/>
      <c r="BJZ11" s="375"/>
      <c r="BKA11" s="375"/>
      <c r="BKB11" s="375"/>
      <c r="BKC11" s="375"/>
      <c r="BKD11" s="375"/>
      <c r="BKE11" s="375"/>
      <c r="BKF11" s="375"/>
      <c r="BKG11" s="375"/>
      <c r="BKH11" s="375"/>
      <c r="BKI11" s="375"/>
      <c r="BKJ11" s="375"/>
      <c r="BKK11" s="375"/>
      <c r="BKL11" s="375"/>
      <c r="BKM11" s="375"/>
      <c r="BKN11" s="375"/>
      <c r="BKO11" s="375"/>
      <c r="BKP11" s="375"/>
      <c r="BKQ11" s="375"/>
      <c r="BKR11" s="375"/>
      <c r="BKS11" s="375"/>
      <c r="BKT11" s="375"/>
      <c r="BKU11" s="375"/>
      <c r="BKV11" s="375"/>
      <c r="BKW11" s="375"/>
      <c r="BKX11" s="375"/>
      <c r="BKY11" s="375"/>
      <c r="BKZ11" s="375"/>
      <c r="BLA11" s="375"/>
      <c r="BLB11" s="375"/>
      <c r="BLC11" s="375"/>
      <c r="BLD11" s="375"/>
      <c r="BLE11" s="375"/>
      <c r="BLF11" s="375"/>
      <c r="BLG11" s="375"/>
      <c r="BLH11" s="375"/>
      <c r="BLI11" s="375"/>
      <c r="BLJ11" s="375"/>
      <c r="BLK11" s="375"/>
      <c r="BLL11" s="375"/>
      <c r="BLM11" s="375"/>
      <c r="BLN11" s="375"/>
      <c r="BLO11" s="375"/>
      <c r="BLP11" s="375"/>
      <c r="BLQ11" s="375"/>
      <c r="BLR11" s="375"/>
      <c r="BLS11" s="375"/>
      <c r="BLT11" s="375"/>
      <c r="BLU11" s="375"/>
      <c r="BLV11" s="375"/>
      <c r="BLW11" s="375"/>
      <c r="BLX11" s="375"/>
      <c r="BLY11" s="375"/>
      <c r="BLZ11" s="375"/>
      <c r="BMA11" s="375"/>
      <c r="BMB11" s="375"/>
      <c r="BMC11" s="375"/>
      <c r="BMD11" s="375"/>
      <c r="BME11" s="375"/>
      <c r="BMF11" s="375"/>
      <c r="BMG11" s="375"/>
      <c r="BMH11" s="375"/>
      <c r="BMI11" s="375"/>
      <c r="BMJ11" s="375"/>
      <c r="BMK11" s="375"/>
      <c r="BML11" s="375"/>
      <c r="BMM11" s="375"/>
      <c r="BMN11" s="375"/>
      <c r="BMO11" s="375"/>
      <c r="BMP11" s="375"/>
      <c r="BMQ11" s="375"/>
      <c r="BMR11" s="375"/>
      <c r="BMS11" s="375"/>
      <c r="BMT11" s="375"/>
      <c r="BMU11" s="375"/>
      <c r="BMV11" s="375"/>
      <c r="BMW11" s="375"/>
      <c r="BMX11" s="375"/>
      <c r="BMY11" s="375"/>
      <c r="BMZ11" s="375"/>
      <c r="BNA11" s="375"/>
      <c r="BNB11" s="375"/>
      <c r="BNC11" s="375"/>
      <c r="BND11" s="375"/>
      <c r="BNE11" s="375"/>
      <c r="BNF11" s="375"/>
      <c r="BNG11" s="375"/>
      <c r="BNH11" s="375"/>
      <c r="BNI11" s="375"/>
      <c r="BNJ11" s="375"/>
      <c r="BNK11" s="375"/>
      <c r="BNL11" s="375"/>
      <c r="BNM11" s="375"/>
      <c r="BNN11" s="375"/>
      <c r="BNO11" s="375"/>
      <c r="BNP11" s="375"/>
      <c r="BNQ11" s="375"/>
      <c r="BNR11" s="375"/>
      <c r="BNS11" s="375"/>
      <c r="BNT11" s="375"/>
      <c r="BNU11" s="375"/>
      <c r="BNV11" s="375"/>
      <c r="BNW11" s="375"/>
      <c r="BNX11" s="375"/>
      <c r="BNY11" s="375"/>
      <c r="BNZ11" s="375"/>
      <c r="BOA11" s="375"/>
      <c r="BOB11" s="375"/>
      <c r="BOC11" s="375"/>
      <c r="BOD11" s="375"/>
      <c r="BOE11" s="375"/>
      <c r="BOF11" s="375"/>
      <c r="BOG11" s="375"/>
      <c r="BOH11" s="375"/>
      <c r="BOI11" s="375"/>
      <c r="BOJ11" s="375"/>
      <c r="BOK11" s="375"/>
      <c r="BOL11" s="375"/>
      <c r="BOM11" s="375"/>
      <c r="BON11" s="375"/>
      <c r="BOO11" s="375"/>
      <c r="BOP11" s="375"/>
      <c r="BOQ11" s="375"/>
      <c r="BOR11" s="375"/>
      <c r="BOS11" s="375"/>
      <c r="BOT11" s="375"/>
      <c r="BOU11" s="375"/>
      <c r="BOV11" s="375"/>
      <c r="BOW11" s="375"/>
      <c r="BOX11" s="375"/>
      <c r="BOY11" s="375"/>
      <c r="BOZ11" s="375"/>
      <c r="BPA11" s="375"/>
      <c r="BPB11" s="375"/>
      <c r="BPC11" s="375"/>
      <c r="BPD11" s="375"/>
      <c r="BPE11" s="375"/>
      <c r="BPF11" s="375"/>
      <c r="BPG11" s="375"/>
      <c r="BPH11" s="375"/>
      <c r="BPI11" s="375"/>
      <c r="BPJ11" s="375"/>
      <c r="BPK11" s="375"/>
      <c r="BPL11" s="375"/>
      <c r="BPM11" s="375"/>
      <c r="BPN11" s="375"/>
      <c r="BPO11" s="375"/>
      <c r="BPP11" s="375"/>
      <c r="BPQ11" s="375"/>
      <c r="BPR11" s="375"/>
      <c r="BPS11" s="375"/>
      <c r="BPT11" s="375"/>
      <c r="BPU11" s="375"/>
      <c r="BPV11" s="375"/>
      <c r="BPW11" s="375"/>
      <c r="BPX11" s="375"/>
      <c r="BPY11" s="375"/>
      <c r="BPZ11" s="375"/>
      <c r="BQA11" s="375"/>
      <c r="BQB11" s="375"/>
      <c r="BQC11" s="375"/>
      <c r="BQD11" s="375"/>
      <c r="BQE11" s="375"/>
      <c r="BQF11" s="375"/>
      <c r="BQG11" s="375"/>
      <c r="BQH11" s="375"/>
      <c r="BQI11" s="375"/>
      <c r="BQJ11" s="375"/>
      <c r="BQK11" s="375"/>
      <c r="BQL11" s="375"/>
      <c r="BQM11" s="375"/>
      <c r="BQN11" s="375"/>
      <c r="BQO11" s="375"/>
      <c r="BQP11" s="375"/>
      <c r="BQQ11" s="375"/>
      <c r="BQR11" s="375"/>
      <c r="BQS11" s="375"/>
      <c r="BQT11" s="375"/>
      <c r="BQU11" s="375"/>
      <c r="BQV11" s="375"/>
      <c r="BQW11" s="375"/>
      <c r="BQX11" s="375"/>
      <c r="BQY11" s="375"/>
      <c r="BQZ11" s="375"/>
      <c r="BRA11" s="375"/>
      <c r="BRB11" s="375"/>
      <c r="BRC11" s="375"/>
      <c r="BRD11" s="375"/>
      <c r="BRE11" s="375"/>
      <c r="BRF11" s="375"/>
      <c r="BRG11" s="375"/>
      <c r="BRH11" s="375"/>
      <c r="BRI11" s="375"/>
      <c r="BRJ11" s="375"/>
      <c r="BRK11" s="375"/>
      <c r="BRL11" s="375"/>
      <c r="BRM11" s="375"/>
      <c r="BRN11" s="375"/>
      <c r="BRO11" s="375"/>
      <c r="BRP11" s="375"/>
      <c r="BRQ11" s="375"/>
      <c r="BRR11" s="375"/>
      <c r="BRS11" s="375"/>
      <c r="BRT11" s="375"/>
      <c r="BRU11" s="375"/>
      <c r="BRV11" s="375"/>
      <c r="BRW11" s="375"/>
      <c r="BRX11" s="375"/>
      <c r="BRY11" s="375"/>
      <c r="BRZ11" s="375"/>
      <c r="BSA11" s="375"/>
      <c r="BSB11" s="375"/>
      <c r="BSC11" s="375"/>
      <c r="BSD11" s="375"/>
      <c r="BSE11" s="375"/>
      <c r="BSF11" s="375"/>
      <c r="BSG11" s="375"/>
      <c r="BSH11" s="375"/>
      <c r="BSI11" s="375"/>
      <c r="BSJ11" s="375"/>
      <c r="BSK11" s="375"/>
      <c r="BSL11" s="375"/>
      <c r="BSM11" s="375"/>
      <c r="BSN11" s="375"/>
      <c r="BSO11" s="375"/>
      <c r="BSP11" s="375"/>
      <c r="BSQ11" s="375"/>
      <c r="BSR11" s="375"/>
      <c r="BSS11" s="375"/>
      <c r="BST11" s="375"/>
      <c r="BSU11" s="375"/>
      <c r="BSV11" s="375"/>
      <c r="BSW11" s="375"/>
      <c r="BSX11" s="375"/>
      <c r="BSY11" s="375"/>
      <c r="BSZ11" s="375"/>
      <c r="BTA11" s="375"/>
      <c r="BTB11" s="375"/>
      <c r="BTC11" s="375"/>
      <c r="BTD11" s="375"/>
      <c r="BTE11" s="375"/>
      <c r="BTF11" s="375"/>
      <c r="BTG11" s="375"/>
      <c r="BTH11" s="375"/>
      <c r="BTI11" s="375"/>
      <c r="BTJ11" s="375"/>
      <c r="BTK11" s="375"/>
      <c r="BTL11" s="375"/>
      <c r="BTM11" s="375"/>
      <c r="BTN11" s="375"/>
      <c r="BTO11" s="375"/>
      <c r="BTP11" s="375"/>
      <c r="BTQ11" s="375"/>
      <c r="BTR11" s="375"/>
      <c r="BTS11" s="375"/>
      <c r="BTT11" s="375"/>
      <c r="BTU11" s="375"/>
      <c r="BTV11" s="375"/>
      <c r="BTW11" s="375"/>
      <c r="BTX11" s="375"/>
      <c r="BTY11" s="375"/>
      <c r="BTZ11" s="375"/>
      <c r="BUA11" s="375"/>
      <c r="BUB11" s="375"/>
      <c r="BUC11" s="375"/>
      <c r="BUD11" s="375"/>
      <c r="BUE11" s="375"/>
      <c r="BUF11" s="375"/>
      <c r="BUG11" s="375"/>
      <c r="BUH11" s="375"/>
      <c r="BUI11" s="375"/>
      <c r="BUJ11" s="375"/>
      <c r="BUK11" s="375"/>
      <c r="BUL11" s="375"/>
      <c r="BUM11" s="375"/>
      <c r="BUN11" s="375"/>
      <c r="BUO11" s="375"/>
      <c r="BUP11" s="375"/>
      <c r="BUQ11" s="375"/>
      <c r="BUR11" s="375"/>
      <c r="BUS11" s="375"/>
      <c r="BUT11" s="375"/>
      <c r="BUU11" s="375"/>
      <c r="BUV11" s="375"/>
      <c r="BUW11" s="375"/>
      <c r="BUX11" s="375"/>
      <c r="BUY11" s="375"/>
      <c r="BUZ11" s="375"/>
      <c r="BVA11" s="375"/>
      <c r="BVB11" s="375"/>
      <c r="BVC11" s="375"/>
      <c r="BVD11" s="375"/>
      <c r="BVE11" s="375"/>
      <c r="BVF11" s="375"/>
      <c r="BVG11" s="375"/>
      <c r="BVH11" s="375"/>
      <c r="BVI11" s="375"/>
      <c r="BVJ11" s="375"/>
      <c r="BVK11" s="375"/>
      <c r="BVL11" s="375"/>
      <c r="BVM11" s="375"/>
      <c r="BVN11" s="375"/>
      <c r="BVO11" s="375"/>
      <c r="BVP11" s="375"/>
      <c r="BVQ11" s="375"/>
      <c r="BVR11" s="375"/>
      <c r="BVS11" s="375"/>
      <c r="BVT11" s="375"/>
      <c r="BVU11" s="375"/>
      <c r="BVV11" s="375"/>
      <c r="BVW11" s="375"/>
      <c r="BVX11" s="375"/>
      <c r="BVY11" s="375"/>
      <c r="BVZ11" s="375"/>
      <c r="BWA11" s="375"/>
      <c r="BWB11" s="375"/>
      <c r="BWC11" s="375"/>
      <c r="BWD11" s="375"/>
      <c r="BWE11" s="375"/>
      <c r="BWF11" s="375"/>
      <c r="BWG11" s="375"/>
      <c r="BWH11" s="375"/>
      <c r="BWI11" s="375"/>
      <c r="BWJ11" s="375"/>
      <c r="BWK11" s="375"/>
      <c r="BWL11" s="375"/>
      <c r="BWM11" s="375"/>
      <c r="BWN11" s="375"/>
      <c r="BWO11" s="375"/>
      <c r="BWP11" s="375"/>
      <c r="BWQ11" s="375"/>
      <c r="BWR11" s="375"/>
      <c r="BWS11" s="375"/>
      <c r="BWT11" s="375"/>
      <c r="BWU11" s="375"/>
      <c r="BWV11" s="375"/>
      <c r="BWW11" s="375"/>
      <c r="BWX11" s="375"/>
      <c r="BWY11" s="375"/>
      <c r="BWZ11" s="375"/>
      <c r="BXA11" s="375"/>
      <c r="BXB11" s="375"/>
      <c r="BXC11" s="375"/>
      <c r="BXD11" s="375"/>
      <c r="BXE11" s="375"/>
      <c r="BXF11" s="375"/>
      <c r="BXG11" s="375"/>
      <c r="BXH11" s="375"/>
      <c r="BXI11" s="375"/>
      <c r="BXJ11" s="375"/>
      <c r="BXK11" s="375"/>
      <c r="BXL11" s="375"/>
      <c r="BXM11" s="375"/>
      <c r="BXN11" s="375"/>
      <c r="BXO11" s="375"/>
      <c r="BXP11" s="375"/>
      <c r="BXQ11" s="375"/>
      <c r="BXR11" s="375"/>
      <c r="BXS11" s="375"/>
      <c r="BXT11" s="375"/>
      <c r="BXU11" s="375"/>
      <c r="BXV11" s="375"/>
      <c r="BXW11" s="375"/>
      <c r="BXX11" s="375"/>
      <c r="BXY11" s="375"/>
      <c r="BXZ11" s="375"/>
      <c r="BYA11" s="375"/>
      <c r="BYB11" s="375"/>
      <c r="BYC11" s="375"/>
      <c r="BYD11" s="375"/>
      <c r="BYE11" s="375"/>
      <c r="BYF11" s="375"/>
      <c r="BYG11" s="375"/>
      <c r="BYH11" s="375"/>
      <c r="BYI11" s="375"/>
      <c r="BYJ11" s="375"/>
      <c r="BYK11" s="375"/>
      <c r="BYL11" s="375"/>
      <c r="BYM11" s="375"/>
      <c r="BYN11" s="375"/>
      <c r="BYO11" s="375"/>
      <c r="BYP11" s="375"/>
      <c r="BYQ11" s="375"/>
      <c r="BYR11" s="375"/>
      <c r="BYS11" s="375"/>
      <c r="BYT11" s="375"/>
      <c r="BYU11" s="375"/>
      <c r="BYV11" s="375"/>
      <c r="BYW11" s="375"/>
      <c r="BYX11" s="375"/>
      <c r="BYY11" s="375"/>
      <c r="BYZ11" s="375"/>
      <c r="BZA11" s="375"/>
      <c r="BZB11" s="375"/>
      <c r="BZC11" s="375"/>
      <c r="BZD11" s="375"/>
      <c r="BZE11" s="375"/>
      <c r="BZF11" s="375"/>
      <c r="BZG11" s="375"/>
      <c r="BZH11" s="375"/>
      <c r="BZI11" s="375"/>
      <c r="BZJ11" s="375"/>
      <c r="BZK11" s="375"/>
      <c r="BZL11" s="375"/>
      <c r="BZM11" s="375"/>
      <c r="BZN11" s="375"/>
      <c r="BZO11" s="375"/>
      <c r="BZP11" s="375"/>
      <c r="BZQ11" s="375"/>
      <c r="BZR11" s="375"/>
      <c r="BZS11" s="375"/>
      <c r="BZT11" s="375"/>
      <c r="BZU11" s="375"/>
      <c r="BZV11" s="375"/>
      <c r="BZW11" s="375"/>
      <c r="BZX11" s="375"/>
      <c r="BZY11" s="375"/>
      <c r="BZZ11" s="375"/>
      <c r="CAA11" s="375"/>
      <c r="CAB11" s="375"/>
      <c r="CAC11" s="375"/>
      <c r="CAD11" s="375"/>
      <c r="CAE11" s="375"/>
      <c r="CAF11" s="375"/>
      <c r="CAG11" s="375"/>
      <c r="CAH11" s="375"/>
      <c r="CAI11" s="375"/>
      <c r="CAJ11" s="375"/>
      <c r="CAK11" s="375"/>
      <c r="CAL11" s="375"/>
      <c r="CAM11" s="375"/>
      <c r="CAN11" s="375"/>
      <c r="CAO11" s="375"/>
      <c r="CAP11" s="375"/>
      <c r="CAQ11" s="375"/>
      <c r="CAR11" s="375"/>
      <c r="CAS11" s="375"/>
      <c r="CAT11" s="375"/>
      <c r="CAU11" s="375"/>
      <c r="CAV11" s="375"/>
      <c r="CAW11" s="375"/>
      <c r="CAX11" s="375"/>
      <c r="CAY11" s="375"/>
      <c r="CAZ11" s="375"/>
      <c r="CBA11" s="375"/>
      <c r="CBB11" s="375"/>
      <c r="CBC11" s="375"/>
      <c r="CBD11" s="375"/>
      <c r="CBE11" s="375"/>
      <c r="CBF11" s="375"/>
      <c r="CBG11" s="375"/>
      <c r="CBH11" s="375"/>
      <c r="CBI11" s="375"/>
      <c r="CBJ11" s="375"/>
      <c r="CBK11" s="375"/>
      <c r="CBL11" s="375"/>
      <c r="CBM11" s="375"/>
      <c r="CBN11" s="375"/>
      <c r="CBO11" s="375"/>
      <c r="CBP11" s="375"/>
      <c r="CBQ11" s="375"/>
      <c r="CBR11" s="375"/>
      <c r="CBS11" s="375"/>
      <c r="CBT11" s="375"/>
      <c r="CBU11" s="375"/>
      <c r="CBV11" s="375"/>
      <c r="CBW11" s="375"/>
      <c r="CBX11" s="375"/>
      <c r="CBY11" s="375"/>
      <c r="CBZ11" s="375"/>
      <c r="CCA11" s="375"/>
      <c r="CCB11" s="375"/>
      <c r="CCC11" s="375"/>
      <c r="CCD11" s="375"/>
      <c r="CCE11" s="375"/>
      <c r="CCF11" s="375"/>
      <c r="CCG11" s="375"/>
      <c r="CCH11" s="375"/>
      <c r="CCI11" s="375"/>
      <c r="CCJ11" s="375"/>
      <c r="CCK11" s="375"/>
      <c r="CCL11" s="375"/>
      <c r="CCM11" s="375"/>
      <c r="CCN11" s="375"/>
      <c r="CCO11" s="375"/>
      <c r="CCP11" s="375"/>
      <c r="CCQ11" s="375"/>
      <c r="CCR11" s="375"/>
      <c r="CCS11" s="375"/>
      <c r="CCT11" s="375"/>
      <c r="CCU11" s="375"/>
      <c r="CCV11" s="375"/>
      <c r="CCW11" s="375"/>
      <c r="CCX11" s="375"/>
      <c r="CCY11" s="375"/>
      <c r="CCZ11" s="375"/>
      <c r="CDA11" s="375"/>
      <c r="CDB11" s="375"/>
      <c r="CDC11" s="375"/>
      <c r="CDD11" s="375"/>
      <c r="CDE11" s="375"/>
      <c r="CDF11" s="375"/>
      <c r="CDG11" s="375"/>
      <c r="CDH11" s="375"/>
      <c r="CDI11" s="375"/>
      <c r="CDJ11" s="375"/>
      <c r="CDK11" s="375"/>
      <c r="CDL11" s="375"/>
      <c r="CDM11" s="375"/>
      <c r="CDN11" s="375"/>
      <c r="CDO11" s="375"/>
      <c r="CDP11" s="375"/>
      <c r="CDQ11" s="375"/>
      <c r="CDR11" s="375"/>
      <c r="CDS11" s="375"/>
      <c r="CDT11" s="375"/>
      <c r="CDU11" s="375"/>
      <c r="CDV11" s="375"/>
      <c r="CDW11" s="375"/>
      <c r="CDX11" s="375"/>
      <c r="CDY11" s="375"/>
      <c r="CDZ11" s="375"/>
      <c r="CEA11" s="375"/>
      <c r="CEB11" s="375"/>
      <c r="CEC11" s="375"/>
      <c r="CED11" s="375"/>
      <c r="CEE11" s="375"/>
      <c r="CEF11" s="375"/>
      <c r="CEG11" s="375"/>
      <c r="CEH11" s="375"/>
      <c r="CEI11" s="375"/>
      <c r="CEJ11" s="375"/>
      <c r="CEK11" s="375"/>
      <c r="CEL11" s="375"/>
      <c r="CEM11" s="375"/>
      <c r="CEN11" s="375"/>
      <c r="CEO11" s="375"/>
      <c r="CEP11" s="375"/>
      <c r="CEQ11" s="375"/>
      <c r="CER11" s="375"/>
      <c r="CES11" s="375"/>
      <c r="CET11" s="375"/>
      <c r="CEU11" s="375"/>
      <c r="CEV11" s="375"/>
      <c r="CEW11" s="375"/>
      <c r="CEX11" s="375"/>
      <c r="CEY11" s="375"/>
      <c r="CEZ11" s="375"/>
      <c r="CFA11" s="375"/>
      <c r="CFB11" s="375"/>
      <c r="CFC11" s="375"/>
      <c r="CFD11" s="375"/>
      <c r="CFE11" s="375"/>
      <c r="CFF11" s="375"/>
      <c r="CFG11" s="375"/>
      <c r="CFH11" s="375"/>
      <c r="CFI11" s="375"/>
      <c r="CFJ11" s="375"/>
      <c r="CFK11" s="375"/>
      <c r="CFL11" s="375"/>
      <c r="CFM11" s="375"/>
      <c r="CFN11" s="375"/>
      <c r="CFO11" s="375"/>
      <c r="CFP11" s="375"/>
      <c r="CFQ11" s="375"/>
      <c r="CFR11" s="375"/>
      <c r="CFS11" s="375"/>
      <c r="CFT11" s="375"/>
      <c r="CFU11" s="375"/>
      <c r="CFV11" s="375"/>
      <c r="CFW11" s="375"/>
      <c r="CFX11" s="375"/>
      <c r="CFY11" s="375"/>
      <c r="CFZ11" s="375"/>
      <c r="CGA11" s="375"/>
      <c r="CGB11" s="375"/>
      <c r="CGC11" s="375"/>
      <c r="CGD11" s="375"/>
      <c r="CGE11" s="375"/>
      <c r="CGF11" s="375"/>
      <c r="CGG11" s="375"/>
      <c r="CGH11" s="375"/>
      <c r="CGI11" s="375"/>
      <c r="CGJ11" s="375"/>
      <c r="CGK11" s="375"/>
      <c r="CGL11" s="375"/>
      <c r="CGM11" s="375"/>
      <c r="CGN11" s="375"/>
      <c r="CGO11" s="375"/>
      <c r="CGP11" s="375"/>
      <c r="CGQ11" s="375"/>
      <c r="CGR11" s="375"/>
      <c r="CGS11" s="375"/>
      <c r="CGT11" s="375"/>
      <c r="CGU11" s="375"/>
      <c r="CGV11" s="375"/>
      <c r="CGW11" s="375"/>
      <c r="CGX11" s="375"/>
      <c r="CGY11" s="375"/>
      <c r="CGZ11" s="375"/>
      <c r="CHA11" s="375"/>
      <c r="CHB11" s="375"/>
      <c r="CHC11" s="375"/>
      <c r="CHD11" s="375"/>
      <c r="CHE11" s="375"/>
      <c r="CHF11" s="375"/>
      <c r="CHG11" s="375"/>
      <c r="CHH11" s="375"/>
      <c r="CHI11" s="375"/>
      <c r="CHJ11" s="375"/>
      <c r="CHK11" s="375"/>
      <c r="CHL11" s="375"/>
      <c r="CHM11" s="375"/>
      <c r="CHN11" s="375"/>
      <c r="CHO11" s="375"/>
      <c r="CHP11" s="375"/>
      <c r="CHQ11" s="375"/>
      <c r="CHR11" s="375"/>
      <c r="CHS11" s="375"/>
      <c r="CHT11" s="375"/>
      <c r="CHU11" s="375"/>
      <c r="CHV11" s="375"/>
      <c r="CHW11" s="375"/>
      <c r="CHX11" s="375"/>
      <c r="CHY11" s="375"/>
      <c r="CHZ11" s="375"/>
      <c r="CIA11" s="375"/>
      <c r="CIB11" s="375"/>
      <c r="CIC11" s="375"/>
      <c r="CID11" s="375"/>
      <c r="CIE11" s="375"/>
      <c r="CIF11" s="375"/>
      <c r="CIG11" s="375"/>
      <c r="CIH11" s="375"/>
      <c r="CII11" s="375"/>
      <c r="CIJ11" s="375"/>
      <c r="CIK11" s="375"/>
      <c r="CIL11" s="375"/>
      <c r="CIM11" s="375"/>
      <c r="CIN11" s="375"/>
      <c r="CIO11" s="375"/>
      <c r="CIP11" s="375"/>
      <c r="CIQ11" s="375"/>
      <c r="CIR11" s="375"/>
      <c r="CIS11" s="375"/>
      <c r="CIT11" s="375"/>
      <c r="CIU11" s="375"/>
      <c r="CIV11" s="375"/>
      <c r="CIW11" s="375"/>
      <c r="CIX11" s="375"/>
      <c r="CIY11" s="375"/>
      <c r="CIZ11" s="375"/>
      <c r="CJA11" s="375"/>
      <c r="CJB11" s="375"/>
      <c r="CJC11" s="375"/>
      <c r="CJD11" s="375"/>
      <c r="CJE11" s="375"/>
      <c r="CJF11" s="375"/>
      <c r="CJG11" s="375"/>
      <c r="CJH11" s="375"/>
      <c r="CJI11" s="375"/>
      <c r="CJJ11" s="375"/>
      <c r="CJK11" s="375"/>
      <c r="CJL11" s="375"/>
      <c r="CJM11" s="375"/>
      <c r="CJN11" s="375"/>
      <c r="CJO11" s="375"/>
      <c r="CJP11" s="375"/>
      <c r="CJQ11" s="375"/>
      <c r="CJR11" s="375"/>
      <c r="CJS11" s="375"/>
      <c r="CJT11" s="375"/>
      <c r="CJU11" s="375"/>
      <c r="CJV11" s="375"/>
      <c r="CJW11" s="375"/>
      <c r="CJX11" s="375"/>
      <c r="CJY11" s="375"/>
      <c r="CJZ11" s="375"/>
      <c r="CKA11" s="375"/>
      <c r="CKB11" s="375"/>
      <c r="CKC11" s="375"/>
      <c r="CKD11" s="375"/>
      <c r="CKE11" s="375"/>
      <c r="CKF11" s="375"/>
      <c r="CKG11" s="375"/>
      <c r="CKH11" s="375"/>
      <c r="CKI11" s="375"/>
      <c r="CKJ11" s="375"/>
      <c r="CKK11" s="375"/>
      <c r="CKL11" s="375"/>
      <c r="CKM11" s="375"/>
      <c r="CKN11" s="375"/>
      <c r="CKO11" s="375"/>
      <c r="CKP11" s="375"/>
      <c r="CKQ11" s="375"/>
      <c r="CKR11" s="375"/>
      <c r="CKS11" s="375"/>
      <c r="CKT11" s="375"/>
      <c r="CKU11" s="375"/>
      <c r="CKV11" s="375"/>
      <c r="CKW11" s="375"/>
      <c r="CKX11" s="375"/>
      <c r="CKY11" s="375"/>
      <c r="CKZ11" s="375"/>
      <c r="CLA11" s="375"/>
      <c r="CLB11" s="375"/>
      <c r="CLC11" s="375"/>
      <c r="CLD11" s="375"/>
      <c r="CLE11" s="375"/>
      <c r="CLF11" s="375"/>
      <c r="CLG11" s="375"/>
      <c r="CLH11" s="375"/>
      <c r="CLI11" s="375"/>
      <c r="CLJ11" s="375"/>
      <c r="CLK11" s="375"/>
      <c r="CLL11" s="375"/>
      <c r="CLM11" s="375"/>
      <c r="CLN11" s="375"/>
      <c r="CLO11" s="375"/>
      <c r="CLP11" s="375"/>
      <c r="CLQ11" s="375"/>
      <c r="CLR11" s="375"/>
      <c r="CLS11" s="375"/>
      <c r="CLT11" s="375"/>
      <c r="CLU11" s="375"/>
      <c r="CLV11" s="375"/>
      <c r="CLW11" s="375"/>
      <c r="CLX11" s="375"/>
      <c r="CLY11" s="375"/>
      <c r="CLZ11" s="375"/>
      <c r="CMA11" s="375"/>
      <c r="CMB11" s="375"/>
      <c r="CMC11" s="375"/>
      <c r="CMD11" s="375"/>
      <c r="CME11" s="375"/>
      <c r="CMF11" s="375"/>
      <c r="CMG11" s="375"/>
      <c r="CMH11" s="375"/>
      <c r="CMI11" s="375"/>
      <c r="CMJ11" s="375"/>
      <c r="CMK11" s="375"/>
      <c r="CML11" s="375"/>
      <c r="CMM11" s="375"/>
      <c r="CMN11" s="375"/>
      <c r="CMO11" s="375"/>
      <c r="CMP11" s="375"/>
      <c r="CMQ11" s="375"/>
      <c r="CMR11" s="375"/>
      <c r="CMS11" s="375"/>
      <c r="CMT11" s="375"/>
      <c r="CMU11" s="375"/>
      <c r="CMV11" s="375"/>
      <c r="CMW11" s="375"/>
      <c r="CMX11" s="375"/>
      <c r="CMY11" s="375"/>
      <c r="CMZ11" s="375"/>
      <c r="CNA11" s="375"/>
      <c r="CNB11" s="375"/>
      <c r="CNC11" s="375"/>
      <c r="CND11" s="375"/>
      <c r="CNE11" s="375"/>
      <c r="CNF11" s="375"/>
      <c r="CNG11" s="375"/>
      <c r="CNH11" s="375"/>
      <c r="CNI11" s="375"/>
      <c r="CNJ11" s="375"/>
      <c r="CNK11" s="375"/>
      <c r="CNL11" s="375"/>
      <c r="CNM11" s="375"/>
      <c r="CNN11" s="375"/>
      <c r="CNO11" s="375"/>
      <c r="CNP11" s="375"/>
      <c r="CNQ11" s="375"/>
      <c r="CNR11" s="375"/>
      <c r="CNS11" s="375"/>
      <c r="CNT11" s="375"/>
      <c r="CNU11" s="375"/>
      <c r="CNV11" s="375"/>
      <c r="CNW11" s="375"/>
      <c r="CNX11" s="375"/>
      <c r="CNY11" s="375"/>
      <c r="CNZ11" s="375"/>
      <c r="COA11" s="375"/>
      <c r="COB11" s="375"/>
      <c r="COC11" s="375"/>
      <c r="COD11" s="375"/>
      <c r="COE11" s="375"/>
      <c r="COF11" s="375"/>
      <c r="COG11" s="375"/>
      <c r="COH11" s="375"/>
      <c r="COI11" s="375"/>
      <c r="COJ11" s="375"/>
      <c r="COK11" s="375"/>
      <c r="COL11" s="375"/>
      <c r="COM11" s="375"/>
      <c r="CON11" s="375"/>
      <c r="COO11" s="375"/>
      <c r="COP11" s="375"/>
      <c r="COQ11" s="375"/>
      <c r="COR11" s="375"/>
      <c r="COS11" s="375"/>
      <c r="COT11" s="375"/>
      <c r="COU11" s="375"/>
      <c r="COV11" s="375"/>
      <c r="COW11" s="375"/>
      <c r="COX11" s="375"/>
      <c r="COY11" s="375"/>
      <c r="COZ11" s="375"/>
      <c r="CPA11" s="375"/>
      <c r="CPB11" s="375"/>
      <c r="CPC11" s="375"/>
      <c r="CPD11" s="375"/>
      <c r="CPE11" s="375"/>
      <c r="CPF11" s="375"/>
      <c r="CPG11" s="375"/>
      <c r="CPH11" s="375"/>
      <c r="CPI11" s="375"/>
      <c r="CPJ11" s="375"/>
      <c r="CPK11" s="375"/>
      <c r="CPL11" s="375"/>
      <c r="CPM11" s="375"/>
      <c r="CPN11" s="375"/>
      <c r="CPO11" s="375"/>
      <c r="CPP11" s="375"/>
      <c r="CPQ11" s="375"/>
      <c r="CPR11" s="375"/>
      <c r="CPS11" s="375"/>
      <c r="CPT11" s="375"/>
      <c r="CPU11" s="375"/>
      <c r="CPV11" s="375"/>
      <c r="CPW11" s="375"/>
      <c r="CPX11" s="375"/>
      <c r="CPY11" s="375"/>
      <c r="CPZ11" s="375"/>
      <c r="CQA11" s="375"/>
      <c r="CQB11" s="375"/>
      <c r="CQC11" s="375"/>
      <c r="CQD11" s="375"/>
      <c r="CQE11" s="375"/>
      <c r="CQF11" s="375"/>
      <c r="CQG11" s="375"/>
      <c r="CQH11" s="375"/>
      <c r="CQI11" s="375"/>
      <c r="CQJ11" s="375"/>
      <c r="CQK11" s="375"/>
      <c r="CQL11" s="375"/>
      <c r="CQM11" s="375"/>
      <c r="CQN11" s="375"/>
      <c r="CQO11" s="375"/>
      <c r="CQP11" s="375"/>
      <c r="CQQ11" s="375"/>
      <c r="CQR11" s="375"/>
      <c r="CQS11" s="375"/>
      <c r="CQT11" s="375"/>
      <c r="CQU11" s="375"/>
      <c r="CQV11" s="375"/>
      <c r="CQW11" s="375"/>
      <c r="CQX11" s="375"/>
      <c r="CQY11" s="375"/>
      <c r="CQZ11" s="375"/>
      <c r="CRA11" s="375"/>
      <c r="CRB11" s="375"/>
      <c r="CRC11" s="375"/>
      <c r="CRD11" s="375"/>
      <c r="CRE11" s="375"/>
      <c r="CRF11" s="375"/>
      <c r="CRG11" s="375"/>
      <c r="CRH11" s="375"/>
      <c r="CRI11" s="375"/>
      <c r="CRJ11" s="375"/>
      <c r="CRK11" s="375"/>
      <c r="CRL11" s="375"/>
      <c r="CRM11" s="375"/>
      <c r="CRN11" s="375"/>
      <c r="CRO11" s="375"/>
      <c r="CRP11" s="375"/>
      <c r="CRQ11" s="375"/>
      <c r="CRR11" s="375"/>
      <c r="CRS11" s="375"/>
      <c r="CRT11" s="375"/>
      <c r="CRU11" s="375"/>
      <c r="CRV11" s="375"/>
      <c r="CRW11" s="375"/>
      <c r="CRX11" s="375"/>
      <c r="CRY11" s="375"/>
      <c r="CRZ11" s="375"/>
      <c r="CSA11" s="375"/>
      <c r="CSB11" s="375"/>
      <c r="CSC11" s="375"/>
      <c r="CSD11" s="375"/>
      <c r="CSE11" s="375"/>
      <c r="CSF11" s="375"/>
      <c r="CSG11" s="375"/>
      <c r="CSH11" s="375"/>
      <c r="CSI11" s="375"/>
      <c r="CSJ11" s="375"/>
      <c r="CSK11" s="375"/>
      <c r="CSL11" s="375"/>
      <c r="CSM11" s="375"/>
      <c r="CSN11" s="375"/>
      <c r="CSO11" s="375"/>
      <c r="CSP11" s="375"/>
      <c r="CSQ11" s="375"/>
      <c r="CSR11" s="375"/>
      <c r="CSS11" s="375"/>
      <c r="CST11" s="375"/>
      <c r="CSU11" s="375"/>
      <c r="CSV11" s="375"/>
      <c r="CSW11" s="375"/>
      <c r="CSX11" s="375"/>
      <c r="CSY11" s="375"/>
      <c r="CSZ11" s="375"/>
      <c r="CTA11" s="375"/>
      <c r="CTB11" s="375"/>
      <c r="CTC11" s="375"/>
      <c r="CTD11" s="375"/>
      <c r="CTE11" s="375"/>
      <c r="CTF11" s="375"/>
      <c r="CTG11" s="375"/>
      <c r="CTH11" s="375"/>
      <c r="CTI11" s="375"/>
      <c r="CTJ11" s="375"/>
      <c r="CTK11" s="375"/>
      <c r="CTL11" s="375"/>
      <c r="CTM11" s="375"/>
      <c r="CTN11" s="375"/>
      <c r="CTO11" s="375"/>
      <c r="CTP11" s="375"/>
      <c r="CTQ11" s="375"/>
      <c r="CTR11" s="375"/>
      <c r="CTS11" s="375"/>
      <c r="CTT11" s="375"/>
      <c r="CTU11" s="375"/>
      <c r="CTV11" s="375"/>
      <c r="CTW11" s="375"/>
      <c r="CTX11" s="375"/>
      <c r="CTY11" s="375"/>
      <c r="CTZ11" s="375"/>
      <c r="CUA11" s="375"/>
      <c r="CUB11" s="375"/>
      <c r="CUC11" s="375"/>
      <c r="CUD11" s="375"/>
      <c r="CUE11" s="375"/>
      <c r="CUF11" s="375"/>
      <c r="CUG11" s="375"/>
      <c r="CUH11" s="375"/>
      <c r="CUI11" s="375"/>
      <c r="CUJ11" s="375"/>
      <c r="CUK11" s="375"/>
      <c r="CUL11" s="375"/>
      <c r="CUM11" s="375"/>
      <c r="CUN11" s="375"/>
      <c r="CUO11" s="375"/>
      <c r="CUP11" s="375"/>
      <c r="CUQ11" s="375"/>
      <c r="CUR11" s="375"/>
      <c r="CUS11" s="375"/>
      <c r="CUT11" s="375"/>
      <c r="CUU11" s="375"/>
      <c r="CUV11" s="375"/>
      <c r="CUW11" s="375"/>
      <c r="CUX11" s="375"/>
      <c r="CUY11" s="375"/>
      <c r="CUZ11" s="375"/>
      <c r="CVA11" s="375"/>
      <c r="CVB11" s="375"/>
      <c r="CVC11" s="375"/>
      <c r="CVD11" s="375"/>
      <c r="CVE11" s="375"/>
      <c r="CVF11" s="375"/>
      <c r="CVG11" s="375"/>
      <c r="CVH11" s="375"/>
      <c r="CVI11" s="375"/>
      <c r="CVJ11" s="375"/>
      <c r="CVK11" s="375"/>
      <c r="CVL11" s="375"/>
      <c r="CVM11" s="375"/>
      <c r="CVN11" s="375"/>
      <c r="CVO11" s="375"/>
      <c r="CVP11" s="375"/>
      <c r="CVQ11" s="375"/>
      <c r="CVR11" s="375"/>
      <c r="CVS11" s="375"/>
      <c r="CVT11" s="375"/>
      <c r="CVU11" s="375"/>
      <c r="CVV11" s="375"/>
      <c r="CVW11" s="375"/>
      <c r="CVX11" s="375"/>
      <c r="CVY11" s="375"/>
      <c r="CVZ11" s="375"/>
      <c r="CWA11" s="375"/>
      <c r="CWB11" s="375"/>
      <c r="CWC11" s="375"/>
      <c r="CWD11" s="375"/>
      <c r="CWE11" s="375"/>
      <c r="CWF11" s="375"/>
      <c r="CWG11" s="375"/>
      <c r="CWH11" s="375"/>
      <c r="CWI11" s="375"/>
      <c r="CWJ11" s="375"/>
      <c r="CWK11" s="375"/>
      <c r="CWL11" s="375"/>
      <c r="CWM11" s="375"/>
      <c r="CWN11" s="375"/>
      <c r="CWO11" s="375"/>
      <c r="CWP11" s="375"/>
      <c r="CWQ11" s="375"/>
      <c r="CWR11" s="375"/>
      <c r="CWS11" s="375"/>
      <c r="CWT11" s="375"/>
      <c r="CWU11" s="375"/>
      <c r="CWV11" s="375"/>
      <c r="CWW11" s="375"/>
      <c r="CWX11" s="375"/>
      <c r="CWY11" s="375"/>
      <c r="CWZ11" s="375"/>
      <c r="CXA11" s="375"/>
      <c r="CXB11" s="375"/>
      <c r="CXC11" s="375"/>
      <c r="CXD11" s="375"/>
      <c r="CXE11" s="375"/>
      <c r="CXF11" s="375"/>
      <c r="CXG11" s="375"/>
      <c r="CXH11" s="375"/>
      <c r="CXI11" s="375"/>
      <c r="CXJ11" s="375"/>
      <c r="CXK11" s="375"/>
      <c r="CXL11" s="375"/>
      <c r="CXM11" s="375"/>
      <c r="CXN11" s="375"/>
      <c r="CXO11" s="375"/>
      <c r="CXP11" s="375"/>
      <c r="CXQ11" s="375"/>
      <c r="CXR11" s="375"/>
      <c r="CXS11" s="375"/>
      <c r="CXT11" s="375"/>
      <c r="CXU11" s="375"/>
      <c r="CXV11" s="375"/>
      <c r="CXW11" s="375"/>
      <c r="CXX11" s="375"/>
      <c r="CXY11" s="375"/>
      <c r="CXZ11" s="375"/>
      <c r="CYA11" s="375"/>
      <c r="CYB11" s="375"/>
      <c r="CYC11" s="375"/>
      <c r="CYD11" s="375"/>
      <c r="CYE11" s="375"/>
      <c r="CYF11" s="375"/>
      <c r="CYG11" s="375"/>
      <c r="CYH11" s="375"/>
      <c r="CYI11" s="375"/>
      <c r="CYJ11" s="375"/>
      <c r="CYK11" s="375"/>
      <c r="CYL11" s="375"/>
      <c r="CYM11" s="375"/>
      <c r="CYN11" s="375"/>
      <c r="CYO11" s="375"/>
      <c r="CYP11" s="375"/>
      <c r="CYQ11" s="375"/>
      <c r="CYR11" s="375"/>
      <c r="CYS11" s="375"/>
      <c r="CYT11" s="375"/>
      <c r="CYU11" s="375"/>
      <c r="CYV11" s="375"/>
      <c r="CYW11" s="375"/>
      <c r="CYX11" s="375"/>
      <c r="CYY11" s="375"/>
      <c r="CYZ11" s="375"/>
      <c r="CZA11" s="375"/>
      <c r="CZB11" s="375"/>
      <c r="CZC11" s="375"/>
      <c r="CZD11" s="375"/>
      <c r="CZE11" s="375"/>
      <c r="CZF11" s="375"/>
      <c r="CZG11" s="375"/>
      <c r="CZH11" s="375"/>
      <c r="CZI11" s="375"/>
      <c r="CZJ11" s="375"/>
      <c r="CZK11" s="375"/>
      <c r="CZL11" s="375"/>
      <c r="CZM11" s="375"/>
      <c r="CZN11" s="375"/>
      <c r="CZO11" s="375"/>
      <c r="CZP11" s="375"/>
      <c r="CZQ11" s="375"/>
      <c r="CZR11" s="375"/>
      <c r="CZS11" s="375"/>
      <c r="CZT11" s="375"/>
      <c r="CZU11" s="375"/>
      <c r="CZV11" s="375"/>
      <c r="CZW11" s="375"/>
      <c r="CZX11" s="375"/>
      <c r="CZY11" s="375"/>
      <c r="CZZ11" s="375"/>
      <c r="DAA11" s="375"/>
      <c r="DAB11" s="375"/>
      <c r="DAC11" s="375"/>
      <c r="DAD11" s="375"/>
      <c r="DAE11" s="375"/>
      <c r="DAF11" s="375"/>
      <c r="DAG11" s="375"/>
      <c r="DAH11" s="375"/>
      <c r="DAI11" s="375"/>
      <c r="DAJ11" s="375"/>
      <c r="DAK11" s="375"/>
      <c r="DAL11" s="375"/>
      <c r="DAM11" s="375"/>
      <c r="DAN11" s="375"/>
      <c r="DAO11" s="375"/>
      <c r="DAP11" s="375"/>
      <c r="DAQ11" s="375"/>
      <c r="DAR11" s="375"/>
      <c r="DAS11" s="375"/>
      <c r="DAT11" s="375"/>
      <c r="DAU11" s="375"/>
      <c r="DAV11" s="375"/>
      <c r="DAW11" s="375"/>
      <c r="DAX11" s="375"/>
      <c r="DAY11" s="375"/>
      <c r="DAZ11" s="375"/>
      <c r="DBA11" s="375"/>
      <c r="DBB11" s="375"/>
      <c r="DBC11" s="375"/>
      <c r="DBD11" s="375"/>
      <c r="DBE11" s="375"/>
      <c r="DBF11" s="375"/>
      <c r="DBG11" s="375"/>
      <c r="DBH11" s="375"/>
      <c r="DBI11" s="375"/>
      <c r="DBJ11" s="375"/>
      <c r="DBK11" s="375"/>
      <c r="DBL11" s="375"/>
      <c r="DBM11" s="375"/>
      <c r="DBN11" s="375"/>
      <c r="DBO11" s="375"/>
      <c r="DBP11" s="375"/>
      <c r="DBQ11" s="375"/>
      <c r="DBR11" s="375"/>
      <c r="DBS11" s="375"/>
      <c r="DBT11" s="375"/>
      <c r="DBU11" s="375"/>
      <c r="DBV11" s="375"/>
      <c r="DBW11" s="375"/>
      <c r="DBX11" s="375"/>
      <c r="DBY11" s="375"/>
      <c r="DBZ11" s="375"/>
      <c r="DCA11" s="375"/>
      <c r="DCB11" s="375"/>
      <c r="DCC11" s="375"/>
      <c r="DCD11" s="375"/>
      <c r="DCE11" s="375"/>
      <c r="DCF11" s="375"/>
      <c r="DCG11" s="375"/>
      <c r="DCH11" s="375"/>
      <c r="DCI11" s="375"/>
      <c r="DCJ11" s="375"/>
      <c r="DCK11" s="375"/>
      <c r="DCL11" s="375"/>
      <c r="DCM11" s="375"/>
      <c r="DCN11" s="375"/>
      <c r="DCO11" s="375"/>
      <c r="DCP11" s="375"/>
      <c r="DCQ11" s="375"/>
      <c r="DCR11" s="375"/>
      <c r="DCS11" s="375"/>
      <c r="DCT11" s="375"/>
      <c r="DCU11" s="375"/>
      <c r="DCV11" s="375"/>
      <c r="DCW11" s="375"/>
      <c r="DCX11" s="375"/>
      <c r="DCY11" s="375"/>
      <c r="DCZ11" s="375"/>
      <c r="DDA11" s="375"/>
      <c r="DDB11" s="375"/>
      <c r="DDC11" s="375"/>
      <c r="DDD11" s="375"/>
      <c r="DDE11" s="375"/>
      <c r="DDF11" s="375"/>
      <c r="DDG11" s="375"/>
      <c r="DDH11" s="375"/>
      <c r="DDI11" s="375"/>
      <c r="DDJ11" s="375"/>
      <c r="DDK11" s="375"/>
      <c r="DDL11" s="375"/>
      <c r="DDM11" s="375"/>
      <c r="DDN11" s="375"/>
      <c r="DDO11" s="375"/>
      <c r="DDP11" s="375"/>
      <c r="DDQ11" s="375"/>
      <c r="DDR11" s="375"/>
      <c r="DDS11" s="375"/>
      <c r="DDT11" s="375"/>
      <c r="DDU11" s="375"/>
      <c r="DDV11" s="375"/>
      <c r="DDW11" s="375"/>
      <c r="DDX11" s="375"/>
      <c r="DDY11" s="375"/>
      <c r="DDZ11" s="375"/>
      <c r="DEA11" s="375"/>
      <c r="DEB11" s="375"/>
      <c r="DEC11" s="375"/>
      <c r="DED11" s="375"/>
      <c r="DEE11" s="375"/>
      <c r="DEF11" s="375"/>
      <c r="DEG11" s="375"/>
      <c r="DEH11" s="375"/>
      <c r="DEI11" s="375"/>
      <c r="DEJ11" s="375"/>
      <c r="DEK11" s="375"/>
      <c r="DEL11" s="375"/>
      <c r="DEM11" s="375"/>
      <c r="DEN11" s="375"/>
      <c r="DEO11" s="375"/>
      <c r="DEP11" s="375"/>
      <c r="DEQ11" s="375"/>
      <c r="DER11" s="375"/>
      <c r="DES11" s="375"/>
      <c r="DET11" s="375"/>
      <c r="DEU11" s="375"/>
      <c r="DEV11" s="375"/>
      <c r="DEW11" s="375"/>
      <c r="DEX11" s="375"/>
      <c r="DEY11" s="375"/>
      <c r="DEZ11" s="375"/>
      <c r="DFA11" s="375"/>
      <c r="DFB11" s="375"/>
      <c r="DFC11" s="375"/>
      <c r="DFD11" s="375"/>
      <c r="DFE11" s="375"/>
      <c r="DFF11" s="375"/>
      <c r="DFG11" s="375"/>
      <c r="DFH11" s="375"/>
      <c r="DFI11" s="375"/>
      <c r="DFJ11" s="375"/>
      <c r="DFK11" s="375"/>
      <c r="DFL11" s="375"/>
      <c r="DFM11" s="375"/>
      <c r="DFN11" s="375"/>
      <c r="DFO11" s="375"/>
      <c r="DFP11" s="375"/>
      <c r="DFQ11" s="375"/>
      <c r="DFR11" s="375"/>
      <c r="DFS11" s="375"/>
      <c r="DFT11" s="375"/>
      <c r="DFU11" s="375"/>
      <c r="DFV11" s="375"/>
      <c r="DFW11" s="375"/>
      <c r="DFX11" s="375"/>
      <c r="DFY11" s="375"/>
      <c r="DFZ11" s="375"/>
      <c r="DGA11" s="375"/>
      <c r="DGB11" s="375"/>
      <c r="DGC11" s="375"/>
      <c r="DGD11" s="375"/>
      <c r="DGE11" s="375"/>
      <c r="DGF11" s="375"/>
      <c r="DGG11" s="375"/>
      <c r="DGH11" s="375"/>
      <c r="DGI11" s="375"/>
      <c r="DGJ11" s="375"/>
      <c r="DGK11" s="375"/>
      <c r="DGL11" s="375"/>
      <c r="DGM11" s="375"/>
      <c r="DGN11" s="375"/>
      <c r="DGO11" s="375"/>
      <c r="DGP11" s="375"/>
      <c r="DGQ11" s="375"/>
      <c r="DGR11" s="375"/>
      <c r="DGS11" s="375"/>
      <c r="DGT11" s="375"/>
      <c r="DGU11" s="375"/>
      <c r="DGV11" s="375"/>
      <c r="DGW11" s="375"/>
      <c r="DGX11" s="375"/>
      <c r="DGY11" s="375"/>
      <c r="DGZ11" s="375"/>
      <c r="DHA11" s="375"/>
      <c r="DHB11" s="375"/>
      <c r="DHC11" s="375"/>
      <c r="DHD11" s="375"/>
      <c r="DHE11" s="375"/>
      <c r="DHF11" s="375"/>
      <c r="DHG11" s="375"/>
      <c r="DHH11" s="375"/>
      <c r="DHI11" s="375"/>
      <c r="DHJ11" s="375"/>
      <c r="DHK11" s="375"/>
      <c r="DHL11" s="375"/>
      <c r="DHM11" s="375"/>
      <c r="DHN11" s="375"/>
      <c r="DHO11" s="375"/>
      <c r="DHP11" s="375"/>
      <c r="DHQ11" s="375"/>
      <c r="DHR11" s="375"/>
      <c r="DHS11" s="375"/>
      <c r="DHT11" s="375"/>
      <c r="DHU11" s="375"/>
      <c r="DHV11" s="375"/>
      <c r="DHW11" s="375"/>
      <c r="DHX11" s="375"/>
      <c r="DHY11" s="375"/>
      <c r="DHZ11" s="375"/>
      <c r="DIA11" s="375"/>
      <c r="DIB11" s="375"/>
      <c r="DIC11" s="375"/>
      <c r="DID11" s="375"/>
      <c r="DIE11" s="375"/>
      <c r="DIF11" s="375"/>
      <c r="DIG11" s="375"/>
      <c r="DIH11" s="375"/>
      <c r="DII11" s="375"/>
      <c r="DIJ11" s="375"/>
      <c r="DIK11" s="375"/>
      <c r="DIL11" s="375"/>
      <c r="DIM11" s="375"/>
      <c r="DIN11" s="375"/>
      <c r="DIO11" s="375"/>
      <c r="DIP11" s="375"/>
      <c r="DIQ11" s="375"/>
      <c r="DIR11" s="375"/>
      <c r="DIS11" s="375"/>
      <c r="DIT11" s="375"/>
      <c r="DIU11" s="375"/>
      <c r="DIV11" s="375"/>
      <c r="DIW11" s="375"/>
      <c r="DIX11" s="375"/>
      <c r="DIY11" s="375"/>
      <c r="DIZ11" s="375"/>
      <c r="DJA11" s="375"/>
      <c r="DJB11" s="375"/>
      <c r="DJC11" s="375"/>
      <c r="DJD11" s="375"/>
      <c r="DJE11" s="375"/>
      <c r="DJF11" s="375"/>
      <c r="DJG11" s="375"/>
      <c r="DJH11" s="375"/>
      <c r="DJI11" s="375"/>
      <c r="DJJ11" s="375"/>
      <c r="DJK11" s="375"/>
      <c r="DJL11" s="375"/>
      <c r="DJM11" s="375"/>
      <c r="DJN11" s="375"/>
      <c r="DJO11" s="375"/>
      <c r="DJP11" s="375"/>
      <c r="DJQ11" s="375"/>
      <c r="DJR11" s="375"/>
      <c r="DJS11" s="375"/>
      <c r="DJT11" s="375"/>
      <c r="DJU11" s="375"/>
      <c r="DJV11" s="375"/>
      <c r="DJW11" s="375"/>
      <c r="DJX11" s="375"/>
      <c r="DJY11" s="375"/>
      <c r="DJZ11" s="375"/>
      <c r="DKA11" s="375"/>
      <c r="DKB11" s="375"/>
      <c r="DKC11" s="375"/>
      <c r="DKD11" s="375"/>
      <c r="DKE11" s="375"/>
      <c r="DKF11" s="375"/>
      <c r="DKG11" s="375"/>
      <c r="DKH11" s="375"/>
      <c r="DKI11" s="375"/>
      <c r="DKJ11" s="375"/>
      <c r="DKK11" s="375"/>
      <c r="DKL11" s="375"/>
      <c r="DKM11" s="375"/>
      <c r="DKN11" s="375"/>
      <c r="DKO11" s="375"/>
      <c r="DKP11" s="375"/>
      <c r="DKQ11" s="375"/>
      <c r="DKR11" s="375"/>
      <c r="DKS11" s="375"/>
      <c r="DKT11" s="375"/>
      <c r="DKU11" s="375"/>
      <c r="DKV11" s="375"/>
      <c r="DKW11" s="375"/>
      <c r="DKX11" s="375"/>
      <c r="DKY11" s="375"/>
      <c r="DKZ11" s="375"/>
      <c r="DLA11" s="375"/>
      <c r="DLB11" s="375"/>
      <c r="DLC11" s="375"/>
      <c r="DLD11" s="375"/>
      <c r="DLE11" s="375"/>
      <c r="DLF11" s="375"/>
      <c r="DLG11" s="375"/>
      <c r="DLH11" s="375"/>
      <c r="DLI11" s="375"/>
      <c r="DLJ11" s="375"/>
      <c r="DLK11" s="375"/>
      <c r="DLL11" s="375"/>
      <c r="DLM11" s="375"/>
      <c r="DLN11" s="375"/>
      <c r="DLO11" s="375"/>
      <c r="DLP11" s="375"/>
      <c r="DLQ11" s="375"/>
      <c r="DLR11" s="375"/>
      <c r="DLS11" s="375"/>
      <c r="DLT11" s="375"/>
      <c r="DLU11" s="375"/>
      <c r="DLV11" s="375"/>
      <c r="DLW11" s="375"/>
      <c r="DLX11" s="375"/>
      <c r="DLY11" s="375"/>
      <c r="DLZ11" s="375"/>
      <c r="DMA11" s="375"/>
      <c r="DMB11" s="375"/>
      <c r="DMC11" s="375"/>
      <c r="DMD11" s="375"/>
      <c r="DME11" s="375"/>
      <c r="DMF11" s="375"/>
      <c r="DMG11" s="375"/>
      <c r="DMH11" s="375"/>
      <c r="DMI11" s="375"/>
      <c r="DMJ11" s="375"/>
      <c r="DMK11" s="375"/>
      <c r="DML11" s="375"/>
      <c r="DMM11" s="375"/>
      <c r="DMN11" s="375"/>
      <c r="DMO11" s="375"/>
      <c r="DMP11" s="375"/>
      <c r="DMQ11" s="375"/>
      <c r="DMR11" s="375"/>
      <c r="DMS11" s="375"/>
      <c r="DMT11" s="375"/>
      <c r="DMU11" s="375"/>
      <c r="DMV11" s="375"/>
      <c r="DMW11" s="375"/>
      <c r="DMX11" s="375"/>
      <c r="DMY11" s="375"/>
      <c r="DMZ11" s="375"/>
      <c r="DNA11" s="375"/>
      <c r="DNB11" s="375"/>
      <c r="DNC11" s="375"/>
      <c r="DND11" s="375"/>
      <c r="DNE11" s="375"/>
      <c r="DNF11" s="375"/>
      <c r="DNG11" s="375"/>
      <c r="DNH11" s="375"/>
      <c r="DNI11" s="375"/>
      <c r="DNJ11" s="375"/>
      <c r="DNK11" s="375"/>
      <c r="DNL11" s="375"/>
      <c r="DNM11" s="375"/>
      <c r="DNN11" s="375"/>
      <c r="DNO11" s="375"/>
      <c r="DNP11" s="375"/>
      <c r="DNQ11" s="375"/>
      <c r="DNR11" s="375"/>
      <c r="DNS11" s="375"/>
      <c r="DNT11" s="375"/>
      <c r="DNU11" s="375"/>
      <c r="DNV11" s="375"/>
      <c r="DNW11" s="375"/>
      <c r="DNX11" s="375"/>
      <c r="DNY11" s="375"/>
      <c r="DNZ11" s="375"/>
      <c r="DOA11" s="375"/>
      <c r="DOB11" s="375"/>
      <c r="DOC11" s="375"/>
      <c r="DOD11" s="375"/>
      <c r="DOE11" s="375"/>
      <c r="DOF11" s="375"/>
      <c r="DOG11" s="375"/>
      <c r="DOH11" s="375"/>
      <c r="DOI11" s="375"/>
      <c r="DOJ11" s="375"/>
      <c r="DOK11" s="375"/>
      <c r="DOL11" s="375"/>
      <c r="DOM11" s="375"/>
      <c r="DON11" s="375"/>
      <c r="DOO11" s="375"/>
      <c r="DOP11" s="375"/>
      <c r="DOQ11" s="375"/>
      <c r="DOR11" s="375"/>
      <c r="DOS11" s="375"/>
      <c r="DOT11" s="375"/>
      <c r="DOU11" s="375"/>
      <c r="DOV11" s="375"/>
      <c r="DOW11" s="375"/>
      <c r="DOX11" s="375"/>
      <c r="DOY11" s="375"/>
      <c r="DOZ11" s="375"/>
      <c r="DPA11" s="375"/>
      <c r="DPB11" s="375"/>
      <c r="DPC11" s="375"/>
      <c r="DPD11" s="375"/>
      <c r="DPE11" s="375"/>
      <c r="DPF11" s="375"/>
      <c r="DPG11" s="375"/>
      <c r="DPH11" s="375"/>
      <c r="DPI11" s="375"/>
      <c r="DPJ11" s="375"/>
      <c r="DPK11" s="375"/>
      <c r="DPL11" s="375"/>
      <c r="DPM11" s="375"/>
      <c r="DPN11" s="375"/>
      <c r="DPO11" s="375"/>
      <c r="DPP11" s="375"/>
      <c r="DPQ11" s="375"/>
      <c r="DPR11" s="375"/>
      <c r="DPS11" s="375"/>
      <c r="DPT11" s="375"/>
      <c r="DPU11" s="375"/>
      <c r="DPV11" s="375"/>
      <c r="DPW11" s="375"/>
      <c r="DPX11" s="375"/>
      <c r="DPY11" s="375"/>
      <c r="DPZ11" s="375"/>
      <c r="DQA11" s="375"/>
      <c r="DQB11" s="375"/>
      <c r="DQC11" s="375"/>
      <c r="DQD11" s="375"/>
      <c r="DQE11" s="375"/>
      <c r="DQF11" s="375"/>
      <c r="DQG11" s="375"/>
      <c r="DQH11" s="375"/>
      <c r="DQI11" s="375"/>
      <c r="DQJ11" s="375"/>
      <c r="DQK11" s="375"/>
      <c r="DQL11" s="375"/>
      <c r="DQM11" s="375"/>
      <c r="DQN11" s="375"/>
      <c r="DQO11" s="375"/>
      <c r="DQP11" s="375"/>
      <c r="DQQ11" s="375"/>
      <c r="DQR11" s="375"/>
      <c r="DQS11" s="375"/>
      <c r="DQT11" s="375"/>
      <c r="DQU11" s="375"/>
      <c r="DQV11" s="375"/>
      <c r="DQW11" s="375"/>
      <c r="DQX11" s="375"/>
      <c r="DQY11" s="375"/>
      <c r="DQZ11" s="375"/>
      <c r="DRA11" s="375"/>
      <c r="DRB11" s="375"/>
      <c r="DRC11" s="375"/>
      <c r="DRD11" s="375"/>
      <c r="DRE11" s="375"/>
      <c r="DRF11" s="375"/>
      <c r="DRG11" s="375"/>
      <c r="DRH11" s="375"/>
      <c r="DRI11" s="375"/>
      <c r="DRJ11" s="375"/>
      <c r="DRK11" s="375"/>
      <c r="DRL11" s="375"/>
      <c r="DRM11" s="375"/>
      <c r="DRN11" s="375"/>
      <c r="DRO11" s="375"/>
      <c r="DRP11" s="375"/>
      <c r="DRQ11" s="375"/>
      <c r="DRR11" s="375"/>
      <c r="DRS11" s="375"/>
      <c r="DRT11" s="375"/>
      <c r="DRU11" s="375"/>
      <c r="DRV11" s="375"/>
      <c r="DRW11" s="375"/>
      <c r="DRX11" s="375"/>
      <c r="DRY11" s="375"/>
      <c r="DRZ11" s="375"/>
      <c r="DSA11" s="375"/>
      <c r="DSB11" s="375"/>
      <c r="DSC11" s="375"/>
      <c r="DSD11" s="375"/>
      <c r="DSE11" s="375"/>
      <c r="DSF11" s="375"/>
      <c r="DSG11" s="375"/>
      <c r="DSH11" s="375"/>
      <c r="DSI11" s="375"/>
      <c r="DSJ11" s="375"/>
      <c r="DSK11" s="375"/>
      <c r="DSL11" s="375"/>
      <c r="DSM11" s="375"/>
      <c r="DSN11" s="375"/>
      <c r="DSO11" s="375"/>
      <c r="DSP11" s="375"/>
      <c r="DSQ11" s="375"/>
      <c r="DSR11" s="375"/>
      <c r="DSS11" s="375"/>
      <c r="DST11" s="375"/>
      <c r="DSU11" s="375"/>
      <c r="DSV11" s="375"/>
      <c r="DSW11" s="375"/>
      <c r="DSX11" s="375"/>
      <c r="DSY11" s="375"/>
      <c r="DSZ11" s="375"/>
      <c r="DTA11" s="375"/>
      <c r="DTB11" s="375"/>
      <c r="DTC11" s="375"/>
      <c r="DTD11" s="375"/>
      <c r="DTE11" s="375"/>
      <c r="DTF11" s="375"/>
      <c r="DTG11" s="375"/>
      <c r="DTH11" s="375"/>
      <c r="DTI11" s="375"/>
      <c r="DTJ11" s="375"/>
      <c r="DTK11" s="375"/>
      <c r="DTL11" s="375"/>
      <c r="DTM11" s="375"/>
      <c r="DTN11" s="375"/>
      <c r="DTO11" s="375"/>
      <c r="DTP11" s="375"/>
      <c r="DTQ11" s="375"/>
      <c r="DTR11" s="375"/>
      <c r="DTS11" s="375"/>
      <c r="DTT11" s="375"/>
      <c r="DTU11" s="375"/>
      <c r="DTV11" s="375"/>
      <c r="DTW11" s="375"/>
      <c r="DTX11" s="375"/>
      <c r="DTY11" s="375"/>
      <c r="DTZ11" s="375"/>
      <c r="DUA11" s="375"/>
      <c r="DUB11" s="375"/>
      <c r="DUC11" s="375"/>
      <c r="DUD11" s="375"/>
      <c r="DUE11" s="375"/>
      <c r="DUF11" s="375"/>
      <c r="DUG11" s="375"/>
      <c r="DUH11" s="375"/>
      <c r="DUI11" s="375"/>
      <c r="DUJ11" s="375"/>
      <c r="DUK11" s="375"/>
      <c r="DUL11" s="375"/>
      <c r="DUM11" s="375"/>
      <c r="DUN11" s="375"/>
      <c r="DUO11" s="375"/>
      <c r="DUP11" s="375"/>
      <c r="DUQ11" s="375"/>
      <c r="DUR11" s="375"/>
      <c r="DUS11" s="375"/>
      <c r="DUT11" s="375"/>
      <c r="DUU11" s="375"/>
      <c r="DUV11" s="375"/>
      <c r="DUW11" s="375"/>
      <c r="DUX11" s="375"/>
      <c r="DUY11" s="375"/>
      <c r="DUZ11" s="375"/>
      <c r="DVA11" s="375"/>
      <c r="DVB11" s="375"/>
      <c r="DVC11" s="375"/>
      <c r="DVD11" s="375"/>
      <c r="DVE11" s="375"/>
      <c r="DVF11" s="375"/>
      <c r="DVG11" s="375"/>
      <c r="DVH11" s="375"/>
      <c r="DVI11" s="375"/>
      <c r="DVJ11" s="375"/>
      <c r="DVK11" s="375"/>
      <c r="DVL11" s="375"/>
      <c r="DVM11" s="375"/>
      <c r="DVN11" s="375"/>
      <c r="DVO11" s="375"/>
      <c r="DVP11" s="375"/>
      <c r="DVQ11" s="375"/>
      <c r="DVR11" s="375"/>
      <c r="DVS11" s="375"/>
      <c r="DVT11" s="375"/>
      <c r="DVU11" s="375"/>
      <c r="DVV11" s="375"/>
      <c r="DVW11" s="375"/>
      <c r="DVX11" s="375"/>
      <c r="DVY11" s="375"/>
      <c r="DVZ11" s="375"/>
      <c r="DWA11" s="375"/>
      <c r="DWB11" s="375"/>
      <c r="DWC11" s="375"/>
      <c r="DWD11" s="375"/>
      <c r="DWE11" s="375"/>
      <c r="DWF11" s="375"/>
      <c r="DWG11" s="375"/>
      <c r="DWH11" s="375"/>
      <c r="DWI11" s="375"/>
      <c r="DWJ11" s="375"/>
      <c r="DWK11" s="375"/>
      <c r="DWL11" s="375"/>
      <c r="DWM11" s="375"/>
      <c r="DWN11" s="375"/>
      <c r="DWO11" s="375"/>
      <c r="DWP11" s="375"/>
      <c r="DWQ11" s="375"/>
      <c r="DWR11" s="375"/>
      <c r="DWS11" s="375"/>
      <c r="DWT11" s="375"/>
      <c r="DWU11" s="375"/>
      <c r="DWV11" s="375"/>
      <c r="DWW11" s="375"/>
      <c r="DWX11" s="375"/>
      <c r="DWY11" s="375"/>
      <c r="DWZ11" s="375"/>
      <c r="DXA11" s="375"/>
      <c r="DXB11" s="375"/>
      <c r="DXC11" s="375"/>
      <c r="DXD11" s="375"/>
      <c r="DXE11" s="375"/>
      <c r="DXF11" s="375"/>
      <c r="DXG11" s="375"/>
      <c r="DXH11" s="375"/>
      <c r="DXI11" s="375"/>
      <c r="DXJ11" s="375"/>
      <c r="DXK11" s="375"/>
      <c r="DXL11" s="375"/>
      <c r="DXM11" s="375"/>
      <c r="DXN11" s="375"/>
      <c r="DXO11" s="375"/>
      <c r="DXP11" s="375"/>
      <c r="DXQ11" s="375"/>
      <c r="DXR11" s="375"/>
      <c r="DXS11" s="375"/>
      <c r="DXT11" s="375"/>
      <c r="DXU11" s="375"/>
      <c r="DXV11" s="375"/>
      <c r="DXW11" s="375"/>
      <c r="DXX11" s="375"/>
      <c r="DXY11" s="375"/>
      <c r="DXZ11" s="375"/>
      <c r="DYA11" s="375"/>
      <c r="DYB11" s="375"/>
      <c r="DYC11" s="375"/>
      <c r="DYD11" s="375"/>
      <c r="DYE11" s="375"/>
      <c r="DYF11" s="375"/>
      <c r="DYG11" s="375"/>
      <c r="DYH11" s="375"/>
      <c r="DYI11" s="375"/>
      <c r="DYJ11" s="375"/>
      <c r="DYK11" s="375"/>
      <c r="DYL11" s="375"/>
      <c r="DYM11" s="375"/>
      <c r="DYN11" s="375"/>
      <c r="DYO11" s="375"/>
      <c r="DYP11" s="375"/>
      <c r="DYQ11" s="375"/>
      <c r="DYR11" s="375"/>
      <c r="DYS11" s="375"/>
      <c r="DYT11" s="375"/>
      <c r="DYU11" s="375"/>
      <c r="DYV11" s="375"/>
      <c r="DYW11" s="375"/>
      <c r="DYX11" s="375"/>
      <c r="DYY11" s="375"/>
      <c r="DYZ11" s="375"/>
      <c r="DZA11" s="375"/>
      <c r="DZB11" s="375"/>
      <c r="DZC11" s="375"/>
      <c r="DZD11" s="375"/>
      <c r="DZE11" s="375"/>
      <c r="DZF11" s="375"/>
      <c r="DZG11" s="375"/>
      <c r="DZH11" s="375"/>
      <c r="DZI11" s="375"/>
      <c r="DZJ11" s="375"/>
      <c r="DZK11" s="375"/>
      <c r="DZL11" s="375"/>
      <c r="DZM11" s="375"/>
      <c r="DZN11" s="375"/>
      <c r="DZO11" s="375"/>
      <c r="DZP11" s="375"/>
      <c r="DZQ11" s="375"/>
      <c r="DZR11" s="375"/>
      <c r="DZS11" s="375"/>
      <c r="DZT11" s="375"/>
      <c r="DZU11" s="375"/>
      <c r="DZV11" s="375"/>
      <c r="DZW11" s="375"/>
      <c r="DZX11" s="375"/>
      <c r="DZY11" s="375"/>
      <c r="DZZ11" s="375"/>
      <c r="EAA11" s="375"/>
      <c r="EAB11" s="375"/>
      <c r="EAC11" s="375"/>
      <c r="EAD11" s="375"/>
      <c r="EAE11" s="375"/>
      <c r="EAF11" s="375"/>
      <c r="EAG11" s="375"/>
      <c r="EAH11" s="375"/>
      <c r="EAI11" s="375"/>
      <c r="EAJ11" s="375"/>
      <c r="EAK11" s="375"/>
      <c r="EAL11" s="375"/>
      <c r="EAM11" s="375"/>
      <c r="EAN11" s="375"/>
      <c r="EAO11" s="375"/>
      <c r="EAP11" s="375"/>
      <c r="EAQ11" s="375"/>
      <c r="EAR11" s="375"/>
      <c r="EAS11" s="375"/>
      <c r="EAT11" s="375"/>
      <c r="EAU11" s="375"/>
      <c r="EAV11" s="375"/>
      <c r="EAW11" s="375"/>
      <c r="EAX11" s="375"/>
      <c r="EAY11" s="375"/>
      <c r="EAZ11" s="375"/>
      <c r="EBA11" s="375"/>
      <c r="EBB11" s="375"/>
      <c r="EBC11" s="375"/>
      <c r="EBD11" s="375"/>
      <c r="EBE11" s="375"/>
      <c r="EBF11" s="375"/>
      <c r="EBG11" s="375"/>
      <c r="EBH11" s="375"/>
      <c r="EBI11" s="375"/>
      <c r="EBJ11" s="375"/>
      <c r="EBK11" s="375"/>
      <c r="EBL11" s="375"/>
      <c r="EBM11" s="375"/>
      <c r="EBN11" s="375"/>
      <c r="EBO11" s="375"/>
      <c r="EBP11" s="375"/>
      <c r="EBQ11" s="375"/>
      <c r="EBR11" s="375"/>
      <c r="EBS11" s="375"/>
      <c r="EBT11" s="375"/>
      <c r="EBU11" s="375"/>
      <c r="EBV11" s="375"/>
      <c r="EBW11" s="375"/>
      <c r="EBX11" s="375"/>
      <c r="EBY11" s="375"/>
      <c r="EBZ11" s="375"/>
      <c r="ECA11" s="375"/>
      <c r="ECB11" s="375"/>
      <c r="ECC11" s="375"/>
      <c r="ECD11" s="375"/>
      <c r="ECE11" s="375"/>
      <c r="ECF11" s="375"/>
      <c r="ECG11" s="375"/>
      <c r="ECH11" s="375"/>
      <c r="ECI11" s="375"/>
      <c r="ECJ11" s="375"/>
      <c r="ECK11" s="375"/>
      <c r="ECL11" s="375"/>
      <c r="ECM11" s="375"/>
      <c r="ECN11" s="375"/>
      <c r="ECO11" s="375"/>
      <c r="ECP11" s="375"/>
      <c r="ECQ11" s="375"/>
      <c r="ECR11" s="375"/>
      <c r="ECS11" s="375"/>
      <c r="ECT11" s="375"/>
      <c r="ECU11" s="375"/>
      <c r="ECV11" s="375"/>
      <c r="ECW11" s="375"/>
      <c r="ECX11" s="375"/>
      <c r="ECY11" s="375"/>
      <c r="ECZ11" s="375"/>
      <c r="EDA11" s="375"/>
      <c r="EDB11" s="375"/>
      <c r="EDC11" s="375"/>
      <c r="EDD11" s="375"/>
      <c r="EDE11" s="375"/>
      <c r="EDF11" s="375"/>
      <c r="EDG11" s="375"/>
      <c r="EDH11" s="375"/>
      <c r="EDI11" s="375"/>
      <c r="EDJ11" s="375"/>
      <c r="EDK11" s="375"/>
      <c r="EDL11" s="375"/>
      <c r="EDM11" s="375"/>
      <c r="EDN11" s="375"/>
      <c r="EDO11" s="375"/>
      <c r="EDP11" s="375"/>
      <c r="EDQ11" s="375"/>
      <c r="EDR11" s="375"/>
      <c r="EDS11" s="375"/>
      <c r="EDT11" s="375"/>
      <c r="EDU11" s="375"/>
      <c r="EDV11" s="375"/>
      <c r="EDW11" s="375"/>
      <c r="EDX11" s="375"/>
      <c r="EDY11" s="375"/>
      <c r="EDZ11" s="375"/>
      <c r="EEA11" s="375"/>
      <c r="EEB11" s="375"/>
      <c r="EEC11" s="375"/>
      <c r="EED11" s="375"/>
      <c r="EEE11" s="375"/>
      <c r="EEF11" s="375"/>
      <c r="EEG11" s="375"/>
      <c r="EEH11" s="375"/>
      <c r="EEI11" s="375"/>
      <c r="EEJ11" s="375"/>
      <c r="EEK11" s="375"/>
      <c r="EEL11" s="375"/>
      <c r="EEM11" s="375"/>
      <c r="EEN11" s="375"/>
      <c r="EEO11" s="375"/>
      <c r="EEP11" s="375"/>
      <c r="EEQ11" s="375"/>
      <c r="EER11" s="375"/>
      <c r="EES11" s="375"/>
      <c r="EET11" s="375"/>
      <c r="EEU11" s="375"/>
      <c r="EEV11" s="375"/>
      <c r="EEW11" s="375"/>
      <c r="EEX11" s="375"/>
      <c r="EEY11" s="375"/>
      <c r="EEZ11" s="375"/>
      <c r="EFA11" s="375"/>
      <c r="EFB11" s="375"/>
      <c r="EFC11" s="375"/>
      <c r="EFD11" s="375"/>
      <c r="EFE11" s="375"/>
      <c r="EFF11" s="375"/>
      <c r="EFG11" s="375"/>
      <c r="EFH11" s="375"/>
      <c r="EFI11" s="375"/>
      <c r="EFJ11" s="375"/>
      <c r="EFK11" s="375"/>
      <c r="EFL11" s="375"/>
      <c r="EFM11" s="375"/>
      <c r="EFN11" s="375"/>
      <c r="EFO11" s="375"/>
      <c r="EFP11" s="375"/>
      <c r="EFQ11" s="375"/>
      <c r="EFR11" s="375"/>
      <c r="EFS11" s="375"/>
      <c r="EFT11" s="375"/>
      <c r="EFU11" s="375"/>
      <c r="EFV11" s="375"/>
      <c r="EFW11" s="375"/>
      <c r="EFX11" s="375"/>
      <c r="EFY11" s="375"/>
      <c r="EFZ11" s="375"/>
      <c r="EGA11" s="375"/>
      <c r="EGB11" s="375"/>
      <c r="EGC11" s="375"/>
      <c r="EGD11" s="375"/>
      <c r="EGE11" s="375"/>
      <c r="EGF11" s="375"/>
      <c r="EGG11" s="375"/>
      <c r="EGH11" s="375"/>
      <c r="EGI11" s="375"/>
      <c r="EGJ11" s="375"/>
      <c r="EGK11" s="375"/>
      <c r="EGL11" s="375"/>
      <c r="EGM11" s="375"/>
      <c r="EGN11" s="375"/>
      <c r="EGO11" s="375"/>
      <c r="EGP11" s="375"/>
      <c r="EGQ11" s="375"/>
      <c r="EGR11" s="375"/>
      <c r="EGS11" s="375"/>
      <c r="EGT11" s="375"/>
      <c r="EGU11" s="375"/>
      <c r="EGV11" s="375"/>
      <c r="EGW11" s="375"/>
      <c r="EGX11" s="375"/>
      <c r="EGY11" s="375"/>
      <c r="EGZ11" s="375"/>
      <c r="EHA11" s="375"/>
      <c r="EHB11" s="375"/>
      <c r="EHC11" s="375"/>
      <c r="EHD11" s="375"/>
      <c r="EHE11" s="375"/>
      <c r="EHF11" s="375"/>
      <c r="EHG11" s="375"/>
      <c r="EHH11" s="375"/>
      <c r="EHI11" s="375"/>
      <c r="EHJ11" s="375"/>
      <c r="EHK11" s="375"/>
      <c r="EHL11" s="375"/>
      <c r="EHM11" s="375"/>
      <c r="EHN11" s="375"/>
      <c r="EHO11" s="375"/>
      <c r="EHP11" s="375"/>
      <c r="EHQ11" s="375"/>
      <c r="EHR11" s="375"/>
      <c r="EHS11" s="375"/>
      <c r="EHT11" s="375"/>
      <c r="EHU11" s="375"/>
      <c r="EHV11" s="375"/>
      <c r="EHW11" s="375"/>
      <c r="EHX11" s="375"/>
      <c r="EHY11" s="375"/>
      <c r="EHZ11" s="375"/>
      <c r="EIA11" s="375"/>
      <c r="EIB11" s="375"/>
      <c r="EIC11" s="375"/>
      <c r="EID11" s="375"/>
      <c r="EIE11" s="375"/>
      <c r="EIF11" s="375"/>
      <c r="EIG11" s="375"/>
      <c r="EIH11" s="375"/>
      <c r="EII11" s="375"/>
      <c r="EIJ11" s="375"/>
      <c r="EIK11" s="375"/>
      <c r="EIL11" s="375"/>
      <c r="EIM11" s="375"/>
      <c r="EIN11" s="375"/>
      <c r="EIO11" s="375"/>
      <c r="EIP11" s="375"/>
      <c r="EIQ11" s="375"/>
      <c r="EIR11" s="375"/>
      <c r="EIS11" s="375"/>
      <c r="EIT11" s="375"/>
      <c r="EIU11" s="375"/>
      <c r="EIV11" s="375"/>
      <c r="EIW11" s="375"/>
      <c r="EIX11" s="375"/>
      <c r="EIY11" s="375"/>
      <c r="EIZ11" s="375"/>
      <c r="EJA11" s="375"/>
      <c r="EJB11" s="375"/>
      <c r="EJC11" s="375"/>
      <c r="EJD11" s="375"/>
      <c r="EJE11" s="375"/>
      <c r="EJF11" s="375"/>
      <c r="EJG11" s="375"/>
      <c r="EJH11" s="375"/>
      <c r="EJI11" s="375"/>
      <c r="EJJ11" s="375"/>
      <c r="EJK11" s="375"/>
      <c r="EJL11" s="375"/>
      <c r="EJM11" s="375"/>
      <c r="EJN11" s="375"/>
      <c r="EJO11" s="375"/>
      <c r="EJP11" s="375"/>
      <c r="EJQ11" s="375"/>
      <c r="EJR11" s="375"/>
      <c r="EJS11" s="375"/>
      <c r="EJT11" s="375"/>
      <c r="EJU11" s="375"/>
      <c r="EJV11" s="375"/>
      <c r="EJW11" s="375"/>
      <c r="EJX11" s="375"/>
      <c r="EJY11" s="375"/>
      <c r="EJZ11" s="375"/>
      <c r="EKA11" s="375"/>
      <c r="EKB11" s="375"/>
      <c r="EKC11" s="375"/>
      <c r="EKD11" s="375"/>
      <c r="EKE11" s="375"/>
      <c r="EKF11" s="375"/>
      <c r="EKG11" s="375"/>
      <c r="EKH11" s="375"/>
      <c r="EKI11" s="375"/>
      <c r="EKJ11" s="375"/>
      <c r="EKK11" s="375"/>
      <c r="EKL11" s="375"/>
      <c r="EKM11" s="375"/>
      <c r="EKN11" s="375"/>
      <c r="EKO11" s="375"/>
      <c r="EKP11" s="375"/>
      <c r="EKQ11" s="375"/>
      <c r="EKR11" s="375"/>
      <c r="EKS11" s="375"/>
      <c r="EKT11" s="375"/>
      <c r="EKU11" s="375"/>
      <c r="EKV11" s="375"/>
      <c r="EKW11" s="375"/>
      <c r="EKX11" s="375"/>
      <c r="EKY11" s="375"/>
      <c r="EKZ11" s="375"/>
      <c r="ELA11" s="375"/>
      <c r="ELB11" s="375"/>
      <c r="ELC11" s="375"/>
      <c r="ELD11" s="375"/>
      <c r="ELE11" s="375"/>
      <c r="ELF11" s="375"/>
      <c r="ELG11" s="375"/>
      <c r="ELH11" s="375"/>
      <c r="ELI11" s="375"/>
      <c r="ELJ11" s="375"/>
      <c r="ELK11" s="375"/>
      <c r="ELL11" s="375"/>
      <c r="ELM11" s="375"/>
      <c r="ELN11" s="375"/>
      <c r="ELO11" s="375"/>
      <c r="ELP11" s="375"/>
      <c r="ELQ11" s="375"/>
      <c r="ELR11" s="375"/>
      <c r="ELS11" s="375"/>
      <c r="ELT11" s="375"/>
      <c r="ELU11" s="375"/>
      <c r="ELV11" s="375"/>
      <c r="ELW11" s="375"/>
      <c r="ELX11" s="375"/>
      <c r="ELY11" s="375"/>
      <c r="ELZ11" s="375"/>
      <c r="EMA11" s="375"/>
      <c r="EMB11" s="375"/>
      <c r="EMC11" s="375"/>
      <c r="EMD11" s="375"/>
      <c r="EME11" s="375"/>
      <c r="EMF11" s="375"/>
      <c r="EMG11" s="375"/>
      <c r="EMH11" s="375"/>
      <c r="EMI11" s="375"/>
      <c r="EMJ11" s="375"/>
      <c r="EMK11" s="375"/>
      <c r="EML11" s="375"/>
      <c r="EMM11" s="375"/>
      <c r="EMN11" s="375"/>
      <c r="EMO11" s="375"/>
      <c r="EMP11" s="375"/>
      <c r="EMQ11" s="375"/>
      <c r="EMR11" s="375"/>
      <c r="EMS11" s="375"/>
      <c r="EMT11" s="375"/>
      <c r="EMU11" s="375"/>
      <c r="EMV11" s="375"/>
      <c r="EMW11" s="375"/>
      <c r="EMX11" s="375"/>
      <c r="EMY11" s="375"/>
      <c r="EMZ11" s="375"/>
      <c r="ENA11" s="375"/>
      <c r="ENB11" s="375"/>
      <c r="ENC11" s="375"/>
      <c r="END11" s="375"/>
      <c r="ENE11" s="375"/>
      <c r="ENF11" s="375"/>
      <c r="ENG11" s="375"/>
      <c r="ENH11" s="375"/>
      <c r="ENI11" s="375"/>
      <c r="ENJ11" s="375"/>
      <c r="ENK11" s="375"/>
      <c r="ENL11" s="375"/>
      <c r="ENM11" s="375"/>
      <c r="ENN11" s="375"/>
      <c r="ENO11" s="375"/>
      <c r="ENP11" s="375"/>
      <c r="ENQ11" s="375"/>
      <c r="ENR11" s="375"/>
      <c r="ENS11" s="375"/>
      <c r="ENT11" s="375"/>
      <c r="ENU11" s="375"/>
      <c r="ENV11" s="375"/>
      <c r="ENW11" s="375"/>
      <c r="ENX11" s="375"/>
      <c r="ENY11" s="375"/>
      <c r="ENZ11" s="375"/>
      <c r="EOA11" s="375"/>
      <c r="EOB11" s="375"/>
      <c r="EOC11" s="375"/>
      <c r="EOD11" s="375"/>
      <c r="EOE11" s="375"/>
      <c r="EOF11" s="375"/>
      <c r="EOG11" s="375"/>
      <c r="EOH11" s="375"/>
      <c r="EOI11" s="375"/>
      <c r="EOJ11" s="375"/>
      <c r="EOK11" s="375"/>
      <c r="EOL11" s="375"/>
      <c r="EOM11" s="375"/>
      <c r="EON11" s="375"/>
      <c r="EOO11" s="375"/>
      <c r="EOP11" s="375"/>
      <c r="EOQ11" s="375"/>
      <c r="EOR11" s="375"/>
      <c r="EOS11" s="375"/>
      <c r="EOT11" s="375"/>
      <c r="EOU11" s="375"/>
      <c r="EOV11" s="375"/>
      <c r="EOW11" s="375"/>
      <c r="EOX11" s="375"/>
      <c r="EOY11" s="375"/>
      <c r="EOZ11" s="375"/>
      <c r="EPA11" s="375"/>
      <c r="EPB11" s="375"/>
      <c r="EPC11" s="375"/>
      <c r="EPD11" s="375"/>
      <c r="EPE11" s="375"/>
      <c r="EPF11" s="375"/>
      <c r="EPG11" s="375"/>
      <c r="EPH11" s="375"/>
      <c r="EPI11" s="375"/>
      <c r="EPJ11" s="375"/>
      <c r="EPK11" s="375"/>
      <c r="EPL11" s="375"/>
      <c r="EPM11" s="375"/>
      <c r="EPN11" s="375"/>
      <c r="EPO11" s="375"/>
      <c r="EPP11" s="375"/>
      <c r="EPQ11" s="375"/>
      <c r="EPR11" s="375"/>
      <c r="EPS11" s="375"/>
      <c r="EPT11" s="375"/>
      <c r="EPU11" s="375"/>
      <c r="EPV11" s="375"/>
      <c r="EPW11" s="375"/>
      <c r="EPX11" s="375"/>
      <c r="EPY11" s="375"/>
      <c r="EPZ11" s="375"/>
      <c r="EQA11" s="375"/>
      <c r="EQB11" s="375"/>
      <c r="EQC11" s="375"/>
      <c r="EQD11" s="375"/>
      <c r="EQE11" s="375"/>
      <c r="EQF11" s="375"/>
      <c r="EQG11" s="375"/>
      <c r="EQH11" s="375"/>
      <c r="EQI11" s="375"/>
      <c r="EQJ11" s="375"/>
      <c r="EQK11" s="375"/>
      <c r="EQL11" s="375"/>
      <c r="EQM11" s="375"/>
      <c r="EQN11" s="375"/>
      <c r="EQO11" s="375"/>
      <c r="EQP11" s="375"/>
      <c r="EQQ11" s="375"/>
      <c r="EQR11" s="375"/>
      <c r="EQS11" s="375"/>
      <c r="EQT11" s="375"/>
      <c r="EQU11" s="375"/>
      <c r="EQV11" s="375"/>
      <c r="EQW11" s="375"/>
      <c r="EQX11" s="375"/>
      <c r="EQY11" s="375"/>
      <c r="EQZ11" s="375"/>
      <c r="ERA11" s="375"/>
      <c r="ERB11" s="375"/>
      <c r="ERC11" s="375"/>
      <c r="ERD11" s="375"/>
      <c r="ERE11" s="375"/>
      <c r="ERF11" s="375"/>
      <c r="ERG11" s="375"/>
      <c r="ERH11" s="375"/>
      <c r="ERI11" s="375"/>
      <c r="ERJ11" s="375"/>
      <c r="ERK11" s="375"/>
      <c r="ERL11" s="375"/>
      <c r="ERM11" s="375"/>
      <c r="ERN11" s="375"/>
      <c r="ERO11" s="375"/>
      <c r="ERP11" s="375"/>
      <c r="ERQ11" s="375"/>
      <c r="ERR11" s="375"/>
      <c r="ERS11" s="375"/>
      <c r="ERT11" s="375"/>
      <c r="ERU11" s="375"/>
      <c r="ERV11" s="375"/>
      <c r="ERW11" s="375"/>
      <c r="ERX11" s="375"/>
      <c r="ERY11" s="375"/>
      <c r="ERZ11" s="375"/>
      <c r="ESA11" s="375"/>
      <c r="ESB11" s="375"/>
      <c r="ESC11" s="375"/>
      <c r="ESD11" s="375"/>
      <c r="ESE11" s="375"/>
      <c r="ESF11" s="375"/>
      <c r="ESG11" s="375"/>
      <c r="ESH11" s="375"/>
      <c r="ESI11" s="375"/>
      <c r="ESJ11" s="375"/>
      <c r="ESK11" s="375"/>
      <c r="ESL11" s="375"/>
      <c r="ESM11" s="375"/>
      <c r="ESN11" s="375"/>
      <c r="ESO11" s="375"/>
      <c r="ESP11" s="375"/>
      <c r="ESQ11" s="375"/>
      <c r="ESR11" s="375"/>
      <c r="ESS11" s="375"/>
      <c r="EST11" s="375"/>
      <c r="ESU11" s="375"/>
      <c r="ESV11" s="375"/>
      <c r="ESW11" s="375"/>
      <c r="ESX11" s="375"/>
      <c r="ESY11" s="375"/>
      <c r="ESZ11" s="375"/>
      <c r="ETA11" s="375"/>
      <c r="ETB11" s="375"/>
      <c r="ETC11" s="375"/>
      <c r="ETD11" s="375"/>
      <c r="ETE11" s="375"/>
      <c r="ETF11" s="375"/>
      <c r="ETG11" s="375"/>
      <c r="ETH11" s="375"/>
      <c r="ETI11" s="375"/>
      <c r="ETJ11" s="375"/>
      <c r="ETK11" s="375"/>
      <c r="ETL11" s="375"/>
      <c r="ETM11" s="375"/>
      <c r="ETN11" s="375"/>
      <c r="ETO11" s="375"/>
      <c r="ETP11" s="375"/>
      <c r="ETQ11" s="375"/>
      <c r="ETR11" s="375"/>
      <c r="ETS11" s="375"/>
      <c r="ETT11" s="375"/>
      <c r="ETU11" s="375"/>
      <c r="ETV11" s="375"/>
      <c r="ETW11" s="375"/>
      <c r="ETX11" s="375"/>
      <c r="ETY11" s="375"/>
      <c r="ETZ11" s="375"/>
      <c r="EUA11" s="375"/>
      <c r="EUB11" s="375"/>
      <c r="EUC11" s="375"/>
      <c r="EUD11" s="375"/>
      <c r="EUE11" s="375"/>
      <c r="EUF11" s="375"/>
      <c r="EUG11" s="375"/>
      <c r="EUH11" s="375"/>
      <c r="EUI11" s="375"/>
      <c r="EUJ11" s="375"/>
      <c r="EUK11" s="375"/>
      <c r="EUL11" s="375"/>
      <c r="EUM11" s="375"/>
      <c r="EUN11" s="375"/>
      <c r="EUO11" s="375"/>
      <c r="EUP11" s="375"/>
      <c r="EUQ11" s="375"/>
      <c r="EUR11" s="375"/>
      <c r="EUS11" s="375"/>
      <c r="EUT11" s="375"/>
      <c r="EUU11" s="375"/>
      <c r="EUV11" s="375"/>
      <c r="EUW11" s="375"/>
      <c r="EUX11" s="375"/>
      <c r="EUY11" s="375"/>
      <c r="EUZ11" s="375"/>
      <c r="EVA11" s="375"/>
      <c r="EVB11" s="375"/>
      <c r="EVC11" s="375"/>
      <c r="EVD11" s="375"/>
      <c r="EVE11" s="375"/>
      <c r="EVF11" s="375"/>
      <c r="EVG11" s="375"/>
      <c r="EVH11" s="375"/>
      <c r="EVI11" s="375"/>
      <c r="EVJ11" s="375"/>
      <c r="EVK11" s="375"/>
      <c r="EVL11" s="375"/>
      <c r="EVM11" s="375"/>
      <c r="EVN11" s="375"/>
      <c r="EVO11" s="375"/>
      <c r="EVP11" s="375"/>
      <c r="EVQ11" s="375"/>
      <c r="EVR11" s="375"/>
      <c r="EVS11" s="375"/>
      <c r="EVT11" s="375"/>
      <c r="EVU11" s="375"/>
      <c r="EVV11" s="375"/>
      <c r="EVW11" s="375"/>
      <c r="EVX11" s="375"/>
      <c r="EVY11" s="375"/>
      <c r="EVZ11" s="375"/>
      <c r="EWA11" s="375"/>
      <c r="EWB11" s="375"/>
      <c r="EWC11" s="375"/>
      <c r="EWD11" s="375"/>
      <c r="EWE11" s="375"/>
      <c r="EWF11" s="375"/>
      <c r="EWG11" s="375"/>
      <c r="EWH11" s="375"/>
      <c r="EWI11" s="375"/>
      <c r="EWJ11" s="375"/>
      <c r="EWK11" s="375"/>
      <c r="EWL11" s="375"/>
      <c r="EWM11" s="375"/>
      <c r="EWN11" s="375"/>
      <c r="EWO11" s="375"/>
      <c r="EWP11" s="375"/>
      <c r="EWQ11" s="375"/>
      <c r="EWR11" s="375"/>
      <c r="EWS11" s="375"/>
      <c r="EWT11" s="375"/>
      <c r="EWU11" s="375"/>
      <c r="EWV11" s="375"/>
      <c r="EWW11" s="375"/>
      <c r="EWX11" s="375"/>
      <c r="EWY11" s="375"/>
      <c r="EWZ11" s="375"/>
      <c r="EXA11" s="375"/>
      <c r="EXB11" s="375"/>
      <c r="EXC11" s="375"/>
      <c r="EXD11" s="375"/>
      <c r="EXE11" s="375"/>
      <c r="EXF11" s="375"/>
      <c r="EXG11" s="375"/>
      <c r="EXH11" s="375"/>
      <c r="EXI11" s="375"/>
      <c r="EXJ11" s="375"/>
      <c r="EXK11" s="375"/>
      <c r="EXL11" s="375"/>
      <c r="EXM11" s="375"/>
      <c r="EXN11" s="375"/>
      <c r="EXO11" s="375"/>
      <c r="EXP11" s="375"/>
      <c r="EXQ11" s="375"/>
      <c r="EXR11" s="375"/>
      <c r="EXS11" s="375"/>
      <c r="EXT11" s="375"/>
      <c r="EXU11" s="375"/>
      <c r="EXV11" s="375"/>
      <c r="EXW11" s="375"/>
      <c r="EXX11" s="375"/>
      <c r="EXY11" s="375"/>
      <c r="EXZ11" s="375"/>
      <c r="EYA11" s="375"/>
      <c r="EYB11" s="375"/>
      <c r="EYC11" s="375"/>
      <c r="EYD11" s="375"/>
      <c r="EYE11" s="375"/>
      <c r="EYF11" s="375"/>
      <c r="EYG11" s="375"/>
      <c r="EYH11" s="375"/>
      <c r="EYI11" s="375"/>
      <c r="EYJ11" s="375"/>
      <c r="EYK11" s="375"/>
      <c r="EYL11" s="375"/>
      <c r="EYM11" s="375"/>
      <c r="EYN11" s="375"/>
      <c r="EYO11" s="375"/>
      <c r="EYP11" s="375"/>
      <c r="EYQ11" s="375"/>
      <c r="EYR11" s="375"/>
      <c r="EYS11" s="375"/>
      <c r="EYT11" s="375"/>
      <c r="EYU11" s="375"/>
      <c r="EYV11" s="375"/>
      <c r="EYW11" s="375"/>
      <c r="EYX11" s="375"/>
      <c r="EYY11" s="375"/>
      <c r="EYZ11" s="375"/>
      <c r="EZA11" s="375"/>
      <c r="EZB11" s="375"/>
      <c r="EZC11" s="375"/>
      <c r="EZD11" s="375"/>
      <c r="EZE11" s="375"/>
      <c r="EZF11" s="375"/>
      <c r="EZG11" s="375"/>
      <c r="EZH11" s="375"/>
      <c r="EZI11" s="375"/>
      <c r="EZJ11" s="375"/>
      <c r="EZK11" s="375"/>
      <c r="EZL11" s="375"/>
      <c r="EZM11" s="375"/>
      <c r="EZN11" s="375"/>
      <c r="EZO11" s="375"/>
      <c r="EZP11" s="375"/>
      <c r="EZQ11" s="375"/>
      <c r="EZR11" s="375"/>
      <c r="EZS11" s="375"/>
      <c r="EZT11" s="375"/>
      <c r="EZU11" s="375"/>
      <c r="EZV11" s="375"/>
      <c r="EZW11" s="375"/>
      <c r="EZX11" s="375"/>
      <c r="EZY11" s="375"/>
      <c r="EZZ11" s="375"/>
      <c r="FAA11" s="375"/>
      <c r="FAB11" s="375"/>
      <c r="FAC11" s="375"/>
      <c r="FAD11" s="375"/>
      <c r="FAE11" s="375"/>
      <c r="FAF11" s="375"/>
      <c r="FAG11" s="375"/>
      <c r="FAH11" s="375"/>
      <c r="FAI11" s="375"/>
      <c r="FAJ11" s="375"/>
      <c r="FAK11" s="375"/>
      <c r="FAL11" s="375"/>
      <c r="FAM11" s="375"/>
      <c r="FAN11" s="375"/>
      <c r="FAO11" s="375"/>
      <c r="FAP11" s="375"/>
      <c r="FAQ11" s="375"/>
      <c r="FAR11" s="375"/>
      <c r="FAS11" s="375"/>
      <c r="FAT11" s="375"/>
      <c r="FAU11" s="375"/>
      <c r="FAV11" s="375"/>
      <c r="FAW11" s="375"/>
      <c r="FAX11" s="375"/>
      <c r="FAY11" s="375"/>
      <c r="FAZ11" s="375"/>
      <c r="FBA11" s="375"/>
      <c r="FBB11" s="375"/>
      <c r="FBC11" s="375"/>
      <c r="FBD11" s="375"/>
      <c r="FBE11" s="375"/>
      <c r="FBF11" s="375"/>
      <c r="FBG11" s="375"/>
      <c r="FBH11" s="375"/>
      <c r="FBI11" s="375"/>
      <c r="FBJ11" s="375"/>
      <c r="FBK11" s="375"/>
      <c r="FBL11" s="375"/>
      <c r="FBM11" s="375"/>
      <c r="FBN11" s="375"/>
      <c r="FBO11" s="375"/>
      <c r="FBP11" s="375"/>
      <c r="FBQ11" s="375"/>
      <c r="FBR11" s="375"/>
      <c r="FBS11" s="375"/>
      <c r="FBT11" s="375"/>
      <c r="FBU11" s="375"/>
      <c r="FBV11" s="375"/>
      <c r="FBW11" s="375"/>
      <c r="FBX11" s="375"/>
      <c r="FBY11" s="375"/>
      <c r="FBZ11" s="375"/>
      <c r="FCA11" s="375"/>
      <c r="FCB11" s="375"/>
      <c r="FCC11" s="375"/>
      <c r="FCD11" s="375"/>
      <c r="FCE11" s="375"/>
      <c r="FCF11" s="375"/>
      <c r="FCG11" s="375"/>
      <c r="FCH11" s="375"/>
      <c r="FCI11" s="375"/>
      <c r="FCJ11" s="375"/>
      <c r="FCK11" s="375"/>
      <c r="FCL11" s="375"/>
      <c r="FCM11" s="375"/>
      <c r="FCN11" s="375"/>
      <c r="FCO11" s="375"/>
      <c r="FCP11" s="375"/>
      <c r="FCQ11" s="375"/>
      <c r="FCR11" s="375"/>
      <c r="FCS11" s="375"/>
      <c r="FCT11" s="375"/>
      <c r="FCU11" s="375"/>
      <c r="FCV11" s="375"/>
      <c r="FCW11" s="375"/>
      <c r="FCX11" s="375"/>
      <c r="FCY11" s="375"/>
      <c r="FCZ11" s="375"/>
      <c r="FDA11" s="375"/>
      <c r="FDB11" s="375"/>
      <c r="FDC11" s="375"/>
      <c r="FDD11" s="375"/>
      <c r="FDE11" s="375"/>
      <c r="FDF11" s="375"/>
      <c r="FDG11" s="375"/>
      <c r="FDH11" s="375"/>
      <c r="FDI11" s="375"/>
      <c r="FDJ11" s="375"/>
      <c r="FDK11" s="375"/>
      <c r="FDL11" s="375"/>
      <c r="FDM11" s="375"/>
      <c r="FDN11" s="375"/>
      <c r="FDO11" s="375"/>
      <c r="FDP11" s="375"/>
      <c r="FDQ11" s="375"/>
      <c r="FDR11" s="375"/>
      <c r="FDS11" s="375"/>
      <c r="FDT11" s="375"/>
      <c r="FDU11" s="375"/>
      <c r="FDV11" s="375"/>
      <c r="FDW11" s="375"/>
      <c r="FDX11" s="375"/>
      <c r="FDY11" s="375"/>
      <c r="FDZ11" s="375"/>
      <c r="FEA11" s="375"/>
      <c r="FEB11" s="375"/>
      <c r="FEC11" s="375"/>
      <c r="FED11" s="375"/>
      <c r="FEE11" s="375"/>
      <c r="FEF11" s="375"/>
      <c r="FEG11" s="375"/>
      <c r="FEH11" s="375"/>
      <c r="FEI11" s="375"/>
      <c r="FEJ11" s="375"/>
      <c r="FEK11" s="375"/>
      <c r="FEL11" s="375"/>
      <c r="FEM11" s="375"/>
      <c r="FEN11" s="375"/>
      <c r="FEO11" s="375"/>
      <c r="FEP11" s="375"/>
      <c r="FEQ11" s="375"/>
      <c r="FER11" s="375"/>
      <c r="FES11" s="375"/>
      <c r="FET11" s="375"/>
      <c r="FEU11" s="375"/>
      <c r="FEV11" s="375"/>
      <c r="FEW11" s="375"/>
      <c r="FEX11" s="375"/>
      <c r="FEY11" s="375"/>
      <c r="FEZ11" s="375"/>
      <c r="FFA11" s="375"/>
      <c r="FFB11" s="375"/>
      <c r="FFC11" s="375"/>
      <c r="FFD11" s="375"/>
      <c r="FFE11" s="375"/>
      <c r="FFF11" s="375"/>
      <c r="FFG11" s="375"/>
      <c r="FFH11" s="375"/>
      <c r="FFI11" s="375"/>
      <c r="FFJ11" s="375"/>
      <c r="FFK11" s="375"/>
      <c r="FFL11" s="375"/>
      <c r="FFM11" s="375"/>
      <c r="FFN11" s="375"/>
      <c r="FFO11" s="375"/>
      <c r="FFP11" s="375"/>
      <c r="FFQ11" s="375"/>
      <c r="FFR11" s="375"/>
      <c r="FFS11" s="375"/>
      <c r="FFT11" s="375"/>
      <c r="FFU11" s="375"/>
      <c r="FFV11" s="375"/>
      <c r="FFW11" s="375"/>
      <c r="FFX11" s="375"/>
      <c r="FFY11" s="375"/>
      <c r="FFZ11" s="375"/>
      <c r="FGA11" s="375"/>
      <c r="FGB11" s="375"/>
      <c r="FGC11" s="375"/>
      <c r="FGD11" s="375"/>
      <c r="FGE11" s="375"/>
      <c r="FGF11" s="375"/>
      <c r="FGG11" s="375"/>
      <c r="FGH11" s="375"/>
      <c r="FGI11" s="375"/>
      <c r="FGJ11" s="375"/>
      <c r="FGK11" s="375"/>
      <c r="FGL11" s="375"/>
      <c r="FGM11" s="375"/>
      <c r="FGN11" s="375"/>
      <c r="FGO11" s="375"/>
      <c r="FGP11" s="375"/>
      <c r="FGQ11" s="375"/>
      <c r="FGR11" s="375"/>
      <c r="FGS11" s="375"/>
      <c r="FGT11" s="375"/>
      <c r="FGU11" s="375"/>
      <c r="FGV11" s="375"/>
      <c r="FGW11" s="375"/>
      <c r="FGX11" s="375"/>
      <c r="FGY11" s="375"/>
      <c r="FGZ11" s="375"/>
      <c r="FHA11" s="375"/>
      <c r="FHB11" s="375"/>
      <c r="FHC11" s="375"/>
      <c r="FHD11" s="375"/>
      <c r="FHE11" s="375"/>
      <c r="FHF11" s="375"/>
      <c r="FHG11" s="375"/>
      <c r="FHH11" s="375"/>
      <c r="FHI11" s="375"/>
      <c r="FHJ11" s="375"/>
      <c r="FHK11" s="375"/>
      <c r="FHL11" s="375"/>
      <c r="FHM11" s="375"/>
      <c r="FHN11" s="375"/>
      <c r="FHO11" s="375"/>
      <c r="FHP11" s="375"/>
      <c r="FHQ11" s="375"/>
      <c r="FHR11" s="375"/>
      <c r="FHS11" s="375"/>
      <c r="FHT11" s="375"/>
      <c r="FHU11" s="375"/>
      <c r="FHV11" s="375"/>
      <c r="FHW11" s="375"/>
      <c r="FHX11" s="375"/>
      <c r="FHY11" s="375"/>
      <c r="FHZ11" s="375"/>
      <c r="FIA11" s="375"/>
      <c r="FIB11" s="375"/>
      <c r="FIC11" s="375"/>
      <c r="FID11" s="375"/>
      <c r="FIE11" s="375"/>
      <c r="FIF11" s="375"/>
      <c r="FIG11" s="375"/>
      <c r="FIH11" s="375"/>
      <c r="FII11" s="375"/>
      <c r="FIJ11" s="375"/>
      <c r="FIK11" s="375"/>
      <c r="FIL11" s="375"/>
      <c r="FIM11" s="375"/>
      <c r="FIN11" s="375"/>
      <c r="FIO11" s="375"/>
      <c r="FIP11" s="375"/>
      <c r="FIQ11" s="375"/>
      <c r="FIR11" s="375"/>
      <c r="FIS11" s="375"/>
      <c r="FIT11" s="375"/>
      <c r="FIU11" s="375"/>
      <c r="FIV11" s="375"/>
      <c r="FIW11" s="375"/>
      <c r="FIX11" s="375"/>
      <c r="FIY11" s="375"/>
      <c r="FIZ11" s="375"/>
      <c r="FJA11" s="375"/>
      <c r="FJB11" s="375"/>
      <c r="FJC11" s="375"/>
      <c r="FJD11" s="375"/>
      <c r="FJE11" s="375"/>
      <c r="FJF11" s="375"/>
      <c r="FJG11" s="375"/>
      <c r="FJH11" s="375"/>
      <c r="FJI11" s="375"/>
      <c r="FJJ11" s="375"/>
      <c r="FJK11" s="375"/>
      <c r="FJL11" s="375"/>
      <c r="FJM11" s="375"/>
      <c r="FJN11" s="375"/>
      <c r="FJO11" s="375"/>
      <c r="FJP11" s="375"/>
      <c r="FJQ11" s="375"/>
      <c r="FJR11" s="375"/>
      <c r="FJS11" s="375"/>
      <c r="FJT11" s="375"/>
      <c r="FJU11" s="375"/>
      <c r="FJV11" s="375"/>
      <c r="FJW11" s="375"/>
      <c r="FJX11" s="375"/>
      <c r="FJY11" s="375"/>
      <c r="FJZ11" s="375"/>
      <c r="FKA11" s="375"/>
      <c r="FKB11" s="375"/>
      <c r="FKC11" s="375"/>
      <c r="FKD11" s="375"/>
      <c r="FKE11" s="375"/>
      <c r="FKF11" s="375"/>
      <c r="FKG11" s="375"/>
      <c r="FKH11" s="375"/>
      <c r="FKI11" s="375"/>
      <c r="FKJ11" s="375"/>
      <c r="FKK11" s="375"/>
      <c r="FKL11" s="375"/>
      <c r="FKM11" s="375"/>
      <c r="FKN11" s="375"/>
      <c r="FKO11" s="375"/>
      <c r="FKP11" s="375"/>
      <c r="FKQ11" s="375"/>
      <c r="FKR11" s="375"/>
      <c r="FKS11" s="375"/>
      <c r="FKT11" s="375"/>
      <c r="FKU11" s="375"/>
      <c r="FKV11" s="375"/>
      <c r="FKW11" s="375"/>
      <c r="FKX11" s="375"/>
      <c r="FKY11" s="375"/>
      <c r="FKZ11" s="375"/>
      <c r="FLA11" s="375"/>
      <c r="FLB11" s="375"/>
      <c r="FLC11" s="375"/>
      <c r="FLD11" s="375"/>
      <c r="FLE11" s="375"/>
      <c r="FLF11" s="375"/>
      <c r="FLG11" s="375"/>
      <c r="FLH11" s="375"/>
      <c r="FLI11" s="375"/>
      <c r="FLJ11" s="375"/>
      <c r="FLK11" s="375"/>
      <c r="FLL11" s="375"/>
      <c r="FLM11" s="375"/>
      <c r="FLN11" s="375"/>
      <c r="FLO11" s="375"/>
      <c r="FLP11" s="375"/>
      <c r="FLQ11" s="375"/>
      <c r="FLR11" s="375"/>
      <c r="FLS11" s="375"/>
      <c r="FLT11" s="375"/>
      <c r="FLU11" s="375"/>
      <c r="FLV11" s="375"/>
      <c r="FLW11" s="375"/>
      <c r="FLX11" s="375"/>
      <c r="FLY11" s="375"/>
      <c r="FLZ11" s="375"/>
      <c r="FMA11" s="375"/>
      <c r="FMB11" s="375"/>
      <c r="FMC11" s="375"/>
      <c r="FMD11" s="375"/>
      <c r="FME11" s="375"/>
      <c r="FMF11" s="375"/>
      <c r="FMG11" s="375"/>
      <c r="FMH11" s="375"/>
      <c r="FMI11" s="375"/>
      <c r="FMJ11" s="375"/>
      <c r="FMK11" s="375"/>
      <c r="FML11" s="375"/>
      <c r="FMM11" s="375"/>
      <c r="FMN11" s="375"/>
      <c r="FMO11" s="375"/>
      <c r="FMP11" s="375"/>
      <c r="FMQ11" s="375"/>
      <c r="FMR11" s="375"/>
      <c r="FMS11" s="375"/>
      <c r="FMT11" s="375"/>
      <c r="FMU11" s="375"/>
      <c r="FMV11" s="375"/>
      <c r="FMW11" s="375"/>
      <c r="FMX11" s="375"/>
      <c r="FMY11" s="375"/>
      <c r="FMZ11" s="375"/>
      <c r="FNA11" s="375"/>
      <c r="FNB11" s="375"/>
      <c r="FNC11" s="375"/>
      <c r="FND11" s="375"/>
      <c r="FNE11" s="375"/>
      <c r="FNF11" s="375"/>
      <c r="FNG11" s="375"/>
      <c r="FNH11" s="375"/>
      <c r="FNI11" s="375"/>
      <c r="FNJ11" s="375"/>
      <c r="FNK11" s="375"/>
      <c r="FNL11" s="375"/>
      <c r="FNM11" s="375"/>
      <c r="FNN11" s="375"/>
      <c r="FNO11" s="375"/>
      <c r="FNP11" s="375"/>
      <c r="FNQ11" s="375"/>
      <c r="FNR11" s="375"/>
      <c r="FNS11" s="375"/>
      <c r="FNT11" s="375"/>
      <c r="FNU11" s="375"/>
      <c r="FNV11" s="375"/>
      <c r="FNW11" s="375"/>
      <c r="FNX11" s="375"/>
      <c r="FNY11" s="375"/>
      <c r="FNZ11" s="375"/>
      <c r="FOA11" s="375"/>
      <c r="FOB11" s="375"/>
      <c r="FOC11" s="375"/>
      <c r="FOD11" s="375"/>
      <c r="FOE11" s="375"/>
      <c r="FOF11" s="375"/>
      <c r="FOG11" s="375"/>
      <c r="FOH11" s="375"/>
      <c r="FOI11" s="375"/>
      <c r="FOJ11" s="375"/>
      <c r="FOK11" s="375"/>
      <c r="FOL11" s="375"/>
      <c r="FOM11" s="375"/>
      <c r="FON11" s="375"/>
      <c r="FOO11" s="375"/>
      <c r="FOP11" s="375"/>
      <c r="FOQ11" s="375"/>
      <c r="FOR11" s="375"/>
      <c r="FOS11" s="375"/>
      <c r="FOT11" s="375"/>
      <c r="FOU11" s="375"/>
      <c r="FOV11" s="375"/>
      <c r="FOW11" s="375"/>
      <c r="FOX11" s="375"/>
      <c r="FOY11" s="375"/>
      <c r="FOZ11" s="375"/>
      <c r="FPA11" s="375"/>
      <c r="FPB11" s="375"/>
      <c r="FPC11" s="375"/>
      <c r="FPD11" s="375"/>
      <c r="FPE11" s="375"/>
      <c r="FPF11" s="375"/>
      <c r="FPG11" s="375"/>
      <c r="FPH11" s="375"/>
      <c r="FPI11" s="375"/>
      <c r="FPJ11" s="375"/>
      <c r="FPK11" s="375"/>
      <c r="FPL11" s="375"/>
      <c r="FPM11" s="375"/>
      <c r="FPN11" s="375"/>
      <c r="FPO11" s="375"/>
      <c r="FPP11" s="375"/>
      <c r="FPQ11" s="375"/>
      <c r="FPR11" s="375"/>
      <c r="FPS11" s="375"/>
      <c r="FPT11" s="375"/>
      <c r="FPU11" s="375"/>
      <c r="FPV11" s="375"/>
      <c r="FPW11" s="375"/>
      <c r="FPX11" s="375"/>
      <c r="FPY11" s="375"/>
      <c r="FPZ11" s="375"/>
      <c r="FQA11" s="375"/>
      <c r="FQB11" s="375"/>
      <c r="FQC11" s="375"/>
      <c r="FQD11" s="375"/>
      <c r="FQE11" s="375"/>
      <c r="FQF11" s="375"/>
      <c r="FQG11" s="375"/>
      <c r="FQH11" s="375"/>
      <c r="FQI11" s="375"/>
      <c r="FQJ11" s="375"/>
      <c r="FQK11" s="375"/>
      <c r="FQL11" s="375"/>
      <c r="FQM11" s="375"/>
      <c r="FQN11" s="375"/>
      <c r="FQO11" s="375"/>
      <c r="FQP11" s="375"/>
      <c r="FQQ11" s="375"/>
      <c r="FQR11" s="375"/>
      <c r="FQS11" s="375"/>
      <c r="FQT11" s="375"/>
      <c r="FQU11" s="375"/>
      <c r="FQV11" s="375"/>
      <c r="FQW11" s="375"/>
      <c r="FQX11" s="375"/>
      <c r="FQY11" s="375"/>
      <c r="FQZ11" s="375"/>
      <c r="FRA11" s="375"/>
      <c r="FRB11" s="375"/>
      <c r="FRC11" s="375"/>
      <c r="FRD11" s="375"/>
      <c r="FRE11" s="375"/>
      <c r="FRF11" s="375"/>
      <c r="FRG11" s="375"/>
      <c r="FRH11" s="375"/>
      <c r="FRI11" s="375"/>
      <c r="FRJ11" s="375"/>
      <c r="FRK11" s="375"/>
      <c r="FRL11" s="375"/>
      <c r="FRM11" s="375"/>
      <c r="FRN11" s="375"/>
      <c r="FRO11" s="375"/>
      <c r="FRP11" s="375"/>
      <c r="FRQ11" s="375"/>
      <c r="FRR11" s="375"/>
      <c r="FRS11" s="375"/>
      <c r="FRT11" s="375"/>
      <c r="FRU11" s="375"/>
      <c r="FRV11" s="375"/>
      <c r="FRW11" s="375"/>
      <c r="FRX11" s="375"/>
      <c r="FRY11" s="375"/>
      <c r="FRZ11" s="375"/>
      <c r="FSA11" s="375"/>
      <c r="FSB11" s="375"/>
      <c r="FSC11" s="375"/>
      <c r="FSD11" s="375"/>
      <c r="FSE11" s="375"/>
      <c r="FSF11" s="375"/>
      <c r="FSG11" s="375"/>
      <c r="FSH11" s="375"/>
      <c r="FSI11" s="375"/>
      <c r="FSJ11" s="375"/>
      <c r="FSK11" s="375"/>
      <c r="FSL11" s="375"/>
      <c r="FSM11" s="375"/>
      <c r="FSN11" s="375"/>
      <c r="FSO11" s="375"/>
      <c r="FSP11" s="375"/>
      <c r="FSQ11" s="375"/>
      <c r="FSR11" s="375"/>
      <c r="FSS11" s="375"/>
      <c r="FST11" s="375"/>
      <c r="FSU11" s="375"/>
      <c r="FSV11" s="375"/>
      <c r="FSW11" s="375"/>
      <c r="FSX11" s="375"/>
      <c r="FSY11" s="375"/>
      <c r="FSZ11" s="375"/>
      <c r="FTA11" s="375"/>
      <c r="FTB11" s="375"/>
      <c r="FTC11" s="375"/>
      <c r="FTD11" s="375"/>
      <c r="FTE11" s="375"/>
      <c r="FTF11" s="375"/>
      <c r="FTG11" s="375"/>
      <c r="FTH11" s="375"/>
      <c r="FTI11" s="375"/>
      <c r="FTJ11" s="375"/>
      <c r="FTK11" s="375"/>
      <c r="FTL11" s="375"/>
      <c r="FTM11" s="375"/>
      <c r="FTN11" s="375"/>
      <c r="FTO11" s="375"/>
      <c r="FTP11" s="375"/>
      <c r="FTQ11" s="375"/>
      <c r="FTR11" s="375"/>
      <c r="FTS11" s="375"/>
      <c r="FTT11" s="375"/>
      <c r="FTU11" s="375"/>
      <c r="FTV11" s="375"/>
      <c r="FTW11" s="375"/>
      <c r="FTX11" s="375"/>
      <c r="FTY11" s="375"/>
      <c r="FTZ11" s="375"/>
      <c r="FUA11" s="375"/>
      <c r="FUB11" s="375"/>
      <c r="FUC11" s="375"/>
      <c r="FUD11" s="375"/>
      <c r="FUE11" s="375"/>
      <c r="FUF11" s="375"/>
      <c r="FUG11" s="375"/>
      <c r="FUH11" s="375"/>
      <c r="FUI11" s="375"/>
      <c r="FUJ11" s="375"/>
      <c r="FUK11" s="375"/>
      <c r="FUL11" s="375"/>
      <c r="FUM11" s="375"/>
      <c r="FUN11" s="375"/>
      <c r="FUO11" s="375"/>
      <c r="FUP11" s="375"/>
      <c r="FUQ11" s="375"/>
      <c r="FUR11" s="375"/>
      <c r="FUS11" s="375"/>
      <c r="FUT11" s="375"/>
      <c r="FUU11" s="375"/>
      <c r="FUV11" s="375"/>
      <c r="FUW11" s="375"/>
      <c r="FUX11" s="375"/>
      <c r="FUY11" s="375"/>
      <c r="FUZ11" s="375"/>
      <c r="FVA11" s="375"/>
      <c r="FVB11" s="375"/>
      <c r="FVC11" s="375"/>
      <c r="FVD11" s="375"/>
      <c r="FVE11" s="375"/>
      <c r="FVF11" s="375"/>
      <c r="FVG11" s="375"/>
      <c r="FVH11" s="375"/>
      <c r="FVI11" s="375"/>
      <c r="FVJ11" s="375"/>
      <c r="FVK11" s="375"/>
      <c r="FVL11" s="375"/>
      <c r="FVM11" s="375"/>
      <c r="FVN11" s="375"/>
      <c r="FVO11" s="375"/>
      <c r="FVP11" s="375"/>
      <c r="FVQ11" s="375"/>
      <c r="FVR11" s="375"/>
      <c r="FVS11" s="375"/>
      <c r="FVT11" s="375"/>
      <c r="FVU11" s="375"/>
      <c r="FVV11" s="375"/>
      <c r="FVW11" s="375"/>
      <c r="FVX11" s="375"/>
      <c r="FVY11" s="375"/>
      <c r="FVZ11" s="375"/>
      <c r="FWA11" s="375"/>
      <c r="FWB11" s="375"/>
      <c r="FWC11" s="375"/>
      <c r="FWD11" s="375"/>
      <c r="FWE11" s="375"/>
      <c r="FWF11" s="375"/>
      <c r="FWG11" s="375"/>
      <c r="FWH11" s="375"/>
      <c r="FWI11" s="375"/>
      <c r="FWJ11" s="375"/>
      <c r="FWK11" s="375"/>
      <c r="FWL11" s="375"/>
      <c r="FWM11" s="375"/>
      <c r="FWN11" s="375"/>
      <c r="FWO11" s="375"/>
      <c r="FWP11" s="375"/>
      <c r="FWQ11" s="375"/>
      <c r="FWR11" s="375"/>
      <c r="FWS11" s="375"/>
      <c r="FWT11" s="375"/>
      <c r="FWU11" s="375"/>
      <c r="FWV11" s="375"/>
      <c r="FWW11" s="375"/>
      <c r="FWX11" s="375"/>
      <c r="FWY11" s="375"/>
      <c r="FWZ11" s="375"/>
      <c r="FXA11" s="375"/>
      <c r="FXB11" s="375"/>
      <c r="FXC11" s="375"/>
      <c r="FXD11" s="375"/>
      <c r="FXE11" s="375"/>
      <c r="FXF11" s="375"/>
      <c r="FXG11" s="375"/>
      <c r="FXH11" s="375"/>
      <c r="FXI11" s="375"/>
      <c r="FXJ11" s="375"/>
      <c r="FXK11" s="375"/>
      <c r="FXL11" s="375"/>
      <c r="FXM11" s="375"/>
      <c r="FXN11" s="375"/>
      <c r="FXO11" s="375"/>
      <c r="FXP11" s="375"/>
      <c r="FXQ11" s="375"/>
      <c r="FXR11" s="375"/>
      <c r="FXS11" s="375"/>
      <c r="FXT11" s="375"/>
      <c r="FXU11" s="375"/>
      <c r="FXV11" s="375"/>
      <c r="FXW11" s="375"/>
      <c r="FXX11" s="375"/>
      <c r="FXY11" s="375"/>
      <c r="FXZ11" s="375"/>
      <c r="FYA11" s="375"/>
      <c r="FYB11" s="375"/>
      <c r="FYC11" s="375"/>
      <c r="FYD11" s="375"/>
      <c r="FYE11" s="375"/>
      <c r="FYF11" s="375"/>
      <c r="FYG11" s="375"/>
      <c r="FYH11" s="375"/>
      <c r="FYI11" s="375"/>
      <c r="FYJ11" s="375"/>
      <c r="FYK11" s="375"/>
      <c r="FYL11" s="375"/>
      <c r="FYM11" s="375"/>
      <c r="FYN11" s="375"/>
      <c r="FYO11" s="375"/>
      <c r="FYP11" s="375"/>
      <c r="FYQ11" s="375"/>
      <c r="FYR11" s="375"/>
      <c r="FYS11" s="375"/>
      <c r="FYT11" s="375"/>
      <c r="FYU11" s="375"/>
      <c r="FYV11" s="375"/>
      <c r="FYW11" s="375"/>
      <c r="FYX11" s="375"/>
      <c r="FYY11" s="375"/>
      <c r="FYZ11" s="375"/>
      <c r="FZA11" s="375"/>
      <c r="FZB11" s="375"/>
      <c r="FZC11" s="375"/>
      <c r="FZD11" s="375"/>
      <c r="FZE11" s="375"/>
      <c r="FZF11" s="375"/>
      <c r="FZG11" s="375"/>
      <c r="FZH11" s="375"/>
      <c r="FZI11" s="375"/>
      <c r="FZJ11" s="375"/>
      <c r="FZK11" s="375"/>
      <c r="FZL11" s="375"/>
      <c r="FZM11" s="375"/>
      <c r="FZN11" s="375"/>
      <c r="FZO11" s="375"/>
      <c r="FZP11" s="375"/>
      <c r="FZQ11" s="375"/>
      <c r="FZR11" s="375"/>
      <c r="FZS11" s="375"/>
      <c r="FZT11" s="375"/>
      <c r="FZU11" s="375"/>
      <c r="FZV11" s="375"/>
      <c r="FZW11" s="375"/>
      <c r="FZX11" s="375"/>
      <c r="FZY11" s="375"/>
      <c r="FZZ11" s="375"/>
      <c r="GAA11" s="375"/>
      <c r="GAB11" s="375"/>
      <c r="GAC11" s="375"/>
      <c r="GAD11" s="375"/>
      <c r="GAE11" s="375"/>
      <c r="GAF11" s="375"/>
      <c r="GAG11" s="375"/>
      <c r="GAH11" s="375"/>
      <c r="GAI11" s="375"/>
      <c r="GAJ11" s="375"/>
      <c r="GAK11" s="375"/>
      <c r="GAL11" s="375"/>
      <c r="GAM11" s="375"/>
      <c r="GAN11" s="375"/>
      <c r="GAO11" s="375"/>
      <c r="GAP11" s="375"/>
      <c r="GAQ11" s="375"/>
      <c r="GAR11" s="375"/>
      <c r="GAS11" s="375"/>
      <c r="GAT11" s="375"/>
      <c r="GAU11" s="375"/>
      <c r="GAV11" s="375"/>
      <c r="GAW11" s="375"/>
      <c r="GAX11" s="375"/>
      <c r="GAY11" s="375"/>
      <c r="GAZ11" s="375"/>
      <c r="GBA11" s="375"/>
      <c r="GBB11" s="375"/>
      <c r="GBC11" s="375"/>
      <c r="GBD11" s="375"/>
      <c r="GBE11" s="375"/>
      <c r="GBF11" s="375"/>
      <c r="GBG11" s="375"/>
      <c r="GBH11" s="375"/>
      <c r="GBI11" s="375"/>
      <c r="GBJ11" s="375"/>
      <c r="GBK11" s="375"/>
      <c r="GBL11" s="375"/>
      <c r="GBM11" s="375"/>
      <c r="GBN11" s="375"/>
      <c r="GBO11" s="375"/>
      <c r="GBP11" s="375"/>
      <c r="GBQ11" s="375"/>
      <c r="GBR11" s="375"/>
      <c r="GBS11" s="375"/>
      <c r="GBT11" s="375"/>
      <c r="GBU11" s="375"/>
      <c r="GBV11" s="375"/>
      <c r="GBW11" s="375"/>
      <c r="GBX11" s="375"/>
      <c r="GBY11" s="375"/>
      <c r="GBZ11" s="375"/>
      <c r="GCA11" s="375"/>
      <c r="GCB11" s="375"/>
      <c r="GCC11" s="375"/>
      <c r="GCD11" s="375"/>
      <c r="GCE11" s="375"/>
      <c r="GCF11" s="375"/>
      <c r="GCG11" s="375"/>
      <c r="GCH11" s="375"/>
      <c r="GCI11" s="375"/>
      <c r="GCJ11" s="375"/>
      <c r="GCK11" s="375"/>
      <c r="GCL11" s="375"/>
      <c r="GCM11" s="375"/>
      <c r="GCN11" s="375"/>
      <c r="GCO11" s="375"/>
      <c r="GCP11" s="375"/>
      <c r="GCQ11" s="375"/>
      <c r="GCR11" s="375"/>
      <c r="GCS11" s="375"/>
      <c r="GCT11" s="375"/>
      <c r="GCU11" s="375"/>
      <c r="GCV11" s="375"/>
      <c r="GCW11" s="375"/>
      <c r="GCX11" s="375"/>
      <c r="GCY11" s="375"/>
      <c r="GCZ11" s="375"/>
      <c r="GDA11" s="375"/>
      <c r="GDB11" s="375"/>
      <c r="GDC11" s="375"/>
      <c r="GDD11" s="375"/>
      <c r="GDE11" s="375"/>
      <c r="GDF11" s="375"/>
      <c r="GDG11" s="375"/>
      <c r="GDH11" s="375"/>
      <c r="GDI11" s="375"/>
      <c r="GDJ11" s="375"/>
      <c r="GDK11" s="375"/>
      <c r="GDL11" s="375"/>
      <c r="GDM11" s="375"/>
      <c r="GDN11" s="375"/>
      <c r="GDO11" s="375"/>
      <c r="GDP11" s="375"/>
      <c r="GDQ11" s="375"/>
      <c r="GDR11" s="375"/>
      <c r="GDS11" s="375"/>
      <c r="GDT11" s="375"/>
      <c r="GDU11" s="375"/>
      <c r="GDV11" s="375"/>
      <c r="GDW11" s="375"/>
      <c r="GDX11" s="375"/>
      <c r="GDY11" s="375"/>
      <c r="GDZ11" s="375"/>
      <c r="GEA11" s="375"/>
      <c r="GEB11" s="375"/>
      <c r="GEC11" s="375"/>
      <c r="GED11" s="375"/>
      <c r="GEE11" s="375"/>
      <c r="GEF11" s="375"/>
      <c r="GEG11" s="375"/>
      <c r="GEH11" s="375"/>
      <c r="GEI11" s="375"/>
      <c r="GEJ11" s="375"/>
      <c r="GEK11" s="375"/>
      <c r="GEL11" s="375"/>
      <c r="GEM11" s="375"/>
      <c r="GEN11" s="375"/>
      <c r="GEO11" s="375"/>
      <c r="GEP11" s="375"/>
      <c r="GEQ11" s="375"/>
      <c r="GER11" s="375"/>
      <c r="GES11" s="375"/>
      <c r="GET11" s="375"/>
      <c r="GEU11" s="375"/>
      <c r="GEV11" s="375"/>
      <c r="GEW11" s="375"/>
      <c r="GEX11" s="375"/>
      <c r="GEY11" s="375"/>
      <c r="GEZ11" s="375"/>
      <c r="GFA11" s="375"/>
      <c r="GFB11" s="375"/>
      <c r="GFC11" s="375"/>
      <c r="GFD11" s="375"/>
      <c r="GFE11" s="375"/>
      <c r="GFF11" s="375"/>
      <c r="GFG11" s="375"/>
      <c r="GFH11" s="375"/>
      <c r="GFI11" s="375"/>
      <c r="GFJ11" s="375"/>
      <c r="GFK11" s="375"/>
      <c r="GFL11" s="375"/>
      <c r="GFM11" s="375"/>
      <c r="GFN11" s="375"/>
      <c r="GFO11" s="375"/>
      <c r="GFP11" s="375"/>
      <c r="GFQ11" s="375"/>
      <c r="GFR11" s="375"/>
      <c r="GFS11" s="375"/>
      <c r="GFT11" s="375"/>
      <c r="GFU11" s="375"/>
      <c r="GFV11" s="375"/>
      <c r="GFW11" s="375"/>
      <c r="GFX11" s="375"/>
      <c r="GFY11" s="375"/>
      <c r="GFZ11" s="375"/>
      <c r="GGA11" s="375"/>
      <c r="GGB11" s="375"/>
      <c r="GGC11" s="375"/>
      <c r="GGD11" s="375"/>
      <c r="GGE11" s="375"/>
      <c r="GGF11" s="375"/>
      <c r="GGG11" s="375"/>
      <c r="GGH11" s="375"/>
      <c r="GGI11" s="375"/>
      <c r="GGJ11" s="375"/>
      <c r="GGK11" s="375"/>
      <c r="GGL11" s="375"/>
      <c r="GGM11" s="375"/>
      <c r="GGN11" s="375"/>
      <c r="GGO11" s="375"/>
      <c r="GGP11" s="375"/>
      <c r="GGQ11" s="375"/>
      <c r="GGR11" s="375"/>
      <c r="GGS11" s="375"/>
      <c r="GGT11" s="375"/>
      <c r="GGU11" s="375"/>
      <c r="GGV11" s="375"/>
      <c r="GGW11" s="375"/>
      <c r="GGX11" s="375"/>
      <c r="GGY11" s="375"/>
      <c r="GGZ11" s="375"/>
      <c r="GHA11" s="375"/>
      <c r="GHB11" s="375"/>
      <c r="GHC11" s="375"/>
      <c r="GHD11" s="375"/>
      <c r="GHE11" s="375"/>
      <c r="GHF11" s="375"/>
      <c r="GHG11" s="375"/>
      <c r="GHH11" s="375"/>
      <c r="GHI11" s="375"/>
      <c r="GHJ11" s="375"/>
      <c r="GHK11" s="375"/>
      <c r="GHL11" s="375"/>
      <c r="GHM11" s="375"/>
      <c r="GHN11" s="375"/>
      <c r="GHO11" s="375"/>
      <c r="GHP11" s="375"/>
      <c r="GHQ11" s="375"/>
      <c r="GHR11" s="375"/>
      <c r="GHS11" s="375"/>
      <c r="GHT11" s="375"/>
      <c r="GHU11" s="375"/>
      <c r="GHV11" s="375"/>
      <c r="GHW11" s="375"/>
      <c r="GHX11" s="375"/>
      <c r="GHY11" s="375"/>
      <c r="GHZ11" s="375"/>
      <c r="GIA11" s="375"/>
      <c r="GIB11" s="375"/>
      <c r="GIC11" s="375"/>
      <c r="GID11" s="375"/>
      <c r="GIE11" s="375"/>
      <c r="GIF11" s="375"/>
      <c r="GIG11" s="375"/>
      <c r="GIH11" s="375"/>
      <c r="GII11" s="375"/>
      <c r="GIJ11" s="375"/>
      <c r="GIK11" s="375"/>
      <c r="GIL11" s="375"/>
      <c r="GIM11" s="375"/>
      <c r="GIN11" s="375"/>
      <c r="GIO11" s="375"/>
      <c r="GIP11" s="375"/>
      <c r="GIQ11" s="375"/>
      <c r="GIR11" s="375"/>
      <c r="GIS11" s="375"/>
      <c r="GIT11" s="375"/>
      <c r="GIU11" s="375"/>
      <c r="GIV11" s="375"/>
      <c r="GIW11" s="375"/>
      <c r="GIX11" s="375"/>
      <c r="GIY11" s="375"/>
      <c r="GIZ11" s="375"/>
      <c r="GJA11" s="375"/>
      <c r="GJB11" s="375"/>
      <c r="GJC11" s="375"/>
      <c r="GJD11" s="375"/>
      <c r="GJE11" s="375"/>
      <c r="GJF11" s="375"/>
      <c r="GJG11" s="375"/>
      <c r="GJH11" s="375"/>
      <c r="GJI11" s="375"/>
      <c r="GJJ11" s="375"/>
      <c r="GJK11" s="375"/>
      <c r="GJL11" s="375"/>
      <c r="GJM11" s="375"/>
      <c r="GJN11" s="375"/>
      <c r="GJO11" s="375"/>
      <c r="GJP11" s="375"/>
      <c r="GJQ11" s="375"/>
      <c r="GJR11" s="375"/>
      <c r="GJS11" s="375"/>
      <c r="GJT11" s="375"/>
      <c r="GJU11" s="375"/>
      <c r="GJV11" s="375"/>
      <c r="GJW11" s="375"/>
      <c r="GJX11" s="375"/>
      <c r="GJY11" s="375"/>
      <c r="GJZ11" s="375"/>
      <c r="GKA11" s="375"/>
      <c r="GKB11" s="375"/>
      <c r="GKC11" s="375"/>
      <c r="GKD11" s="375"/>
      <c r="GKE11" s="375"/>
      <c r="GKF11" s="375"/>
      <c r="GKG11" s="375"/>
      <c r="GKH11" s="375"/>
      <c r="GKI11" s="375"/>
      <c r="GKJ11" s="375"/>
      <c r="GKK11" s="375"/>
      <c r="GKL11" s="375"/>
      <c r="GKM11" s="375"/>
      <c r="GKN11" s="375"/>
      <c r="GKO11" s="375"/>
      <c r="GKP11" s="375"/>
      <c r="GKQ11" s="375"/>
      <c r="GKR11" s="375"/>
      <c r="GKS11" s="375"/>
      <c r="GKT11" s="375"/>
      <c r="GKU11" s="375"/>
      <c r="GKV11" s="375"/>
      <c r="GKW11" s="375"/>
      <c r="GKX11" s="375"/>
      <c r="GKY11" s="375"/>
      <c r="GKZ11" s="375"/>
      <c r="GLA11" s="375"/>
      <c r="GLB11" s="375"/>
      <c r="GLC11" s="375"/>
      <c r="GLD11" s="375"/>
      <c r="GLE11" s="375"/>
      <c r="GLF11" s="375"/>
      <c r="GLG11" s="375"/>
      <c r="GLH11" s="375"/>
      <c r="GLI11" s="375"/>
      <c r="GLJ11" s="375"/>
      <c r="GLK11" s="375"/>
      <c r="GLL11" s="375"/>
      <c r="GLM11" s="375"/>
      <c r="GLN11" s="375"/>
      <c r="GLO11" s="375"/>
      <c r="GLP11" s="375"/>
      <c r="GLQ11" s="375"/>
      <c r="GLR11" s="375"/>
      <c r="GLS11" s="375"/>
      <c r="GLT11" s="375"/>
      <c r="GLU11" s="375"/>
      <c r="GLV11" s="375"/>
      <c r="GLW11" s="375"/>
      <c r="GLX11" s="375"/>
      <c r="GLY11" s="375"/>
      <c r="GLZ11" s="375"/>
      <c r="GMA11" s="375"/>
      <c r="GMB11" s="375"/>
      <c r="GMC11" s="375"/>
      <c r="GMD11" s="375"/>
      <c r="GME11" s="375"/>
      <c r="GMF11" s="375"/>
      <c r="GMG11" s="375"/>
      <c r="GMH11" s="375"/>
      <c r="GMI11" s="375"/>
      <c r="GMJ11" s="375"/>
      <c r="GMK11" s="375"/>
      <c r="GML11" s="375"/>
      <c r="GMM11" s="375"/>
      <c r="GMN11" s="375"/>
      <c r="GMO11" s="375"/>
      <c r="GMP11" s="375"/>
      <c r="GMQ11" s="375"/>
      <c r="GMR11" s="375"/>
      <c r="GMS11" s="375"/>
      <c r="GMT11" s="375"/>
      <c r="GMU11" s="375"/>
      <c r="GMV11" s="375"/>
      <c r="GMW11" s="375"/>
      <c r="GMX11" s="375"/>
      <c r="GMY11" s="375"/>
      <c r="GMZ11" s="375"/>
      <c r="GNA11" s="375"/>
      <c r="GNB11" s="375"/>
      <c r="GNC11" s="375"/>
      <c r="GND11" s="375"/>
      <c r="GNE11" s="375"/>
      <c r="GNF11" s="375"/>
      <c r="GNG11" s="375"/>
      <c r="GNH11" s="375"/>
      <c r="GNI11" s="375"/>
      <c r="GNJ11" s="375"/>
      <c r="GNK11" s="375"/>
      <c r="GNL11" s="375"/>
      <c r="GNM11" s="375"/>
      <c r="GNN11" s="375"/>
      <c r="GNO11" s="375"/>
      <c r="GNP11" s="375"/>
      <c r="GNQ11" s="375"/>
      <c r="GNR11" s="375"/>
      <c r="GNS11" s="375"/>
      <c r="GNT11" s="375"/>
      <c r="GNU11" s="375"/>
      <c r="GNV11" s="375"/>
      <c r="GNW11" s="375"/>
      <c r="GNX11" s="375"/>
      <c r="GNY11" s="375"/>
      <c r="GNZ11" s="375"/>
      <c r="GOA11" s="375"/>
      <c r="GOB11" s="375"/>
      <c r="GOC11" s="375"/>
      <c r="GOD11" s="375"/>
      <c r="GOE11" s="375"/>
      <c r="GOF11" s="375"/>
      <c r="GOG11" s="375"/>
      <c r="GOH11" s="375"/>
      <c r="GOI11" s="375"/>
      <c r="GOJ11" s="375"/>
      <c r="GOK11" s="375"/>
      <c r="GOL11" s="375"/>
      <c r="GOM11" s="375"/>
      <c r="GON11" s="375"/>
      <c r="GOO11" s="375"/>
      <c r="GOP11" s="375"/>
      <c r="GOQ11" s="375"/>
      <c r="GOR11" s="375"/>
      <c r="GOS11" s="375"/>
      <c r="GOT11" s="375"/>
      <c r="GOU11" s="375"/>
      <c r="GOV11" s="375"/>
      <c r="GOW11" s="375"/>
      <c r="GOX11" s="375"/>
      <c r="GOY11" s="375"/>
      <c r="GOZ11" s="375"/>
      <c r="GPA11" s="375"/>
      <c r="GPB11" s="375"/>
      <c r="GPC11" s="375"/>
      <c r="GPD11" s="375"/>
      <c r="GPE11" s="375"/>
      <c r="GPF11" s="375"/>
      <c r="GPG11" s="375"/>
      <c r="GPH11" s="375"/>
      <c r="GPI11" s="375"/>
      <c r="GPJ11" s="375"/>
      <c r="GPK11" s="375"/>
      <c r="GPL11" s="375"/>
      <c r="GPM11" s="375"/>
      <c r="GPN11" s="375"/>
      <c r="GPO11" s="375"/>
      <c r="GPP11" s="375"/>
      <c r="GPQ11" s="375"/>
      <c r="GPR11" s="375"/>
      <c r="GPS11" s="375"/>
      <c r="GPT11" s="375"/>
      <c r="GPU11" s="375"/>
      <c r="GPV11" s="375"/>
      <c r="GPW11" s="375"/>
      <c r="GPX11" s="375"/>
      <c r="GPY11" s="375"/>
      <c r="GPZ11" s="375"/>
      <c r="GQA11" s="375"/>
      <c r="GQB11" s="375"/>
      <c r="GQC11" s="375"/>
      <c r="GQD11" s="375"/>
      <c r="GQE11" s="375"/>
      <c r="GQF11" s="375"/>
      <c r="GQG11" s="375"/>
      <c r="GQH11" s="375"/>
      <c r="GQI11" s="375"/>
      <c r="GQJ11" s="375"/>
      <c r="GQK11" s="375"/>
      <c r="GQL11" s="375"/>
      <c r="GQM11" s="375"/>
      <c r="GQN11" s="375"/>
      <c r="GQO11" s="375"/>
      <c r="GQP11" s="375"/>
      <c r="GQQ11" s="375"/>
      <c r="GQR11" s="375"/>
      <c r="GQS11" s="375"/>
      <c r="GQT11" s="375"/>
      <c r="GQU11" s="375"/>
      <c r="GQV11" s="375"/>
      <c r="GQW11" s="375"/>
      <c r="GQX11" s="375"/>
      <c r="GQY11" s="375"/>
      <c r="GQZ11" s="375"/>
      <c r="GRA11" s="375"/>
      <c r="GRB11" s="375"/>
      <c r="GRC11" s="375"/>
      <c r="GRD11" s="375"/>
      <c r="GRE11" s="375"/>
      <c r="GRF11" s="375"/>
      <c r="GRG11" s="375"/>
      <c r="GRH11" s="375"/>
      <c r="GRI11" s="375"/>
      <c r="GRJ11" s="375"/>
      <c r="GRK11" s="375"/>
      <c r="GRL11" s="375"/>
      <c r="GRM11" s="375"/>
      <c r="GRN11" s="375"/>
      <c r="GRO11" s="375"/>
      <c r="GRP11" s="375"/>
      <c r="GRQ11" s="375"/>
      <c r="GRR11" s="375"/>
      <c r="GRS11" s="375"/>
      <c r="GRT11" s="375"/>
      <c r="GRU11" s="375"/>
      <c r="GRV11" s="375"/>
      <c r="GRW11" s="375"/>
      <c r="GRX11" s="375"/>
      <c r="GRY11" s="375"/>
      <c r="GRZ11" s="375"/>
      <c r="GSA11" s="375"/>
      <c r="GSB11" s="375"/>
      <c r="GSC11" s="375"/>
      <c r="GSD11" s="375"/>
      <c r="GSE11" s="375"/>
      <c r="GSF11" s="375"/>
      <c r="GSG11" s="375"/>
      <c r="GSH11" s="375"/>
      <c r="GSI11" s="375"/>
      <c r="GSJ11" s="375"/>
      <c r="GSK11" s="375"/>
      <c r="GSL11" s="375"/>
      <c r="GSM11" s="375"/>
      <c r="GSN11" s="375"/>
      <c r="GSO11" s="375"/>
      <c r="GSP11" s="375"/>
      <c r="GSQ11" s="375"/>
      <c r="GSR11" s="375"/>
      <c r="GSS11" s="375"/>
      <c r="GST11" s="375"/>
      <c r="GSU11" s="375"/>
      <c r="GSV11" s="375"/>
      <c r="GSW11" s="375"/>
      <c r="GSX11" s="375"/>
      <c r="GSY11" s="375"/>
      <c r="GSZ11" s="375"/>
      <c r="GTA11" s="375"/>
      <c r="GTB11" s="375"/>
      <c r="GTC11" s="375"/>
      <c r="GTD11" s="375"/>
      <c r="GTE11" s="375"/>
      <c r="GTF11" s="375"/>
      <c r="GTG11" s="375"/>
      <c r="GTH11" s="375"/>
      <c r="GTI11" s="375"/>
      <c r="GTJ11" s="375"/>
      <c r="GTK11" s="375"/>
      <c r="GTL11" s="375"/>
      <c r="GTM11" s="375"/>
      <c r="GTN11" s="375"/>
      <c r="GTO11" s="375"/>
      <c r="GTP11" s="375"/>
      <c r="GTQ11" s="375"/>
      <c r="GTR11" s="375"/>
      <c r="GTS11" s="375"/>
      <c r="GTT11" s="375"/>
      <c r="GTU11" s="375"/>
      <c r="GTV11" s="375"/>
      <c r="GTW11" s="375"/>
      <c r="GTX11" s="375"/>
      <c r="GTY11" s="375"/>
      <c r="GTZ11" s="375"/>
      <c r="GUA11" s="375"/>
      <c r="GUB11" s="375"/>
      <c r="GUC11" s="375"/>
      <c r="GUD11" s="375"/>
      <c r="GUE11" s="375"/>
      <c r="GUF11" s="375"/>
      <c r="GUG11" s="375"/>
      <c r="GUH11" s="375"/>
      <c r="GUI11" s="375"/>
      <c r="GUJ11" s="375"/>
      <c r="GUK11" s="375"/>
      <c r="GUL11" s="375"/>
      <c r="GUM11" s="375"/>
      <c r="GUN11" s="375"/>
      <c r="GUO11" s="375"/>
      <c r="GUP11" s="375"/>
      <c r="GUQ11" s="375"/>
      <c r="GUR11" s="375"/>
      <c r="GUS11" s="375"/>
      <c r="GUT11" s="375"/>
      <c r="GUU11" s="375"/>
      <c r="GUV11" s="375"/>
      <c r="GUW11" s="375"/>
      <c r="GUX11" s="375"/>
      <c r="GUY11" s="375"/>
      <c r="GUZ11" s="375"/>
      <c r="GVA11" s="375"/>
      <c r="GVB11" s="375"/>
      <c r="GVC11" s="375"/>
      <c r="GVD11" s="375"/>
      <c r="GVE11" s="375"/>
      <c r="GVF11" s="375"/>
      <c r="GVG11" s="375"/>
      <c r="GVH11" s="375"/>
      <c r="GVI11" s="375"/>
      <c r="GVJ11" s="375"/>
      <c r="GVK11" s="375"/>
      <c r="GVL11" s="375"/>
      <c r="GVM11" s="375"/>
      <c r="GVN11" s="375"/>
      <c r="GVO11" s="375"/>
      <c r="GVP11" s="375"/>
      <c r="GVQ11" s="375"/>
      <c r="GVR11" s="375"/>
      <c r="GVS11" s="375"/>
      <c r="GVT11" s="375"/>
      <c r="GVU11" s="375"/>
      <c r="GVV11" s="375"/>
      <c r="GVW11" s="375"/>
      <c r="GVX11" s="375"/>
      <c r="GVY11" s="375"/>
      <c r="GVZ11" s="375"/>
      <c r="GWA11" s="375"/>
      <c r="GWB11" s="375"/>
      <c r="GWC11" s="375"/>
      <c r="GWD11" s="375"/>
      <c r="GWE11" s="375"/>
      <c r="GWF11" s="375"/>
      <c r="GWG11" s="375"/>
      <c r="GWH11" s="375"/>
      <c r="GWI11" s="375"/>
      <c r="GWJ11" s="375"/>
      <c r="GWK11" s="375"/>
      <c r="GWL11" s="375"/>
      <c r="GWM11" s="375"/>
      <c r="GWN11" s="375"/>
      <c r="GWO11" s="375"/>
      <c r="GWP11" s="375"/>
      <c r="GWQ11" s="375"/>
      <c r="GWR11" s="375"/>
      <c r="GWS11" s="375"/>
      <c r="GWT11" s="375"/>
      <c r="GWU11" s="375"/>
      <c r="GWV11" s="375"/>
      <c r="GWW11" s="375"/>
      <c r="GWX11" s="375"/>
      <c r="GWY11" s="375"/>
      <c r="GWZ11" s="375"/>
      <c r="GXA11" s="375"/>
      <c r="GXB11" s="375"/>
      <c r="GXC11" s="375"/>
      <c r="GXD11" s="375"/>
      <c r="GXE11" s="375"/>
      <c r="GXF11" s="375"/>
      <c r="GXG11" s="375"/>
      <c r="GXH11" s="375"/>
      <c r="GXI11" s="375"/>
      <c r="GXJ11" s="375"/>
      <c r="GXK11" s="375"/>
      <c r="GXL11" s="375"/>
      <c r="GXM11" s="375"/>
      <c r="GXN11" s="375"/>
      <c r="GXO11" s="375"/>
      <c r="GXP11" s="375"/>
      <c r="GXQ11" s="375"/>
      <c r="GXR11" s="375"/>
      <c r="GXS11" s="375"/>
      <c r="GXT11" s="375"/>
      <c r="GXU11" s="375"/>
      <c r="GXV11" s="375"/>
      <c r="GXW11" s="375"/>
      <c r="GXX11" s="375"/>
      <c r="GXY11" s="375"/>
      <c r="GXZ11" s="375"/>
      <c r="GYA11" s="375"/>
      <c r="GYB11" s="375"/>
      <c r="GYC11" s="375"/>
      <c r="GYD11" s="375"/>
      <c r="GYE11" s="375"/>
      <c r="GYF11" s="375"/>
      <c r="GYG11" s="375"/>
      <c r="GYH11" s="375"/>
      <c r="GYI11" s="375"/>
      <c r="GYJ11" s="375"/>
      <c r="GYK11" s="375"/>
      <c r="GYL11" s="375"/>
      <c r="GYM11" s="375"/>
      <c r="GYN11" s="375"/>
      <c r="GYO11" s="375"/>
      <c r="GYP11" s="375"/>
      <c r="GYQ11" s="375"/>
      <c r="GYR11" s="375"/>
      <c r="GYS11" s="375"/>
      <c r="GYT11" s="375"/>
      <c r="GYU11" s="375"/>
      <c r="GYV11" s="375"/>
      <c r="GYW11" s="375"/>
      <c r="GYX11" s="375"/>
      <c r="GYY11" s="375"/>
      <c r="GYZ11" s="375"/>
      <c r="GZA11" s="375"/>
      <c r="GZB11" s="375"/>
      <c r="GZC11" s="375"/>
      <c r="GZD11" s="375"/>
      <c r="GZE11" s="375"/>
      <c r="GZF11" s="375"/>
      <c r="GZG11" s="375"/>
      <c r="GZH11" s="375"/>
      <c r="GZI11" s="375"/>
      <c r="GZJ11" s="375"/>
      <c r="GZK11" s="375"/>
      <c r="GZL11" s="375"/>
      <c r="GZM11" s="375"/>
      <c r="GZN11" s="375"/>
      <c r="GZO11" s="375"/>
      <c r="GZP11" s="375"/>
      <c r="GZQ11" s="375"/>
      <c r="GZR11" s="375"/>
      <c r="GZS11" s="375"/>
      <c r="GZT11" s="375"/>
      <c r="GZU11" s="375"/>
      <c r="GZV11" s="375"/>
      <c r="GZW11" s="375"/>
      <c r="GZX11" s="375"/>
      <c r="GZY11" s="375"/>
      <c r="GZZ11" s="375"/>
      <c r="HAA11" s="375"/>
      <c r="HAB11" s="375"/>
      <c r="HAC11" s="375"/>
      <c r="HAD11" s="375"/>
      <c r="HAE11" s="375"/>
      <c r="HAF11" s="375"/>
      <c r="HAG11" s="375"/>
      <c r="HAH11" s="375"/>
      <c r="HAI11" s="375"/>
      <c r="HAJ11" s="375"/>
      <c r="HAK11" s="375"/>
      <c r="HAL11" s="375"/>
      <c r="HAM11" s="375"/>
      <c r="HAN11" s="375"/>
      <c r="HAO11" s="375"/>
      <c r="HAP11" s="375"/>
      <c r="HAQ11" s="375"/>
      <c r="HAR11" s="375"/>
      <c r="HAS11" s="375"/>
      <c r="HAT11" s="375"/>
      <c r="HAU11" s="375"/>
      <c r="HAV11" s="375"/>
      <c r="HAW11" s="375"/>
      <c r="HAX11" s="375"/>
      <c r="HAY11" s="375"/>
      <c r="HAZ11" s="375"/>
      <c r="HBA11" s="375"/>
      <c r="HBB11" s="375"/>
      <c r="HBC11" s="375"/>
      <c r="HBD11" s="375"/>
      <c r="HBE11" s="375"/>
      <c r="HBF11" s="375"/>
      <c r="HBG11" s="375"/>
      <c r="HBH11" s="375"/>
      <c r="HBI11" s="375"/>
      <c r="HBJ11" s="375"/>
      <c r="HBK11" s="375"/>
      <c r="HBL11" s="375"/>
      <c r="HBM11" s="375"/>
      <c r="HBN11" s="375"/>
      <c r="HBO11" s="375"/>
      <c r="HBP11" s="375"/>
      <c r="HBQ11" s="375"/>
      <c r="HBR11" s="375"/>
      <c r="HBS11" s="375"/>
      <c r="HBT11" s="375"/>
      <c r="HBU11" s="375"/>
      <c r="HBV11" s="375"/>
      <c r="HBW11" s="375"/>
      <c r="HBX11" s="375"/>
      <c r="HBY11" s="375"/>
      <c r="HBZ11" s="375"/>
      <c r="HCA11" s="375"/>
      <c r="HCB11" s="375"/>
      <c r="HCC11" s="375"/>
      <c r="HCD11" s="375"/>
      <c r="HCE11" s="375"/>
      <c r="HCF11" s="375"/>
      <c r="HCG11" s="375"/>
      <c r="HCH11" s="375"/>
      <c r="HCI11" s="375"/>
      <c r="HCJ11" s="375"/>
      <c r="HCK11" s="375"/>
      <c r="HCL11" s="375"/>
      <c r="HCM11" s="375"/>
      <c r="HCN11" s="375"/>
      <c r="HCO11" s="375"/>
      <c r="HCP11" s="375"/>
      <c r="HCQ11" s="375"/>
      <c r="HCR11" s="375"/>
      <c r="HCS11" s="375"/>
      <c r="HCT11" s="375"/>
      <c r="HCU11" s="375"/>
      <c r="HCV11" s="375"/>
      <c r="HCW11" s="375"/>
      <c r="HCX11" s="375"/>
      <c r="HCY11" s="375"/>
      <c r="HCZ11" s="375"/>
      <c r="HDA11" s="375"/>
      <c r="HDB11" s="375"/>
      <c r="HDC11" s="375"/>
      <c r="HDD11" s="375"/>
      <c r="HDE11" s="375"/>
      <c r="HDF11" s="375"/>
      <c r="HDG11" s="375"/>
      <c r="HDH11" s="375"/>
      <c r="HDI11" s="375"/>
      <c r="HDJ11" s="375"/>
      <c r="HDK11" s="375"/>
      <c r="HDL11" s="375"/>
      <c r="HDM11" s="375"/>
      <c r="HDN11" s="375"/>
      <c r="HDO11" s="375"/>
      <c r="HDP11" s="375"/>
      <c r="HDQ11" s="375"/>
      <c r="HDR11" s="375"/>
      <c r="HDS11" s="375"/>
      <c r="HDT11" s="375"/>
      <c r="HDU11" s="375"/>
      <c r="HDV11" s="375"/>
      <c r="HDW11" s="375"/>
      <c r="HDX11" s="375"/>
      <c r="HDY11" s="375"/>
      <c r="HDZ11" s="375"/>
      <c r="HEA11" s="375"/>
      <c r="HEB11" s="375"/>
      <c r="HEC11" s="375"/>
      <c r="HED11" s="375"/>
      <c r="HEE11" s="375"/>
      <c r="HEF11" s="375"/>
      <c r="HEG11" s="375"/>
      <c r="HEH11" s="375"/>
      <c r="HEI11" s="375"/>
      <c r="HEJ11" s="375"/>
      <c r="HEK11" s="375"/>
      <c r="HEL11" s="375"/>
      <c r="HEM11" s="375"/>
      <c r="HEN11" s="375"/>
      <c r="HEO11" s="375"/>
      <c r="HEP11" s="375"/>
      <c r="HEQ11" s="375"/>
      <c r="HER11" s="375"/>
      <c r="HES11" s="375"/>
      <c r="HET11" s="375"/>
      <c r="HEU11" s="375"/>
      <c r="HEV11" s="375"/>
      <c r="HEW11" s="375"/>
      <c r="HEX11" s="375"/>
      <c r="HEY11" s="375"/>
      <c r="HEZ11" s="375"/>
      <c r="HFA11" s="375"/>
      <c r="HFB11" s="375"/>
      <c r="HFC11" s="375"/>
      <c r="HFD11" s="375"/>
      <c r="HFE11" s="375"/>
      <c r="HFF11" s="375"/>
      <c r="HFG11" s="375"/>
      <c r="HFH11" s="375"/>
      <c r="HFI11" s="375"/>
      <c r="HFJ11" s="375"/>
      <c r="HFK11" s="375"/>
      <c r="HFL11" s="375"/>
      <c r="HFM11" s="375"/>
      <c r="HFN11" s="375"/>
      <c r="HFO11" s="375"/>
      <c r="HFP11" s="375"/>
      <c r="HFQ11" s="375"/>
      <c r="HFR11" s="375"/>
      <c r="HFS11" s="375"/>
      <c r="HFT11" s="375"/>
      <c r="HFU11" s="375"/>
      <c r="HFV11" s="375"/>
      <c r="HFW11" s="375"/>
      <c r="HFX11" s="375"/>
      <c r="HFY11" s="375"/>
      <c r="HFZ11" s="375"/>
      <c r="HGA11" s="375"/>
      <c r="HGB11" s="375"/>
      <c r="HGC11" s="375"/>
      <c r="HGD11" s="375"/>
      <c r="HGE11" s="375"/>
      <c r="HGF11" s="375"/>
      <c r="HGG11" s="375"/>
      <c r="HGH11" s="375"/>
      <c r="HGI11" s="375"/>
      <c r="HGJ11" s="375"/>
      <c r="HGK11" s="375"/>
      <c r="HGL11" s="375"/>
      <c r="HGM11" s="375"/>
      <c r="HGN11" s="375"/>
      <c r="HGO11" s="375"/>
      <c r="HGP11" s="375"/>
      <c r="HGQ11" s="375"/>
      <c r="HGR11" s="375"/>
      <c r="HGS11" s="375"/>
      <c r="HGT11" s="375"/>
      <c r="HGU11" s="375"/>
      <c r="HGV11" s="375"/>
      <c r="HGW11" s="375"/>
      <c r="HGX11" s="375"/>
      <c r="HGY11" s="375"/>
      <c r="HGZ11" s="375"/>
      <c r="HHA11" s="375"/>
      <c r="HHB11" s="375"/>
      <c r="HHC11" s="375"/>
      <c r="HHD11" s="375"/>
      <c r="HHE11" s="375"/>
      <c r="HHF11" s="375"/>
      <c r="HHG11" s="375"/>
      <c r="HHH11" s="375"/>
      <c r="HHI11" s="375"/>
      <c r="HHJ11" s="375"/>
      <c r="HHK11" s="375"/>
      <c r="HHL11" s="375"/>
      <c r="HHM11" s="375"/>
      <c r="HHN11" s="375"/>
      <c r="HHO11" s="375"/>
      <c r="HHP11" s="375"/>
      <c r="HHQ11" s="375"/>
      <c r="HHR11" s="375"/>
      <c r="HHS11" s="375"/>
      <c r="HHT11" s="375"/>
      <c r="HHU11" s="375"/>
      <c r="HHV11" s="375"/>
      <c r="HHW11" s="375"/>
      <c r="HHX11" s="375"/>
      <c r="HHY11" s="375"/>
      <c r="HHZ11" s="375"/>
      <c r="HIA11" s="375"/>
      <c r="HIB11" s="375"/>
      <c r="HIC11" s="375"/>
      <c r="HID11" s="375"/>
      <c r="HIE11" s="375"/>
      <c r="HIF11" s="375"/>
      <c r="HIG11" s="375"/>
      <c r="HIH11" s="375"/>
      <c r="HII11" s="375"/>
      <c r="HIJ11" s="375"/>
      <c r="HIK11" s="375"/>
      <c r="HIL11" s="375"/>
      <c r="HIM11" s="375"/>
      <c r="HIN11" s="375"/>
      <c r="HIO11" s="375"/>
      <c r="HIP11" s="375"/>
      <c r="HIQ11" s="375"/>
      <c r="HIR11" s="375"/>
      <c r="HIS11" s="375"/>
      <c r="HIT11" s="375"/>
      <c r="HIU11" s="375"/>
      <c r="HIV11" s="375"/>
      <c r="HIW11" s="375"/>
      <c r="HIX11" s="375"/>
      <c r="HIY11" s="375"/>
      <c r="HIZ11" s="375"/>
      <c r="HJA11" s="375"/>
      <c r="HJB11" s="375"/>
      <c r="HJC11" s="375"/>
      <c r="HJD11" s="375"/>
      <c r="HJE11" s="375"/>
      <c r="HJF11" s="375"/>
      <c r="HJG11" s="375"/>
      <c r="HJH11" s="375"/>
      <c r="HJI11" s="375"/>
      <c r="HJJ11" s="375"/>
      <c r="HJK11" s="375"/>
      <c r="HJL11" s="375"/>
      <c r="HJM11" s="375"/>
      <c r="HJN11" s="375"/>
      <c r="HJO11" s="375"/>
      <c r="HJP11" s="375"/>
      <c r="HJQ11" s="375"/>
      <c r="HJR11" s="375"/>
      <c r="HJS11" s="375"/>
      <c r="HJT11" s="375"/>
      <c r="HJU11" s="375"/>
      <c r="HJV11" s="375"/>
      <c r="HJW11" s="375"/>
      <c r="HJX11" s="375"/>
      <c r="HJY11" s="375"/>
      <c r="HJZ11" s="375"/>
      <c r="HKA11" s="375"/>
      <c r="HKB11" s="375"/>
      <c r="HKC11" s="375"/>
      <c r="HKD11" s="375"/>
      <c r="HKE11" s="375"/>
      <c r="HKF11" s="375"/>
      <c r="HKG11" s="375"/>
      <c r="HKH11" s="375"/>
      <c r="HKI11" s="375"/>
      <c r="HKJ11" s="375"/>
      <c r="HKK11" s="375"/>
      <c r="HKL11" s="375"/>
      <c r="HKM11" s="375"/>
      <c r="HKN11" s="375"/>
      <c r="HKO11" s="375"/>
      <c r="HKP11" s="375"/>
      <c r="HKQ11" s="375"/>
      <c r="HKR11" s="375"/>
      <c r="HKS11" s="375"/>
      <c r="HKT11" s="375"/>
      <c r="HKU11" s="375"/>
      <c r="HKV11" s="375"/>
      <c r="HKW11" s="375"/>
      <c r="HKX11" s="375"/>
      <c r="HKY11" s="375"/>
      <c r="HKZ11" s="375"/>
      <c r="HLA11" s="375"/>
      <c r="HLB11" s="375"/>
      <c r="HLC11" s="375"/>
      <c r="HLD11" s="375"/>
      <c r="HLE11" s="375"/>
      <c r="HLF11" s="375"/>
      <c r="HLG11" s="375"/>
      <c r="HLH11" s="375"/>
      <c r="HLI11" s="375"/>
      <c r="HLJ11" s="375"/>
      <c r="HLK11" s="375"/>
      <c r="HLL11" s="375"/>
      <c r="HLM11" s="375"/>
      <c r="HLN11" s="375"/>
      <c r="HLO11" s="375"/>
      <c r="HLP11" s="375"/>
      <c r="HLQ11" s="375"/>
      <c r="HLR11" s="375"/>
      <c r="HLS11" s="375"/>
      <c r="HLT11" s="375"/>
      <c r="HLU11" s="375"/>
      <c r="HLV11" s="375"/>
      <c r="HLW11" s="375"/>
      <c r="HLX11" s="375"/>
      <c r="HLY11" s="375"/>
      <c r="HLZ11" s="375"/>
      <c r="HMA11" s="375"/>
      <c r="HMB11" s="375"/>
      <c r="HMC11" s="375"/>
      <c r="HMD11" s="375"/>
      <c r="HME11" s="375"/>
      <c r="HMF11" s="375"/>
      <c r="HMG11" s="375"/>
      <c r="HMH11" s="375"/>
      <c r="HMI11" s="375"/>
      <c r="HMJ11" s="375"/>
      <c r="HMK11" s="375"/>
      <c r="HML11" s="375"/>
      <c r="HMM11" s="375"/>
      <c r="HMN11" s="375"/>
      <c r="HMO11" s="375"/>
      <c r="HMP11" s="375"/>
      <c r="HMQ11" s="375"/>
      <c r="HMR11" s="375"/>
      <c r="HMS11" s="375"/>
      <c r="HMT11" s="375"/>
      <c r="HMU11" s="375"/>
      <c r="HMV11" s="375"/>
      <c r="HMW11" s="375"/>
      <c r="HMX11" s="375"/>
      <c r="HMY11" s="375"/>
      <c r="HMZ11" s="375"/>
      <c r="HNA11" s="375"/>
      <c r="HNB11" s="375"/>
      <c r="HNC11" s="375"/>
      <c r="HND11" s="375"/>
      <c r="HNE11" s="375"/>
      <c r="HNF11" s="375"/>
      <c r="HNG11" s="375"/>
      <c r="HNH11" s="375"/>
      <c r="HNI11" s="375"/>
      <c r="HNJ11" s="375"/>
      <c r="HNK11" s="375"/>
      <c r="HNL11" s="375"/>
      <c r="HNM11" s="375"/>
      <c r="HNN11" s="375"/>
      <c r="HNO11" s="375"/>
      <c r="HNP11" s="375"/>
      <c r="HNQ11" s="375"/>
      <c r="HNR11" s="375"/>
      <c r="HNS11" s="375"/>
      <c r="HNT11" s="375"/>
      <c r="HNU11" s="375"/>
      <c r="HNV11" s="375"/>
      <c r="HNW11" s="375"/>
      <c r="HNX11" s="375"/>
      <c r="HNY11" s="375"/>
      <c r="HNZ11" s="375"/>
      <c r="HOA11" s="375"/>
      <c r="HOB11" s="375"/>
      <c r="HOC11" s="375"/>
      <c r="HOD11" s="375"/>
      <c r="HOE11" s="375"/>
      <c r="HOF11" s="375"/>
      <c r="HOG11" s="375"/>
      <c r="HOH11" s="375"/>
      <c r="HOI11" s="375"/>
      <c r="HOJ11" s="375"/>
      <c r="HOK11" s="375"/>
      <c r="HOL11" s="375"/>
      <c r="HOM11" s="375"/>
      <c r="HON11" s="375"/>
      <c r="HOO11" s="375"/>
      <c r="HOP11" s="375"/>
      <c r="HOQ11" s="375"/>
      <c r="HOR11" s="375"/>
      <c r="HOS11" s="375"/>
      <c r="HOT11" s="375"/>
      <c r="HOU11" s="375"/>
      <c r="HOV11" s="375"/>
      <c r="HOW11" s="375"/>
      <c r="HOX11" s="375"/>
      <c r="HOY11" s="375"/>
      <c r="HOZ11" s="375"/>
      <c r="HPA11" s="375"/>
      <c r="HPB11" s="375"/>
      <c r="HPC11" s="375"/>
      <c r="HPD11" s="375"/>
      <c r="HPE11" s="375"/>
      <c r="HPF11" s="375"/>
      <c r="HPG11" s="375"/>
      <c r="HPH11" s="375"/>
      <c r="HPI11" s="375"/>
      <c r="HPJ11" s="375"/>
      <c r="HPK11" s="375"/>
      <c r="HPL11" s="375"/>
      <c r="HPM11" s="375"/>
      <c r="HPN11" s="375"/>
      <c r="HPO11" s="375"/>
      <c r="HPP11" s="375"/>
      <c r="HPQ11" s="375"/>
      <c r="HPR11" s="375"/>
      <c r="HPS11" s="375"/>
      <c r="HPT11" s="375"/>
      <c r="HPU11" s="375"/>
      <c r="HPV11" s="375"/>
      <c r="HPW11" s="375"/>
      <c r="HPX11" s="375"/>
      <c r="HPY11" s="375"/>
      <c r="HPZ11" s="375"/>
      <c r="HQA11" s="375"/>
      <c r="HQB11" s="375"/>
      <c r="HQC11" s="375"/>
      <c r="HQD11" s="375"/>
      <c r="HQE11" s="375"/>
      <c r="HQF11" s="375"/>
      <c r="HQG11" s="375"/>
      <c r="HQH11" s="375"/>
      <c r="HQI11" s="375"/>
      <c r="HQJ11" s="375"/>
      <c r="HQK11" s="375"/>
      <c r="HQL11" s="375"/>
      <c r="HQM11" s="375"/>
      <c r="HQN11" s="375"/>
      <c r="HQO11" s="375"/>
      <c r="HQP11" s="375"/>
      <c r="HQQ11" s="375"/>
      <c r="HQR11" s="375"/>
      <c r="HQS11" s="375"/>
      <c r="HQT11" s="375"/>
      <c r="HQU11" s="375"/>
      <c r="HQV11" s="375"/>
      <c r="HQW11" s="375"/>
      <c r="HQX11" s="375"/>
      <c r="HQY11" s="375"/>
      <c r="HQZ11" s="375"/>
      <c r="HRA11" s="375"/>
      <c r="HRB11" s="375"/>
      <c r="HRC11" s="375"/>
      <c r="HRD11" s="375"/>
      <c r="HRE11" s="375"/>
      <c r="HRF11" s="375"/>
      <c r="HRG11" s="375"/>
      <c r="HRH11" s="375"/>
      <c r="HRI11" s="375"/>
      <c r="HRJ11" s="375"/>
      <c r="HRK11" s="375"/>
      <c r="HRL11" s="375"/>
      <c r="HRM11" s="375"/>
      <c r="HRN11" s="375"/>
      <c r="HRO11" s="375"/>
      <c r="HRP11" s="375"/>
      <c r="HRQ11" s="375"/>
      <c r="HRR11" s="375"/>
      <c r="HRS11" s="375"/>
      <c r="HRT11" s="375"/>
      <c r="HRU11" s="375"/>
      <c r="HRV11" s="375"/>
      <c r="HRW11" s="375"/>
      <c r="HRX11" s="375"/>
      <c r="HRY11" s="375"/>
      <c r="HRZ11" s="375"/>
      <c r="HSA11" s="375"/>
      <c r="HSB11" s="375"/>
      <c r="HSC11" s="375"/>
      <c r="HSD11" s="375"/>
      <c r="HSE11" s="375"/>
      <c r="HSF11" s="375"/>
      <c r="HSG11" s="375"/>
      <c r="HSH11" s="375"/>
      <c r="HSI11" s="375"/>
      <c r="HSJ11" s="375"/>
      <c r="HSK11" s="375"/>
      <c r="HSL11" s="375"/>
      <c r="HSM11" s="375"/>
      <c r="HSN11" s="375"/>
      <c r="HSO11" s="375"/>
      <c r="HSP11" s="375"/>
      <c r="HSQ11" s="375"/>
      <c r="HSR11" s="375"/>
      <c r="HSS11" s="375"/>
      <c r="HST11" s="375"/>
      <c r="HSU11" s="375"/>
      <c r="HSV11" s="375"/>
      <c r="HSW11" s="375"/>
      <c r="HSX11" s="375"/>
      <c r="HSY11" s="375"/>
      <c r="HSZ11" s="375"/>
      <c r="HTA11" s="375"/>
      <c r="HTB11" s="375"/>
      <c r="HTC11" s="375"/>
      <c r="HTD11" s="375"/>
      <c r="HTE11" s="375"/>
      <c r="HTF11" s="375"/>
      <c r="HTG11" s="375"/>
      <c r="HTH11" s="375"/>
      <c r="HTI11" s="375"/>
      <c r="HTJ11" s="375"/>
      <c r="HTK11" s="375"/>
      <c r="HTL11" s="375"/>
      <c r="HTM11" s="375"/>
      <c r="HTN11" s="375"/>
      <c r="HTO11" s="375"/>
      <c r="HTP11" s="375"/>
      <c r="HTQ11" s="375"/>
      <c r="HTR11" s="375"/>
      <c r="HTS11" s="375"/>
      <c r="HTT11" s="375"/>
      <c r="HTU11" s="375"/>
      <c r="HTV11" s="375"/>
      <c r="HTW11" s="375"/>
      <c r="HTX11" s="375"/>
      <c r="HTY11" s="375"/>
      <c r="HTZ11" s="375"/>
      <c r="HUA11" s="375"/>
      <c r="HUB11" s="375"/>
      <c r="HUC11" s="375"/>
      <c r="HUD11" s="375"/>
      <c r="HUE11" s="375"/>
      <c r="HUF11" s="375"/>
      <c r="HUG11" s="375"/>
      <c r="HUH11" s="375"/>
      <c r="HUI11" s="375"/>
      <c r="HUJ11" s="375"/>
      <c r="HUK11" s="375"/>
      <c r="HUL11" s="375"/>
      <c r="HUM11" s="375"/>
      <c r="HUN11" s="375"/>
      <c r="HUO11" s="375"/>
      <c r="HUP11" s="375"/>
      <c r="HUQ11" s="375"/>
      <c r="HUR11" s="375"/>
      <c r="HUS11" s="375"/>
      <c r="HUT11" s="375"/>
      <c r="HUU11" s="375"/>
      <c r="HUV11" s="375"/>
      <c r="HUW11" s="375"/>
      <c r="HUX11" s="375"/>
      <c r="HUY11" s="375"/>
      <c r="HUZ11" s="375"/>
      <c r="HVA11" s="375"/>
      <c r="HVB11" s="375"/>
      <c r="HVC11" s="375"/>
      <c r="HVD11" s="375"/>
      <c r="HVE11" s="375"/>
      <c r="HVF11" s="375"/>
      <c r="HVG11" s="375"/>
      <c r="HVH11" s="375"/>
      <c r="HVI11" s="375"/>
      <c r="HVJ11" s="375"/>
      <c r="HVK11" s="375"/>
      <c r="HVL11" s="375"/>
      <c r="HVM11" s="375"/>
      <c r="HVN11" s="375"/>
      <c r="HVO11" s="375"/>
      <c r="HVP11" s="375"/>
      <c r="HVQ11" s="375"/>
      <c r="HVR11" s="375"/>
      <c r="HVS11" s="375"/>
      <c r="HVT11" s="375"/>
      <c r="HVU11" s="375"/>
      <c r="HVV11" s="375"/>
      <c r="HVW11" s="375"/>
      <c r="HVX11" s="375"/>
      <c r="HVY11" s="375"/>
      <c r="HVZ11" s="375"/>
      <c r="HWA11" s="375"/>
      <c r="HWB11" s="375"/>
      <c r="HWC11" s="375"/>
      <c r="HWD11" s="375"/>
      <c r="HWE11" s="375"/>
      <c r="HWF11" s="375"/>
      <c r="HWG11" s="375"/>
      <c r="HWH11" s="375"/>
      <c r="HWI11" s="375"/>
      <c r="HWJ11" s="375"/>
      <c r="HWK11" s="375"/>
      <c r="HWL11" s="375"/>
      <c r="HWM11" s="375"/>
      <c r="HWN11" s="375"/>
      <c r="HWO11" s="375"/>
      <c r="HWP11" s="375"/>
      <c r="HWQ11" s="375"/>
      <c r="HWR11" s="375"/>
      <c r="HWS11" s="375"/>
      <c r="HWT11" s="375"/>
      <c r="HWU11" s="375"/>
      <c r="HWV11" s="375"/>
      <c r="HWW11" s="375"/>
      <c r="HWX11" s="375"/>
      <c r="HWY11" s="375"/>
      <c r="HWZ11" s="375"/>
      <c r="HXA11" s="375"/>
      <c r="HXB11" s="375"/>
      <c r="HXC11" s="375"/>
      <c r="HXD11" s="375"/>
      <c r="HXE11" s="375"/>
      <c r="HXF11" s="375"/>
      <c r="HXG11" s="375"/>
      <c r="HXH11" s="375"/>
      <c r="HXI11" s="375"/>
      <c r="HXJ11" s="375"/>
      <c r="HXK11" s="375"/>
      <c r="HXL11" s="375"/>
      <c r="HXM11" s="375"/>
      <c r="HXN11" s="375"/>
      <c r="HXO11" s="375"/>
      <c r="HXP11" s="375"/>
      <c r="HXQ11" s="375"/>
      <c r="HXR11" s="375"/>
      <c r="HXS11" s="375"/>
      <c r="HXT11" s="375"/>
      <c r="HXU11" s="375"/>
      <c r="HXV11" s="375"/>
      <c r="HXW11" s="375"/>
      <c r="HXX11" s="375"/>
      <c r="HXY11" s="375"/>
      <c r="HXZ11" s="375"/>
      <c r="HYA11" s="375"/>
      <c r="HYB11" s="375"/>
      <c r="HYC11" s="375"/>
      <c r="HYD11" s="375"/>
      <c r="HYE11" s="375"/>
      <c r="HYF11" s="375"/>
      <c r="HYG11" s="375"/>
      <c r="HYH11" s="375"/>
      <c r="HYI11" s="375"/>
      <c r="HYJ11" s="375"/>
      <c r="HYK11" s="375"/>
      <c r="HYL11" s="375"/>
      <c r="HYM11" s="375"/>
      <c r="HYN11" s="375"/>
      <c r="HYO11" s="375"/>
      <c r="HYP11" s="375"/>
      <c r="HYQ11" s="375"/>
      <c r="HYR11" s="375"/>
      <c r="HYS11" s="375"/>
      <c r="HYT11" s="375"/>
      <c r="HYU11" s="375"/>
      <c r="HYV11" s="375"/>
      <c r="HYW11" s="375"/>
      <c r="HYX11" s="375"/>
      <c r="HYY11" s="375"/>
      <c r="HYZ11" s="375"/>
      <c r="HZA11" s="375"/>
      <c r="HZB11" s="375"/>
      <c r="HZC11" s="375"/>
      <c r="HZD11" s="375"/>
      <c r="HZE11" s="375"/>
      <c r="HZF11" s="375"/>
      <c r="HZG11" s="375"/>
      <c r="HZH11" s="375"/>
      <c r="HZI11" s="375"/>
      <c r="HZJ11" s="375"/>
      <c r="HZK11" s="375"/>
      <c r="HZL11" s="375"/>
      <c r="HZM11" s="375"/>
      <c r="HZN11" s="375"/>
      <c r="HZO11" s="375"/>
      <c r="HZP11" s="375"/>
      <c r="HZQ11" s="375"/>
      <c r="HZR11" s="375"/>
      <c r="HZS11" s="375"/>
      <c r="HZT11" s="375"/>
      <c r="HZU11" s="375"/>
      <c r="HZV11" s="375"/>
      <c r="HZW11" s="375"/>
      <c r="HZX11" s="375"/>
      <c r="HZY11" s="375"/>
      <c r="HZZ11" s="375"/>
      <c r="IAA11" s="375"/>
      <c r="IAB11" s="375"/>
      <c r="IAC11" s="375"/>
      <c r="IAD11" s="375"/>
      <c r="IAE11" s="375"/>
      <c r="IAF11" s="375"/>
      <c r="IAG11" s="375"/>
      <c r="IAH11" s="375"/>
      <c r="IAI11" s="375"/>
      <c r="IAJ11" s="375"/>
      <c r="IAK11" s="375"/>
      <c r="IAL11" s="375"/>
      <c r="IAM11" s="375"/>
      <c r="IAN11" s="375"/>
      <c r="IAO11" s="375"/>
      <c r="IAP11" s="375"/>
      <c r="IAQ11" s="375"/>
      <c r="IAR11" s="375"/>
      <c r="IAS11" s="375"/>
      <c r="IAT11" s="375"/>
      <c r="IAU11" s="375"/>
      <c r="IAV11" s="375"/>
      <c r="IAW11" s="375"/>
      <c r="IAX11" s="375"/>
      <c r="IAY11" s="375"/>
      <c r="IAZ11" s="375"/>
      <c r="IBA11" s="375"/>
      <c r="IBB11" s="375"/>
      <c r="IBC11" s="375"/>
      <c r="IBD11" s="375"/>
      <c r="IBE11" s="375"/>
      <c r="IBF11" s="375"/>
      <c r="IBG11" s="375"/>
      <c r="IBH11" s="375"/>
      <c r="IBI11" s="375"/>
      <c r="IBJ11" s="375"/>
      <c r="IBK11" s="375"/>
      <c r="IBL11" s="375"/>
      <c r="IBM11" s="375"/>
      <c r="IBN11" s="375"/>
      <c r="IBO11" s="375"/>
      <c r="IBP11" s="375"/>
      <c r="IBQ11" s="375"/>
      <c r="IBR11" s="375"/>
      <c r="IBS11" s="375"/>
      <c r="IBT11" s="375"/>
      <c r="IBU11" s="375"/>
      <c r="IBV11" s="375"/>
      <c r="IBW11" s="375"/>
      <c r="IBX11" s="375"/>
      <c r="IBY11" s="375"/>
      <c r="IBZ11" s="375"/>
      <c r="ICA11" s="375"/>
      <c r="ICB11" s="375"/>
      <c r="ICC11" s="375"/>
      <c r="ICD11" s="375"/>
      <c r="ICE11" s="375"/>
      <c r="ICF11" s="375"/>
      <c r="ICG11" s="375"/>
      <c r="ICH11" s="375"/>
      <c r="ICI11" s="375"/>
      <c r="ICJ11" s="375"/>
      <c r="ICK11" s="375"/>
      <c r="ICL11" s="375"/>
      <c r="ICM11" s="375"/>
      <c r="ICN11" s="375"/>
      <c r="ICO11" s="375"/>
      <c r="ICP11" s="375"/>
      <c r="ICQ11" s="375"/>
      <c r="ICR11" s="375"/>
      <c r="ICS11" s="375"/>
      <c r="ICT11" s="375"/>
      <c r="ICU11" s="375"/>
      <c r="ICV11" s="375"/>
      <c r="ICW11" s="375"/>
      <c r="ICX11" s="375"/>
      <c r="ICY11" s="375"/>
      <c r="ICZ11" s="375"/>
      <c r="IDA11" s="375"/>
      <c r="IDB11" s="375"/>
      <c r="IDC11" s="375"/>
      <c r="IDD11" s="375"/>
      <c r="IDE11" s="375"/>
      <c r="IDF11" s="375"/>
      <c r="IDG11" s="375"/>
      <c r="IDH11" s="375"/>
      <c r="IDI11" s="375"/>
      <c r="IDJ11" s="375"/>
      <c r="IDK11" s="375"/>
      <c r="IDL11" s="375"/>
      <c r="IDM11" s="375"/>
      <c r="IDN11" s="375"/>
      <c r="IDO11" s="375"/>
      <c r="IDP11" s="375"/>
      <c r="IDQ11" s="375"/>
      <c r="IDR11" s="375"/>
      <c r="IDS11" s="375"/>
      <c r="IDT11" s="375"/>
      <c r="IDU11" s="375"/>
      <c r="IDV11" s="375"/>
      <c r="IDW11" s="375"/>
      <c r="IDX11" s="375"/>
      <c r="IDY11" s="375"/>
      <c r="IDZ11" s="375"/>
      <c r="IEA11" s="375"/>
      <c r="IEB11" s="375"/>
      <c r="IEC11" s="375"/>
      <c r="IED11" s="375"/>
      <c r="IEE11" s="375"/>
      <c r="IEF11" s="375"/>
      <c r="IEG11" s="375"/>
      <c r="IEH11" s="375"/>
      <c r="IEI11" s="375"/>
      <c r="IEJ11" s="375"/>
      <c r="IEK11" s="375"/>
      <c r="IEL11" s="375"/>
      <c r="IEM11" s="375"/>
      <c r="IEN11" s="375"/>
      <c r="IEO11" s="375"/>
      <c r="IEP11" s="375"/>
      <c r="IEQ11" s="375"/>
      <c r="IER11" s="375"/>
      <c r="IES11" s="375"/>
      <c r="IET11" s="375"/>
      <c r="IEU11" s="375"/>
      <c r="IEV11" s="375"/>
      <c r="IEW11" s="375"/>
      <c r="IEX11" s="375"/>
      <c r="IEY11" s="375"/>
      <c r="IEZ11" s="375"/>
      <c r="IFA11" s="375"/>
      <c r="IFB11" s="375"/>
      <c r="IFC11" s="375"/>
      <c r="IFD11" s="375"/>
      <c r="IFE11" s="375"/>
      <c r="IFF11" s="375"/>
      <c r="IFG11" s="375"/>
      <c r="IFH11" s="375"/>
      <c r="IFI11" s="375"/>
      <c r="IFJ11" s="375"/>
      <c r="IFK11" s="375"/>
      <c r="IFL11" s="375"/>
      <c r="IFM11" s="375"/>
      <c r="IFN11" s="375"/>
      <c r="IFO11" s="375"/>
      <c r="IFP11" s="375"/>
      <c r="IFQ11" s="375"/>
      <c r="IFR11" s="375"/>
      <c r="IFS11" s="375"/>
      <c r="IFT11" s="375"/>
      <c r="IFU11" s="375"/>
      <c r="IFV11" s="375"/>
      <c r="IFW11" s="375"/>
      <c r="IFX11" s="375"/>
      <c r="IFY11" s="375"/>
      <c r="IFZ11" s="375"/>
      <c r="IGA11" s="375"/>
      <c r="IGB11" s="375"/>
      <c r="IGC11" s="375"/>
      <c r="IGD11" s="375"/>
      <c r="IGE11" s="375"/>
      <c r="IGF11" s="375"/>
      <c r="IGG11" s="375"/>
      <c r="IGH11" s="375"/>
      <c r="IGI11" s="375"/>
      <c r="IGJ11" s="375"/>
      <c r="IGK11" s="375"/>
      <c r="IGL11" s="375"/>
      <c r="IGM11" s="375"/>
      <c r="IGN11" s="375"/>
      <c r="IGO11" s="375"/>
      <c r="IGP11" s="375"/>
      <c r="IGQ11" s="375"/>
      <c r="IGR11" s="375"/>
      <c r="IGS11" s="375"/>
      <c r="IGT11" s="375"/>
      <c r="IGU11" s="375"/>
      <c r="IGV11" s="375"/>
      <c r="IGW11" s="375"/>
      <c r="IGX11" s="375"/>
      <c r="IGY11" s="375"/>
      <c r="IGZ11" s="375"/>
      <c r="IHA11" s="375"/>
      <c r="IHB11" s="375"/>
      <c r="IHC11" s="375"/>
      <c r="IHD11" s="375"/>
      <c r="IHE11" s="375"/>
      <c r="IHF11" s="375"/>
      <c r="IHG11" s="375"/>
      <c r="IHH11" s="375"/>
      <c r="IHI11" s="375"/>
      <c r="IHJ11" s="375"/>
      <c r="IHK11" s="375"/>
      <c r="IHL11" s="375"/>
      <c r="IHM11" s="375"/>
      <c r="IHN11" s="375"/>
      <c r="IHO11" s="375"/>
      <c r="IHP11" s="375"/>
      <c r="IHQ11" s="375"/>
      <c r="IHR11" s="375"/>
      <c r="IHS11" s="375"/>
      <c r="IHT11" s="375"/>
      <c r="IHU11" s="375"/>
      <c r="IHV11" s="375"/>
      <c r="IHW11" s="375"/>
      <c r="IHX11" s="375"/>
      <c r="IHY11" s="375"/>
      <c r="IHZ11" s="375"/>
      <c r="IIA11" s="375"/>
      <c r="IIB11" s="375"/>
      <c r="IIC11" s="375"/>
      <c r="IID11" s="375"/>
      <c r="IIE11" s="375"/>
      <c r="IIF11" s="375"/>
      <c r="IIG11" s="375"/>
      <c r="IIH11" s="375"/>
      <c r="III11" s="375"/>
      <c r="IIJ11" s="375"/>
      <c r="IIK11" s="375"/>
      <c r="IIL11" s="375"/>
      <c r="IIM11" s="375"/>
      <c r="IIN11" s="375"/>
      <c r="IIO11" s="375"/>
      <c r="IIP11" s="375"/>
      <c r="IIQ11" s="375"/>
      <c r="IIR11" s="375"/>
      <c r="IIS11" s="375"/>
      <c r="IIT11" s="375"/>
      <c r="IIU11" s="375"/>
      <c r="IIV11" s="375"/>
      <c r="IIW11" s="375"/>
      <c r="IIX11" s="375"/>
      <c r="IIY11" s="375"/>
      <c r="IIZ11" s="375"/>
      <c r="IJA11" s="375"/>
      <c r="IJB11" s="375"/>
      <c r="IJC11" s="375"/>
      <c r="IJD11" s="375"/>
      <c r="IJE11" s="375"/>
      <c r="IJF11" s="375"/>
      <c r="IJG11" s="375"/>
      <c r="IJH11" s="375"/>
      <c r="IJI11" s="375"/>
      <c r="IJJ11" s="375"/>
      <c r="IJK11" s="375"/>
      <c r="IJL11" s="375"/>
      <c r="IJM11" s="375"/>
      <c r="IJN11" s="375"/>
      <c r="IJO11" s="375"/>
      <c r="IJP11" s="375"/>
      <c r="IJQ11" s="375"/>
      <c r="IJR11" s="375"/>
      <c r="IJS11" s="375"/>
      <c r="IJT11" s="375"/>
      <c r="IJU11" s="375"/>
      <c r="IJV11" s="375"/>
      <c r="IJW11" s="375"/>
      <c r="IJX11" s="375"/>
      <c r="IJY11" s="375"/>
      <c r="IJZ11" s="375"/>
      <c r="IKA11" s="375"/>
      <c r="IKB11" s="375"/>
      <c r="IKC11" s="375"/>
      <c r="IKD11" s="375"/>
      <c r="IKE11" s="375"/>
      <c r="IKF11" s="375"/>
      <c r="IKG11" s="375"/>
      <c r="IKH11" s="375"/>
      <c r="IKI11" s="375"/>
      <c r="IKJ11" s="375"/>
      <c r="IKK11" s="375"/>
      <c r="IKL11" s="375"/>
      <c r="IKM11" s="375"/>
      <c r="IKN11" s="375"/>
      <c r="IKO11" s="375"/>
      <c r="IKP11" s="375"/>
      <c r="IKQ11" s="375"/>
      <c r="IKR11" s="375"/>
      <c r="IKS11" s="375"/>
      <c r="IKT11" s="375"/>
      <c r="IKU11" s="375"/>
      <c r="IKV11" s="375"/>
      <c r="IKW11" s="375"/>
      <c r="IKX11" s="375"/>
      <c r="IKY11" s="375"/>
      <c r="IKZ11" s="375"/>
      <c r="ILA11" s="375"/>
      <c r="ILB11" s="375"/>
      <c r="ILC11" s="375"/>
      <c r="ILD11" s="375"/>
      <c r="ILE11" s="375"/>
      <c r="ILF11" s="375"/>
      <c r="ILG11" s="375"/>
      <c r="ILH11" s="375"/>
      <c r="ILI11" s="375"/>
      <c r="ILJ11" s="375"/>
      <c r="ILK11" s="375"/>
      <c r="ILL11" s="375"/>
      <c r="ILM11" s="375"/>
      <c r="ILN11" s="375"/>
      <c r="ILO11" s="375"/>
      <c r="ILP11" s="375"/>
      <c r="ILQ11" s="375"/>
      <c r="ILR11" s="375"/>
      <c r="ILS11" s="375"/>
      <c r="ILT11" s="375"/>
      <c r="ILU11" s="375"/>
      <c r="ILV11" s="375"/>
      <c r="ILW11" s="375"/>
      <c r="ILX11" s="375"/>
      <c r="ILY11" s="375"/>
      <c r="ILZ11" s="375"/>
      <c r="IMA11" s="375"/>
      <c r="IMB11" s="375"/>
      <c r="IMC11" s="375"/>
      <c r="IMD11" s="375"/>
      <c r="IME11" s="375"/>
      <c r="IMF11" s="375"/>
      <c r="IMG11" s="375"/>
      <c r="IMH11" s="375"/>
      <c r="IMI11" s="375"/>
      <c r="IMJ11" s="375"/>
      <c r="IMK11" s="375"/>
      <c r="IML11" s="375"/>
      <c r="IMM11" s="375"/>
      <c r="IMN11" s="375"/>
      <c r="IMO11" s="375"/>
      <c r="IMP11" s="375"/>
      <c r="IMQ11" s="375"/>
      <c r="IMR11" s="375"/>
      <c r="IMS11" s="375"/>
      <c r="IMT11" s="375"/>
      <c r="IMU11" s="375"/>
      <c r="IMV11" s="375"/>
      <c r="IMW11" s="375"/>
      <c r="IMX11" s="375"/>
      <c r="IMY11" s="375"/>
      <c r="IMZ11" s="375"/>
      <c r="INA11" s="375"/>
      <c r="INB11" s="375"/>
      <c r="INC11" s="375"/>
      <c r="IND11" s="375"/>
      <c r="INE11" s="375"/>
      <c r="INF11" s="375"/>
      <c r="ING11" s="375"/>
      <c r="INH11" s="375"/>
      <c r="INI11" s="375"/>
      <c r="INJ11" s="375"/>
      <c r="INK11" s="375"/>
      <c r="INL11" s="375"/>
      <c r="INM11" s="375"/>
      <c r="INN11" s="375"/>
      <c r="INO11" s="375"/>
      <c r="INP11" s="375"/>
      <c r="INQ11" s="375"/>
      <c r="INR11" s="375"/>
      <c r="INS11" s="375"/>
      <c r="INT11" s="375"/>
      <c r="INU11" s="375"/>
      <c r="INV11" s="375"/>
      <c r="INW11" s="375"/>
      <c r="INX11" s="375"/>
      <c r="INY11" s="375"/>
      <c r="INZ11" s="375"/>
      <c r="IOA11" s="375"/>
      <c r="IOB11" s="375"/>
      <c r="IOC11" s="375"/>
      <c r="IOD11" s="375"/>
      <c r="IOE11" s="375"/>
      <c r="IOF11" s="375"/>
      <c r="IOG11" s="375"/>
      <c r="IOH11" s="375"/>
      <c r="IOI11" s="375"/>
      <c r="IOJ11" s="375"/>
      <c r="IOK11" s="375"/>
      <c r="IOL11" s="375"/>
      <c r="IOM11" s="375"/>
      <c r="ION11" s="375"/>
      <c r="IOO11" s="375"/>
      <c r="IOP11" s="375"/>
      <c r="IOQ11" s="375"/>
      <c r="IOR11" s="375"/>
      <c r="IOS11" s="375"/>
      <c r="IOT11" s="375"/>
      <c r="IOU11" s="375"/>
      <c r="IOV11" s="375"/>
      <c r="IOW11" s="375"/>
      <c r="IOX11" s="375"/>
      <c r="IOY11" s="375"/>
      <c r="IOZ11" s="375"/>
      <c r="IPA11" s="375"/>
      <c r="IPB11" s="375"/>
      <c r="IPC11" s="375"/>
      <c r="IPD11" s="375"/>
      <c r="IPE11" s="375"/>
      <c r="IPF11" s="375"/>
      <c r="IPG11" s="375"/>
      <c r="IPH11" s="375"/>
      <c r="IPI11" s="375"/>
      <c r="IPJ11" s="375"/>
      <c r="IPK11" s="375"/>
      <c r="IPL11" s="375"/>
      <c r="IPM11" s="375"/>
      <c r="IPN11" s="375"/>
      <c r="IPO11" s="375"/>
      <c r="IPP11" s="375"/>
      <c r="IPQ11" s="375"/>
      <c r="IPR11" s="375"/>
      <c r="IPS11" s="375"/>
      <c r="IPT11" s="375"/>
      <c r="IPU11" s="375"/>
      <c r="IPV11" s="375"/>
      <c r="IPW11" s="375"/>
      <c r="IPX11" s="375"/>
      <c r="IPY11" s="375"/>
      <c r="IPZ11" s="375"/>
      <c r="IQA11" s="375"/>
      <c r="IQB11" s="375"/>
      <c r="IQC11" s="375"/>
      <c r="IQD11" s="375"/>
      <c r="IQE11" s="375"/>
      <c r="IQF11" s="375"/>
      <c r="IQG11" s="375"/>
      <c r="IQH11" s="375"/>
      <c r="IQI11" s="375"/>
      <c r="IQJ11" s="375"/>
      <c r="IQK11" s="375"/>
      <c r="IQL11" s="375"/>
      <c r="IQM11" s="375"/>
      <c r="IQN11" s="375"/>
      <c r="IQO11" s="375"/>
      <c r="IQP11" s="375"/>
      <c r="IQQ11" s="375"/>
      <c r="IQR11" s="375"/>
      <c r="IQS11" s="375"/>
      <c r="IQT11" s="375"/>
      <c r="IQU11" s="375"/>
      <c r="IQV11" s="375"/>
      <c r="IQW11" s="375"/>
      <c r="IQX11" s="375"/>
      <c r="IQY11" s="375"/>
      <c r="IQZ11" s="375"/>
      <c r="IRA11" s="375"/>
      <c r="IRB11" s="375"/>
      <c r="IRC11" s="375"/>
      <c r="IRD11" s="375"/>
      <c r="IRE11" s="375"/>
      <c r="IRF11" s="375"/>
      <c r="IRG11" s="375"/>
      <c r="IRH11" s="375"/>
      <c r="IRI11" s="375"/>
      <c r="IRJ11" s="375"/>
      <c r="IRK11" s="375"/>
      <c r="IRL11" s="375"/>
      <c r="IRM11" s="375"/>
      <c r="IRN11" s="375"/>
      <c r="IRO11" s="375"/>
      <c r="IRP11" s="375"/>
      <c r="IRQ11" s="375"/>
      <c r="IRR11" s="375"/>
      <c r="IRS11" s="375"/>
      <c r="IRT11" s="375"/>
      <c r="IRU11" s="375"/>
      <c r="IRV11" s="375"/>
      <c r="IRW11" s="375"/>
      <c r="IRX11" s="375"/>
      <c r="IRY11" s="375"/>
      <c r="IRZ11" s="375"/>
      <c r="ISA11" s="375"/>
      <c r="ISB11" s="375"/>
      <c r="ISC11" s="375"/>
      <c r="ISD11" s="375"/>
      <c r="ISE11" s="375"/>
      <c r="ISF11" s="375"/>
      <c r="ISG11" s="375"/>
      <c r="ISH11" s="375"/>
      <c r="ISI11" s="375"/>
      <c r="ISJ11" s="375"/>
      <c r="ISK11" s="375"/>
      <c r="ISL11" s="375"/>
      <c r="ISM11" s="375"/>
      <c r="ISN11" s="375"/>
      <c r="ISO11" s="375"/>
      <c r="ISP11" s="375"/>
      <c r="ISQ11" s="375"/>
      <c r="ISR11" s="375"/>
      <c r="ISS11" s="375"/>
      <c r="IST11" s="375"/>
      <c r="ISU11" s="375"/>
      <c r="ISV11" s="375"/>
      <c r="ISW11" s="375"/>
      <c r="ISX11" s="375"/>
      <c r="ISY11" s="375"/>
      <c r="ISZ11" s="375"/>
      <c r="ITA11" s="375"/>
      <c r="ITB11" s="375"/>
      <c r="ITC11" s="375"/>
      <c r="ITD11" s="375"/>
      <c r="ITE11" s="375"/>
      <c r="ITF11" s="375"/>
      <c r="ITG11" s="375"/>
      <c r="ITH11" s="375"/>
      <c r="ITI11" s="375"/>
      <c r="ITJ11" s="375"/>
      <c r="ITK11" s="375"/>
      <c r="ITL11" s="375"/>
      <c r="ITM11" s="375"/>
      <c r="ITN11" s="375"/>
      <c r="ITO11" s="375"/>
      <c r="ITP11" s="375"/>
      <c r="ITQ11" s="375"/>
      <c r="ITR11" s="375"/>
      <c r="ITS11" s="375"/>
      <c r="ITT11" s="375"/>
      <c r="ITU11" s="375"/>
      <c r="ITV11" s="375"/>
      <c r="ITW11" s="375"/>
      <c r="ITX11" s="375"/>
      <c r="ITY11" s="375"/>
      <c r="ITZ11" s="375"/>
      <c r="IUA11" s="375"/>
      <c r="IUB11" s="375"/>
      <c r="IUC11" s="375"/>
      <c r="IUD11" s="375"/>
      <c r="IUE11" s="375"/>
      <c r="IUF11" s="375"/>
      <c r="IUG11" s="375"/>
      <c r="IUH11" s="375"/>
      <c r="IUI11" s="375"/>
      <c r="IUJ11" s="375"/>
      <c r="IUK11" s="375"/>
      <c r="IUL11" s="375"/>
      <c r="IUM11" s="375"/>
      <c r="IUN11" s="375"/>
      <c r="IUO11" s="375"/>
      <c r="IUP11" s="375"/>
      <c r="IUQ11" s="375"/>
      <c r="IUR11" s="375"/>
      <c r="IUS11" s="375"/>
      <c r="IUT11" s="375"/>
      <c r="IUU11" s="375"/>
      <c r="IUV11" s="375"/>
      <c r="IUW11" s="375"/>
      <c r="IUX11" s="375"/>
      <c r="IUY11" s="375"/>
      <c r="IUZ11" s="375"/>
      <c r="IVA11" s="375"/>
      <c r="IVB11" s="375"/>
      <c r="IVC11" s="375"/>
      <c r="IVD11" s="375"/>
      <c r="IVE11" s="375"/>
      <c r="IVF11" s="375"/>
      <c r="IVG11" s="375"/>
      <c r="IVH11" s="375"/>
      <c r="IVI11" s="375"/>
      <c r="IVJ11" s="375"/>
      <c r="IVK11" s="375"/>
      <c r="IVL11" s="375"/>
      <c r="IVM11" s="375"/>
      <c r="IVN11" s="375"/>
      <c r="IVO11" s="375"/>
      <c r="IVP11" s="375"/>
      <c r="IVQ11" s="375"/>
      <c r="IVR11" s="375"/>
      <c r="IVS11" s="375"/>
      <c r="IVT11" s="375"/>
      <c r="IVU11" s="375"/>
      <c r="IVV11" s="375"/>
      <c r="IVW11" s="375"/>
      <c r="IVX11" s="375"/>
      <c r="IVY11" s="375"/>
      <c r="IVZ11" s="375"/>
      <c r="IWA11" s="375"/>
      <c r="IWB11" s="375"/>
      <c r="IWC11" s="375"/>
      <c r="IWD11" s="375"/>
      <c r="IWE11" s="375"/>
      <c r="IWF11" s="375"/>
      <c r="IWG11" s="375"/>
      <c r="IWH11" s="375"/>
      <c r="IWI11" s="375"/>
      <c r="IWJ11" s="375"/>
      <c r="IWK11" s="375"/>
      <c r="IWL11" s="375"/>
      <c r="IWM11" s="375"/>
      <c r="IWN11" s="375"/>
      <c r="IWO11" s="375"/>
      <c r="IWP11" s="375"/>
      <c r="IWQ11" s="375"/>
      <c r="IWR11" s="375"/>
      <c r="IWS11" s="375"/>
      <c r="IWT11" s="375"/>
      <c r="IWU11" s="375"/>
      <c r="IWV11" s="375"/>
      <c r="IWW11" s="375"/>
      <c r="IWX11" s="375"/>
      <c r="IWY11" s="375"/>
      <c r="IWZ11" s="375"/>
      <c r="IXA11" s="375"/>
      <c r="IXB11" s="375"/>
      <c r="IXC11" s="375"/>
      <c r="IXD11" s="375"/>
      <c r="IXE11" s="375"/>
      <c r="IXF11" s="375"/>
      <c r="IXG11" s="375"/>
      <c r="IXH11" s="375"/>
      <c r="IXI11" s="375"/>
      <c r="IXJ11" s="375"/>
      <c r="IXK11" s="375"/>
      <c r="IXL11" s="375"/>
      <c r="IXM11" s="375"/>
      <c r="IXN11" s="375"/>
      <c r="IXO11" s="375"/>
      <c r="IXP11" s="375"/>
      <c r="IXQ11" s="375"/>
      <c r="IXR11" s="375"/>
      <c r="IXS11" s="375"/>
      <c r="IXT11" s="375"/>
      <c r="IXU11" s="375"/>
      <c r="IXV11" s="375"/>
      <c r="IXW11" s="375"/>
      <c r="IXX11" s="375"/>
      <c r="IXY11" s="375"/>
      <c r="IXZ11" s="375"/>
      <c r="IYA11" s="375"/>
      <c r="IYB11" s="375"/>
      <c r="IYC11" s="375"/>
      <c r="IYD11" s="375"/>
      <c r="IYE11" s="375"/>
      <c r="IYF11" s="375"/>
      <c r="IYG11" s="375"/>
      <c r="IYH11" s="375"/>
      <c r="IYI11" s="375"/>
      <c r="IYJ11" s="375"/>
      <c r="IYK11" s="375"/>
      <c r="IYL11" s="375"/>
      <c r="IYM11" s="375"/>
      <c r="IYN11" s="375"/>
      <c r="IYO11" s="375"/>
      <c r="IYP11" s="375"/>
      <c r="IYQ11" s="375"/>
      <c r="IYR11" s="375"/>
      <c r="IYS11" s="375"/>
      <c r="IYT11" s="375"/>
      <c r="IYU11" s="375"/>
      <c r="IYV11" s="375"/>
      <c r="IYW11" s="375"/>
      <c r="IYX11" s="375"/>
      <c r="IYY11" s="375"/>
      <c r="IYZ11" s="375"/>
      <c r="IZA11" s="375"/>
      <c r="IZB11" s="375"/>
      <c r="IZC11" s="375"/>
      <c r="IZD11" s="375"/>
      <c r="IZE11" s="375"/>
      <c r="IZF11" s="375"/>
      <c r="IZG11" s="375"/>
      <c r="IZH11" s="375"/>
      <c r="IZI11" s="375"/>
      <c r="IZJ11" s="375"/>
      <c r="IZK11" s="375"/>
      <c r="IZL11" s="375"/>
      <c r="IZM11" s="375"/>
      <c r="IZN11" s="375"/>
      <c r="IZO11" s="375"/>
      <c r="IZP11" s="375"/>
      <c r="IZQ11" s="375"/>
      <c r="IZR11" s="375"/>
      <c r="IZS11" s="375"/>
      <c r="IZT11" s="375"/>
      <c r="IZU11" s="375"/>
      <c r="IZV11" s="375"/>
      <c r="IZW11" s="375"/>
      <c r="IZX11" s="375"/>
      <c r="IZY11" s="375"/>
      <c r="IZZ11" s="375"/>
      <c r="JAA11" s="375"/>
      <c r="JAB11" s="375"/>
      <c r="JAC11" s="375"/>
      <c r="JAD11" s="375"/>
      <c r="JAE11" s="375"/>
      <c r="JAF11" s="375"/>
      <c r="JAG11" s="375"/>
      <c r="JAH11" s="375"/>
      <c r="JAI11" s="375"/>
      <c r="JAJ11" s="375"/>
      <c r="JAK11" s="375"/>
      <c r="JAL11" s="375"/>
      <c r="JAM11" s="375"/>
      <c r="JAN11" s="375"/>
      <c r="JAO11" s="375"/>
      <c r="JAP11" s="375"/>
      <c r="JAQ11" s="375"/>
      <c r="JAR11" s="375"/>
      <c r="JAS11" s="375"/>
      <c r="JAT11" s="375"/>
      <c r="JAU11" s="375"/>
      <c r="JAV11" s="375"/>
      <c r="JAW11" s="375"/>
      <c r="JAX11" s="375"/>
      <c r="JAY11" s="375"/>
      <c r="JAZ11" s="375"/>
      <c r="JBA11" s="375"/>
      <c r="JBB11" s="375"/>
      <c r="JBC11" s="375"/>
      <c r="JBD11" s="375"/>
      <c r="JBE11" s="375"/>
      <c r="JBF11" s="375"/>
      <c r="JBG11" s="375"/>
      <c r="JBH11" s="375"/>
      <c r="JBI11" s="375"/>
      <c r="JBJ11" s="375"/>
      <c r="JBK11" s="375"/>
      <c r="JBL11" s="375"/>
      <c r="JBM11" s="375"/>
      <c r="JBN11" s="375"/>
      <c r="JBO11" s="375"/>
      <c r="JBP11" s="375"/>
      <c r="JBQ11" s="375"/>
      <c r="JBR11" s="375"/>
      <c r="JBS11" s="375"/>
      <c r="JBT11" s="375"/>
      <c r="JBU11" s="375"/>
      <c r="JBV11" s="375"/>
      <c r="JBW11" s="375"/>
      <c r="JBX11" s="375"/>
      <c r="JBY11" s="375"/>
      <c r="JBZ11" s="375"/>
      <c r="JCA11" s="375"/>
      <c r="JCB11" s="375"/>
      <c r="JCC11" s="375"/>
      <c r="JCD11" s="375"/>
      <c r="JCE11" s="375"/>
      <c r="JCF11" s="375"/>
      <c r="JCG11" s="375"/>
      <c r="JCH11" s="375"/>
      <c r="JCI11" s="375"/>
      <c r="JCJ11" s="375"/>
      <c r="JCK11" s="375"/>
      <c r="JCL11" s="375"/>
      <c r="JCM11" s="375"/>
      <c r="JCN11" s="375"/>
      <c r="JCO11" s="375"/>
      <c r="JCP11" s="375"/>
      <c r="JCQ11" s="375"/>
      <c r="JCR11" s="375"/>
      <c r="JCS11" s="375"/>
      <c r="JCT11" s="375"/>
      <c r="JCU11" s="375"/>
      <c r="JCV11" s="375"/>
      <c r="JCW11" s="375"/>
      <c r="JCX11" s="375"/>
      <c r="JCY11" s="375"/>
      <c r="JCZ11" s="375"/>
      <c r="JDA11" s="375"/>
      <c r="JDB11" s="375"/>
      <c r="JDC11" s="375"/>
      <c r="JDD11" s="375"/>
      <c r="JDE11" s="375"/>
      <c r="JDF11" s="375"/>
      <c r="JDG11" s="375"/>
      <c r="JDH11" s="375"/>
      <c r="JDI11" s="375"/>
      <c r="JDJ11" s="375"/>
      <c r="JDK11" s="375"/>
      <c r="JDL11" s="375"/>
      <c r="JDM11" s="375"/>
      <c r="JDN11" s="375"/>
      <c r="JDO11" s="375"/>
      <c r="JDP11" s="375"/>
      <c r="JDQ11" s="375"/>
      <c r="JDR11" s="375"/>
      <c r="JDS11" s="375"/>
      <c r="JDT11" s="375"/>
      <c r="JDU11" s="375"/>
      <c r="JDV11" s="375"/>
      <c r="JDW11" s="375"/>
      <c r="JDX11" s="375"/>
      <c r="JDY11" s="375"/>
      <c r="JDZ11" s="375"/>
      <c r="JEA11" s="375"/>
      <c r="JEB11" s="375"/>
      <c r="JEC11" s="375"/>
      <c r="JED11" s="375"/>
      <c r="JEE11" s="375"/>
      <c r="JEF11" s="375"/>
      <c r="JEG11" s="375"/>
      <c r="JEH11" s="375"/>
      <c r="JEI11" s="375"/>
      <c r="JEJ11" s="375"/>
      <c r="JEK11" s="375"/>
      <c r="JEL11" s="375"/>
      <c r="JEM11" s="375"/>
      <c r="JEN11" s="375"/>
      <c r="JEO11" s="375"/>
      <c r="JEP11" s="375"/>
      <c r="JEQ11" s="375"/>
      <c r="JER11" s="375"/>
      <c r="JES11" s="375"/>
      <c r="JET11" s="375"/>
      <c r="JEU11" s="375"/>
      <c r="JEV11" s="375"/>
      <c r="JEW11" s="375"/>
      <c r="JEX11" s="375"/>
      <c r="JEY11" s="375"/>
      <c r="JEZ11" s="375"/>
      <c r="JFA11" s="375"/>
      <c r="JFB11" s="375"/>
      <c r="JFC11" s="375"/>
      <c r="JFD11" s="375"/>
      <c r="JFE11" s="375"/>
      <c r="JFF11" s="375"/>
      <c r="JFG11" s="375"/>
      <c r="JFH11" s="375"/>
      <c r="JFI11" s="375"/>
      <c r="JFJ11" s="375"/>
      <c r="JFK11" s="375"/>
      <c r="JFL11" s="375"/>
      <c r="JFM11" s="375"/>
      <c r="JFN11" s="375"/>
      <c r="JFO11" s="375"/>
      <c r="JFP11" s="375"/>
      <c r="JFQ11" s="375"/>
      <c r="JFR11" s="375"/>
      <c r="JFS11" s="375"/>
      <c r="JFT11" s="375"/>
      <c r="JFU11" s="375"/>
      <c r="JFV11" s="375"/>
      <c r="JFW11" s="375"/>
      <c r="JFX11" s="375"/>
      <c r="JFY11" s="375"/>
      <c r="JFZ11" s="375"/>
      <c r="JGA11" s="375"/>
      <c r="JGB11" s="375"/>
      <c r="JGC11" s="375"/>
      <c r="JGD11" s="375"/>
      <c r="JGE11" s="375"/>
      <c r="JGF11" s="375"/>
      <c r="JGG11" s="375"/>
      <c r="JGH11" s="375"/>
      <c r="JGI11" s="375"/>
      <c r="JGJ11" s="375"/>
      <c r="JGK11" s="375"/>
      <c r="JGL11" s="375"/>
      <c r="JGM11" s="375"/>
      <c r="JGN11" s="375"/>
      <c r="JGO11" s="375"/>
      <c r="JGP11" s="375"/>
      <c r="JGQ11" s="375"/>
      <c r="JGR11" s="375"/>
      <c r="JGS11" s="375"/>
      <c r="JGT11" s="375"/>
      <c r="JGU11" s="375"/>
      <c r="JGV11" s="375"/>
      <c r="JGW11" s="375"/>
      <c r="JGX11" s="375"/>
      <c r="JGY11" s="375"/>
      <c r="JGZ11" s="375"/>
      <c r="JHA11" s="375"/>
      <c r="JHB11" s="375"/>
      <c r="JHC11" s="375"/>
      <c r="JHD11" s="375"/>
      <c r="JHE11" s="375"/>
      <c r="JHF11" s="375"/>
      <c r="JHG11" s="375"/>
      <c r="JHH11" s="375"/>
      <c r="JHI11" s="375"/>
      <c r="JHJ11" s="375"/>
      <c r="JHK11" s="375"/>
      <c r="JHL11" s="375"/>
      <c r="JHM11" s="375"/>
      <c r="JHN11" s="375"/>
      <c r="JHO11" s="375"/>
      <c r="JHP11" s="375"/>
      <c r="JHQ11" s="375"/>
      <c r="JHR11" s="375"/>
      <c r="JHS11" s="375"/>
      <c r="JHT11" s="375"/>
      <c r="JHU11" s="375"/>
      <c r="JHV11" s="375"/>
      <c r="JHW11" s="375"/>
      <c r="JHX11" s="375"/>
      <c r="JHY11" s="375"/>
      <c r="JHZ11" s="375"/>
      <c r="JIA11" s="375"/>
      <c r="JIB11" s="375"/>
      <c r="JIC11" s="375"/>
      <c r="JID11" s="375"/>
      <c r="JIE11" s="375"/>
      <c r="JIF11" s="375"/>
      <c r="JIG11" s="375"/>
      <c r="JIH11" s="375"/>
      <c r="JII11" s="375"/>
      <c r="JIJ11" s="375"/>
      <c r="JIK11" s="375"/>
      <c r="JIL11" s="375"/>
      <c r="JIM11" s="375"/>
      <c r="JIN11" s="375"/>
      <c r="JIO11" s="375"/>
      <c r="JIP11" s="375"/>
      <c r="JIQ11" s="375"/>
      <c r="JIR11" s="375"/>
      <c r="JIS11" s="375"/>
      <c r="JIT11" s="375"/>
      <c r="JIU11" s="375"/>
      <c r="JIV11" s="375"/>
      <c r="JIW11" s="375"/>
      <c r="JIX11" s="375"/>
      <c r="JIY11" s="375"/>
      <c r="JIZ11" s="375"/>
      <c r="JJA11" s="375"/>
      <c r="JJB11" s="375"/>
      <c r="JJC11" s="375"/>
      <c r="JJD11" s="375"/>
      <c r="JJE11" s="375"/>
      <c r="JJF11" s="375"/>
      <c r="JJG11" s="375"/>
      <c r="JJH11" s="375"/>
      <c r="JJI11" s="375"/>
      <c r="JJJ11" s="375"/>
      <c r="JJK11" s="375"/>
      <c r="JJL11" s="375"/>
      <c r="JJM11" s="375"/>
      <c r="JJN11" s="375"/>
      <c r="JJO11" s="375"/>
      <c r="JJP11" s="375"/>
      <c r="JJQ11" s="375"/>
      <c r="JJR11" s="375"/>
      <c r="JJS11" s="375"/>
      <c r="JJT11" s="375"/>
      <c r="JJU11" s="375"/>
      <c r="JJV11" s="375"/>
      <c r="JJW11" s="375"/>
      <c r="JJX11" s="375"/>
      <c r="JJY11" s="375"/>
      <c r="JJZ11" s="375"/>
      <c r="JKA11" s="375"/>
      <c r="JKB11" s="375"/>
      <c r="JKC11" s="375"/>
      <c r="JKD11" s="375"/>
      <c r="JKE11" s="375"/>
      <c r="JKF11" s="375"/>
      <c r="JKG11" s="375"/>
      <c r="JKH11" s="375"/>
      <c r="JKI11" s="375"/>
      <c r="JKJ11" s="375"/>
      <c r="JKK11" s="375"/>
      <c r="JKL11" s="375"/>
      <c r="JKM11" s="375"/>
      <c r="JKN11" s="375"/>
      <c r="JKO11" s="375"/>
      <c r="JKP11" s="375"/>
      <c r="JKQ11" s="375"/>
      <c r="JKR11" s="375"/>
      <c r="JKS11" s="375"/>
      <c r="JKT11" s="375"/>
      <c r="JKU11" s="375"/>
      <c r="JKV11" s="375"/>
      <c r="JKW11" s="375"/>
      <c r="JKX11" s="375"/>
      <c r="JKY11" s="375"/>
      <c r="JKZ11" s="375"/>
      <c r="JLA11" s="375"/>
      <c r="JLB11" s="375"/>
      <c r="JLC11" s="375"/>
      <c r="JLD11" s="375"/>
      <c r="JLE11" s="375"/>
      <c r="JLF11" s="375"/>
      <c r="JLG11" s="375"/>
      <c r="JLH11" s="375"/>
      <c r="JLI11" s="375"/>
      <c r="JLJ11" s="375"/>
      <c r="JLK11" s="375"/>
      <c r="JLL11" s="375"/>
      <c r="JLM11" s="375"/>
      <c r="JLN11" s="375"/>
      <c r="JLO11" s="375"/>
      <c r="JLP11" s="375"/>
      <c r="JLQ11" s="375"/>
      <c r="JLR11" s="375"/>
      <c r="JLS11" s="375"/>
      <c r="JLT11" s="375"/>
      <c r="JLU11" s="375"/>
      <c r="JLV11" s="375"/>
      <c r="JLW11" s="375"/>
      <c r="JLX11" s="375"/>
      <c r="JLY11" s="375"/>
      <c r="JLZ11" s="375"/>
      <c r="JMA11" s="375"/>
      <c r="JMB11" s="375"/>
      <c r="JMC11" s="375"/>
      <c r="JMD11" s="375"/>
      <c r="JME11" s="375"/>
      <c r="JMF11" s="375"/>
      <c r="JMG11" s="375"/>
      <c r="JMH11" s="375"/>
      <c r="JMI11" s="375"/>
      <c r="JMJ11" s="375"/>
      <c r="JMK11" s="375"/>
      <c r="JML11" s="375"/>
      <c r="JMM11" s="375"/>
      <c r="JMN11" s="375"/>
      <c r="JMO11" s="375"/>
      <c r="JMP11" s="375"/>
      <c r="JMQ11" s="375"/>
      <c r="JMR11" s="375"/>
      <c r="JMS11" s="375"/>
      <c r="JMT11" s="375"/>
      <c r="JMU11" s="375"/>
      <c r="JMV11" s="375"/>
      <c r="JMW11" s="375"/>
      <c r="JMX11" s="375"/>
      <c r="JMY11" s="375"/>
      <c r="JMZ11" s="375"/>
      <c r="JNA11" s="375"/>
      <c r="JNB11" s="375"/>
      <c r="JNC11" s="375"/>
      <c r="JND11" s="375"/>
      <c r="JNE11" s="375"/>
      <c r="JNF11" s="375"/>
      <c r="JNG11" s="375"/>
      <c r="JNH11" s="375"/>
      <c r="JNI11" s="375"/>
      <c r="JNJ11" s="375"/>
      <c r="JNK11" s="375"/>
      <c r="JNL11" s="375"/>
      <c r="JNM11" s="375"/>
      <c r="JNN11" s="375"/>
      <c r="JNO11" s="375"/>
      <c r="JNP11" s="375"/>
      <c r="JNQ11" s="375"/>
      <c r="JNR11" s="375"/>
      <c r="JNS11" s="375"/>
      <c r="JNT11" s="375"/>
      <c r="JNU11" s="375"/>
      <c r="JNV11" s="375"/>
      <c r="JNW11" s="375"/>
      <c r="JNX11" s="375"/>
      <c r="JNY11" s="375"/>
      <c r="JNZ11" s="375"/>
      <c r="JOA11" s="375"/>
      <c r="JOB11" s="375"/>
      <c r="JOC11" s="375"/>
      <c r="JOD11" s="375"/>
      <c r="JOE11" s="375"/>
      <c r="JOF11" s="375"/>
      <c r="JOG11" s="375"/>
      <c r="JOH11" s="375"/>
      <c r="JOI11" s="375"/>
      <c r="JOJ11" s="375"/>
      <c r="JOK11" s="375"/>
      <c r="JOL11" s="375"/>
      <c r="JOM11" s="375"/>
      <c r="JON11" s="375"/>
      <c r="JOO11" s="375"/>
      <c r="JOP11" s="375"/>
      <c r="JOQ11" s="375"/>
      <c r="JOR11" s="375"/>
      <c r="JOS11" s="375"/>
      <c r="JOT11" s="375"/>
      <c r="JOU11" s="375"/>
      <c r="JOV11" s="375"/>
      <c r="JOW11" s="375"/>
      <c r="JOX11" s="375"/>
      <c r="JOY11" s="375"/>
      <c r="JOZ11" s="375"/>
      <c r="JPA11" s="375"/>
      <c r="JPB11" s="375"/>
      <c r="JPC11" s="375"/>
      <c r="JPD11" s="375"/>
      <c r="JPE11" s="375"/>
      <c r="JPF11" s="375"/>
      <c r="JPG11" s="375"/>
      <c r="JPH11" s="375"/>
      <c r="JPI11" s="375"/>
      <c r="JPJ11" s="375"/>
      <c r="JPK11" s="375"/>
      <c r="JPL11" s="375"/>
      <c r="JPM11" s="375"/>
      <c r="JPN11" s="375"/>
      <c r="JPO11" s="375"/>
      <c r="JPP11" s="375"/>
      <c r="JPQ11" s="375"/>
      <c r="JPR11" s="375"/>
      <c r="JPS11" s="375"/>
      <c r="JPT11" s="375"/>
      <c r="JPU11" s="375"/>
      <c r="JPV11" s="375"/>
      <c r="JPW11" s="375"/>
      <c r="JPX11" s="375"/>
      <c r="JPY11" s="375"/>
      <c r="JPZ11" s="375"/>
      <c r="JQA11" s="375"/>
      <c r="JQB11" s="375"/>
      <c r="JQC11" s="375"/>
      <c r="JQD11" s="375"/>
      <c r="JQE11" s="375"/>
      <c r="JQF11" s="375"/>
      <c r="JQG11" s="375"/>
      <c r="JQH11" s="375"/>
      <c r="JQI11" s="375"/>
      <c r="JQJ11" s="375"/>
      <c r="JQK11" s="375"/>
      <c r="JQL11" s="375"/>
      <c r="JQM11" s="375"/>
      <c r="JQN11" s="375"/>
      <c r="JQO11" s="375"/>
      <c r="JQP11" s="375"/>
      <c r="JQQ11" s="375"/>
      <c r="JQR11" s="375"/>
      <c r="JQS11" s="375"/>
      <c r="JQT11" s="375"/>
      <c r="JQU11" s="375"/>
      <c r="JQV11" s="375"/>
      <c r="JQW11" s="375"/>
      <c r="JQX11" s="375"/>
      <c r="JQY11" s="375"/>
      <c r="JQZ11" s="375"/>
      <c r="JRA11" s="375"/>
      <c r="JRB11" s="375"/>
      <c r="JRC11" s="375"/>
      <c r="JRD11" s="375"/>
      <c r="JRE11" s="375"/>
      <c r="JRF11" s="375"/>
      <c r="JRG11" s="375"/>
      <c r="JRH11" s="375"/>
      <c r="JRI11" s="375"/>
      <c r="JRJ11" s="375"/>
      <c r="JRK11" s="375"/>
      <c r="JRL11" s="375"/>
      <c r="JRM11" s="375"/>
      <c r="JRN11" s="375"/>
      <c r="JRO11" s="375"/>
      <c r="JRP11" s="375"/>
      <c r="JRQ11" s="375"/>
      <c r="JRR11" s="375"/>
      <c r="JRS11" s="375"/>
      <c r="JRT11" s="375"/>
      <c r="JRU11" s="375"/>
      <c r="JRV11" s="375"/>
      <c r="JRW11" s="375"/>
      <c r="JRX11" s="375"/>
      <c r="JRY11" s="375"/>
      <c r="JRZ11" s="375"/>
      <c r="JSA11" s="375"/>
      <c r="JSB11" s="375"/>
      <c r="JSC11" s="375"/>
      <c r="JSD11" s="375"/>
      <c r="JSE11" s="375"/>
      <c r="JSF11" s="375"/>
      <c r="JSG11" s="375"/>
      <c r="JSH11" s="375"/>
      <c r="JSI11" s="375"/>
      <c r="JSJ11" s="375"/>
      <c r="JSK11" s="375"/>
      <c r="JSL11" s="375"/>
      <c r="JSM11" s="375"/>
      <c r="JSN11" s="375"/>
      <c r="JSO11" s="375"/>
      <c r="JSP11" s="375"/>
      <c r="JSQ11" s="375"/>
      <c r="JSR11" s="375"/>
      <c r="JSS11" s="375"/>
      <c r="JST11" s="375"/>
      <c r="JSU11" s="375"/>
      <c r="JSV11" s="375"/>
      <c r="JSW11" s="375"/>
      <c r="JSX11" s="375"/>
      <c r="JSY11" s="375"/>
      <c r="JSZ11" s="375"/>
      <c r="JTA11" s="375"/>
      <c r="JTB11" s="375"/>
      <c r="JTC11" s="375"/>
      <c r="JTD11" s="375"/>
      <c r="JTE11" s="375"/>
      <c r="JTF11" s="375"/>
      <c r="JTG11" s="375"/>
      <c r="JTH11" s="375"/>
      <c r="JTI11" s="375"/>
      <c r="JTJ11" s="375"/>
      <c r="JTK11" s="375"/>
      <c r="JTL11" s="375"/>
      <c r="JTM11" s="375"/>
      <c r="JTN11" s="375"/>
      <c r="JTO11" s="375"/>
      <c r="JTP11" s="375"/>
      <c r="JTQ11" s="375"/>
      <c r="JTR11" s="375"/>
      <c r="JTS11" s="375"/>
      <c r="JTT11" s="375"/>
      <c r="JTU11" s="375"/>
      <c r="JTV11" s="375"/>
      <c r="JTW11" s="375"/>
      <c r="JTX11" s="375"/>
      <c r="JTY11" s="375"/>
      <c r="JTZ11" s="375"/>
      <c r="JUA11" s="375"/>
      <c r="JUB11" s="375"/>
      <c r="JUC11" s="375"/>
      <c r="JUD11" s="375"/>
      <c r="JUE11" s="375"/>
      <c r="JUF11" s="375"/>
      <c r="JUG11" s="375"/>
      <c r="JUH11" s="375"/>
      <c r="JUI11" s="375"/>
      <c r="JUJ11" s="375"/>
      <c r="JUK11" s="375"/>
      <c r="JUL11" s="375"/>
      <c r="JUM11" s="375"/>
      <c r="JUN11" s="375"/>
      <c r="JUO11" s="375"/>
      <c r="JUP11" s="375"/>
      <c r="JUQ11" s="375"/>
      <c r="JUR11" s="375"/>
      <c r="JUS11" s="375"/>
      <c r="JUT11" s="375"/>
      <c r="JUU11" s="375"/>
      <c r="JUV11" s="375"/>
      <c r="JUW11" s="375"/>
      <c r="JUX11" s="375"/>
      <c r="JUY11" s="375"/>
      <c r="JUZ11" s="375"/>
      <c r="JVA11" s="375"/>
      <c r="JVB11" s="375"/>
      <c r="JVC11" s="375"/>
      <c r="JVD11" s="375"/>
      <c r="JVE11" s="375"/>
      <c r="JVF11" s="375"/>
      <c r="JVG11" s="375"/>
      <c r="JVH11" s="375"/>
      <c r="JVI11" s="375"/>
      <c r="JVJ11" s="375"/>
      <c r="JVK11" s="375"/>
      <c r="JVL11" s="375"/>
      <c r="JVM11" s="375"/>
      <c r="JVN11" s="375"/>
      <c r="JVO11" s="375"/>
      <c r="JVP11" s="375"/>
      <c r="JVQ11" s="375"/>
      <c r="JVR11" s="375"/>
      <c r="JVS11" s="375"/>
      <c r="JVT11" s="375"/>
      <c r="JVU11" s="375"/>
      <c r="JVV11" s="375"/>
      <c r="JVW11" s="375"/>
      <c r="JVX11" s="375"/>
      <c r="JVY11" s="375"/>
      <c r="JVZ11" s="375"/>
      <c r="JWA11" s="375"/>
      <c r="JWB11" s="375"/>
      <c r="JWC11" s="375"/>
      <c r="JWD11" s="375"/>
      <c r="JWE11" s="375"/>
      <c r="JWF11" s="375"/>
      <c r="JWG11" s="375"/>
      <c r="JWH11" s="375"/>
      <c r="JWI11" s="375"/>
      <c r="JWJ11" s="375"/>
      <c r="JWK11" s="375"/>
      <c r="JWL11" s="375"/>
      <c r="JWM11" s="375"/>
      <c r="JWN11" s="375"/>
      <c r="JWO11" s="375"/>
      <c r="JWP11" s="375"/>
      <c r="JWQ11" s="375"/>
      <c r="JWR11" s="375"/>
      <c r="JWS11" s="375"/>
      <c r="JWT11" s="375"/>
      <c r="JWU11" s="375"/>
      <c r="JWV11" s="375"/>
      <c r="JWW11" s="375"/>
      <c r="JWX11" s="375"/>
      <c r="JWY11" s="375"/>
      <c r="JWZ11" s="375"/>
      <c r="JXA11" s="375"/>
      <c r="JXB11" s="375"/>
      <c r="JXC11" s="375"/>
      <c r="JXD11" s="375"/>
      <c r="JXE11" s="375"/>
      <c r="JXF11" s="375"/>
      <c r="JXG11" s="375"/>
      <c r="JXH11" s="375"/>
      <c r="JXI11" s="375"/>
      <c r="JXJ11" s="375"/>
      <c r="JXK11" s="375"/>
      <c r="JXL11" s="375"/>
      <c r="JXM11" s="375"/>
      <c r="JXN11" s="375"/>
      <c r="JXO11" s="375"/>
      <c r="JXP11" s="375"/>
      <c r="JXQ11" s="375"/>
      <c r="JXR11" s="375"/>
      <c r="JXS11" s="375"/>
      <c r="JXT11" s="375"/>
      <c r="JXU11" s="375"/>
      <c r="JXV11" s="375"/>
      <c r="JXW11" s="375"/>
      <c r="JXX11" s="375"/>
      <c r="JXY11" s="375"/>
      <c r="JXZ11" s="375"/>
      <c r="JYA11" s="375"/>
      <c r="JYB11" s="375"/>
      <c r="JYC11" s="375"/>
      <c r="JYD11" s="375"/>
      <c r="JYE11" s="375"/>
      <c r="JYF11" s="375"/>
      <c r="JYG11" s="375"/>
      <c r="JYH11" s="375"/>
      <c r="JYI11" s="375"/>
      <c r="JYJ11" s="375"/>
      <c r="JYK11" s="375"/>
      <c r="JYL11" s="375"/>
      <c r="JYM11" s="375"/>
      <c r="JYN11" s="375"/>
      <c r="JYO11" s="375"/>
      <c r="JYP11" s="375"/>
      <c r="JYQ11" s="375"/>
      <c r="JYR11" s="375"/>
      <c r="JYS11" s="375"/>
      <c r="JYT11" s="375"/>
      <c r="JYU11" s="375"/>
      <c r="JYV11" s="375"/>
      <c r="JYW11" s="375"/>
      <c r="JYX11" s="375"/>
      <c r="JYY11" s="375"/>
      <c r="JYZ11" s="375"/>
      <c r="JZA11" s="375"/>
      <c r="JZB11" s="375"/>
      <c r="JZC11" s="375"/>
      <c r="JZD11" s="375"/>
      <c r="JZE11" s="375"/>
      <c r="JZF11" s="375"/>
      <c r="JZG11" s="375"/>
      <c r="JZH11" s="375"/>
      <c r="JZI11" s="375"/>
      <c r="JZJ11" s="375"/>
      <c r="JZK11" s="375"/>
      <c r="JZL11" s="375"/>
      <c r="JZM11" s="375"/>
      <c r="JZN11" s="375"/>
      <c r="JZO11" s="375"/>
      <c r="JZP11" s="375"/>
      <c r="JZQ11" s="375"/>
      <c r="JZR11" s="375"/>
      <c r="JZS11" s="375"/>
      <c r="JZT11" s="375"/>
      <c r="JZU11" s="375"/>
      <c r="JZV11" s="375"/>
      <c r="JZW11" s="375"/>
      <c r="JZX11" s="375"/>
      <c r="JZY11" s="375"/>
      <c r="JZZ11" s="375"/>
      <c r="KAA11" s="375"/>
      <c r="KAB11" s="375"/>
      <c r="KAC11" s="375"/>
      <c r="KAD11" s="375"/>
      <c r="KAE11" s="375"/>
      <c r="KAF11" s="375"/>
      <c r="KAG11" s="375"/>
      <c r="KAH11" s="375"/>
      <c r="KAI11" s="375"/>
      <c r="KAJ11" s="375"/>
      <c r="KAK11" s="375"/>
      <c r="KAL11" s="375"/>
      <c r="KAM11" s="375"/>
      <c r="KAN11" s="375"/>
      <c r="KAO11" s="375"/>
      <c r="KAP11" s="375"/>
      <c r="KAQ11" s="375"/>
      <c r="KAR11" s="375"/>
      <c r="KAS11" s="375"/>
      <c r="KAT11" s="375"/>
      <c r="KAU11" s="375"/>
      <c r="KAV11" s="375"/>
      <c r="KAW11" s="375"/>
      <c r="KAX11" s="375"/>
      <c r="KAY11" s="375"/>
      <c r="KAZ11" s="375"/>
      <c r="KBA11" s="375"/>
      <c r="KBB11" s="375"/>
      <c r="KBC11" s="375"/>
      <c r="KBD11" s="375"/>
      <c r="KBE11" s="375"/>
      <c r="KBF11" s="375"/>
      <c r="KBG11" s="375"/>
      <c r="KBH11" s="375"/>
      <c r="KBI11" s="375"/>
      <c r="KBJ11" s="375"/>
      <c r="KBK11" s="375"/>
      <c r="KBL11" s="375"/>
      <c r="KBM11" s="375"/>
      <c r="KBN11" s="375"/>
      <c r="KBO11" s="375"/>
      <c r="KBP11" s="375"/>
      <c r="KBQ11" s="375"/>
      <c r="KBR11" s="375"/>
      <c r="KBS11" s="375"/>
      <c r="KBT11" s="375"/>
      <c r="KBU11" s="375"/>
      <c r="KBV11" s="375"/>
      <c r="KBW11" s="375"/>
      <c r="KBX11" s="375"/>
      <c r="KBY11" s="375"/>
      <c r="KBZ11" s="375"/>
      <c r="KCA11" s="375"/>
      <c r="KCB11" s="375"/>
      <c r="KCC11" s="375"/>
      <c r="KCD11" s="375"/>
      <c r="KCE11" s="375"/>
      <c r="KCF11" s="375"/>
      <c r="KCG11" s="375"/>
      <c r="KCH11" s="375"/>
      <c r="KCI11" s="375"/>
      <c r="KCJ11" s="375"/>
      <c r="KCK11" s="375"/>
      <c r="KCL11" s="375"/>
      <c r="KCM11" s="375"/>
      <c r="KCN11" s="375"/>
      <c r="KCO11" s="375"/>
      <c r="KCP11" s="375"/>
      <c r="KCQ11" s="375"/>
      <c r="KCR11" s="375"/>
      <c r="KCS11" s="375"/>
      <c r="KCT11" s="375"/>
      <c r="KCU11" s="375"/>
      <c r="KCV11" s="375"/>
      <c r="KCW11" s="375"/>
      <c r="KCX11" s="375"/>
      <c r="KCY11" s="375"/>
      <c r="KCZ11" s="375"/>
      <c r="KDA11" s="375"/>
      <c r="KDB11" s="375"/>
      <c r="KDC11" s="375"/>
      <c r="KDD11" s="375"/>
      <c r="KDE11" s="375"/>
      <c r="KDF11" s="375"/>
      <c r="KDG11" s="375"/>
      <c r="KDH11" s="375"/>
      <c r="KDI11" s="375"/>
      <c r="KDJ11" s="375"/>
      <c r="KDK11" s="375"/>
      <c r="KDL11" s="375"/>
      <c r="KDM11" s="375"/>
      <c r="KDN11" s="375"/>
      <c r="KDO11" s="375"/>
      <c r="KDP11" s="375"/>
      <c r="KDQ11" s="375"/>
      <c r="KDR11" s="375"/>
      <c r="KDS11" s="375"/>
      <c r="KDT11" s="375"/>
      <c r="KDU11" s="375"/>
      <c r="KDV11" s="375"/>
      <c r="KDW11" s="375"/>
      <c r="KDX11" s="375"/>
      <c r="KDY11" s="375"/>
      <c r="KDZ11" s="375"/>
      <c r="KEA11" s="375"/>
      <c r="KEB11" s="375"/>
      <c r="KEC11" s="375"/>
      <c r="KED11" s="375"/>
      <c r="KEE11" s="375"/>
      <c r="KEF11" s="375"/>
      <c r="KEG11" s="375"/>
      <c r="KEH11" s="375"/>
      <c r="KEI11" s="375"/>
      <c r="KEJ11" s="375"/>
      <c r="KEK11" s="375"/>
      <c r="KEL11" s="375"/>
      <c r="KEM11" s="375"/>
      <c r="KEN11" s="375"/>
      <c r="KEO11" s="375"/>
      <c r="KEP11" s="375"/>
      <c r="KEQ11" s="375"/>
      <c r="KER11" s="375"/>
      <c r="KES11" s="375"/>
      <c r="KET11" s="375"/>
      <c r="KEU11" s="375"/>
      <c r="KEV11" s="375"/>
      <c r="KEW11" s="375"/>
      <c r="KEX11" s="375"/>
      <c r="KEY11" s="375"/>
      <c r="KEZ11" s="375"/>
      <c r="KFA11" s="375"/>
      <c r="KFB11" s="375"/>
      <c r="KFC11" s="375"/>
      <c r="KFD11" s="375"/>
      <c r="KFE11" s="375"/>
      <c r="KFF11" s="375"/>
      <c r="KFG11" s="375"/>
      <c r="KFH11" s="375"/>
      <c r="KFI11" s="375"/>
      <c r="KFJ11" s="375"/>
      <c r="KFK11" s="375"/>
      <c r="KFL11" s="375"/>
      <c r="KFM11" s="375"/>
      <c r="KFN11" s="375"/>
      <c r="KFO11" s="375"/>
      <c r="KFP11" s="375"/>
      <c r="KFQ11" s="375"/>
      <c r="KFR11" s="375"/>
      <c r="KFS11" s="375"/>
      <c r="KFT11" s="375"/>
      <c r="KFU11" s="375"/>
      <c r="KFV11" s="375"/>
      <c r="KFW11" s="375"/>
      <c r="KFX11" s="375"/>
      <c r="KFY11" s="375"/>
      <c r="KFZ11" s="375"/>
      <c r="KGA11" s="375"/>
      <c r="KGB11" s="375"/>
      <c r="KGC11" s="375"/>
      <c r="KGD11" s="375"/>
      <c r="KGE11" s="375"/>
      <c r="KGF11" s="375"/>
      <c r="KGG11" s="375"/>
      <c r="KGH11" s="375"/>
      <c r="KGI11" s="375"/>
      <c r="KGJ11" s="375"/>
      <c r="KGK11" s="375"/>
      <c r="KGL11" s="375"/>
      <c r="KGM11" s="375"/>
      <c r="KGN11" s="375"/>
      <c r="KGO11" s="375"/>
      <c r="KGP11" s="375"/>
      <c r="KGQ11" s="375"/>
      <c r="KGR11" s="375"/>
      <c r="KGS11" s="375"/>
      <c r="KGT11" s="375"/>
      <c r="KGU11" s="375"/>
      <c r="KGV11" s="375"/>
      <c r="KGW11" s="375"/>
      <c r="KGX11" s="375"/>
      <c r="KGY11" s="375"/>
      <c r="KGZ11" s="375"/>
      <c r="KHA11" s="375"/>
      <c r="KHB11" s="375"/>
      <c r="KHC11" s="375"/>
      <c r="KHD11" s="375"/>
      <c r="KHE11" s="375"/>
      <c r="KHF11" s="375"/>
      <c r="KHG11" s="375"/>
      <c r="KHH11" s="375"/>
      <c r="KHI11" s="375"/>
      <c r="KHJ11" s="375"/>
      <c r="KHK11" s="375"/>
      <c r="KHL11" s="375"/>
      <c r="KHM11" s="375"/>
      <c r="KHN11" s="375"/>
      <c r="KHO11" s="375"/>
      <c r="KHP11" s="375"/>
      <c r="KHQ11" s="375"/>
      <c r="KHR11" s="375"/>
      <c r="KHS11" s="375"/>
      <c r="KHT11" s="375"/>
      <c r="KHU11" s="375"/>
      <c r="KHV11" s="375"/>
      <c r="KHW11" s="375"/>
      <c r="KHX11" s="375"/>
      <c r="KHY11" s="375"/>
      <c r="KHZ11" s="375"/>
      <c r="KIA11" s="375"/>
      <c r="KIB11" s="375"/>
      <c r="KIC11" s="375"/>
      <c r="KID11" s="375"/>
      <c r="KIE11" s="375"/>
      <c r="KIF11" s="375"/>
      <c r="KIG11" s="375"/>
      <c r="KIH11" s="375"/>
      <c r="KII11" s="375"/>
      <c r="KIJ11" s="375"/>
      <c r="KIK11" s="375"/>
      <c r="KIL11" s="375"/>
      <c r="KIM11" s="375"/>
      <c r="KIN11" s="375"/>
      <c r="KIO11" s="375"/>
      <c r="KIP11" s="375"/>
      <c r="KIQ11" s="375"/>
      <c r="KIR11" s="375"/>
      <c r="KIS11" s="375"/>
      <c r="KIT11" s="375"/>
      <c r="KIU11" s="375"/>
      <c r="KIV11" s="375"/>
      <c r="KIW11" s="375"/>
      <c r="KIX11" s="375"/>
      <c r="KIY11" s="375"/>
      <c r="KIZ11" s="375"/>
      <c r="KJA11" s="375"/>
      <c r="KJB11" s="375"/>
      <c r="KJC11" s="375"/>
      <c r="KJD11" s="375"/>
      <c r="KJE11" s="375"/>
      <c r="KJF11" s="375"/>
      <c r="KJG11" s="375"/>
      <c r="KJH11" s="375"/>
      <c r="KJI11" s="375"/>
      <c r="KJJ11" s="375"/>
      <c r="KJK11" s="375"/>
      <c r="KJL11" s="375"/>
      <c r="KJM11" s="375"/>
      <c r="KJN11" s="375"/>
      <c r="KJO11" s="375"/>
      <c r="KJP11" s="375"/>
      <c r="KJQ11" s="375"/>
      <c r="KJR11" s="375"/>
      <c r="KJS11" s="375"/>
      <c r="KJT11" s="375"/>
      <c r="KJU11" s="375"/>
      <c r="KJV11" s="375"/>
      <c r="KJW11" s="375"/>
      <c r="KJX11" s="375"/>
      <c r="KJY11" s="375"/>
      <c r="KJZ11" s="375"/>
      <c r="KKA11" s="375"/>
      <c r="KKB11" s="375"/>
      <c r="KKC11" s="375"/>
      <c r="KKD11" s="375"/>
      <c r="KKE11" s="375"/>
      <c r="KKF11" s="375"/>
      <c r="KKG11" s="375"/>
      <c r="KKH11" s="375"/>
      <c r="KKI11" s="375"/>
      <c r="KKJ11" s="375"/>
      <c r="KKK11" s="375"/>
      <c r="KKL11" s="375"/>
      <c r="KKM11" s="375"/>
      <c r="KKN11" s="375"/>
      <c r="KKO11" s="375"/>
      <c r="KKP11" s="375"/>
      <c r="KKQ11" s="375"/>
      <c r="KKR11" s="375"/>
      <c r="KKS11" s="375"/>
      <c r="KKT11" s="375"/>
      <c r="KKU11" s="375"/>
      <c r="KKV11" s="375"/>
      <c r="KKW11" s="375"/>
      <c r="KKX11" s="375"/>
      <c r="KKY11" s="375"/>
      <c r="KKZ11" s="375"/>
      <c r="KLA11" s="375"/>
      <c r="KLB11" s="375"/>
      <c r="KLC11" s="375"/>
      <c r="KLD11" s="375"/>
      <c r="KLE11" s="375"/>
      <c r="KLF11" s="375"/>
      <c r="KLG11" s="375"/>
      <c r="KLH11" s="375"/>
      <c r="KLI11" s="375"/>
      <c r="KLJ11" s="375"/>
      <c r="KLK11" s="375"/>
      <c r="KLL11" s="375"/>
      <c r="KLM11" s="375"/>
      <c r="KLN11" s="375"/>
      <c r="KLO11" s="375"/>
      <c r="KLP11" s="375"/>
      <c r="KLQ11" s="375"/>
      <c r="KLR11" s="375"/>
      <c r="KLS11" s="375"/>
      <c r="KLT11" s="375"/>
      <c r="KLU11" s="375"/>
      <c r="KLV11" s="375"/>
      <c r="KLW11" s="375"/>
      <c r="KLX11" s="375"/>
      <c r="KLY11" s="375"/>
      <c r="KLZ11" s="375"/>
      <c r="KMA11" s="375"/>
      <c r="KMB11" s="375"/>
      <c r="KMC11" s="375"/>
      <c r="KMD11" s="375"/>
      <c r="KME11" s="375"/>
      <c r="KMF11" s="375"/>
      <c r="KMG11" s="375"/>
      <c r="KMH11" s="375"/>
      <c r="KMI11" s="375"/>
      <c r="KMJ11" s="375"/>
      <c r="KMK11" s="375"/>
      <c r="KML11" s="375"/>
      <c r="KMM11" s="375"/>
      <c r="KMN11" s="375"/>
      <c r="KMO11" s="375"/>
      <c r="KMP11" s="375"/>
      <c r="KMQ11" s="375"/>
      <c r="KMR11" s="375"/>
      <c r="KMS11" s="375"/>
      <c r="KMT11" s="375"/>
      <c r="KMU11" s="375"/>
      <c r="KMV11" s="375"/>
      <c r="KMW11" s="375"/>
      <c r="KMX11" s="375"/>
      <c r="KMY11" s="375"/>
      <c r="KMZ11" s="375"/>
      <c r="KNA11" s="375"/>
      <c r="KNB11" s="375"/>
      <c r="KNC11" s="375"/>
      <c r="KND11" s="375"/>
      <c r="KNE11" s="375"/>
      <c r="KNF11" s="375"/>
      <c r="KNG11" s="375"/>
      <c r="KNH11" s="375"/>
      <c r="KNI11" s="375"/>
      <c r="KNJ11" s="375"/>
      <c r="KNK11" s="375"/>
      <c r="KNL11" s="375"/>
      <c r="KNM11" s="375"/>
      <c r="KNN11" s="375"/>
      <c r="KNO11" s="375"/>
      <c r="KNP11" s="375"/>
      <c r="KNQ11" s="375"/>
      <c r="KNR11" s="375"/>
      <c r="KNS11" s="375"/>
      <c r="KNT11" s="375"/>
      <c r="KNU11" s="375"/>
      <c r="KNV11" s="375"/>
      <c r="KNW11" s="375"/>
      <c r="KNX11" s="375"/>
      <c r="KNY11" s="375"/>
      <c r="KNZ11" s="375"/>
      <c r="KOA11" s="375"/>
      <c r="KOB11" s="375"/>
      <c r="KOC11" s="375"/>
      <c r="KOD11" s="375"/>
      <c r="KOE11" s="375"/>
      <c r="KOF11" s="375"/>
      <c r="KOG11" s="375"/>
      <c r="KOH11" s="375"/>
      <c r="KOI11" s="375"/>
      <c r="KOJ11" s="375"/>
      <c r="KOK11" s="375"/>
      <c r="KOL11" s="375"/>
      <c r="KOM11" s="375"/>
      <c r="KON11" s="375"/>
      <c r="KOO11" s="375"/>
      <c r="KOP11" s="375"/>
      <c r="KOQ11" s="375"/>
      <c r="KOR11" s="375"/>
      <c r="KOS11" s="375"/>
      <c r="KOT11" s="375"/>
      <c r="KOU11" s="375"/>
      <c r="KOV11" s="375"/>
      <c r="KOW11" s="375"/>
      <c r="KOX11" s="375"/>
      <c r="KOY11" s="375"/>
      <c r="KOZ11" s="375"/>
      <c r="KPA11" s="375"/>
      <c r="KPB11" s="375"/>
      <c r="KPC11" s="375"/>
      <c r="KPD11" s="375"/>
      <c r="KPE11" s="375"/>
      <c r="KPF11" s="375"/>
      <c r="KPG11" s="375"/>
      <c r="KPH11" s="375"/>
      <c r="KPI11" s="375"/>
      <c r="KPJ11" s="375"/>
      <c r="KPK11" s="375"/>
      <c r="KPL11" s="375"/>
      <c r="KPM11" s="375"/>
      <c r="KPN11" s="375"/>
      <c r="KPO11" s="375"/>
      <c r="KPP11" s="375"/>
      <c r="KPQ11" s="375"/>
      <c r="KPR11" s="375"/>
      <c r="KPS11" s="375"/>
      <c r="KPT11" s="375"/>
      <c r="KPU11" s="375"/>
      <c r="KPV11" s="375"/>
      <c r="KPW11" s="375"/>
      <c r="KPX11" s="375"/>
      <c r="KPY11" s="375"/>
      <c r="KPZ11" s="375"/>
      <c r="KQA11" s="375"/>
      <c r="KQB11" s="375"/>
      <c r="KQC11" s="375"/>
      <c r="KQD11" s="375"/>
      <c r="KQE11" s="375"/>
      <c r="KQF11" s="375"/>
      <c r="KQG11" s="375"/>
      <c r="KQH11" s="375"/>
      <c r="KQI11" s="375"/>
      <c r="KQJ11" s="375"/>
      <c r="KQK11" s="375"/>
      <c r="KQL11" s="375"/>
      <c r="KQM11" s="375"/>
      <c r="KQN11" s="375"/>
      <c r="KQO11" s="375"/>
      <c r="KQP11" s="375"/>
      <c r="KQQ11" s="375"/>
      <c r="KQR11" s="375"/>
      <c r="KQS11" s="375"/>
      <c r="KQT11" s="375"/>
      <c r="KQU11" s="375"/>
      <c r="KQV11" s="375"/>
      <c r="KQW11" s="375"/>
      <c r="KQX11" s="375"/>
      <c r="KQY11" s="375"/>
      <c r="KQZ11" s="375"/>
      <c r="KRA11" s="375"/>
      <c r="KRB11" s="375"/>
      <c r="KRC11" s="375"/>
      <c r="KRD11" s="375"/>
      <c r="KRE11" s="375"/>
      <c r="KRF11" s="375"/>
      <c r="KRG11" s="375"/>
      <c r="KRH11" s="375"/>
      <c r="KRI11" s="375"/>
      <c r="KRJ11" s="375"/>
      <c r="KRK11" s="375"/>
      <c r="KRL11" s="375"/>
      <c r="KRM11" s="375"/>
      <c r="KRN11" s="375"/>
      <c r="KRO11" s="375"/>
      <c r="KRP11" s="375"/>
      <c r="KRQ11" s="375"/>
      <c r="KRR11" s="375"/>
      <c r="KRS11" s="375"/>
      <c r="KRT11" s="375"/>
      <c r="KRU11" s="375"/>
      <c r="KRV11" s="375"/>
      <c r="KRW11" s="375"/>
      <c r="KRX11" s="375"/>
      <c r="KRY11" s="375"/>
      <c r="KRZ11" s="375"/>
      <c r="KSA11" s="375"/>
      <c r="KSB11" s="375"/>
      <c r="KSC11" s="375"/>
      <c r="KSD11" s="375"/>
      <c r="KSE11" s="375"/>
      <c r="KSF11" s="375"/>
      <c r="KSG11" s="375"/>
      <c r="KSH11" s="375"/>
      <c r="KSI11" s="375"/>
      <c r="KSJ11" s="375"/>
      <c r="KSK11" s="375"/>
      <c r="KSL11" s="375"/>
      <c r="KSM11" s="375"/>
      <c r="KSN11" s="375"/>
      <c r="KSO11" s="375"/>
      <c r="KSP11" s="375"/>
      <c r="KSQ11" s="375"/>
      <c r="KSR11" s="375"/>
      <c r="KSS11" s="375"/>
      <c r="KST11" s="375"/>
      <c r="KSU11" s="375"/>
      <c r="KSV11" s="375"/>
      <c r="KSW11" s="375"/>
      <c r="KSX11" s="375"/>
      <c r="KSY11" s="375"/>
      <c r="KSZ11" s="375"/>
      <c r="KTA11" s="375"/>
      <c r="KTB11" s="375"/>
      <c r="KTC11" s="375"/>
      <c r="KTD11" s="375"/>
      <c r="KTE11" s="375"/>
      <c r="KTF11" s="375"/>
      <c r="KTG11" s="375"/>
      <c r="KTH11" s="375"/>
      <c r="KTI11" s="375"/>
      <c r="KTJ11" s="375"/>
      <c r="KTK11" s="375"/>
      <c r="KTL11" s="375"/>
      <c r="KTM11" s="375"/>
      <c r="KTN11" s="375"/>
      <c r="KTO11" s="375"/>
      <c r="KTP11" s="375"/>
      <c r="KTQ11" s="375"/>
      <c r="KTR11" s="375"/>
      <c r="KTS11" s="375"/>
      <c r="KTT11" s="375"/>
      <c r="KTU11" s="375"/>
      <c r="KTV11" s="375"/>
      <c r="KTW11" s="375"/>
      <c r="KTX11" s="375"/>
      <c r="KTY11" s="375"/>
      <c r="KTZ11" s="375"/>
      <c r="KUA11" s="375"/>
      <c r="KUB11" s="375"/>
      <c r="KUC11" s="375"/>
      <c r="KUD11" s="375"/>
      <c r="KUE11" s="375"/>
      <c r="KUF11" s="375"/>
      <c r="KUG11" s="375"/>
      <c r="KUH11" s="375"/>
      <c r="KUI11" s="375"/>
      <c r="KUJ11" s="375"/>
      <c r="KUK11" s="375"/>
      <c r="KUL11" s="375"/>
      <c r="KUM11" s="375"/>
      <c r="KUN11" s="375"/>
      <c r="KUO11" s="375"/>
      <c r="KUP11" s="375"/>
      <c r="KUQ11" s="375"/>
      <c r="KUR11" s="375"/>
      <c r="KUS11" s="375"/>
      <c r="KUT11" s="375"/>
      <c r="KUU11" s="375"/>
      <c r="KUV11" s="375"/>
      <c r="KUW11" s="375"/>
      <c r="KUX11" s="375"/>
      <c r="KUY11" s="375"/>
      <c r="KUZ11" s="375"/>
      <c r="KVA11" s="375"/>
      <c r="KVB11" s="375"/>
      <c r="KVC11" s="375"/>
      <c r="KVD11" s="375"/>
      <c r="KVE11" s="375"/>
      <c r="KVF11" s="375"/>
      <c r="KVG11" s="375"/>
      <c r="KVH11" s="375"/>
      <c r="KVI11" s="375"/>
      <c r="KVJ11" s="375"/>
      <c r="KVK11" s="375"/>
      <c r="KVL11" s="375"/>
      <c r="KVM11" s="375"/>
      <c r="KVN11" s="375"/>
      <c r="KVO11" s="375"/>
      <c r="KVP11" s="375"/>
      <c r="KVQ11" s="375"/>
      <c r="KVR11" s="375"/>
      <c r="KVS11" s="375"/>
      <c r="KVT11" s="375"/>
      <c r="KVU11" s="375"/>
      <c r="KVV11" s="375"/>
      <c r="KVW11" s="375"/>
      <c r="KVX11" s="375"/>
      <c r="KVY11" s="375"/>
      <c r="KVZ11" s="375"/>
      <c r="KWA11" s="375"/>
      <c r="KWB11" s="375"/>
      <c r="KWC11" s="375"/>
      <c r="KWD11" s="375"/>
      <c r="KWE11" s="375"/>
      <c r="KWF11" s="375"/>
      <c r="KWG11" s="375"/>
      <c r="KWH11" s="375"/>
      <c r="KWI11" s="375"/>
      <c r="KWJ11" s="375"/>
      <c r="KWK11" s="375"/>
      <c r="KWL11" s="375"/>
      <c r="KWM11" s="375"/>
      <c r="KWN11" s="375"/>
      <c r="KWO11" s="375"/>
      <c r="KWP11" s="375"/>
      <c r="KWQ11" s="375"/>
      <c r="KWR11" s="375"/>
      <c r="KWS11" s="375"/>
      <c r="KWT11" s="375"/>
      <c r="KWU11" s="375"/>
      <c r="KWV11" s="375"/>
      <c r="KWW11" s="375"/>
      <c r="KWX11" s="375"/>
      <c r="KWY11" s="375"/>
      <c r="KWZ11" s="375"/>
      <c r="KXA11" s="375"/>
      <c r="KXB11" s="375"/>
      <c r="KXC11" s="375"/>
      <c r="KXD11" s="375"/>
      <c r="KXE11" s="375"/>
      <c r="KXF11" s="375"/>
      <c r="KXG11" s="375"/>
      <c r="KXH11" s="375"/>
      <c r="KXI11" s="375"/>
      <c r="KXJ11" s="375"/>
      <c r="KXK11" s="375"/>
      <c r="KXL11" s="375"/>
      <c r="KXM11" s="375"/>
      <c r="KXN11" s="375"/>
      <c r="KXO11" s="375"/>
      <c r="KXP11" s="375"/>
      <c r="KXQ11" s="375"/>
      <c r="KXR11" s="375"/>
      <c r="KXS11" s="375"/>
      <c r="KXT11" s="375"/>
      <c r="KXU11" s="375"/>
      <c r="KXV11" s="375"/>
      <c r="KXW11" s="375"/>
      <c r="KXX11" s="375"/>
      <c r="KXY11" s="375"/>
      <c r="KXZ11" s="375"/>
      <c r="KYA11" s="375"/>
      <c r="KYB11" s="375"/>
      <c r="KYC11" s="375"/>
      <c r="KYD11" s="375"/>
      <c r="KYE11" s="375"/>
      <c r="KYF11" s="375"/>
      <c r="KYG11" s="375"/>
      <c r="KYH11" s="375"/>
      <c r="KYI11" s="375"/>
      <c r="KYJ11" s="375"/>
      <c r="KYK11" s="375"/>
      <c r="KYL11" s="375"/>
      <c r="KYM11" s="375"/>
      <c r="KYN11" s="375"/>
      <c r="KYO11" s="375"/>
      <c r="KYP11" s="375"/>
      <c r="KYQ11" s="375"/>
      <c r="KYR11" s="375"/>
      <c r="KYS11" s="375"/>
      <c r="KYT11" s="375"/>
      <c r="KYU11" s="375"/>
      <c r="KYV11" s="375"/>
      <c r="KYW11" s="375"/>
      <c r="KYX11" s="375"/>
      <c r="KYY11" s="375"/>
      <c r="KYZ11" s="375"/>
      <c r="KZA11" s="375"/>
      <c r="KZB11" s="375"/>
      <c r="KZC11" s="375"/>
      <c r="KZD11" s="375"/>
      <c r="KZE11" s="375"/>
      <c r="KZF11" s="375"/>
      <c r="KZG11" s="375"/>
      <c r="KZH11" s="375"/>
      <c r="KZI11" s="375"/>
      <c r="KZJ11" s="375"/>
      <c r="KZK11" s="375"/>
      <c r="KZL11" s="375"/>
      <c r="KZM11" s="375"/>
      <c r="KZN11" s="375"/>
      <c r="KZO11" s="375"/>
      <c r="KZP11" s="375"/>
      <c r="KZQ11" s="375"/>
      <c r="KZR11" s="375"/>
      <c r="KZS11" s="375"/>
      <c r="KZT11" s="375"/>
      <c r="KZU11" s="375"/>
      <c r="KZV11" s="375"/>
      <c r="KZW11" s="375"/>
      <c r="KZX11" s="375"/>
      <c r="KZY11" s="375"/>
      <c r="KZZ11" s="375"/>
      <c r="LAA11" s="375"/>
      <c r="LAB11" s="375"/>
      <c r="LAC11" s="375"/>
      <c r="LAD11" s="375"/>
      <c r="LAE11" s="375"/>
      <c r="LAF11" s="375"/>
      <c r="LAG11" s="375"/>
      <c r="LAH11" s="375"/>
      <c r="LAI11" s="375"/>
      <c r="LAJ11" s="375"/>
      <c r="LAK11" s="375"/>
      <c r="LAL11" s="375"/>
      <c r="LAM11" s="375"/>
      <c r="LAN11" s="375"/>
      <c r="LAO11" s="375"/>
      <c r="LAP11" s="375"/>
      <c r="LAQ11" s="375"/>
      <c r="LAR11" s="375"/>
      <c r="LAS11" s="375"/>
      <c r="LAT11" s="375"/>
      <c r="LAU11" s="375"/>
      <c r="LAV11" s="375"/>
      <c r="LAW11" s="375"/>
      <c r="LAX11" s="375"/>
      <c r="LAY11" s="375"/>
      <c r="LAZ11" s="375"/>
      <c r="LBA11" s="375"/>
      <c r="LBB11" s="375"/>
      <c r="LBC11" s="375"/>
      <c r="LBD11" s="375"/>
      <c r="LBE11" s="375"/>
      <c r="LBF11" s="375"/>
      <c r="LBG11" s="375"/>
      <c r="LBH11" s="375"/>
      <c r="LBI11" s="375"/>
      <c r="LBJ11" s="375"/>
      <c r="LBK11" s="375"/>
      <c r="LBL11" s="375"/>
      <c r="LBM11" s="375"/>
      <c r="LBN11" s="375"/>
      <c r="LBO11" s="375"/>
      <c r="LBP11" s="375"/>
      <c r="LBQ11" s="375"/>
      <c r="LBR11" s="375"/>
      <c r="LBS11" s="375"/>
      <c r="LBT11" s="375"/>
      <c r="LBU11" s="375"/>
      <c r="LBV11" s="375"/>
      <c r="LBW11" s="375"/>
      <c r="LBX11" s="375"/>
      <c r="LBY11" s="375"/>
      <c r="LBZ11" s="375"/>
      <c r="LCA11" s="375"/>
      <c r="LCB11" s="375"/>
      <c r="LCC11" s="375"/>
      <c r="LCD11" s="375"/>
      <c r="LCE11" s="375"/>
      <c r="LCF11" s="375"/>
      <c r="LCG11" s="375"/>
      <c r="LCH11" s="375"/>
      <c r="LCI11" s="375"/>
      <c r="LCJ11" s="375"/>
      <c r="LCK11" s="375"/>
      <c r="LCL11" s="375"/>
      <c r="LCM11" s="375"/>
      <c r="LCN11" s="375"/>
      <c r="LCO11" s="375"/>
      <c r="LCP11" s="375"/>
      <c r="LCQ11" s="375"/>
      <c r="LCR11" s="375"/>
      <c r="LCS11" s="375"/>
      <c r="LCT11" s="375"/>
      <c r="LCU11" s="375"/>
      <c r="LCV11" s="375"/>
      <c r="LCW11" s="375"/>
      <c r="LCX11" s="375"/>
      <c r="LCY11" s="375"/>
      <c r="LCZ11" s="375"/>
      <c r="LDA11" s="375"/>
      <c r="LDB11" s="375"/>
      <c r="LDC11" s="375"/>
      <c r="LDD11" s="375"/>
      <c r="LDE11" s="375"/>
      <c r="LDF11" s="375"/>
      <c r="LDG11" s="375"/>
      <c r="LDH11" s="375"/>
      <c r="LDI11" s="375"/>
      <c r="LDJ11" s="375"/>
      <c r="LDK11" s="375"/>
      <c r="LDL11" s="375"/>
      <c r="LDM11" s="375"/>
      <c r="LDN11" s="375"/>
      <c r="LDO11" s="375"/>
      <c r="LDP11" s="375"/>
      <c r="LDQ11" s="375"/>
      <c r="LDR11" s="375"/>
      <c r="LDS11" s="375"/>
      <c r="LDT11" s="375"/>
      <c r="LDU11" s="375"/>
      <c r="LDV11" s="375"/>
      <c r="LDW11" s="375"/>
      <c r="LDX11" s="375"/>
      <c r="LDY11" s="375"/>
      <c r="LDZ11" s="375"/>
      <c r="LEA11" s="375"/>
      <c r="LEB11" s="375"/>
      <c r="LEC11" s="375"/>
      <c r="LED11" s="375"/>
      <c r="LEE11" s="375"/>
      <c r="LEF11" s="375"/>
      <c r="LEG11" s="375"/>
      <c r="LEH11" s="375"/>
      <c r="LEI11" s="375"/>
      <c r="LEJ11" s="375"/>
      <c r="LEK11" s="375"/>
      <c r="LEL11" s="375"/>
      <c r="LEM11" s="375"/>
      <c r="LEN11" s="375"/>
      <c r="LEO11" s="375"/>
      <c r="LEP11" s="375"/>
      <c r="LEQ11" s="375"/>
      <c r="LER11" s="375"/>
      <c r="LES11" s="375"/>
      <c r="LET11" s="375"/>
      <c r="LEU11" s="375"/>
      <c r="LEV11" s="375"/>
      <c r="LEW11" s="375"/>
      <c r="LEX11" s="375"/>
      <c r="LEY11" s="375"/>
      <c r="LEZ11" s="375"/>
      <c r="LFA11" s="375"/>
      <c r="LFB11" s="375"/>
      <c r="LFC11" s="375"/>
      <c r="LFD11" s="375"/>
      <c r="LFE11" s="375"/>
      <c r="LFF11" s="375"/>
      <c r="LFG11" s="375"/>
      <c r="LFH11" s="375"/>
      <c r="LFI11" s="375"/>
      <c r="LFJ11" s="375"/>
      <c r="LFK11" s="375"/>
      <c r="LFL11" s="375"/>
      <c r="LFM11" s="375"/>
      <c r="LFN11" s="375"/>
      <c r="LFO11" s="375"/>
      <c r="LFP11" s="375"/>
      <c r="LFQ11" s="375"/>
      <c r="LFR11" s="375"/>
      <c r="LFS11" s="375"/>
      <c r="LFT11" s="375"/>
      <c r="LFU11" s="375"/>
      <c r="LFV11" s="375"/>
      <c r="LFW11" s="375"/>
      <c r="LFX11" s="375"/>
      <c r="LFY11" s="375"/>
      <c r="LFZ11" s="375"/>
      <c r="LGA11" s="375"/>
      <c r="LGB11" s="375"/>
      <c r="LGC11" s="375"/>
      <c r="LGD11" s="375"/>
      <c r="LGE11" s="375"/>
      <c r="LGF11" s="375"/>
      <c r="LGG11" s="375"/>
      <c r="LGH11" s="375"/>
      <c r="LGI11" s="375"/>
      <c r="LGJ11" s="375"/>
      <c r="LGK11" s="375"/>
      <c r="LGL11" s="375"/>
      <c r="LGM11" s="375"/>
      <c r="LGN11" s="375"/>
      <c r="LGO11" s="375"/>
      <c r="LGP11" s="375"/>
      <c r="LGQ11" s="375"/>
      <c r="LGR11" s="375"/>
      <c r="LGS11" s="375"/>
      <c r="LGT11" s="375"/>
      <c r="LGU11" s="375"/>
      <c r="LGV11" s="375"/>
      <c r="LGW11" s="375"/>
      <c r="LGX11" s="375"/>
      <c r="LGY11" s="375"/>
      <c r="LGZ11" s="375"/>
      <c r="LHA11" s="375"/>
      <c r="LHB11" s="375"/>
      <c r="LHC11" s="375"/>
      <c r="LHD11" s="375"/>
      <c r="LHE11" s="375"/>
      <c r="LHF11" s="375"/>
      <c r="LHG11" s="375"/>
      <c r="LHH11" s="375"/>
      <c r="LHI11" s="375"/>
      <c r="LHJ11" s="375"/>
      <c r="LHK11" s="375"/>
      <c r="LHL11" s="375"/>
      <c r="LHM11" s="375"/>
      <c r="LHN11" s="375"/>
      <c r="LHO11" s="375"/>
      <c r="LHP11" s="375"/>
      <c r="LHQ11" s="375"/>
      <c r="LHR11" s="375"/>
      <c r="LHS11" s="375"/>
      <c r="LHT11" s="375"/>
      <c r="LHU11" s="375"/>
      <c r="LHV11" s="375"/>
      <c r="LHW11" s="375"/>
      <c r="LHX11" s="375"/>
      <c r="LHY11" s="375"/>
      <c r="LHZ11" s="375"/>
      <c r="LIA11" s="375"/>
      <c r="LIB11" s="375"/>
      <c r="LIC11" s="375"/>
      <c r="LID11" s="375"/>
      <c r="LIE11" s="375"/>
      <c r="LIF11" s="375"/>
      <c r="LIG11" s="375"/>
      <c r="LIH11" s="375"/>
      <c r="LII11" s="375"/>
      <c r="LIJ11" s="375"/>
      <c r="LIK11" s="375"/>
      <c r="LIL11" s="375"/>
      <c r="LIM11" s="375"/>
      <c r="LIN11" s="375"/>
      <c r="LIO11" s="375"/>
      <c r="LIP11" s="375"/>
      <c r="LIQ11" s="375"/>
      <c r="LIR11" s="375"/>
      <c r="LIS11" s="375"/>
      <c r="LIT11" s="375"/>
      <c r="LIU11" s="375"/>
      <c r="LIV11" s="375"/>
      <c r="LIW11" s="375"/>
      <c r="LIX11" s="375"/>
      <c r="LIY11" s="375"/>
      <c r="LIZ11" s="375"/>
      <c r="LJA11" s="375"/>
      <c r="LJB11" s="375"/>
      <c r="LJC11" s="375"/>
      <c r="LJD11" s="375"/>
      <c r="LJE11" s="375"/>
      <c r="LJF11" s="375"/>
      <c r="LJG11" s="375"/>
      <c r="LJH11" s="375"/>
      <c r="LJI11" s="375"/>
      <c r="LJJ11" s="375"/>
      <c r="LJK11" s="375"/>
      <c r="LJL11" s="375"/>
      <c r="LJM11" s="375"/>
      <c r="LJN11" s="375"/>
      <c r="LJO11" s="375"/>
      <c r="LJP11" s="375"/>
      <c r="LJQ11" s="375"/>
      <c r="LJR11" s="375"/>
      <c r="LJS11" s="375"/>
      <c r="LJT11" s="375"/>
      <c r="LJU11" s="375"/>
      <c r="LJV11" s="375"/>
      <c r="LJW11" s="375"/>
      <c r="LJX11" s="375"/>
      <c r="LJY11" s="375"/>
      <c r="LJZ11" s="375"/>
      <c r="LKA11" s="375"/>
      <c r="LKB11" s="375"/>
      <c r="LKC11" s="375"/>
      <c r="LKD11" s="375"/>
      <c r="LKE11" s="375"/>
      <c r="LKF11" s="375"/>
      <c r="LKG11" s="375"/>
      <c r="LKH11" s="375"/>
      <c r="LKI11" s="375"/>
      <c r="LKJ11" s="375"/>
      <c r="LKK11" s="375"/>
      <c r="LKL11" s="375"/>
      <c r="LKM11" s="375"/>
      <c r="LKN11" s="375"/>
      <c r="LKO11" s="375"/>
      <c r="LKP11" s="375"/>
      <c r="LKQ11" s="375"/>
      <c r="LKR11" s="375"/>
      <c r="LKS11" s="375"/>
      <c r="LKT11" s="375"/>
      <c r="LKU11" s="375"/>
      <c r="LKV11" s="375"/>
      <c r="LKW11" s="375"/>
      <c r="LKX11" s="375"/>
      <c r="LKY11" s="375"/>
      <c r="LKZ11" s="375"/>
      <c r="LLA11" s="375"/>
      <c r="LLB11" s="375"/>
      <c r="LLC11" s="375"/>
      <c r="LLD11" s="375"/>
      <c r="LLE11" s="375"/>
      <c r="LLF11" s="375"/>
      <c r="LLG11" s="375"/>
      <c r="LLH11" s="375"/>
      <c r="LLI11" s="375"/>
      <c r="LLJ11" s="375"/>
      <c r="LLK11" s="375"/>
      <c r="LLL11" s="375"/>
      <c r="LLM11" s="375"/>
      <c r="LLN11" s="375"/>
      <c r="LLO11" s="375"/>
      <c r="LLP11" s="375"/>
      <c r="LLQ11" s="375"/>
      <c r="LLR11" s="375"/>
      <c r="LLS11" s="375"/>
      <c r="LLT11" s="375"/>
      <c r="LLU11" s="375"/>
      <c r="LLV11" s="375"/>
      <c r="LLW11" s="375"/>
      <c r="LLX11" s="375"/>
      <c r="LLY11" s="375"/>
      <c r="LLZ11" s="375"/>
      <c r="LMA11" s="375"/>
      <c r="LMB11" s="375"/>
      <c r="LMC11" s="375"/>
      <c r="LMD11" s="375"/>
      <c r="LME11" s="375"/>
      <c r="LMF11" s="375"/>
      <c r="LMG11" s="375"/>
      <c r="LMH11" s="375"/>
      <c r="LMI11" s="375"/>
      <c r="LMJ11" s="375"/>
      <c r="LMK11" s="375"/>
      <c r="LML11" s="375"/>
      <c r="LMM11" s="375"/>
      <c r="LMN11" s="375"/>
      <c r="LMO11" s="375"/>
      <c r="LMP11" s="375"/>
      <c r="LMQ11" s="375"/>
      <c r="LMR11" s="375"/>
      <c r="LMS11" s="375"/>
      <c r="LMT11" s="375"/>
      <c r="LMU11" s="375"/>
      <c r="LMV11" s="375"/>
      <c r="LMW11" s="375"/>
      <c r="LMX11" s="375"/>
      <c r="LMY11" s="375"/>
      <c r="LMZ11" s="375"/>
      <c r="LNA11" s="375"/>
      <c r="LNB11" s="375"/>
      <c r="LNC11" s="375"/>
      <c r="LND11" s="375"/>
      <c r="LNE11" s="375"/>
      <c r="LNF11" s="375"/>
      <c r="LNG11" s="375"/>
      <c r="LNH11" s="375"/>
      <c r="LNI11" s="375"/>
      <c r="LNJ11" s="375"/>
      <c r="LNK11" s="375"/>
      <c r="LNL11" s="375"/>
      <c r="LNM11" s="375"/>
      <c r="LNN11" s="375"/>
      <c r="LNO11" s="375"/>
      <c r="LNP11" s="375"/>
      <c r="LNQ11" s="375"/>
      <c r="LNR11" s="375"/>
      <c r="LNS11" s="375"/>
      <c r="LNT11" s="375"/>
      <c r="LNU11" s="375"/>
      <c r="LNV11" s="375"/>
      <c r="LNW11" s="375"/>
      <c r="LNX11" s="375"/>
      <c r="LNY11" s="375"/>
      <c r="LNZ11" s="375"/>
      <c r="LOA11" s="375"/>
      <c r="LOB11" s="375"/>
      <c r="LOC11" s="375"/>
      <c r="LOD11" s="375"/>
      <c r="LOE11" s="375"/>
      <c r="LOF11" s="375"/>
      <c r="LOG11" s="375"/>
      <c r="LOH11" s="375"/>
      <c r="LOI11" s="375"/>
      <c r="LOJ11" s="375"/>
      <c r="LOK11" s="375"/>
      <c r="LOL11" s="375"/>
      <c r="LOM11" s="375"/>
      <c r="LON11" s="375"/>
      <c r="LOO11" s="375"/>
      <c r="LOP11" s="375"/>
      <c r="LOQ11" s="375"/>
      <c r="LOR11" s="375"/>
      <c r="LOS11" s="375"/>
      <c r="LOT11" s="375"/>
      <c r="LOU11" s="375"/>
      <c r="LOV11" s="375"/>
      <c r="LOW11" s="375"/>
      <c r="LOX11" s="375"/>
      <c r="LOY11" s="375"/>
      <c r="LOZ11" s="375"/>
      <c r="LPA11" s="375"/>
      <c r="LPB11" s="375"/>
      <c r="LPC11" s="375"/>
      <c r="LPD11" s="375"/>
      <c r="LPE11" s="375"/>
      <c r="LPF11" s="375"/>
      <c r="LPG11" s="375"/>
      <c r="LPH11" s="375"/>
      <c r="LPI11" s="375"/>
      <c r="LPJ11" s="375"/>
      <c r="LPK11" s="375"/>
      <c r="LPL11" s="375"/>
      <c r="LPM11" s="375"/>
      <c r="LPN11" s="375"/>
      <c r="LPO11" s="375"/>
      <c r="LPP11" s="375"/>
      <c r="LPQ11" s="375"/>
      <c r="LPR11" s="375"/>
      <c r="LPS11" s="375"/>
      <c r="LPT11" s="375"/>
      <c r="LPU11" s="375"/>
      <c r="LPV11" s="375"/>
      <c r="LPW11" s="375"/>
      <c r="LPX11" s="375"/>
      <c r="LPY11" s="375"/>
      <c r="LPZ11" s="375"/>
      <c r="LQA11" s="375"/>
      <c r="LQB11" s="375"/>
      <c r="LQC11" s="375"/>
      <c r="LQD11" s="375"/>
      <c r="LQE11" s="375"/>
      <c r="LQF11" s="375"/>
      <c r="LQG11" s="375"/>
      <c r="LQH11" s="375"/>
      <c r="LQI11" s="375"/>
      <c r="LQJ11" s="375"/>
      <c r="LQK11" s="375"/>
      <c r="LQL11" s="375"/>
      <c r="LQM11" s="375"/>
      <c r="LQN11" s="375"/>
      <c r="LQO11" s="375"/>
      <c r="LQP11" s="375"/>
      <c r="LQQ11" s="375"/>
      <c r="LQR11" s="375"/>
      <c r="LQS11" s="375"/>
      <c r="LQT11" s="375"/>
      <c r="LQU11" s="375"/>
      <c r="LQV11" s="375"/>
      <c r="LQW11" s="375"/>
      <c r="LQX11" s="375"/>
      <c r="LQY11" s="375"/>
      <c r="LQZ11" s="375"/>
      <c r="LRA11" s="375"/>
      <c r="LRB11" s="375"/>
      <c r="LRC11" s="375"/>
      <c r="LRD11" s="375"/>
      <c r="LRE11" s="375"/>
      <c r="LRF11" s="375"/>
      <c r="LRG11" s="375"/>
      <c r="LRH11" s="375"/>
      <c r="LRI11" s="375"/>
      <c r="LRJ11" s="375"/>
      <c r="LRK11" s="375"/>
      <c r="LRL11" s="375"/>
      <c r="LRM11" s="375"/>
      <c r="LRN11" s="375"/>
      <c r="LRO11" s="375"/>
      <c r="LRP11" s="375"/>
      <c r="LRQ11" s="375"/>
      <c r="LRR11" s="375"/>
      <c r="LRS11" s="375"/>
      <c r="LRT11" s="375"/>
      <c r="LRU11" s="375"/>
      <c r="LRV11" s="375"/>
      <c r="LRW11" s="375"/>
      <c r="LRX11" s="375"/>
      <c r="LRY11" s="375"/>
      <c r="LRZ11" s="375"/>
      <c r="LSA11" s="375"/>
      <c r="LSB11" s="375"/>
      <c r="LSC11" s="375"/>
      <c r="LSD11" s="375"/>
      <c r="LSE11" s="375"/>
      <c r="LSF11" s="375"/>
      <c r="LSG11" s="375"/>
      <c r="LSH11" s="375"/>
      <c r="LSI11" s="375"/>
      <c r="LSJ11" s="375"/>
      <c r="LSK11" s="375"/>
      <c r="LSL11" s="375"/>
      <c r="LSM11" s="375"/>
      <c r="LSN11" s="375"/>
      <c r="LSO11" s="375"/>
      <c r="LSP11" s="375"/>
      <c r="LSQ11" s="375"/>
      <c r="LSR11" s="375"/>
      <c r="LSS11" s="375"/>
      <c r="LST11" s="375"/>
      <c r="LSU11" s="375"/>
      <c r="LSV11" s="375"/>
      <c r="LSW11" s="375"/>
      <c r="LSX11" s="375"/>
      <c r="LSY11" s="375"/>
      <c r="LSZ11" s="375"/>
      <c r="LTA11" s="375"/>
      <c r="LTB11" s="375"/>
      <c r="LTC11" s="375"/>
      <c r="LTD11" s="375"/>
      <c r="LTE11" s="375"/>
      <c r="LTF11" s="375"/>
      <c r="LTG11" s="375"/>
      <c r="LTH11" s="375"/>
      <c r="LTI11" s="375"/>
      <c r="LTJ11" s="375"/>
      <c r="LTK11" s="375"/>
      <c r="LTL11" s="375"/>
      <c r="LTM11" s="375"/>
      <c r="LTN11" s="375"/>
      <c r="LTO11" s="375"/>
      <c r="LTP11" s="375"/>
      <c r="LTQ11" s="375"/>
      <c r="LTR11" s="375"/>
      <c r="LTS11" s="375"/>
      <c r="LTT11" s="375"/>
      <c r="LTU11" s="375"/>
      <c r="LTV11" s="375"/>
      <c r="LTW11" s="375"/>
      <c r="LTX11" s="375"/>
      <c r="LTY11" s="375"/>
      <c r="LTZ11" s="375"/>
      <c r="LUA11" s="375"/>
      <c r="LUB11" s="375"/>
      <c r="LUC11" s="375"/>
      <c r="LUD11" s="375"/>
      <c r="LUE11" s="375"/>
      <c r="LUF11" s="375"/>
      <c r="LUG11" s="375"/>
      <c r="LUH11" s="375"/>
      <c r="LUI11" s="375"/>
      <c r="LUJ11" s="375"/>
      <c r="LUK11" s="375"/>
      <c r="LUL11" s="375"/>
      <c r="LUM11" s="375"/>
      <c r="LUN11" s="375"/>
      <c r="LUO11" s="375"/>
      <c r="LUP11" s="375"/>
      <c r="LUQ11" s="375"/>
      <c r="LUR11" s="375"/>
      <c r="LUS11" s="375"/>
      <c r="LUT11" s="375"/>
      <c r="LUU11" s="375"/>
      <c r="LUV11" s="375"/>
      <c r="LUW11" s="375"/>
      <c r="LUX11" s="375"/>
      <c r="LUY11" s="375"/>
      <c r="LUZ11" s="375"/>
      <c r="LVA11" s="375"/>
      <c r="LVB11" s="375"/>
      <c r="LVC11" s="375"/>
      <c r="LVD11" s="375"/>
      <c r="LVE11" s="375"/>
      <c r="LVF11" s="375"/>
      <c r="LVG11" s="375"/>
      <c r="LVH11" s="375"/>
      <c r="LVI11" s="375"/>
      <c r="LVJ11" s="375"/>
      <c r="LVK11" s="375"/>
      <c r="LVL11" s="375"/>
      <c r="LVM11" s="375"/>
      <c r="LVN11" s="375"/>
      <c r="LVO11" s="375"/>
      <c r="LVP11" s="375"/>
      <c r="LVQ11" s="375"/>
      <c r="LVR11" s="375"/>
      <c r="LVS11" s="375"/>
      <c r="LVT11" s="375"/>
      <c r="LVU11" s="375"/>
      <c r="LVV11" s="375"/>
      <c r="LVW11" s="375"/>
      <c r="LVX11" s="375"/>
      <c r="LVY11" s="375"/>
      <c r="LVZ11" s="375"/>
      <c r="LWA11" s="375"/>
      <c r="LWB11" s="375"/>
      <c r="LWC11" s="375"/>
      <c r="LWD11" s="375"/>
      <c r="LWE11" s="375"/>
      <c r="LWF11" s="375"/>
      <c r="LWG11" s="375"/>
      <c r="LWH11" s="375"/>
      <c r="LWI11" s="375"/>
      <c r="LWJ11" s="375"/>
      <c r="LWK11" s="375"/>
      <c r="LWL11" s="375"/>
      <c r="LWM11" s="375"/>
      <c r="LWN11" s="375"/>
      <c r="LWO11" s="375"/>
      <c r="LWP11" s="375"/>
      <c r="LWQ11" s="375"/>
      <c r="LWR11" s="375"/>
      <c r="LWS11" s="375"/>
      <c r="LWT11" s="375"/>
      <c r="LWU11" s="375"/>
      <c r="LWV11" s="375"/>
      <c r="LWW11" s="375"/>
      <c r="LWX11" s="375"/>
      <c r="LWY11" s="375"/>
      <c r="LWZ11" s="375"/>
      <c r="LXA11" s="375"/>
      <c r="LXB11" s="375"/>
      <c r="LXC11" s="375"/>
      <c r="LXD11" s="375"/>
      <c r="LXE11" s="375"/>
      <c r="LXF11" s="375"/>
      <c r="LXG11" s="375"/>
      <c r="LXH11" s="375"/>
      <c r="LXI11" s="375"/>
      <c r="LXJ11" s="375"/>
      <c r="LXK11" s="375"/>
      <c r="LXL11" s="375"/>
      <c r="LXM11" s="375"/>
      <c r="LXN11" s="375"/>
      <c r="LXO11" s="375"/>
      <c r="LXP11" s="375"/>
      <c r="LXQ11" s="375"/>
      <c r="LXR11" s="375"/>
      <c r="LXS11" s="375"/>
      <c r="LXT11" s="375"/>
      <c r="LXU11" s="375"/>
      <c r="LXV11" s="375"/>
      <c r="LXW11" s="375"/>
      <c r="LXX11" s="375"/>
      <c r="LXY11" s="375"/>
      <c r="LXZ11" s="375"/>
      <c r="LYA11" s="375"/>
      <c r="LYB11" s="375"/>
      <c r="LYC11" s="375"/>
      <c r="LYD11" s="375"/>
      <c r="LYE11" s="375"/>
      <c r="LYF11" s="375"/>
      <c r="LYG11" s="375"/>
      <c r="LYH11" s="375"/>
      <c r="LYI11" s="375"/>
      <c r="LYJ11" s="375"/>
      <c r="LYK11" s="375"/>
      <c r="LYL11" s="375"/>
      <c r="LYM11" s="375"/>
      <c r="LYN11" s="375"/>
      <c r="LYO11" s="375"/>
      <c r="LYP11" s="375"/>
      <c r="LYQ11" s="375"/>
      <c r="LYR11" s="375"/>
      <c r="LYS11" s="375"/>
      <c r="LYT11" s="375"/>
      <c r="LYU11" s="375"/>
      <c r="LYV11" s="375"/>
      <c r="LYW11" s="375"/>
      <c r="LYX11" s="375"/>
      <c r="LYY11" s="375"/>
      <c r="LYZ11" s="375"/>
      <c r="LZA11" s="375"/>
      <c r="LZB11" s="375"/>
      <c r="LZC11" s="375"/>
      <c r="LZD11" s="375"/>
      <c r="LZE11" s="375"/>
      <c r="LZF11" s="375"/>
      <c r="LZG11" s="375"/>
      <c r="LZH11" s="375"/>
      <c r="LZI11" s="375"/>
      <c r="LZJ11" s="375"/>
      <c r="LZK11" s="375"/>
      <c r="LZL11" s="375"/>
      <c r="LZM11" s="375"/>
      <c r="LZN11" s="375"/>
      <c r="LZO11" s="375"/>
      <c r="LZP11" s="375"/>
      <c r="LZQ11" s="375"/>
      <c r="LZR11" s="375"/>
      <c r="LZS11" s="375"/>
      <c r="LZT11" s="375"/>
      <c r="LZU11" s="375"/>
      <c r="LZV11" s="375"/>
      <c r="LZW11" s="375"/>
      <c r="LZX11" s="375"/>
      <c r="LZY11" s="375"/>
      <c r="LZZ11" s="375"/>
      <c r="MAA11" s="375"/>
      <c r="MAB11" s="375"/>
      <c r="MAC11" s="375"/>
      <c r="MAD11" s="375"/>
      <c r="MAE11" s="375"/>
      <c r="MAF11" s="375"/>
      <c r="MAG11" s="375"/>
      <c r="MAH11" s="375"/>
      <c r="MAI11" s="375"/>
      <c r="MAJ11" s="375"/>
      <c r="MAK11" s="375"/>
      <c r="MAL11" s="375"/>
      <c r="MAM11" s="375"/>
      <c r="MAN11" s="375"/>
      <c r="MAO11" s="375"/>
      <c r="MAP11" s="375"/>
      <c r="MAQ11" s="375"/>
      <c r="MAR11" s="375"/>
      <c r="MAS11" s="375"/>
      <c r="MAT11" s="375"/>
      <c r="MAU11" s="375"/>
      <c r="MAV11" s="375"/>
      <c r="MAW11" s="375"/>
      <c r="MAX11" s="375"/>
      <c r="MAY11" s="375"/>
      <c r="MAZ11" s="375"/>
      <c r="MBA11" s="375"/>
      <c r="MBB11" s="375"/>
      <c r="MBC11" s="375"/>
      <c r="MBD11" s="375"/>
      <c r="MBE11" s="375"/>
      <c r="MBF11" s="375"/>
      <c r="MBG11" s="375"/>
      <c r="MBH11" s="375"/>
      <c r="MBI11" s="375"/>
      <c r="MBJ11" s="375"/>
      <c r="MBK11" s="375"/>
      <c r="MBL11" s="375"/>
      <c r="MBM11" s="375"/>
      <c r="MBN11" s="375"/>
      <c r="MBO11" s="375"/>
      <c r="MBP11" s="375"/>
      <c r="MBQ11" s="375"/>
      <c r="MBR11" s="375"/>
      <c r="MBS11" s="375"/>
      <c r="MBT11" s="375"/>
      <c r="MBU11" s="375"/>
      <c r="MBV11" s="375"/>
      <c r="MBW11" s="375"/>
      <c r="MBX11" s="375"/>
      <c r="MBY11" s="375"/>
      <c r="MBZ11" s="375"/>
      <c r="MCA11" s="375"/>
      <c r="MCB11" s="375"/>
      <c r="MCC11" s="375"/>
      <c r="MCD11" s="375"/>
      <c r="MCE11" s="375"/>
      <c r="MCF11" s="375"/>
      <c r="MCG11" s="375"/>
      <c r="MCH11" s="375"/>
      <c r="MCI11" s="375"/>
      <c r="MCJ11" s="375"/>
      <c r="MCK11" s="375"/>
      <c r="MCL11" s="375"/>
      <c r="MCM11" s="375"/>
      <c r="MCN11" s="375"/>
      <c r="MCO11" s="375"/>
      <c r="MCP11" s="375"/>
      <c r="MCQ11" s="375"/>
      <c r="MCR11" s="375"/>
      <c r="MCS11" s="375"/>
      <c r="MCT11" s="375"/>
      <c r="MCU11" s="375"/>
      <c r="MCV11" s="375"/>
      <c r="MCW11" s="375"/>
      <c r="MCX11" s="375"/>
      <c r="MCY11" s="375"/>
      <c r="MCZ11" s="375"/>
      <c r="MDA11" s="375"/>
      <c r="MDB11" s="375"/>
      <c r="MDC11" s="375"/>
      <c r="MDD11" s="375"/>
      <c r="MDE11" s="375"/>
      <c r="MDF11" s="375"/>
      <c r="MDG11" s="375"/>
      <c r="MDH11" s="375"/>
      <c r="MDI11" s="375"/>
      <c r="MDJ11" s="375"/>
      <c r="MDK11" s="375"/>
      <c r="MDL11" s="375"/>
      <c r="MDM11" s="375"/>
      <c r="MDN11" s="375"/>
      <c r="MDO11" s="375"/>
      <c r="MDP11" s="375"/>
      <c r="MDQ11" s="375"/>
      <c r="MDR11" s="375"/>
      <c r="MDS11" s="375"/>
      <c r="MDT11" s="375"/>
      <c r="MDU11" s="375"/>
      <c r="MDV11" s="375"/>
      <c r="MDW11" s="375"/>
      <c r="MDX11" s="375"/>
      <c r="MDY11" s="375"/>
      <c r="MDZ11" s="375"/>
      <c r="MEA11" s="375"/>
      <c r="MEB11" s="375"/>
      <c r="MEC11" s="375"/>
      <c r="MED11" s="375"/>
      <c r="MEE11" s="375"/>
      <c r="MEF11" s="375"/>
      <c r="MEG11" s="375"/>
      <c r="MEH11" s="375"/>
      <c r="MEI11" s="375"/>
      <c r="MEJ11" s="375"/>
      <c r="MEK11" s="375"/>
      <c r="MEL11" s="375"/>
      <c r="MEM11" s="375"/>
      <c r="MEN11" s="375"/>
      <c r="MEO11" s="375"/>
      <c r="MEP11" s="375"/>
      <c r="MEQ11" s="375"/>
      <c r="MER11" s="375"/>
      <c r="MES11" s="375"/>
      <c r="MET11" s="375"/>
      <c r="MEU11" s="375"/>
      <c r="MEV11" s="375"/>
      <c r="MEW11" s="375"/>
      <c r="MEX11" s="375"/>
      <c r="MEY11" s="375"/>
      <c r="MEZ11" s="375"/>
      <c r="MFA11" s="375"/>
      <c r="MFB11" s="375"/>
      <c r="MFC11" s="375"/>
      <c r="MFD11" s="375"/>
      <c r="MFE11" s="375"/>
      <c r="MFF11" s="375"/>
      <c r="MFG11" s="375"/>
      <c r="MFH11" s="375"/>
      <c r="MFI11" s="375"/>
      <c r="MFJ11" s="375"/>
      <c r="MFK11" s="375"/>
      <c r="MFL11" s="375"/>
      <c r="MFM11" s="375"/>
      <c r="MFN11" s="375"/>
      <c r="MFO11" s="375"/>
      <c r="MFP11" s="375"/>
      <c r="MFQ11" s="375"/>
      <c r="MFR11" s="375"/>
      <c r="MFS11" s="375"/>
      <c r="MFT11" s="375"/>
      <c r="MFU11" s="375"/>
      <c r="MFV11" s="375"/>
      <c r="MFW11" s="375"/>
      <c r="MFX11" s="375"/>
      <c r="MFY11" s="375"/>
      <c r="MFZ11" s="375"/>
      <c r="MGA11" s="375"/>
      <c r="MGB11" s="375"/>
      <c r="MGC11" s="375"/>
      <c r="MGD11" s="375"/>
      <c r="MGE11" s="375"/>
      <c r="MGF11" s="375"/>
      <c r="MGG11" s="375"/>
      <c r="MGH11" s="375"/>
      <c r="MGI11" s="375"/>
      <c r="MGJ11" s="375"/>
      <c r="MGK11" s="375"/>
      <c r="MGL11" s="375"/>
      <c r="MGM11" s="375"/>
      <c r="MGN11" s="375"/>
      <c r="MGO11" s="375"/>
      <c r="MGP11" s="375"/>
      <c r="MGQ11" s="375"/>
      <c r="MGR11" s="375"/>
      <c r="MGS11" s="375"/>
      <c r="MGT11" s="375"/>
      <c r="MGU11" s="375"/>
      <c r="MGV11" s="375"/>
      <c r="MGW11" s="375"/>
      <c r="MGX11" s="375"/>
      <c r="MGY11" s="375"/>
      <c r="MGZ11" s="375"/>
      <c r="MHA11" s="375"/>
      <c r="MHB11" s="375"/>
      <c r="MHC11" s="375"/>
      <c r="MHD11" s="375"/>
      <c r="MHE11" s="375"/>
      <c r="MHF11" s="375"/>
      <c r="MHG11" s="375"/>
      <c r="MHH11" s="375"/>
      <c r="MHI11" s="375"/>
      <c r="MHJ11" s="375"/>
      <c r="MHK11" s="375"/>
      <c r="MHL11" s="375"/>
      <c r="MHM11" s="375"/>
      <c r="MHN11" s="375"/>
      <c r="MHO11" s="375"/>
      <c r="MHP11" s="375"/>
      <c r="MHQ11" s="375"/>
      <c r="MHR11" s="375"/>
      <c r="MHS11" s="375"/>
      <c r="MHT11" s="375"/>
      <c r="MHU11" s="375"/>
      <c r="MHV11" s="375"/>
      <c r="MHW11" s="375"/>
      <c r="MHX11" s="375"/>
      <c r="MHY11" s="375"/>
      <c r="MHZ11" s="375"/>
      <c r="MIA11" s="375"/>
      <c r="MIB11" s="375"/>
      <c r="MIC11" s="375"/>
      <c r="MID11" s="375"/>
      <c r="MIE11" s="375"/>
      <c r="MIF11" s="375"/>
      <c r="MIG11" s="375"/>
      <c r="MIH11" s="375"/>
      <c r="MII11" s="375"/>
      <c r="MIJ11" s="375"/>
      <c r="MIK11" s="375"/>
      <c r="MIL11" s="375"/>
      <c r="MIM11" s="375"/>
      <c r="MIN11" s="375"/>
      <c r="MIO11" s="375"/>
      <c r="MIP11" s="375"/>
      <c r="MIQ11" s="375"/>
      <c r="MIR11" s="375"/>
      <c r="MIS11" s="375"/>
      <c r="MIT11" s="375"/>
      <c r="MIU11" s="375"/>
      <c r="MIV11" s="375"/>
      <c r="MIW11" s="375"/>
      <c r="MIX11" s="375"/>
      <c r="MIY11" s="375"/>
      <c r="MIZ11" s="375"/>
      <c r="MJA11" s="375"/>
      <c r="MJB11" s="375"/>
      <c r="MJC11" s="375"/>
      <c r="MJD11" s="375"/>
      <c r="MJE11" s="375"/>
      <c r="MJF11" s="375"/>
      <c r="MJG11" s="375"/>
      <c r="MJH11" s="375"/>
      <c r="MJI11" s="375"/>
      <c r="MJJ11" s="375"/>
      <c r="MJK11" s="375"/>
      <c r="MJL11" s="375"/>
      <c r="MJM11" s="375"/>
      <c r="MJN11" s="375"/>
      <c r="MJO11" s="375"/>
      <c r="MJP11" s="375"/>
      <c r="MJQ11" s="375"/>
      <c r="MJR11" s="375"/>
      <c r="MJS11" s="375"/>
      <c r="MJT11" s="375"/>
      <c r="MJU11" s="375"/>
      <c r="MJV11" s="375"/>
      <c r="MJW11" s="375"/>
      <c r="MJX11" s="375"/>
      <c r="MJY11" s="375"/>
      <c r="MJZ11" s="375"/>
      <c r="MKA11" s="375"/>
      <c r="MKB11" s="375"/>
      <c r="MKC11" s="375"/>
      <c r="MKD11" s="375"/>
      <c r="MKE11" s="375"/>
      <c r="MKF11" s="375"/>
      <c r="MKG11" s="375"/>
      <c r="MKH11" s="375"/>
      <c r="MKI11" s="375"/>
      <c r="MKJ11" s="375"/>
      <c r="MKK11" s="375"/>
      <c r="MKL11" s="375"/>
      <c r="MKM11" s="375"/>
      <c r="MKN11" s="375"/>
      <c r="MKO11" s="375"/>
      <c r="MKP11" s="375"/>
      <c r="MKQ11" s="375"/>
      <c r="MKR11" s="375"/>
      <c r="MKS11" s="375"/>
      <c r="MKT11" s="375"/>
      <c r="MKU11" s="375"/>
      <c r="MKV11" s="375"/>
      <c r="MKW11" s="375"/>
      <c r="MKX11" s="375"/>
      <c r="MKY11" s="375"/>
      <c r="MKZ11" s="375"/>
      <c r="MLA11" s="375"/>
      <c r="MLB11" s="375"/>
      <c r="MLC11" s="375"/>
      <c r="MLD11" s="375"/>
      <c r="MLE11" s="375"/>
      <c r="MLF11" s="375"/>
      <c r="MLG11" s="375"/>
      <c r="MLH11" s="375"/>
      <c r="MLI11" s="375"/>
      <c r="MLJ11" s="375"/>
      <c r="MLK11" s="375"/>
      <c r="MLL11" s="375"/>
      <c r="MLM11" s="375"/>
      <c r="MLN11" s="375"/>
      <c r="MLO11" s="375"/>
      <c r="MLP11" s="375"/>
      <c r="MLQ11" s="375"/>
      <c r="MLR11" s="375"/>
      <c r="MLS11" s="375"/>
      <c r="MLT11" s="375"/>
      <c r="MLU11" s="375"/>
      <c r="MLV11" s="375"/>
      <c r="MLW11" s="375"/>
      <c r="MLX11" s="375"/>
      <c r="MLY11" s="375"/>
      <c r="MLZ11" s="375"/>
      <c r="MMA11" s="375"/>
      <c r="MMB11" s="375"/>
      <c r="MMC11" s="375"/>
      <c r="MMD11" s="375"/>
      <c r="MME11" s="375"/>
      <c r="MMF11" s="375"/>
      <c r="MMG11" s="375"/>
      <c r="MMH11" s="375"/>
      <c r="MMI11" s="375"/>
      <c r="MMJ11" s="375"/>
      <c r="MMK11" s="375"/>
      <c r="MML11" s="375"/>
      <c r="MMM11" s="375"/>
      <c r="MMN11" s="375"/>
      <c r="MMO11" s="375"/>
      <c r="MMP11" s="375"/>
      <c r="MMQ11" s="375"/>
      <c r="MMR11" s="375"/>
      <c r="MMS11" s="375"/>
      <c r="MMT11" s="375"/>
      <c r="MMU11" s="375"/>
      <c r="MMV11" s="375"/>
      <c r="MMW11" s="375"/>
      <c r="MMX11" s="375"/>
      <c r="MMY11" s="375"/>
      <c r="MMZ11" s="375"/>
      <c r="MNA11" s="375"/>
      <c r="MNB11" s="375"/>
      <c r="MNC11" s="375"/>
      <c r="MND11" s="375"/>
      <c r="MNE11" s="375"/>
      <c r="MNF11" s="375"/>
      <c r="MNG11" s="375"/>
      <c r="MNH11" s="375"/>
      <c r="MNI11" s="375"/>
      <c r="MNJ11" s="375"/>
      <c r="MNK11" s="375"/>
      <c r="MNL11" s="375"/>
      <c r="MNM11" s="375"/>
      <c r="MNN11" s="375"/>
      <c r="MNO11" s="375"/>
      <c r="MNP11" s="375"/>
      <c r="MNQ11" s="375"/>
      <c r="MNR11" s="375"/>
      <c r="MNS11" s="375"/>
      <c r="MNT11" s="375"/>
      <c r="MNU11" s="375"/>
      <c r="MNV11" s="375"/>
      <c r="MNW11" s="375"/>
      <c r="MNX11" s="375"/>
      <c r="MNY11" s="375"/>
      <c r="MNZ11" s="375"/>
      <c r="MOA11" s="375"/>
      <c r="MOB11" s="375"/>
      <c r="MOC11" s="375"/>
      <c r="MOD11" s="375"/>
      <c r="MOE11" s="375"/>
      <c r="MOF11" s="375"/>
      <c r="MOG11" s="375"/>
      <c r="MOH11" s="375"/>
      <c r="MOI11" s="375"/>
      <c r="MOJ11" s="375"/>
      <c r="MOK11" s="375"/>
      <c r="MOL11" s="375"/>
      <c r="MOM11" s="375"/>
      <c r="MON11" s="375"/>
      <c r="MOO11" s="375"/>
      <c r="MOP11" s="375"/>
      <c r="MOQ11" s="375"/>
      <c r="MOR11" s="375"/>
      <c r="MOS11" s="375"/>
      <c r="MOT11" s="375"/>
      <c r="MOU11" s="375"/>
      <c r="MOV11" s="375"/>
      <c r="MOW11" s="375"/>
      <c r="MOX11" s="375"/>
      <c r="MOY11" s="375"/>
      <c r="MOZ11" s="375"/>
      <c r="MPA11" s="375"/>
      <c r="MPB11" s="375"/>
      <c r="MPC11" s="375"/>
      <c r="MPD11" s="375"/>
      <c r="MPE11" s="375"/>
      <c r="MPF11" s="375"/>
      <c r="MPG11" s="375"/>
      <c r="MPH11" s="375"/>
      <c r="MPI11" s="375"/>
      <c r="MPJ11" s="375"/>
      <c r="MPK11" s="375"/>
      <c r="MPL11" s="375"/>
      <c r="MPM11" s="375"/>
      <c r="MPN11" s="375"/>
      <c r="MPO11" s="375"/>
      <c r="MPP11" s="375"/>
      <c r="MPQ11" s="375"/>
      <c r="MPR11" s="375"/>
      <c r="MPS11" s="375"/>
      <c r="MPT11" s="375"/>
      <c r="MPU11" s="375"/>
      <c r="MPV11" s="375"/>
      <c r="MPW11" s="375"/>
      <c r="MPX11" s="375"/>
      <c r="MPY11" s="375"/>
      <c r="MPZ11" s="375"/>
      <c r="MQA11" s="375"/>
      <c r="MQB11" s="375"/>
      <c r="MQC11" s="375"/>
      <c r="MQD11" s="375"/>
      <c r="MQE11" s="375"/>
      <c r="MQF11" s="375"/>
      <c r="MQG11" s="375"/>
      <c r="MQH11" s="375"/>
      <c r="MQI11" s="375"/>
      <c r="MQJ11" s="375"/>
      <c r="MQK11" s="375"/>
      <c r="MQL11" s="375"/>
      <c r="MQM11" s="375"/>
      <c r="MQN11" s="375"/>
      <c r="MQO11" s="375"/>
      <c r="MQP11" s="375"/>
      <c r="MQQ11" s="375"/>
      <c r="MQR11" s="375"/>
      <c r="MQS11" s="375"/>
      <c r="MQT11" s="375"/>
      <c r="MQU11" s="375"/>
      <c r="MQV11" s="375"/>
      <c r="MQW11" s="375"/>
      <c r="MQX11" s="375"/>
      <c r="MQY11" s="375"/>
      <c r="MQZ11" s="375"/>
      <c r="MRA11" s="375"/>
      <c r="MRB11" s="375"/>
      <c r="MRC11" s="375"/>
      <c r="MRD11" s="375"/>
      <c r="MRE11" s="375"/>
      <c r="MRF11" s="375"/>
      <c r="MRG11" s="375"/>
      <c r="MRH11" s="375"/>
      <c r="MRI11" s="375"/>
      <c r="MRJ11" s="375"/>
      <c r="MRK11" s="375"/>
      <c r="MRL11" s="375"/>
      <c r="MRM11" s="375"/>
      <c r="MRN11" s="375"/>
      <c r="MRO11" s="375"/>
      <c r="MRP11" s="375"/>
      <c r="MRQ11" s="375"/>
      <c r="MRR11" s="375"/>
      <c r="MRS11" s="375"/>
      <c r="MRT11" s="375"/>
      <c r="MRU11" s="375"/>
      <c r="MRV11" s="375"/>
      <c r="MRW11" s="375"/>
      <c r="MRX11" s="375"/>
      <c r="MRY11" s="375"/>
      <c r="MRZ11" s="375"/>
      <c r="MSA11" s="375"/>
      <c r="MSB11" s="375"/>
      <c r="MSC11" s="375"/>
      <c r="MSD11" s="375"/>
      <c r="MSE11" s="375"/>
      <c r="MSF11" s="375"/>
      <c r="MSG11" s="375"/>
      <c r="MSH11" s="375"/>
      <c r="MSI11" s="375"/>
      <c r="MSJ11" s="375"/>
      <c r="MSK11" s="375"/>
      <c r="MSL11" s="375"/>
      <c r="MSM11" s="375"/>
      <c r="MSN11" s="375"/>
      <c r="MSO11" s="375"/>
      <c r="MSP11" s="375"/>
      <c r="MSQ11" s="375"/>
      <c r="MSR11" s="375"/>
      <c r="MSS11" s="375"/>
      <c r="MST11" s="375"/>
      <c r="MSU11" s="375"/>
      <c r="MSV11" s="375"/>
      <c r="MSW11" s="375"/>
      <c r="MSX11" s="375"/>
      <c r="MSY11" s="375"/>
      <c r="MSZ11" s="375"/>
      <c r="MTA11" s="375"/>
      <c r="MTB11" s="375"/>
      <c r="MTC11" s="375"/>
      <c r="MTD11" s="375"/>
      <c r="MTE11" s="375"/>
      <c r="MTF11" s="375"/>
      <c r="MTG11" s="375"/>
      <c r="MTH11" s="375"/>
      <c r="MTI11" s="375"/>
      <c r="MTJ11" s="375"/>
      <c r="MTK11" s="375"/>
      <c r="MTL11" s="375"/>
      <c r="MTM11" s="375"/>
      <c r="MTN11" s="375"/>
      <c r="MTO11" s="375"/>
      <c r="MTP11" s="375"/>
      <c r="MTQ11" s="375"/>
      <c r="MTR11" s="375"/>
      <c r="MTS11" s="375"/>
      <c r="MTT11" s="375"/>
      <c r="MTU11" s="375"/>
      <c r="MTV11" s="375"/>
      <c r="MTW11" s="375"/>
      <c r="MTX11" s="375"/>
      <c r="MTY11" s="375"/>
      <c r="MTZ11" s="375"/>
      <c r="MUA11" s="375"/>
      <c r="MUB11" s="375"/>
      <c r="MUC11" s="375"/>
      <c r="MUD11" s="375"/>
      <c r="MUE11" s="375"/>
      <c r="MUF11" s="375"/>
      <c r="MUG11" s="375"/>
      <c r="MUH11" s="375"/>
      <c r="MUI11" s="375"/>
      <c r="MUJ11" s="375"/>
      <c r="MUK11" s="375"/>
      <c r="MUL11" s="375"/>
      <c r="MUM11" s="375"/>
      <c r="MUN11" s="375"/>
      <c r="MUO11" s="375"/>
      <c r="MUP11" s="375"/>
      <c r="MUQ11" s="375"/>
      <c r="MUR11" s="375"/>
      <c r="MUS11" s="375"/>
      <c r="MUT11" s="375"/>
      <c r="MUU11" s="375"/>
      <c r="MUV11" s="375"/>
      <c r="MUW11" s="375"/>
      <c r="MUX11" s="375"/>
      <c r="MUY11" s="375"/>
      <c r="MUZ11" s="375"/>
      <c r="MVA11" s="375"/>
      <c r="MVB11" s="375"/>
      <c r="MVC11" s="375"/>
      <c r="MVD11" s="375"/>
      <c r="MVE11" s="375"/>
      <c r="MVF11" s="375"/>
      <c r="MVG11" s="375"/>
      <c r="MVH11" s="375"/>
      <c r="MVI11" s="375"/>
      <c r="MVJ11" s="375"/>
      <c r="MVK11" s="375"/>
      <c r="MVL11" s="375"/>
      <c r="MVM11" s="375"/>
      <c r="MVN11" s="375"/>
      <c r="MVO11" s="375"/>
      <c r="MVP11" s="375"/>
      <c r="MVQ11" s="375"/>
      <c r="MVR11" s="375"/>
      <c r="MVS11" s="375"/>
      <c r="MVT11" s="375"/>
      <c r="MVU11" s="375"/>
      <c r="MVV11" s="375"/>
      <c r="MVW11" s="375"/>
      <c r="MVX11" s="375"/>
      <c r="MVY11" s="375"/>
      <c r="MVZ11" s="375"/>
      <c r="MWA11" s="375"/>
      <c r="MWB11" s="375"/>
      <c r="MWC11" s="375"/>
      <c r="MWD11" s="375"/>
      <c r="MWE11" s="375"/>
      <c r="MWF11" s="375"/>
      <c r="MWG11" s="375"/>
      <c r="MWH11" s="375"/>
      <c r="MWI11" s="375"/>
      <c r="MWJ11" s="375"/>
      <c r="MWK11" s="375"/>
      <c r="MWL11" s="375"/>
      <c r="MWM11" s="375"/>
      <c r="MWN11" s="375"/>
      <c r="MWO11" s="375"/>
      <c r="MWP11" s="375"/>
      <c r="MWQ11" s="375"/>
      <c r="MWR11" s="375"/>
      <c r="MWS11" s="375"/>
      <c r="MWT11" s="375"/>
      <c r="MWU11" s="375"/>
      <c r="MWV11" s="375"/>
      <c r="MWW11" s="375"/>
      <c r="MWX11" s="375"/>
      <c r="MWY11" s="375"/>
      <c r="MWZ11" s="375"/>
      <c r="MXA11" s="375"/>
      <c r="MXB11" s="375"/>
      <c r="MXC11" s="375"/>
      <c r="MXD11" s="375"/>
      <c r="MXE11" s="375"/>
      <c r="MXF11" s="375"/>
      <c r="MXG11" s="375"/>
      <c r="MXH11" s="375"/>
      <c r="MXI11" s="375"/>
      <c r="MXJ11" s="375"/>
      <c r="MXK11" s="375"/>
      <c r="MXL11" s="375"/>
      <c r="MXM11" s="375"/>
      <c r="MXN11" s="375"/>
      <c r="MXO11" s="375"/>
      <c r="MXP11" s="375"/>
      <c r="MXQ11" s="375"/>
      <c r="MXR11" s="375"/>
      <c r="MXS11" s="375"/>
      <c r="MXT11" s="375"/>
      <c r="MXU11" s="375"/>
      <c r="MXV11" s="375"/>
      <c r="MXW11" s="375"/>
      <c r="MXX11" s="375"/>
      <c r="MXY11" s="375"/>
      <c r="MXZ11" s="375"/>
      <c r="MYA11" s="375"/>
      <c r="MYB11" s="375"/>
      <c r="MYC11" s="375"/>
      <c r="MYD11" s="375"/>
      <c r="MYE11" s="375"/>
      <c r="MYF11" s="375"/>
      <c r="MYG11" s="375"/>
      <c r="MYH11" s="375"/>
      <c r="MYI11" s="375"/>
      <c r="MYJ11" s="375"/>
      <c r="MYK11" s="375"/>
      <c r="MYL11" s="375"/>
      <c r="MYM11" s="375"/>
      <c r="MYN11" s="375"/>
      <c r="MYO11" s="375"/>
      <c r="MYP11" s="375"/>
      <c r="MYQ11" s="375"/>
      <c r="MYR11" s="375"/>
      <c r="MYS11" s="375"/>
      <c r="MYT11" s="375"/>
      <c r="MYU11" s="375"/>
      <c r="MYV11" s="375"/>
      <c r="MYW11" s="375"/>
      <c r="MYX11" s="375"/>
      <c r="MYY11" s="375"/>
      <c r="MYZ11" s="375"/>
      <c r="MZA11" s="375"/>
      <c r="MZB11" s="375"/>
      <c r="MZC11" s="375"/>
      <c r="MZD11" s="375"/>
      <c r="MZE11" s="375"/>
      <c r="MZF11" s="375"/>
      <c r="MZG11" s="375"/>
      <c r="MZH11" s="375"/>
      <c r="MZI11" s="375"/>
      <c r="MZJ11" s="375"/>
      <c r="MZK11" s="375"/>
      <c r="MZL11" s="375"/>
      <c r="MZM11" s="375"/>
      <c r="MZN11" s="375"/>
      <c r="MZO11" s="375"/>
      <c r="MZP11" s="375"/>
      <c r="MZQ11" s="375"/>
      <c r="MZR11" s="375"/>
      <c r="MZS11" s="375"/>
      <c r="MZT11" s="375"/>
      <c r="MZU11" s="375"/>
      <c r="MZV11" s="375"/>
      <c r="MZW11" s="375"/>
      <c r="MZX11" s="375"/>
      <c r="MZY11" s="375"/>
      <c r="MZZ11" s="375"/>
      <c r="NAA11" s="375"/>
      <c r="NAB11" s="375"/>
      <c r="NAC11" s="375"/>
      <c r="NAD11" s="375"/>
      <c r="NAE11" s="375"/>
      <c r="NAF11" s="375"/>
      <c r="NAG11" s="375"/>
      <c r="NAH11" s="375"/>
      <c r="NAI11" s="375"/>
      <c r="NAJ11" s="375"/>
      <c r="NAK11" s="375"/>
      <c r="NAL11" s="375"/>
      <c r="NAM11" s="375"/>
      <c r="NAN11" s="375"/>
      <c r="NAO11" s="375"/>
      <c r="NAP11" s="375"/>
      <c r="NAQ11" s="375"/>
      <c r="NAR11" s="375"/>
      <c r="NAS11" s="375"/>
      <c r="NAT11" s="375"/>
      <c r="NAU11" s="375"/>
      <c r="NAV11" s="375"/>
      <c r="NAW11" s="375"/>
      <c r="NAX11" s="375"/>
      <c r="NAY11" s="375"/>
      <c r="NAZ11" s="375"/>
      <c r="NBA11" s="375"/>
      <c r="NBB11" s="375"/>
      <c r="NBC11" s="375"/>
      <c r="NBD11" s="375"/>
      <c r="NBE11" s="375"/>
      <c r="NBF11" s="375"/>
      <c r="NBG11" s="375"/>
      <c r="NBH11" s="375"/>
      <c r="NBI11" s="375"/>
      <c r="NBJ11" s="375"/>
      <c r="NBK11" s="375"/>
      <c r="NBL11" s="375"/>
      <c r="NBM11" s="375"/>
      <c r="NBN11" s="375"/>
      <c r="NBO11" s="375"/>
      <c r="NBP11" s="375"/>
      <c r="NBQ11" s="375"/>
      <c r="NBR11" s="375"/>
      <c r="NBS11" s="375"/>
      <c r="NBT11" s="375"/>
      <c r="NBU11" s="375"/>
      <c r="NBV11" s="375"/>
      <c r="NBW11" s="375"/>
      <c r="NBX11" s="375"/>
      <c r="NBY11" s="375"/>
      <c r="NBZ11" s="375"/>
      <c r="NCA11" s="375"/>
      <c r="NCB11" s="375"/>
      <c r="NCC11" s="375"/>
      <c r="NCD11" s="375"/>
      <c r="NCE11" s="375"/>
      <c r="NCF11" s="375"/>
      <c r="NCG11" s="375"/>
      <c r="NCH11" s="375"/>
      <c r="NCI11" s="375"/>
      <c r="NCJ11" s="375"/>
      <c r="NCK11" s="375"/>
      <c r="NCL11" s="375"/>
      <c r="NCM11" s="375"/>
      <c r="NCN11" s="375"/>
      <c r="NCO11" s="375"/>
      <c r="NCP11" s="375"/>
      <c r="NCQ11" s="375"/>
      <c r="NCR11" s="375"/>
      <c r="NCS11" s="375"/>
      <c r="NCT11" s="375"/>
      <c r="NCU11" s="375"/>
      <c r="NCV11" s="375"/>
      <c r="NCW11" s="375"/>
      <c r="NCX11" s="375"/>
      <c r="NCY11" s="375"/>
      <c r="NCZ11" s="375"/>
      <c r="NDA11" s="375"/>
      <c r="NDB11" s="375"/>
      <c r="NDC11" s="375"/>
      <c r="NDD11" s="375"/>
      <c r="NDE11" s="375"/>
      <c r="NDF11" s="375"/>
      <c r="NDG11" s="375"/>
      <c r="NDH11" s="375"/>
      <c r="NDI11" s="375"/>
      <c r="NDJ11" s="375"/>
      <c r="NDK11" s="375"/>
      <c r="NDL11" s="375"/>
      <c r="NDM11" s="375"/>
      <c r="NDN11" s="375"/>
      <c r="NDO11" s="375"/>
      <c r="NDP11" s="375"/>
      <c r="NDQ11" s="375"/>
      <c r="NDR11" s="375"/>
      <c r="NDS11" s="375"/>
      <c r="NDT11" s="375"/>
      <c r="NDU11" s="375"/>
      <c r="NDV11" s="375"/>
      <c r="NDW11" s="375"/>
      <c r="NDX11" s="375"/>
      <c r="NDY11" s="375"/>
      <c r="NDZ11" s="375"/>
      <c r="NEA11" s="375"/>
      <c r="NEB11" s="375"/>
      <c r="NEC11" s="375"/>
      <c r="NED11" s="375"/>
      <c r="NEE11" s="375"/>
      <c r="NEF11" s="375"/>
      <c r="NEG11" s="375"/>
      <c r="NEH11" s="375"/>
      <c r="NEI11" s="375"/>
      <c r="NEJ11" s="375"/>
      <c r="NEK11" s="375"/>
      <c r="NEL11" s="375"/>
      <c r="NEM11" s="375"/>
      <c r="NEN11" s="375"/>
      <c r="NEO11" s="375"/>
      <c r="NEP11" s="375"/>
      <c r="NEQ11" s="375"/>
      <c r="NER11" s="375"/>
      <c r="NES11" s="375"/>
      <c r="NET11" s="375"/>
      <c r="NEU11" s="375"/>
      <c r="NEV11" s="375"/>
      <c r="NEW11" s="375"/>
      <c r="NEX11" s="375"/>
      <c r="NEY11" s="375"/>
      <c r="NEZ11" s="375"/>
      <c r="NFA11" s="375"/>
      <c r="NFB11" s="375"/>
      <c r="NFC11" s="375"/>
      <c r="NFD11" s="375"/>
      <c r="NFE11" s="375"/>
      <c r="NFF11" s="375"/>
      <c r="NFG11" s="375"/>
      <c r="NFH11" s="375"/>
      <c r="NFI11" s="375"/>
      <c r="NFJ11" s="375"/>
      <c r="NFK11" s="375"/>
      <c r="NFL11" s="375"/>
      <c r="NFM11" s="375"/>
      <c r="NFN11" s="375"/>
      <c r="NFO11" s="375"/>
      <c r="NFP11" s="375"/>
      <c r="NFQ11" s="375"/>
      <c r="NFR11" s="375"/>
      <c r="NFS11" s="375"/>
      <c r="NFT11" s="375"/>
      <c r="NFU11" s="375"/>
      <c r="NFV11" s="375"/>
      <c r="NFW11" s="375"/>
      <c r="NFX11" s="375"/>
      <c r="NFY11" s="375"/>
      <c r="NFZ11" s="375"/>
      <c r="NGA11" s="375"/>
      <c r="NGB11" s="375"/>
      <c r="NGC11" s="375"/>
      <c r="NGD11" s="375"/>
      <c r="NGE11" s="375"/>
      <c r="NGF11" s="375"/>
      <c r="NGG11" s="375"/>
      <c r="NGH11" s="375"/>
      <c r="NGI11" s="375"/>
      <c r="NGJ11" s="375"/>
      <c r="NGK11" s="375"/>
      <c r="NGL11" s="375"/>
      <c r="NGM11" s="375"/>
      <c r="NGN11" s="375"/>
      <c r="NGO11" s="375"/>
      <c r="NGP11" s="375"/>
      <c r="NGQ11" s="375"/>
      <c r="NGR11" s="375"/>
      <c r="NGS11" s="375"/>
      <c r="NGT11" s="375"/>
      <c r="NGU11" s="375"/>
      <c r="NGV11" s="375"/>
      <c r="NGW11" s="375"/>
      <c r="NGX11" s="375"/>
      <c r="NGY11" s="375"/>
      <c r="NGZ11" s="375"/>
      <c r="NHA11" s="375"/>
      <c r="NHB11" s="375"/>
      <c r="NHC11" s="375"/>
      <c r="NHD11" s="375"/>
      <c r="NHE11" s="375"/>
      <c r="NHF11" s="375"/>
      <c r="NHG11" s="375"/>
      <c r="NHH11" s="375"/>
      <c r="NHI11" s="375"/>
      <c r="NHJ11" s="375"/>
      <c r="NHK11" s="375"/>
      <c r="NHL11" s="375"/>
      <c r="NHM11" s="375"/>
      <c r="NHN11" s="375"/>
      <c r="NHO11" s="375"/>
      <c r="NHP11" s="375"/>
      <c r="NHQ11" s="375"/>
      <c r="NHR11" s="375"/>
      <c r="NHS11" s="375"/>
      <c r="NHT11" s="375"/>
      <c r="NHU11" s="375"/>
      <c r="NHV11" s="375"/>
      <c r="NHW11" s="375"/>
      <c r="NHX11" s="375"/>
      <c r="NHY11" s="375"/>
      <c r="NHZ11" s="375"/>
      <c r="NIA11" s="375"/>
      <c r="NIB11" s="375"/>
      <c r="NIC11" s="375"/>
      <c r="NID11" s="375"/>
      <c r="NIE11" s="375"/>
      <c r="NIF11" s="375"/>
      <c r="NIG11" s="375"/>
      <c r="NIH11" s="375"/>
      <c r="NII11" s="375"/>
      <c r="NIJ11" s="375"/>
      <c r="NIK11" s="375"/>
      <c r="NIL11" s="375"/>
      <c r="NIM11" s="375"/>
      <c r="NIN11" s="375"/>
      <c r="NIO11" s="375"/>
      <c r="NIP11" s="375"/>
      <c r="NIQ11" s="375"/>
      <c r="NIR11" s="375"/>
      <c r="NIS11" s="375"/>
      <c r="NIT11" s="375"/>
      <c r="NIU11" s="375"/>
      <c r="NIV11" s="375"/>
      <c r="NIW11" s="375"/>
      <c r="NIX11" s="375"/>
      <c r="NIY11" s="375"/>
      <c r="NIZ11" s="375"/>
      <c r="NJA11" s="375"/>
      <c r="NJB11" s="375"/>
      <c r="NJC11" s="375"/>
      <c r="NJD11" s="375"/>
      <c r="NJE11" s="375"/>
      <c r="NJF11" s="375"/>
      <c r="NJG11" s="375"/>
      <c r="NJH11" s="375"/>
      <c r="NJI11" s="375"/>
      <c r="NJJ11" s="375"/>
      <c r="NJK11" s="375"/>
      <c r="NJL11" s="375"/>
      <c r="NJM11" s="375"/>
      <c r="NJN11" s="375"/>
      <c r="NJO11" s="375"/>
      <c r="NJP11" s="375"/>
      <c r="NJQ11" s="375"/>
      <c r="NJR11" s="375"/>
      <c r="NJS11" s="375"/>
      <c r="NJT11" s="375"/>
      <c r="NJU11" s="375"/>
      <c r="NJV11" s="375"/>
      <c r="NJW11" s="375"/>
      <c r="NJX11" s="375"/>
      <c r="NJY11" s="375"/>
      <c r="NJZ11" s="375"/>
      <c r="NKA11" s="375"/>
      <c r="NKB11" s="375"/>
      <c r="NKC11" s="375"/>
      <c r="NKD11" s="375"/>
      <c r="NKE11" s="375"/>
      <c r="NKF11" s="375"/>
      <c r="NKG11" s="375"/>
      <c r="NKH11" s="375"/>
      <c r="NKI11" s="375"/>
      <c r="NKJ11" s="375"/>
      <c r="NKK11" s="375"/>
      <c r="NKL11" s="375"/>
      <c r="NKM11" s="375"/>
      <c r="NKN11" s="375"/>
      <c r="NKO11" s="375"/>
      <c r="NKP11" s="375"/>
      <c r="NKQ11" s="375"/>
      <c r="NKR11" s="375"/>
      <c r="NKS11" s="375"/>
      <c r="NKT11" s="375"/>
      <c r="NKU11" s="375"/>
      <c r="NKV11" s="375"/>
      <c r="NKW11" s="375"/>
      <c r="NKX11" s="375"/>
      <c r="NKY11" s="375"/>
      <c r="NKZ11" s="375"/>
      <c r="NLA11" s="375"/>
      <c r="NLB11" s="375"/>
      <c r="NLC11" s="375"/>
      <c r="NLD11" s="375"/>
      <c r="NLE11" s="375"/>
      <c r="NLF11" s="375"/>
      <c r="NLG11" s="375"/>
      <c r="NLH11" s="375"/>
      <c r="NLI11" s="375"/>
      <c r="NLJ11" s="375"/>
      <c r="NLK11" s="375"/>
      <c r="NLL11" s="375"/>
      <c r="NLM11" s="375"/>
      <c r="NLN11" s="375"/>
      <c r="NLO11" s="375"/>
      <c r="NLP11" s="375"/>
      <c r="NLQ11" s="375"/>
      <c r="NLR11" s="375"/>
      <c r="NLS11" s="375"/>
      <c r="NLT11" s="375"/>
      <c r="NLU11" s="375"/>
      <c r="NLV11" s="375"/>
      <c r="NLW11" s="375"/>
      <c r="NLX11" s="375"/>
      <c r="NLY11" s="375"/>
      <c r="NLZ11" s="375"/>
      <c r="NMA11" s="375"/>
      <c r="NMB11" s="375"/>
      <c r="NMC11" s="375"/>
      <c r="NMD11" s="375"/>
      <c r="NME11" s="375"/>
      <c r="NMF11" s="375"/>
      <c r="NMG11" s="375"/>
      <c r="NMH11" s="375"/>
      <c r="NMI11" s="375"/>
      <c r="NMJ11" s="375"/>
      <c r="NMK11" s="375"/>
      <c r="NML11" s="375"/>
      <c r="NMM11" s="375"/>
      <c r="NMN11" s="375"/>
      <c r="NMO11" s="375"/>
      <c r="NMP11" s="375"/>
      <c r="NMQ11" s="375"/>
      <c r="NMR11" s="375"/>
      <c r="NMS11" s="375"/>
      <c r="NMT11" s="375"/>
      <c r="NMU11" s="375"/>
      <c r="NMV11" s="375"/>
      <c r="NMW11" s="375"/>
      <c r="NMX11" s="375"/>
      <c r="NMY11" s="375"/>
      <c r="NMZ11" s="375"/>
      <c r="NNA11" s="375"/>
      <c r="NNB11" s="375"/>
      <c r="NNC11" s="375"/>
      <c r="NND11" s="375"/>
      <c r="NNE11" s="375"/>
      <c r="NNF11" s="375"/>
      <c r="NNG11" s="375"/>
      <c r="NNH11" s="375"/>
      <c r="NNI11" s="375"/>
      <c r="NNJ11" s="375"/>
      <c r="NNK11" s="375"/>
      <c r="NNL11" s="375"/>
      <c r="NNM11" s="375"/>
      <c r="NNN11" s="375"/>
      <c r="NNO11" s="375"/>
      <c r="NNP11" s="375"/>
      <c r="NNQ11" s="375"/>
      <c r="NNR11" s="375"/>
      <c r="NNS11" s="375"/>
      <c r="NNT11" s="375"/>
      <c r="NNU11" s="375"/>
      <c r="NNV11" s="375"/>
      <c r="NNW11" s="375"/>
      <c r="NNX11" s="375"/>
      <c r="NNY11" s="375"/>
      <c r="NNZ11" s="375"/>
      <c r="NOA11" s="375"/>
      <c r="NOB11" s="375"/>
      <c r="NOC11" s="375"/>
      <c r="NOD11" s="375"/>
      <c r="NOE11" s="375"/>
      <c r="NOF11" s="375"/>
      <c r="NOG11" s="375"/>
      <c r="NOH11" s="375"/>
      <c r="NOI11" s="375"/>
      <c r="NOJ11" s="375"/>
      <c r="NOK11" s="375"/>
      <c r="NOL11" s="375"/>
      <c r="NOM11" s="375"/>
      <c r="NON11" s="375"/>
      <c r="NOO11" s="375"/>
      <c r="NOP11" s="375"/>
      <c r="NOQ11" s="375"/>
      <c r="NOR11" s="375"/>
      <c r="NOS11" s="375"/>
      <c r="NOT11" s="375"/>
      <c r="NOU11" s="375"/>
      <c r="NOV11" s="375"/>
      <c r="NOW11" s="375"/>
      <c r="NOX11" s="375"/>
      <c r="NOY11" s="375"/>
      <c r="NOZ11" s="375"/>
      <c r="NPA11" s="375"/>
      <c r="NPB11" s="375"/>
      <c r="NPC11" s="375"/>
      <c r="NPD11" s="375"/>
      <c r="NPE11" s="375"/>
      <c r="NPF11" s="375"/>
      <c r="NPG11" s="375"/>
      <c r="NPH11" s="375"/>
      <c r="NPI11" s="375"/>
      <c r="NPJ11" s="375"/>
      <c r="NPK11" s="375"/>
      <c r="NPL11" s="375"/>
      <c r="NPM11" s="375"/>
      <c r="NPN11" s="375"/>
      <c r="NPO11" s="375"/>
      <c r="NPP11" s="375"/>
      <c r="NPQ11" s="375"/>
      <c r="NPR11" s="375"/>
      <c r="NPS11" s="375"/>
      <c r="NPT11" s="375"/>
      <c r="NPU11" s="375"/>
      <c r="NPV11" s="375"/>
      <c r="NPW11" s="375"/>
      <c r="NPX11" s="375"/>
      <c r="NPY11" s="375"/>
      <c r="NPZ11" s="375"/>
      <c r="NQA11" s="375"/>
      <c r="NQB11" s="375"/>
      <c r="NQC11" s="375"/>
      <c r="NQD11" s="375"/>
      <c r="NQE11" s="375"/>
      <c r="NQF11" s="375"/>
      <c r="NQG11" s="375"/>
      <c r="NQH11" s="375"/>
      <c r="NQI11" s="375"/>
      <c r="NQJ11" s="375"/>
      <c r="NQK11" s="375"/>
      <c r="NQL11" s="375"/>
      <c r="NQM11" s="375"/>
      <c r="NQN11" s="375"/>
      <c r="NQO11" s="375"/>
      <c r="NQP11" s="375"/>
      <c r="NQQ11" s="375"/>
      <c r="NQR11" s="375"/>
      <c r="NQS11" s="375"/>
      <c r="NQT11" s="375"/>
      <c r="NQU11" s="375"/>
      <c r="NQV11" s="375"/>
      <c r="NQW11" s="375"/>
      <c r="NQX11" s="375"/>
      <c r="NQY11" s="375"/>
      <c r="NQZ11" s="375"/>
      <c r="NRA11" s="375"/>
      <c r="NRB11" s="375"/>
      <c r="NRC11" s="375"/>
      <c r="NRD11" s="375"/>
      <c r="NRE11" s="375"/>
      <c r="NRF11" s="375"/>
      <c r="NRG11" s="375"/>
      <c r="NRH11" s="375"/>
      <c r="NRI11" s="375"/>
      <c r="NRJ11" s="375"/>
      <c r="NRK11" s="375"/>
      <c r="NRL11" s="375"/>
      <c r="NRM11" s="375"/>
      <c r="NRN11" s="375"/>
      <c r="NRO11" s="375"/>
      <c r="NRP11" s="375"/>
      <c r="NRQ11" s="375"/>
      <c r="NRR11" s="375"/>
      <c r="NRS11" s="375"/>
      <c r="NRT11" s="375"/>
      <c r="NRU11" s="375"/>
      <c r="NRV11" s="375"/>
      <c r="NRW11" s="375"/>
      <c r="NRX11" s="375"/>
      <c r="NRY11" s="375"/>
      <c r="NRZ11" s="375"/>
      <c r="NSA11" s="375"/>
      <c r="NSB11" s="375"/>
      <c r="NSC11" s="375"/>
      <c r="NSD11" s="375"/>
      <c r="NSE11" s="375"/>
      <c r="NSF11" s="375"/>
      <c r="NSG11" s="375"/>
      <c r="NSH11" s="375"/>
      <c r="NSI11" s="375"/>
      <c r="NSJ11" s="375"/>
      <c r="NSK11" s="375"/>
      <c r="NSL11" s="375"/>
      <c r="NSM11" s="375"/>
      <c r="NSN11" s="375"/>
      <c r="NSO11" s="375"/>
      <c r="NSP11" s="375"/>
      <c r="NSQ11" s="375"/>
      <c r="NSR11" s="375"/>
      <c r="NSS11" s="375"/>
      <c r="NST11" s="375"/>
      <c r="NSU11" s="375"/>
      <c r="NSV11" s="375"/>
      <c r="NSW11" s="375"/>
      <c r="NSX11" s="375"/>
      <c r="NSY11" s="375"/>
      <c r="NSZ11" s="375"/>
      <c r="NTA11" s="375"/>
      <c r="NTB11" s="375"/>
      <c r="NTC11" s="375"/>
      <c r="NTD11" s="375"/>
      <c r="NTE11" s="375"/>
      <c r="NTF11" s="375"/>
      <c r="NTG11" s="375"/>
      <c r="NTH11" s="375"/>
      <c r="NTI11" s="375"/>
      <c r="NTJ11" s="375"/>
      <c r="NTK11" s="375"/>
      <c r="NTL11" s="375"/>
      <c r="NTM11" s="375"/>
      <c r="NTN11" s="375"/>
      <c r="NTO11" s="375"/>
      <c r="NTP11" s="375"/>
      <c r="NTQ11" s="375"/>
      <c r="NTR11" s="375"/>
      <c r="NTS11" s="375"/>
      <c r="NTT11" s="375"/>
      <c r="NTU11" s="375"/>
      <c r="NTV11" s="375"/>
      <c r="NTW11" s="375"/>
      <c r="NTX11" s="375"/>
      <c r="NTY11" s="375"/>
      <c r="NTZ11" s="375"/>
      <c r="NUA11" s="375"/>
      <c r="NUB11" s="375"/>
      <c r="NUC11" s="375"/>
      <c r="NUD11" s="375"/>
      <c r="NUE11" s="375"/>
      <c r="NUF11" s="375"/>
      <c r="NUG11" s="375"/>
      <c r="NUH11" s="375"/>
      <c r="NUI11" s="375"/>
      <c r="NUJ11" s="375"/>
      <c r="NUK11" s="375"/>
      <c r="NUL11" s="375"/>
      <c r="NUM11" s="375"/>
      <c r="NUN11" s="375"/>
      <c r="NUO11" s="375"/>
      <c r="NUP11" s="375"/>
      <c r="NUQ11" s="375"/>
      <c r="NUR11" s="375"/>
      <c r="NUS11" s="375"/>
      <c r="NUT11" s="375"/>
      <c r="NUU11" s="375"/>
      <c r="NUV11" s="375"/>
      <c r="NUW11" s="375"/>
      <c r="NUX11" s="375"/>
      <c r="NUY11" s="375"/>
      <c r="NUZ11" s="375"/>
      <c r="NVA11" s="375"/>
      <c r="NVB11" s="375"/>
      <c r="NVC11" s="375"/>
      <c r="NVD11" s="375"/>
      <c r="NVE11" s="375"/>
      <c r="NVF11" s="375"/>
      <c r="NVG11" s="375"/>
      <c r="NVH11" s="375"/>
      <c r="NVI11" s="375"/>
      <c r="NVJ11" s="375"/>
      <c r="NVK11" s="375"/>
      <c r="NVL11" s="375"/>
      <c r="NVM11" s="375"/>
      <c r="NVN11" s="375"/>
      <c r="NVO11" s="375"/>
      <c r="NVP11" s="375"/>
      <c r="NVQ11" s="375"/>
      <c r="NVR11" s="375"/>
      <c r="NVS11" s="375"/>
      <c r="NVT11" s="375"/>
      <c r="NVU11" s="375"/>
      <c r="NVV11" s="375"/>
      <c r="NVW11" s="375"/>
      <c r="NVX11" s="375"/>
      <c r="NVY11" s="375"/>
      <c r="NVZ11" s="375"/>
      <c r="NWA11" s="375"/>
      <c r="NWB11" s="375"/>
      <c r="NWC11" s="375"/>
      <c r="NWD11" s="375"/>
      <c r="NWE11" s="375"/>
      <c r="NWF11" s="375"/>
      <c r="NWG11" s="375"/>
      <c r="NWH11" s="375"/>
      <c r="NWI11" s="375"/>
      <c r="NWJ11" s="375"/>
      <c r="NWK11" s="375"/>
      <c r="NWL11" s="375"/>
      <c r="NWM11" s="375"/>
      <c r="NWN11" s="375"/>
      <c r="NWO11" s="375"/>
      <c r="NWP11" s="375"/>
      <c r="NWQ11" s="375"/>
      <c r="NWR11" s="375"/>
      <c r="NWS11" s="375"/>
      <c r="NWT11" s="375"/>
      <c r="NWU11" s="375"/>
      <c r="NWV11" s="375"/>
      <c r="NWW11" s="375"/>
      <c r="NWX11" s="375"/>
      <c r="NWY11" s="375"/>
      <c r="NWZ11" s="375"/>
      <c r="NXA11" s="375"/>
      <c r="NXB11" s="375"/>
      <c r="NXC11" s="375"/>
      <c r="NXD11" s="375"/>
      <c r="NXE11" s="375"/>
      <c r="NXF11" s="375"/>
      <c r="NXG11" s="375"/>
      <c r="NXH11" s="375"/>
      <c r="NXI11" s="375"/>
      <c r="NXJ11" s="375"/>
      <c r="NXK11" s="375"/>
      <c r="NXL11" s="375"/>
      <c r="NXM11" s="375"/>
      <c r="NXN11" s="375"/>
      <c r="NXO11" s="375"/>
      <c r="NXP11" s="375"/>
      <c r="NXQ11" s="375"/>
      <c r="NXR11" s="375"/>
      <c r="NXS11" s="375"/>
      <c r="NXT11" s="375"/>
      <c r="NXU11" s="375"/>
      <c r="NXV11" s="375"/>
      <c r="NXW11" s="375"/>
      <c r="NXX11" s="375"/>
      <c r="NXY11" s="375"/>
      <c r="NXZ11" s="375"/>
      <c r="NYA11" s="375"/>
      <c r="NYB11" s="375"/>
      <c r="NYC11" s="375"/>
      <c r="NYD11" s="375"/>
      <c r="NYE11" s="375"/>
      <c r="NYF11" s="375"/>
      <c r="NYG11" s="375"/>
      <c r="NYH11" s="375"/>
      <c r="NYI11" s="375"/>
      <c r="NYJ11" s="375"/>
      <c r="NYK11" s="375"/>
      <c r="NYL11" s="375"/>
      <c r="NYM11" s="375"/>
      <c r="NYN11" s="375"/>
      <c r="NYO11" s="375"/>
      <c r="NYP11" s="375"/>
      <c r="NYQ11" s="375"/>
      <c r="NYR11" s="375"/>
      <c r="NYS11" s="375"/>
      <c r="NYT11" s="375"/>
      <c r="NYU11" s="375"/>
      <c r="NYV11" s="375"/>
      <c r="NYW11" s="375"/>
      <c r="NYX11" s="375"/>
      <c r="NYY11" s="375"/>
      <c r="NYZ11" s="375"/>
      <c r="NZA11" s="375"/>
      <c r="NZB11" s="375"/>
      <c r="NZC11" s="375"/>
      <c r="NZD11" s="375"/>
      <c r="NZE11" s="375"/>
      <c r="NZF11" s="375"/>
      <c r="NZG11" s="375"/>
      <c r="NZH11" s="375"/>
      <c r="NZI11" s="375"/>
      <c r="NZJ11" s="375"/>
      <c r="NZK11" s="375"/>
      <c r="NZL11" s="375"/>
      <c r="NZM11" s="375"/>
      <c r="NZN11" s="375"/>
      <c r="NZO11" s="375"/>
      <c r="NZP11" s="375"/>
      <c r="NZQ11" s="375"/>
      <c r="NZR11" s="375"/>
      <c r="NZS11" s="375"/>
      <c r="NZT11" s="375"/>
      <c r="NZU11" s="375"/>
      <c r="NZV11" s="375"/>
      <c r="NZW11" s="375"/>
      <c r="NZX11" s="375"/>
      <c r="NZY11" s="375"/>
      <c r="NZZ11" s="375"/>
      <c r="OAA11" s="375"/>
      <c r="OAB11" s="375"/>
      <c r="OAC11" s="375"/>
      <c r="OAD11" s="375"/>
      <c r="OAE11" s="375"/>
      <c r="OAF11" s="375"/>
      <c r="OAG11" s="375"/>
      <c r="OAH11" s="375"/>
      <c r="OAI11" s="375"/>
      <c r="OAJ11" s="375"/>
      <c r="OAK11" s="375"/>
      <c r="OAL11" s="375"/>
      <c r="OAM11" s="375"/>
      <c r="OAN11" s="375"/>
      <c r="OAO11" s="375"/>
      <c r="OAP11" s="375"/>
      <c r="OAQ11" s="375"/>
      <c r="OAR11" s="375"/>
      <c r="OAS11" s="375"/>
      <c r="OAT11" s="375"/>
      <c r="OAU11" s="375"/>
      <c r="OAV11" s="375"/>
      <c r="OAW11" s="375"/>
      <c r="OAX11" s="375"/>
      <c r="OAY11" s="375"/>
      <c r="OAZ11" s="375"/>
      <c r="OBA11" s="375"/>
      <c r="OBB11" s="375"/>
      <c r="OBC11" s="375"/>
      <c r="OBD11" s="375"/>
      <c r="OBE11" s="375"/>
      <c r="OBF11" s="375"/>
      <c r="OBG11" s="375"/>
      <c r="OBH11" s="375"/>
      <c r="OBI11" s="375"/>
      <c r="OBJ11" s="375"/>
      <c r="OBK11" s="375"/>
      <c r="OBL11" s="375"/>
      <c r="OBM11" s="375"/>
      <c r="OBN11" s="375"/>
      <c r="OBO11" s="375"/>
      <c r="OBP11" s="375"/>
      <c r="OBQ11" s="375"/>
      <c r="OBR11" s="375"/>
      <c r="OBS11" s="375"/>
      <c r="OBT11" s="375"/>
      <c r="OBU11" s="375"/>
      <c r="OBV11" s="375"/>
      <c r="OBW11" s="375"/>
      <c r="OBX11" s="375"/>
      <c r="OBY11" s="375"/>
      <c r="OBZ11" s="375"/>
      <c r="OCA11" s="375"/>
      <c r="OCB11" s="375"/>
      <c r="OCC11" s="375"/>
      <c r="OCD11" s="375"/>
      <c r="OCE11" s="375"/>
      <c r="OCF11" s="375"/>
      <c r="OCG11" s="375"/>
      <c r="OCH11" s="375"/>
      <c r="OCI11" s="375"/>
      <c r="OCJ11" s="375"/>
      <c r="OCK11" s="375"/>
      <c r="OCL11" s="375"/>
      <c r="OCM11" s="375"/>
      <c r="OCN11" s="375"/>
      <c r="OCO11" s="375"/>
      <c r="OCP11" s="375"/>
      <c r="OCQ11" s="375"/>
      <c r="OCR11" s="375"/>
      <c r="OCS11" s="375"/>
      <c r="OCT11" s="375"/>
      <c r="OCU11" s="375"/>
      <c r="OCV11" s="375"/>
      <c r="OCW11" s="375"/>
      <c r="OCX11" s="375"/>
      <c r="OCY11" s="375"/>
      <c r="OCZ11" s="375"/>
      <c r="ODA11" s="375"/>
      <c r="ODB11" s="375"/>
      <c r="ODC11" s="375"/>
      <c r="ODD11" s="375"/>
      <c r="ODE11" s="375"/>
      <c r="ODF11" s="375"/>
      <c r="ODG11" s="375"/>
      <c r="ODH11" s="375"/>
      <c r="ODI11" s="375"/>
      <c r="ODJ11" s="375"/>
      <c r="ODK11" s="375"/>
      <c r="ODL11" s="375"/>
      <c r="ODM11" s="375"/>
      <c r="ODN11" s="375"/>
      <c r="ODO11" s="375"/>
      <c r="ODP11" s="375"/>
      <c r="ODQ11" s="375"/>
      <c r="ODR11" s="375"/>
      <c r="ODS11" s="375"/>
      <c r="ODT11" s="375"/>
      <c r="ODU11" s="375"/>
      <c r="ODV11" s="375"/>
      <c r="ODW11" s="375"/>
      <c r="ODX11" s="375"/>
      <c r="ODY11" s="375"/>
      <c r="ODZ11" s="375"/>
      <c r="OEA11" s="375"/>
      <c r="OEB11" s="375"/>
      <c r="OEC11" s="375"/>
      <c r="OED11" s="375"/>
      <c r="OEE11" s="375"/>
      <c r="OEF11" s="375"/>
      <c r="OEG11" s="375"/>
      <c r="OEH11" s="375"/>
      <c r="OEI11" s="375"/>
      <c r="OEJ11" s="375"/>
      <c r="OEK11" s="375"/>
      <c r="OEL11" s="375"/>
      <c r="OEM11" s="375"/>
      <c r="OEN11" s="375"/>
      <c r="OEO11" s="375"/>
      <c r="OEP11" s="375"/>
      <c r="OEQ11" s="375"/>
      <c r="OER11" s="375"/>
      <c r="OES11" s="375"/>
      <c r="OET11" s="375"/>
      <c r="OEU11" s="375"/>
      <c r="OEV11" s="375"/>
      <c r="OEW11" s="375"/>
      <c r="OEX11" s="375"/>
      <c r="OEY11" s="375"/>
      <c r="OEZ11" s="375"/>
      <c r="OFA11" s="375"/>
      <c r="OFB11" s="375"/>
      <c r="OFC11" s="375"/>
      <c r="OFD11" s="375"/>
      <c r="OFE11" s="375"/>
      <c r="OFF11" s="375"/>
      <c r="OFG11" s="375"/>
      <c r="OFH11" s="375"/>
      <c r="OFI11" s="375"/>
      <c r="OFJ11" s="375"/>
      <c r="OFK11" s="375"/>
      <c r="OFL11" s="375"/>
      <c r="OFM11" s="375"/>
      <c r="OFN11" s="375"/>
      <c r="OFO11" s="375"/>
      <c r="OFP11" s="375"/>
      <c r="OFQ11" s="375"/>
      <c r="OFR11" s="375"/>
      <c r="OFS11" s="375"/>
      <c r="OFT11" s="375"/>
      <c r="OFU11" s="375"/>
      <c r="OFV11" s="375"/>
      <c r="OFW11" s="375"/>
      <c r="OFX11" s="375"/>
      <c r="OFY11" s="375"/>
      <c r="OFZ11" s="375"/>
      <c r="OGA11" s="375"/>
      <c r="OGB11" s="375"/>
      <c r="OGC11" s="375"/>
      <c r="OGD11" s="375"/>
      <c r="OGE11" s="375"/>
      <c r="OGF11" s="375"/>
      <c r="OGG11" s="375"/>
      <c r="OGH11" s="375"/>
      <c r="OGI11" s="375"/>
      <c r="OGJ11" s="375"/>
      <c r="OGK11" s="375"/>
      <c r="OGL11" s="375"/>
      <c r="OGM11" s="375"/>
      <c r="OGN11" s="375"/>
      <c r="OGO11" s="375"/>
      <c r="OGP11" s="375"/>
      <c r="OGQ11" s="375"/>
      <c r="OGR11" s="375"/>
      <c r="OGS11" s="375"/>
      <c r="OGT11" s="375"/>
      <c r="OGU11" s="375"/>
      <c r="OGV11" s="375"/>
      <c r="OGW11" s="375"/>
      <c r="OGX11" s="375"/>
      <c r="OGY11" s="375"/>
      <c r="OGZ11" s="375"/>
      <c r="OHA11" s="375"/>
      <c r="OHB11" s="375"/>
      <c r="OHC11" s="375"/>
      <c r="OHD11" s="375"/>
      <c r="OHE11" s="375"/>
      <c r="OHF11" s="375"/>
      <c r="OHG11" s="375"/>
      <c r="OHH11" s="375"/>
      <c r="OHI11" s="375"/>
      <c r="OHJ11" s="375"/>
      <c r="OHK11" s="375"/>
      <c r="OHL11" s="375"/>
      <c r="OHM11" s="375"/>
      <c r="OHN11" s="375"/>
      <c r="OHO11" s="375"/>
      <c r="OHP11" s="375"/>
      <c r="OHQ11" s="375"/>
      <c r="OHR11" s="375"/>
      <c r="OHS11" s="375"/>
      <c r="OHT11" s="375"/>
      <c r="OHU11" s="375"/>
      <c r="OHV11" s="375"/>
      <c r="OHW11" s="375"/>
      <c r="OHX11" s="375"/>
      <c r="OHY11" s="375"/>
      <c r="OHZ11" s="375"/>
      <c r="OIA11" s="375"/>
      <c r="OIB11" s="375"/>
      <c r="OIC11" s="375"/>
      <c r="OID11" s="375"/>
      <c r="OIE11" s="375"/>
      <c r="OIF11" s="375"/>
      <c r="OIG11" s="375"/>
      <c r="OIH11" s="375"/>
      <c r="OII11" s="375"/>
      <c r="OIJ11" s="375"/>
      <c r="OIK11" s="375"/>
      <c r="OIL11" s="375"/>
      <c r="OIM11" s="375"/>
      <c r="OIN11" s="375"/>
      <c r="OIO11" s="375"/>
      <c r="OIP11" s="375"/>
      <c r="OIQ11" s="375"/>
      <c r="OIR11" s="375"/>
      <c r="OIS11" s="375"/>
      <c r="OIT11" s="375"/>
      <c r="OIU11" s="375"/>
      <c r="OIV11" s="375"/>
      <c r="OIW11" s="375"/>
      <c r="OIX11" s="375"/>
      <c r="OIY11" s="375"/>
      <c r="OIZ11" s="375"/>
      <c r="OJA11" s="375"/>
      <c r="OJB11" s="375"/>
      <c r="OJC11" s="375"/>
      <c r="OJD11" s="375"/>
      <c r="OJE11" s="375"/>
      <c r="OJF11" s="375"/>
      <c r="OJG11" s="375"/>
      <c r="OJH11" s="375"/>
      <c r="OJI11" s="375"/>
      <c r="OJJ11" s="375"/>
      <c r="OJK11" s="375"/>
      <c r="OJL11" s="375"/>
      <c r="OJM11" s="375"/>
      <c r="OJN11" s="375"/>
      <c r="OJO11" s="375"/>
      <c r="OJP11" s="375"/>
      <c r="OJQ11" s="375"/>
      <c r="OJR11" s="375"/>
      <c r="OJS11" s="375"/>
      <c r="OJT11" s="375"/>
      <c r="OJU11" s="375"/>
      <c r="OJV11" s="375"/>
      <c r="OJW11" s="375"/>
      <c r="OJX11" s="375"/>
      <c r="OJY11" s="375"/>
      <c r="OJZ11" s="375"/>
      <c r="OKA11" s="375"/>
      <c r="OKB11" s="375"/>
      <c r="OKC11" s="375"/>
      <c r="OKD11" s="375"/>
      <c r="OKE11" s="375"/>
      <c r="OKF11" s="375"/>
      <c r="OKG11" s="375"/>
      <c r="OKH11" s="375"/>
      <c r="OKI11" s="375"/>
      <c r="OKJ11" s="375"/>
      <c r="OKK11" s="375"/>
      <c r="OKL11" s="375"/>
      <c r="OKM11" s="375"/>
      <c r="OKN11" s="375"/>
      <c r="OKO11" s="375"/>
      <c r="OKP11" s="375"/>
      <c r="OKQ11" s="375"/>
      <c r="OKR11" s="375"/>
      <c r="OKS11" s="375"/>
      <c r="OKT11" s="375"/>
      <c r="OKU11" s="375"/>
      <c r="OKV11" s="375"/>
      <c r="OKW11" s="375"/>
      <c r="OKX11" s="375"/>
      <c r="OKY11" s="375"/>
      <c r="OKZ11" s="375"/>
      <c r="OLA11" s="375"/>
      <c r="OLB11" s="375"/>
      <c r="OLC11" s="375"/>
      <c r="OLD11" s="375"/>
      <c r="OLE11" s="375"/>
      <c r="OLF11" s="375"/>
      <c r="OLG11" s="375"/>
      <c r="OLH11" s="375"/>
      <c r="OLI11" s="375"/>
      <c r="OLJ11" s="375"/>
      <c r="OLK11" s="375"/>
      <c r="OLL11" s="375"/>
      <c r="OLM11" s="375"/>
      <c r="OLN11" s="375"/>
      <c r="OLO11" s="375"/>
      <c r="OLP11" s="375"/>
      <c r="OLQ11" s="375"/>
      <c r="OLR11" s="375"/>
      <c r="OLS11" s="375"/>
      <c r="OLT11" s="375"/>
      <c r="OLU11" s="375"/>
      <c r="OLV11" s="375"/>
      <c r="OLW11" s="375"/>
      <c r="OLX11" s="375"/>
      <c r="OLY11" s="375"/>
      <c r="OLZ11" s="375"/>
      <c r="OMA11" s="375"/>
      <c r="OMB11" s="375"/>
      <c r="OMC11" s="375"/>
      <c r="OMD11" s="375"/>
      <c r="OME11" s="375"/>
      <c r="OMF11" s="375"/>
      <c r="OMG11" s="375"/>
      <c r="OMH11" s="375"/>
      <c r="OMI11" s="375"/>
      <c r="OMJ11" s="375"/>
      <c r="OMK11" s="375"/>
      <c r="OML11" s="375"/>
      <c r="OMM11" s="375"/>
      <c r="OMN11" s="375"/>
      <c r="OMO11" s="375"/>
      <c r="OMP11" s="375"/>
      <c r="OMQ11" s="375"/>
      <c r="OMR11" s="375"/>
      <c r="OMS11" s="375"/>
      <c r="OMT11" s="375"/>
      <c r="OMU11" s="375"/>
      <c r="OMV11" s="375"/>
      <c r="OMW11" s="375"/>
      <c r="OMX11" s="375"/>
      <c r="OMY11" s="375"/>
      <c r="OMZ11" s="375"/>
      <c r="ONA11" s="375"/>
      <c r="ONB11" s="375"/>
      <c r="ONC11" s="375"/>
      <c r="OND11" s="375"/>
      <c r="ONE11" s="375"/>
      <c r="ONF11" s="375"/>
      <c r="ONG11" s="375"/>
      <c r="ONH11" s="375"/>
      <c r="ONI11" s="375"/>
      <c r="ONJ11" s="375"/>
      <c r="ONK11" s="375"/>
      <c r="ONL11" s="375"/>
      <c r="ONM11" s="375"/>
      <c r="ONN11" s="375"/>
      <c r="ONO11" s="375"/>
      <c r="ONP11" s="375"/>
      <c r="ONQ11" s="375"/>
      <c r="ONR11" s="375"/>
      <c r="ONS11" s="375"/>
      <c r="ONT11" s="375"/>
      <c r="ONU11" s="375"/>
      <c r="ONV11" s="375"/>
      <c r="ONW11" s="375"/>
      <c r="ONX11" s="375"/>
      <c r="ONY11" s="375"/>
      <c r="ONZ11" s="375"/>
      <c r="OOA11" s="375"/>
      <c r="OOB11" s="375"/>
      <c r="OOC11" s="375"/>
      <c r="OOD11" s="375"/>
      <c r="OOE11" s="375"/>
      <c r="OOF11" s="375"/>
      <c r="OOG11" s="375"/>
      <c r="OOH11" s="375"/>
      <c r="OOI11" s="375"/>
      <c r="OOJ11" s="375"/>
      <c r="OOK11" s="375"/>
      <c r="OOL11" s="375"/>
      <c r="OOM11" s="375"/>
      <c r="OON11" s="375"/>
      <c r="OOO11" s="375"/>
      <c r="OOP11" s="375"/>
      <c r="OOQ11" s="375"/>
      <c r="OOR11" s="375"/>
      <c r="OOS11" s="375"/>
      <c r="OOT11" s="375"/>
      <c r="OOU11" s="375"/>
      <c r="OOV11" s="375"/>
      <c r="OOW11" s="375"/>
      <c r="OOX11" s="375"/>
      <c r="OOY11" s="375"/>
      <c r="OOZ11" s="375"/>
      <c r="OPA11" s="375"/>
      <c r="OPB11" s="375"/>
      <c r="OPC11" s="375"/>
      <c r="OPD11" s="375"/>
      <c r="OPE11" s="375"/>
      <c r="OPF11" s="375"/>
      <c r="OPG11" s="375"/>
      <c r="OPH11" s="375"/>
      <c r="OPI11" s="375"/>
      <c r="OPJ11" s="375"/>
      <c r="OPK11" s="375"/>
      <c r="OPL11" s="375"/>
      <c r="OPM11" s="375"/>
      <c r="OPN11" s="375"/>
      <c r="OPO11" s="375"/>
      <c r="OPP11" s="375"/>
      <c r="OPQ11" s="375"/>
      <c r="OPR11" s="375"/>
      <c r="OPS11" s="375"/>
      <c r="OPT11" s="375"/>
      <c r="OPU11" s="375"/>
      <c r="OPV11" s="375"/>
      <c r="OPW11" s="375"/>
      <c r="OPX11" s="375"/>
      <c r="OPY11" s="375"/>
      <c r="OPZ11" s="375"/>
      <c r="OQA11" s="375"/>
      <c r="OQB11" s="375"/>
      <c r="OQC11" s="375"/>
      <c r="OQD11" s="375"/>
      <c r="OQE11" s="375"/>
      <c r="OQF11" s="375"/>
      <c r="OQG11" s="375"/>
      <c r="OQH11" s="375"/>
      <c r="OQI11" s="375"/>
      <c r="OQJ11" s="375"/>
      <c r="OQK11" s="375"/>
      <c r="OQL11" s="375"/>
      <c r="OQM11" s="375"/>
      <c r="OQN11" s="375"/>
      <c r="OQO11" s="375"/>
      <c r="OQP11" s="375"/>
      <c r="OQQ11" s="375"/>
      <c r="OQR11" s="375"/>
      <c r="OQS11" s="375"/>
      <c r="OQT11" s="375"/>
      <c r="OQU11" s="375"/>
      <c r="OQV11" s="375"/>
      <c r="OQW11" s="375"/>
      <c r="OQX11" s="375"/>
      <c r="OQY11" s="375"/>
      <c r="OQZ11" s="375"/>
      <c r="ORA11" s="375"/>
      <c r="ORB11" s="375"/>
      <c r="ORC11" s="375"/>
      <c r="ORD11" s="375"/>
      <c r="ORE11" s="375"/>
      <c r="ORF11" s="375"/>
      <c r="ORG11" s="375"/>
      <c r="ORH11" s="375"/>
      <c r="ORI11" s="375"/>
      <c r="ORJ11" s="375"/>
      <c r="ORK11" s="375"/>
      <c r="ORL11" s="375"/>
      <c r="ORM11" s="375"/>
      <c r="ORN11" s="375"/>
      <c r="ORO11" s="375"/>
      <c r="ORP11" s="375"/>
      <c r="ORQ11" s="375"/>
      <c r="ORR11" s="375"/>
      <c r="ORS11" s="375"/>
      <c r="ORT11" s="375"/>
      <c r="ORU11" s="375"/>
      <c r="ORV11" s="375"/>
      <c r="ORW11" s="375"/>
      <c r="ORX11" s="375"/>
      <c r="ORY11" s="375"/>
      <c r="ORZ11" s="375"/>
      <c r="OSA11" s="375"/>
      <c r="OSB11" s="375"/>
      <c r="OSC11" s="375"/>
      <c r="OSD11" s="375"/>
      <c r="OSE11" s="375"/>
      <c r="OSF11" s="375"/>
      <c r="OSG11" s="375"/>
      <c r="OSH11" s="375"/>
      <c r="OSI11" s="375"/>
      <c r="OSJ11" s="375"/>
      <c r="OSK11" s="375"/>
      <c r="OSL11" s="375"/>
      <c r="OSM11" s="375"/>
      <c r="OSN11" s="375"/>
      <c r="OSO11" s="375"/>
      <c r="OSP11" s="375"/>
      <c r="OSQ11" s="375"/>
      <c r="OSR11" s="375"/>
      <c r="OSS11" s="375"/>
      <c r="OST11" s="375"/>
      <c r="OSU11" s="375"/>
      <c r="OSV11" s="375"/>
      <c r="OSW11" s="375"/>
      <c r="OSX11" s="375"/>
      <c r="OSY11" s="375"/>
      <c r="OSZ11" s="375"/>
      <c r="OTA11" s="375"/>
      <c r="OTB11" s="375"/>
      <c r="OTC11" s="375"/>
      <c r="OTD11" s="375"/>
      <c r="OTE11" s="375"/>
      <c r="OTF11" s="375"/>
      <c r="OTG11" s="375"/>
      <c r="OTH11" s="375"/>
      <c r="OTI11" s="375"/>
      <c r="OTJ11" s="375"/>
      <c r="OTK11" s="375"/>
      <c r="OTL11" s="375"/>
      <c r="OTM11" s="375"/>
      <c r="OTN11" s="375"/>
      <c r="OTO11" s="375"/>
      <c r="OTP11" s="375"/>
      <c r="OTQ11" s="375"/>
      <c r="OTR11" s="375"/>
      <c r="OTS11" s="375"/>
      <c r="OTT11" s="375"/>
      <c r="OTU11" s="375"/>
      <c r="OTV11" s="375"/>
      <c r="OTW11" s="375"/>
      <c r="OTX11" s="375"/>
      <c r="OTY11" s="375"/>
      <c r="OTZ11" s="375"/>
      <c r="OUA11" s="375"/>
      <c r="OUB11" s="375"/>
      <c r="OUC11" s="375"/>
      <c r="OUD11" s="375"/>
      <c r="OUE11" s="375"/>
      <c r="OUF11" s="375"/>
      <c r="OUG11" s="375"/>
      <c r="OUH11" s="375"/>
      <c r="OUI11" s="375"/>
      <c r="OUJ11" s="375"/>
      <c r="OUK11" s="375"/>
      <c r="OUL11" s="375"/>
      <c r="OUM11" s="375"/>
      <c r="OUN11" s="375"/>
      <c r="OUO11" s="375"/>
      <c r="OUP11" s="375"/>
      <c r="OUQ11" s="375"/>
      <c r="OUR11" s="375"/>
      <c r="OUS11" s="375"/>
      <c r="OUT11" s="375"/>
      <c r="OUU11" s="375"/>
      <c r="OUV11" s="375"/>
      <c r="OUW11" s="375"/>
      <c r="OUX11" s="375"/>
      <c r="OUY11" s="375"/>
      <c r="OUZ11" s="375"/>
      <c r="OVA11" s="375"/>
      <c r="OVB11" s="375"/>
      <c r="OVC11" s="375"/>
      <c r="OVD11" s="375"/>
      <c r="OVE11" s="375"/>
      <c r="OVF11" s="375"/>
      <c r="OVG11" s="375"/>
      <c r="OVH11" s="375"/>
      <c r="OVI11" s="375"/>
      <c r="OVJ11" s="375"/>
      <c r="OVK11" s="375"/>
      <c r="OVL11" s="375"/>
      <c r="OVM11" s="375"/>
      <c r="OVN11" s="375"/>
      <c r="OVO11" s="375"/>
      <c r="OVP11" s="375"/>
      <c r="OVQ11" s="375"/>
      <c r="OVR11" s="375"/>
      <c r="OVS11" s="375"/>
      <c r="OVT11" s="375"/>
      <c r="OVU11" s="375"/>
      <c r="OVV11" s="375"/>
      <c r="OVW11" s="375"/>
      <c r="OVX11" s="375"/>
      <c r="OVY11" s="375"/>
      <c r="OVZ11" s="375"/>
      <c r="OWA11" s="375"/>
      <c r="OWB11" s="375"/>
      <c r="OWC11" s="375"/>
      <c r="OWD11" s="375"/>
      <c r="OWE11" s="375"/>
      <c r="OWF11" s="375"/>
      <c r="OWG11" s="375"/>
      <c r="OWH11" s="375"/>
      <c r="OWI11" s="375"/>
      <c r="OWJ11" s="375"/>
      <c r="OWK11" s="375"/>
      <c r="OWL11" s="375"/>
      <c r="OWM11" s="375"/>
      <c r="OWN11" s="375"/>
      <c r="OWO11" s="375"/>
      <c r="OWP11" s="375"/>
      <c r="OWQ11" s="375"/>
      <c r="OWR11" s="375"/>
      <c r="OWS11" s="375"/>
      <c r="OWT11" s="375"/>
      <c r="OWU11" s="375"/>
      <c r="OWV11" s="375"/>
      <c r="OWW11" s="375"/>
      <c r="OWX11" s="375"/>
      <c r="OWY11" s="375"/>
      <c r="OWZ11" s="375"/>
      <c r="OXA11" s="375"/>
      <c r="OXB11" s="375"/>
      <c r="OXC11" s="375"/>
      <c r="OXD11" s="375"/>
      <c r="OXE11" s="375"/>
      <c r="OXF11" s="375"/>
      <c r="OXG11" s="375"/>
      <c r="OXH11" s="375"/>
      <c r="OXI11" s="375"/>
      <c r="OXJ11" s="375"/>
      <c r="OXK11" s="375"/>
      <c r="OXL11" s="375"/>
      <c r="OXM11" s="375"/>
      <c r="OXN11" s="375"/>
      <c r="OXO11" s="375"/>
      <c r="OXP11" s="375"/>
      <c r="OXQ11" s="375"/>
      <c r="OXR11" s="375"/>
      <c r="OXS11" s="375"/>
      <c r="OXT11" s="375"/>
      <c r="OXU11" s="375"/>
      <c r="OXV11" s="375"/>
      <c r="OXW11" s="375"/>
      <c r="OXX11" s="375"/>
      <c r="OXY11" s="375"/>
      <c r="OXZ11" s="375"/>
      <c r="OYA11" s="375"/>
      <c r="OYB11" s="375"/>
      <c r="OYC11" s="375"/>
      <c r="OYD11" s="375"/>
      <c r="OYE11" s="375"/>
      <c r="OYF11" s="375"/>
      <c r="OYG11" s="375"/>
      <c r="OYH11" s="375"/>
      <c r="OYI11" s="375"/>
      <c r="OYJ11" s="375"/>
      <c r="OYK11" s="375"/>
      <c r="OYL11" s="375"/>
      <c r="OYM11" s="375"/>
      <c r="OYN11" s="375"/>
      <c r="OYO11" s="375"/>
      <c r="OYP11" s="375"/>
      <c r="OYQ11" s="375"/>
      <c r="OYR11" s="375"/>
      <c r="OYS11" s="375"/>
      <c r="OYT11" s="375"/>
      <c r="OYU11" s="375"/>
      <c r="OYV11" s="375"/>
      <c r="OYW11" s="375"/>
      <c r="OYX11" s="375"/>
      <c r="OYY11" s="375"/>
      <c r="OYZ11" s="375"/>
      <c r="OZA11" s="375"/>
      <c r="OZB11" s="375"/>
      <c r="OZC11" s="375"/>
      <c r="OZD11" s="375"/>
      <c r="OZE11" s="375"/>
      <c r="OZF11" s="375"/>
      <c r="OZG11" s="375"/>
      <c r="OZH11" s="375"/>
      <c r="OZI11" s="375"/>
      <c r="OZJ11" s="375"/>
      <c r="OZK11" s="375"/>
      <c r="OZL11" s="375"/>
      <c r="OZM11" s="375"/>
      <c r="OZN11" s="375"/>
      <c r="OZO11" s="375"/>
      <c r="OZP11" s="375"/>
      <c r="OZQ11" s="375"/>
      <c r="OZR11" s="375"/>
      <c r="OZS11" s="375"/>
      <c r="OZT11" s="375"/>
      <c r="OZU11" s="375"/>
      <c r="OZV11" s="375"/>
      <c r="OZW11" s="375"/>
      <c r="OZX11" s="375"/>
      <c r="OZY11" s="375"/>
      <c r="OZZ11" s="375"/>
      <c r="PAA11" s="375"/>
      <c r="PAB11" s="375"/>
      <c r="PAC11" s="375"/>
      <c r="PAD11" s="375"/>
      <c r="PAE11" s="375"/>
      <c r="PAF11" s="375"/>
      <c r="PAG11" s="375"/>
      <c r="PAH11" s="375"/>
      <c r="PAI11" s="375"/>
      <c r="PAJ11" s="375"/>
      <c r="PAK11" s="375"/>
      <c r="PAL11" s="375"/>
      <c r="PAM11" s="375"/>
      <c r="PAN11" s="375"/>
      <c r="PAO11" s="375"/>
      <c r="PAP11" s="375"/>
      <c r="PAQ11" s="375"/>
      <c r="PAR11" s="375"/>
      <c r="PAS11" s="375"/>
      <c r="PAT11" s="375"/>
      <c r="PAU11" s="375"/>
      <c r="PAV11" s="375"/>
      <c r="PAW11" s="375"/>
      <c r="PAX11" s="375"/>
      <c r="PAY11" s="375"/>
      <c r="PAZ11" s="375"/>
      <c r="PBA11" s="375"/>
      <c r="PBB11" s="375"/>
      <c r="PBC11" s="375"/>
      <c r="PBD11" s="375"/>
      <c r="PBE11" s="375"/>
      <c r="PBF11" s="375"/>
      <c r="PBG11" s="375"/>
      <c r="PBH11" s="375"/>
      <c r="PBI11" s="375"/>
      <c r="PBJ11" s="375"/>
      <c r="PBK11" s="375"/>
      <c r="PBL11" s="375"/>
      <c r="PBM11" s="375"/>
      <c r="PBN11" s="375"/>
      <c r="PBO11" s="375"/>
      <c r="PBP11" s="375"/>
      <c r="PBQ11" s="375"/>
      <c r="PBR11" s="375"/>
      <c r="PBS11" s="375"/>
      <c r="PBT11" s="375"/>
      <c r="PBU11" s="375"/>
      <c r="PBV11" s="375"/>
      <c r="PBW11" s="375"/>
      <c r="PBX11" s="375"/>
      <c r="PBY11" s="375"/>
      <c r="PBZ11" s="375"/>
      <c r="PCA11" s="375"/>
      <c r="PCB11" s="375"/>
      <c r="PCC11" s="375"/>
      <c r="PCD11" s="375"/>
      <c r="PCE11" s="375"/>
      <c r="PCF11" s="375"/>
      <c r="PCG11" s="375"/>
      <c r="PCH11" s="375"/>
      <c r="PCI11" s="375"/>
      <c r="PCJ11" s="375"/>
      <c r="PCK11" s="375"/>
      <c r="PCL11" s="375"/>
      <c r="PCM11" s="375"/>
      <c r="PCN11" s="375"/>
      <c r="PCO11" s="375"/>
      <c r="PCP11" s="375"/>
      <c r="PCQ11" s="375"/>
      <c r="PCR11" s="375"/>
      <c r="PCS11" s="375"/>
      <c r="PCT11" s="375"/>
      <c r="PCU11" s="375"/>
      <c r="PCV11" s="375"/>
      <c r="PCW11" s="375"/>
      <c r="PCX11" s="375"/>
      <c r="PCY11" s="375"/>
      <c r="PCZ11" s="375"/>
      <c r="PDA11" s="375"/>
      <c r="PDB11" s="375"/>
      <c r="PDC11" s="375"/>
      <c r="PDD11" s="375"/>
      <c r="PDE11" s="375"/>
      <c r="PDF11" s="375"/>
      <c r="PDG11" s="375"/>
      <c r="PDH11" s="375"/>
      <c r="PDI11" s="375"/>
      <c r="PDJ11" s="375"/>
      <c r="PDK11" s="375"/>
      <c r="PDL11" s="375"/>
      <c r="PDM11" s="375"/>
      <c r="PDN11" s="375"/>
      <c r="PDO11" s="375"/>
      <c r="PDP11" s="375"/>
      <c r="PDQ11" s="375"/>
      <c r="PDR11" s="375"/>
      <c r="PDS11" s="375"/>
      <c r="PDT11" s="375"/>
      <c r="PDU11" s="375"/>
      <c r="PDV11" s="375"/>
      <c r="PDW11" s="375"/>
      <c r="PDX11" s="375"/>
      <c r="PDY11" s="375"/>
      <c r="PDZ11" s="375"/>
      <c r="PEA11" s="375"/>
      <c r="PEB11" s="375"/>
      <c r="PEC11" s="375"/>
      <c r="PED11" s="375"/>
      <c r="PEE11" s="375"/>
      <c r="PEF11" s="375"/>
      <c r="PEG11" s="375"/>
      <c r="PEH11" s="375"/>
      <c r="PEI11" s="375"/>
      <c r="PEJ11" s="375"/>
      <c r="PEK11" s="375"/>
      <c r="PEL11" s="375"/>
      <c r="PEM11" s="375"/>
      <c r="PEN11" s="375"/>
      <c r="PEO11" s="375"/>
      <c r="PEP11" s="375"/>
      <c r="PEQ11" s="375"/>
      <c r="PER11" s="375"/>
      <c r="PES11" s="375"/>
      <c r="PET11" s="375"/>
      <c r="PEU11" s="375"/>
      <c r="PEV11" s="375"/>
      <c r="PEW11" s="375"/>
      <c r="PEX11" s="375"/>
      <c r="PEY11" s="375"/>
      <c r="PEZ11" s="375"/>
      <c r="PFA11" s="375"/>
      <c r="PFB11" s="375"/>
      <c r="PFC11" s="375"/>
      <c r="PFD11" s="375"/>
      <c r="PFE11" s="375"/>
      <c r="PFF11" s="375"/>
      <c r="PFG11" s="375"/>
      <c r="PFH11" s="375"/>
      <c r="PFI11" s="375"/>
      <c r="PFJ11" s="375"/>
      <c r="PFK11" s="375"/>
      <c r="PFL11" s="375"/>
      <c r="PFM11" s="375"/>
      <c r="PFN11" s="375"/>
      <c r="PFO11" s="375"/>
      <c r="PFP11" s="375"/>
      <c r="PFQ11" s="375"/>
      <c r="PFR11" s="375"/>
      <c r="PFS11" s="375"/>
      <c r="PFT11" s="375"/>
      <c r="PFU11" s="375"/>
      <c r="PFV11" s="375"/>
      <c r="PFW11" s="375"/>
      <c r="PFX11" s="375"/>
      <c r="PFY11" s="375"/>
      <c r="PFZ11" s="375"/>
      <c r="PGA11" s="375"/>
      <c r="PGB11" s="375"/>
      <c r="PGC11" s="375"/>
      <c r="PGD11" s="375"/>
      <c r="PGE11" s="375"/>
      <c r="PGF11" s="375"/>
      <c r="PGG11" s="375"/>
      <c r="PGH11" s="375"/>
      <c r="PGI11" s="375"/>
      <c r="PGJ11" s="375"/>
      <c r="PGK11" s="375"/>
      <c r="PGL11" s="375"/>
      <c r="PGM11" s="375"/>
      <c r="PGN11" s="375"/>
      <c r="PGO11" s="375"/>
      <c r="PGP11" s="375"/>
      <c r="PGQ11" s="375"/>
      <c r="PGR11" s="375"/>
      <c r="PGS11" s="375"/>
      <c r="PGT11" s="375"/>
      <c r="PGU11" s="375"/>
      <c r="PGV11" s="375"/>
      <c r="PGW11" s="375"/>
      <c r="PGX11" s="375"/>
      <c r="PGY11" s="375"/>
      <c r="PGZ11" s="375"/>
      <c r="PHA11" s="375"/>
      <c r="PHB11" s="375"/>
      <c r="PHC11" s="375"/>
      <c r="PHD11" s="375"/>
      <c r="PHE11" s="375"/>
      <c r="PHF11" s="375"/>
      <c r="PHG11" s="375"/>
      <c r="PHH11" s="375"/>
      <c r="PHI11" s="375"/>
      <c r="PHJ11" s="375"/>
      <c r="PHK11" s="375"/>
      <c r="PHL11" s="375"/>
      <c r="PHM11" s="375"/>
      <c r="PHN11" s="375"/>
      <c r="PHO11" s="375"/>
      <c r="PHP11" s="375"/>
      <c r="PHQ11" s="375"/>
      <c r="PHR11" s="375"/>
      <c r="PHS11" s="375"/>
      <c r="PHT11" s="375"/>
      <c r="PHU11" s="375"/>
      <c r="PHV11" s="375"/>
      <c r="PHW11" s="375"/>
      <c r="PHX11" s="375"/>
      <c r="PHY11" s="375"/>
      <c r="PHZ11" s="375"/>
      <c r="PIA11" s="375"/>
      <c r="PIB11" s="375"/>
      <c r="PIC11" s="375"/>
      <c r="PID11" s="375"/>
      <c r="PIE11" s="375"/>
      <c r="PIF11" s="375"/>
      <c r="PIG11" s="375"/>
      <c r="PIH11" s="375"/>
      <c r="PII11" s="375"/>
      <c r="PIJ11" s="375"/>
      <c r="PIK11" s="375"/>
      <c r="PIL11" s="375"/>
      <c r="PIM11" s="375"/>
      <c r="PIN11" s="375"/>
      <c r="PIO11" s="375"/>
      <c r="PIP11" s="375"/>
      <c r="PIQ11" s="375"/>
      <c r="PIR11" s="375"/>
      <c r="PIS11" s="375"/>
      <c r="PIT11" s="375"/>
      <c r="PIU11" s="375"/>
      <c r="PIV11" s="375"/>
      <c r="PIW11" s="375"/>
      <c r="PIX11" s="375"/>
      <c r="PIY11" s="375"/>
      <c r="PIZ11" s="375"/>
      <c r="PJA11" s="375"/>
      <c r="PJB11" s="375"/>
      <c r="PJC11" s="375"/>
      <c r="PJD11" s="375"/>
      <c r="PJE11" s="375"/>
      <c r="PJF11" s="375"/>
      <c r="PJG11" s="375"/>
      <c r="PJH11" s="375"/>
      <c r="PJI11" s="375"/>
      <c r="PJJ11" s="375"/>
      <c r="PJK11" s="375"/>
      <c r="PJL11" s="375"/>
      <c r="PJM11" s="375"/>
      <c r="PJN11" s="375"/>
      <c r="PJO11" s="375"/>
      <c r="PJP11" s="375"/>
      <c r="PJQ11" s="375"/>
      <c r="PJR11" s="375"/>
      <c r="PJS11" s="375"/>
      <c r="PJT11" s="375"/>
      <c r="PJU11" s="375"/>
      <c r="PJV11" s="375"/>
      <c r="PJW11" s="375"/>
      <c r="PJX11" s="375"/>
      <c r="PJY11" s="375"/>
      <c r="PJZ11" s="375"/>
      <c r="PKA11" s="375"/>
      <c r="PKB11" s="375"/>
      <c r="PKC11" s="375"/>
      <c r="PKD11" s="375"/>
      <c r="PKE11" s="375"/>
      <c r="PKF11" s="375"/>
      <c r="PKG11" s="375"/>
      <c r="PKH11" s="375"/>
      <c r="PKI11" s="375"/>
      <c r="PKJ11" s="375"/>
      <c r="PKK11" s="375"/>
      <c r="PKL11" s="375"/>
      <c r="PKM11" s="375"/>
      <c r="PKN11" s="375"/>
      <c r="PKO11" s="375"/>
      <c r="PKP11" s="375"/>
      <c r="PKQ11" s="375"/>
      <c r="PKR11" s="375"/>
      <c r="PKS11" s="375"/>
      <c r="PKT11" s="375"/>
      <c r="PKU11" s="375"/>
      <c r="PKV11" s="375"/>
      <c r="PKW11" s="375"/>
      <c r="PKX11" s="375"/>
      <c r="PKY11" s="375"/>
      <c r="PKZ11" s="375"/>
      <c r="PLA11" s="375"/>
      <c r="PLB11" s="375"/>
      <c r="PLC11" s="375"/>
      <c r="PLD11" s="375"/>
      <c r="PLE11" s="375"/>
      <c r="PLF11" s="375"/>
      <c r="PLG11" s="375"/>
      <c r="PLH11" s="375"/>
      <c r="PLI11" s="375"/>
      <c r="PLJ11" s="375"/>
      <c r="PLK11" s="375"/>
      <c r="PLL11" s="375"/>
      <c r="PLM11" s="375"/>
      <c r="PLN11" s="375"/>
      <c r="PLO11" s="375"/>
      <c r="PLP11" s="375"/>
      <c r="PLQ11" s="375"/>
      <c r="PLR11" s="375"/>
      <c r="PLS11" s="375"/>
      <c r="PLT11" s="375"/>
      <c r="PLU11" s="375"/>
      <c r="PLV11" s="375"/>
      <c r="PLW11" s="375"/>
      <c r="PLX11" s="375"/>
      <c r="PLY11" s="375"/>
      <c r="PLZ11" s="375"/>
      <c r="PMA11" s="375"/>
      <c r="PMB11" s="375"/>
      <c r="PMC11" s="375"/>
      <c r="PMD11" s="375"/>
      <c r="PME11" s="375"/>
      <c r="PMF11" s="375"/>
      <c r="PMG11" s="375"/>
      <c r="PMH11" s="375"/>
      <c r="PMI11" s="375"/>
      <c r="PMJ11" s="375"/>
      <c r="PMK11" s="375"/>
      <c r="PML11" s="375"/>
      <c r="PMM11" s="375"/>
      <c r="PMN11" s="375"/>
      <c r="PMO11" s="375"/>
      <c r="PMP11" s="375"/>
      <c r="PMQ11" s="375"/>
      <c r="PMR11" s="375"/>
      <c r="PMS11" s="375"/>
      <c r="PMT11" s="375"/>
      <c r="PMU11" s="375"/>
      <c r="PMV11" s="375"/>
      <c r="PMW11" s="375"/>
      <c r="PMX11" s="375"/>
      <c r="PMY11" s="375"/>
      <c r="PMZ11" s="375"/>
      <c r="PNA11" s="375"/>
      <c r="PNB11" s="375"/>
      <c r="PNC11" s="375"/>
      <c r="PND11" s="375"/>
      <c r="PNE11" s="375"/>
      <c r="PNF11" s="375"/>
      <c r="PNG11" s="375"/>
      <c r="PNH11" s="375"/>
      <c r="PNI11" s="375"/>
      <c r="PNJ11" s="375"/>
      <c r="PNK11" s="375"/>
      <c r="PNL11" s="375"/>
      <c r="PNM11" s="375"/>
      <c r="PNN11" s="375"/>
      <c r="PNO11" s="375"/>
      <c r="PNP11" s="375"/>
      <c r="PNQ11" s="375"/>
      <c r="PNR11" s="375"/>
      <c r="PNS11" s="375"/>
      <c r="PNT11" s="375"/>
      <c r="PNU11" s="375"/>
      <c r="PNV11" s="375"/>
      <c r="PNW11" s="375"/>
      <c r="PNX11" s="375"/>
      <c r="PNY11" s="375"/>
      <c r="PNZ11" s="375"/>
      <c r="POA11" s="375"/>
      <c r="POB11" s="375"/>
      <c r="POC11" s="375"/>
      <c r="POD11" s="375"/>
      <c r="POE11" s="375"/>
      <c r="POF11" s="375"/>
      <c r="POG11" s="375"/>
      <c r="POH11" s="375"/>
      <c r="POI11" s="375"/>
      <c r="POJ11" s="375"/>
      <c r="POK11" s="375"/>
      <c r="POL11" s="375"/>
      <c r="POM11" s="375"/>
      <c r="PON11" s="375"/>
      <c r="POO11" s="375"/>
      <c r="POP11" s="375"/>
      <c r="POQ11" s="375"/>
      <c r="POR11" s="375"/>
      <c r="POS11" s="375"/>
      <c r="POT11" s="375"/>
      <c r="POU11" s="375"/>
      <c r="POV11" s="375"/>
      <c r="POW11" s="375"/>
      <c r="POX11" s="375"/>
      <c r="POY11" s="375"/>
      <c r="POZ11" s="375"/>
      <c r="PPA11" s="375"/>
      <c r="PPB11" s="375"/>
      <c r="PPC11" s="375"/>
      <c r="PPD11" s="375"/>
      <c r="PPE11" s="375"/>
      <c r="PPF11" s="375"/>
      <c r="PPG11" s="375"/>
      <c r="PPH11" s="375"/>
      <c r="PPI11" s="375"/>
      <c r="PPJ11" s="375"/>
      <c r="PPK11" s="375"/>
      <c r="PPL11" s="375"/>
      <c r="PPM11" s="375"/>
      <c r="PPN11" s="375"/>
      <c r="PPO11" s="375"/>
      <c r="PPP11" s="375"/>
      <c r="PPQ11" s="375"/>
      <c r="PPR11" s="375"/>
      <c r="PPS11" s="375"/>
      <c r="PPT11" s="375"/>
      <c r="PPU11" s="375"/>
      <c r="PPV11" s="375"/>
      <c r="PPW11" s="375"/>
      <c r="PPX11" s="375"/>
      <c r="PPY11" s="375"/>
      <c r="PPZ11" s="375"/>
      <c r="PQA11" s="375"/>
      <c r="PQB11" s="375"/>
      <c r="PQC11" s="375"/>
      <c r="PQD11" s="375"/>
      <c r="PQE11" s="375"/>
      <c r="PQF11" s="375"/>
      <c r="PQG11" s="375"/>
      <c r="PQH11" s="375"/>
      <c r="PQI11" s="375"/>
      <c r="PQJ11" s="375"/>
      <c r="PQK11" s="375"/>
      <c r="PQL11" s="375"/>
      <c r="PQM11" s="375"/>
      <c r="PQN11" s="375"/>
      <c r="PQO11" s="375"/>
      <c r="PQP11" s="375"/>
      <c r="PQQ11" s="375"/>
      <c r="PQR11" s="375"/>
      <c r="PQS11" s="375"/>
      <c r="PQT11" s="375"/>
      <c r="PQU11" s="375"/>
      <c r="PQV11" s="375"/>
      <c r="PQW11" s="375"/>
      <c r="PQX11" s="375"/>
      <c r="PQY11" s="375"/>
      <c r="PQZ11" s="375"/>
      <c r="PRA11" s="375"/>
      <c r="PRB11" s="375"/>
      <c r="PRC11" s="375"/>
      <c r="PRD11" s="375"/>
      <c r="PRE11" s="375"/>
      <c r="PRF11" s="375"/>
      <c r="PRG11" s="375"/>
      <c r="PRH11" s="375"/>
      <c r="PRI11" s="375"/>
      <c r="PRJ11" s="375"/>
      <c r="PRK11" s="375"/>
      <c r="PRL11" s="375"/>
      <c r="PRM11" s="375"/>
      <c r="PRN11" s="375"/>
      <c r="PRO11" s="375"/>
      <c r="PRP11" s="375"/>
      <c r="PRQ11" s="375"/>
      <c r="PRR11" s="375"/>
      <c r="PRS11" s="375"/>
      <c r="PRT11" s="375"/>
      <c r="PRU11" s="375"/>
      <c r="PRV11" s="375"/>
      <c r="PRW11" s="375"/>
      <c r="PRX11" s="375"/>
      <c r="PRY11" s="375"/>
      <c r="PRZ11" s="375"/>
      <c r="PSA11" s="375"/>
      <c r="PSB11" s="375"/>
      <c r="PSC11" s="375"/>
      <c r="PSD11" s="375"/>
      <c r="PSE11" s="375"/>
      <c r="PSF11" s="375"/>
      <c r="PSG11" s="375"/>
      <c r="PSH11" s="375"/>
      <c r="PSI11" s="375"/>
      <c r="PSJ11" s="375"/>
      <c r="PSK11" s="375"/>
      <c r="PSL11" s="375"/>
      <c r="PSM11" s="375"/>
      <c r="PSN11" s="375"/>
      <c r="PSO11" s="375"/>
      <c r="PSP11" s="375"/>
      <c r="PSQ11" s="375"/>
      <c r="PSR11" s="375"/>
      <c r="PSS11" s="375"/>
      <c r="PST11" s="375"/>
      <c r="PSU11" s="375"/>
      <c r="PSV11" s="375"/>
      <c r="PSW11" s="375"/>
      <c r="PSX11" s="375"/>
      <c r="PSY11" s="375"/>
      <c r="PSZ11" s="375"/>
      <c r="PTA11" s="375"/>
      <c r="PTB11" s="375"/>
      <c r="PTC11" s="375"/>
      <c r="PTD11" s="375"/>
      <c r="PTE11" s="375"/>
      <c r="PTF11" s="375"/>
      <c r="PTG11" s="375"/>
      <c r="PTH11" s="375"/>
      <c r="PTI11" s="375"/>
      <c r="PTJ11" s="375"/>
      <c r="PTK11" s="375"/>
      <c r="PTL11" s="375"/>
      <c r="PTM11" s="375"/>
      <c r="PTN11" s="375"/>
      <c r="PTO11" s="375"/>
      <c r="PTP11" s="375"/>
      <c r="PTQ11" s="375"/>
      <c r="PTR11" s="375"/>
      <c r="PTS11" s="375"/>
      <c r="PTT11" s="375"/>
      <c r="PTU11" s="375"/>
      <c r="PTV11" s="375"/>
      <c r="PTW11" s="375"/>
      <c r="PTX11" s="375"/>
      <c r="PTY11" s="375"/>
      <c r="PTZ11" s="375"/>
      <c r="PUA11" s="375"/>
      <c r="PUB11" s="375"/>
      <c r="PUC11" s="375"/>
      <c r="PUD11" s="375"/>
      <c r="PUE11" s="375"/>
      <c r="PUF11" s="375"/>
      <c r="PUG11" s="375"/>
      <c r="PUH11" s="375"/>
      <c r="PUI11" s="375"/>
      <c r="PUJ11" s="375"/>
      <c r="PUK11" s="375"/>
      <c r="PUL11" s="375"/>
      <c r="PUM11" s="375"/>
      <c r="PUN11" s="375"/>
      <c r="PUO11" s="375"/>
      <c r="PUP11" s="375"/>
      <c r="PUQ11" s="375"/>
      <c r="PUR11" s="375"/>
      <c r="PUS11" s="375"/>
      <c r="PUT11" s="375"/>
      <c r="PUU11" s="375"/>
      <c r="PUV11" s="375"/>
      <c r="PUW11" s="375"/>
      <c r="PUX11" s="375"/>
      <c r="PUY11" s="375"/>
      <c r="PUZ11" s="375"/>
      <c r="PVA11" s="375"/>
      <c r="PVB11" s="375"/>
      <c r="PVC11" s="375"/>
      <c r="PVD11" s="375"/>
      <c r="PVE11" s="375"/>
      <c r="PVF11" s="375"/>
      <c r="PVG11" s="375"/>
      <c r="PVH11" s="375"/>
      <c r="PVI11" s="375"/>
      <c r="PVJ11" s="375"/>
      <c r="PVK11" s="375"/>
      <c r="PVL11" s="375"/>
      <c r="PVM11" s="375"/>
      <c r="PVN11" s="375"/>
      <c r="PVO11" s="375"/>
      <c r="PVP11" s="375"/>
      <c r="PVQ11" s="375"/>
      <c r="PVR11" s="375"/>
      <c r="PVS11" s="375"/>
      <c r="PVT11" s="375"/>
      <c r="PVU11" s="375"/>
      <c r="PVV11" s="375"/>
      <c r="PVW11" s="375"/>
      <c r="PVX11" s="375"/>
      <c r="PVY11" s="375"/>
      <c r="PVZ11" s="375"/>
      <c r="PWA11" s="375"/>
      <c r="PWB11" s="375"/>
      <c r="PWC11" s="375"/>
      <c r="PWD11" s="375"/>
      <c r="PWE11" s="375"/>
      <c r="PWF11" s="375"/>
      <c r="PWG11" s="375"/>
      <c r="PWH11" s="375"/>
      <c r="PWI11" s="375"/>
      <c r="PWJ11" s="375"/>
      <c r="PWK11" s="375"/>
      <c r="PWL11" s="375"/>
      <c r="PWM11" s="375"/>
      <c r="PWN11" s="375"/>
      <c r="PWO11" s="375"/>
      <c r="PWP11" s="375"/>
      <c r="PWQ11" s="375"/>
      <c r="PWR11" s="375"/>
      <c r="PWS11" s="375"/>
      <c r="PWT11" s="375"/>
      <c r="PWU11" s="375"/>
      <c r="PWV11" s="375"/>
      <c r="PWW11" s="375"/>
      <c r="PWX11" s="375"/>
      <c r="PWY11" s="375"/>
      <c r="PWZ11" s="375"/>
      <c r="PXA11" s="375"/>
      <c r="PXB11" s="375"/>
      <c r="PXC11" s="375"/>
      <c r="PXD11" s="375"/>
      <c r="PXE11" s="375"/>
      <c r="PXF11" s="375"/>
      <c r="PXG11" s="375"/>
      <c r="PXH11" s="375"/>
      <c r="PXI11" s="375"/>
      <c r="PXJ11" s="375"/>
      <c r="PXK11" s="375"/>
      <c r="PXL11" s="375"/>
      <c r="PXM11" s="375"/>
      <c r="PXN11" s="375"/>
      <c r="PXO11" s="375"/>
      <c r="PXP11" s="375"/>
      <c r="PXQ11" s="375"/>
      <c r="PXR11" s="375"/>
      <c r="PXS11" s="375"/>
      <c r="PXT11" s="375"/>
      <c r="PXU11" s="375"/>
      <c r="PXV11" s="375"/>
      <c r="PXW11" s="375"/>
      <c r="PXX11" s="375"/>
      <c r="PXY11" s="375"/>
      <c r="PXZ11" s="375"/>
      <c r="PYA11" s="375"/>
      <c r="PYB11" s="375"/>
      <c r="PYC11" s="375"/>
      <c r="PYD11" s="375"/>
      <c r="PYE11" s="375"/>
      <c r="PYF11" s="375"/>
      <c r="PYG11" s="375"/>
      <c r="PYH11" s="375"/>
      <c r="PYI11" s="375"/>
      <c r="PYJ11" s="375"/>
      <c r="PYK11" s="375"/>
      <c r="PYL11" s="375"/>
      <c r="PYM11" s="375"/>
      <c r="PYN11" s="375"/>
      <c r="PYO11" s="375"/>
      <c r="PYP11" s="375"/>
      <c r="PYQ11" s="375"/>
      <c r="PYR11" s="375"/>
      <c r="PYS11" s="375"/>
      <c r="PYT11" s="375"/>
      <c r="PYU11" s="375"/>
      <c r="PYV11" s="375"/>
      <c r="PYW11" s="375"/>
      <c r="PYX11" s="375"/>
      <c r="PYY11" s="375"/>
      <c r="PYZ11" s="375"/>
      <c r="PZA11" s="375"/>
      <c r="PZB11" s="375"/>
      <c r="PZC11" s="375"/>
      <c r="PZD11" s="375"/>
      <c r="PZE11" s="375"/>
      <c r="PZF11" s="375"/>
      <c r="PZG11" s="375"/>
      <c r="PZH11" s="375"/>
      <c r="PZI11" s="375"/>
      <c r="PZJ11" s="375"/>
      <c r="PZK11" s="375"/>
      <c r="PZL11" s="375"/>
      <c r="PZM11" s="375"/>
      <c r="PZN11" s="375"/>
      <c r="PZO11" s="375"/>
      <c r="PZP11" s="375"/>
      <c r="PZQ11" s="375"/>
      <c r="PZR11" s="375"/>
      <c r="PZS11" s="375"/>
      <c r="PZT11" s="375"/>
      <c r="PZU11" s="375"/>
      <c r="PZV11" s="375"/>
      <c r="PZW11" s="375"/>
      <c r="PZX11" s="375"/>
      <c r="PZY11" s="375"/>
      <c r="PZZ11" s="375"/>
      <c r="QAA11" s="375"/>
      <c r="QAB11" s="375"/>
      <c r="QAC11" s="375"/>
      <c r="QAD11" s="375"/>
      <c r="QAE11" s="375"/>
      <c r="QAF11" s="375"/>
      <c r="QAG11" s="375"/>
      <c r="QAH11" s="375"/>
      <c r="QAI11" s="375"/>
      <c r="QAJ11" s="375"/>
      <c r="QAK11" s="375"/>
      <c r="QAL11" s="375"/>
      <c r="QAM11" s="375"/>
      <c r="QAN11" s="375"/>
      <c r="QAO11" s="375"/>
      <c r="QAP11" s="375"/>
      <c r="QAQ11" s="375"/>
      <c r="QAR11" s="375"/>
      <c r="QAS11" s="375"/>
      <c r="QAT11" s="375"/>
      <c r="QAU11" s="375"/>
      <c r="QAV11" s="375"/>
      <c r="QAW11" s="375"/>
      <c r="QAX11" s="375"/>
      <c r="QAY11" s="375"/>
      <c r="QAZ11" s="375"/>
      <c r="QBA11" s="375"/>
      <c r="QBB11" s="375"/>
      <c r="QBC11" s="375"/>
      <c r="QBD11" s="375"/>
      <c r="QBE11" s="375"/>
      <c r="QBF11" s="375"/>
      <c r="QBG11" s="375"/>
      <c r="QBH11" s="375"/>
      <c r="QBI11" s="375"/>
      <c r="QBJ11" s="375"/>
      <c r="QBK11" s="375"/>
      <c r="QBL11" s="375"/>
      <c r="QBM11" s="375"/>
      <c r="QBN11" s="375"/>
      <c r="QBO11" s="375"/>
      <c r="QBP11" s="375"/>
      <c r="QBQ11" s="375"/>
      <c r="QBR11" s="375"/>
      <c r="QBS11" s="375"/>
      <c r="QBT11" s="375"/>
      <c r="QBU11" s="375"/>
      <c r="QBV11" s="375"/>
      <c r="QBW11" s="375"/>
      <c r="QBX11" s="375"/>
      <c r="QBY11" s="375"/>
      <c r="QBZ11" s="375"/>
      <c r="QCA11" s="375"/>
      <c r="QCB11" s="375"/>
      <c r="QCC11" s="375"/>
      <c r="QCD11" s="375"/>
      <c r="QCE11" s="375"/>
      <c r="QCF11" s="375"/>
      <c r="QCG11" s="375"/>
      <c r="QCH11" s="375"/>
      <c r="QCI11" s="375"/>
      <c r="QCJ11" s="375"/>
      <c r="QCK11" s="375"/>
      <c r="QCL11" s="375"/>
      <c r="QCM11" s="375"/>
      <c r="QCN11" s="375"/>
      <c r="QCO11" s="375"/>
      <c r="QCP11" s="375"/>
      <c r="QCQ11" s="375"/>
      <c r="QCR11" s="375"/>
      <c r="QCS11" s="375"/>
      <c r="QCT11" s="375"/>
      <c r="QCU11" s="375"/>
      <c r="QCV11" s="375"/>
      <c r="QCW11" s="375"/>
      <c r="QCX11" s="375"/>
      <c r="QCY11" s="375"/>
      <c r="QCZ11" s="375"/>
      <c r="QDA11" s="375"/>
      <c r="QDB11" s="375"/>
      <c r="QDC11" s="375"/>
      <c r="QDD11" s="375"/>
      <c r="QDE11" s="375"/>
      <c r="QDF11" s="375"/>
      <c r="QDG11" s="375"/>
      <c r="QDH11" s="375"/>
      <c r="QDI11" s="375"/>
      <c r="QDJ11" s="375"/>
      <c r="QDK11" s="375"/>
      <c r="QDL11" s="375"/>
      <c r="QDM11" s="375"/>
      <c r="QDN11" s="375"/>
      <c r="QDO11" s="375"/>
      <c r="QDP11" s="375"/>
      <c r="QDQ11" s="375"/>
      <c r="QDR11" s="375"/>
      <c r="QDS11" s="375"/>
      <c r="QDT11" s="375"/>
      <c r="QDU11" s="375"/>
      <c r="QDV11" s="375"/>
      <c r="QDW11" s="375"/>
      <c r="QDX11" s="375"/>
      <c r="QDY11" s="375"/>
      <c r="QDZ11" s="375"/>
      <c r="QEA11" s="375"/>
      <c r="QEB11" s="375"/>
      <c r="QEC11" s="375"/>
      <c r="QED11" s="375"/>
      <c r="QEE11" s="375"/>
      <c r="QEF11" s="375"/>
      <c r="QEG11" s="375"/>
      <c r="QEH11" s="375"/>
      <c r="QEI11" s="375"/>
      <c r="QEJ11" s="375"/>
      <c r="QEK11" s="375"/>
      <c r="QEL11" s="375"/>
      <c r="QEM11" s="375"/>
      <c r="QEN11" s="375"/>
      <c r="QEO11" s="375"/>
      <c r="QEP11" s="375"/>
      <c r="QEQ11" s="375"/>
      <c r="QER11" s="375"/>
      <c r="QES11" s="375"/>
      <c r="QET11" s="375"/>
      <c r="QEU11" s="375"/>
      <c r="QEV11" s="375"/>
      <c r="QEW11" s="375"/>
      <c r="QEX11" s="375"/>
      <c r="QEY11" s="375"/>
      <c r="QEZ11" s="375"/>
      <c r="QFA11" s="375"/>
      <c r="QFB11" s="375"/>
      <c r="QFC11" s="375"/>
      <c r="QFD11" s="375"/>
      <c r="QFE11" s="375"/>
      <c r="QFF11" s="375"/>
      <c r="QFG11" s="375"/>
      <c r="QFH11" s="375"/>
      <c r="QFI11" s="375"/>
      <c r="QFJ11" s="375"/>
      <c r="QFK11" s="375"/>
      <c r="QFL11" s="375"/>
      <c r="QFM11" s="375"/>
      <c r="QFN11" s="375"/>
      <c r="QFO11" s="375"/>
      <c r="QFP11" s="375"/>
      <c r="QFQ11" s="375"/>
      <c r="QFR11" s="375"/>
      <c r="QFS11" s="375"/>
      <c r="QFT11" s="375"/>
      <c r="QFU11" s="375"/>
      <c r="QFV11" s="375"/>
      <c r="QFW11" s="375"/>
      <c r="QFX11" s="375"/>
      <c r="QFY11" s="375"/>
      <c r="QFZ11" s="375"/>
      <c r="QGA11" s="375"/>
      <c r="QGB11" s="375"/>
      <c r="QGC11" s="375"/>
      <c r="QGD11" s="375"/>
      <c r="QGE11" s="375"/>
      <c r="QGF11" s="375"/>
      <c r="QGG11" s="375"/>
      <c r="QGH11" s="375"/>
      <c r="QGI11" s="375"/>
      <c r="QGJ11" s="375"/>
      <c r="QGK11" s="375"/>
      <c r="QGL11" s="375"/>
      <c r="QGM11" s="375"/>
      <c r="QGN11" s="375"/>
      <c r="QGO11" s="375"/>
      <c r="QGP11" s="375"/>
      <c r="QGQ11" s="375"/>
      <c r="QGR11" s="375"/>
      <c r="QGS11" s="375"/>
      <c r="QGT11" s="375"/>
      <c r="QGU11" s="375"/>
      <c r="QGV11" s="375"/>
      <c r="QGW11" s="375"/>
      <c r="QGX11" s="375"/>
      <c r="QGY11" s="375"/>
      <c r="QGZ11" s="375"/>
      <c r="QHA11" s="375"/>
      <c r="QHB11" s="375"/>
      <c r="QHC11" s="375"/>
      <c r="QHD11" s="375"/>
      <c r="QHE11" s="375"/>
      <c r="QHF11" s="375"/>
      <c r="QHG11" s="375"/>
      <c r="QHH11" s="375"/>
      <c r="QHI11" s="375"/>
      <c r="QHJ11" s="375"/>
      <c r="QHK11" s="375"/>
      <c r="QHL11" s="375"/>
      <c r="QHM11" s="375"/>
      <c r="QHN11" s="375"/>
      <c r="QHO11" s="375"/>
      <c r="QHP11" s="375"/>
      <c r="QHQ11" s="375"/>
      <c r="QHR11" s="375"/>
      <c r="QHS11" s="375"/>
      <c r="QHT11" s="375"/>
      <c r="QHU11" s="375"/>
      <c r="QHV11" s="375"/>
      <c r="QHW11" s="375"/>
      <c r="QHX11" s="375"/>
      <c r="QHY11" s="375"/>
      <c r="QHZ11" s="375"/>
      <c r="QIA11" s="375"/>
      <c r="QIB11" s="375"/>
      <c r="QIC11" s="375"/>
      <c r="QID11" s="375"/>
      <c r="QIE11" s="375"/>
      <c r="QIF11" s="375"/>
      <c r="QIG11" s="375"/>
      <c r="QIH11" s="375"/>
      <c r="QII11" s="375"/>
      <c r="QIJ11" s="375"/>
      <c r="QIK11" s="375"/>
      <c r="QIL11" s="375"/>
      <c r="QIM11" s="375"/>
      <c r="QIN11" s="375"/>
      <c r="QIO11" s="375"/>
      <c r="QIP11" s="375"/>
      <c r="QIQ11" s="375"/>
      <c r="QIR11" s="375"/>
      <c r="QIS11" s="375"/>
      <c r="QIT11" s="375"/>
      <c r="QIU11" s="375"/>
      <c r="QIV11" s="375"/>
      <c r="QIW11" s="375"/>
      <c r="QIX11" s="375"/>
      <c r="QIY11" s="375"/>
      <c r="QIZ11" s="375"/>
      <c r="QJA11" s="375"/>
      <c r="QJB11" s="375"/>
      <c r="QJC11" s="375"/>
      <c r="QJD11" s="375"/>
      <c r="QJE11" s="375"/>
      <c r="QJF11" s="375"/>
      <c r="QJG11" s="375"/>
      <c r="QJH11" s="375"/>
      <c r="QJI11" s="375"/>
      <c r="QJJ11" s="375"/>
      <c r="QJK11" s="375"/>
      <c r="QJL11" s="375"/>
      <c r="QJM11" s="375"/>
      <c r="QJN11" s="375"/>
      <c r="QJO11" s="375"/>
      <c r="QJP11" s="375"/>
      <c r="QJQ11" s="375"/>
      <c r="QJR11" s="375"/>
      <c r="QJS11" s="375"/>
      <c r="QJT11" s="375"/>
      <c r="QJU11" s="375"/>
      <c r="QJV11" s="375"/>
      <c r="QJW11" s="375"/>
      <c r="QJX11" s="375"/>
      <c r="QJY11" s="375"/>
      <c r="QJZ11" s="375"/>
      <c r="QKA11" s="375"/>
      <c r="QKB11" s="375"/>
      <c r="QKC11" s="375"/>
      <c r="QKD11" s="375"/>
      <c r="QKE11" s="375"/>
      <c r="QKF11" s="375"/>
      <c r="QKG11" s="375"/>
      <c r="QKH11" s="375"/>
      <c r="QKI11" s="375"/>
      <c r="QKJ11" s="375"/>
      <c r="QKK11" s="375"/>
      <c r="QKL11" s="375"/>
      <c r="QKM11" s="375"/>
      <c r="QKN11" s="375"/>
      <c r="QKO11" s="375"/>
      <c r="QKP11" s="375"/>
      <c r="QKQ11" s="375"/>
      <c r="QKR11" s="375"/>
      <c r="QKS11" s="375"/>
      <c r="QKT11" s="375"/>
      <c r="QKU11" s="375"/>
      <c r="QKV11" s="375"/>
      <c r="QKW11" s="375"/>
      <c r="QKX11" s="375"/>
      <c r="QKY11" s="375"/>
      <c r="QKZ11" s="375"/>
      <c r="QLA11" s="375"/>
      <c r="QLB11" s="375"/>
      <c r="QLC11" s="375"/>
      <c r="QLD11" s="375"/>
      <c r="QLE11" s="375"/>
      <c r="QLF11" s="375"/>
      <c r="QLG11" s="375"/>
      <c r="QLH11" s="375"/>
      <c r="QLI11" s="375"/>
      <c r="QLJ11" s="375"/>
      <c r="QLK11" s="375"/>
      <c r="QLL11" s="375"/>
      <c r="QLM11" s="375"/>
      <c r="QLN11" s="375"/>
      <c r="QLO11" s="375"/>
      <c r="QLP11" s="375"/>
      <c r="QLQ11" s="375"/>
      <c r="QLR11" s="375"/>
      <c r="QLS11" s="375"/>
      <c r="QLT11" s="375"/>
      <c r="QLU11" s="375"/>
      <c r="QLV11" s="375"/>
      <c r="QLW11" s="375"/>
      <c r="QLX11" s="375"/>
      <c r="QLY11" s="375"/>
      <c r="QLZ11" s="375"/>
      <c r="QMA11" s="375"/>
      <c r="QMB11" s="375"/>
      <c r="QMC11" s="375"/>
      <c r="QMD11" s="375"/>
      <c r="QME11" s="375"/>
      <c r="QMF11" s="375"/>
      <c r="QMG11" s="375"/>
      <c r="QMH11" s="375"/>
      <c r="QMI11" s="375"/>
      <c r="QMJ11" s="375"/>
      <c r="QMK11" s="375"/>
      <c r="QML11" s="375"/>
      <c r="QMM11" s="375"/>
      <c r="QMN11" s="375"/>
      <c r="QMO11" s="375"/>
      <c r="QMP11" s="375"/>
      <c r="QMQ11" s="375"/>
      <c r="QMR11" s="375"/>
      <c r="QMS11" s="375"/>
      <c r="QMT11" s="375"/>
      <c r="QMU11" s="375"/>
      <c r="QMV11" s="375"/>
      <c r="QMW11" s="375"/>
      <c r="QMX11" s="375"/>
      <c r="QMY11" s="375"/>
      <c r="QMZ11" s="375"/>
      <c r="QNA11" s="375"/>
      <c r="QNB11" s="375"/>
      <c r="QNC11" s="375"/>
      <c r="QND11" s="375"/>
      <c r="QNE11" s="375"/>
      <c r="QNF11" s="375"/>
      <c r="QNG11" s="375"/>
      <c r="QNH11" s="375"/>
      <c r="QNI11" s="375"/>
      <c r="QNJ11" s="375"/>
      <c r="QNK11" s="375"/>
      <c r="QNL11" s="375"/>
      <c r="QNM11" s="375"/>
      <c r="QNN11" s="375"/>
      <c r="QNO11" s="375"/>
      <c r="QNP11" s="375"/>
      <c r="QNQ11" s="375"/>
      <c r="QNR11" s="375"/>
      <c r="QNS11" s="375"/>
      <c r="QNT11" s="375"/>
      <c r="QNU11" s="375"/>
      <c r="QNV11" s="375"/>
      <c r="QNW11" s="375"/>
      <c r="QNX11" s="375"/>
      <c r="QNY11" s="375"/>
      <c r="QNZ11" s="375"/>
      <c r="QOA11" s="375"/>
      <c r="QOB11" s="375"/>
      <c r="QOC11" s="375"/>
      <c r="QOD11" s="375"/>
      <c r="QOE11" s="375"/>
      <c r="QOF11" s="375"/>
      <c r="QOG11" s="375"/>
      <c r="QOH11" s="375"/>
      <c r="QOI11" s="375"/>
      <c r="QOJ11" s="375"/>
      <c r="QOK11" s="375"/>
      <c r="QOL11" s="375"/>
      <c r="QOM11" s="375"/>
      <c r="QON11" s="375"/>
      <c r="QOO11" s="375"/>
      <c r="QOP11" s="375"/>
      <c r="QOQ11" s="375"/>
      <c r="QOR11" s="375"/>
      <c r="QOS11" s="375"/>
      <c r="QOT11" s="375"/>
      <c r="QOU11" s="375"/>
      <c r="QOV11" s="375"/>
      <c r="QOW11" s="375"/>
      <c r="QOX11" s="375"/>
      <c r="QOY11" s="375"/>
      <c r="QOZ11" s="375"/>
      <c r="QPA11" s="375"/>
      <c r="QPB11" s="375"/>
      <c r="QPC11" s="375"/>
      <c r="QPD11" s="375"/>
      <c r="QPE11" s="375"/>
      <c r="QPF11" s="375"/>
      <c r="QPG11" s="375"/>
      <c r="QPH11" s="375"/>
      <c r="QPI11" s="375"/>
      <c r="QPJ11" s="375"/>
      <c r="QPK11" s="375"/>
      <c r="QPL11" s="375"/>
      <c r="QPM11" s="375"/>
      <c r="QPN11" s="375"/>
      <c r="QPO11" s="375"/>
      <c r="QPP11" s="375"/>
      <c r="QPQ11" s="375"/>
      <c r="QPR11" s="375"/>
      <c r="QPS11" s="375"/>
      <c r="QPT11" s="375"/>
      <c r="QPU11" s="375"/>
      <c r="QPV11" s="375"/>
      <c r="QPW11" s="375"/>
      <c r="QPX11" s="375"/>
      <c r="QPY11" s="375"/>
      <c r="QPZ11" s="375"/>
      <c r="QQA11" s="375"/>
      <c r="QQB11" s="375"/>
      <c r="QQC11" s="375"/>
      <c r="QQD11" s="375"/>
      <c r="QQE11" s="375"/>
      <c r="QQF11" s="375"/>
      <c r="QQG11" s="375"/>
      <c r="QQH11" s="375"/>
      <c r="QQI11" s="375"/>
      <c r="QQJ11" s="375"/>
      <c r="QQK11" s="375"/>
      <c r="QQL11" s="375"/>
      <c r="QQM11" s="375"/>
      <c r="QQN11" s="375"/>
      <c r="QQO11" s="375"/>
      <c r="QQP11" s="375"/>
      <c r="QQQ11" s="375"/>
      <c r="QQR11" s="375"/>
      <c r="QQS11" s="375"/>
      <c r="QQT11" s="375"/>
      <c r="QQU11" s="375"/>
      <c r="QQV11" s="375"/>
      <c r="QQW11" s="375"/>
      <c r="QQX11" s="375"/>
      <c r="QQY11" s="375"/>
      <c r="QQZ11" s="375"/>
      <c r="QRA11" s="375"/>
      <c r="QRB11" s="375"/>
      <c r="QRC11" s="375"/>
      <c r="QRD11" s="375"/>
      <c r="QRE11" s="375"/>
      <c r="QRF11" s="375"/>
      <c r="QRG11" s="375"/>
      <c r="QRH11" s="375"/>
      <c r="QRI11" s="375"/>
      <c r="QRJ11" s="375"/>
      <c r="QRK11" s="375"/>
      <c r="QRL11" s="375"/>
      <c r="QRM11" s="375"/>
      <c r="QRN11" s="375"/>
      <c r="QRO11" s="375"/>
      <c r="QRP11" s="375"/>
      <c r="QRQ11" s="375"/>
      <c r="QRR11" s="375"/>
      <c r="QRS11" s="375"/>
      <c r="QRT11" s="375"/>
      <c r="QRU11" s="375"/>
      <c r="QRV11" s="375"/>
      <c r="QRW11" s="375"/>
      <c r="QRX11" s="375"/>
      <c r="QRY11" s="375"/>
      <c r="QRZ11" s="375"/>
      <c r="QSA11" s="375"/>
      <c r="QSB11" s="375"/>
      <c r="QSC11" s="375"/>
      <c r="QSD11" s="375"/>
      <c r="QSE11" s="375"/>
      <c r="QSF11" s="375"/>
      <c r="QSG11" s="375"/>
      <c r="QSH11" s="375"/>
      <c r="QSI11" s="375"/>
      <c r="QSJ11" s="375"/>
      <c r="QSK11" s="375"/>
      <c r="QSL11" s="375"/>
      <c r="QSM11" s="375"/>
      <c r="QSN11" s="375"/>
      <c r="QSO11" s="375"/>
      <c r="QSP11" s="375"/>
      <c r="QSQ11" s="375"/>
      <c r="QSR11" s="375"/>
      <c r="QSS11" s="375"/>
      <c r="QST11" s="375"/>
      <c r="QSU11" s="375"/>
      <c r="QSV11" s="375"/>
      <c r="QSW11" s="375"/>
      <c r="QSX11" s="375"/>
      <c r="QSY11" s="375"/>
      <c r="QSZ11" s="375"/>
      <c r="QTA11" s="375"/>
      <c r="QTB11" s="375"/>
      <c r="QTC11" s="375"/>
      <c r="QTD11" s="375"/>
      <c r="QTE11" s="375"/>
      <c r="QTF11" s="375"/>
      <c r="QTG11" s="375"/>
      <c r="QTH11" s="375"/>
      <c r="QTI11" s="375"/>
      <c r="QTJ11" s="375"/>
      <c r="QTK11" s="375"/>
      <c r="QTL11" s="375"/>
      <c r="QTM11" s="375"/>
      <c r="QTN11" s="375"/>
      <c r="QTO11" s="375"/>
      <c r="QTP11" s="375"/>
      <c r="QTQ11" s="375"/>
      <c r="QTR11" s="375"/>
      <c r="QTS11" s="375"/>
      <c r="QTT11" s="375"/>
      <c r="QTU11" s="375"/>
      <c r="QTV11" s="375"/>
      <c r="QTW11" s="375"/>
      <c r="QTX11" s="375"/>
      <c r="QTY11" s="375"/>
      <c r="QTZ11" s="375"/>
      <c r="QUA11" s="375"/>
      <c r="QUB11" s="375"/>
      <c r="QUC11" s="375"/>
      <c r="QUD11" s="375"/>
      <c r="QUE11" s="375"/>
      <c r="QUF11" s="375"/>
      <c r="QUG11" s="375"/>
      <c r="QUH11" s="375"/>
      <c r="QUI11" s="375"/>
      <c r="QUJ11" s="375"/>
      <c r="QUK11" s="375"/>
      <c r="QUL11" s="375"/>
      <c r="QUM11" s="375"/>
      <c r="QUN11" s="375"/>
      <c r="QUO11" s="375"/>
      <c r="QUP11" s="375"/>
      <c r="QUQ11" s="375"/>
      <c r="QUR11" s="375"/>
      <c r="QUS11" s="375"/>
      <c r="QUT11" s="375"/>
      <c r="QUU11" s="375"/>
      <c r="QUV11" s="375"/>
      <c r="QUW11" s="375"/>
      <c r="QUX11" s="375"/>
      <c r="QUY11" s="375"/>
      <c r="QUZ11" s="375"/>
      <c r="QVA11" s="375"/>
      <c r="QVB11" s="375"/>
      <c r="QVC11" s="375"/>
      <c r="QVD11" s="375"/>
      <c r="QVE11" s="375"/>
      <c r="QVF11" s="375"/>
      <c r="QVG11" s="375"/>
      <c r="QVH11" s="375"/>
      <c r="QVI11" s="375"/>
      <c r="QVJ11" s="375"/>
      <c r="QVK11" s="375"/>
      <c r="QVL11" s="375"/>
      <c r="QVM11" s="375"/>
      <c r="QVN11" s="375"/>
      <c r="QVO11" s="375"/>
      <c r="QVP11" s="375"/>
      <c r="QVQ11" s="375"/>
      <c r="QVR11" s="375"/>
      <c r="QVS11" s="375"/>
      <c r="QVT11" s="375"/>
      <c r="QVU11" s="375"/>
      <c r="QVV11" s="375"/>
      <c r="QVW11" s="375"/>
      <c r="QVX11" s="375"/>
      <c r="QVY11" s="375"/>
      <c r="QVZ11" s="375"/>
      <c r="QWA11" s="375"/>
      <c r="QWB11" s="375"/>
      <c r="QWC11" s="375"/>
      <c r="QWD11" s="375"/>
      <c r="QWE11" s="375"/>
      <c r="QWF11" s="375"/>
      <c r="QWG11" s="375"/>
      <c r="QWH11" s="375"/>
      <c r="QWI11" s="375"/>
      <c r="QWJ11" s="375"/>
      <c r="QWK11" s="375"/>
      <c r="QWL11" s="375"/>
      <c r="QWM11" s="375"/>
      <c r="QWN11" s="375"/>
      <c r="QWO11" s="375"/>
      <c r="QWP11" s="375"/>
      <c r="QWQ11" s="375"/>
      <c r="QWR11" s="375"/>
      <c r="QWS11" s="375"/>
      <c r="QWT11" s="375"/>
      <c r="QWU11" s="375"/>
      <c r="QWV11" s="375"/>
      <c r="QWW11" s="375"/>
      <c r="QWX11" s="375"/>
      <c r="QWY11" s="375"/>
      <c r="QWZ11" s="375"/>
      <c r="QXA11" s="375"/>
      <c r="QXB11" s="375"/>
      <c r="QXC11" s="375"/>
      <c r="QXD11" s="375"/>
      <c r="QXE11" s="375"/>
      <c r="QXF11" s="375"/>
      <c r="QXG11" s="375"/>
      <c r="QXH11" s="375"/>
      <c r="QXI11" s="375"/>
      <c r="QXJ11" s="375"/>
      <c r="QXK11" s="375"/>
      <c r="QXL11" s="375"/>
      <c r="QXM11" s="375"/>
      <c r="QXN11" s="375"/>
      <c r="QXO11" s="375"/>
      <c r="QXP11" s="375"/>
      <c r="QXQ11" s="375"/>
      <c r="QXR11" s="375"/>
      <c r="QXS11" s="375"/>
      <c r="QXT11" s="375"/>
      <c r="QXU11" s="375"/>
      <c r="QXV11" s="375"/>
      <c r="QXW11" s="375"/>
      <c r="QXX11" s="375"/>
      <c r="QXY11" s="375"/>
      <c r="QXZ11" s="375"/>
      <c r="QYA11" s="375"/>
      <c r="QYB11" s="375"/>
      <c r="QYC11" s="375"/>
      <c r="QYD11" s="375"/>
      <c r="QYE11" s="375"/>
      <c r="QYF11" s="375"/>
      <c r="QYG11" s="375"/>
      <c r="QYH11" s="375"/>
      <c r="QYI11" s="375"/>
      <c r="QYJ11" s="375"/>
      <c r="QYK11" s="375"/>
      <c r="QYL11" s="375"/>
      <c r="QYM11" s="375"/>
      <c r="QYN11" s="375"/>
      <c r="QYO11" s="375"/>
      <c r="QYP11" s="375"/>
      <c r="QYQ11" s="375"/>
      <c r="QYR11" s="375"/>
      <c r="QYS11" s="375"/>
      <c r="QYT11" s="375"/>
      <c r="QYU11" s="375"/>
      <c r="QYV11" s="375"/>
      <c r="QYW11" s="375"/>
      <c r="QYX11" s="375"/>
      <c r="QYY11" s="375"/>
      <c r="QYZ11" s="375"/>
      <c r="QZA11" s="375"/>
      <c r="QZB11" s="375"/>
      <c r="QZC11" s="375"/>
      <c r="QZD11" s="375"/>
      <c r="QZE11" s="375"/>
      <c r="QZF11" s="375"/>
      <c r="QZG11" s="375"/>
      <c r="QZH11" s="375"/>
      <c r="QZI11" s="375"/>
      <c r="QZJ11" s="375"/>
      <c r="QZK11" s="375"/>
      <c r="QZL11" s="375"/>
      <c r="QZM11" s="375"/>
      <c r="QZN11" s="375"/>
      <c r="QZO11" s="375"/>
      <c r="QZP11" s="375"/>
      <c r="QZQ11" s="375"/>
      <c r="QZR11" s="375"/>
      <c r="QZS11" s="375"/>
      <c r="QZT11" s="375"/>
      <c r="QZU11" s="375"/>
      <c r="QZV11" s="375"/>
      <c r="QZW11" s="375"/>
      <c r="QZX11" s="375"/>
      <c r="QZY11" s="375"/>
      <c r="QZZ11" s="375"/>
      <c r="RAA11" s="375"/>
      <c r="RAB11" s="375"/>
      <c r="RAC11" s="375"/>
      <c r="RAD11" s="375"/>
      <c r="RAE11" s="375"/>
      <c r="RAF11" s="375"/>
      <c r="RAG11" s="375"/>
      <c r="RAH11" s="375"/>
      <c r="RAI11" s="375"/>
      <c r="RAJ11" s="375"/>
      <c r="RAK11" s="375"/>
      <c r="RAL11" s="375"/>
      <c r="RAM11" s="375"/>
      <c r="RAN11" s="375"/>
      <c r="RAO11" s="375"/>
      <c r="RAP11" s="375"/>
      <c r="RAQ11" s="375"/>
      <c r="RAR11" s="375"/>
      <c r="RAS11" s="375"/>
      <c r="RAT11" s="375"/>
      <c r="RAU11" s="375"/>
      <c r="RAV11" s="375"/>
      <c r="RAW11" s="375"/>
      <c r="RAX11" s="375"/>
      <c r="RAY11" s="375"/>
      <c r="RAZ11" s="375"/>
      <c r="RBA11" s="375"/>
      <c r="RBB11" s="375"/>
      <c r="RBC11" s="375"/>
      <c r="RBD11" s="375"/>
      <c r="RBE11" s="375"/>
      <c r="RBF11" s="375"/>
      <c r="RBG11" s="375"/>
      <c r="RBH11" s="375"/>
      <c r="RBI11" s="375"/>
      <c r="RBJ11" s="375"/>
      <c r="RBK11" s="375"/>
      <c r="RBL11" s="375"/>
      <c r="RBM11" s="375"/>
      <c r="RBN11" s="375"/>
      <c r="RBO11" s="375"/>
      <c r="RBP11" s="375"/>
      <c r="RBQ11" s="375"/>
      <c r="RBR11" s="375"/>
      <c r="RBS11" s="375"/>
      <c r="RBT11" s="375"/>
      <c r="RBU11" s="375"/>
      <c r="RBV11" s="375"/>
      <c r="RBW11" s="375"/>
      <c r="RBX11" s="375"/>
      <c r="RBY11" s="375"/>
      <c r="RBZ11" s="375"/>
      <c r="RCA11" s="375"/>
      <c r="RCB11" s="375"/>
      <c r="RCC11" s="375"/>
      <c r="RCD11" s="375"/>
      <c r="RCE11" s="375"/>
      <c r="RCF11" s="375"/>
      <c r="RCG11" s="375"/>
      <c r="RCH11" s="375"/>
      <c r="RCI11" s="375"/>
      <c r="RCJ11" s="375"/>
      <c r="RCK11" s="375"/>
      <c r="RCL11" s="375"/>
      <c r="RCM11" s="375"/>
      <c r="RCN11" s="375"/>
      <c r="RCO11" s="375"/>
      <c r="RCP11" s="375"/>
      <c r="RCQ11" s="375"/>
      <c r="RCR11" s="375"/>
      <c r="RCS11" s="375"/>
      <c r="RCT11" s="375"/>
      <c r="RCU11" s="375"/>
      <c r="RCV11" s="375"/>
      <c r="RCW11" s="375"/>
      <c r="RCX11" s="375"/>
      <c r="RCY11" s="375"/>
      <c r="RCZ11" s="375"/>
      <c r="RDA11" s="375"/>
      <c r="RDB11" s="375"/>
      <c r="RDC11" s="375"/>
      <c r="RDD11" s="375"/>
      <c r="RDE11" s="375"/>
      <c r="RDF11" s="375"/>
      <c r="RDG11" s="375"/>
      <c r="RDH11" s="375"/>
      <c r="RDI11" s="375"/>
      <c r="RDJ11" s="375"/>
      <c r="RDK11" s="375"/>
      <c r="RDL11" s="375"/>
      <c r="RDM11" s="375"/>
      <c r="RDN11" s="375"/>
      <c r="RDO11" s="375"/>
      <c r="RDP11" s="375"/>
      <c r="RDQ11" s="375"/>
      <c r="RDR11" s="375"/>
      <c r="RDS11" s="375"/>
      <c r="RDT11" s="375"/>
      <c r="RDU11" s="375"/>
      <c r="RDV11" s="375"/>
      <c r="RDW11" s="375"/>
      <c r="RDX11" s="375"/>
      <c r="RDY11" s="375"/>
      <c r="RDZ11" s="375"/>
      <c r="REA11" s="375"/>
      <c r="REB11" s="375"/>
      <c r="REC11" s="375"/>
      <c r="RED11" s="375"/>
      <c r="REE11" s="375"/>
      <c r="REF11" s="375"/>
      <c r="REG11" s="375"/>
      <c r="REH11" s="375"/>
      <c r="REI11" s="375"/>
      <c r="REJ11" s="375"/>
      <c r="REK11" s="375"/>
      <c r="REL11" s="375"/>
      <c r="REM11" s="375"/>
      <c r="REN11" s="375"/>
      <c r="REO11" s="375"/>
      <c r="REP11" s="375"/>
      <c r="REQ11" s="375"/>
      <c r="RER11" s="375"/>
      <c r="RES11" s="375"/>
      <c r="RET11" s="375"/>
      <c r="REU11" s="375"/>
      <c r="REV11" s="375"/>
      <c r="REW11" s="375"/>
      <c r="REX11" s="375"/>
      <c r="REY11" s="375"/>
      <c r="REZ11" s="375"/>
      <c r="RFA11" s="375"/>
      <c r="RFB11" s="375"/>
      <c r="RFC11" s="375"/>
      <c r="RFD11" s="375"/>
      <c r="RFE11" s="375"/>
      <c r="RFF11" s="375"/>
      <c r="RFG11" s="375"/>
      <c r="RFH11" s="375"/>
      <c r="RFI11" s="375"/>
      <c r="RFJ11" s="375"/>
      <c r="RFK11" s="375"/>
      <c r="RFL11" s="375"/>
      <c r="RFM11" s="375"/>
      <c r="RFN11" s="375"/>
      <c r="RFO11" s="375"/>
      <c r="RFP11" s="375"/>
      <c r="RFQ11" s="375"/>
      <c r="RFR11" s="375"/>
      <c r="RFS11" s="375"/>
      <c r="RFT11" s="375"/>
      <c r="RFU11" s="375"/>
      <c r="RFV11" s="375"/>
      <c r="RFW11" s="375"/>
      <c r="RFX11" s="375"/>
      <c r="RFY11" s="375"/>
      <c r="RFZ11" s="375"/>
      <c r="RGA11" s="375"/>
      <c r="RGB11" s="375"/>
      <c r="RGC11" s="375"/>
      <c r="RGD11" s="375"/>
      <c r="RGE11" s="375"/>
      <c r="RGF11" s="375"/>
      <c r="RGG11" s="375"/>
      <c r="RGH11" s="375"/>
      <c r="RGI11" s="375"/>
      <c r="RGJ11" s="375"/>
      <c r="RGK11" s="375"/>
      <c r="RGL11" s="375"/>
      <c r="RGM11" s="375"/>
      <c r="RGN11" s="375"/>
      <c r="RGO11" s="375"/>
      <c r="RGP11" s="375"/>
      <c r="RGQ11" s="375"/>
      <c r="RGR11" s="375"/>
      <c r="RGS11" s="375"/>
      <c r="RGT11" s="375"/>
      <c r="RGU11" s="375"/>
      <c r="RGV11" s="375"/>
      <c r="RGW11" s="375"/>
      <c r="RGX11" s="375"/>
      <c r="RGY11" s="375"/>
      <c r="RGZ11" s="375"/>
      <c r="RHA11" s="375"/>
      <c r="RHB11" s="375"/>
      <c r="RHC11" s="375"/>
      <c r="RHD11" s="375"/>
      <c r="RHE11" s="375"/>
      <c r="RHF11" s="375"/>
      <c r="RHG11" s="375"/>
      <c r="RHH11" s="375"/>
      <c r="RHI11" s="375"/>
      <c r="RHJ11" s="375"/>
      <c r="RHK11" s="375"/>
      <c r="RHL11" s="375"/>
      <c r="RHM11" s="375"/>
      <c r="RHN11" s="375"/>
      <c r="RHO11" s="375"/>
      <c r="RHP11" s="375"/>
      <c r="RHQ11" s="375"/>
      <c r="RHR11" s="375"/>
      <c r="RHS11" s="375"/>
      <c r="RHT11" s="375"/>
      <c r="RHU11" s="375"/>
      <c r="RHV11" s="375"/>
      <c r="RHW11" s="375"/>
      <c r="RHX11" s="375"/>
      <c r="RHY11" s="375"/>
      <c r="RHZ11" s="375"/>
      <c r="RIA11" s="375"/>
      <c r="RIB11" s="375"/>
      <c r="RIC11" s="375"/>
      <c r="RID11" s="375"/>
      <c r="RIE11" s="375"/>
      <c r="RIF11" s="375"/>
      <c r="RIG11" s="375"/>
      <c r="RIH11" s="375"/>
      <c r="RII11" s="375"/>
      <c r="RIJ11" s="375"/>
      <c r="RIK11" s="375"/>
      <c r="RIL11" s="375"/>
      <c r="RIM11" s="375"/>
      <c r="RIN11" s="375"/>
      <c r="RIO11" s="375"/>
      <c r="RIP11" s="375"/>
      <c r="RIQ11" s="375"/>
      <c r="RIR11" s="375"/>
      <c r="RIS11" s="375"/>
      <c r="RIT11" s="375"/>
      <c r="RIU11" s="375"/>
      <c r="RIV11" s="375"/>
      <c r="RIW11" s="375"/>
      <c r="RIX11" s="375"/>
      <c r="RIY11" s="375"/>
      <c r="RIZ11" s="375"/>
      <c r="RJA11" s="375"/>
      <c r="RJB11" s="375"/>
      <c r="RJC11" s="375"/>
      <c r="RJD11" s="375"/>
      <c r="RJE11" s="375"/>
      <c r="RJF11" s="375"/>
      <c r="RJG11" s="375"/>
      <c r="RJH11" s="375"/>
      <c r="RJI11" s="375"/>
      <c r="RJJ11" s="375"/>
      <c r="RJK11" s="375"/>
      <c r="RJL11" s="375"/>
      <c r="RJM11" s="375"/>
      <c r="RJN11" s="375"/>
      <c r="RJO11" s="375"/>
      <c r="RJP11" s="375"/>
      <c r="RJQ11" s="375"/>
      <c r="RJR11" s="375"/>
      <c r="RJS11" s="375"/>
      <c r="RJT11" s="375"/>
      <c r="RJU11" s="375"/>
      <c r="RJV11" s="375"/>
      <c r="RJW11" s="375"/>
      <c r="RJX11" s="375"/>
      <c r="RJY11" s="375"/>
      <c r="RJZ11" s="375"/>
      <c r="RKA11" s="375"/>
      <c r="RKB11" s="375"/>
      <c r="RKC11" s="375"/>
      <c r="RKD11" s="375"/>
      <c r="RKE11" s="375"/>
      <c r="RKF11" s="375"/>
      <c r="RKG11" s="375"/>
      <c r="RKH11" s="375"/>
      <c r="RKI11" s="375"/>
      <c r="RKJ11" s="375"/>
      <c r="RKK11" s="375"/>
      <c r="RKL11" s="375"/>
      <c r="RKM11" s="375"/>
      <c r="RKN11" s="375"/>
      <c r="RKO11" s="375"/>
      <c r="RKP11" s="375"/>
      <c r="RKQ11" s="375"/>
      <c r="RKR11" s="375"/>
      <c r="RKS11" s="375"/>
      <c r="RKT11" s="375"/>
      <c r="RKU11" s="375"/>
      <c r="RKV11" s="375"/>
      <c r="RKW11" s="375"/>
      <c r="RKX11" s="375"/>
      <c r="RKY11" s="375"/>
      <c r="RKZ11" s="375"/>
      <c r="RLA11" s="375"/>
      <c r="RLB11" s="375"/>
      <c r="RLC11" s="375"/>
      <c r="RLD11" s="375"/>
      <c r="RLE11" s="375"/>
      <c r="RLF11" s="375"/>
      <c r="RLG11" s="375"/>
      <c r="RLH11" s="375"/>
      <c r="RLI11" s="375"/>
      <c r="RLJ11" s="375"/>
      <c r="RLK11" s="375"/>
      <c r="RLL11" s="375"/>
      <c r="RLM11" s="375"/>
      <c r="RLN11" s="375"/>
      <c r="RLO11" s="375"/>
      <c r="RLP11" s="375"/>
      <c r="RLQ11" s="375"/>
      <c r="RLR11" s="375"/>
      <c r="RLS11" s="375"/>
      <c r="RLT11" s="375"/>
      <c r="RLU11" s="375"/>
      <c r="RLV11" s="375"/>
      <c r="RLW11" s="375"/>
      <c r="RLX11" s="375"/>
      <c r="RLY11" s="375"/>
      <c r="RLZ11" s="375"/>
      <c r="RMA11" s="375"/>
      <c r="RMB11" s="375"/>
      <c r="RMC11" s="375"/>
      <c r="RMD11" s="375"/>
      <c r="RME11" s="375"/>
      <c r="RMF11" s="375"/>
      <c r="RMG11" s="375"/>
      <c r="RMH11" s="375"/>
      <c r="RMI11" s="375"/>
      <c r="RMJ11" s="375"/>
      <c r="RMK11" s="375"/>
      <c r="RML11" s="375"/>
      <c r="RMM11" s="375"/>
      <c r="RMN11" s="375"/>
      <c r="RMO11" s="375"/>
      <c r="RMP11" s="375"/>
      <c r="RMQ11" s="375"/>
      <c r="RMR11" s="375"/>
      <c r="RMS11" s="375"/>
      <c r="RMT11" s="375"/>
      <c r="RMU11" s="375"/>
      <c r="RMV11" s="375"/>
      <c r="RMW11" s="375"/>
      <c r="RMX11" s="375"/>
      <c r="RMY11" s="375"/>
      <c r="RMZ11" s="375"/>
      <c r="RNA11" s="375"/>
      <c r="RNB11" s="375"/>
      <c r="RNC11" s="375"/>
      <c r="RND11" s="375"/>
      <c r="RNE11" s="375"/>
      <c r="RNF11" s="375"/>
      <c r="RNG11" s="375"/>
      <c r="RNH11" s="375"/>
      <c r="RNI11" s="375"/>
      <c r="RNJ11" s="375"/>
      <c r="RNK11" s="375"/>
      <c r="RNL11" s="375"/>
      <c r="RNM11" s="375"/>
      <c r="RNN11" s="375"/>
      <c r="RNO11" s="375"/>
      <c r="RNP11" s="375"/>
      <c r="RNQ11" s="375"/>
      <c r="RNR11" s="375"/>
      <c r="RNS11" s="375"/>
      <c r="RNT11" s="375"/>
      <c r="RNU11" s="375"/>
      <c r="RNV11" s="375"/>
      <c r="RNW11" s="375"/>
      <c r="RNX11" s="375"/>
      <c r="RNY11" s="375"/>
      <c r="RNZ11" s="375"/>
      <c r="ROA11" s="375"/>
      <c r="ROB11" s="375"/>
      <c r="ROC11" s="375"/>
      <c r="ROD11" s="375"/>
      <c r="ROE11" s="375"/>
      <c r="ROF11" s="375"/>
      <c r="ROG11" s="375"/>
      <c r="ROH11" s="375"/>
      <c r="ROI11" s="375"/>
      <c r="ROJ11" s="375"/>
      <c r="ROK11" s="375"/>
      <c r="ROL11" s="375"/>
      <c r="ROM11" s="375"/>
      <c r="RON11" s="375"/>
      <c r="ROO11" s="375"/>
      <c r="ROP11" s="375"/>
      <c r="ROQ11" s="375"/>
      <c r="ROR11" s="375"/>
      <c r="ROS11" s="375"/>
      <c r="ROT11" s="375"/>
      <c r="ROU11" s="375"/>
      <c r="ROV11" s="375"/>
      <c r="ROW11" s="375"/>
      <c r="ROX11" s="375"/>
      <c r="ROY11" s="375"/>
      <c r="ROZ11" s="375"/>
      <c r="RPA11" s="375"/>
      <c r="RPB11" s="375"/>
      <c r="RPC11" s="375"/>
      <c r="RPD11" s="375"/>
      <c r="RPE11" s="375"/>
      <c r="RPF11" s="375"/>
      <c r="RPG11" s="375"/>
      <c r="RPH11" s="375"/>
      <c r="RPI11" s="375"/>
      <c r="RPJ11" s="375"/>
      <c r="RPK11" s="375"/>
      <c r="RPL11" s="375"/>
      <c r="RPM11" s="375"/>
      <c r="RPN11" s="375"/>
      <c r="RPO11" s="375"/>
      <c r="RPP11" s="375"/>
      <c r="RPQ11" s="375"/>
      <c r="RPR11" s="375"/>
      <c r="RPS11" s="375"/>
      <c r="RPT11" s="375"/>
      <c r="RPU11" s="375"/>
      <c r="RPV11" s="375"/>
      <c r="RPW11" s="375"/>
      <c r="RPX11" s="375"/>
      <c r="RPY11" s="375"/>
      <c r="RPZ11" s="375"/>
      <c r="RQA11" s="375"/>
      <c r="RQB11" s="375"/>
      <c r="RQC11" s="375"/>
      <c r="RQD11" s="375"/>
      <c r="RQE11" s="375"/>
      <c r="RQF11" s="375"/>
      <c r="RQG11" s="375"/>
      <c r="RQH11" s="375"/>
      <c r="RQI11" s="375"/>
      <c r="RQJ11" s="375"/>
      <c r="RQK11" s="375"/>
      <c r="RQL11" s="375"/>
      <c r="RQM11" s="375"/>
      <c r="RQN11" s="375"/>
      <c r="RQO11" s="375"/>
      <c r="RQP11" s="375"/>
      <c r="RQQ11" s="375"/>
      <c r="RQR11" s="375"/>
      <c r="RQS11" s="375"/>
      <c r="RQT11" s="375"/>
      <c r="RQU11" s="375"/>
      <c r="RQV11" s="375"/>
      <c r="RQW11" s="375"/>
      <c r="RQX11" s="375"/>
      <c r="RQY11" s="375"/>
      <c r="RQZ11" s="375"/>
      <c r="RRA11" s="375"/>
      <c r="RRB11" s="375"/>
      <c r="RRC11" s="375"/>
      <c r="RRD11" s="375"/>
      <c r="RRE11" s="375"/>
      <c r="RRF11" s="375"/>
      <c r="RRG11" s="375"/>
      <c r="RRH11" s="375"/>
      <c r="RRI11" s="375"/>
      <c r="RRJ11" s="375"/>
      <c r="RRK11" s="375"/>
      <c r="RRL11" s="375"/>
      <c r="RRM11" s="375"/>
      <c r="RRN11" s="375"/>
      <c r="RRO11" s="375"/>
      <c r="RRP11" s="375"/>
      <c r="RRQ11" s="375"/>
      <c r="RRR11" s="375"/>
      <c r="RRS11" s="375"/>
      <c r="RRT11" s="375"/>
      <c r="RRU11" s="375"/>
      <c r="RRV11" s="375"/>
      <c r="RRW11" s="375"/>
      <c r="RRX11" s="375"/>
      <c r="RRY11" s="375"/>
      <c r="RRZ11" s="375"/>
      <c r="RSA11" s="375"/>
      <c r="RSB11" s="375"/>
      <c r="RSC11" s="375"/>
      <c r="RSD11" s="375"/>
      <c r="RSE11" s="375"/>
      <c r="RSF11" s="375"/>
      <c r="RSG11" s="375"/>
      <c r="RSH11" s="375"/>
      <c r="RSI11" s="375"/>
      <c r="RSJ11" s="375"/>
      <c r="RSK11" s="375"/>
      <c r="RSL11" s="375"/>
      <c r="RSM11" s="375"/>
      <c r="RSN11" s="375"/>
      <c r="RSO11" s="375"/>
      <c r="RSP11" s="375"/>
      <c r="RSQ11" s="375"/>
      <c r="RSR11" s="375"/>
      <c r="RSS11" s="375"/>
      <c r="RST11" s="375"/>
      <c r="RSU11" s="375"/>
      <c r="RSV11" s="375"/>
      <c r="RSW11" s="375"/>
      <c r="RSX11" s="375"/>
      <c r="RSY11" s="375"/>
      <c r="RSZ11" s="375"/>
      <c r="RTA11" s="375"/>
      <c r="RTB11" s="375"/>
      <c r="RTC11" s="375"/>
      <c r="RTD11" s="375"/>
      <c r="RTE11" s="375"/>
      <c r="RTF11" s="375"/>
      <c r="RTG11" s="375"/>
      <c r="RTH11" s="375"/>
      <c r="RTI11" s="375"/>
      <c r="RTJ11" s="375"/>
      <c r="RTK11" s="375"/>
      <c r="RTL11" s="375"/>
      <c r="RTM11" s="375"/>
      <c r="RTN11" s="375"/>
      <c r="RTO11" s="375"/>
      <c r="RTP11" s="375"/>
      <c r="RTQ11" s="375"/>
      <c r="RTR11" s="375"/>
      <c r="RTS11" s="375"/>
      <c r="RTT11" s="375"/>
      <c r="RTU11" s="375"/>
      <c r="RTV11" s="375"/>
      <c r="RTW11" s="375"/>
      <c r="RTX11" s="375"/>
      <c r="RTY11" s="375"/>
      <c r="RTZ11" s="375"/>
      <c r="RUA11" s="375"/>
      <c r="RUB11" s="375"/>
      <c r="RUC11" s="375"/>
      <c r="RUD11" s="375"/>
      <c r="RUE11" s="375"/>
      <c r="RUF11" s="375"/>
      <c r="RUG11" s="375"/>
      <c r="RUH11" s="375"/>
      <c r="RUI11" s="375"/>
      <c r="RUJ11" s="375"/>
      <c r="RUK11" s="375"/>
      <c r="RUL11" s="375"/>
      <c r="RUM11" s="375"/>
      <c r="RUN11" s="375"/>
      <c r="RUO11" s="375"/>
      <c r="RUP11" s="375"/>
      <c r="RUQ11" s="375"/>
      <c r="RUR11" s="375"/>
      <c r="RUS11" s="375"/>
      <c r="RUT11" s="375"/>
      <c r="RUU11" s="375"/>
      <c r="RUV11" s="375"/>
      <c r="RUW11" s="375"/>
      <c r="RUX11" s="375"/>
      <c r="RUY11" s="375"/>
      <c r="RUZ11" s="375"/>
      <c r="RVA11" s="375"/>
      <c r="RVB11" s="375"/>
      <c r="RVC11" s="375"/>
      <c r="RVD11" s="375"/>
      <c r="RVE11" s="375"/>
      <c r="RVF11" s="375"/>
      <c r="RVG11" s="375"/>
      <c r="RVH11" s="375"/>
      <c r="RVI11" s="375"/>
      <c r="RVJ11" s="375"/>
      <c r="RVK11" s="375"/>
      <c r="RVL11" s="375"/>
      <c r="RVM11" s="375"/>
      <c r="RVN11" s="375"/>
      <c r="RVO11" s="375"/>
      <c r="RVP11" s="375"/>
      <c r="RVQ11" s="375"/>
      <c r="RVR11" s="375"/>
      <c r="RVS11" s="375"/>
      <c r="RVT11" s="375"/>
      <c r="RVU11" s="375"/>
      <c r="RVV11" s="375"/>
      <c r="RVW11" s="375"/>
      <c r="RVX11" s="375"/>
      <c r="RVY11" s="375"/>
      <c r="RVZ11" s="375"/>
      <c r="RWA11" s="375"/>
      <c r="RWB11" s="375"/>
      <c r="RWC11" s="375"/>
      <c r="RWD11" s="375"/>
      <c r="RWE11" s="375"/>
      <c r="RWF11" s="375"/>
      <c r="RWG11" s="375"/>
      <c r="RWH11" s="375"/>
      <c r="RWI11" s="375"/>
      <c r="RWJ11" s="375"/>
      <c r="RWK11" s="375"/>
      <c r="RWL11" s="375"/>
      <c r="RWM11" s="375"/>
      <c r="RWN11" s="375"/>
      <c r="RWO11" s="375"/>
      <c r="RWP11" s="375"/>
      <c r="RWQ11" s="375"/>
      <c r="RWR11" s="375"/>
      <c r="RWS11" s="375"/>
      <c r="RWT11" s="375"/>
      <c r="RWU11" s="375"/>
      <c r="RWV11" s="375"/>
      <c r="RWW11" s="375"/>
      <c r="RWX11" s="375"/>
      <c r="RWY11" s="375"/>
      <c r="RWZ11" s="375"/>
      <c r="RXA11" s="375"/>
      <c r="RXB11" s="375"/>
      <c r="RXC11" s="375"/>
      <c r="RXD11" s="375"/>
      <c r="RXE11" s="375"/>
      <c r="RXF11" s="375"/>
      <c r="RXG11" s="375"/>
      <c r="RXH11" s="375"/>
      <c r="RXI11" s="375"/>
      <c r="RXJ11" s="375"/>
      <c r="RXK11" s="375"/>
      <c r="RXL11" s="375"/>
      <c r="RXM11" s="375"/>
      <c r="RXN11" s="375"/>
      <c r="RXO11" s="375"/>
      <c r="RXP11" s="375"/>
      <c r="RXQ11" s="375"/>
      <c r="RXR11" s="375"/>
      <c r="RXS11" s="375"/>
      <c r="RXT11" s="375"/>
      <c r="RXU11" s="375"/>
      <c r="RXV11" s="375"/>
      <c r="RXW11" s="375"/>
      <c r="RXX11" s="375"/>
      <c r="RXY11" s="375"/>
      <c r="RXZ11" s="375"/>
      <c r="RYA11" s="375"/>
      <c r="RYB11" s="375"/>
      <c r="RYC11" s="375"/>
      <c r="RYD11" s="375"/>
      <c r="RYE11" s="375"/>
      <c r="RYF11" s="375"/>
      <c r="RYG11" s="375"/>
      <c r="RYH11" s="375"/>
      <c r="RYI11" s="375"/>
      <c r="RYJ11" s="375"/>
      <c r="RYK11" s="375"/>
      <c r="RYL11" s="375"/>
      <c r="RYM11" s="375"/>
      <c r="RYN11" s="375"/>
      <c r="RYO11" s="375"/>
      <c r="RYP11" s="375"/>
      <c r="RYQ11" s="375"/>
      <c r="RYR11" s="375"/>
      <c r="RYS11" s="375"/>
      <c r="RYT11" s="375"/>
      <c r="RYU11" s="375"/>
      <c r="RYV11" s="375"/>
      <c r="RYW11" s="375"/>
      <c r="RYX11" s="375"/>
      <c r="RYY11" s="375"/>
      <c r="RYZ11" s="375"/>
      <c r="RZA11" s="375"/>
      <c r="RZB11" s="375"/>
      <c r="RZC11" s="375"/>
      <c r="RZD11" s="375"/>
      <c r="RZE11" s="375"/>
      <c r="RZF11" s="375"/>
      <c r="RZG11" s="375"/>
      <c r="RZH11" s="375"/>
      <c r="RZI11" s="375"/>
      <c r="RZJ11" s="375"/>
      <c r="RZK11" s="375"/>
      <c r="RZL11" s="375"/>
      <c r="RZM11" s="375"/>
      <c r="RZN11" s="375"/>
      <c r="RZO11" s="375"/>
      <c r="RZP11" s="375"/>
      <c r="RZQ11" s="375"/>
      <c r="RZR11" s="375"/>
      <c r="RZS11" s="375"/>
      <c r="RZT11" s="375"/>
      <c r="RZU11" s="375"/>
      <c r="RZV11" s="375"/>
      <c r="RZW11" s="375"/>
      <c r="RZX11" s="375"/>
      <c r="RZY11" s="375"/>
      <c r="RZZ11" s="375"/>
      <c r="SAA11" s="375"/>
      <c r="SAB11" s="375"/>
      <c r="SAC11" s="375"/>
      <c r="SAD11" s="375"/>
      <c r="SAE11" s="375"/>
      <c r="SAF11" s="375"/>
      <c r="SAG11" s="375"/>
      <c r="SAH11" s="375"/>
      <c r="SAI11" s="375"/>
      <c r="SAJ11" s="375"/>
      <c r="SAK11" s="375"/>
      <c r="SAL11" s="375"/>
      <c r="SAM11" s="375"/>
      <c r="SAN11" s="375"/>
      <c r="SAO11" s="375"/>
      <c r="SAP11" s="375"/>
      <c r="SAQ11" s="375"/>
      <c r="SAR11" s="375"/>
      <c r="SAS11" s="375"/>
      <c r="SAT11" s="375"/>
      <c r="SAU11" s="375"/>
      <c r="SAV11" s="375"/>
      <c r="SAW11" s="375"/>
      <c r="SAX11" s="375"/>
      <c r="SAY11" s="375"/>
      <c r="SAZ11" s="375"/>
      <c r="SBA11" s="375"/>
      <c r="SBB11" s="375"/>
      <c r="SBC11" s="375"/>
      <c r="SBD11" s="375"/>
      <c r="SBE11" s="375"/>
      <c r="SBF11" s="375"/>
      <c r="SBG11" s="375"/>
      <c r="SBH11" s="375"/>
      <c r="SBI11" s="375"/>
      <c r="SBJ11" s="375"/>
      <c r="SBK11" s="375"/>
      <c r="SBL11" s="375"/>
      <c r="SBM11" s="375"/>
      <c r="SBN11" s="375"/>
      <c r="SBO11" s="375"/>
      <c r="SBP11" s="375"/>
      <c r="SBQ11" s="375"/>
      <c r="SBR11" s="375"/>
      <c r="SBS11" s="375"/>
      <c r="SBT11" s="375"/>
      <c r="SBU11" s="375"/>
      <c r="SBV11" s="375"/>
      <c r="SBW11" s="375"/>
      <c r="SBX11" s="375"/>
      <c r="SBY11" s="375"/>
      <c r="SBZ11" s="375"/>
      <c r="SCA11" s="375"/>
      <c r="SCB11" s="375"/>
      <c r="SCC11" s="375"/>
      <c r="SCD11" s="375"/>
      <c r="SCE11" s="375"/>
      <c r="SCF11" s="375"/>
      <c r="SCG11" s="375"/>
      <c r="SCH11" s="375"/>
      <c r="SCI11" s="375"/>
      <c r="SCJ11" s="375"/>
      <c r="SCK11" s="375"/>
      <c r="SCL11" s="375"/>
      <c r="SCM11" s="375"/>
      <c r="SCN11" s="375"/>
      <c r="SCO11" s="375"/>
      <c r="SCP11" s="375"/>
      <c r="SCQ11" s="375"/>
      <c r="SCR11" s="375"/>
      <c r="SCS11" s="375"/>
      <c r="SCT11" s="375"/>
      <c r="SCU11" s="375"/>
      <c r="SCV11" s="375"/>
      <c r="SCW11" s="375"/>
      <c r="SCX11" s="375"/>
      <c r="SCY11" s="375"/>
      <c r="SCZ11" s="375"/>
      <c r="SDA11" s="375"/>
      <c r="SDB11" s="375"/>
      <c r="SDC11" s="375"/>
      <c r="SDD11" s="375"/>
      <c r="SDE11" s="375"/>
      <c r="SDF11" s="375"/>
      <c r="SDG11" s="375"/>
      <c r="SDH11" s="375"/>
      <c r="SDI11" s="375"/>
      <c r="SDJ11" s="375"/>
      <c r="SDK11" s="375"/>
      <c r="SDL11" s="375"/>
      <c r="SDM11" s="375"/>
      <c r="SDN11" s="375"/>
      <c r="SDO11" s="375"/>
      <c r="SDP11" s="375"/>
      <c r="SDQ11" s="375"/>
      <c r="SDR11" s="375"/>
      <c r="SDS11" s="375"/>
      <c r="SDT11" s="375"/>
      <c r="SDU11" s="375"/>
      <c r="SDV11" s="375"/>
      <c r="SDW11" s="375"/>
      <c r="SDX11" s="375"/>
      <c r="SDY11" s="375"/>
      <c r="SDZ11" s="375"/>
      <c r="SEA11" s="375"/>
      <c r="SEB11" s="375"/>
      <c r="SEC11" s="375"/>
      <c r="SED11" s="375"/>
      <c r="SEE11" s="375"/>
      <c r="SEF11" s="375"/>
      <c r="SEG11" s="375"/>
      <c r="SEH11" s="375"/>
      <c r="SEI11" s="375"/>
      <c r="SEJ11" s="375"/>
      <c r="SEK11" s="375"/>
      <c r="SEL11" s="375"/>
      <c r="SEM11" s="375"/>
      <c r="SEN11" s="375"/>
      <c r="SEO11" s="375"/>
      <c r="SEP11" s="375"/>
      <c r="SEQ11" s="375"/>
      <c r="SER11" s="375"/>
      <c r="SES11" s="375"/>
      <c r="SET11" s="375"/>
      <c r="SEU11" s="375"/>
      <c r="SEV11" s="375"/>
      <c r="SEW11" s="375"/>
      <c r="SEX11" s="375"/>
      <c r="SEY11" s="375"/>
      <c r="SEZ11" s="375"/>
      <c r="SFA11" s="375"/>
      <c r="SFB11" s="375"/>
      <c r="SFC11" s="375"/>
      <c r="SFD11" s="375"/>
      <c r="SFE11" s="375"/>
      <c r="SFF11" s="375"/>
      <c r="SFG11" s="375"/>
      <c r="SFH11" s="375"/>
      <c r="SFI11" s="375"/>
      <c r="SFJ11" s="375"/>
      <c r="SFK11" s="375"/>
      <c r="SFL11" s="375"/>
      <c r="SFM11" s="375"/>
      <c r="SFN11" s="375"/>
      <c r="SFO11" s="375"/>
      <c r="SFP11" s="375"/>
      <c r="SFQ11" s="375"/>
      <c r="SFR11" s="375"/>
      <c r="SFS11" s="375"/>
      <c r="SFT11" s="375"/>
      <c r="SFU11" s="375"/>
      <c r="SFV11" s="375"/>
      <c r="SFW11" s="375"/>
      <c r="SFX11" s="375"/>
      <c r="SFY11" s="375"/>
      <c r="SFZ11" s="375"/>
      <c r="SGA11" s="375"/>
      <c r="SGB11" s="375"/>
      <c r="SGC11" s="375"/>
      <c r="SGD11" s="375"/>
      <c r="SGE11" s="375"/>
      <c r="SGF11" s="375"/>
      <c r="SGG11" s="375"/>
      <c r="SGH11" s="375"/>
      <c r="SGI11" s="375"/>
      <c r="SGJ11" s="375"/>
      <c r="SGK11" s="375"/>
      <c r="SGL11" s="375"/>
      <c r="SGM11" s="375"/>
      <c r="SGN11" s="375"/>
      <c r="SGO11" s="375"/>
      <c r="SGP11" s="375"/>
      <c r="SGQ11" s="375"/>
      <c r="SGR11" s="375"/>
      <c r="SGS11" s="375"/>
      <c r="SGT11" s="375"/>
      <c r="SGU11" s="375"/>
      <c r="SGV11" s="375"/>
      <c r="SGW11" s="375"/>
      <c r="SGX11" s="375"/>
      <c r="SGY11" s="375"/>
      <c r="SGZ11" s="375"/>
      <c r="SHA11" s="375"/>
      <c r="SHB11" s="375"/>
      <c r="SHC11" s="375"/>
      <c r="SHD11" s="375"/>
      <c r="SHE11" s="375"/>
      <c r="SHF11" s="375"/>
      <c r="SHG11" s="375"/>
      <c r="SHH11" s="375"/>
      <c r="SHI11" s="375"/>
      <c r="SHJ11" s="375"/>
      <c r="SHK11" s="375"/>
      <c r="SHL11" s="375"/>
      <c r="SHM11" s="375"/>
      <c r="SHN11" s="375"/>
      <c r="SHO11" s="375"/>
      <c r="SHP11" s="375"/>
      <c r="SHQ11" s="375"/>
      <c r="SHR11" s="375"/>
      <c r="SHS11" s="375"/>
      <c r="SHT11" s="375"/>
      <c r="SHU11" s="375"/>
      <c r="SHV11" s="375"/>
      <c r="SHW11" s="375"/>
      <c r="SHX11" s="375"/>
      <c r="SHY11" s="375"/>
      <c r="SHZ11" s="375"/>
      <c r="SIA11" s="375"/>
      <c r="SIB11" s="375"/>
      <c r="SIC11" s="375"/>
      <c r="SID11" s="375"/>
      <c r="SIE11" s="375"/>
      <c r="SIF11" s="375"/>
      <c r="SIG11" s="375"/>
      <c r="SIH11" s="375"/>
      <c r="SII11" s="375"/>
      <c r="SIJ11" s="375"/>
      <c r="SIK11" s="375"/>
      <c r="SIL11" s="375"/>
      <c r="SIM11" s="375"/>
      <c r="SIN11" s="375"/>
      <c r="SIO11" s="375"/>
      <c r="SIP11" s="375"/>
      <c r="SIQ11" s="375"/>
      <c r="SIR11" s="375"/>
      <c r="SIS11" s="375"/>
      <c r="SIT11" s="375"/>
      <c r="SIU11" s="375"/>
      <c r="SIV11" s="375"/>
      <c r="SIW11" s="375"/>
      <c r="SIX11" s="375"/>
      <c r="SIY11" s="375"/>
      <c r="SIZ11" s="375"/>
      <c r="SJA11" s="375"/>
      <c r="SJB11" s="375"/>
      <c r="SJC11" s="375"/>
      <c r="SJD11" s="375"/>
      <c r="SJE11" s="375"/>
      <c r="SJF11" s="375"/>
      <c r="SJG11" s="375"/>
      <c r="SJH11" s="375"/>
      <c r="SJI11" s="375"/>
      <c r="SJJ11" s="375"/>
      <c r="SJK11" s="375"/>
      <c r="SJL11" s="375"/>
      <c r="SJM11" s="375"/>
      <c r="SJN11" s="375"/>
      <c r="SJO11" s="375"/>
      <c r="SJP11" s="375"/>
      <c r="SJQ11" s="375"/>
      <c r="SJR11" s="375"/>
      <c r="SJS11" s="375"/>
      <c r="SJT11" s="375"/>
      <c r="SJU11" s="375"/>
      <c r="SJV11" s="375"/>
      <c r="SJW11" s="375"/>
      <c r="SJX11" s="375"/>
      <c r="SJY11" s="375"/>
      <c r="SJZ11" s="375"/>
      <c r="SKA11" s="375"/>
      <c r="SKB11" s="375"/>
      <c r="SKC11" s="375"/>
      <c r="SKD11" s="375"/>
      <c r="SKE11" s="375"/>
      <c r="SKF11" s="375"/>
      <c r="SKG11" s="375"/>
      <c r="SKH11" s="375"/>
      <c r="SKI11" s="375"/>
      <c r="SKJ11" s="375"/>
      <c r="SKK11" s="375"/>
      <c r="SKL11" s="375"/>
      <c r="SKM11" s="375"/>
      <c r="SKN11" s="375"/>
      <c r="SKO11" s="375"/>
      <c r="SKP11" s="375"/>
      <c r="SKQ11" s="375"/>
      <c r="SKR11" s="375"/>
      <c r="SKS11" s="375"/>
      <c r="SKT11" s="375"/>
      <c r="SKU11" s="375"/>
      <c r="SKV11" s="375"/>
      <c r="SKW11" s="375"/>
      <c r="SKX11" s="375"/>
      <c r="SKY11" s="375"/>
      <c r="SKZ11" s="375"/>
      <c r="SLA11" s="375"/>
      <c r="SLB11" s="375"/>
      <c r="SLC11" s="375"/>
      <c r="SLD11" s="375"/>
      <c r="SLE11" s="375"/>
      <c r="SLF11" s="375"/>
      <c r="SLG11" s="375"/>
      <c r="SLH11" s="375"/>
      <c r="SLI11" s="375"/>
      <c r="SLJ11" s="375"/>
      <c r="SLK11" s="375"/>
      <c r="SLL11" s="375"/>
      <c r="SLM11" s="375"/>
      <c r="SLN11" s="375"/>
      <c r="SLO11" s="375"/>
      <c r="SLP11" s="375"/>
      <c r="SLQ11" s="375"/>
      <c r="SLR11" s="375"/>
      <c r="SLS11" s="375"/>
      <c r="SLT11" s="375"/>
      <c r="SLU11" s="375"/>
      <c r="SLV11" s="375"/>
      <c r="SLW11" s="375"/>
      <c r="SLX11" s="375"/>
      <c r="SLY11" s="375"/>
      <c r="SLZ11" s="375"/>
      <c r="SMA11" s="375"/>
      <c r="SMB11" s="375"/>
      <c r="SMC11" s="375"/>
      <c r="SMD11" s="375"/>
      <c r="SME11" s="375"/>
      <c r="SMF11" s="375"/>
      <c r="SMG11" s="375"/>
      <c r="SMH11" s="375"/>
      <c r="SMI11" s="375"/>
      <c r="SMJ11" s="375"/>
      <c r="SMK11" s="375"/>
      <c r="SML11" s="375"/>
      <c r="SMM11" s="375"/>
      <c r="SMN11" s="375"/>
      <c r="SMO11" s="375"/>
      <c r="SMP11" s="375"/>
      <c r="SMQ11" s="375"/>
      <c r="SMR11" s="375"/>
      <c r="SMS11" s="375"/>
      <c r="SMT11" s="375"/>
      <c r="SMU11" s="375"/>
      <c r="SMV11" s="375"/>
      <c r="SMW11" s="375"/>
      <c r="SMX11" s="375"/>
      <c r="SMY11" s="375"/>
      <c r="SMZ11" s="375"/>
      <c r="SNA11" s="375"/>
      <c r="SNB11" s="375"/>
      <c r="SNC11" s="375"/>
      <c r="SND11" s="375"/>
      <c r="SNE11" s="375"/>
      <c r="SNF11" s="375"/>
      <c r="SNG11" s="375"/>
      <c r="SNH11" s="375"/>
      <c r="SNI11" s="375"/>
      <c r="SNJ11" s="375"/>
      <c r="SNK11" s="375"/>
      <c r="SNL11" s="375"/>
      <c r="SNM11" s="375"/>
      <c r="SNN11" s="375"/>
      <c r="SNO11" s="375"/>
      <c r="SNP11" s="375"/>
      <c r="SNQ11" s="375"/>
      <c r="SNR11" s="375"/>
      <c r="SNS11" s="375"/>
      <c r="SNT11" s="375"/>
      <c r="SNU11" s="375"/>
      <c r="SNV11" s="375"/>
      <c r="SNW11" s="375"/>
      <c r="SNX11" s="375"/>
      <c r="SNY11" s="375"/>
      <c r="SNZ11" s="375"/>
      <c r="SOA11" s="375"/>
      <c r="SOB11" s="375"/>
      <c r="SOC11" s="375"/>
      <c r="SOD11" s="375"/>
      <c r="SOE11" s="375"/>
      <c r="SOF11" s="375"/>
      <c r="SOG11" s="375"/>
      <c r="SOH11" s="375"/>
      <c r="SOI11" s="375"/>
      <c r="SOJ11" s="375"/>
      <c r="SOK11" s="375"/>
      <c r="SOL11" s="375"/>
      <c r="SOM11" s="375"/>
      <c r="SON11" s="375"/>
      <c r="SOO11" s="375"/>
      <c r="SOP11" s="375"/>
      <c r="SOQ11" s="375"/>
      <c r="SOR11" s="375"/>
      <c r="SOS11" s="375"/>
      <c r="SOT11" s="375"/>
      <c r="SOU11" s="375"/>
      <c r="SOV11" s="375"/>
      <c r="SOW11" s="375"/>
      <c r="SOX11" s="375"/>
      <c r="SOY11" s="375"/>
      <c r="SOZ11" s="375"/>
      <c r="SPA11" s="375"/>
      <c r="SPB11" s="375"/>
      <c r="SPC11" s="375"/>
      <c r="SPD11" s="375"/>
      <c r="SPE11" s="375"/>
      <c r="SPF11" s="375"/>
      <c r="SPG11" s="375"/>
      <c r="SPH11" s="375"/>
      <c r="SPI11" s="375"/>
      <c r="SPJ11" s="375"/>
      <c r="SPK11" s="375"/>
      <c r="SPL11" s="375"/>
      <c r="SPM11" s="375"/>
      <c r="SPN11" s="375"/>
      <c r="SPO11" s="375"/>
      <c r="SPP11" s="375"/>
      <c r="SPQ11" s="375"/>
      <c r="SPR11" s="375"/>
      <c r="SPS11" s="375"/>
      <c r="SPT11" s="375"/>
      <c r="SPU11" s="375"/>
      <c r="SPV11" s="375"/>
      <c r="SPW11" s="375"/>
      <c r="SPX11" s="375"/>
      <c r="SPY11" s="375"/>
      <c r="SPZ11" s="375"/>
      <c r="SQA11" s="375"/>
      <c r="SQB11" s="375"/>
      <c r="SQC11" s="375"/>
      <c r="SQD11" s="375"/>
      <c r="SQE11" s="375"/>
      <c r="SQF11" s="375"/>
      <c r="SQG11" s="375"/>
      <c r="SQH11" s="375"/>
      <c r="SQI11" s="375"/>
      <c r="SQJ11" s="375"/>
      <c r="SQK11" s="375"/>
      <c r="SQL11" s="375"/>
      <c r="SQM11" s="375"/>
      <c r="SQN11" s="375"/>
      <c r="SQO11" s="375"/>
      <c r="SQP11" s="375"/>
      <c r="SQQ11" s="375"/>
      <c r="SQR11" s="375"/>
      <c r="SQS11" s="375"/>
      <c r="SQT11" s="375"/>
      <c r="SQU11" s="375"/>
      <c r="SQV11" s="375"/>
      <c r="SQW11" s="375"/>
      <c r="SQX11" s="375"/>
      <c r="SQY11" s="375"/>
      <c r="SQZ11" s="375"/>
      <c r="SRA11" s="375"/>
      <c r="SRB11" s="375"/>
      <c r="SRC11" s="375"/>
      <c r="SRD11" s="375"/>
      <c r="SRE11" s="375"/>
      <c r="SRF11" s="375"/>
      <c r="SRG11" s="375"/>
      <c r="SRH11" s="375"/>
      <c r="SRI11" s="375"/>
      <c r="SRJ11" s="375"/>
      <c r="SRK11" s="375"/>
      <c r="SRL11" s="375"/>
      <c r="SRM11" s="375"/>
      <c r="SRN11" s="375"/>
      <c r="SRO11" s="375"/>
      <c r="SRP11" s="375"/>
      <c r="SRQ11" s="375"/>
      <c r="SRR11" s="375"/>
      <c r="SRS11" s="375"/>
      <c r="SRT11" s="375"/>
      <c r="SRU11" s="375"/>
      <c r="SRV11" s="375"/>
      <c r="SRW11" s="375"/>
      <c r="SRX11" s="375"/>
      <c r="SRY11" s="375"/>
      <c r="SRZ11" s="375"/>
      <c r="SSA11" s="375"/>
      <c r="SSB11" s="375"/>
      <c r="SSC11" s="375"/>
      <c r="SSD11" s="375"/>
      <c r="SSE11" s="375"/>
      <c r="SSF11" s="375"/>
      <c r="SSG11" s="375"/>
      <c r="SSH11" s="375"/>
      <c r="SSI11" s="375"/>
      <c r="SSJ11" s="375"/>
      <c r="SSK11" s="375"/>
      <c r="SSL11" s="375"/>
      <c r="SSM11" s="375"/>
      <c r="SSN11" s="375"/>
      <c r="SSO11" s="375"/>
      <c r="SSP11" s="375"/>
      <c r="SSQ11" s="375"/>
      <c r="SSR11" s="375"/>
      <c r="SSS11" s="375"/>
      <c r="SST11" s="375"/>
      <c r="SSU11" s="375"/>
      <c r="SSV11" s="375"/>
      <c r="SSW11" s="375"/>
      <c r="SSX11" s="375"/>
      <c r="SSY11" s="375"/>
      <c r="SSZ11" s="375"/>
      <c r="STA11" s="375"/>
      <c r="STB11" s="375"/>
      <c r="STC11" s="375"/>
      <c r="STD11" s="375"/>
      <c r="STE11" s="375"/>
      <c r="STF11" s="375"/>
      <c r="STG11" s="375"/>
      <c r="STH11" s="375"/>
      <c r="STI11" s="375"/>
      <c r="STJ11" s="375"/>
      <c r="STK11" s="375"/>
      <c r="STL11" s="375"/>
      <c r="STM11" s="375"/>
      <c r="STN11" s="375"/>
      <c r="STO11" s="375"/>
      <c r="STP11" s="375"/>
      <c r="STQ11" s="375"/>
      <c r="STR11" s="375"/>
      <c r="STS11" s="375"/>
      <c r="STT11" s="375"/>
      <c r="STU11" s="375"/>
      <c r="STV11" s="375"/>
      <c r="STW11" s="375"/>
      <c r="STX11" s="375"/>
      <c r="STY11" s="375"/>
      <c r="STZ11" s="375"/>
      <c r="SUA11" s="375"/>
      <c r="SUB11" s="375"/>
      <c r="SUC11" s="375"/>
      <c r="SUD11" s="375"/>
      <c r="SUE11" s="375"/>
      <c r="SUF11" s="375"/>
      <c r="SUG11" s="375"/>
      <c r="SUH11" s="375"/>
      <c r="SUI11" s="375"/>
      <c r="SUJ11" s="375"/>
      <c r="SUK11" s="375"/>
      <c r="SUL11" s="375"/>
      <c r="SUM11" s="375"/>
      <c r="SUN11" s="375"/>
      <c r="SUO11" s="375"/>
      <c r="SUP11" s="375"/>
      <c r="SUQ11" s="375"/>
      <c r="SUR11" s="375"/>
      <c r="SUS11" s="375"/>
      <c r="SUT11" s="375"/>
      <c r="SUU11" s="375"/>
      <c r="SUV11" s="375"/>
      <c r="SUW11" s="375"/>
      <c r="SUX11" s="375"/>
      <c r="SUY11" s="375"/>
      <c r="SUZ11" s="375"/>
      <c r="SVA11" s="375"/>
      <c r="SVB11" s="375"/>
      <c r="SVC11" s="375"/>
      <c r="SVD11" s="375"/>
      <c r="SVE11" s="375"/>
      <c r="SVF11" s="375"/>
      <c r="SVG11" s="375"/>
      <c r="SVH11" s="375"/>
      <c r="SVI11" s="375"/>
      <c r="SVJ11" s="375"/>
      <c r="SVK11" s="375"/>
      <c r="SVL11" s="375"/>
      <c r="SVM11" s="375"/>
      <c r="SVN11" s="375"/>
      <c r="SVO11" s="375"/>
      <c r="SVP11" s="375"/>
      <c r="SVQ11" s="375"/>
      <c r="SVR11" s="375"/>
      <c r="SVS11" s="375"/>
      <c r="SVT11" s="375"/>
      <c r="SVU11" s="375"/>
      <c r="SVV11" s="375"/>
      <c r="SVW11" s="375"/>
      <c r="SVX11" s="375"/>
      <c r="SVY11" s="375"/>
      <c r="SVZ11" s="375"/>
      <c r="SWA11" s="375"/>
      <c r="SWB11" s="375"/>
      <c r="SWC11" s="375"/>
      <c r="SWD11" s="375"/>
      <c r="SWE11" s="375"/>
      <c r="SWF11" s="375"/>
      <c r="SWG11" s="375"/>
      <c r="SWH11" s="375"/>
      <c r="SWI11" s="375"/>
      <c r="SWJ11" s="375"/>
      <c r="SWK11" s="375"/>
      <c r="SWL11" s="375"/>
      <c r="SWM11" s="375"/>
      <c r="SWN11" s="375"/>
      <c r="SWO11" s="375"/>
      <c r="SWP11" s="375"/>
      <c r="SWQ11" s="375"/>
      <c r="SWR11" s="375"/>
      <c r="SWS11" s="375"/>
      <c r="SWT11" s="375"/>
      <c r="SWU11" s="375"/>
      <c r="SWV11" s="375"/>
      <c r="SWW11" s="375"/>
      <c r="SWX11" s="375"/>
      <c r="SWY11" s="375"/>
      <c r="SWZ11" s="375"/>
      <c r="SXA11" s="375"/>
      <c r="SXB11" s="375"/>
      <c r="SXC11" s="375"/>
      <c r="SXD11" s="375"/>
      <c r="SXE11" s="375"/>
      <c r="SXF11" s="375"/>
      <c r="SXG11" s="375"/>
      <c r="SXH11" s="375"/>
      <c r="SXI11" s="375"/>
      <c r="SXJ11" s="375"/>
      <c r="SXK11" s="375"/>
      <c r="SXL11" s="375"/>
      <c r="SXM11" s="375"/>
      <c r="SXN11" s="375"/>
      <c r="SXO11" s="375"/>
      <c r="SXP11" s="375"/>
      <c r="SXQ11" s="375"/>
      <c r="SXR11" s="375"/>
      <c r="SXS11" s="375"/>
      <c r="SXT11" s="375"/>
      <c r="SXU11" s="375"/>
      <c r="SXV11" s="375"/>
      <c r="SXW11" s="375"/>
      <c r="SXX11" s="375"/>
      <c r="SXY11" s="375"/>
      <c r="SXZ11" s="375"/>
      <c r="SYA11" s="375"/>
      <c r="SYB11" s="375"/>
      <c r="SYC11" s="375"/>
      <c r="SYD11" s="375"/>
      <c r="SYE11" s="375"/>
      <c r="SYF11" s="375"/>
      <c r="SYG11" s="375"/>
      <c r="SYH11" s="375"/>
      <c r="SYI11" s="375"/>
      <c r="SYJ11" s="375"/>
      <c r="SYK11" s="375"/>
      <c r="SYL11" s="375"/>
      <c r="SYM11" s="375"/>
      <c r="SYN11" s="375"/>
      <c r="SYO11" s="375"/>
      <c r="SYP11" s="375"/>
      <c r="SYQ11" s="375"/>
      <c r="SYR11" s="375"/>
      <c r="SYS11" s="375"/>
      <c r="SYT11" s="375"/>
      <c r="SYU11" s="375"/>
      <c r="SYV11" s="375"/>
      <c r="SYW11" s="375"/>
      <c r="SYX11" s="375"/>
      <c r="SYY11" s="375"/>
      <c r="SYZ11" s="375"/>
      <c r="SZA11" s="375"/>
      <c r="SZB11" s="375"/>
      <c r="SZC11" s="375"/>
      <c r="SZD11" s="375"/>
      <c r="SZE11" s="375"/>
      <c r="SZF11" s="375"/>
      <c r="SZG11" s="375"/>
      <c r="SZH11" s="375"/>
      <c r="SZI11" s="375"/>
      <c r="SZJ11" s="375"/>
      <c r="SZK11" s="375"/>
      <c r="SZL11" s="375"/>
      <c r="SZM11" s="375"/>
      <c r="SZN11" s="375"/>
      <c r="SZO11" s="375"/>
      <c r="SZP11" s="375"/>
      <c r="SZQ11" s="375"/>
      <c r="SZR11" s="375"/>
      <c r="SZS11" s="375"/>
      <c r="SZT11" s="375"/>
      <c r="SZU11" s="375"/>
      <c r="SZV11" s="375"/>
      <c r="SZW11" s="375"/>
      <c r="SZX11" s="375"/>
      <c r="SZY11" s="375"/>
      <c r="SZZ11" s="375"/>
      <c r="TAA11" s="375"/>
      <c r="TAB11" s="375"/>
      <c r="TAC11" s="375"/>
      <c r="TAD11" s="375"/>
      <c r="TAE11" s="375"/>
      <c r="TAF11" s="375"/>
      <c r="TAG11" s="375"/>
      <c r="TAH11" s="375"/>
      <c r="TAI11" s="375"/>
      <c r="TAJ11" s="375"/>
      <c r="TAK11" s="375"/>
      <c r="TAL11" s="375"/>
      <c r="TAM11" s="375"/>
      <c r="TAN11" s="375"/>
      <c r="TAO11" s="375"/>
      <c r="TAP11" s="375"/>
      <c r="TAQ11" s="375"/>
      <c r="TAR11" s="375"/>
      <c r="TAS11" s="375"/>
      <c r="TAT11" s="375"/>
      <c r="TAU11" s="375"/>
      <c r="TAV11" s="375"/>
      <c r="TAW11" s="375"/>
      <c r="TAX11" s="375"/>
      <c r="TAY11" s="375"/>
      <c r="TAZ11" s="375"/>
      <c r="TBA11" s="375"/>
      <c r="TBB11" s="375"/>
      <c r="TBC11" s="375"/>
      <c r="TBD11" s="375"/>
      <c r="TBE11" s="375"/>
      <c r="TBF11" s="375"/>
      <c r="TBG11" s="375"/>
      <c r="TBH11" s="375"/>
      <c r="TBI11" s="375"/>
      <c r="TBJ11" s="375"/>
      <c r="TBK11" s="375"/>
      <c r="TBL11" s="375"/>
      <c r="TBM11" s="375"/>
      <c r="TBN11" s="375"/>
      <c r="TBO11" s="375"/>
      <c r="TBP11" s="375"/>
      <c r="TBQ11" s="375"/>
      <c r="TBR11" s="375"/>
      <c r="TBS11" s="375"/>
      <c r="TBT11" s="375"/>
      <c r="TBU11" s="375"/>
      <c r="TBV11" s="375"/>
      <c r="TBW11" s="375"/>
      <c r="TBX11" s="375"/>
      <c r="TBY11" s="375"/>
      <c r="TBZ11" s="375"/>
      <c r="TCA11" s="375"/>
      <c r="TCB11" s="375"/>
      <c r="TCC11" s="375"/>
      <c r="TCD11" s="375"/>
      <c r="TCE11" s="375"/>
      <c r="TCF11" s="375"/>
      <c r="TCG11" s="375"/>
      <c r="TCH11" s="375"/>
      <c r="TCI11" s="375"/>
      <c r="TCJ11" s="375"/>
      <c r="TCK11" s="375"/>
      <c r="TCL11" s="375"/>
      <c r="TCM11" s="375"/>
      <c r="TCN11" s="375"/>
      <c r="TCO11" s="375"/>
      <c r="TCP11" s="375"/>
      <c r="TCQ11" s="375"/>
      <c r="TCR11" s="375"/>
      <c r="TCS11" s="375"/>
      <c r="TCT11" s="375"/>
      <c r="TCU11" s="375"/>
      <c r="TCV11" s="375"/>
      <c r="TCW11" s="375"/>
      <c r="TCX11" s="375"/>
      <c r="TCY11" s="375"/>
      <c r="TCZ11" s="375"/>
      <c r="TDA11" s="375"/>
      <c r="TDB11" s="375"/>
      <c r="TDC11" s="375"/>
      <c r="TDD11" s="375"/>
      <c r="TDE11" s="375"/>
      <c r="TDF11" s="375"/>
      <c r="TDG11" s="375"/>
      <c r="TDH11" s="375"/>
      <c r="TDI11" s="375"/>
      <c r="TDJ11" s="375"/>
      <c r="TDK11" s="375"/>
      <c r="TDL11" s="375"/>
      <c r="TDM11" s="375"/>
      <c r="TDN11" s="375"/>
      <c r="TDO11" s="375"/>
      <c r="TDP11" s="375"/>
      <c r="TDQ11" s="375"/>
      <c r="TDR11" s="375"/>
      <c r="TDS11" s="375"/>
      <c r="TDT11" s="375"/>
      <c r="TDU11" s="375"/>
      <c r="TDV11" s="375"/>
      <c r="TDW11" s="375"/>
      <c r="TDX11" s="375"/>
      <c r="TDY11" s="375"/>
      <c r="TDZ11" s="375"/>
      <c r="TEA11" s="375"/>
      <c r="TEB11" s="375"/>
      <c r="TEC11" s="375"/>
      <c r="TED11" s="375"/>
      <c r="TEE11" s="375"/>
      <c r="TEF11" s="375"/>
      <c r="TEG11" s="375"/>
      <c r="TEH11" s="375"/>
      <c r="TEI11" s="375"/>
      <c r="TEJ11" s="375"/>
      <c r="TEK11" s="375"/>
      <c r="TEL11" s="375"/>
      <c r="TEM11" s="375"/>
      <c r="TEN11" s="375"/>
      <c r="TEO11" s="375"/>
      <c r="TEP11" s="375"/>
      <c r="TEQ11" s="375"/>
      <c r="TER11" s="375"/>
      <c r="TES11" s="375"/>
      <c r="TET11" s="375"/>
      <c r="TEU11" s="375"/>
      <c r="TEV11" s="375"/>
      <c r="TEW11" s="375"/>
      <c r="TEX11" s="375"/>
      <c r="TEY11" s="375"/>
      <c r="TEZ11" s="375"/>
      <c r="TFA11" s="375"/>
      <c r="TFB11" s="375"/>
      <c r="TFC11" s="375"/>
      <c r="TFD11" s="375"/>
      <c r="TFE11" s="375"/>
      <c r="TFF11" s="375"/>
      <c r="TFG11" s="375"/>
      <c r="TFH11" s="375"/>
      <c r="TFI11" s="375"/>
      <c r="TFJ11" s="375"/>
      <c r="TFK11" s="375"/>
      <c r="TFL11" s="375"/>
      <c r="TFM11" s="375"/>
      <c r="TFN11" s="375"/>
      <c r="TFO11" s="375"/>
      <c r="TFP11" s="375"/>
      <c r="TFQ11" s="375"/>
      <c r="TFR11" s="375"/>
      <c r="TFS11" s="375"/>
      <c r="TFT11" s="375"/>
      <c r="TFU11" s="375"/>
      <c r="TFV11" s="375"/>
      <c r="TFW11" s="375"/>
      <c r="TFX11" s="375"/>
      <c r="TFY11" s="375"/>
      <c r="TFZ11" s="375"/>
      <c r="TGA11" s="375"/>
      <c r="TGB11" s="375"/>
      <c r="TGC11" s="375"/>
      <c r="TGD11" s="375"/>
      <c r="TGE11" s="375"/>
      <c r="TGF11" s="375"/>
      <c r="TGG11" s="375"/>
      <c r="TGH11" s="375"/>
      <c r="TGI11" s="375"/>
      <c r="TGJ11" s="375"/>
      <c r="TGK11" s="375"/>
      <c r="TGL11" s="375"/>
      <c r="TGM11" s="375"/>
      <c r="TGN11" s="375"/>
      <c r="TGO11" s="375"/>
      <c r="TGP11" s="375"/>
      <c r="TGQ11" s="375"/>
      <c r="TGR11" s="375"/>
      <c r="TGS11" s="375"/>
      <c r="TGT11" s="375"/>
      <c r="TGU11" s="375"/>
      <c r="TGV11" s="375"/>
      <c r="TGW11" s="375"/>
      <c r="TGX11" s="375"/>
      <c r="TGY11" s="375"/>
      <c r="TGZ11" s="375"/>
      <c r="THA11" s="375"/>
      <c r="THB11" s="375"/>
      <c r="THC11" s="375"/>
      <c r="THD11" s="375"/>
      <c r="THE11" s="375"/>
      <c r="THF11" s="375"/>
      <c r="THG11" s="375"/>
      <c r="THH11" s="375"/>
      <c r="THI11" s="375"/>
      <c r="THJ11" s="375"/>
      <c r="THK11" s="375"/>
      <c r="THL11" s="375"/>
      <c r="THM11" s="375"/>
      <c r="THN11" s="375"/>
      <c r="THO11" s="375"/>
      <c r="THP11" s="375"/>
      <c r="THQ11" s="375"/>
      <c r="THR11" s="375"/>
      <c r="THS11" s="375"/>
      <c r="THT11" s="375"/>
      <c r="THU11" s="375"/>
      <c r="THV11" s="375"/>
      <c r="THW11" s="375"/>
      <c r="THX11" s="375"/>
      <c r="THY11" s="375"/>
      <c r="THZ11" s="375"/>
      <c r="TIA11" s="375"/>
      <c r="TIB11" s="375"/>
      <c r="TIC11" s="375"/>
      <c r="TID11" s="375"/>
      <c r="TIE11" s="375"/>
      <c r="TIF11" s="375"/>
      <c r="TIG11" s="375"/>
      <c r="TIH11" s="375"/>
      <c r="TII11" s="375"/>
      <c r="TIJ11" s="375"/>
      <c r="TIK11" s="375"/>
      <c r="TIL11" s="375"/>
      <c r="TIM11" s="375"/>
      <c r="TIN11" s="375"/>
      <c r="TIO11" s="375"/>
      <c r="TIP11" s="375"/>
      <c r="TIQ11" s="375"/>
      <c r="TIR11" s="375"/>
      <c r="TIS11" s="375"/>
      <c r="TIT11" s="375"/>
      <c r="TIU11" s="375"/>
      <c r="TIV11" s="375"/>
      <c r="TIW11" s="375"/>
      <c r="TIX11" s="375"/>
      <c r="TIY11" s="375"/>
      <c r="TIZ11" s="375"/>
      <c r="TJA11" s="375"/>
      <c r="TJB11" s="375"/>
      <c r="TJC11" s="375"/>
      <c r="TJD11" s="375"/>
      <c r="TJE11" s="375"/>
      <c r="TJF11" s="375"/>
      <c r="TJG11" s="375"/>
      <c r="TJH11" s="375"/>
      <c r="TJI11" s="375"/>
      <c r="TJJ11" s="375"/>
      <c r="TJK11" s="375"/>
      <c r="TJL11" s="375"/>
      <c r="TJM11" s="375"/>
      <c r="TJN11" s="375"/>
      <c r="TJO11" s="375"/>
      <c r="TJP11" s="375"/>
      <c r="TJQ11" s="375"/>
      <c r="TJR11" s="375"/>
      <c r="TJS11" s="375"/>
      <c r="TJT11" s="375"/>
      <c r="TJU11" s="375"/>
      <c r="TJV11" s="375"/>
      <c r="TJW11" s="375"/>
      <c r="TJX11" s="375"/>
      <c r="TJY11" s="375"/>
      <c r="TJZ11" s="375"/>
      <c r="TKA11" s="375"/>
      <c r="TKB11" s="375"/>
      <c r="TKC11" s="375"/>
      <c r="TKD11" s="375"/>
      <c r="TKE11" s="375"/>
      <c r="TKF11" s="375"/>
      <c r="TKG11" s="375"/>
      <c r="TKH11" s="375"/>
      <c r="TKI11" s="375"/>
      <c r="TKJ11" s="375"/>
      <c r="TKK11" s="375"/>
      <c r="TKL11" s="375"/>
      <c r="TKM11" s="375"/>
      <c r="TKN11" s="375"/>
      <c r="TKO11" s="375"/>
      <c r="TKP11" s="375"/>
      <c r="TKQ11" s="375"/>
      <c r="TKR11" s="375"/>
      <c r="TKS11" s="375"/>
      <c r="TKT11" s="375"/>
      <c r="TKU11" s="375"/>
      <c r="TKV11" s="375"/>
      <c r="TKW11" s="375"/>
      <c r="TKX11" s="375"/>
      <c r="TKY11" s="375"/>
      <c r="TKZ11" s="375"/>
      <c r="TLA11" s="375"/>
      <c r="TLB11" s="375"/>
      <c r="TLC11" s="375"/>
      <c r="TLD11" s="375"/>
      <c r="TLE11" s="375"/>
      <c r="TLF11" s="375"/>
      <c r="TLG11" s="375"/>
      <c r="TLH11" s="375"/>
      <c r="TLI11" s="375"/>
      <c r="TLJ11" s="375"/>
      <c r="TLK11" s="375"/>
      <c r="TLL11" s="375"/>
      <c r="TLM11" s="375"/>
      <c r="TLN11" s="375"/>
      <c r="TLO11" s="375"/>
      <c r="TLP11" s="375"/>
      <c r="TLQ11" s="375"/>
      <c r="TLR11" s="375"/>
      <c r="TLS11" s="375"/>
      <c r="TLT11" s="375"/>
      <c r="TLU11" s="375"/>
      <c r="TLV11" s="375"/>
      <c r="TLW11" s="375"/>
      <c r="TLX11" s="375"/>
      <c r="TLY11" s="375"/>
      <c r="TLZ11" s="375"/>
      <c r="TMA11" s="375"/>
      <c r="TMB11" s="375"/>
      <c r="TMC11" s="375"/>
      <c r="TMD11" s="375"/>
      <c r="TME11" s="375"/>
      <c r="TMF11" s="375"/>
      <c r="TMG11" s="375"/>
      <c r="TMH11" s="375"/>
      <c r="TMI11" s="375"/>
      <c r="TMJ11" s="375"/>
      <c r="TMK11" s="375"/>
      <c r="TML11" s="375"/>
      <c r="TMM11" s="375"/>
      <c r="TMN11" s="375"/>
      <c r="TMO11" s="375"/>
      <c r="TMP11" s="375"/>
      <c r="TMQ11" s="375"/>
      <c r="TMR11" s="375"/>
      <c r="TMS11" s="375"/>
      <c r="TMT11" s="375"/>
      <c r="TMU11" s="375"/>
      <c r="TMV11" s="375"/>
      <c r="TMW11" s="375"/>
      <c r="TMX11" s="375"/>
      <c r="TMY11" s="375"/>
      <c r="TMZ11" s="375"/>
      <c r="TNA11" s="375"/>
      <c r="TNB11" s="375"/>
      <c r="TNC11" s="375"/>
      <c r="TND11" s="375"/>
      <c r="TNE11" s="375"/>
      <c r="TNF11" s="375"/>
      <c r="TNG11" s="375"/>
      <c r="TNH11" s="375"/>
      <c r="TNI11" s="375"/>
      <c r="TNJ11" s="375"/>
      <c r="TNK11" s="375"/>
      <c r="TNL11" s="375"/>
      <c r="TNM11" s="375"/>
      <c r="TNN11" s="375"/>
      <c r="TNO11" s="375"/>
      <c r="TNP11" s="375"/>
      <c r="TNQ11" s="375"/>
      <c r="TNR11" s="375"/>
      <c r="TNS11" s="375"/>
      <c r="TNT11" s="375"/>
      <c r="TNU11" s="375"/>
      <c r="TNV11" s="375"/>
      <c r="TNW11" s="375"/>
      <c r="TNX11" s="375"/>
      <c r="TNY11" s="375"/>
      <c r="TNZ11" s="375"/>
      <c r="TOA11" s="375"/>
      <c r="TOB11" s="375"/>
      <c r="TOC11" s="375"/>
      <c r="TOD11" s="375"/>
      <c r="TOE11" s="375"/>
      <c r="TOF11" s="375"/>
      <c r="TOG11" s="375"/>
      <c r="TOH11" s="375"/>
      <c r="TOI11" s="375"/>
      <c r="TOJ11" s="375"/>
      <c r="TOK11" s="375"/>
      <c r="TOL11" s="375"/>
      <c r="TOM11" s="375"/>
      <c r="TON11" s="375"/>
      <c r="TOO11" s="375"/>
      <c r="TOP11" s="375"/>
      <c r="TOQ11" s="375"/>
      <c r="TOR11" s="375"/>
      <c r="TOS11" s="375"/>
      <c r="TOT11" s="375"/>
      <c r="TOU11" s="375"/>
      <c r="TOV11" s="375"/>
      <c r="TOW11" s="375"/>
      <c r="TOX11" s="375"/>
      <c r="TOY11" s="375"/>
      <c r="TOZ11" s="375"/>
      <c r="TPA11" s="375"/>
      <c r="TPB11" s="375"/>
      <c r="TPC11" s="375"/>
      <c r="TPD11" s="375"/>
      <c r="TPE11" s="375"/>
      <c r="TPF11" s="375"/>
      <c r="TPG11" s="375"/>
      <c r="TPH11" s="375"/>
      <c r="TPI11" s="375"/>
      <c r="TPJ11" s="375"/>
      <c r="TPK11" s="375"/>
      <c r="TPL11" s="375"/>
      <c r="TPM11" s="375"/>
      <c r="TPN11" s="375"/>
      <c r="TPO11" s="375"/>
      <c r="TPP11" s="375"/>
      <c r="TPQ11" s="375"/>
      <c r="TPR11" s="375"/>
      <c r="TPS11" s="375"/>
      <c r="TPT11" s="375"/>
      <c r="TPU11" s="375"/>
      <c r="TPV11" s="375"/>
      <c r="TPW11" s="375"/>
      <c r="TPX11" s="375"/>
      <c r="TPY11" s="375"/>
      <c r="TPZ11" s="375"/>
      <c r="TQA11" s="375"/>
      <c r="TQB11" s="375"/>
      <c r="TQC11" s="375"/>
      <c r="TQD11" s="375"/>
      <c r="TQE11" s="375"/>
      <c r="TQF11" s="375"/>
      <c r="TQG11" s="375"/>
      <c r="TQH11" s="375"/>
      <c r="TQI11" s="375"/>
      <c r="TQJ11" s="375"/>
      <c r="TQK11" s="375"/>
      <c r="TQL11" s="375"/>
      <c r="TQM11" s="375"/>
      <c r="TQN11" s="375"/>
      <c r="TQO11" s="375"/>
      <c r="TQP11" s="375"/>
      <c r="TQQ11" s="375"/>
      <c r="TQR11" s="375"/>
      <c r="TQS11" s="375"/>
      <c r="TQT11" s="375"/>
      <c r="TQU11" s="375"/>
      <c r="TQV11" s="375"/>
      <c r="TQW11" s="375"/>
      <c r="TQX11" s="375"/>
      <c r="TQY11" s="375"/>
      <c r="TQZ11" s="375"/>
      <c r="TRA11" s="375"/>
      <c r="TRB11" s="375"/>
      <c r="TRC11" s="375"/>
      <c r="TRD11" s="375"/>
      <c r="TRE11" s="375"/>
      <c r="TRF11" s="375"/>
      <c r="TRG11" s="375"/>
      <c r="TRH11" s="375"/>
      <c r="TRI11" s="375"/>
      <c r="TRJ11" s="375"/>
      <c r="TRK11" s="375"/>
      <c r="TRL11" s="375"/>
      <c r="TRM11" s="375"/>
      <c r="TRN11" s="375"/>
      <c r="TRO11" s="375"/>
      <c r="TRP11" s="375"/>
      <c r="TRQ11" s="375"/>
      <c r="TRR11" s="375"/>
      <c r="TRS11" s="375"/>
      <c r="TRT11" s="375"/>
      <c r="TRU11" s="375"/>
      <c r="TRV11" s="375"/>
      <c r="TRW11" s="375"/>
      <c r="TRX11" s="375"/>
      <c r="TRY11" s="375"/>
      <c r="TRZ11" s="375"/>
      <c r="TSA11" s="375"/>
      <c r="TSB11" s="375"/>
      <c r="TSC11" s="375"/>
      <c r="TSD11" s="375"/>
      <c r="TSE11" s="375"/>
      <c r="TSF11" s="375"/>
      <c r="TSG11" s="375"/>
      <c r="TSH11" s="375"/>
      <c r="TSI11" s="375"/>
      <c r="TSJ11" s="375"/>
      <c r="TSK11" s="375"/>
      <c r="TSL11" s="375"/>
      <c r="TSM11" s="375"/>
      <c r="TSN11" s="375"/>
      <c r="TSO11" s="375"/>
      <c r="TSP11" s="375"/>
      <c r="TSQ11" s="375"/>
      <c r="TSR11" s="375"/>
      <c r="TSS11" s="375"/>
      <c r="TST11" s="375"/>
      <c r="TSU11" s="375"/>
      <c r="TSV11" s="375"/>
      <c r="TSW11" s="375"/>
      <c r="TSX11" s="375"/>
      <c r="TSY11" s="375"/>
      <c r="TSZ11" s="375"/>
      <c r="TTA11" s="375"/>
      <c r="TTB11" s="375"/>
      <c r="TTC11" s="375"/>
      <c r="TTD11" s="375"/>
      <c r="TTE11" s="375"/>
      <c r="TTF11" s="375"/>
      <c r="TTG11" s="375"/>
      <c r="TTH11" s="375"/>
      <c r="TTI11" s="375"/>
      <c r="TTJ11" s="375"/>
      <c r="TTK11" s="375"/>
      <c r="TTL11" s="375"/>
      <c r="TTM11" s="375"/>
      <c r="TTN11" s="375"/>
      <c r="TTO11" s="375"/>
      <c r="TTP11" s="375"/>
      <c r="TTQ11" s="375"/>
      <c r="TTR11" s="375"/>
      <c r="TTS11" s="375"/>
      <c r="TTT11" s="375"/>
      <c r="TTU11" s="375"/>
      <c r="TTV11" s="375"/>
      <c r="TTW11" s="375"/>
      <c r="TTX11" s="375"/>
      <c r="TTY11" s="375"/>
      <c r="TTZ11" s="375"/>
      <c r="TUA11" s="375"/>
      <c r="TUB11" s="375"/>
      <c r="TUC11" s="375"/>
      <c r="TUD11" s="375"/>
      <c r="TUE11" s="375"/>
      <c r="TUF11" s="375"/>
      <c r="TUG11" s="375"/>
      <c r="TUH11" s="375"/>
      <c r="TUI11" s="375"/>
      <c r="TUJ11" s="375"/>
      <c r="TUK11" s="375"/>
      <c r="TUL11" s="375"/>
      <c r="TUM11" s="375"/>
      <c r="TUN11" s="375"/>
      <c r="TUO11" s="375"/>
      <c r="TUP11" s="375"/>
      <c r="TUQ11" s="375"/>
      <c r="TUR11" s="375"/>
      <c r="TUS11" s="375"/>
      <c r="TUT11" s="375"/>
      <c r="TUU11" s="375"/>
      <c r="TUV11" s="375"/>
      <c r="TUW11" s="375"/>
      <c r="TUX11" s="375"/>
      <c r="TUY11" s="375"/>
      <c r="TUZ11" s="375"/>
      <c r="TVA11" s="375"/>
      <c r="TVB11" s="375"/>
      <c r="TVC11" s="375"/>
      <c r="TVD11" s="375"/>
      <c r="TVE11" s="375"/>
      <c r="TVF11" s="375"/>
      <c r="TVG11" s="375"/>
      <c r="TVH11" s="375"/>
      <c r="TVI11" s="375"/>
      <c r="TVJ11" s="375"/>
      <c r="TVK11" s="375"/>
      <c r="TVL11" s="375"/>
      <c r="TVM11" s="375"/>
      <c r="TVN11" s="375"/>
      <c r="TVO11" s="375"/>
      <c r="TVP11" s="375"/>
      <c r="TVQ11" s="375"/>
      <c r="TVR11" s="375"/>
      <c r="TVS11" s="375"/>
      <c r="TVT11" s="375"/>
      <c r="TVU11" s="375"/>
      <c r="TVV11" s="375"/>
      <c r="TVW11" s="375"/>
      <c r="TVX11" s="375"/>
      <c r="TVY11" s="375"/>
      <c r="TVZ11" s="375"/>
      <c r="TWA11" s="375"/>
      <c r="TWB11" s="375"/>
      <c r="TWC11" s="375"/>
      <c r="TWD11" s="375"/>
      <c r="TWE11" s="375"/>
      <c r="TWF11" s="375"/>
      <c r="TWG11" s="375"/>
      <c r="TWH11" s="375"/>
      <c r="TWI11" s="375"/>
      <c r="TWJ11" s="375"/>
      <c r="TWK11" s="375"/>
      <c r="TWL11" s="375"/>
      <c r="TWM11" s="375"/>
      <c r="TWN11" s="375"/>
      <c r="TWO11" s="375"/>
      <c r="TWP11" s="375"/>
      <c r="TWQ11" s="375"/>
      <c r="TWR11" s="375"/>
      <c r="TWS11" s="375"/>
      <c r="TWT11" s="375"/>
      <c r="TWU11" s="375"/>
      <c r="TWV11" s="375"/>
      <c r="TWW11" s="375"/>
      <c r="TWX11" s="375"/>
      <c r="TWY11" s="375"/>
      <c r="TWZ11" s="375"/>
      <c r="TXA11" s="375"/>
      <c r="TXB11" s="375"/>
      <c r="TXC11" s="375"/>
      <c r="TXD11" s="375"/>
      <c r="TXE11" s="375"/>
      <c r="TXF11" s="375"/>
      <c r="TXG11" s="375"/>
      <c r="TXH11" s="375"/>
      <c r="TXI11" s="375"/>
      <c r="TXJ11" s="375"/>
      <c r="TXK11" s="375"/>
      <c r="TXL11" s="375"/>
      <c r="TXM11" s="375"/>
      <c r="TXN11" s="375"/>
      <c r="TXO11" s="375"/>
      <c r="TXP11" s="375"/>
      <c r="TXQ11" s="375"/>
      <c r="TXR11" s="375"/>
      <c r="TXS11" s="375"/>
      <c r="TXT11" s="375"/>
      <c r="TXU11" s="375"/>
      <c r="TXV11" s="375"/>
      <c r="TXW11" s="375"/>
      <c r="TXX11" s="375"/>
      <c r="TXY11" s="375"/>
      <c r="TXZ11" s="375"/>
      <c r="TYA11" s="375"/>
      <c r="TYB11" s="375"/>
      <c r="TYC11" s="375"/>
      <c r="TYD11" s="375"/>
      <c r="TYE11" s="375"/>
      <c r="TYF11" s="375"/>
      <c r="TYG11" s="375"/>
      <c r="TYH11" s="375"/>
      <c r="TYI11" s="375"/>
      <c r="TYJ11" s="375"/>
      <c r="TYK11" s="375"/>
      <c r="TYL11" s="375"/>
      <c r="TYM11" s="375"/>
      <c r="TYN11" s="375"/>
      <c r="TYO11" s="375"/>
      <c r="TYP11" s="375"/>
      <c r="TYQ11" s="375"/>
      <c r="TYR11" s="375"/>
      <c r="TYS11" s="375"/>
      <c r="TYT11" s="375"/>
      <c r="TYU11" s="375"/>
      <c r="TYV11" s="375"/>
      <c r="TYW11" s="375"/>
      <c r="TYX11" s="375"/>
      <c r="TYY11" s="375"/>
      <c r="TYZ11" s="375"/>
      <c r="TZA11" s="375"/>
      <c r="TZB11" s="375"/>
      <c r="TZC11" s="375"/>
      <c r="TZD11" s="375"/>
      <c r="TZE11" s="375"/>
      <c r="TZF11" s="375"/>
      <c r="TZG11" s="375"/>
      <c r="TZH11" s="375"/>
      <c r="TZI11" s="375"/>
      <c r="TZJ11" s="375"/>
      <c r="TZK11" s="375"/>
      <c r="TZL11" s="375"/>
      <c r="TZM11" s="375"/>
      <c r="TZN11" s="375"/>
      <c r="TZO11" s="375"/>
      <c r="TZP11" s="375"/>
      <c r="TZQ11" s="375"/>
      <c r="TZR11" s="375"/>
      <c r="TZS11" s="375"/>
      <c r="TZT11" s="375"/>
      <c r="TZU11" s="375"/>
      <c r="TZV11" s="375"/>
      <c r="TZW11" s="375"/>
      <c r="TZX11" s="375"/>
      <c r="TZY11" s="375"/>
      <c r="TZZ11" s="375"/>
      <c r="UAA11" s="375"/>
      <c r="UAB11" s="375"/>
      <c r="UAC11" s="375"/>
      <c r="UAD11" s="375"/>
      <c r="UAE11" s="375"/>
      <c r="UAF11" s="375"/>
      <c r="UAG11" s="375"/>
      <c r="UAH11" s="375"/>
      <c r="UAI11" s="375"/>
      <c r="UAJ11" s="375"/>
      <c r="UAK11" s="375"/>
      <c r="UAL11" s="375"/>
      <c r="UAM11" s="375"/>
      <c r="UAN11" s="375"/>
      <c r="UAO11" s="375"/>
      <c r="UAP11" s="375"/>
      <c r="UAQ11" s="375"/>
      <c r="UAR11" s="375"/>
      <c r="UAS11" s="375"/>
      <c r="UAT11" s="375"/>
      <c r="UAU11" s="375"/>
      <c r="UAV11" s="375"/>
      <c r="UAW11" s="375"/>
      <c r="UAX11" s="375"/>
      <c r="UAY11" s="375"/>
      <c r="UAZ11" s="375"/>
      <c r="UBA11" s="375"/>
      <c r="UBB11" s="375"/>
      <c r="UBC11" s="375"/>
      <c r="UBD11" s="375"/>
      <c r="UBE11" s="375"/>
      <c r="UBF11" s="375"/>
      <c r="UBG11" s="375"/>
      <c r="UBH11" s="375"/>
      <c r="UBI11" s="375"/>
      <c r="UBJ11" s="375"/>
      <c r="UBK11" s="375"/>
      <c r="UBL11" s="375"/>
      <c r="UBM11" s="375"/>
      <c r="UBN11" s="375"/>
      <c r="UBO11" s="375"/>
      <c r="UBP11" s="375"/>
      <c r="UBQ11" s="375"/>
      <c r="UBR11" s="375"/>
      <c r="UBS11" s="375"/>
      <c r="UBT11" s="375"/>
      <c r="UBU11" s="375"/>
      <c r="UBV11" s="375"/>
      <c r="UBW11" s="375"/>
      <c r="UBX11" s="375"/>
      <c r="UBY11" s="375"/>
      <c r="UBZ11" s="375"/>
      <c r="UCA11" s="375"/>
      <c r="UCB11" s="375"/>
      <c r="UCC11" s="375"/>
      <c r="UCD11" s="375"/>
      <c r="UCE11" s="375"/>
      <c r="UCF11" s="375"/>
      <c r="UCG11" s="375"/>
      <c r="UCH11" s="375"/>
      <c r="UCI11" s="375"/>
      <c r="UCJ11" s="375"/>
      <c r="UCK11" s="375"/>
      <c r="UCL11" s="375"/>
      <c r="UCM11" s="375"/>
      <c r="UCN11" s="375"/>
      <c r="UCO11" s="375"/>
      <c r="UCP11" s="375"/>
      <c r="UCQ11" s="375"/>
      <c r="UCR11" s="375"/>
      <c r="UCS11" s="375"/>
      <c r="UCT11" s="375"/>
      <c r="UCU11" s="375"/>
      <c r="UCV11" s="375"/>
      <c r="UCW11" s="375"/>
      <c r="UCX11" s="375"/>
      <c r="UCY11" s="375"/>
      <c r="UCZ11" s="375"/>
      <c r="UDA11" s="375"/>
      <c r="UDB11" s="375"/>
      <c r="UDC11" s="375"/>
      <c r="UDD11" s="375"/>
      <c r="UDE11" s="375"/>
      <c r="UDF11" s="375"/>
      <c r="UDG11" s="375"/>
      <c r="UDH11" s="375"/>
      <c r="UDI11" s="375"/>
      <c r="UDJ11" s="375"/>
      <c r="UDK11" s="375"/>
      <c r="UDL11" s="375"/>
      <c r="UDM11" s="375"/>
      <c r="UDN11" s="375"/>
      <c r="UDO11" s="375"/>
      <c r="UDP11" s="375"/>
      <c r="UDQ11" s="375"/>
      <c r="UDR11" s="375"/>
      <c r="UDS11" s="375"/>
      <c r="UDT11" s="375"/>
      <c r="UDU11" s="375"/>
      <c r="UDV11" s="375"/>
      <c r="UDW11" s="375"/>
      <c r="UDX11" s="375"/>
      <c r="UDY11" s="375"/>
      <c r="UDZ11" s="375"/>
      <c r="UEA11" s="375"/>
      <c r="UEB11" s="375"/>
      <c r="UEC11" s="375"/>
      <c r="UED11" s="375"/>
      <c r="UEE11" s="375"/>
      <c r="UEF11" s="375"/>
      <c r="UEG11" s="375"/>
      <c r="UEH11" s="375"/>
      <c r="UEI11" s="375"/>
      <c r="UEJ11" s="375"/>
      <c r="UEK11" s="375"/>
      <c r="UEL11" s="375"/>
      <c r="UEM11" s="375"/>
      <c r="UEN11" s="375"/>
      <c r="UEO11" s="375"/>
      <c r="UEP11" s="375"/>
      <c r="UEQ11" s="375"/>
      <c r="UER11" s="375"/>
      <c r="UES11" s="375"/>
      <c r="UET11" s="375"/>
      <c r="UEU11" s="375"/>
      <c r="UEV11" s="375"/>
      <c r="UEW11" s="375"/>
      <c r="UEX11" s="375"/>
      <c r="UEY11" s="375"/>
      <c r="UEZ11" s="375"/>
      <c r="UFA11" s="375"/>
      <c r="UFB11" s="375"/>
      <c r="UFC11" s="375"/>
      <c r="UFD11" s="375"/>
      <c r="UFE11" s="375"/>
      <c r="UFF11" s="375"/>
      <c r="UFG11" s="375"/>
      <c r="UFH11" s="375"/>
      <c r="UFI11" s="375"/>
      <c r="UFJ11" s="375"/>
      <c r="UFK11" s="375"/>
      <c r="UFL11" s="375"/>
      <c r="UFM11" s="375"/>
      <c r="UFN11" s="375"/>
      <c r="UFO11" s="375"/>
      <c r="UFP11" s="375"/>
      <c r="UFQ11" s="375"/>
      <c r="UFR11" s="375"/>
      <c r="UFS11" s="375"/>
      <c r="UFT11" s="375"/>
      <c r="UFU11" s="375"/>
      <c r="UFV11" s="375"/>
      <c r="UFW11" s="375"/>
      <c r="UFX11" s="375"/>
      <c r="UFY11" s="375"/>
      <c r="UFZ11" s="375"/>
      <c r="UGA11" s="375"/>
      <c r="UGB11" s="375"/>
      <c r="UGC11" s="375"/>
      <c r="UGD11" s="375"/>
      <c r="UGE11" s="375"/>
      <c r="UGF11" s="375"/>
      <c r="UGG11" s="375"/>
      <c r="UGH11" s="375"/>
      <c r="UGI11" s="375"/>
      <c r="UGJ11" s="375"/>
      <c r="UGK11" s="375"/>
      <c r="UGL11" s="375"/>
      <c r="UGM11" s="375"/>
      <c r="UGN11" s="375"/>
      <c r="UGO11" s="375"/>
      <c r="UGP11" s="375"/>
      <c r="UGQ11" s="375"/>
      <c r="UGR11" s="375"/>
      <c r="UGS11" s="375"/>
      <c r="UGT11" s="375"/>
      <c r="UGU11" s="375"/>
      <c r="UGV11" s="375"/>
      <c r="UGW11" s="375"/>
      <c r="UGX11" s="375"/>
      <c r="UGY11" s="375"/>
      <c r="UGZ11" s="375"/>
      <c r="UHA11" s="375"/>
      <c r="UHB11" s="375"/>
      <c r="UHC11" s="375"/>
      <c r="UHD11" s="375"/>
      <c r="UHE11" s="375"/>
      <c r="UHF11" s="375"/>
      <c r="UHG11" s="375"/>
      <c r="UHH11" s="375"/>
      <c r="UHI11" s="375"/>
      <c r="UHJ11" s="375"/>
      <c r="UHK11" s="375"/>
      <c r="UHL11" s="375"/>
      <c r="UHM11" s="375"/>
      <c r="UHN11" s="375"/>
      <c r="UHO11" s="375"/>
      <c r="UHP11" s="375"/>
      <c r="UHQ11" s="375"/>
      <c r="UHR11" s="375"/>
      <c r="UHS11" s="375"/>
      <c r="UHT11" s="375"/>
      <c r="UHU11" s="375"/>
      <c r="UHV11" s="375"/>
      <c r="UHW11" s="375"/>
      <c r="UHX11" s="375"/>
      <c r="UHY11" s="375"/>
      <c r="UHZ11" s="375"/>
      <c r="UIA11" s="375"/>
      <c r="UIB11" s="375"/>
      <c r="UIC11" s="375"/>
      <c r="UID11" s="375"/>
      <c r="UIE11" s="375"/>
      <c r="UIF11" s="375"/>
      <c r="UIG11" s="375"/>
      <c r="UIH11" s="375"/>
      <c r="UII11" s="375"/>
      <c r="UIJ11" s="375"/>
      <c r="UIK11" s="375"/>
      <c r="UIL11" s="375"/>
      <c r="UIM11" s="375"/>
      <c r="UIN11" s="375"/>
      <c r="UIO11" s="375"/>
      <c r="UIP11" s="375"/>
      <c r="UIQ11" s="375"/>
      <c r="UIR11" s="375"/>
      <c r="UIS11" s="375"/>
      <c r="UIT11" s="375"/>
      <c r="UIU11" s="375"/>
      <c r="UIV11" s="375"/>
      <c r="UIW11" s="375"/>
      <c r="UIX11" s="375"/>
      <c r="UIY11" s="375"/>
      <c r="UIZ11" s="375"/>
      <c r="UJA11" s="375"/>
      <c r="UJB11" s="375"/>
      <c r="UJC11" s="375"/>
      <c r="UJD11" s="375"/>
      <c r="UJE11" s="375"/>
      <c r="UJF11" s="375"/>
      <c r="UJG11" s="375"/>
      <c r="UJH11" s="375"/>
      <c r="UJI11" s="375"/>
      <c r="UJJ11" s="375"/>
      <c r="UJK11" s="375"/>
      <c r="UJL11" s="375"/>
      <c r="UJM11" s="375"/>
      <c r="UJN11" s="375"/>
      <c r="UJO11" s="375"/>
      <c r="UJP11" s="375"/>
      <c r="UJQ11" s="375"/>
      <c r="UJR11" s="375"/>
      <c r="UJS11" s="375"/>
      <c r="UJT11" s="375"/>
      <c r="UJU11" s="375"/>
      <c r="UJV11" s="375"/>
      <c r="UJW11" s="375"/>
      <c r="UJX11" s="375"/>
      <c r="UJY11" s="375"/>
      <c r="UJZ11" s="375"/>
      <c r="UKA11" s="375"/>
      <c r="UKB11" s="375"/>
      <c r="UKC11" s="375"/>
      <c r="UKD11" s="375"/>
      <c r="UKE11" s="375"/>
      <c r="UKF11" s="375"/>
      <c r="UKG11" s="375"/>
      <c r="UKH11" s="375"/>
      <c r="UKI11" s="375"/>
      <c r="UKJ11" s="375"/>
      <c r="UKK11" s="375"/>
      <c r="UKL11" s="375"/>
      <c r="UKM11" s="375"/>
      <c r="UKN11" s="375"/>
      <c r="UKO11" s="375"/>
      <c r="UKP11" s="375"/>
      <c r="UKQ11" s="375"/>
      <c r="UKR11" s="375"/>
      <c r="UKS11" s="375"/>
      <c r="UKT11" s="375"/>
      <c r="UKU11" s="375"/>
      <c r="UKV11" s="375"/>
      <c r="UKW11" s="375"/>
      <c r="UKX11" s="375"/>
      <c r="UKY11" s="375"/>
      <c r="UKZ11" s="375"/>
      <c r="ULA11" s="375"/>
      <c r="ULB11" s="375"/>
      <c r="ULC11" s="375"/>
      <c r="ULD11" s="375"/>
      <c r="ULE11" s="375"/>
      <c r="ULF11" s="375"/>
      <c r="ULG11" s="375"/>
      <c r="ULH11" s="375"/>
      <c r="ULI11" s="375"/>
      <c r="ULJ11" s="375"/>
      <c r="ULK11" s="375"/>
      <c r="ULL11" s="375"/>
      <c r="ULM11" s="375"/>
      <c r="ULN11" s="375"/>
      <c r="ULO11" s="375"/>
      <c r="ULP11" s="375"/>
      <c r="ULQ11" s="375"/>
      <c r="ULR11" s="375"/>
      <c r="ULS11" s="375"/>
      <c r="ULT11" s="375"/>
      <c r="ULU11" s="375"/>
      <c r="ULV11" s="375"/>
      <c r="ULW11" s="375"/>
      <c r="ULX11" s="375"/>
      <c r="ULY11" s="375"/>
      <c r="ULZ11" s="375"/>
      <c r="UMA11" s="375"/>
      <c r="UMB11" s="375"/>
      <c r="UMC11" s="375"/>
      <c r="UMD11" s="375"/>
      <c r="UME11" s="375"/>
      <c r="UMF11" s="375"/>
      <c r="UMG11" s="375"/>
      <c r="UMH11" s="375"/>
      <c r="UMI11" s="375"/>
      <c r="UMJ11" s="375"/>
      <c r="UMK11" s="375"/>
      <c r="UML11" s="375"/>
      <c r="UMM11" s="375"/>
      <c r="UMN11" s="375"/>
      <c r="UMO11" s="375"/>
      <c r="UMP11" s="375"/>
      <c r="UMQ11" s="375"/>
      <c r="UMR11" s="375"/>
      <c r="UMS11" s="375"/>
      <c r="UMT11" s="375"/>
      <c r="UMU11" s="375"/>
      <c r="UMV11" s="375"/>
      <c r="UMW11" s="375"/>
      <c r="UMX11" s="375"/>
      <c r="UMY11" s="375"/>
      <c r="UMZ11" s="375"/>
      <c r="UNA11" s="375"/>
      <c r="UNB11" s="375"/>
      <c r="UNC11" s="375"/>
      <c r="UND11" s="375"/>
      <c r="UNE11" s="375"/>
      <c r="UNF11" s="375"/>
      <c r="UNG11" s="375"/>
      <c r="UNH11" s="375"/>
      <c r="UNI11" s="375"/>
      <c r="UNJ11" s="375"/>
      <c r="UNK11" s="375"/>
      <c r="UNL11" s="375"/>
      <c r="UNM11" s="375"/>
      <c r="UNN11" s="375"/>
      <c r="UNO11" s="375"/>
      <c r="UNP11" s="375"/>
      <c r="UNQ11" s="375"/>
      <c r="UNR11" s="375"/>
      <c r="UNS11" s="375"/>
      <c r="UNT11" s="375"/>
      <c r="UNU11" s="375"/>
      <c r="UNV11" s="375"/>
      <c r="UNW11" s="375"/>
      <c r="UNX11" s="375"/>
      <c r="UNY11" s="375"/>
      <c r="UNZ11" s="375"/>
      <c r="UOA11" s="375"/>
      <c r="UOB11" s="375"/>
      <c r="UOC11" s="375"/>
      <c r="UOD11" s="375"/>
      <c r="UOE11" s="375"/>
      <c r="UOF11" s="375"/>
      <c r="UOG11" s="375"/>
      <c r="UOH11" s="375"/>
      <c r="UOI11" s="375"/>
      <c r="UOJ11" s="375"/>
      <c r="UOK11" s="375"/>
      <c r="UOL11" s="375"/>
      <c r="UOM11" s="375"/>
      <c r="UON11" s="375"/>
      <c r="UOO11" s="375"/>
      <c r="UOP11" s="375"/>
      <c r="UOQ11" s="375"/>
      <c r="UOR11" s="375"/>
      <c r="UOS11" s="375"/>
      <c r="UOT11" s="375"/>
      <c r="UOU11" s="375"/>
      <c r="UOV11" s="375"/>
      <c r="UOW11" s="375"/>
      <c r="UOX11" s="375"/>
      <c r="UOY11" s="375"/>
      <c r="UOZ11" s="375"/>
      <c r="UPA11" s="375"/>
      <c r="UPB11" s="375"/>
      <c r="UPC11" s="375"/>
      <c r="UPD11" s="375"/>
      <c r="UPE11" s="375"/>
      <c r="UPF11" s="375"/>
      <c r="UPG11" s="375"/>
      <c r="UPH11" s="375"/>
      <c r="UPI11" s="375"/>
      <c r="UPJ11" s="375"/>
      <c r="UPK11" s="375"/>
      <c r="UPL11" s="375"/>
      <c r="UPM11" s="375"/>
      <c r="UPN11" s="375"/>
      <c r="UPO11" s="375"/>
      <c r="UPP11" s="375"/>
      <c r="UPQ11" s="375"/>
      <c r="UPR11" s="375"/>
      <c r="UPS11" s="375"/>
      <c r="UPT11" s="375"/>
      <c r="UPU11" s="375"/>
      <c r="UPV11" s="375"/>
      <c r="UPW11" s="375"/>
      <c r="UPX11" s="375"/>
      <c r="UPY11" s="375"/>
      <c r="UPZ11" s="375"/>
      <c r="UQA11" s="375"/>
      <c r="UQB11" s="375"/>
      <c r="UQC11" s="375"/>
      <c r="UQD11" s="375"/>
      <c r="UQE11" s="375"/>
      <c r="UQF11" s="375"/>
      <c r="UQG11" s="375"/>
      <c r="UQH11" s="375"/>
      <c r="UQI11" s="375"/>
      <c r="UQJ11" s="375"/>
      <c r="UQK11" s="375"/>
      <c r="UQL11" s="375"/>
      <c r="UQM11" s="375"/>
      <c r="UQN11" s="375"/>
      <c r="UQO11" s="375"/>
      <c r="UQP11" s="375"/>
      <c r="UQQ11" s="375"/>
      <c r="UQR11" s="375"/>
      <c r="UQS11" s="375"/>
      <c r="UQT11" s="375"/>
      <c r="UQU11" s="375"/>
      <c r="UQV11" s="375"/>
      <c r="UQW11" s="375"/>
      <c r="UQX11" s="375"/>
      <c r="UQY11" s="375"/>
      <c r="UQZ11" s="375"/>
      <c r="URA11" s="375"/>
      <c r="URB11" s="375"/>
      <c r="URC11" s="375"/>
      <c r="URD11" s="375"/>
      <c r="URE11" s="375"/>
      <c r="URF11" s="375"/>
      <c r="URG11" s="375"/>
      <c r="URH11" s="375"/>
      <c r="URI11" s="375"/>
      <c r="URJ11" s="375"/>
      <c r="URK11" s="375"/>
      <c r="URL11" s="375"/>
      <c r="URM11" s="375"/>
      <c r="URN11" s="375"/>
      <c r="URO11" s="375"/>
      <c r="URP11" s="375"/>
      <c r="URQ11" s="375"/>
      <c r="URR11" s="375"/>
      <c r="URS11" s="375"/>
      <c r="URT11" s="375"/>
      <c r="URU11" s="375"/>
      <c r="URV11" s="375"/>
      <c r="URW11" s="375"/>
      <c r="URX11" s="375"/>
      <c r="URY11" s="375"/>
      <c r="URZ11" s="375"/>
      <c r="USA11" s="375"/>
      <c r="USB11" s="375"/>
      <c r="USC11" s="375"/>
      <c r="USD11" s="375"/>
      <c r="USE11" s="375"/>
      <c r="USF11" s="375"/>
      <c r="USG11" s="375"/>
      <c r="USH11" s="375"/>
      <c r="USI11" s="375"/>
      <c r="USJ11" s="375"/>
      <c r="USK11" s="375"/>
      <c r="USL11" s="375"/>
      <c r="USM11" s="375"/>
      <c r="USN11" s="375"/>
      <c r="USO11" s="375"/>
      <c r="USP11" s="375"/>
      <c r="USQ11" s="375"/>
      <c r="USR11" s="375"/>
      <c r="USS11" s="375"/>
      <c r="UST11" s="375"/>
      <c r="USU11" s="375"/>
      <c r="USV11" s="375"/>
      <c r="USW11" s="375"/>
      <c r="USX11" s="375"/>
      <c r="USY11" s="375"/>
      <c r="USZ11" s="375"/>
      <c r="UTA11" s="375"/>
      <c r="UTB11" s="375"/>
      <c r="UTC11" s="375"/>
      <c r="UTD11" s="375"/>
      <c r="UTE11" s="375"/>
      <c r="UTF11" s="375"/>
      <c r="UTG11" s="375"/>
      <c r="UTH11" s="375"/>
      <c r="UTI11" s="375"/>
      <c r="UTJ11" s="375"/>
      <c r="UTK11" s="375"/>
      <c r="UTL11" s="375"/>
      <c r="UTM11" s="375"/>
      <c r="UTN11" s="375"/>
      <c r="UTO11" s="375"/>
      <c r="UTP11" s="375"/>
      <c r="UTQ11" s="375"/>
      <c r="UTR11" s="375"/>
      <c r="UTS11" s="375"/>
      <c r="UTT11" s="375"/>
      <c r="UTU11" s="375"/>
      <c r="UTV11" s="375"/>
      <c r="UTW11" s="375"/>
      <c r="UTX11" s="375"/>
      <c r="UTY11" s="375"/>
      <c r="UTZ11" s="375"/>
      <c r="UUA11" s="375"/>
      <c r="UUB11" s="375"/>
      <c r="UUC11" s="375"/>
      <c r="UUD11" s="375"/>
      <c r="UUE11" s="375"/>
      <c r="UUF11" s="375"/>
      <c r="UUG11" s="375"/>
      <c r="UUH11" s="375"/>
      <c r="UUI11" s="375"/>
      <c r="UUJ11" s="375"/>
      <c r="UUK11" s="375"/>
      <c r="UUL11" s="375"/>
      <c r="UUM11" s="375"/>
      <c r="UUN11" s="375"/>
      <c r="UUO11" s="375"/>
      <c r="UUP11" s="375"/>
      <c r="UUQ11" s="375"/>
      <c r="UUR11" s="375"/>
      <c r="UUS11" s="375"/>
      <c r="UUT11" s="375"/>
      <c r="UUU11" s="375"/>
      <c r="UUV11" s="375"/>
      <c r="UUW11" s="375"/>
      <c r="UUX11" s="375"/>
      <c r="UUY11" s="375"/>
      <c r="UUZ11" s="375"/>
      <c r="UVA11" s="375"/>
      <c r="UVB11" s="375"/>
      <c r="UVC11" s="375"/>
      <c r="UVD11" s="375"/>
      <c r="UVE11" s="375"/>
      <c r="UVF11" s="375"/>
      <c r="UVG11" s="375"/>
      <c r="UVH11" s="375"/>
      <c r="UVI11" s="375"/>
      <c r="UVJ11" s="375"/>
      <c r="UVK11" s="375"/>
      <c r="UVL11" s="375"/>
      <c r="UVM11" s="375"/>
      <c r="UVN11" s="375"/>
      <c r="UVO11" s="375"/>
      <c r="UVP11" s="375"/>
      <c r="UVQ11" s="375"/>
      <c r="UVR11" s="375"/>
      <c r="UVS11" s="375"/>
      <c r="UVT11" s="375"/>
      <c r="UVU11" s="375"/>
      <c r="UVV11" s="375"/>
      <c r="UVW11" s="375"/>
      <c r="UVX11" s="375"/>
      <c r="UVY11" s="375"/>
      <c r="UVZ11" s="375"/>
      <c r="UWA11" s="375"/>
      <c r="UWB11" s="375"/>
      <c r="UWC11" s="375"/>
      <c r="UWD11" s="375"/>
      <c r="UWE11" s="375"/>
      <c r="UWF11" s="375"/>
      <c r="UWG11" s="375"/>
      <c r="UWH11" s="375"/>
      <c r="UWI11" s="375"/>
      <c r="UWJ11" s="375"/>
      <c r="UWK11" s="375"/>
      <c r="UWL11" s="375"/>
      <c r="UWM11" s="375"/>
      <c r="UWN11" s="375"/>
      <c r="UWO11" s="375"/>
      <c r="UWP11" s="375"/>
      <c r="UWQ11" s="375"/>
      <c r="UWR11" s="375"/>
      <c r="UWS11" s="375"/>
      <c r="UWT11" s="375"/>
      <c r="UWU11" s="375"/>
      <c r="UWV11" s="375"/>
      <c r="UWW11" s="375"/>
      <c r="UWX11" s="375"/>
      <c r="UWY11" s="375"/>
      <c r="UWZ11" s="375"/>
      <c r="UXA11" s="375"/>
      <c r="UXB11" s="375"/>
      <c r="UXC11" s="375"/>
      <c r="UXD11" s="375"/>
      <c r="UXE11" s="375"/>
      <c r="UXF11" s="375"/>
      <c r="UXG11" s="375"/>
      <c r="UXH11" s="375"/>
      <c r="UXI11" s="375"/>
      <c r="UXJ11" s="375"/>
      <c r="UXK11" s="375"/>
      <c r="UXL11" s="375"/>
      <c r="UXM11" s="375"/>
      <c r="UXN11" s="375"/>
      <c r="UXO11" s="375"/>
      <c r="UXP11" s="375"/>
      <c r="UXQ11" s="375"/>
      <c r="UXR11" s="375"/>
      <c r="UXS11" s="375"/>
      <c r="UXT11" s="375"/>
      <c r="UXU11" s="375"/>
      <c r="UXV11" s="375"/>
      <c r="UXW11" s="375"/>
      <c r="UXX11" s="375"/>
      <c r="UXY11" s="375"/>
      <c r="UXZ11" s="375"/>
      <c r="UYA11" s="375"/>
      <c r="UYB11" s="375"/>
      <c r="UYC11" s="375"/>
      <c r="UYD11" s="375"/>
      <c r="UYE11" s="375"/>
      <c r="UYF11" s="375"/>
      <c r="UYG11" s="375"/>
      <c r="UYH11" s="375"/>
      <c r="UYI11" s="375"/>
      <c r="UYJ11" s="375"/>
      <c r="UYK11" s="375"/>
      <c r="UYL11" s="375"/>
      <c r="UYM11" s="375"/>
      <c r="UYN11" s="375"/>
      <c r="UYO11" s="375"/>
      <c r="UYP11" s="375"/>
      <c r="UYQ11" s="375"/>
      <c r="UYR11" s="375"/>
      <c r="UYS11" s="375"/>
      <c r="UYT11" s="375"/>
      <c r="UYU11" s="375"/>
      <c r="UYV11" s="375"/>
      <c r="UYW11" s="375"/>
      <c r="UYX11" s="375"/>
      <c r="UYY11" s="375"/>
      <c r="UYZ11" s="375"/>
      <c r="UZA11" s="375"/>
      <c r="UZB11" s="375"/>
      <c r="UZC11" s="375"/>
      <c r="UZD11" s="375"/>
      <c r="UZE11" s="375"/>
      <c r="UZF11" s="375"/>
      <c r="UZG11" s="375"/>
      <c r="UZH11" s="375"/>
      <c r="UZI11" s="375"/>
      <c r="UZJ11" s="375"/>
      <c r="UZK11" s="375"/>
      <c r="UZL11" s="375"/>
      <c r="UZM11" s="375"/>
      <c r="UZN11" s="375"/>
      <c r="UZO11" s="375"/>
      <c r="UZP11" s="375"/>
      <c r="UZQ11" s="375"/>
      <c r="UZR11" s="375"/>
      <c r="UZS11" s="375"/>
      <c r="UZT11" s="375"/>
      <c r="UZU11" s="375"/>
      <c r="UZV11" s="375"/>
      <c r="UZW11" s="375"/>
      <c r="UZX11" s="375"/>
      <c r="UZY11" s="375"/>
      <c r="UZZ11" s="375"/>
      <c r="VAA11" s="375"/>
      <c r="VAB11" s="375"/>
      <c r="VAC11" s="375"/>
      <c r="VAD11" s="375"/>
      <c r="VAE11" s="375"/>
      <c r="VAF11" s="375"/>
      <c r="VAG11" s="375"/>
      <c r="VAH11" s="375"/>
      <c r="VAI11" s="375"/>
      <c r="VAJ11" s="375"/>
      <c r="VAK11" s="375"/>
      <c r="VAL11" s="375"/>
      <c r="VAM11" s="375"/>
      <c r="VAN11" s="375"/>
      <c r="VAO11" s="375"/>
      <c r="VAP11" s="375"/>
      <c r="VAQ11" s="375"/>
      <c r="VAR11" s="375"/>
      <c r="VAS11" s="375"/>
      <c r="VAT11" s="375"/>
      <c r="VAU11" s="375"/>
      <c r="VAV11" s="375"/>
      <c r="VAW11" s="375"/>
      <c r="VAX11" s="375"/>
      <c r="VAY11" s="375"/>
      <c r="VAZ11" s="375"/>
      <c r="VBA11" s="375"/>
      <c r="VBB11" s="375"/>
      <c r="VBC11" s="375"/>
      <c r="VBD11" s="375"/>
      <c r="VBE11" s="375"/>
      <c r="VBF11" s="375"/>
      <c r="VBG11" s="375"/>
      <c r="VBH11" s="375"/>
      <c r="VBI11" s="375"/>
      <c r="VBJ11" s="375"/>
      <c r="VBK11" s="375"/>
      <c r="VBL11" s="375"/>
      <c r="VBM11" s="375"/>
      <c r="VBN11" s="375"/>
      <c r="VBO11" s="375"/>
      <c r="VBP11" s="375"/>
      <c r="VBQ11" s="375"/>
      <c r="VBR11" s="375"/>
      <c r="VBS11" s="375"/>
      <c r="VBT11" s="375"/>
      <c r="VBU11" s="375"/>
      <c r="VBV11" s="375"/>
      <c r="VBW11" s="375"/>
      <c r="VBX11" s="375"/>
      <c r="VBY11" s="375"/>
      <c r="VBZ11" s="375"/>
      <c r="VCA11" s="375"/>
      <c r="VCB11" s="375"/>
      <c r="VCC11" s="375"/>
      <c r="VCD11" s="375"/>
      <c r="VCE11" s="375"/>
      <c r="VCF11" s="375"/>
      <c r="VCG11" s="375"/>
      <c r="VCH11" s="375"/>
      <c r="VCI11" s="375"/>
      <c r="VCJ11" s="375"/>
      <c r="VCK11" s="375"/>
      <c r="VCL11" s="375"/>
      <c r="VCM11" s="375"/>
      <c r="VCN11" s="375"/>
      <c r="VCO11" s="375"/>
      <c r="VCP11" s="375"/>
      <c r="VCQ11" s="375"/>
      <c r="VCR11" s="375"/>
      <c r="VCS11" s="375"/>
      <c r="VCT11" s="375"/>
      <c r="VCU11" s="375"/>
      <c r="VCV11" s="375"/>
      <c r="VCW11" s="375"/>
      <c r="VCX11" s="375"/>
      <c r="VCY11" s="375"/>
      <c r="VCZ11" s="375"/>
      <c r="VDA11" s="375"/>
      <c r="VDB11" s="375"/>
      <c r="VDC11" s="375"/>
      <c r="VDD11" s="375"/>
      <c r="VDE11" s="375"/>
      <c r="VDF11" s="375"/>
      <c r="VDG11" s="375"/>
      <c r="VDH11" s="375"/>
      <c r="VDI11" s="375"/>
      <c r="VDJ11" s="375"/>
      <c r="VDK11" s="375"/>
      <c r="VDL11" s="375"/>
      <c r="VDM11" s="375"/>
      <c r="VDN11" s="375"/>
      <c r="VDO11" s="375"/>
      <c r="VDP11" s="375"/>
      <c r="VDQ11" s="375"/>
      <c r="VDR11" s="375"/>
      <c r="VDS11" s="375"/>
      <c r="VDT11" s="375"/>
      <c r="VDU11" s="375"/>
      <c r="VDV11" s="375"/>
      <c r="VDW11" s="375"/>
      <c r="VDX11" s="375"/>
      <c r="VDY11" s="375"/>
      <c r="VDZ11" s="375"/>
      <c r="VEA11" s="375"/>
      <c r="VEB11" s="375"/>
      <c r="VEC11" s="375"/>
      <c r="VED11" s="375"/>
      <c r="VEE11" s="375"/>
      <c r="VEF11" s="375"/>
      <c r="VEG11" s="375"/>
      <c r="VEH11" s="375"/>
      <c r="VEI11" s="375"/>
      <c r="VEJ11" s="375"/>
      <c r="VEK11" s="375"/>
      <c r="VEL11" s="375"/>
      <c r="VEM11" s="375"/>
      <c r="VEN11" s="375"/>
      <c r="VEO11" s="375"/>
      <c r="VEP11" s="375"/>
      <c r="VEQ11" s="375"/>
      <c r="VER11" s="375"/>
      <c r="VES11" s="375"/>
      <c r="VET11" s="375"/>
      <c r="VEU11" s="375"/>
      <c r="VEV11" s="375"/>
      <c r="VEW11" s="375"/>
      <c r="VEX11" s="375"/>
      <c r="VEY11" s="375"/>
      <c r="VEZ11" s="375"/>
      <c r="VFA11" s="375"/>
      <c r="VFB11" s="375"/>
      <c r="VFC11" s="375"/>
      <c r="VFD11" s="375"/>
      <c r="VFE11" s="375"/>
      <c r="VFF11" s="375"/>
      <c r="VFG11" s="375"/>
      <c r="VFH11" s="375"/>
      <c r="VFI11" s="375"/>
      <c r="VFJ11" s="375"/>
      <c r="VFK11" s="375"/>
      <c r="VFL11" s="375"/>
      <c r="VFM11" s="375"/>
      <c r="VFN11" s="375"/>
      <c r="VFO11" s="375"/>
      <c r="VFP11" s="375"/>
      <c r="VFQ11" s="375"/>
      <c r="VFR11" s="375"/>
      <c r="VFS11" s="375"/>
      <c r="VFT11" s="375"/>
      <c r="VFU11" s="375"/>
      <c r="VFV11" s="375"/>
      <c r="VFW11" s="375"/>
      <c r="VFX11" s="375"/>
      <c r="VFY11" s="375"/>
      <c r="VFZ11" s="375"/>
      <c r="VGA11" s="375"/>
      <c r="VGB11" s="375"/>
      <c r="VGC11" s="375"/>
      <c r="VGD11" s="375"/>
      <c r="VGE11" s="375"/>
      <c r="VGF11" s="375"/>
      <c r="VGG11" s="375"/>
      <c r="VGH11" s="375"/>
      <c r="VGI11" s="375"/>
      <c r="VGJ11" s="375"/>
      <c r="VGK11" s="375"/>
      <c r="VGL11" s="375"/>
      <c r="VGM11" s="375"/>
      <c r="VGN11" s="375"/>
      <c r="VGO11" s="375"/>
      <c r="VGP11" s="375"/>
      <c r="VGQ11" s="375"/>
      <c r="VGR11" s="375"/>
      <c r="VGS11" s="375"/>
      <c r="VGT11" s="375"/>
      <c r="VGU11" s="375"/>
      <c r="VGV11" s="375"/>
      <c r="VGW11" s="375"/>
      <c r="VGX11" s="375"/>
      <c r="VGY11" s="375"/>
      <c r="VGZ11" s="375"/>
      <c r="VHA11" s="375"/>
      <c r="VHB11" s="375"/>
      <c r="VHC11" s="375"/>
      <c r="VHD11" s="375"/>
      <c r="VHE11" s="375"/>
      <c r="VHF11" s="375"/>
      <c r="VHG11" s="375"/>
      <c r="VHH11" s="375"/>
      <c r="VHI11" s="375"/>
      <c r="VHJ11" s="375"/>
      <c r="VHK11" s="375"/>
      <c r="VHL11" s="375"/>
      <c r="VHM11" s="375"/>
      <c r="VHN11" s="375"/>
      <c r="VHO11" s="375"/>
      <c r="VHP11" s="375"/>
      <c r="VHQ11" s="375"/>
      <c r="VHR11" s="375"/>
      <c r="VHS11" s="375"/>
      <c r="VHT11" s="375"/>
      <c r="VHU11" s="375"/>
      <c r="VHV11" s="375"/>
      <c r="VHW11" s="375"/>
      <c r="VHX11" s="375"/>
      <c r="VHY11" s="375"/>
      <c r="VHZ11" s="375"/>
      <c r="VIA11" s="375"/>
      <c r="VIB11" s="375"/>
      <c r="VIC11" s="375"/>
      <c r="VID11" s="375"/>
      <c r="VIE11" s="375"/>
      <c r="VIF11" s="375"/>
      <c r="VIG11" s="375"/>
      <c r="VIH11" s="375"/>
      <c r="VII11" s="375"/>
      <c r="VIJ11" s="375"/>
      <c r="VIK11" s="375"/>
      <c r="VIL11" s="375"/>
      <c r="VIM11" s="375"/>
      <c r="VIN11" s="375"/>
      <c r="VIO11" s="375"/>
      <c r="VIP11" s="375"/>
      <c r="VIQ11" s="375"/>
      <c r="VIR11" s="375"/>
      <c r="VIS11" s="375"/>
      <c r="VIT11" s="375"/>
      <c r="VIU11" s="375"/>
      <c r="VIV11" s="375"/>
      <c r="VIW11" s="375"/>
      <c r="VIX11" s="375"/>
      <c r="VIY11" s="375"/>
      <c r="VIZ11" s="375"/>
      <c r="VJA11" s="375"/>
      <c r="VJB11" s="375"/>
      <c r="VJC11" s="375"/>
      <c r="VJD11" s="375"/>
      <c r="VJE11" s="375"/>
      <c r="VJF11" s="375"/>
      <c r="VJG11" s="375"/>
      <c r="VJH11" s="375"/>
      <c r="VJI11" s="375"/>
      <c r="VJJ11" s="375"/>
      <c r="VJK11" s="375"/>
      <c r="VJL11" s="375"/>
      <c r="VJM11" s="375"/>
      <c r="VJN11" s="375"/>
      <c r="VJO11" s="375"/>
      <c r="VJP11" s="375"/>
      <c r="VJQ11" s="375"/>
      <c r="VJR11" s="375"/>
      <c r="VJS11" s="375"/>
      <c r="VJT11" s="375"/>
      <c r="VJU11" s="375"/>
      <c r="VJV11" s="375"/>
      <c r="VJW11" s="375"/>
      <c r="VJX11" s="375"/>
      <c r="VJY11" s="375"/>
      <c r="VJZ11" s="375"/>
      <c r="VKA11" s="375"/>
      <c r="VKB11" s="375"/>
      <c r="VKC11" s="375"/>
      <c r="VKD11" s="375"/>
      <c r="VKE11" s="375"/>
      <c r="VKF11" s="375"/>
      <c r="VKG11" s="375"/>
      <c r="VKH11" s="375"/>
      <c r="VKI11" s="375"/>
      <c r="VKJ11" s="375"/>
      <c r="VKK11" s="375"/>
      <c r="VKL11" s="375"/>
      <c r="VKM11" s="375"/>
      <c r="VKN11" s="375"/>
      <c r="VKO11" s="375"/>
      <c r="VKP11" s="375"/>
      <c r="VKQ11" s="375"/>
      <c r="VKR11" s="375"/>
      <c r="VKS11" s="375"/>
      <c r="VKT11" s="375"/>
      <c r="VKU11" s="375"/>
      <c r="VKV11" s="375"/>
      <c r="VKW11" s="375"/>
      <c r="VKX11" s="375"/>
      <c r="VKY11" s="375"/>
      <c r="VKZ11" s="375"/>
      <c r="VLA11" s="375"/>
      <c r="VLB11" s="375"/>
      <c r="VLC11" s="375"/>
      <c r="VLD11" s="375"/>
      <c r="VLE11" s="375"/>
      <c r="VLF11" s="375"/>
      <c r="VLG11" s="375"/>
      <c r="VLH11" s="375"/>
      <c r="VLI11" s="375"/>
      <c r="VLJ11" s="375"/>
      <c r="VLK11" s="375"/>
      <c r="VLL11" s="375"/>
      <c r="VLM11" s="375"/>
      <c r="VLN11" s="375"/>
      <c r="VLO11" s="375"/>
      <c r="VLP11" s="375"/>
      <c r="VLQ11" s="375"/>
      <c r="VLR11" s="375"/>
      <c r="VLS11" s="375"/>
      <c r="VLT11" s="375"/>
      <c r="VLU11" s="375"/>
      <c r="VLV11" s="375"/>
      <c r="VLW11" s="375"/>
      <c r="VLX11" s="375"/>
      <c r="VLY11" s="375"/>
      <c r="VLZ11" s="375"/>
      <c r="VMA11" s="375"/>
      <c r="VMB11" s="375"/>
      <c r="VMC11" s="375"/>
      <c r="VMD11" s="375"/>
      <c r="VME11" s="375"/>
      <c r="VMF11" s="375"/>
      <c r="VMG11" s="375"/>
      <c r="VMH11" s="375"/>
      <c r="VMI11" s="375"/>
      <c r="VMJ11" s="375"/>
      <c r="VMK11" s="375"/>
      <c r="VML11" s="375"/>
      <c r="VMM11" s="375"/>
      <c r="VMN11" s="375"/>
      <c r="VMO11" s="375"/>
      <c r="VMP11" s="375"/>
      <c r="VMQ11" s="375"/>
      <c r="VMR11" s="375"/>
      <c r="VMS11" s="375"/>
      <c r="VMT11" s="375"/>
      <c r="VMU11" s="375"/>
      <c r="VMV11" s="375"/>
      <c r="VMW11" s="375"/>
      <c r="VMX11" s="375"/>
      <c r="VMY11" s="375"/>
      <c r="VMZ11" s="375"/>
      <c r="VNA11" s="375"/>
      <c r="VNB11" s="375"/>
      <c r="VNC11" s="375"/>
      <c r="VND11" s="375"/>
      <c r="VNE11" s="375"/>
      <c r="VNF11" s="375"/>
      <c r="VNG11" s="375"/>
      <c r="VNH11" s="375"/>
      <c r="VNI11" s="375"/>
      <c r="VNJ11" s="375"/>
      <c r="VNK11" s="375"/>
      <c r="VNL11" s="375"/>
      <c r="VNM11" s="375"/>
      <c r="VNN11" s="375"/>
      <c r="VNO11" s="375"/>
      <c r="VNP11" s="375"/>
      <c r="VNQ11" s="375"/>
      <c r="VNR11" s="375"/>
      <c r="VNS11" s="375"/>
      <c r="VNT11" s="375"/>
      <c r="VNU11" s="375"/>
      <c r="VNV11" s="375"/>
      <c r="VNW11" s="375"/>
      <c r="VNX11" s="375"/>
      <c r="VNY11" s="375"/>
      <c r="VNZ11" s="375"/>
      <c r="VOA11" s="375"/>
      <c r="VOB11" s="375"/>
      <c r="VOC11" s="375"/>
      <c r="VOD11" s="375"/>
      <c r="VOE11" s="375"/>
      <c r="VOF11" s="375"/>
      <c r="VOG11" s="375"/>
      <c r="VOH11" s="375"/>
      <c r="VOI11" s="375"/>
      <c r="VOJ11" s="375"/>
      <c r="VOK11" s="375"/>
      <c r="VOL11" s="375"/>
      <c r="VOM11" s="375"/>
      <c r="VON11" s="375"/>
      <c r="VOO11" s="375"/>
      <c r="VOP11" s="375"/>
      <c r="VOQ11" s="375"/>
      <c r="VOR11" s="375"/>
      <c r="VOS11" s="375"/>
      <c r="VOT11" s="375"/>
      <c r="VOU11" s="375"/>
      <c r="VOV11" s="375"/>
      <c r="VOW11" s="375"/>
      <c r="VOX11" s="375"/>
      <c r="VOY11" s="375"/>
      <c r="VOZ11" s="375"/>
      <c r="VPA11" s="375"/>
      <c r="VPB11" s="375"/>
      <c r="VPC11" s="375"/>
      <c r="VPD11" s="375"/>
      <c r="VPE11" s="375"/>
      <c r="VPF11" s="375"/>
      <c r="VPG11" s="375"/>
      <c r="VPH11" s="375"/>
      <c r="VPI11" s="375"/>
      <c r="VPJ11" s="375"/>
      <c r="VPK11" s="375"/>
      <c r="VPL11" s="375"/>
      <c r="VPM11" s="375"/>
      <c r="VPN11" s="375"/>
      <c r="VPO11" s="375"/>
      <c r="VPP11" s="375"/>
      <c r="VPQ11" s="375"/>
      <c r="VPR11" s="375"/>
      <c r="VPS11" s="375"/>
      <c r="VPT11" s="375"/>
      <c r="VPU11" s="375"/>
      <c r="VPV11" s="375"/>
      <c r="VPW11" s="375"/>
      <c r="VPX11" s="375"/>
      <c r="VPY11" s="375"/>
      <c r="VPZ11" s="375"/>
      <c r="VQA11" s="375"/>
      <c r="VQB11" s="375"/>
      <c r="VQC11" s="375"/>
      <c r="VQD11" s="375"/>
      <c r="VQE11" s="375"/>
      <c r="VQF11" s="375"/>
      <c r="VQG11" s="375"/>
      <c r="VQH11" s="375"/>
      <c r="VQI11" s="375"/>
      <c r="VQJ11" s="375"/>
      <c r="VQK11" s="375"/>
      <c r="VQL11" s="375"/>
      <c r="VQM11" s="375"/>
      <c r="VQN11" s="375"/>
      <c r="VQO11" s="375"/>
      <c r="VQP11" s="375"/>
      <c r="VQQ11" s="375"/>
      <c r="VQR11" s="375"/>
      <c r="VQS11" s="375"/>
      <c r="VQT11" s="375"/>
      <c r="VQU11" s="375"/>
      <c r="VQV11" s="375"/>
      <c r="VQW11" s="375"/>
      <c r="VQX11" s="375"/>
      <c r="VQY11" s="375"/>
      <c r="VQZ11" s="375"/>
      <c r="VRA11" s="375"/>
      <c r="VRB11" s="375"/>
      <c r="VRC11" s="375"/>
      <c r="VRD11" s="375"/>
      <c r="VRE11" s="375"/>
      <c r="VRF11" s="375"/>
      <c r="VRG11" s="375"/>
      <c r="VRH11" s="375"/>
      <c r="VRI11" s="375"/>
      <c r="VRJ11" s="375"/>
      <c r="VRK11" s="375"/>
      <c r="VRL11" s="375"/>
      <c r="VRM11" s="375"/>
      <c r="VRN11" s="375"/>
      <c r="VRO11" s="375"/>
      <c r="VRP11" s="375"/>
      <c r="VRQ11" s="375"/>
      <c r="VRR11" s="375"/>
      <c r="VRS11" s="375"/>
      <c r="VRT11" s="375"/>
      <c r="VRU11" s="375"/>
      <c r="VRV11" s="375"/>
      <c r="VRW11" s="375"/>
      <c r="VRX11" s="375"/>
      <c r="VRY11" s="375"/>
      <c r="VRZ11" s="375"/>
      <c r="VSA11" s="375"/>
      <c r="VSB11" s="375"/>
      <c r="VSC11" s="375"/>
      <c r="VSD11" s="375"/>
      <c r="VSE11" s="375"/>
      <c r="VSF11" s="375"/>
      <c r="VSG11" s="375"/>
      <c r="VSH11" s="375"/>
      <c r="VSI11" s="375"/>
      <c r="VSJ11" s="375"/>
      <c r="VSK11" s="375"/>
      <c r="VSL11" s="375"/>
      <c r="VSM11" s="375"/>
      <c r="VSN11" s="375"/>
      <c r="VSO11" s="375"/>
      <c r="VSP11" s="375"/>
      <c r="VSQ11" s="375"/>
      <c r="VSR11" s="375"/>
      <c r="VSS11" s="375"/>
      <c r="VST11" s="375"/>
      <c r="VSU11" s="375"/>
      <c r="VSV11" s="375"/>
      <c r="VSW11" s="375"/>
      <c r="VSX11" s="375"/>
      <c r="VSY11" s="375"/>
      <c r="VSZ11" s="375"/>
      <c r="VTA11" s="375"/>
      <c r="VTB11" s="375"/>
      <c r="VTC11" s="375"/>
      <c r="VTD11" s="375"/>
      <c r="VTE11" s="375"/>
      <c r="VTF11" s="375"/>
      <c r="VTG11" s="375"/>
      <c r="VTH11" s="375"/>
      <c r="VTI11" s="375"/>
      <c r="VTJ11" s="375"/>
      <c r="VTK11" s="375"/>
      <c r="VTL11" s="375"/>
      <c r="VTM11" s="375"/>
      <c r="VTN11" s="375"/>
      <c r="VTO11" s="375"/>
      <c r="VTP11" s="375"/>
      <c r="VTQ11" s="375"/>
      <c r="VTR11" s="375"/>
      <c r="VTS11" s="375"/>
      <c r="VTT11" s="375"/>
      <c r="VTU11" s="375"/>
      <c r="VTV11" s="375"/>
      <c r="VTW11" s="375"/>
      <c r="VTX11" s="375"/>
      <c r="VTY11" s="375"/>
      <c r="VTZ11" s="375"/>
      <c r="VUA11" s="375"/>
      <c r="VUB11" s="375"/>
      <c r="VUC11" s="375"/>
      <c r="VUD11" s="375"/>
      <c r="VUE11" s="375"/>
      <c r="VUF11" s="375"/>
      <c r="VUG11" s="375"/>
      <c r="VUH11" s="375"/>
      <c r="VUI11" s="375"/>
      <c r="VUJ11" s="375"/>
      <c r="VUK11" s="375"/>
      <c r="VUL11" s="375"/>
      <c r="VUM11" s="375"/>
      <c r="VUN11" s="375"/>
      <c r="VUO11" s="375"/>
      <c r="VUP11" s="375"/>
      <c r="VUQ11" s="375"/>
      <c r="VUR11" s="375"/>
      <c r="VUS11" s="375"/>
      <c r="VUT11" s="375"/>
      <c r="VUU11" s="375"/>
      <c r="VUV11" s="375"/>
      <c r="VUW11" s="375"/>
      <c r="VUX11" s="375"/>
      <c r="VUY11" s="375"/>
      <c r="VUZ11" s="375"/>
      <c r="VVA11" s="375"/>
      <c r="VVB11" s="375"/>
      <c r="VVC11" s="375"/>
      <c r="VVD11" s="375"/>
      <c r="VVE11" s="375"/>
      <c r="VVF11" s="375"/>
      <c r="VVG11" s="375"/>
      <c r="VVH11" s="375"/>
      <c r="VVI11" s="375"/>
      <c r="VVJ11" s="375"/>
      <c r="VVK11" s="375"/>
      <c r="VVL11" s="375"/>
      <c r="VVM11" s="375"/>
      <c r="VVN11" s="375"/>
      <c r="VVO11" s="375"/>
      <c r="VVP11" s="375"/>
      <c r="VVQ11" s="375"/>
      <c r="VVR11" s="375"/>
      <c r="VVS11" s="375"/>
      <c r="VVT11" s="375"/>
      <c r="VVU11" s="375"/>
      <c r="VVV11" s="375"/>
      <c r="VVW11" s="375"/>
      <c r="VVX11" s="375"/>
      <c r="VVY11" s="375"/>
      <c r="VVZ11" s="375"/>
      <c r="VWA11" s="375"/>
      <c r="VWB11" s="375"/>
      <c r="VWC11" s="375"/>
      <c r="VWD11" s="375"/>
      <c r="VWE11" s="375"/>
      <c r="VWF11" s="375"/>
      <c r="VWG11" s="375"/>
      <c r="VWH11" s="375"/>
      <c r="VWI11" s="375"/>
      <c r="VWJ11" s="375"/>
      <c r="VWK11" s="375"/>
      <c r="VWL11" s="375"/>
      <c r="VWM11" s="375"/>
      <c r="VWN11" s="375"/>
      <c r="VWO11" s="375"/>
      <c r="VWP11" s="375"/>
      <c r="VWQ11" s="375"/>
      <c r="VWR11" s="375"/>
      <c r="VWS11" s="375"/>
      <c r="VWT11" s="375"/>
      <c r="VWU11" s="375"/>
      <c r="VWV11" s="375"/>
      <c r="VWW11" s="375"/>
      <c r="VWX11" s="375"/>
      <c r="VWY11" s="375"/>
      <c r="VWZ11" s="375"/>
      <c r="VXA11" s="375"/>
      <c r="VXB11" s="375"/>
      <c r="VXC11" s="375"/>
      <c r="VXD11" s="375"/>
      <c r="VXE11" s="375"/>
      <c r="VXF11" s="375"/>
      <c r="VXG11" s="375"/>
      <c r="VXH11" s="375"/>
      <c r="VXI11" s="375"/>
      <c r="VXJ11" s="375"/>
      <c r="VXK11" s="375"/>
      <c r="VXL11" s="375"/>
      <c r="VXM11" s="375"/>
      <c r="VXN11" s="375"/>
      <c r="VXO11" s="375"/>
      <c r="VXP11" s="375"/>
      <c r="VXQ11" s="375"/>
      <c r="VXR11" s="375"/>
      <c r="VXS11" s="375"/>
      <c r="VXT11" s="375"/>
      <c r="VXU11" s="375"/>
      <c r="VXV11" s="375"/>
      <c r="VXW11" s="375"/>
      <c r="VXX11" s="375"/>
      <c r="VXY11" s="375"/>
      <c r="VXZ11" s="375"/>
      <c r="VYA11" s="375"/>
      <c r="VYB11" s="375"/>
      <c r="VYC11" s="375"/>
      <c r="VYD11" s="375"/>
      <c r="VYE11" s="375"/>
      <c r="VYF11" s="375"/>
      <c r="VYG11" s="375"/>
      <c r="VYH11" s="375"/>
      <c r="VYI11" s="375"/>
      <c r="VYJ11" s="375"/>
      <c r="VYK11" s="375"/>
      <c r="VYL11" s="375"/>
      <c r="VYM11" s="375"/>
      <c r="VYN11" s="375"/>
      <c r="VYO11" s="375"/>
      <c r="VYP11" s="375"/>
      <c r="VYQ11" s="375"/>
      <c r="VYR11" s="375"/>
      <c r="VYS11" s="375"/>
      <c r="VYT11" s="375"/>
      <c r="VYU11" s="375"/>
      <c r="VYV11" s="375"/>
      <c r="VYW11" s="375"/>
      <c r="VYX11" s="375"/>
      <c r="VYY11" s="375"/>
      <c r="VYZ11" s="375"/>
      <c r="VZA11" s="375"/>
      <c r="VZB11" s="375"/>
      <c r="VZC11" s="375"/>
      <c r="VZD11" s="375"/>
      <c r="VZE11" s="375"/>
      <c r="VZF11" s="375"/>
      <c r="VZG11" s="375"/>
      <c r="VZH11" s="375"/>
      <c r="VZI11" s="375"/>
      <c r="VZJ11" s="375"/>
      <c r="VZK11" s="375"/>
      <c r="VZL11" s="375"/>
      <c r="VZM11" s="375"/>
      <c r="VZN11" s="375"/>
      <c r="VZO11" s="375"/>
      <c r="VZP11" s="375"/>
      <c r="VZQ11" s="375"/>
      <c r="VZR11" s="375"/>
      <c r="VZS11" s="375"/>
      <c r="VZT11" s="375"/>
      <c r="VZU11" s="375"/>
      <c r="VZV11" s="375"/>
      <c r="VZW11" s="375"/>
      <c r="VZX11" s="375"/>
      <c r="VZY11" s="375"/>
      <c r="VZZ11" s="375"/>
      <c r="WAA11" s="375"/>
      <c r="WAB11" s="375"/>
      <c r="WAC11" s="375"/>
      <c r="WAD11" s="375"/>
      <c r="WAE11" s="375"/>
      <c r="WAF11" s="375"/>
      <c r="WAG11" s="375"/>
      <c r="WAH11" s="375"/>
      <c r="WAI11" s="375"/>
      <c r="WAJ11" s="375"/>
      <c r="WAK11" s="375"/>
      <c r="WAL11" s="375"/>
      <c r="WAM11" s="375"/>
      <c r="WAN11" s="375"/>
      <c r="WAO11" s="375"/>
      <c r="WAP11" s="375"/>
      <c r="WAQ11" s="375"/>
      <c r="WAR11" s="375"/>
      <c r="WAS11" s="375"/>
      <c r="WAT11" s="375"/>
      <c r="WAU11" s="375"/>
      <c r="WAV11" s="375"/>
      <c r="WAW11" s="375"/>
      <c r="WAX11" s="375"/>
      <c r="WAY11" s="375"/>
      <c r="WAZ11" s="375"/>
      <c r="WBA11" s="375"/>
      <c r="WBB11" s="375"/>
      <c r="WBC11" s="375"/>
      <c r="WBD11" s="375"/>
      <c r="WBE11" s="375"/>
      <c r="WBF11" s="375"/>
      <c r="WBG11" s="375"/>
      <c r="WBH11" s="375"/>
      <c r="WBI11" s="375"/>
      <c r="WBJ11" s="375"/>
      <c r="WBK11" s="375"/>
      <c r="WBL11" s="375"/>
      <c r="WBM11" s="375"/>
      <c r="WBN11" s="375"/>
      <c r="WBO11" s="375"/>
      <c r="WBP11" s="375"/>
      <c r="WBQ11" s="375"/>
      <c r="WBR11" s="375"/>
      <c r="WBS11" s="375"/>
      <c r="WBT11" s="375"/>
      <c r="WBU11" s="375"/>
      <c r="WBV11" s="375"/>
      <c r="WBW11" s="375"/>
      <c r="WBX11" s="375"/>
      <c r="WBY11" s="375"/>
      <c r="WBZ11" s="375"/>
      <c r="WCA11" s="375"/>
      <c r="WCB11" s="375"/>
      <c r="WCC11" s="375"/>
      <c r="WCD11" s="375"/>
      <c r="WCE11" s="375"/>
      <c r="WCF11" s="375"/>
      <c r="WCG11" s="375"/>
      <c r="WCH11" s="375"/>
      <c r="WCI11" s="375"/>
      <c r="WCJ11" s="375"/>
      <c r="WCK11" s="375"/>
      <c r="WCL11" s="375"/>
      <c r="WCM11" s="375"/>
      <c r="WCN11" s="375"/>
      <c r="WCO11" s="375"/>
      <c r="WCP11" s="375"/>
      <c r="WCQ11" s="375"/>
      <c r="WCR11" s="375"/>
      <c r="WCS11" s="375"/>
      <c r="WCT11" s="375"/>
      <c r="WCU11" s="375"/>
      <c r="WCV11" s="375"/>
      <c r="WCW11" s="375"/>
      <c r="WCX11" s="375"/>
      <c r="WCY11" s="375"/>
      <c r="WCZ11" s="375"/>
      <c r="WDA11" s="375"/>
      <c r="WDB11" s="375"/>
      <c r="WDC11" s="375"/>
      <c r="WDD11" s="375"/>
      <c r="WDE11" s="375"/>
      <c r="WDF11" s="375"/>
      <c r="WDG11" s="375"/>
      <c r="WDH11" s="375"/>
      <c r="WDI11" s="375"/>
      <c r="WDJ11" s="375"/>
      <c r="WDK11" s="375"/>
      <c r="WDL11" s="375"/>
      <c r="WDM11" s="375"/>
      <c r="WDN11" s="375"/>
      <c r="WDO11" s="375"/>
      <c r="WDP11" s="375"/>
      <c r="WDQ11" s="375"/>
      <c r="WDR11" s="375"/>
      <c r="WDS11" s="375"/>
      <c r="WDT11" s="375"/>
      <c r="WDU11" s="375"/>
      <c r="WDV11" s="375"/>
      <c r="WDW11" s="375"/>
      <c r="WDX11" s="375"/>
      <c r="WDY11" s="375"/>
      <c r="WDZ11" s="375"/>
      <c r="WEA11" s="375"/>
      <c r="WEB11" s="375"/>
      <c r="WEC11" s="375"/>
      <c r="WED11" s="375"/>
      <c r="WEE11" s="375"/>
      <c r="WEF11" s="375"/>
      <c r="WEG11" s="375"/>
      <c r="WEH11" s="375"/>
      <c r="WEI11" s="375"/>
      <c r="WEJ11" s="375"/>
      <c r="WEK11" s="375"/>
      <c r="WEL11" s="375"/>
      <c r="WEM11" s="375"/>
      <c r="WEN11" s="375"/>
      <c r="WEO11" s="375"/>
      <c r="WEP11" s="375"/>
      <c r="WEQ11" s="375"/>
      <c r="WER11" s="375"/>
      <c r="WES11" s="375"/>
      <c r="WET11" s="375"/>
      <c r="WEU11" s="375"/>
      <c r="WEV11" s="375"/>
      <c r="WEW11" s="375"/>
      <c r="WEX11" s="375"/>
      <c r="WEY11" s="375"/>
      <c r="WEZ11" s="375"/>
      <c r="WFA11" s="375"/>
      <c r="WFB11" s="375"/>
      <c r="WFC11" s="375"/>
      <c r="WFD11" s="375"/>
      <c r="WFE11" s="375"/>
      <c r="WFF11" s="375"/>
      <c r="WFG11" s="375"/>
      <c r="WFH11" s="375"/>
      <c r="WFI11" s="375"/>
      <c r="WFJ11" s="375"/>
      <c r="WFK11" s="375"/>
      <c r="WFL11" s="375"/>
      <c r="WFM11" s="375"/>
      <c r="WFN11" s="375"/>
      <c r="WFO11" s="375"/>
      <c r="WFP11" s="375"/>
      <c r="WFQ11" s="375"/>
      <c r="WFR11" s="375"/>
      <c r="WFS11" s="375"/>
      <c r="WFT11" s="375"/>
      <c r="WFU11" s="375"/>
      <c r="WFV11" s="375"/>
      <c r="WFW11" s="375"/>
      <c r="WFX11" s="375"/>
      <c r="WFY11" s="375"/>
      <c r="WFZ11" s="375"/>
      <c r="WGA11" s="375"/>
      <c r="WGB11" s="375"/>
      <c r="WGC11" s="375"/>
      <c r="WGD11" s="375"/>
      <c r="WGE11" s="375"/>
      <c r="WGF11" s="375"/>
      <c r="WGG11" s="375"/>
      <c r="WGH11" s="375"/>
      <c r="WGI11" s="375"/>
      <c r="WGJ11" s="375"/>
      <c r="WGK11" s="375"/>
      <c r="WGL11" s="375"/>
      <c r="WGM11" s="375"/>
      <c r="WGN11" s="375"/>
      <c r="WGO11" s="375"/>
      <c r="WGP11" s="375"/>
      <c r="WGQ11" s="375"/>
      <c r="WGR11" s="375"/>
      <c r="WGS11" s="375"/>
      <c r="WGT11" s="375"/>
      <c r="WGU11" s="375"/>
      <c r="WGV11" s="375"/>
      <c r="WGW11" s="375"/>
      <c r="WGX11" s="375"/>
      <c r="WGY11" s="375"/>
      <c r="WGZ11" s="375"/>
      <c r="WHA11" s="375"/>
      <c r="WHB11" s="375"/>
      <c r="WHC11" s="375"/>
      <c r="WHD11" s="375"/>
      <c r="WHE11" s="375"/>
      <c r="WHF11" s="375"/>
      <c r="WHG11" s="375"/>
      <c r="WHH11" s="375"/>
      <c r="WHI11" s="375"/>
      <c r="WHJ11" s="375"/>
      <c r="WHK11" s="375"/>
      <c r="WHL11" s="375"/>
      <c r="WHM11" s="375"/>
      <c r="WHN11" s="375"/>
      <c r="WHO11" s="375"/>
      <c r="WHP11" s="375"/>
      <c r="WHQ11" s="375"/>
      <c r="WHR11" s="375"/>
      <c r="WHS11" s="375"/>
      <c r="WHT11" s="375"/>
      <c r="WHU11" s="375"/>
      <c r="WHV11" s="375"/>
      <c r="WHW11" s="375"/>
      <c r="WHX11" s="375"/>
      <c r="WHY11" s="375"/>
      <c r="WHZ11" s="375"/>
      <c r="WIA11" s="375"/>
      <c r="WIB11" s="375"/>
      <c r="WIC11" s="375"/>
      <c r="WID11" s="375"/>
      <c r="WIE11" s="375"/>
      <c r="WIF11" s="375"/>
      <c r="WIG11" s="375"/>
      <c r="WIH11" s="375"/>
      <c r="WII11" s="375"/>
      <c r="WIJ11" s="375"/>
      <c r="WIK11" s="375"/>
      <c r="WIL11" s="375"/>
      <c r="WIM11" s="375"/>
      <c r="WIN11" s="375"/>
      <c r="WIO11" s="375"/>
      <c r="WIP11" s="375"/>
      <c r="WIQ11" s="375"/>
      <c r="WIR11" s="375"/>
      <c r="WIS11" s="375"/>
      <c r="WIT11" s="375"/>
      <c r="WIU11" s="375"/>
      <c r="WIV11" s="375"/>
      <c r="WIW11" s="375"/>
      <c r="WIX11" s="375"/>
      <c r="WIY11" s="375"/>
      <c r="WIZ11" s="375"/>
      <c r="WJA11" s="375"/>
      <c r="WJB11" s="375"/>
      <c r="WJC11" s="375"/>
      <c r="WJD11" s="375"/>
      <c r="WJE11" s="375"/>
      <c r="WJF11" s="375"/>
      <c r="WJG11" s="375"/>
      <c r="WJH11" s="375"/>
      <c r="WJI11" s="375"/>
      <c r="WJJ11" s="375"/>
      <c r="WJK11" s="375"/>
      <c r="WJL11" s="375"/>
      <c r="WJM11" s="375"/>
      <c r="WJN11" s="375"/>
      <c r="WJO11" s="375"/>
      <c r="WJP11" s="375"/>
      <c r="WJQ11" s="375"/>
      <c r="WJR11" s="375"/>
      <c r="WJS11" s="375"/>
      <c r="WJT11" s="375"/>
      <c r="WJU11" s="375"/>
      <c r="WJV11" s="375"/>
      <c r="WJW11" s="375"/>
      <c r="WJX11" s="375"/>
      <c r="WJY11" s="375"/>
      <c r="WJZ11" s="375"/>
      <c r="WKA11" s="375"/>
      <c r="WKB11" s="375"/>
      <c r="WKC11" s="375"/>
      <c r="WKD11" s="375"/>
      <c r="WKE11" s="375"/>
      <c r="WKF11" s="375"/>
      <c r="WKG11" s="375"/>
      <c r="WKH11" s="375"/>
      <c r="WKI11" s="375"/>
      <c r="WKJ11" s="375"/>
      <c r="WKK11" s="375"/>
      <c r="WKL11" s="375"/>
      <c r="WKM11" s="375"/>
      <c r="WKN11" s="375"/>
      <c r="WKO11" s="375"/>
      <c r="WKP11" s="375"/>
      <c r="WKQ11" s="375"/>
      <c r="WKR11" s="375"/>
      <c r="WKS11" s="375"/>
      <c r="WKT11" s="375"/>
      <c r="WKU11" s="375"/>
      <c r="WKV11" s="375"/>
      <c r="WKW11" s="375"/>
      <c r="WKX11" s="375"/>
      <c r="WKY11" s="375"/>
      <c r="WKZ11" s="375"/>
      <c r="WLA11" s="375"/>
      <c r="WLB11" s="375"/>
      <c r="WLC11" s="375"/>
      <c r="WLD11" s="375"/>
      <c r="WLE11" s="375"/>
      <c r="WLF11" s="375"/>
      <c r="WLG11" s="375"/>
      <c r="WLH11" s="375"/>
      <c r="WLI11" s="375"/>
      <c r="WLJ11" s="375"/>
      <c r="WLK11" s="375"/>
      <c r="WLL11" s="375"/>
      <c r="WLM11" s="375"/>
      <c r="WLN11" s="375"/>
      <c r="WLO11" s="375"/>
      <c r="WLP11" s="375"/>
      <c r="WLQ11" s="375"/>
      <c r="WLR11" s="375"/>
      <c r="WLS11" s="375"/>
      <c r="WLT11" s="375"/>
      <c r="WLU11" s="375"/>
      <c r="WLV11" s="375"/>
      <c r="WLW11" s="375"/>
      <c r="WLX11" s="375"/>
      <c r="WLY11" s="375"/>
      <c r="WLZ11" s="375"/>
      <c r="WMA11" s="375"/>
      <c r="WMB11" s="375"/>
      <c r="WMC11" s="375"/>
      <c r="WMD11" s="375"/>
      <c r="WME11" s="375"/>
      <c r="WMF11" s="375"/>
      <c r="WMG11" s="375"/>
      <c r="WMH11" s="375"/>
      <c r="WMI11" s="375"/>
      <c r="WMJ11" s="375"/>
      <c r="WMK11" s="375"/>
      <c r="WML11" s="375"/>
      <c r="WMM11" s="375"/>
      <c r="WMN11" s="375"/>
      <c r="WMO11" s="375"/>
      <c r="WMP11" s="375"/>
      <c r="WMQ11" s="375"/>
      <c r="WMR11" s="375"/>
      <c r="WMS11" s="375"/>
      <c r="WMT11" s="375"/>
      <c r="WMU11" s="375"/>
      <c r="WMV11" s="375"/>
      <c r="WMW11" s="375"/>
      <c r="WMX11" s="375"/>
      <c r="WMY11" s="375"/>
      <c r="WMZ11" s="375"/>
      <c r="WNA11" s="375"/>
      <c r="WNB11" s="375"/>
      <c r="WNC11" s="375"/>
      <c r="WND11" s="375"/>
      <c r="WNE11" s="375"/>
      <c r="WNF11" s="375"/>
      <c r="WNG11" s="375"/>
      <c r="WNH11" s="375"/>
      <c r="WNI11" s="375"/>
      <c r="WNJ11" s="375"/>
      <c r="WNK11" s="375"/>
      <c r="WNL11" s="375"/>
      <c r="WNM11" s="375"/>
      <c r="WNN11" s="375"/>
      <c r="WNO11" s="375"/>
      <c r="WNP11" s="375"/>
      <c r="WNQ11" s="375"/>
      <c r="WNR11" s="375"/>
      <c r="WNS11" s="375"/>
      <c r="WNT11" s="375"/>
      <c r="WNU11" s="375"/>
      <c r="WNV11" s="375"/>
      <c r="WNW11" s="375"/>
      <c r="WNX11" s="375"/>
      <c r="WNY11" s="375"/>
      <c r="WNZ11" s="375"/>
      <c r="WOA11" s="375"/>
      <c r="WOB11" s="375"/>
      <c r="WOC11" s="375"/>
      <c r="WOD11" s="375"/>
      <c r="WOE11" s="375"/>
      <c r="WOF11" s="375"/>
      <c r="WOG11" s="375"/>
      <c r="WOH11" s="375"/>
      <c r="WOI11" s="375"/>
      <c r="WOJ11" s="375"/>
      <c r="WOK11" s="375"/>
      <c r="WOL11" s="375"/>
      <c r="WOM11" s="375"/>
      <c r="WON11" s="375"/>
      <c r="WOO11" s="375"/>
      <c r="WOP11" s="375"/>
      <c r="WOQ11" s="375"/>
      <c r="WOR11" s="375"/>
      <c r="WOS11" s="375"/>
      <c r="WOT11" s="375"/>
      <c r="WOU11" s="375"/>
      <c r="WOV11" s="375"/>
      <c r="WOW11" s="375"/>
      <c r="WOX11" s="375"/>
      <c r="WOY11" s="375"/>
      <c r="WOZ11" s="375"/>
      <c r="WPA11" s="375"/>
      <c r="WPB11" s="375"/>
      <c r="WPC11" s="375"/>
      <c r="WPD11" s="375"/>
      <c r="WPE11" s="375"/>
      <c r="WPF11" s="375"/>
      <c r="WPG11" s="375"/>
      <c r="WPH11" s="375"/>
      <c r="WPI11" s="375"/>
      <c r="WPJ11" s="375"/>
      <c r="WPK11" s="375"/>
      <c r="WPL11" s="375"/>
      <c r="WPM11" s="375"/>
      <c r="WPN11" s="375"/>
      <c r="WPO11" s="375"/>
      <c r="WPP11" s="375"/>
      <c r="WPQ11" s="375"/>
      <c r="WPR11" s="375"/>
      <c r="WPS11" s="375"/>
      <c r="WPT11" s="375"/>
      <c r="WPU11" s="375"/>
      <c r="WPV11" s="375"/>
      <c r="WPW11" s="375"/>
      <c r="WPX11" s="375"/>
      <c r="WPY11" s="375"/>
      <c r="WPZ11" s="375"/>
      <c r="WQA11" s="375"/>
      <c r="WQB11" s="375"/>
      <c r="WQC11" s="375"/>
      <c r="WQD11" s="375"/>
      <c r="WQE11" s="375"/>
      <c r="WQF11" s="375"/>
      <c r="WQG11" s="375"/>
      <c r="WQH11" s="375"/>
      <c r="WQI11" s="375"/>
      <c r="WQJ11" s="375"/>
      <c r="WQK11" s="375"/>
      <c r="WQL11" s="375"/>
      <c r="WQM11" s="375"/>
      <c r="WQN11" s="375"/>
      <c r="WQO11" s="375"/>
      <c r="WQP11" s="375"/>
      <c r="WQQ11" s="375"/>
      <c r="WQR11" s="375"/>
      <c r="WQS11" s="375"/>
      <c r="WQT11" s="375"/>
      <c r="WQU11" s="375"/>
      <c r="WQV11" s="375"/>
      <c r="WQW11" s="375"/>
      <c r="WQX11" s="375"/>
      <c r="WQY11" s="375"/>
      <c r="WQZ11" s="375"/>
      <c r="WRA11" s="375"/>
      <c r="WRB11" s="375"/>
      <c r="WRC11" s="375"/>
      <c r="WRD11" s="375"/>
      <c r="WRE11" s="375"/>
      <c r="WRF11" s="375"/>
      <c r="WRG11" s="375"/>
      <c r="WRH11" s="375"/>
      <c r="WRI11" s="375"/>
      <c r="WRJ11" s="375"/>
      <c r="WRK11" s="375"/>
      <c r="WRL11" s="375"/>
      <c r="WRM11" s="375"/>
      <c r="WRN11" s="375"/>
      <c r="WRO11" s="375"/>
      <c r="WRP11" s="375"/>
      <c r="WRQ11" s="375"/>
      <c r="WRR11" s="375"/>
      <c r="WRS11" s="375"/>
      <c r="WRT11" s="375"/>
      <c r="WRU11" s="375"/>
      <c r="WRV11" s="375"/>
      <c r="WRW11" s="375"/>
      <c r="WRX11" s="375"/>
      <c r="WRY11" s="375"/>
      <c r="WRZ11" s="375"/>
      <c r="WSA11" s="375"/>
      <c r="WSB11" s="375"/>
      <c r="WSC11" s="375"/>
      <c r="WSD11" s="375"/>
      <c r="WSE11" s="375"/>
      <c r="WSF11" s="375"/>
      <c r="WSG11" s="375"/>
      <c r="WSH11" s="375"/>
      <c r="WSI11" s="375"/>
      <c r="WSJ11" s="375"/>
      <c r="WSK11" s="375"/>
      <c r="WSL11" s="375"/>
      <c r="WSM11" s="375"/>
      <c r="WSN11" s="375"/>
      <c r="WSO11" s="375"/>
      <c r="WSP11" s="375"/>
      <c r="WSQ11" s="375"/>
      <c r="WSR11" s="375"/>
      <c r="WSS11" s="375"/>
      <c r="WST11" s="375"/>
      <c r="WSU11" s="375"/>
      <c r="WSV11" s="375"/>
      <c r="WSW11" s="375"/>
      <c r="WSX11" s="375"/>
      <c r="WSY11" s="375"/>
      <c r="WSZ11" s="375"/>
      <c r="WTA11" s="375"/>
      <c r="WTB11" s="375"/>
      <c r="WTC11" s="375"/>
      <c r="WTD11" s="375"/>
      <c r="WTE11" s="375"/>
      <c r="WTF11" s="375"/>
      <c r="WTG11" s="375"/>
      <c r="WTH11" s="375"/>
      <c r="WTI11" s="375"/>
      <c r="WTJ11" s="375"/>
      <c r="WTK11" s="375"/>
      <c r="WTL11" s="375"/>
      <c r="WTM11" s="375"/>
      <c r="WTN11" s="375"/>
      <c r="WTO11" s="375"/>
      <c r="WTP11" s="375"/>
      <c r="WTQ11" s="375"/>
      <c r="WTR11" s="375"/>
      <c r="WTS11" s="375"/>
      <c r="WTT11" s="375"/>
      <c r="WTU11" s="375"/>
      <c r="WTV11" s="375"/>
      <c r="WTW11" s="375"/>
      <c r="WTX11" s="375"/>
      <c r="WTY11" s="375"/>
      <c r="WTZ11" s="375"/>
      <c r="WUA11" s="375"/>
      <c r="WUB11" s="375"/>
      <c r="WUC11" s="375"/>
      <c r="WUD11" s="375"/>
      <c r="WUE11" s="375"/>
      <c r="WUF11" s="375"/>
      <c r="WUG11" s="375"/>
      <c r="WUH11" s="375"/>
      <c r="WUI11" s="375"/>
      <c r="WUJ11" s="375"/>
      <c r="WUK11" s="375"/>
      <c r="WUL11" s="375"/>
      <c r="WUM11" s="375"/>
      <c r="WUN11" s="375"/>
      <c r="WUO11" s="375"/>
      <c r="WUP11" s="375"/>
      <c r="WUQ11" s="375"/>
      <c r="WUR11" s="375"/>
      <c r="WUS11" s="375"/>
      <c r="WUT11" s="375"/>
      <c r="WUU11" s="375"/>
      <c r="WUV11" s="375"/>
      <c r="WUW11" s="375"/>
      <c r="WUX11" s="375"/>
      <c r="WUY11" s="375"/>
      <c r="WUZ11" s="375"/>
      <c r="WVA11" s="375"/>
      <c r="WVB11" s="375"/>
      <c r="WVC11" s="375"/>
      <c r="WVD11" s="375"/>
      <c r="WVE11" s="375"/>
      <c r="WVF11" s="375"/>
      <c r="WVG11" s="375"/>
      <c r="WVH11" s="375"/>
      <c r="WVI11" s="375"/>
      <c r="WVJ11" s="375"/>
      <c r="WVK11" s="375"/>
      <c r="WVL11" s="375"/>
      <c r="WVM11" s="375"/>
      <c r="WVN11" s="375"/>
      <c r="WVO11" s="375"/>
      <c r="WVP11" s="375"/>
      <c r="WVQ11" s="375"/>
      <c r="WVR11" s="375"/>
      <c r="WVS11" s="375"/>
      <c r="WVT11" s="375"/>
      <c r="WVU11" s="375"/>
      <c r="WVV11" s="375"/>
      <c r="WVW11" s="375"/>
      <c r="WVX11" s="375"/>
      <c r="WVY11" s="375"/>
      <c r="WVZ11" s="375"/>
      <c r="WWA11" s="375"/>
      <c r="WWB11" s="375"/>
      <c r="WWC11" s="375"/>
      <c r="WWD11" s="375"/>
      <c r="WWE11" s="375"/>
      <c r="WWF11" s="375"/>
      <c r="WWG11" s="375"/>
      <c r="WWH11" s="375"/>
      <c r="WWI11" s="375"/>
      <c r="WWJ11" s="375"/>
      <c r="WWK11" s="375"/>
      <c r="WWL11" s="375"/>
      <c r="WWM11" s="375"/>
      <c r="WWN11" s="375"/>
      <c r="WWO11" s="375"/>
      <c r="WWP11" s="375"/>
      <c r="WWQ11" s="375"/>
      <c r="WWR11" s="375"/>
      <c r="WWS11" s="375"/>
      <c r="WWT11" s="375"/>
      <c r="WWU11" s="375"/>
      <c r="WWV11" s="375"/>
      <c r="WWW11" s="375"/>
      <c r="WWX11" s="375"/>
      <c r="WWY11" s="375"/>
      <c r="WWZ11" s="375"/>
      <c r="WXA11" s="375"/>
      <c r="WXB11" s="375"/>
      <c r="WXC11" s="375"/>
      <c r="WXD11" s="375"/>
      <c r="WXE11" s="375"/>
      <c r="WXF11" s="375"/>
      <c r="WXG11" s="375"/>
      <c r="WXH11" s="375"/>
      <c r="WXI11" s="375"/>
      <c r="WXJ11" s="375"/>
      <c r="WXK11" s="375"/>
      <c r="WXL11" s="375"/>
      <c r="WXM11" s="375"/>
      <c r="WXN11" s="375"/>
      <c r="WXO11" s="375"/>
      <c r="WXP11" s="375"/>
      <c r="WXQ11" s="375"/>
      <c r="WXR11" s="375"/>
      <c r="WXS11" s="375"/>
      <c r="WXT11" s="375"/>
      <c r="WXU11" s="375"/>
      <c r="WXV11" s="375"/>
      <c r="WXW11" s="375"/>
      <c r="WXX11" s="375"/>
      <c r="WXY11" s="375"/>
      <c r="WXZ11" s="375"/>
      <c r="WYA11" s="375"/>
      <c r="WYB11" s="375"/>
      <c r="WYC11" s="375"/>
      <c r="WYD11" s="375"/>
      <c r="WYE11" s="375"/>
      <c r="WYF11" s="375"/>
      <c r="WYG11" s="375"/>
      <c r="WYH11" s="375"/>
      <c r="WYI11" s="375"/>
      <c r="WYJ11" s="375"/>
      <c r="WYK11" s="375"/>
      <c r="WYL11" s="375"/>
      <c r="WYM11" s="375"/>
      <c r="WYN11" s="375"/>
      <c r="WYO11" s="375"/>
      <c r="WYP11" s="375"/>
      <c r="WYQ11" s="375"/>
      <c r="WYR11" s="375"/>
      <c r="WYS11" s="375"/>
      <c r="WYT11" s="375"/>
      <c r="WYU11" s="375"/>
      <c r="WYV11" s="375"/>
      <c r="WYW11" s="375"/>
      <c r="WYX11" s="375"/>
      <c r="WYY11" s="375"/>
      <c r="WYZ11" s="375"/>
      <c r="WZA11" s="375"/>
      <c r="WZB11" s="375"/>
      <c r="WZC11" s="375"/>
      <c r="WZD11" s="375"/>
      <c r="WZE11" s="375"/>
      <c r="WZF11" s="375"/>
      <c r="WZG11" s="375"/>
      <c r="WZH11" s="375"/>
      <c r="WZI11" s="375"/>
      <c r="WZJ11" s="375"/>
      <c r="WZK11" s="375"/>
      <c r="WZL11" s="375"/>
      <c r="WZM11" s="375"/>
      <c r="WZN11" s="375"/>
      <c r="WZO11" s="375"/>
      <c r="WZP11" s="375"/>
      <c r="WZQ11" s="375"/>
      <c r="WZR11" s="375"/>
      <c r="WZS11" s="375"/>
      <c r="WZT11" s="375"/>
      <c r="WZU11" s="375"/>
      <c r="WZV11" s="375"/>
      <c r="WZW11" s="375"/>
      <c r="WZX11" s="375"/>
      <c r="WZY11" s="375"/>
      <c r="WZZ11" s="375"/>
      <c r="XAA11" s="375"/>
      <c r="XAB11" s="375"/>
      <c r="XAC11" s="375"/>
      <c r="XAD11" s="375"/>
      <c r="XAE11" s="375"/>
      <c r="XAF11" s="375"/>
      <c r="XAG11" s="375"/>
      <c r="XAH11" s="375"/>
      <c r="XAI11" s="375"/>
      <c r="XAJ11" s="375"/>
      <c r="XAK11" s="375"/>
      <c r="XAL11" s="375"/>
      <c r="XAM11" s="375"/>
      <c r="XAN11" s="375"/>
      <c r="XAO11" s="375"/>
      <c r="XAP11" s="375"/>
      <c r="XAQ11" s="375"/>
      <c r="XAR11" s="375"/>
      <c r="XAS11" s="375"/>
      <c r="XAT11" s="375"/>
      <c r="XAU11" s="375"/>
      <c r="XAV11" s="375"/>
      <c r="XAW11" s="375"/>
      <c r="XAX11" s="375"/>
      <c r="XAY11" s="375"/>
      <c r="XAZ11" s="375"/>
      <c r="XBA11" s="375"/>
      <c r="XBB11" s="375"/>
      <c r="XBC11" s="375"/>
      <c r="XBD11" s="375"/>
      <c r="XBE11" s="375"/>
      <c r="XBF11" s="375"/>
      <c r="XBG11" s="375"/>
      <c r="XBH11" s="375"/>
      <c r="XBI11" s="375"/>
      <c r="XBJ11" s="375"/>
      <c r="XBK11" s="375"/>
      <c r="XBL11" s="375"/>
      <c r="XBM11" s="375"/>
      <c r="XBN11" s="375"/>
      <c r="XBO11" s="375"/>
      <c r="XBP11" s="375"/>
      <c r="XBQ11" s="375"/>
      <c r="XBR11" s="375"/>
      <c r="XBS11" s="375"/>
      <c r="XBT11" s="375"/>
      <c r="XBU11" s="375"/>
      <c r="XBV11" s="375"/>
      <c r="XBW11" s="375"/>
      <c r="XBX11" s="375"/>
      <c r="XBY11" s="375"/>
      <c r="XBZ11" s="375"/>
      <c r="XCA11" s="375"/>
      <c r="XCB11" s="375"/>
      <c r="XCC11" s="375"/>
      <c r="XCD11" s="375"/>
      <c r="XCE11" s="375"/>
      <c r="XCF11" s="375"/>
      <c r="XCG11" s="375"/>
      <c r="XCH11" s="375"/>
      <c r="XCI11" s="375"/>
      <c r="XCJ11" s="375"/>
      <c r="XCK11" s="375"/>
      <c r="XCL11" s="375"/>
      <c r="XCM11" s="375"/>
      <c r="XCN11" s="375"/>
      <c r="XCO11" s="375"/>
      <c r="XCP11" s="375"/>
      <c r="XCQ11" s="375"/>
      <c r="XCR11" s="375"/>
      <c r="XCS11" s="375"/>
      <c r="XCT11" s="375"/>
      <c r="XCU11" s="375"/>
      <c r="XCV11" s="375"/>
      <c r="XCW11" s="375"/>
      <c r="XCX11" s="375"/>
      <c r="XCY11" s="375"/>
      <c r="XCZ11" s="375"/>
      <c r="XDA11" s="375"/>
      <c r="XDB11" s="375"/>
      <c r="XDC11" s="375"/>
      <c r="XDD11" s="375"/>
      <c r="XDE11" s="375"/>
      <c r="XDF11" s="375"/>
      <c r="XDG11" s="375"/>
      <c r="XDH11" s="375"/>
      <c r="XDI11" s="375"/>
      <c r="XDJ11" s="375"/>
      <c r="XDK11" s="375"/>
      <c r="XDL11" s="375"/>
      <c r="XDM11" s="375"/>
      <c r="XDN11" s="375"/>
      <c r="XDO11" s="375"/>
      <c r="XDP11" s="375"/>
      <c r="XDQ11" s="375"/>
      <c r="XDR11" s="375"/>
      <c r="XDS11" s="375"/>
      <c r="XDT11" s="375"/>
      <c r="XDU11" s="375"/>
      <c r="XDV11" s="375"/>
      <c r="XDW11" s="375"/>
      <c r="XDX11" s="375"/>
      <c r="XDY11" s="375"/>
      <c r="XDZ11" s="375"/>
      <c r="XEA11" s="375"/>
      <c r="XEB11" s="375"/>
      <c r="XEC11" s="375"/>
      <c r="XED11" s="375"/>
      <c r="XEE11" s="375"/>
      <c r="XEF11" s="375"/>
      <c r="XEG11" s="375"/>
      <c r="XEH11" s="375"/>
      <c r="XEI11" s="375"/>
      <c r="XEJ11" s="375"/>
      <c r="XEK11" s="375"/>
      <c r="XEL11" s="375"/>
      <c r="XEM11" s="375"/>
      <c r="XEN11" s="375"/>
      <c r="XEO11" s="375"/>
      <c r="XEP11" s="375"/>
      <c r="XEQ11" s="375"/>
      <c r="XER11" s="375"/>
      <c r="XES11" s="375"/>
      <c r="XET11" s="375"/>
      <c r="XEU11" s="375"/>
      <c r="XEV11" s="375"/>
      <c r="XEW11" s="375"/>
      <c r="XEX11" s="375"/>
      <c r="XEY11" s="375"/>
      <c r="XEZ11" s="375"/>
      <c r="XFA11" s="375"/>
      <c r="XFB11" s="375"/>
      <c r="XFC11" s="375"/>
    </row>
    <row r="12" spans="1:16383" s="375" customFormat="1" ht="15" customHeight="1" x14ac:dyDescent="0.3">
      <c r="B12" s="437" t="s">
        <v>202</v>
      </c>
      <c r="C12" s="383"/>
      <c r="D12" s="690">
        <v>-1E+18</v>
      </c>
      <c r="E12" s="690">
        <v>-1E+18</v>
      </c>
      <c r="F12" s="692">
        <v>117651</v>
      </c>
      <c r="G12" s="692">
        <v>134768</v>
      </c>
      <c r="H12" s="692">
        <v>150869</v>
      </c>
      <c r="I12" s="692">
        <v>167799</v>
      </c>
      <c r="J12" s="692">
        <v>171907</v>
      </c>
      <c r="K12" s="690">
        <v>-1E+18</v>
      </c>
      <c r="L12" s="694"/>
      <c r="M12" s="690">
        <v>-1E+18</v>
      </c>
      <c r="N12" s="690">
        <v>-1E+18</v>
      </c>
      <c r="O12" s="692">
        <v>9275588</v>
      </c>
      <c r="P12" s="692">
        <v>10587168</v>
      </c>
      <c r="Q12" s="692">
        <v>11844738</v>
      </c>
      <c r="R12" s="692">
        <v>13358805</v>
      </c>
      <c r="S12" s="692">
        <v>13906563</v>
      </c>
      <c r="T12" s="690">
        <v>-1E+18</v>
      </c>
      <c r="U12" s="694"/>
      <c r="V12" s="690">
        <v>-1E+18</v>
      </c>
      <c r="W12" s="690">
        <v>-1E+18</v>
      </c>
      <c r="X12" s="690">
        <v>8.58</v>
      </c>
      <c r="Y12" s="690">
        <v>9.6999999999999993</v>
      </c>
      <c r="Z12" s="690">
        <v>10.58</v>
      </c>
      <c r="AA12" s="690">
        <v>11.48</v>
      </c>
      <c r="AB12" s="690">
        <v>11.85</v>
      </c>
      <c r="AC12" s="690">
        <v>-1E+18</v>
      </c>
      <c r="AD12" s="694"/>
      <c r="AE12" s="690">
        <v>-1E+18</v>
      </c>
      <c r="AF12" s="690">
        <v>-1E+18</v>
      </c>
      <c r="AG12" s="690">
        <v>11.54</v>
      </c>
      <c r="AH12" s="690">
        <v>13</v>
      </c>
      <c r="AI12" s="690">
        <v>14.2</v>
      </c>
      <c r="AJ12" s="690">
        <v>15.6</v>
      </c>
      <c r="AK12" s="690">
        <v>15.9</v>
      </c>
      <c r="AL12" s="690">
        <v>-1E+18</v>
      </c>
      <c r="AM12" s="378"/>
      <c r="AN12" s="698">
        <v>-1E+18</v>
      </c>
      <c r="AO12" s="698">
        <v>-1E+18</v>
      </c>
      <c r="AP12" s="698">
        <v>-1E+18</v>
      </c>
      <c r="AQ12" s="698">
        <v>-1E+18</v>
      </c>
      <c r="AR12" s="698">
        <v>-1E+18</v>
      </c>
      <c r="AS12" s="698">
        <v>-1E+18</v>
      </c>
      <c r="AT12" s="698">
        <v>-1E+18</v>
      </c>
      <c r="AU12" s="698">
        <v>-1E+18</v>
      </c>
      <c r="AV12" s="378"/>
      <c r="AW12" s="698">
        <v>-1E+18</v>
      </c>
      <c r="AX12" s="698">
        <v>-1E+18</v>
      </c>
      <c r="AY12" s="698">
        <v>-1E+18</v>
      </c>
      <c r="AZ12" s="698">
        <v>-1E+18</v>
      </c>
      <c r="BA12" s="698">
        <v>-1E+18</v>
      </c>
      <c r="BB12" s="698">
        <v>-1E+18</v>
      </c>
      <c r="BC12" s="698">
        <v>-1E+18</v>
      </c>
      <c r="BD12" s="698">
        <v>-1E+18</v>
      </c>
    </row>
    <row r="13" spans="1:16383" s="388" customFormat="1" ht="14.4" x14ac:dyDescent="0.3">
      <c r="A13" s="384"/>
      <c r="B13" s="385" t="s">
        <v>185</v>
      </c>
      <c r="C13" s="386"/>
      <c r="D13" s="699">
        <v>-1E+18</v>
      </c>
      <c r="E13" s="699">
        <v>-1E+18</v>
      </c>
      <c r="F13" s="699">
        <v>240</v>
      </c>
      <c r="G13" s="699">
        <v>-1E+18</v>
      </c>
      <c r="H13" s="699">
        <v>301</v>
      </c>
      <c r="I13" s="699">
        <v>333</v>
      </c>
      <c r="J13" s="699">
        <v>364</v>
      </c>
      <c r="K13" s="699">
        <v>-1E+18</v>
      </c>
      <c r="L13" s="691"/>
      <c r="M13" s="699">
        <v>-1E+18</v>
      </c>
      <c r="N13" s="699">
        <v>-1E+18</v>
      </c>
      <c r="O13" s="700">
        <v>25242</v>
      </c>
      <c r="P13" s="700">
        <v>23595</v>
      </c>
      <c r="Q13" s="700">
        <v>26474</v>
      </c>
      <c r="R13" s="700">
        <v>27442</v>
      </c>
      <c r="S13" s="699">
        <v>-1E+18</v>
      </c>
      <c r="T13" s="699">
        <v>-1E+18</v>
      </c>
      <c r="U13" s="691"/>
      <c r="V13" s="699">
        <v>-1E+18</v>
      </c>
      <c r="W13" s="699">
        <v>-1E+18</v>
      </c>
      <c r="X13" s="699">
        <v>-1E+18</v>
      </c>
      <c r="Y13" s="699">
        <v>7</v>
      </c>
      <c r="Z13" s="699">
        <v>7.3</v>
      </c>
      <c r="AA13" s="699">
        <v>8.2200000000000006</v>
      </c>
      <c r="AB13" s="699">
        <v>9.2899999999999991</v>
      </c>
      <c r="AC13" s="699">
        <v>-1E+18</v>
      </c>
      <c r="AD13" s="691"/>
      <c r="AE13" s="699">
        <v>-1E+18</v>
      </c>
      <c r="AF13" s="699">
        <v>-1E+18</v>
      </c>
      <c r="AG13" s="699">
        <v>5.46</v>
      </c>
      <c r="AH13" s="699">
        <v>5.4</v>
      </c>
      <c r="AI13" s="699">
        <v>6.4</v>
      </c>
      <c r="AJ13" s="699">
        <v>-1E+18</v>
      </c>
      <c r="AK13" s="699">
        <v>5.8</v>
      </c>
      <c r="AL13" s="699">
        <v>-1E+18</v>
      </c>
      <c r="AM13" s="691"/>
      <c r="AN13" s="698">
        <v>-1E+18</v>
      </c>
      <c r="AO13" s="698">
        <v>-1E+18</v>
      </c>
      <c r="AP13" s="698">
        <v>-1E+18</v>
      </c>
      <c r="AQ13" s="698">
        <v>-1E+18</v>
      </c>
      <c r="AR13" s="698">
        <v>-1E+18</v>
      </c>
      <c r="AS13" s="698">
        <v>-1E+18</v>
      </c>
      <c r="AT13" s="698">
        <v>-1E+18</v>
      </c>
      <c r="AU13" s="698">
        <v>-1E+18</v>
      </c>
      <c r="AV13" s="691"/>
      <c r="AW13" s="698">
        <v>-1E+18</v>
      </c>
      <c r="AX13" s="698">
        <v>-1E+18</v>
      </c>
      <c r="AY13" s="698">
        <v>-1E+18</v>
      </c>
      <c r="AZ13" s="698">
        <v>-1E+18</v>
      </c>
      <c r="BA13" s="698">
        <v>-1E+18</v>
      </c>
      <c r="BB13" s="698">
        <v>-1E+18</v>
      </c>
      <c r="BC13" s="698">
        <v>-1E+18</v>
      </c>
      <c r="BD13" s="698">
        <v>-1E+18</v>
      </c>
      <c r="BE13" s="384"/>
      <c r="BF13" s="384"/>
      <c r="BG13" s="384"/>
      <c r="BH13" s="384"/>
      <c r="BI13" s="384"/>
      <c r="BJ13" s="384"/>
      <c r="BK13" s="384"/>
      <c r="BL13" s="384"/>
      <c r="BM13" s="384"/>
      <c r="BN13" s="384"/>
      <c r="BO13" s="384"/>
      <c r="BP13" s="384"/>
      <c r="BQ13" s="384"/>
    </row>
    <row r="14" spans="1:16383" s="388" customFormat="1" ht="14.4" x14ac:dyDescent="0.3">
      <c r="A14" s="384"/>
      <c r="B14" s="389" t="s">
        <v>8</v>
      </c>
      <c r="C14" s="387"/>
      <c r="D14" s="690">
        <v>-1E+18</v>
      </c>
      <c r="E14" s="690">
        <v>-1E+18</v>
      </c>
      <c r="F14" s="692">
        <v>25568</v>
      </c>
      <c r="G14" s="692">
        <v>28983</v>
      </c>
      <c r="H14" s="692">
        <v>32801</v>
      </c>
      <c r="I14" s="692">
        <v>35205</v>
      </c>
      <c r="J14" s="692">
        <v>35235</v>
      </c>
      <c r="K14" s="690">
        <v>-1E+18</v>
      </c>
      <c r="L14" s="691"/>
      <c r="M14" s="690">
        <v>-1E+18</v>
      </c>
      <c r="N14" s="690">
        <v>-1E+18</v>
      </c>
      <c r="O14" s="690">
        <v>-1E+18</v>
      </c>
      <c r="P14" s="692">
        <v>2300000</v>
      </c>
      <c r="Q14" s="692">
        <v>2600000</v>
      </c>
      <c r="R14" s="692">
        <v>2872651</v>
      </c>
      <c r="S14" s="692">
        <v>3044072</v>
      </c>
      <c r="T14" s="690">
        <v>-1E+18</v>
      </c>
      <c r="U14" s="691"/>
      <c r="V14" s="690">
        <v>-1E+18</v>
      </c>
      <c r="W14" s="690">
        <v>-1E+18</v>
      </c>
      <c r="X14" s="690">
        <v>7.78</v>
      </c>
      <c r="Y14" s="690">
        <v>8.8000000000000007</v>
      </c>
      <c r="Z14" s="690">
        <v>9.9</v>
      </c>
      <c r="AA14" s="690">
        <v>11</v>
      </c>
      <c r="AB14" s="690">
        <v>10.8</v>
      </c>
      <c r="AC14" s="690">
        <v>-1E+18</v>
      </c>
      <c r="AD14" s="691"/>
      <c r="AE14" s="690">
        <v>-1E+18</v>
      </c>
      <c r="AF14" s="690">
        <v>-1E+18</v>
      </c>
      <c r="AG14" s="690">
        <v>-1E+18</v>
      </c>
      <c r="AH14" s="690">
        <v>10</v>
      </c>
      <c r="AI14" s="690">
        <v>-1E+18</v>
      </c>
      <c r="AJ14" s="690">
        <v>12</v>
      </c>
      <c r="AK14" s="690">
        <v>12.2</v>
      </c>
      <c r="AL14" s="690">
        <v>-1E+18</v>
      </c>
      <c r="AM14" s="691"/>
      <c r="AN14" s="698">
        <v>-1E+18</v>
      </c>
      <c r="AO14" s="698">
        <v>-1E+18</v>
      </c>
      <c r="AP14" s="698">
        <v>-1E+18</v>
      </c>
      <c r="AQ14" s="698">
        <v>-1E+18</v>
      </c>
      <c r="AR14" s="698">
        <v>-1E+18</v>
      </c>
      <c r="AS14" s="698">
        <v>-1E+18</v>
      </c>
      <c r="AT14" s="698">
        <v>-1E+18</v>
      </c>
      <c r="AU14" s="698">
        <v>-1E+18</v>
      </c>
      <c r="AV14" s="691"/>
      <c r="AW14" s="698">
        <v>-1E+18</v>
      </c>
      <c r="AX14" s="698">
        <v>-1E+18</v>
      </c>
      <c r="AY14" s="698">
        <v>-1E+18</v>
      </c>
      <c r="AZ14" s="698">
        <v>-1E+18</v>
      </c>
      <c r="BA14" s="698">
        <v>-1E+18</v>
      </c>
      <c r="BB14" s="698">
        <v>-1E+18</v>
      </c>
      <c r="BC14" s="698">
        <v>-1E+18</v>
      </c>
      <c r="BD14" s="698">
        <v>-1E+18</v>
      </c>
      <c r="BE14" s="384"/>
      <c r="BF14" s="384"/>
      <c r="BG14" s="384"/>
      <c r="BH14" s="384"/>
      <c r="BI14" s="384"/>
      <c r="BJ14" s="384"/>
      <c r="BK14" s="384"/>
      <c r="BL14" s="384"/>
      <c r="BM14" s="384"/>
      <c r="BN14" s="384"/>
      <c r="BO14" s="384"/>
      <c r="BP14" s="384"/>
      <c r="BQ14" s="384"/>
    </row>
    <row r="15" spans="1:16383" s="388" customFormat="1" ht="14.4" x14ac:dyDescent="0.3">
      <c r="A15" s="393"/>
      <c r="B15" s="389" t="s">
        <v>9</v>
      </c>
      <c r="C15" s="387"/>
      <c r="D15" s="690">
        <v>-1E+18</v>
      </c>
      <c r="E15" s="690">
        <v>-1E+18</v>
      </c>
      <c r="F15" s="690">
        <v>370</v>
      </c>
      <c r="G15" s="690">
        <v>-1E+18</v>
      </c>
      <c r="H15" s="690">
        <v>378</v>
      </c>
      <c r="I15" s="690">
        <v>409</v>
      </c>
      <c r="J15" s="690">
        <v>400</v>
      </c>
      <c r="K15" s="690">
        <v>-1E+18</v>
      </c>
      <c r="L15" s="691"/>
      <c r="M15" s="690">
        <v>-1E+18</v>
      </c>
      <c r="N15" s="690">
        <v>-1E+18</v>
      </c>
      <c r="O15" s="690">
        <v>-1E+18</v>
      </c>
      <c r="P15" s="692">
        <v>67331</v>
      </c>
      <c r="Q15" s="692">
        <v>64047</v>
      </c>
      <c r="R15" s="692">
        <v>57858</v>
      </c>
      <c r="S15" s="692">
        <v>66573</v>
      </c>
      <c r="T15" s="690">
        <v>-1E+18</v>
      </c>
      <c r="U15" s="691"/>
      <c r="V15" s="690">
        <v>-1E+18</v>
      </c>
      <c r="W15" s="690">
        <v>-1E+18</v>
      </c>
      <c r="X15" s="690">
        <v>7.3</v>
      </c>
      <c r="Y15" s="690">
        <v>7</v>
      </c>
      <c r="Z15" s="690">
        <v>7</v>
      </c>
      <c r="AA15" s="690">
        <v>7.94</v>
      </c>
      <c r="AB15" s="690">
        <v>8</v>
      </c>
      <c r="AC15" s="690">
        <v>-1E+18</v>
      </c>
      <c r="AD15" s="691"/>
      <c r="AE15" s="690">
        <v>-1E+18</v>
      </c>
      <c r="AF15" s="690">
        <v>-1E+18</v>
      </c>
      <c r="AG15" s="690">
        <v>6.7</v>
      </c>
      <c r="AH15" s="690">
        <v>6.59</v>
      </c>
      <c r="AI15" s="690">
        <v>6.32</v>
      </c>
      <c r="AJ15" s="690">
        <v>5.69</v>
      </c>
      <c r="AK15" s="690">
        <v>6.26</v>
      </c>
      <c r="AL15" s="690">
        <v>-1E+18</v>
      </c>
      <c r="AM15" s="691"/>
      <c r="AN15" s="698">
        <v>-1E+18</v>
      </c>
      <c r="AO15" s="698">
        <v>-1E+18</v>
      </c>
      <c r="AP15" s="698">
        <v>-1E+18</v>
      </c>
      <c r="AQ15" s="698">
        <v>-1E+18</v>
      </c>
      <c r="AR15" s="698">
        <v>-1E+18</v>
      </c>
      <c r="AS15" s="698">
        <v>-1E+18</v>
      </c>
      <c r="AT15" s="698">
        <v>-1E+18</v>
      </c>
      <c r="AU15" s="698">
        <v>-1E+18</v>
      </c>
      <c r="AV15" s="691"/>
      <c r="AW15" s="698">
        <v>-1E+18</v>
      </c>
      <c r="AX15" s="698">
        <v>-1E+18</v>
      </c>
      <c r="AY15" s="698">
        <v>-1E+18</v>
      </c>
      <c r="AZ15" s="698">
        <v>-1E+18</v>
      </c>
      <c r="BA15" s="698">
        <v>-1E+18</v>
      </c>
      <c r="BB15" s="698">
        <v>-1E+18</v>
      </c>
      <c r="BC15" s="698">
        <v>-1E+18</v>
      </c>
      <c r="BD15" s="698">
        <v>-1E+18</v>
      </c>
      <c r="BE15" s="384"/>
      <c r="BF15" s="384"/>
      <c r="BG15" s="384"/>
      <c r="BH15" s="384"/>
      <c r="BI15" s="384"/>
      <c r="BJ15" s="384"/>
      <c r="BK15" s="384"/>
      <c r="BL15" s="384"/>
      <c r="BM15" s="384"/>
      <c r="BN15" s="384"/>
      <c r="BO15" s="384"/>
      <c r="BP15" s="384"/>
      <c r="BQ15" s="384"/>
    </row>
    <row r="16" spans="1:16383" s="388" customFormat="1" ht="14.4" x14ac:dyDescent="0.3">
      <c r="A16" s="384"/>
      <c r="B16" s="389" t="s">
        <v>10</v>
      </c>
      <c r="C16" s="387"/>
      <c r="D16" s="690">
        <v>-1E+18</v>
      </c>
      <c r="E16" s="690">
        <v>-1E+18</v>
      </c>
      <c r="F16" s="692">
        <v>1300</v>
      </c>
      <c r="G16" s="692">
        <v>1408</v>
      </c>
      <c r="H16" s="692">
        <v>1533</v>
      </c>
      <c r="I16" s="692">
        <v>1649</v>
      </c>
      <c r="J16" s="692">
        <v>1715</v>
      </c>
      <c r="K16" s="690">
        <v>-1E+18</v>
      </c>
      <c r="L16" s="691"/>
      <c r="M16" s="690">
        <v>-1E+18</v>
      </c>
      <c r="N16" s="690">
        <v>-1E+18</v>
      </c>
      <c r="O16" s="692">
        <v>116000</v>
      </c>
      <c r="P16" s="692">
        <v>113567</v>
      </c>
      <c r="Q16" s="692">
        <v>121292</v>
      </c>
      <c r="R16" s="692">
        <v>119000</v>
      </c>
      <c r="S16" s="692">
        <v>134237</v>
      </c>
      <c r="T16" s="690">
        <v>-1E+18</v>
      </c>
      <c r="U16" s="691"/>
      <c r="V16" s="690">
        <v>-1E+18</v>
      </c>
      <c r="W16" s="690">
        <v>-1E+18</v>
      </c>
      <c r="X16" s="690">
        <v>-1E+18</v>
      </c>
      <c r="Y16" s="690">
        <v>9.07</v>
      </c>
      <c r="Z16" s="690">
        <v>9.81</v>
      </c>
      <c r="AA16" s="690">
        <v>10.33</v>
      </c>
      <c r="AB16" s="690">
        <v>11.2</v>
      </c>
      <c r="AC16" s="690">
        <v>-1E+18</v>
      </c>
      <c r="AD16" s="691"/>
      <c r="AE16" s="690">
        <v>-1E+18</v>
      </c>
      <c r="AF16" s="690">
        <v>-1E+18</v>
      </c>
      <c r="AG16" s="690">
        <v>9.8000000000000007</v>
      </c>
      <c r="AH16" s="690">
        <v>9.5399999999999991</v>
      </c>
      <c r="AI16" s="690">
        <v>10</v>
      </c>
      <c r="AJ16" s="690">
        <v>9.5</v>
      </c>
      <c r="AK16" s="690">
        <v>10</v>
      </c>
      <c r="AL16" s="690">
        <v>-1E+18</v>
      </c>
      <c r="AM16" s="691"/>
      <c r="AN16" s="698">
        <v>-1E+18</v>
      </c>
      <c r="AO16" s="698">
        <v>-1E+18</v>
      </c>
      <c r="AP16" s="698">
        <v>-1E+18</v>
      </c>
      <c r="AQ16" s="698">
        <v>-1E+18</v>
      </c>
      <c r="AR16" s="698">
        <v>-1E+18</v>
      </c>
      <c r="AS16" s="698">
        <v>-1E+18</v>
      </c>
      <c r="AT16" s="698">
        <v>-1E+18</v>
      </c>
      <c r="AU16" s="698">
        <v>-1E+18</v>
      </c>
      <c r="AV16" s="691"/>
      <c r="AW16" s="698">
        <v>-1E+18</v>
      </c>
      <c r="AX16" s="698">
        <v>-1E+18</v>
      </c>
      <c r="AY16" s="698">
        <v>-1E+18</v>
      </c>
      <c r="AZ16" s="698">
        <v>-1E+18</v>
      </c>
      <c r="BA16" s="698">
        <v>-1E+18</v>
      </c>
      <c r="BB16" s="698">
        <v>-1E+18</v>
      </c>
      <c r="BC16" s="698">
        <v>-1E+18</v>
      </c>
      <c r="BD16" s="698">
        <v>-1E+18</v>
      </c>
      <c r="BE16" s="384"/>
      <c r="BF16" s="384"/>
      <c r="BG16" s="384"/>
      <c r="BH16" s="384"/>
      <c r="BI16" s="384"/>
      <c r="BJ16" s="384"/>
      <c r="BK16" s="384"/>
      <c r="BL16" s="384"/>
      <c r="BM16" s="384"/>
      <c r="BN16" s="384"/>
      <c r="BO16" s="384"/>
      <c r="BP16" s="384"/>
      <c r="BQ16" s="384"/>
    </row>
    <row r="17" spans="1:69" s="388" customFormat="1" ht="14.4" x14ac:dyDescent="0.3">
      <c r="A17" s="384"/>
      <c r="B17" s="389" t="s">
        <v>11</v>
      </c>
      <c r="C17" s="387"/>
      <c r="D17" s="690">
        <v>-1E+18</v>
      </c>
      <c r="E17" s="690">
        <v>-1E+18</v>
      </c>
      <c r="F17" s="692">
        <v>13000</v>
      </c>
      <c r="G17" s="692">
        <v>14888</v>
      </c>
      <c r="H17" s="692">
        <v>16540</v>
      </c>
      <c r="I17" s="692">
        <v>18828</v>
      </c>
      <c r="J17" s="692">
        <v>21063</v>
      </c>
      <c r="K17" s="690">
        <v>-1E+18</v>
      </c>
      <c r="L17" s="691"/>
      <c r="M17" s="690">
        <v>-1E+18</v>
      </c>
      <c r="N17" s="690">
        <v>-1E+18</v>
      </c>
      <c r="O17" s="692">
        <v>627000</v>
      </c>
      <c r="P17" s="692">
        <v>677000</v>
      </c>
      <c r="Q17" s="692">
        <v>727414</v>
      </c>
      <c r="R17" s="692">
        <v>841928</v>
      </c>
      <c r="S17" s="692">
        <v>934261</v>
      </c>
      <c r="T17" s="690">
        <v>-1E+18</v>
      </c>
      <c r="U17" s="691"/>
      <c r="V17" s="690">
        <v>-1E+18</v>
      </c>
      <c r="W17" s="690">
        <v>-1E+18</v>
      </c>
      <c r="X17" s="690">
        <v>8</v>
      </c>
      <c r="Y17" s="690">
        <v>8.68</v>
      </c>
      <c r="Z17" s="690">
        <v>9.44</v>
      </c>
      <c r="AA17" s="690">
        <v>10</v>
      </c>
      <c r="AB17" s="690">
        <v>11.4</v>
      </c>
      <c r="AC17" s="690">
        <v>-1E+18</v>
      </c>
      <c r="AD17" s="691"/>
      <c r="AE17" s="690">
        <v>-1E+18</v>
      </c>
      <c r="AF17" s="690">
        <v>-1E+18</v>
      </c>
      <c r="AG17" s="690">
        <v>11.4</v>
      </c>
      <c r="AH17" s="690">
        <v>12.4</v>
      </c>
      <c r="AI17" s="690">
        <v>13.2</v>
      </c>
      <c r="AJ17" s="690">
        <v>14.8</v>
      </c>
      <c r="AK17" s="690">
        <v>15.8</v>
      </c>
      <c r="AL17" s="690">
        <v>-1E+18</v>
      </c>
      <c r="AM17" s="691"/>
      <c r="AN17" s="698">
        <v>-1E+18</v>
      </c>
      <c r="AO17" s="698">
        <v>-1E+18</v>
      </c>
      <c r="AP17" s="698">
        <v>-1E+18</v>
      </c>
      <c r="AQ17" s="698">
        <v>-1E+18</v>
      </c>
      <c r="AR17" s="698">
        <v>-1E+18</v>
      </c>
      <c r="AS17" s="698">
        <v>-1E+18</v>
      </c>
      <c r="AT17" s="698">
        <v>-1E+18</v>
      </c>
      <c r="AU17" s="698">
        <v>-1E+18</v>
      </c>
      <c r="AV17" s="691"/>
      <c r="AW17" s="698">
        <v>-1E+18</v>
      </c>
      <c r="AX17" s="698">
        <v>-1E+18</v>
      </c>
      <c r="AY17" s="698">
        <v>-1E+18</v>
      </c>
      <c r="AZ17" s="698">
        <v>-1E+18</v>
      </c>
      <c r="BA17" s="698">
        <v>-1E+18</v>
      </c>
      <c r="BB17" s="698">
        <v>-1E+18</v>
      </c>
      <c r="BC17" s="698">
        <v>-1E+18</v>
      </c>
      <c r="BD17" s="698">
        <v>-1E+18</v>
      </c>
      <c r="BE17" s="384"/>
      <c r="BF17" s="384"/>
      <c r="BG17" s="384"/>
      <c r="BH17" s="384"/>
      <c r="BI17" s="384"/>
      <c r="BJ17" s="384"/>
      <c r="BK17" s="384"/>
      <c r="BL17" s="384"/>
      <c r="BM17" s="384"/>
      <c r="BN17" s="384"/>
      <c r="BO17" s="384"/>
      <c r="BP17" s="384"/>
      <c r="BQ17" s="384"/>
    </row>
    <row r="18" spans="1:69" s="390" customFormat="1" ht="14.4" x14ac:dyDescent="0.3">
      <c r="B18" s="389" t="s">
        <v>12</v>
      </c>
      <c r="C18" s="387"/>
      <c r="D18" s="690">
        <v>-1E+18</v>
      </c>
      <c r="E18" s="690">
        <v>-1E+18</v>
      </c>
      <c r="F18" s="692">
        <v>25202</v>
      </c>
      <c r="G18" s="692">
        <v>28291</v>
      </c>
      <c r="H18" s="692">
        <v>31313</v>
      </c>
      <c r="I18" s="692">
        <v>34461</v>
      </c>
      <c r="J18" s="692">
        <v>34563</v>
      </c>
      <c r="K18" s="690">
        <v>-1E+18</v>
      </c>
      <c r="L18" s="691"/>
      <c r="M18" s="690">
        <v>-1E+18</v>
      </c>
      <c r="N18" s="690">
        <v>-1E+18</v>
      </c>
      <c r="O18" s="692">
        <v>1856349</v>
      </c>
      <c r="P18" s="692">
        <v>1990000</v>
      </c>
      <c r="Q18" s="692">
        <v>2100000</v>
      </c>
      <c r="R18" s="690">
        <v>-1E+18</v>
      </c>
      <c r="S18" s="692">
        <v>2400000</v>
      </c>
      <c r="T18" s="690">
        <v>-1E+18</v>
      </c>
      <c r="U18" s="691"/>
      <c r="V18" s="690">
        <v>-1E+18</v>
      </c>
      <c r="W18" s="690">
        <v>-1E+18</v>
      </c>
      <c r="X18" s="690">
        <v>7.73</v>
      </c>
      <c r="Y18" s="690">
        <v>8.67</v>
      </c>
      <c r="Z18" s="690">
        <v>9.44</v>
      </c>
      <c r="AA18" s="690">
        <v>10.26</v>
      </c>
      <c r="AB18" s="690">
        <v>10.52</v>
      </c>
      <c r="AC18" s="690">
        <v>-1E+18</v>
      </c>
      <c r="AD18" s="691"/>
      <c r="AE18" s="690">
        <v>-1E+18</v>
      </c>
      <c r="AF18" s="690">
        <v>-1E+18</v>
      </c>
      <c r="AG18" s="690">
        <v>11.57</v>
      </c>
      <c r="AH18" s="690">
        <v>12.2</v>
      </c>
      <c r="AI18" s="690">
        <v>13</v>
      </c>
      <c r="AJ18" s="690">
        <v>-1E+18</v>
      </c>
      <c r="AK18" s="690">
        <v>14</v>
      </c>
      <c r="AL18" s="690">
        <v>-1E+18</v>
      </c>
      <c r="AM18" s="691"/>
      <c r="AN18" s="698">
        <v>-1E+18</v>
      </c>
      <c r="AO18" s="698">
        <v>-1E+18</v>
      </c>
      <c r="AP18" s="698">
        <v>-1E+18</v>
      </c>
      <c r="AQ18" s="698">
        <v>-1E+18</v>
      </c>
      <c r="AR18" s="698">
        <v>-1E+18</v>
      </c>
      <c r="AS18" s="698">
        <v>-1E+18</v>
      </c>
      <c r="AT18" s="698">
        <v>-1E+18</v>
      </c>
      <c r="AU18" s="698">
        <v>-1E+18</v>
      </c>
      <c r="AV18" s="691"/>
      <c r="AW18" s="698">
        <v>-1E+18</v>
      </c>
      <c r="AX18" s="698">
        <v>-1E+18</v>
      </c>
      <c r="AY18" s="698">
        <v>-1E+18</v>
      </c>
      <c r="AZ18" s="698">
        <v>-1E+18</v>
      </c>
      <c r="BA18" s="698">
        <v>-1E+18</v>
      </c>
      <c r="BB18" s="698">
        <v>-1E+18</v>
      </c>
      <c r="BC18" s="698">
        <v>-1E+18</v>
      </c>
      <c r="BD18" s="698">
        <v>-1E+18</v>
      </c>
      <c r="BE18" s="467"/>
      <c r="BF18" s="467"/>
      <c r="BG18" s="467"/>
      <c r="BH18" s="467"/>
      <c r="BI18" s="467"/>
      <c r="BJ18" s="467"/>
      <c r="BK18" s="467"/>
      <c r="BL18" s="467"/>
      <c r="BM18" s="467"/>
      <c r="BN18" s="467"/>
      <c r="BO18" s="467"/>
      <c r="BP18" s="467"/>
      <c r="BQ18" s="467"/>
    </row>
    <row r="19" spans="1:69" s="390" customFormat="1" ht="14.4" x14ac:dyDescent="0.3">
      <c r="B19" s="389" t="s">
        <v>13</v>
      </c>
      <c r="C19" s="387"/>
      <c r="D19" s="690">
        <v>-1E+18</v>
      </c>
      <c r="E19" s="690">
        <v>-1E+18</v>
      </c>
      <c r="F19" s="692">
        <v>10182</v>
      </c>
      <c r="G19" s="692">
        <v>11896</v>
      </c>
      <c r="H19" s="692">
        <v>13374</v>
      </c>
      <c r="I19" s="692">
        <v>14577</v>
      </c>
      <c r="J19" s="692">
        <v>14810</v>
      </c>
      <c r="K19" s="690">
        <v>-1E+18</v>
      </c>
      <c r="L19" s="691"/>
      <c r="M19" s="690">
        <v>-1E+18</v>
      </c>
      <c r="N19" s="690">
        <v>-1E+18</v>
      </c>
      <c r="O19" s="692">
        <v>692000</v>
      </c>
      <c r="P19" s="692">
        <v>838025</v>
      </c>
      <c r="Q19" s="692">
        <v>964881</v>
      </c>
      <c r="R19" s="690">
        <v>-1E+18</v>
      </c>
      <c r="S19" s="692">
        <v>1183473</v>
      </c>
      <c r="T19" s="690">
        <v>-1E+18</v>
      </c>
      <c r="U19" s="691"/>
      <c r="V19" s="690">
        <v>-1E+18</v>
      </c>
      <c r="W19" s="690">
        <v>-1E+18</v>
      </c>
      <c r="X19" s="690">
        <v>10.5</v>
      </c>
      <c r="Y19" s="690">
        <v>12</v>
      </c>
      <c r="Z19" s="690">
        <v>13</v>
      </c>
      <c r="AA19" s="690">
        <v>13.7</v>
      </c>
      <c r="AB19" s="690">
        <v>14.1</v>
      </c>
      <c r="AC19" s="690">
        <v>-1E+18</v>
      </c>
      <c r="AD19" s="691"/>
      <c r="AE19" s="690">
        <v>-1E+18</v>
      </c>
      <c r="AF19" s="690">
        <v>-1E+18</v>
      </c>
      <c r="AG19" s="690">
        <v>9.8000000000000007</v>
      </c>
      <c r="AH19" s="690">
        <v>-1E+18</v>
      </c>
      <c r="AI19" s="690">
        <v>12.9</v>
      </c>
      <c r="AJ19" s="690">
        <v>14</v>
      </c>
      <c r="AK19" s="690">
        <v>15</v>
      </c>
      <c r="AL19" s="690">
        <v>-1E+18</v>
      </c>
      <c r="AM19" s="691"/>
      <c r="AN19" s="698">
        <v>-1E+18</v>
      </c>
      <c r="AO19" s="698">
        <v>-1E+18</v>
      </c>
      <c r="AP19" s="698">
        <v>-1E+18</v>
      </c>
      <c r="AQ19" s="698">
        <v>-1E+18</v>
      </c>
      <c r="AR19" s="698">
        <v>-1E+18</v>
      </c>
      <c r="AS19" s="698">
        <v>-1E+18</v>
      </c>
      <c r="AT19" s="698">
        <v>-1E+18</v>
      </c>
      <c r="AU19" s="698">
        <v>-1E+18</v>
      </c>
      <c r="AV19" s="691"/>
      <c r="AW19" s="698">
        <v>-1E+18</v>
      </c>
      <c r="AX19" s="698">
        <v>-1E+18</v>
      </c>
      <c r="AY19" s="698">
        <v>-1E+18</v>
      </c>
      <c r="AZ19" s="698">
        <v>-1E+18</v>
      </c>
      <c r="BA19" s="698">
        <v>-1E+18</v>
      </c>
      <c r="BB19" s="698">
        <v>-1E+18</v>
      </c>
      <c r="BC19" s="698">
        <v>-1E+18</v>
      </c>
      <c r="BD19" s="698">
        <v>-1E+18</v>
      </c>
      <c r="BE19" s="467"/>
      <c r="BF19" s="467"/>
      <c r="BG19" s="467"/>
      <c r="BH19" s="467"/>
      <c r="BI19" s="467"/>
      <c r="BJ19" s="467"/>
      <c r="BK19" s="467"/>
      <c r="BL19" s="467"/>
      <c r="BM19" s="467"/>
      <c r="BN19" s="467"/>
      <c r="BO19" s="467"/>
      <c r="BP19" s="467"/>
      <c r="BQ19" s="467"/>
    </row>
    <row r="20" spans="1:69" s="390" customFormat="1" ht="14.4" x14ac:dyDescent="0.3">
      <c r="B20" s="389" t="s">
        <v>14</v>
      </c>
      <c r="C20" s="387"/>
      <c r="D20" s="690">
        <v>-1E+18</v>
      </c>
      <c r="E20" s="690">
        <v>-1E+18</v>
      </c>
      <c r="F20" s="692">
        <v>8000</v>
      </c>
      <c r="G20" s="692">
        <v>10806</v>
      </c>
      <c r="H20" s="692">
        <v>13189</v>
      </c>
      <c r="I20" s="692">
        <v>16753</v>
      </c>
      <c r="J20" s="692">
        <v>17925</v>
      </c>
      <c r="K20" s="690">
        <v>-1E+18</v>
      </c>
      <c r="L20" s="691"/>
      <c r="M20" s="690">
        <v>-1E+18</v>
      </c>
      <c r="N20" s="690">
        <v>-1E+18</v>
      </c>
      <c r="O20" s="692">
        <v>410172</v>
      </c>
      <c r="P20" s="692">
        <v>520000</v>
      </c>
      <c r="Q20" s="692">
        <v>650000</v>
      </c>
      <c r="R20" s="692">
        <v>821665</v>
      </c>
      <c r="S20" s="692">
        <v>926345</v>
      </c>
      <c r="T20" s="690">
        <v>-1E+18</v>
      </c>
      <c r="U20" s="691"/>
      <c r="V20" s="690">
        <v>-1E+18</v>
      </c>
      <c r="W20" s="690">
        <v>-1E+18</v>
      </c>
      <c r="X20" s="690">
        <v>6.1</v>
      </c>
      <c r="Y20" s="690">
        <v>8.01</v>
      </c>
      <c r="Z20" s="690">
        <v>9</v>
      </c>
      <c r="AA20" s="690">
        <v>10.69</v>
      </c>
      <c r="AB20" s="690">
        <v>11.05</v>
      </c>
      <c r="AC20" s="690">
        <v>-1E+18</v>
      </c>
      <c r="AD20" s="691"/>
      <c r="AE20" s="690">
        <v>-1E+18</v>
      </c>
      <c r="AF20" s="690">
        <v>-1E+18</v>
      </c>
      <c r="AG20" s="690">
        <v>10.06</v>
      </c>
      <c r="AH20" s="690">
        <v>12</v>
      </c>
      <c r="AI20" s="690">
        <v>14</v>
      </c>
      <c r="AJ20" s="690">
        <v>-1E+18</v>
      </c>
      <c r="AK20" s="690">
        <v>18</v>
      </c>
      <c r="AL20" s="690">
        <v>-1E+18</v>
      </c>
      <c r="AM20" s="691"/>
      <c r="AN20" s="698">
        <v>-1E+18</v>
      </c>
      <c r="AO20" s="698">
        <v>-1E+18</v>
      </c>
      <c r="AP20" s="698">
        <v>-1E+18</v>
      </c>
      <c r="AQ20" s="698">
        <v>-1E+18</v>
      </c>
      <c r="AR20" s="698">
        <v>-1E+18</v>
      </c>
      <c r="AS20" s="698">
        <v>-1E+18</v>
      </c>
      <c r="AT20" s="698">
        <v>-1E+18</v>
      </c>
      <c r="AU20" s="698">
        <v>-1E+18</v>
      </c>
      <c r="AV20" s="691"/>
      <c r="AW20" s="698">
        <v>-1E+18</v>
      </c>
      <c r="AX20" s="698">
        <v>-1E+18</v>
      </c>
      <c r="AY20" s="698">
        <v>-1E+18</v>
      </c>
      <c r="AZ20" s="698">
        <v>-1E+18</v>
      </c>
      <c r="BA20" s="698">
        <v>-1E+18</v>
      </c>
      <c r="BB20" s="698">
        <v>-1E+18</v>
      </c>
      <c r="BC20" s="698">
        <v>-1E+18</v>
      </c>
      <c r="BD20" s="698">
        <v>-1E+18</v>
      </c>
      <c r="BE20" s="467"/>
      <c r="BF20" s="467"/>
      <c r="BG20" s="467"/>
      <c r="BH20" s="467"/>
      <c r="BI20" s="467"/>
      <c r="BJ20" s="467"/>
      <c r="BK20" s="467"/>
      <c r="BL20" s="467"/>
      <c r="BM20" s="467"/>
      <c r="BN20" s="467"/>
      <c r="BO20" s="467"/>
      <c r="BP20" s="467"/>
      <c r="BQ20" s="467"/>
    </row>
    <row r="21" spans="1:69" s="390" customFormat="1" ht="14.4" x14ac:dyDescent="0.3">
      <c r="B21" s="389" t="s">
        <v>15</v>
      </c>
      <c r="C21" s="387"/>
      <c r="D21" s="690">
        <v>-1E+18</v>
      </c>
      <c r="E21" s="690">
        <v>-1E+18</v>
      </c>
      <c r="F21" s="692">
        <v>8000</v>
      </c>
      <c r="G21" s="692">
        <v>8000</v>
      </c>
      <c r="H21" s="692">
        <v>9284</v>
      </c>
      <c r="I21" s="692">
        <v>10251</v>
      </c>
      <c r="J21" s="692">
        <v>10432</v>
      </c>
      <c r="K21" s="690">
        <v>-1E+18</v>
      </c>
      <c r="L21" s="691"/>
      <c r="M21" s="690">
        <v>-1E+18</v>
      </c>
      <c r="N21" s="690">
        <v>-1E+18</v>
      </c>
      <c r="O21" s="692">
        <v>653000</v>
      </c>
      <c r="P21" s="692">
        <v>735036</v>
      </c>
      <c r="Q21" s="692">
        <v>800000</v>
      </c>
      <c r="R21" s="692">
        <v>913170</v>
      </c>
      <c r="S21" s="692">
        <v>984738</v>
      </c>
      <c r="T21" s="690">
        <v>-1E+18</v>
      </c>
      <c r="U21" s="691"/>
      <c r="V21" s="690">
        <v>-1E+18</v>
      </c>
      <c r="W21" s="690">
        <v>-1E+18</v>
      </c>
      <c r="X21" s="690">
        <v>-1E+18</v>
      </c>
      <c r="Y21" s="690">
        <v>-1E+18</v>
      </c>
      <c r="Z21" s="690">
        <v>16</v>
      </c>
      <c r="AA21" s="690">
        <v>17</v>
      </c>
      <c r="AB21" s="690">
        <v>18</v>
      </c>
      <c r="AC21" s="690">
        <v>-1E+18</v>
      </c>
      <c r="AD21" s="691"/>
      <c r="AE21" s="690">
        <v>-1E+18</v>
      </c>
      <c r="AF21" s="690">
        <v>-1E+18</v>
      </c>
      <c r="AG21" s="690">
        <v>17.3</v>
      </c>
      <c r="AH21" s="690">
        <v>18.96</v>
      </c>
      <c r="AI21" s="690">
        <v>20</v>
      </c>
      <c r="AJ21" s="690">
        <v>21.8</v>
      </c>
      <c r="AK21" s="690">
        <v>22.6</v>
      </c>
      <c r="AL21" s="690">
        <v>-1E+18</v>
      </c>
      <c r="AM21" s="691"/>
      <c r="AN21" s="698">
        <v>-1E+18</v>
      </c>
      <c r="AO21" s="698">
        <v>-1E+18</v>
      </c>
      <c r="AP21" s="698">
        <v>-1E+18</v>
      </c>
      <c r="AQ21" s="698">
        <v>-1E+18</v>
      </c>
      <c r="AR21" s="698">
        <v>-1E+18</v>
      </c>
      <c r="AS21" s="698">
        <v>-1E+18</v>
      </c>
      <c r="AT21" s="698">
        <v>-1E+18</v>
      </c>
      <c r="AU21" s="698">
        <v>-1E+18</v>
      </c>
      <c r="AV21" s="691"/>
      <c r="AW21" s="698">
        <v>-1E+18</v>
      </c>
      <c r="AX21" s="698">
        <v>-1E+18</v>
      </c>
      <c r="AY21" s="698">
        <v>-1E+18</v>
      </c>
      <c r="AZ21" s="698">
        <v>-1E+18</v>
      </c>
      <c r="BA21" s="698">
        <v>-1E+18</v>
      </c>
      <c r="BB21" s="698">
        <v>-1E+18</v>
      </c>
      <c r="BC21" s="698">
        <v>-1E+18</v>
      </c>
      <c r="BD21" s="698">
        <v>-1E+18</v>
      </c>
      <c r="BE21" s="467"/>
      <c r="BF21" s="467"/>
      <c r="BG21" s="467"/>
      <c r="BH21" s="467"/>
      <c r="BI21" s="467"/>
      <c r="BJ21" s="467"/>
      <c r="BK21" s="467"/>
      <c r="BL21" s="467"/>
      <c r="BM21" s="467"/>
      <c r="BN21" s="467"/>
      <c r="BO21" s="467"/>
      <c r="BP21" s="467"/>
      <c r="BQ21" s="467"/>
    </row>
    <row r="22" spans="1:69" s="390" customFormat="1" ht="14.4" x14ac:dyDescent="0.3">
      <c r="B22" s="389" t="s">
        <v>16</v>
      </c>
      <c r="C22" s="387"/>
      <c r="D22" s="690">
        <v>-1E+18</v>
      </c>
      <c r="E22" s="690">
        <v>-1E+18</v>
      </c>
      <c r="F22" s="692">
        <v>1334</v>
      </c>
      <c r="G22" s="692">
        <v>1548</v>
      </c>
      <c r="H22" s="692">
        <v>1701</v>
      </c>
      <c r="I22" s="692">
        <v>1848</v>
      </c>
      <c r="J22" s="692">
        <v>1803</v>
      </c>
      <c r="K22" s="690">
        <v>-1E+18</v>
      </c>
      <c r="L22" s="691"/>
      <c r="M22" s="690">
        <v>-1E+18</v>
      </c>
      <c r="N22" s="690">
        <v>-1E+18</v>
      </c>
      <c r="O22" s="692">
        <v>70000</v>
      </c>
      <c r="P22" s="692">
        <v>82000</v>
      </c>
      <c r="Q22" s="692">
        <v>87000</v>
      </c>
      <c r="R22" s="692">
        <v>93000</v>
      </c>
      <c r="S22" s="692">
        <v>116265</v>
      </c>
      <c r="T22" s="690">
        <v>-1E+18</v>
      </c>
      <c r="U22" s="691"/>
      <c r="V22" s="690">
        <v>-1E+18</v>
      </c>
      <c r="W22" s="690">
        <v>-1E+18</v>
      </c>
      <c r="X22" s="690">
        <v>6.5</v>
      </c>
      <c r="Y22" s="690">
        <v>7.5</v>
      </c>
      <c r="Z22" s="690">
        <v>7.9</v>
      </c>
      <c r="AA22" s="690">
        <v>8.5</v>
      </c>
      <c r="AB22" s="690">
        <v>8</v>
      </c>
      <c r="AC22" s="690">
        <v>-1E+18</v>
      </c>
      <c r="AD22" s="691"/>
      <c r="AE22" s="690">
        <v>-1E+18</v>
      </c>
      <c r="AF22" s="690">
        <v>-1E+18</v>
      </c>
      <c r="AG22" s="690">
        <v>9</v>
      </c>
      <c r="AH22" s="690">
        <v>10.6</v>
      </c>
      <c r="AI22" s="690">
        <v>11.1</v>
      </c>
      <c r="AJ22" s="690">
        <v>11.3</v>
      </c>
      <c r="AK22" s="690">
        <v>-1E+18</v>
      </c>
      <c r="AL22" s="690">
        <v>-1E+18</v>
      </c>
      <c r="AM22" s="691"/>
      <c r="AN22" s="698">
        <v>-1E+18</v>
      </c>
      <c r="AO22" s="698">
        <v>-1E+18</v>
      </c>
      <c r="AP22" s="698">
        <v>-1E+18</v>
      </c>
      <c r="AQ22" s="698">
        <v>-1E+18</v>
      </c>
      <c r="AR22" s="698">
        <v>-1E+18</v>
      </c>
      <c r="AS22" s="698">
        <v>-1E+18</v>
      </c>
      <c r="AT22" s="698">
        <v>-1E+18</v>
      </c>
      <c r="AU22" s="698">
        <v>-1E+18</v>
      </c>
      <c r="AV22" s="691"/>
      <c r="AW22" s="698">
        <v>-1E+18</v>
      </c>
      <c r="AX22" s="698">
        <v>-1E+18</v>
      </c>
      <c r="AY22" s="698">
        <v>-1E+18</v>
      </c>
      <c r="AZ22" s="698">
        <v>-1E+18</v>
      </c>
      <c r="BA22" s="698">
        <v>-1E+18</v>
      </c>
      <c r="BB22" s="698">
        <v>-1E+18</v>
      </c>
      <c r="BC22" s="698">
        <v>-1E+18</v>
      </c>
      <c r="BD22" s="698">
        <v>-1E+18</v>
      </c>
      <c r="BE22" s="467"/>
      <c r="BF22" s="467"/>
      <c r="BG22" s="467"/>
      <c r="BH22" s="467"/>
      <c r="BI22" s="467"/>
      <c r="BJ22" s="467"/>
      <c r="BK22" s="467"/>
      <c r="BL22" s="467"/>
      <c r="BM22" s="467"/>
      <c r="BN22" s="467"/>
      <c r="BO22" s="467"/>
      <c r="BP22" s="467"/>
      <c r="BQ22" s="467"/>
    </row>
    <row r="23" spans="1:69" s="390" customFormat="1" ht="14.4" x14ac:dyDescent="0.3">
      <c r="B23" s="389" t="s">
        <v>17</v>
      </c>
      <c r="C23" s="387"/>
      <c r="D23" s="690">
        <v>-1E+18</v>
      </c>
      <c r="E23" s="690">
        <v>-1E+18</v>
      </c>
      <c r="F23" s="692">
        <v>11332</v>
      </c>
      <c r="G23" s="692">
        <v>12374</v>
      </c>
      <c r="H23" s="692">
        <v>13000</v>
      </c>
      <c r="I23" s="692">
        <v>15011</v>
      </c>
      <c r="J23" s="692">
        <v>15306</v>
      </c>
      <c r="K23" s="690">
        <v>-1E+18</v>
      </c>
      <c r="L23" s="691"/>
      <c r="M23" s="690">
        <v>-1E+18</v>
      </c>
      <c r="N23" s="690">
        <v>-1E+18</v>
      </c>
      <c r="O23" s="692">
        <v>781170</v>
      </c>
      <c r="P23" s="692">
        <v>840000</v>
      </c>
      <c r="Q23" s="692">
        <v>900000</v>
      </c>
      <c r="R23" s="692">
        <v>1020000</v>
      </c>
      <c r="S23" s="692">
        <v>1070000</v>
      </c>
      <c r="T23" s="690">
        <v>-1E+18</v>
      </c>
      <c r="U23" s="691"/>
      <c r="V23" s="690">
        <v>-1E+18</v>
      </c>
      <c r="W23" s="690">
        <v>-1E+18</v>
      </c>
      <c r="X23" s="690">
        <v>10.5</v>
      </c>
      <c r="Y23" s="690">
        <v>11</v>
      </c>
      <c r="Z23" s="690">
        <v>12</v>
      </c>
      <c r="AA23" s="690">
        <v>12.68</v>
      </c>
      <c r="AB23" s="690">
        <v>13.3</v>
      </c>
      <c r="AC23" s="690">
        <v>-1E+18</v>
      </c>
      <c r="AD23" s="691"/>
      <c r="AE23" s="690">
        <v>-1E+18</v>
      </c>
      <c r="AF23" s="690">
        <v>-1E+18</v>
      </c>
      <c r="AG23" s="690">
        <v>17</v>
      </c>
      <c r="AH23" s="690">
        <v>18</v>
      </c>
      <c r="AI23" s="690">
        <v>19</v>
      </c>
      <c r="AJ23" s="690">
        <v>20.5</v>
      </c>
      <c r="AK23" s="690">
        <v>22.2</v>
      </c>
      <c r="AL23" s="690">
        <v>-1E+18</v>
      </c>
      <c r="AM23" s="691"/>
      <c r="AN23" s="698">
        <v>-1E+18</v>
      </c>
      <c r="AO23" s="698">
        <v>-1E+18</v>
      </c>
      <c r="AP23" s="698">
        <v>-1E+18</v>
      </c>
      <c r="AQ23" s="698">
        <v>-1E+18</v>
      </c>
      <c r="AR23" s="698">
        <v>-1E+18</v>
      </c>
      <c r="AS23" s="698">
        <v>-1E+18</v>
      </c>
      <c r="AT23" s="698">
        <v>-1E+18</v>
      </c>
      <c r="AU23" s="698">
        <v>-1E+18</v>
      </c>
      <c r="AV23" s="691"/>
      <c r="AW23" s="698">
        <v>-1E+18</v>
      </c>
      <c r="AX23" s="698">
        <v>-1E+18</v>
      </c>
      <c r="AY23" s="698">
        <v>-1E+18</v>
      </c>
      <c r="AZ23" s="698">
        <v>-1E+18</v>
      </c>
      <c r="BA23" s="698">
        <v>-1E+18</v>
      </c>
      <c r="BB23" s="698">
        <v>-1E+18</v>
      </c>
      <c r="BC23" s="698">
        <v>-1E+18</v>
      </c>
      <c r="BD23" s="698">
        <v>-1E+18</v>
      </c>
      <c r="BE23" s="467"/>
      <c r="BF23" s="467"/>
      <c r="BG23" s="467"/>
      <c r="BH23" s="467"/>
      <c r="BI23" s="467"/>
      <c r="BJ23" s="467"/>
      <c r="BK23" s="467"/>
      <c r="BL23" s="467"/>
      <c r="BM23" s="467"/>
      <c r="BN23" s="467"/>
      <c r="BO23" s="467"/>
      <c r="BP23" s="467"/>
      <c r="BQ23" s="467"/>
    </row>
    <row r="24" spans="1:69" s="390" customFormat="1" ht="15" thickBot="1" x14ac:dyDescent="0.35">
      <c r="B24" s="391" t="s">
        <v>18</v>
      </c>
      <c r="C24" s="392"/>
      <c r="D24" s="690">
        <v>-1E+18</v>
      </c>
      <c r="E24" s="690">
        <v>-1E+18</v>
      </c>
      <c r="F24" s="692">
        <v>11406</v>
      </c>
      <c r="G24" s="692">
        <v>13669</v>
      </c>
      <c r="H24" s="692">
        <v>14964</v>
      </c>
      <c r="I24" s="692">
        <v>16324</v>
      </c>
      <c r="J24" s="692">
        <v>16158</v>
      </c>
      <c r="K24" s="690">
        <v>-1E+18</v>
      </c>
      <c r="L24" s="392"/>
      <c r="M24" s="690">
        <v>-1E+18</v>
      </c>
      <c r="N24" s="690">
        <v>-1E+18</v>
      </c>
      <c r="O24" s="692">
        <v>1588687</v>
      </c>
      <c r="P24" s="692">
        <v>2100000</v>
      </c>
      <c r="Q24" s="692">
        <v>2490966</v>
      </c>
      <c r="R24" s="692">
        <v>2967051</v>
      </c>
      <c r="S24" s="692">
        <v>2750989</v>
      </c>
      <c r="T24" s="690">
        <v>-1E+18</v>
      </c>
      <c r="U24" s="693"/>
      <c r="V24" s="690">
        <v>-1E+18</v>
      </c>
      <c r="W24" s="690">
        <v>-1E+18</v>
      </c>
      <c r="X24" s="690">
        <v>12</v>
      </c>
      <c r="Y24" s="690">
        <v>14.1</v>
      </c>
      <c r="Z24" s="690">
        <v>15</v>
      </c>
      <c r="AA24" s="690">
        <v>15.9</v>
      </c>
      <c r="AB24" s="690">
        <v>15.8</v>
      </c>
      <c r="AC24" s="690">
        <v>-1E+18</v>
      </c>
      <c r="AD24" s="693"/>
      <c r="AE24" s="690">
        <v>-1E+18</v>
      </c>
      <c r="AF24" s="690">
        <v>-1E+18</v>
      </c>
      <c r="AG24" s="690">
        <v>18.5</v>
      </c>
      <c r="AH24" s="690">
        <v>24</v>
      </c>
      <c r="AI24" s="690">
        <v>27</v>
      </c>
      <c r="AJ24" s="690">
        <v>30</v>
      </c>
      <c r="AK24" s="690">
        <v>-1E+18</v>
      </c>
      <c r="AL24" s="690">
        <v>-1E+18</v>
      </c>
      <c r="AM24" s="693"/>
      <c r="AN24" s="698">
        <v>-1E+18</v>
      </c>
      <c r="AO24" s="698">
        <v>-1E+18</v>
      </c>
      <c r="AP24" s="698">
        <v>-1E+18</v>
      </c>
      <c r="AQ24" s="698">
        <v>-1E+18</v>
      </c>
      <c r="AR24" s="698">
        <v>-1E+18</v>
      </c>
      <c r="AS24" s="698">
        <v>-1E+18</v>
      </c>
      <c r="AT24" s="698">
        <v>-1E+18</v>
      </c>
      <c r="AU24" s="698">
        <v>-1E+18</v>
      </c>
      <c r="AV24" s="693"/>
      <c r="AW24" s="698">
        <v>-1E+18</v>
      </c>
      <c r="AX24" s="698">
        <v>-1E+18</v>
      </c>
      <c r="AY24" s="698">
        <v>-1E+18</v>
      </c>
      <c r="AZ24" s="698">
        <v>-1E+18</v>
      </c>
      <c r="BA24" s="698">
        <v>-1E+18</v>
      </c>
      <c r="BB24" s="698">
        <v>-1E+18</v>
      </c>
      <c r="BC24" s="698">
        <v>-1E+18</v>
      </c>
      <c r="BD24" s="698">
        <v>-1E+18</v>
      </c>
      <c r="BE24" s="467"/>
      <c r="BF24" s="467"/>
      <c r="BG24" s="467"/>
      <c r="BH24" s="467"/>
      <c r="BI24" s="467"/>
      <c r="BJ24" s="467"/>
      <c r="BK24" s="467"/>
      <c r="BL24" s="467"/>
      <c r="BM24" s="467"/>
      <c r="BN24" s="467"/>
      <c r="BO24" s="467"/>
      <c r="BP24" s="467"/>
      <c r="BQ24" s="467"/>
    </row>
    <row r="25" spans="1:69" ht="7.5" customHeight="1" x14ac:dyDescent="0.25">
      <c r="A25" s="375"/>
      <c r="G25" s="376"/>
      <c r="H25" s="376"/>
      <c r="I25" s="376"/>
      <c r="P25" s="376"/>
      <c r="Q25" s="376"/>
      <c r="R25" s="376"/>
      <c r="S25" s="376"/>
      <c r="T25" s="376"/>
      <c r="Y25" s="376"/>
      <c r="Z25" s="376"/>
      <c r="AA25" s="376"/>
      <c r="AB25" s="376"/>
      <c r="AC25" s="376"/>
      <c r="AI25" s="376"/>
      <c r="AN25" s="515"/>
      <c r="AO25" s="515"/>
      <c r="AP25" s="515"/>
      <c r="AQ25" s="515"/>
      <c r="AR25" s="516"/>
      <c r="AS25" s="516"/>
      <c r="AT25" s="515"/>
      <c r="AU25" s="515"/>
      <c r="AW25" s="515"/>
      <c r="AX25" s="515"/>
      <c r="AY25" s="515"/>
      <c r="AZ25" s="515"/>
      <c r="BA25" s="516"/>
      <c r="BB25" s="516"/>
      <c r="BC25" s="515"/>
      <c r="BD25" s="515"/>
      <c r="BE25" s="376"/>
      <c r="BF25" s="375"/>
      <c r="BG25" s="375"/>
      <c r="BH25" s="375"/>
      <c r="BI25" s="375"/>
      <c r="BJ25" s="376"/>
      <c r="BK25" s="375"/>
      <c r="BL25" s="375"/>
      <c r="BM25" s="375"/>
      <c r="BN25" s="375"/>
      <c r="BO25" s="375"/>
      <c r="BP25" s="375"/>
      <c r="BQ25" s="375"/>
    </row>
    <row r="26" spans="1:69" x14ac:dyDescent="0.25">
      <c r="P26" s="376"/>
      <c r="Q26" s="376"/>
      <c r="R26" s="376"/>
      <c r="Y26" s="376"/>
      <c r="Z26" s="376"/>
      <c r="AA26" s="376"/>
      <c r="AI26" s="376"/>
      <c r="AM26" s="376"/>
      <c r="AO26" s="376"/>
      <c r="AP26" s="376"/>
      <c r="AQ26" s="376"/>
      <c r="AR26" s="376"/>
      <c r="AS26" s="376"/>
      <c r="AT26" s="376"/>
      <c r="AU26" s="376"/>
      <c r="AV26" s="376"/>
      <c r="AW26" s="376"/>
    </row>
    <row r="27" spans="1:69" x14ac:dyDescent="0.25">
      <c r="P27" s="376"/>
      <c r="Q27" s="376"/>
      <c r="R27" s="376"/>
      <c r="Y27" s="376"/>
      <c r="Z27" s="376"/>
      <c r="AA27" s="376"/>
      <c r="AO27" s="376"/>
      <c r="AP27" s="376"/>
      <c r="AQ27" s="376"/>
      <c r="AR27" s="376"/>
      <c r="AS27" s="376"/>
      <c r="AT27" s="376"/>
      <c r="AU27" s="376"/>
      <c r="AV27" s="376"/>
      <c r="AW27" s="376"/>
    </row>
    <row r="28" spans="1:69" x14ac:dyDescent="0.25">
      <c r="P28" s="376"/>
      <c r="Q28" s="376"/>
      <c r="R28" s="376"/>
      <c r="Y28" s="376"/>
      <c r="Z28" s="376"/>
      <c r="AA28" s="376"/>
      <c r="AO28" s="376"/>
      <c r="AP28" s="376"/>
      <c r="AQ28" s="376"/>
      <c r="AR28" s="376"/>
      <c r="AS28" s="376"/>
      <c r="AT28" s="376"/>
      <c r="AU28" s="376"/>
      <c r="AV28" s="376"/>
      <c r="AW28" s="376"/>
    </row>
    <row r="29" spans="1:69" x14ac:dyDescent="0.25">
      <c r="Y29" s="376"/>
      <c r="Z29" s="376"/>
      <c r="AA29" s="376"/>
    </row>
    <row r="31" spans="1:69" x14ac:dyDescent="0.25">
      <c r="G31" s="374"/>
      <c r="H31" s="374"/>
      <c r="I31" s="374"/>
      <c r="J31" s="374"/>
      <c r="K31" s="374"/>
      <c r="M31" s="374"/>
      <c r="N31" s="374"/>
      <c r="O31" s="374"/>
      <c r="P31" s="374"/>
      <c r="Q31" s="374"/>
      <c r="R31" s="374"/>
      <c r="S31" s="374"/>
      <c r="T31" s="374"/>
      <c r="V31" s="374"/>
      <c r="W31" s="374"/>
      <c r="X31" s="374"/>
      <c r="Y31" s="374"/>
      <c r="Z31" s="374"/>
      <c r="AA31" s="374"/>
      <c r="AB31" s="374"/>
      <c r="AC31" s="374"/>
      <c r="AE31" s="374"/>
      <c r="AF31" s="374"/>
      <c r="AG31" s="374"/>
      <c r="AH31" s="374"/>
      <c r="AI31" s="374"/>
      <c r="AJ31" s="374"/>
      <c r="AK31" s="374"/>
      <c r="AL31" s="374"/>
    </row>
    <row r="32" spans="1:69" x14ac:dyDescent="0.25">
      <c r="D32" s="465"/>
      <c r="E32" s="461"/>
      <c r="F32" s="460"/>
      <c r="G32" s="460"/>
      <c r="H32" s="460"/>
      <c r="I32" s="460"/>
      <c r="J32" s="460"/>
      <c r="K32" s="460"/>
      <c r="M32" s="460"/>
      <c r="N32" s="460"/>
      <c r="O32" s="460"/>
      <c r="P32" s="460"/>
      <c r="Q32" s="460"/>
      <c r="R32" s="460"/>
      <c r="S32" s="460"/>
      <c r="T32" s="460"/>
      <c r="V32" s="380"/>
      <c r="W32" s="374"/>
      <c r="X32" s="374"/>
      <c r="AE32" s="374"/>
      <c r="AF32" s="374"/>
      <c r="AG32" s="374"/>
      <c r="AH32" s="374"/>
      <c r="AI32" s="374"/>
      <c r="AJ32" s="374"/>
      <c r="AK32" s="374"/>
      <c r="AL32" s="374"/>
    </row>
    <row r="33" spans="4:38" x14ac:dyDescent="0.25">
      <c r="D33" s="465"/>
      <c r="E33" s="461"/>
      <c r="F33" s="460"/>
      <c r="G33" s="460"/>
      <c r="H33" s="460"/>
      <c r="I33" s="460"/>
      <c r="J33" s="460"/>
      <c r="K33" s="460"/>
      <c r="M33" s="461"/>
      <c r="N33" s="460"/>
      <c r="O33" s="460"/>
      <c r="P33" s="460"/>
      <c r="Q33" s="460"/>
      <c r="R33" s="460"/>
      <c r="S33" s="460"/>
      <c r="T33" s="460"/>
      <c r="V33" s="380"/>
      <c r="W33" s="374"/>
      <c r="X33" s="374"/>
      <c r="AE33" s="374"/>
      <c r="AF33" s="374"/>
      <c r="AG33" s="374"/>
      <c r="AH33" s="374"/>
      <c r="AI33" s="374"/>
      <c r="AJ33" s="374"/>
      <c r="AK33" s="374"/>
      <c r="AL33" s="374"/>
    </row>
    <row r="34" spans="4:38" x14ac:dyDescent="0.25">
      <c r="D34" s="465"/>
      <c r="E34" s="461"/>
      <c r="F34" s="460"/>
      <c r="G34" s="460"/>
      <c r="H34" s="460"/>
      <c r="I34" s="460"/>
      <c r="J34" s="460"/>
      <c r="K34" s="460"/>
      <c r="M34" s="461"/>
      <c r="N34" s="460"/>
      <c r="O34" s="460"/>
      <c r="P34" s="460"/>
      <c r="Q34" s="460"/>
      <c r="R34" s="460"/>
      <c r="S34" s="460"/>
      <c r="T34" s="460"/>
      <c r="V34" s="380"/>
      <c r="W34" s="374"/>
      <c r="X34" s="374"/>
      <c r="AE34" s="374"/>
      <c r="AF34" s="374"/>
      <c r="AG34" s="374"/>
      <c r="AH34" s="374"/>
      <c r="AI34" s="374"/>
      <c r="AJ34" s="374"/>
      <c r="AK34" s="374"/>
      <c r="AL34" s="374"/>
    </row>
    <row r="35" spans="4:38" x14ac:dyDescent="0.25">
      <c r="D35" s="465"/>
      <c r="E35" s="461"/>
      <c r="F35" s="460"/>
      <c r="G35" s="460"/>
      <c r="H35" s="460"/>
      <c r="I35" s="460"/>
      <c r="J35" s="460"/>
      <c r="K35" s="460"/>
      <c r="M35" s="461"/>
      <c r="N35" s="460"/>
      <c r="O35" s="460"/>
      <c r="P35" s="460"/>
      <c r="Q35" s="460"/>
      <c r="R35" s="460"/>
      <c r="S35" s="460"/>
      <c r="T35" s="460"/>
      <c r="V35" s="380"/>
      <c r="W35" s="374"/>
      <c r="X35" s="374"/>
      <c r="AE35" s="374"/>
      <c r="AF35" s="374"/>
      <c r="AG35" s="374"/>
      <c r="AH35" s="374"/>
      <c r="AI35" s="374"/>
      <c r="AJ35" s="374"/>
      <c r="AK35" s="374"/>
      <c r="AL35" s="374"/>
    </row>
    <row r="36" spans="4:38" x14ac:dyDescent="0.25">
      <c r="D36" s="466"/>
      <c r="E36" s="461"/>
      <c r="F36" s="460"/>
      <c r="G36" s="460"/>
      <c r="H36" s="460"/>
      <c r="I36" s="460"/>
      <c r="J36" s="460"/>
      <c r="K36" s="460"/>
      <c r="M36" s="460"/>
      <c r="N36" s="460"/>
      <c r="O36" s="460"/>
      <c r="P36" s="464"/>
      <c r="Q36" s="464"/>
      <c r="R36" s="464"/>
      <c r="S36" s="464"/>
      <c r="T36" s="464"/>
      <c r="V36" s="374"/>
      <c r="W36" s="374"/>
      <c r="X36" s="374"/>
      <c r="Y36" s="374"/>
      <c r="Z36" s="374"/>
      <c r="AA36" s="374"/>
      <c r="AB36" s="374"/>
      <c r="AC36" s="374"/>
      <c r="AE36" s="374"/>
      <c r="AF36" s="374"/>
      <c r="AG36" s="374"/>
      <c r="AH36" s="374"/>
      <c r="AI36" s="374"/>
      <c r="AJ36" s="374"/>
      <c r="AK36" s="374"/>
      <c r="AL36" s="374"/>
    </row>
    <row r="37" spans="4:38" x14ac:dyDescent="0.25">
      <c r="D37" s="461"/>
      <c r="E37" s="461"/>
      <c r="F37" s="461"/>
      <c r="G37" s="464"/>
      <c r="H37" s="464"/>
      <c r="I37" s="464"/>
      <c r="J37" s="464"/>
      <c r="K37" s="464"/>
      <c r="M37" s="464"/>
      <c r="N37" s="464"/>
      <c r="O37" s="464"/>
      <c r="P37" s="464"/>
      <c r="Q37" s="464"/>
      <c r="R37" s="464"/>
      <c r="S37" s="464"/>
      <c r="T37" s="464"/>
      <c r="V37" s="374"/>
      <c r="W37" s="374"/>
      <c r="X37" s="374"/>
      <c r="Y37" s="374"/>
      <c r="Z37" s="374"/>
      <c r="AA37" s="374"/>
      <c r="AB37" s="374"/>
      <c r="AC37" s="374"/>
      <c r="AE37" s="374"/>
      <c r="AF37" s="374"/>
      <c r="AG37" s="374"/>
      <c r="AH37" s="374"/>
      <c r="AI37" s="374"/>
      <c r="AJ37" s="374"/>
      <c r="AK37" s="374"/>
      <c r="AL37" s="374"/>
    </row>
    <row r="38" spans="4:38" x14ac:dyDescent="0.25">
      <c r="D38" s="465"/>
      <c r="E38" s="461"/>
      <c r="F38" s="463"/>
      <c r="G38" s="462"/>
      <c r="H38" s="462"/>
      <c r="I38" s="462"/>
      <c r="J38" s="462"/>
      <c r="K38" s="462"/>
      <c r="M38" s="462"/>
      <c r="N38" s="462"/>
      <c r="O38" s="463"/>
      <c r="P38" s="462"/>
      <c r="Q38" s="462"/>
      <c r="R38" s="462"/>
      <c r="S38" s="462"/>
      <c r="T38" s="462"/>
      <c r="V38" s="395"/>
      <c r="W38" s="374"/>
      <c r="X38" s="374"/>
      <c r="Y38" s="374"/>
      <c r="Z38" s="374"/>
      <c r="AA38" s="374"/>
      <c r="AB38" s="374"/>
      <c r="AC38" s="374"/>
      <c r="AE38" s="374"/>
      <c r="AF38" s="374"/>
      <c r="AG38" s="374"/>
      <c r="AH38" s="374"/>
      <c r="AI38" s="374"/>
      <c r="AJ38" s="374"/>
      <c r="AK38" s="374"/>
      <c r="AL38" s="374"/>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19" zoomScaleNormal="100" workbookViewId="0">
      <selection activeCell="B36" sqref="B36"/>
    </sheetView>
  </sheetViews>
  <sheetFormatPr defaultColWidth="11.5546875" defaultRowHeight="14.4" x14ac:dyDescent="0.3"/>
  <cols>
    <col min="4" max="4" width="12.44140625" bestFit="1" customWidth="1"/>
  </cols>
  <sheetData>
    <row r="1" spans="1:4" x14ac:dyDescent="0.3">
      <c r="A1" s="488" t="s">
        <v>267</v>
      </c>
    </row>
    <row r="2" spans="1:4" x14ac:dyDescent="0.3">
      <c r="A2" s="488"/>
    </row>
    <row r="3" spans="1:4" x14ac:dyDescent="0.3">
      <c r="B3" s="836" t="s">
        <v>263</v>
      </c>
      <c r="C3" s="836"/>
      <c r="D3" s="836"/>
    </row>
    <row r="4" spans="1:4" x14ac:dyDescent="0.3">
      <c r="D4" s="536"/>
    </row>
    <row r="5" spans="1:4" x14ac:dyDescent="0.3">
      <c r="D5" s="536"/>
    </row>
    <row r="6" spans="1:4" x14ac:dyDescent="0.3">
      <c r="D6" s="536"/>
    </row>
    <row r="7" spans="1:4" x14ac:dyDescent="0.3">
      <c r="D7" s="537"/>
    </row>
    <row r="8" spans="1:4" x14ac:dyDescent="0.3">
      <c r="B8" s="541"/>
      <c r="C8" s="541"/>
      <c r="D8" s="542"/>
    </row>
    <row r="9" spans="1:4" x14ac:dyDescent="0.3">
      <c r="B9" s="541"/>
      <c r="C9" s="541"/>
      <c r="D9" s="541"/>
    </row>
    <row r="10" spans="1:4" x14ac:dyDescent="0.3">
      <c r="D10" s="536"/>
    </row>
    <row r="11" spans="1:4" x14ac:dyDescent="0.3">
      <c r="D11" s="536"/>
    </row>
    <row r="12" spans="1:4" ht="20.25" customHeight="1" x14ac:dyDescent="0.3">
      <c r="B12" s="836" t="s">
        <v>262</v>
      </c>
      <c r="C12" s="836"/>
      <c r="D12" s="836"/>
    </row>
    <row r="13" spans="1:4" x14ac:dyDescent="0.3">
      <c r="D13" s="536"/>
    </row>
    <row r="14" spans="1:4" x14ac:dyDescent="0.3">
      <c r="D14" s="536"/>
    </row>
    <row r="15" spans="1:4" x14ac:dyDescent="0.3">
      <c r="D15" s="536"/>
    </row>
    <row r="16" spans="1:4" x14ac:dyDescent="0.3">
      <c r="D16" s="536"/>
    </row>
    <row r="17" spans="2:4" x14ac:dyDescent="0.3">
      <c r="D17" s="536"/>
    </row>
    <row r="18" spans="2:4" x14ac:dyDescent="0.3">
      <c r="D18" s="536"/>
    </row>
    <row r="19" spans="2:4" x14ac:dyDescent="0.3">
      <c r="D19" s="536"/>
    </row>
    <row r="20" spans="2:4" x14ac:dyDescent="0.3">
      <c r="D20" s="536"/>
    </row>
    <row r="21" spans="2:4" x14ac:dyDescent="0.3">
      <c r="D21" s="536"/>
    </row>
    <row r="22" spans="2:4" x14ac:dyDescent="0.3">
      <c r="D22" s="536"/>
    </row>
    <row r="23" spans="2:4" x14ac:dyDescent="0.3">
      <c r="D23" s="536"/>
    </row>
    <row r="27" spans="2:4" x14ac:dyDescent="0.3">
      <c r="B27" s="836" t="s">
        <v>264</v>
      </c>
      <c r="C27" s="836"/>
      <c r="D27" s="836"/>
    </row>
    <row r="28" spans="2:4" x14ac:dyDescent="0.3">
      <c r="D28" s="538"/>
    </row>
    <row r="29" spans="2:4" x14ac:dyDescent="0.3">
      <c r="D29" s="536"/>
    </row>
    <row r="30" spans="2:4" x14ac:dyDescent="0.3">
      <c r="D30" s="536"/>
    </row>
    <row r="31" spans="2:4" x14ac:dyDescent="0.3">
      <c r="D31" s="536"/>
    </row>
    <row r="32" spans="2:4" x14ac:dyDescent="0.3">
      <c r="D32" s="536"/>
    </row>
    <row r="35" spans="2:4" x14ac:dyDescent="0.3">
      <c r="B35" s="836" t="s">
        <v>265</v>
      </c>
      <c r="C35" s="836"/>
      <c r="D35" s="836"/>
    </row>
    <row r="36" spans="2:4" x14ac:dyDescent="0.3">
      <c r="B36">
        <f>'VA 1DGT'!N16</f>
        <v>3452136.8262000005</v>
      </c>
      <c r="C36">
        <f>'VA 1DGT'!P16</f>
        <v>3378330.0930000003</v>
      </c>
      <c r="D36" s="536">
        <f>C36/B36-1</f>
        <v>-2.1380013862673075E-2</v>
      </c>
    </row>
    <row r="37" spans="2:4" x14ac:dyDescent="0.3">
      <c r="B37">
        <f>'EMP 1DGT'!$N$16</f>
        <v>83690525</v>
      </c>
      <c r="C37">
        <f>'EMP 1DGT'!$P$16</f>
        <v>82788935</v>
      </c>
      <c r="D37" s="536">
        <f>C37/B37-1</f>
        <v>-1.0772904101151282E-2</v>
      </c>
    </row>
    <row r="38" spans="2:4" x14ac:dyDescent="0.3">
      <c r="B38">
        <f>'EMP 1DGT'!$N$16</f>
        <v>83690525</v>
      </c>
      <c r="C38">
        <f>'EMP 1DGT'!$P$16</f>
        <v>82788935</v>
      </c>
      <c r="D38">
        <f>C38-B38</f>
        <v>-901590</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zoomScale="70" zoomScaleNormal="70" workbookViewId="0">
      <selection activeCell="AD12" sqref="AD12"/>
    </sheetView>
  </sheetViews>
  <sheetFormatPr defaultColWidth="11.44140625" defaultRowHeight="13.8" x14ac:dyDescent="0.3"/>
  <cols>
    <col min="1" max="1" width="22.77734375" style="46" customWidth="1"/>
    <col min="2" max="2" width="9" style="46" customWidth="1"/>
    <col min="3" max="3" width="10.77734375" style="46" customWidth="1"/>
    <col min="4" max="4" width="13.21875" style="46" customWidth="1"/>
    <col min="5" max="5" width="20.6640625" style="90" customWidth="1"/>
    <col min="6" max="6" width="13.77734375" style="90" customWidth="1"/>
    <col min="7" max="7" width="10.77734375" style="46" customWidth="1"/>
    <col min="8" max="8" width="18.6640625" style="46" customWidth="1"/>
    <col min="9" max="9" width="16.44140625" style="90" customWidth="1"/>
    <col min="10" max="10" width="11.44140625" style="90"/>
    <col min="11" max="11" width="14.44140625" style="71" customWidth="1"/>
    <col min="12" max="12" width="25.44140625" style="46" customWidth="1"/>
    <col min="13" max="15" width="11.44140625" style="46"/>
    <col min="16" max="16" width="17.6640625" style="46" customWidth="1"/>
    <col min="17" max="17" width="17.77734375" style="46" customWidth="1"/>
    <col min="18" max="19" width="11.44140625" style="46"/>
    <col min="20" max="20" width="17.6640625" style="46" customWidth="1"/>
    <col min="21" max="21" width="9.21875" style="46" customWidth="1"/>
    <col min="22" max="22" width="8.21875" style="91" customWidth="1"/>
    <col min="23" max="23" width="20.44140625" style="46" customWidth="1"/>
    <col min="24" max="26" width="11.44140625" style="46"/>
    <col min="27" max="27" width="21" style="46" customWidth="1"/>
    <col min="28" max="28" width="14.44140625" style="46" customWidth="1"/>
    <col min="29" max="30" width="11.44140625" style="46"/>
    <col min="31" max="31" width="21" style="46" customWidth="1"/>
    <col min="32" max="32" width="14.44140625" style="46" customWidth="1"/>
    <col min="33" max="50" width="11.44140625" style="50"/>
    <col min="51" max="16384" width="11.44140625" style="46"/>
  </cols>
  <sheetData>
    <row r="1" spans="1:50" s="50" customFormat="1" x14ac:dyDescent="0.3">
      <c r="E1" s="83"/>
      <c r="F1" s="83"/>
      <c r="I1" s="83"/>
      <c r="J1" s="83"/>
      <c r="K1" s="71"/>
      <c r="V1" s="49"/>
    </row>
    <row r="2" spans="1:50" s="50" customFormat="1" ht="15.6" x14ac:dyDescent="0.3">
      <c r="A2" s="106" t="s">
        <v>258</v>
      </c>
      <c r="B2" s="105"/>
      <c r="E2" s="83"/>
      <c r="F2" s="83"/>
      <c r="I2" s="83"/>
      <c r="J2" s="83"/>
      <c r="K2" s="71"/>
      <c r="V2" s="49"/>
    </row>
    <row r="3" spans="1:50" s="50" customFormat="1" ht="15.75" customHeight="1" thickBot="1" x14ac:dyDescent="0.35">
      <c r="C3" s="51"/>
      <c r="F3" s="71"/>
      <c r="G3" s="51"/>
      <c r="J3" s="71"/>
      <c r="K3" s="71"/>
      <c r="V3" s="49"/>
    </row>
    <row r="4" spans="1:50" ht="15" customHeight="1" thickBot="1" x14ac:dyDescent="0.35">
      <c r="A4" s="861" t="s">
        <v>95</v>
      </c>
      <c r="B4" s="301"/>
      <c r="C4" s="865" t="str">
        <f>Translate!A8</f>
        <v>EU27</v>
      </c>
      <c r="D4" s="866"/>
      <c r="E4" s="849" t="s">
        <v>94</v>
      </c>
      <c r="F4" s="850"/>
      <c r="G4" s="837"/>
      <c r="H4" s="837"/>
      <c r="I4" s="838"/>
      <c r="J4" s="838"/>
      <c r="K4" s="300"/>
      <c r="L4" s="861" t="s">
        <v>141</v>
      </c>
      <c r="M4" s="551"/>
      <c r="N4" s="849" t="str">
        <f>Translate!A8</f>
        <v>EU27</v>
      </c>
      <c r="O4" s="850"/>
      <c r="P4" s="849" t="s">
        <v>94</v>
      </c>
      <c r="Q4" s="850"/>
      <c r="R4" s="837"/>
      <c r="S4" s="837"/>
      <c r="T4" s="838"/>
      <c r="U4" s="838"/>
      <c r="V4" s="300"/>
      <c r="W4" s="875" t="s">
        <v>146</v>
      </c>
      <c r="X4" s="301"/>
      <c r="Y4" s="865" t="str">
        <f>Translate!A8</f>
        <v>EU27</v>
      </c>
      <c r="Z4" s="866"/>
      <c r="AA4" s="849" t="s">
        <v>94</v>
      </c>
      <c r="AB4" s="850"/>
      <c r="AC4" s="837"/>
      <c r="AD4" s="837"/>
      <c r="AE4" s="838"/>
      <c r="AF4" s="838"/>
    </row>
    <row r="5" spans="1:50" ht="14.4" customHeight="1" x14ac:dyDescent="0.3">
      <c r="A5" s="862"/>
      <c r="B5" s="99">
        <v>2008</v>
      </c>
      <c r="C5" s="100">
        <f>'NoE 1DGT'!S16</f>
        <v>100</v>
      </c>
      <c r="D5" s="101"/>
      <c r="E5" s="701">
        <v>100</v>
      </c>
      <c r="F5" s="702"/>
      <c r="G5" s="71"/>
      <c r="H5" s="303"/>
      <c r="I5" s="71"/>
      <c r="J5" s="71"/>
      <c r="L5" s="862"/>
      <c r="M5" s="99">
        <v>2008</v>
      </c>
      <c r="N5" s="102">
        <f>'EMP 1DGT'!S16</f>
        <v>100</v>
      </c>
      <c r="O5" s="302"/>
      <c r="P5" s="701">
        <v>100</v>
      </c>
      <c r="Q5" s="702"/>
      <c r="R5" s="71"/>
      <c r="S5" s="49"/>
      <c r="T5" s="71"/>
      <c r="U5" s="71"/>
      <c r="V5" s="71"/>
      <c r="W5" s="876"/>
      <c r="X5" s="99">
        <v>2008</v>
      </c>
      <c r="Y5" s="100">
        <f>'VA 1DGT'!S16</f>
        <v>100</v>
      </c>
      <c r="Z5" s="101"/>
      <c r="AA5" s="701">
        <v>100</v>
      </c>
      <c r="AB5" s="702"/>
      <c r="AC5" s="71"/>
      <c r="AD5" s="49"/>
      <c r="AE5" s="71"/>
      <c r="AF5" s="71"/>
    </row>
    <row r="6" spans="1:50" ht="14.4" customHeight="1" x14ac:dyDescent="0.3">
      <c r="A6" s="862"/>
      <c r="B6" s="64">
        <v>2009</v>
      </c>
      <c r="C6" s="84">
        <f>'NoE 1DGT'!T16</f>
        <v>98.854589519565877</v>
      </c>
      <c r="D6" s="304"/>
      <c r="E6" s="703">
        <v>98.854589519565877</v>
      </c>
      <c r="F6" s="704"/>
      <c r="G6" s="71"/>
      <c r="H6" s="72"/>
      <c r="I6" s="71"/>
      <c r="J6" s="71"/>
      <c r="L6" s="862"/>
      <c r="M6" s="64">
        <v>2009</v>
      </c>
      <c r="N6" s="86">
        <f>'EMP 1DGT'!T16</f>
        <v>97.530068105190708</v>
      </c>
      <c r="O6" s="305"/>
      <c r="P6" s="703">
        <v>97.530068105190708</v>
      </c>
      <c r="Q6" s="704"/>
      <c r="R6" s="71"/>
      <c r="S6" s="49"/>
      <c r="T6" s="71"/>
      <c r="U6" s="71"/>
      <c r="V6" s="71"/>
      <c r="W6" s="876"/>
      <c r="X6" s="64">
        <v>2009</v>
      </c>
      <c r="Y6" s="84">
        <f>'VA 1DGT'!T16</f>
        <v>91.67800084582494</v>
      </c>
      <c r="Z6" s="304"/>
      <c r="AA6" s="703">
        <v>91.67800084582494</v>
      </c>
      <c r="AB6" s="704"/>
      <c r="AC6" s="71"/>
      <c r="AD6" s="49"/>
      <c r="AE6" s="71"/>
      <c r="AF6" s="71"/>
    </row>
    <row r="7" spans="1:50" ht="14.4" customHeight="1" x14ac:dyDescent="0.3">
      <c r="A7" s="862"/>
      <c r="B7" s="64">
        <v>2010</v>
      </c>
      <c r="C7" s="84">
        <f>'NoE 1DGT'!U16</f>
        <v>103.04311043312738</v>
      </c>
      <c r="D7" s="85"/>
      <c r="E7" s="703">
        <v>103.04311043312738</v>
      </c>
      <c r="F7" s="704"/>
      <c r="G7" s="71"/>
      <c r="H7" s="49"/>
      <c r="I7" s="71"/>
      <c r="J7" s="71"/>
      <c r="L7" s="862"/>
      <c r="M7" s="64">
        <v>2010</v>
      </c>
      <c r="N7" s="86">
        <f>'EMP 1DGT'!U16</f>
        <v>97.168248483451336</v>
      </c>
      <c r="O7" s="306"/>
      <c r="P7" s="703">
        <v>97.168248483451336</v>
      </c>
      <c r="Q7" s="704"/>
      <c r="R7" s="71"/>
      <c r="S7" s="49"/>
      <c r="T7" s="71"/>
      <c r="U7" s="71"/>
      <c r="V7" s="73"/>
      <c r="W7" s="876"/>
      <c r="X7" s="64">
        <v>2010</v>
      </c>
      <c r="Y7" s="84">
        <f>'VA 1DGT'!U16</f>
        <v>95.391290108073548</v>
      </c>
      <c r="Z7" s="85"/>
      <c r="AA7" s="703">
        <v>95.391290108073548</v>
      </c>
      <c r="AB7" s="704"/>
      <c r="AC7" s="71"/>
      <c r="AD7" s="49"/>
      <c r="AE7" s="71"/>
      <c r="AF7" s="71"/>
    </row>
    <row r="8" spans="1:50" ht="14.4" customHeight="1" x14ac:dyDescent="0.3">
      <c r="A8" s="862"/>
      <c r="B8" s="64">
        <v>2011</v>
      </c>
      <c r="C8" s="84">
        <f>'NoE 1DGT'!V16</f>
        <v>103.38286065765557</v>
      </c>
      <c r="D8" s="85"/>
      <c r="E8" s="703">
        <v>103.38286065765557</v>
      </c>
      <c r="F8" s="704"/>
      <c r="G8" s="71"/>
      <c r="H8" s="49"/>
      <c r="I8" s="71"/>
      <c r="J8" s="71"/>
      <c r="L8" s="862"/>
      <c r="M8" s="64">
        <v>2011</v>
      </c>
      <c r="N8" s="86">
        <f>'EMP 1DGT'!V16</f>
        <v>97.098563616619785</v>
      </c>
      <c r="O8" s="306"/>
      <c r="P8" s="703">
        <v>97.098563616619785</v>
      </c>
      <c r="Q8" s="704"/>
      <c r="R8" s="71"/>
      <c r="S8" s="49"/>
      <c r="T8" s="71"/>
      <c r="U8" s="71"/>
      <c r="V8" s="71"/>
      <c r="W8" s="876"/>
      <c r="X8" s="64">
        <v>2011</v>
      </c>
      <c r="Y8" s="84">
        <f>'VA 1DGT'!V16</f>
        <v>99.170235286693071</v>
      </c>
      <c r="Z8" s="85"/>
      <c r="AA8" s="703">
        <v>99.170235286693071</v>
      </c>
      <c r="AB8" s="704"/>
      <c r="AC8" s="71"/>
      <c r="AD8" s="49"/>
      <c r="AE8" s="71"/>
      <c r="AF8" s="71"/>
    </row>
    <row r="9" spans="1:50" ht="14.4" customHeight="1" x14ac:dyDescent="0.3">
      <c r="A9" s="862"/>
      <c r="B9" s="64">
        <v>2012</v>
      </c>
      <c r="C9" s="84">
        <f>'NoE 1DGT'!W16</f>
        <v>104.80813696270329</v>
      </c>
      <c r="D9" s="85"/>
      <c r="E9" s="703">
        <v>104.80813696270329</v>
      </c>
      <c r="F9" s="704"/>
      <c r="G9" s="71"/>
      <c r="H9" s="49"/>
      <c r="I9" s="71"/>
      <c r="J9" s="71"/>
      <c r="L9" s="862"/>
      <c r="M9" s="64">
        <v>2012</v>
      </c>
      <c r="N9" s="86">
        <f>'EMP 1DGT'!W16</f>
        <v>96.320687181141935</v>
      </c>
      <c r="O9" s="306"/>
      <c r="P9" s="703">
        <v>96.320687181141935</v>
      </c>
      <c r="Q9" s="704"/>
      <c r="R9" s="71"/>
      <c r="S9" s="49"/>
      <c r="T9" s="71"/>
      <c r="U9" s="71"/>
      <c r="V9" s="71"/>
      <c r="W9" s="876"/>
      <c r="X9" s="64">
        <v>2012</v>
      </c>
      <c r="Y9" s="84">
        <f>'VA 1DGT'!W16</f>
        <v>97.058555420856308</v>
      </c>
      <c r="Z9" s="85"/>
      <c r="AA9" s="703">
        <v>97.058555420856308</v>
      </c>
      <c r="AB9" s="704"/>
      <c r="AC9" s="71"/>
      <c r="AD9" s="49"/>
      <c r="AE9" s="71"/>
      <c r="AF9" s="71"/>
    </row>
    <row r="10" spans="1:50" ht="14.4" customHeight="1" x14ac:dyDescent="0.3">
      <c r="A10" s="862"/>
      <c r="B10" s="64">
        <v>2013</v>
      </c>
      <c r="C10" s="84">
        <f>'NoE 1DGT'!X16</f>
        <v>105.55795892385864</v>
      </c>
      <c r="D10" s="307"/>
      <c r="E10" s="703">
        <v>105.55795892385864</v>
      </c>
      <c r="F10" s="705"/>
      <c r="G10" s="71"/>
      <c r="H10" s="49"/>
      <c r="I10" s="71"/>
      <c r="J10" s="71"/>
      <c r="L10" s="862"/>
      <c r="M10" s="64">
        <v>2013</v>
      </c>
      <c r="N10" s="86">
        <f>'EMP 1DGT'!X16</f>
        <v>94.940232256326766</v>
      </c>
      <c r="O10" s="308"/>
      <c r="P10" s="703">
        <v>94.940232256326766</v>
      </c>
      <c r="Q10" s="705"/>
      <c r="R10" s="71"/>
      <c r="S10" s="49"/>
      <c r="T10" s="71"/>
      <c r="U10" s="71"/>
      <c r="V10" s="71"/>
      <c r="W10" s="876"/>
      <c r="X10" s="64">
        <v>2013</v>
      </c>
      <c r="Y10" s="84">
        <f>'VA 1DGT'!X16</f>
        <v>97.933702077545234</v>
      </c>
      <c r="Z10" s="307"/>
      <c r="AA10" s="703">
        <v>97.933702077545234</v>
      </c>
      <c r="AB10" s="705"/>
      <c r="AC10" s="71"/>
      <c r="AD10" s="49"/>
      <c r="AE10" s="71"/>
      <c r="AF10" s="71"/>
    </row>
    <row r="11" spans="1:50" ht="14.4" customHeight="1" x14ac:dyDescent="0.3">
      <c r="A11" s="862"/>
      <c r="B11" s="64">
        <v>2014</v>
      </c>
      <c r="C11" s="86">
        <f>'NoE 1DGT'!Y16</f>
        <v>109.6737827711529</v>
      </c>
      <c r="D11" s="88"/>
      <c r="E11" s="706">
        <v>109.6737827711529</v>
      </c>
      <c r="F11" s="707"/>
      <c r="G11" s="71"/>
      <c r="H11" s="71"/>
      <c r="I11" s="71"/>
      <c r="J11" s="71"/>
      <c r="L11" s="862"/>
      <c r="M11" s="64">
        <v>2014</v>
      </c>
      <c r="N11" s="86">
        <f>'EMP 1DGT'!Y16</f>
        <v>96.978102328080041</v>
      </c>
      <c r="O11" s="308"/>
      <c r="P11" s="706">
        <v>96.978102328080041</v>
      </c>
      <c r="Q11" s="707"/>
      <c r="R11" s="71"/>
      <c r="S11" s="71"/>
      <c r="T11" s="71"/>
      <c r="U11" s="71"/>
      <c r="V11" s="71"/>
      <c r="W11" s="876"/>
      <c r="X11" s="64">
        <v>2014</v>
      </c>
      <c r="Y11" s="88">
        <f>'VA 1DGT'!Y16</f>
        <v>100.26661327497568</v>
      </c>
      <c r="Z11" s="88"/>
      <c r="AA11" s="706">
        <v>100.26661327497568</v>
      </c>
      <c r="AB11" s="707"/>
      <c r="AC11" s="71"/>
      <c r="AD11" s="71"/>
      <c r="AE11" s="71"/>
      <c r="AF11" s="71"/>
    </row>
    <row r="12" spans="1:50" ht="14.4" customHeight="1" x14ac:dyDescent="0.3">
      <c r="A12" s="862"/>
      <c r="B12" s="64">
        <v>2015</v>
      </c>
      <c r="C12" s="84">
        <f>'NoE 1DGT'!Z16</f>
        <v>108.98320662008196</v>
      </c>
      <c r="D12" s="88"/>
      <c r="E12" s="703">
        <v>108.98320662008196</v>
      </c>
      <c r="F12" s="707"/>
      <c r="G12" s="71"/>
      <c r="H12" s="71"/>
      <c r="I12" s="71"/>
      <c r="J12" s="71"/>
      <c r="L12" s="862"/>
      <c r="M12" s="64">
        <v>2015</v>
      </c>
      <c r="N12" s="86">
        <f>'EMP 1DGT'!Z16</f>
        <v>97.058557112056889</v>
      </c>
      <c r="O12" s="87"/>
      <c r="P12" s="703">
        <v>97.058557112056889</v>
      </c>
      <c r="Q12" s="707"/>
      <c r="R12" s="49"/>
      <c r="S12" s="71"/>
      <c r="T12" s="71"/>
      <c r="U12" s="71"/>
      <c r="V12" s="71"/>
      <c r="W12" s="876"/>
      <c r="X12" s="64">
        <v>2015</v>
      </c>
      <c r="Y12" s="84">
        <f>'VA 1DGT'!Z16</f>
        <v>104.10249567216277</v>
      </c>
      <c r="Z12" s="88"/>
      <c r="AA12" s="703">
        <v>104.10249567216277</v>
      </c>
      <c r="AB12" s="707"/>
      <c r="AC12" s="49"/>
      <c r="AD12" s="71"/>
      <c r="AE12" s="71"/>
      <c r="AF12" s="71"/>
    </row>
    <row r="13" spans="1:50" ht="14.4" customHeight="1" x14ac:dyDescent="0.3">
      <c r="A13" s="862"/>
      <c r="B13" s="64">
        <v>2016</v>
      </c>
      <c r="C13" s="84">
        <f>'NoE 1DGT'!AA16</f>
        <v>112.7700698566187</v>
      </c>
      <c r="D13" s="84"/>
      <c r="E13" s="703">
        <v>112.7700698566187</v>
      </c>
      <c r="F13" s="705"/>
      <c r="G13" s="71"/>
      <c r="H13" s="71"/>
      <c r="I13" s="71"/>
      <c r="J13" s="71"/>
      <c r="L13" s="862"/>
      <c r="M13" s="64">
        <v>2016</v>
      </c>
      <c r="N13" s="86">
        <f>'EMP 1DGT'!AA16</f>
        <v>100.89659710702956</v>
      </c>
      <c r="O13" s="87"/>
      <c r="P13" s="703">
        <v>100.89659710702956</v>
      </c>
      <c r="Q13" s="705"/>
      <c r="R13" s="49"/>
      <c r="S13" s="71"/>
      <c r="T13" s="71"/>
      <c r="U13" s="71"/>
      <c r="V13" s="71"/>
      <c r="W13" s="876"/>
      <c r="X13" s="64">
        <v>2016</v>
      </c>
      <c r="Y13" s="84">
        <f>'VA 1DGT'!AA16</f>
        <v>109.42689441595718</v>
      </c>
      <c r="Z13" s="88"/>
      <c r="AA13" s="706">
        <v>109.42689441595718</v>
      </c>
      <c r="AB13" s="707"/>
      <c r="AC13" s="49"/>
      <c r="AD13" s="71"/>
      <c r="AE13" s="71"/>
      <c r="AF13" s="71"/>
    </row>
    <row r="14" spans="1:50" ht="14.4" customHeight="1" x14ac:dyDescent="0.3">
      <c r="A14" s="862"/>
      <c r="B14" s="349">
        <v>2017</v>
      </c>
      <c r="C14" s="84">
        <f>'NoE 1DGT'!AB16</f>
        <v>112.39160065350728</v>
      </c>
      <c r="D14" s="88"/>
      <c r="E14" s="703">
        <v>112.39160065350728</v>
      </c>
      <c r="F14" s="705"/>
      <c r="G14" s="71"/>
      <c r="H14" s="71"/>
      <c r="I14" s="71"/>
      <c r="J14" s="71"/>
      <c r="L14" s="862"/>
      <c r="M14" s="349">
        <v>2017</v>
      </c>
      <c r="N14" s="86">
        <f>'EMP 1DGT'!AB16</f>
        <v>100.63998971711857</v>
      </c>
      <c r="O14" s="87"/>
      <c r="P14" s="703">
        <v>100.63998971711857</v>
      </c>
      <c r="Q14" s="705"/>
      <c r="R14" s="49"/>
      <c r="S14" s="71"/>
      <c r="T14" s="71"/>
      <c r="U14" s="71"/>
      <c r="V14" s="71"/>
      <c r="W14" s="877"/>
      <c r="X14" s="349">
        <v>2017</v>
      </c>
      <c r="Y14" s="86">
        <f>'VA 1DGT'!AB16</f>
        <v>110.81545740914105</v>
      </c>
      <c r="Z14" s="88"/>
      <c r="AA14" s="706">
        <v>110.81545740914105</v>
      </c>
      <c r="AB14" s="707"/>
      <c r="AC14" s="49"/>
      <c r="AD14" s="71"/>
      <c r="AE14" s="71"/>
      <c r="AF14" s="71"/>
    </row>
    <row r="15" spans="1:50" ht="14.4" customHeight="1" x14ac:dyDescent="0.3">
      <c r="A15" s="862"/>
      <c r="B15" s="349">
        <v>2018</v>
      </c>
      <c r="C15" s="574">
        <f>'NoE 1DGT'!AC16</f>
        <v>114.84278940124796</v>
      </c>
      <c r="D15" s="88"/>
      <c r="E15" s="708">
        <v>114.84278940124796</v>
      </c>
      <c r="F15" s="705"/>
      <c r="G15" s="49"/>
      <c r="H15" s="49"/>
      <c r="I15" s="71"/>
      <c r="J15" s="71"/>
      <c r="L15" s="862"/>
      <c r="M15" s="349">
        <v>2018</v>
      </c>
      <c r="N15" s="591">
        <f>'EMP 1DGT'!AC16</f>
        <v>100.74215045235999</v>
      </c>
      <c r="O15" s="87"/>
      <c r="P15" s="708">
        <v>100.74215045235999</v>
      </c>
      <c r="Q15" s="705"/>
      <c r="R15" s="49"/>
      <c r="S15" s="49"/>
      <c r="T15" s="71"/>
      <c r="U15" s="71"/>
      <c r="V15" s="71"/>
      <c r="W15" s="877"/>
      <c r="X15" s="349">
        <v>2018</v>
      </c>
      <c r="Y15" s="609">
        <f>'VA 1DGT'!AC16</f>
        <v>110.64080341024936</v>
      </c>
      <c r="Z15" s="505"/>
      <c r="AA15" s="715">
        <v>110.64080341024936</v>
      </c>
      <c r="AB15" s="705"/>
      <c r="AC15" s="49"/>
      <c r="AD15" s="49"/>
      <c r="AE15" s="71"/>
      <c r="AF15" s="71"/>
      <c r="AG15" s="46"/>
      <c r="AH15" s="46"/>
      <c r="AI15" s="46"/>
      <c r="AJ15" s="46"/>
      <c r="AK15" s="46"/>
      <c r="AL15" s="46"/>
      <c r="AM15" s="46"/>
      <c r="AN15" s="46"/>
      <c r="AO15" s="46"/>
      <c r="AP15" s="46"/>
      <c r="AQ15" s="46"/>
      <c r="AR15" s="46"/>
      <c r="AS15" s="46"/>
      <c r="AT15" s="46"/>
      <c r="AU15" s="46"/>
      <c r="AV15" s="46"/>
      <c r="AW15" s="46"/>
      <c r="AX15" s="46"/>
    </row>
    <row r="16" spans="1:50" ht="14.4" customHeight="1" x14ac:dyDescent="0.3">
      <c r="A16" s="862"/>
      <c r="B16" s="349">
        <v>2019</v>
      </c>
      <c r="C16" s="689">
        <f>'NoE 1DGT'!AD16</f>
        <v>117.18933115633803</v>
      </c>
      <c r="D16" s="505">
        <f>'NoE 1DGT'!AD16</f>
        <v>117.18933115633803</v>
      </c>
      <c r="E16" s="709">
        <v>117.18933115633803</v>
      </c>
      <c r="F16" s="707">
        <v>117.18933115633803</v>
      </c>
      <c r="G16" s="49"/>
      <c r="H16" s="49"/>
      <c r="I16" s="71"/>
      <c r="J16" s="71"/>
      <c r="L16" s="862"/>
      <c r="M16" s="349">
        <v>2019</v>
      </c>
      <c r="N16" s="351">
        <f>'EMP 1DGT'!AD16</f>
        <v>101.6424286152329</v>
      </c>
      <c r="O16" s="87">
        <f>'EMP 1DGT'!AD16</f>
        <v>101.6424286152329</v>
      </c>
      <c r="P16" s="703">
        <v>101.6424286152329</v>
      </c>
      <c r="Q16" s="707">
        <v>101.6424286152329</v>
      </c>
      <c r="R16" s="49"/>
      <c r="S16" s="49"/>
      <c r="T16" s="71"/>
      <c r="U16" s="71"/>
      <c r="V16" s="71"/>
      <c r="W16" s="550"/>
      <c r="X16" s="349">
        <v>2019</v>
      </c>
      <c r="Y16" s="351">
        <f>'VA 1DGT'!AD16</f>
        <v>114.58267281984179</v>
      </c>
      <c r="Z16" s="350">
        <f>'VA 1DGT'!AD16</f>
        <v>114.58267281984179</v>
      </c>
      <c r="AA16" s="716">
        <v>114.58267281984179</v>
      </c>
      <c r="AB16" s="705">
        <v>114.58267281984179</v>
      </c>
      <c r="AC16" s="49"/>
      <c r="AD16" s="49"/>
      <c r="AE16" s="71"/>
      <c r="AF16" s="71"/>
      <c r="AG16" s="46"/>
      <c r="AH16" s="46"/>
      <c r="AI16" s="46"/>
      <c r="AJ16" s="46"/>
      <c r="AK16" s="46"/>
      <c r="AL16" s="46"/>
      <c r="AM16" s="46"/>
      <c r="AN16" s="46"/>
      <c r="AO16" s="46"/>
      <c r="AP16" s="46"/>
      <c r="AQ16" s="46"/>
      <c r="AR16" s="46"/>
      <c r="AS16" s="46"/>
      <c r="AT16" s="46"/>
      <c r="AU16" s="46"/>
      <c r="AV16" s="46"/>
      <c r="AW16" s="46"/>
      <c r="AX16" s="46"/>
    </row>
    <row r="17" spans="1:50" ht="14.4" customHeight="1" x14ac:dyDescent="0.3">
      <c r="A17" s="862"/>
      <c r="B17" s="64" t="s">
        <v>270</v>
      </c>
      <c r="C17" s="316"/>
      <c r="D17" s="87">
        <f>'NoE 1DGT'!AE15</f>
        <v>115.08291743875461</v>
      </c>
      <c r="E17" s="708"/>
      <c r="F17" s="705">
        <v>115.08291743875461</v>
      </c>
      <c r="G17" s="49"/>
      <c r="H17" s="49"/>
      <c r="I17" s="71"/>
      <c r="J17" s="71"/>
      <c r="L17" s="862"/>
      <c r="M17" s="64" t="s">
        <v>270</v>
      </c>
      <c r="N17" s="547"/>
      <c r="O17" s="352">
        <f>'EMP 1DGT'!AE16</f>
        <v>99.656864926592974</v>
      </c>
      <c r="P17" s="708"/>
      <c r="Q17" s="707">
        <v>99.656864926592974</v>
      </c>
      <c r="R17" s="49"/>
      <c r="S17" s="49"/>
      <c r="T17" s="71"/>
      <c r="U17" s="71"/>
      <c r="V17" s="71"/>
      <c r="W17" s="549"/>
      <c r="X17" s="64" t="s">
        <v>270</v>
      </c>
      <c r="Y17" s="506"/>
      <c r="Z17" s="350">
        <f>'VA 1DGT'!AE16</f>
        <v>108.27530149956092</v>
      </c>
      <c r="AA17" s="715"/>
      <c r="AB17" s="705">
        <v>108.27530149956092</v>
      </c>
      <c r="AC17" s="49"/>
      <c r="AD17" s="49"/>
      <c r="AE17" s="71"/>
      <c r="AF17" s="71"/>
      <c r="AG17" s="46"/>
      <c r="AH17" s="46"/>
      <c r="AI17" s="46"/>
      <c r="AJ17" s="46"/>
      <c r="AK17" s="46"/>
      <c r="AL17" s="46"/>
      <c r="AM17" s="46"/>
      <c r="AN17" s="46"/>
      <c r="AO17" s="46"/>
      <c r="AP17" s="46"/>
      <c r="AQ17" s="46"/>
      <c r="AR17" s="46"/>
      <c r="AS17" s="46"/>
      <c r="AT17" s="46"/>
      <c r="AU17" s="46"/>
      <c r="AV17" s="46"/>
      <c r="AW17" s="46"/>
      <c r="AX17" s="46"/>
    </row>
    <row r="18" spans="1:50" ht="15" customHeight="1" x14ac:dyDescent="0.3">
      <c r="A18" s="862"/>
      <c r="B18" s="349" t="s">
        <v>271</v>
      </c>
      <c r="C18" s="548"/>
      <c r="D18" s="505">
        <f>'NoE 1DGT'!AF16</f>
        <v>116.52372131326764</v>
      </c>
      <c r="E18" s="710"/>
      <c r="F18" s="707">
        <v>116.52372131326764</v>
      </c>
      <c r="G18" s="49"/>
      <c r="H18" s="49"/>
      <c r="I18" s="71"/>
      <c r="J18" s="71"/>
      <c r="L18" s="862"/>
      <c r="M18" s="64" t="s">
        <v>271</v>
      </c>
      <c r="N18" s="547"/>
      <c r="O18" s="352">
        <f>'EMP 1DGT'!AF16</f>
        <v>100.16527435163191</v>
      </c>
      <c r="P18" s="708"/>
      <c r="Q18" s="707">
        <v>100.16527435163191</v>
      </c>
      <c r="R18" s="49"/>
      <c r="S18" s="49"/>
      <c r="T18" s="71"/>
      <c r="U18" s="71"/>
      <c r="V18" s="71"/>
      <c r="W18" s="549"/>
      <c r="X18" s="64" t="s">
        <v>271</v>
      </c>
      <c r="Y18" s="506"/>
      <c r="Z18" s="350">
        <f>'VA 1DGT'!AF16</f>
        <v>116.94944270336593</v>
      </c>
      <c r="AA18" s="715"/>
      <c r="AB18" s="705">
        <v>116.94944270336593</v>
      </c>
      <c r="AC18" s="49"/>
      <c r="AD18" s="49"/>
      <c r="AE18" s="71"/>
      <c r="AF18" s="71"/>
      <c r="AG18" s="46"/>
      <c r="AH18" s="46"/>
      <c r="AI18" s="46"/>
      <c r="AJ18" s="46"/>
      <c r="AK18" s="46"/>
      <c r="AL18" s="46"/>
      <c r="AM18" s="46"/>
      <c r="AN18" s="46"/>
      <c r="AO18" s="46"/>
      <c r="AP18" s="46"/>
      <c r="AQ18" s="46"/>
      <c r="AR18" s="46"/>
      <c r="AS18" s="46"/>
      <c r="AT18" s="46"/>
      <c r="AU18" s="46"/>
      <c r="AV18" s="46"/>
      <c r="AW18" s="46"/>
      <c r="AX18" s="46"/>
    </row>
    <row r="19" spans="1:50" ht="14.4" customHeight="1" thickBot="1" x14ac:dyDescent="0.35">
      <c r="A19" s="863"/>
      <c r="B19" s="65" t="s">
        <v>280</v>
      </c>
      <c r="C19" s="310"/>
      <c r="D19" s="311">
        <f>'NoE 1DGT'!AG16</f>
        <v>118.42004702064638</v>
      </c>
      <c r="E19" s="711"/>
      <c r="F19" s="712">
        <v>118.42004702064638</v>
      </c>
      <c r="G19" s="49"/>
      <c r="H19" s="49"/>
      <c r="I19" s="71"/>
      <c r="J19" s="71"/>
      <c r="L19" s="863"/>
      <c r="M19" s="65" t="s">
        <v>280</v>
      </c>
      <c r="N19" s="546"/>
      <c r="O19" s="686">
        <f>'EMP 1DGT'!AG16</f>
        <v>101.76167773136119</v>
      </c>
      <c r="P19" s="713"/>
      <c r="Q19" s="714">
        <v>101.76167773136119</v>
      </c>
      <c r="R19" s="49"/>
      <c r="S19" s="49"/>
      <c r="T19" s="71"/>
      <c r="U19" s="71"/>
      <c r="V19" s="71"/>
      <c r="W19" s="507"/>
      <c r="X19" s="65" t="s">
        <v>280</v>
      </c>
      <c r="Y19" s="310"/>
      <c r="Z19" s="309">
        <f>'VA 1DGT'!AG16</f>
        <v>124.98830820005132</v>
      </c>
      <c r="AA19" s="711"/>
      <c r="AB19" s="712">
        <v>124.98830820005132</v>
      </c>
      <c r="AC19" s="49"/>
      <c r="AD19" s="49"/>
      <c r="AE19" s="71"/>
      <c r="AF19" s="71"/>
      <c r="AG19" s="46"/>
      <c r="AH19" s="46"/>
      <c r="AI19" s="46"/>
      <c r="AJ19" s="46"/>
      <c r="AK19" s="46"/>
      <c r="AL19" s="46"/>
      <c r="AM19" s="46"/>
      <c r="AN19" s="46"/>
      <c r="AO19" s="46"/>
      <c r="AP19" s="46"/>
      <c r="AQ19" s="46"/>
      <c r="AR19" s="46"/>
      <c r="AS19" s="46"/>
      <c r="AT19" s="46"/>
      <c r="AU19" s="46"/>
      <c r="AV19" s="46"/>
      <c r="AW19" s="46"/>
      <c r="AX19" s="46"/>
    </row>
    <row r="20" spans="1:50" s="50" customFormat="1" ht="14.4" thickBot="1" x14ac:dyDescent="0.35">
      <c r="A20" s="299"/>
      <c r="B20" s="47"/>
      <c r="C20" s="49"/>
      <c r="D20" s="49"/>
      <c r="E20" s="71"/>
      <c r="F20" s="71"/>
      <c r="G20" s="49"/>
      <c r="H20" s="49"/>
      <c r="I20" s="71"/>
      <c r="J20" s="71"/>
      <c r="K20" s="71"/>
      <c r="L20" s="74"/>
      <c r="M20" s="47"/>
      <c r="N20" s="49"/>
      <c r="O20" s="49"/>
      <c r="P20" s="71"/>
      <c r="Q20" s="71"/>
      <c r="R20" s="49"/>
      <c r="S20" s="49"/>
      <c r="T20" s="71"/>
      <c r="U20" s="71"/>
      <c r="V20" s="71"/>
      <c r="W20" s="74"/>
      <c r="X20" s="47"/>
      <c r="Y20" s="49"/>
      <c r="Z20" s="49"/>
      <c r="AA20" s="71"/>
      <c r="AB20" s="71"/>
      <c r="AC20" s="49"/>
      <c r="AD20" s="49"/>
      <c r="AE20" s="71"/>
      <c r="AF20" s="71"/>
    </row>
    <row r="21" spans="1:50" s="50" customFormat="1" ht="51" customHeight="1" thickBot="1" x14ac:dyDescent="0.35">
      <c r="A21" s="858" t="s">
        <v>160</v>
      </c>
      <c r="B21" s="98"/>
      <c r="C21" s="864" t="s">
        <v>100</v>
      </c>
      <c r="D21" s="867"/>
      <c r="E21" s="839" t="s">
        <v>101</v>
      </c>
      <c r="F21" s="840"/>
      <c r="G21" s="864" t="s">
        <v>147</v>
      </c>
      <c r="H21" s="840"/>
      <c r="I21" s="839" t="s">
        <v>104</v>
      </c>
      <c r="J21" s="840"/>
      <c r="K21" s="300"/>
      <c r="L21" s="858" t="s">
        <v>161</v>
      </c>
      <c r="M21" s="98"/>
      <c r="N21" s="839" t="s">
        <v>100</v>
      </c>
      <c r="O21" s="840"/>
      <c r="P21" s="864" t="s">
        <v>101</v>
      </c>
      <c r="Q21" s="867"/>
      <c r="R21" s="839" t="s">
        <v>147</v>
      </c>
      <c r="S21" s="840"/>
      <c r="T21" s="839" t="s">
        <v>104</v>
      </c>
      <c r="U21" s="840"/>
      <c r="V21" s="300"/>
      <c r="W21" s="872" t="s">
        <v>162</v>
      </c>
      <c r="X21" s="98"/>
      <c r="Y21" s="864" t="s">
        <v>100</v>
      </c>
      <c r="Z21" s="867"/>
      <c r="AA21" s="839" t="s">
        <v>101</v>
      </c>
      <c r="AB21" s="840"/>
      <c r="AC21" s="864" t="s">
        <v>147</v>
      </c>
      <c r="AD21" s="867"/>
      <c r="AE21" s="839" t="s">
        <v>104</v>
      </c>
      <c r="AF21" s="840"/>
    </row>
    <row r="22" spans="1:50" s="50" customFormat="1" ht="15" customHeight="1" x14ac:dyDescent="0.3">
      <c r="A22" s="859"/>
      <c r="B22" s="92">
        <v>2008</v>
      </c>
      <c r="C22" s="93">
        <f>'NoE 1DGT'!S11</f>
        <v>100</v>
      </c>
      <c r="D22" s="94"/>
      <c r="E22" s="95">
        <f>'NoE 1DGT'!S12</f>
        <v>100</v>
      </c>
      <c r="F22" s="96"/>
      <c r="G22" s="93">
        <f>'NoE 1DGT'!S13</f>
        <v>100</v>
      </c>
      <c r="H22" s="94"/>
      <c r="I22" s="317">
        <f>'NoE 1DGT'!S14</f>
        <v>100</v>
      </c>
      <c r="J22" s="318"/>
      <c r="K22" s="71"/>
      <c r="L22" s="859"/>
      <c r="M22" s="92">
        <v>2008</v>
      </c>
      <c r="N22" s="95">
        <f>'EMP 1DGT'!S11</f>
        <v>100</v>
      </c>
      <c r="O22" s="96"/>
      <c r="P22" s="93">
        <f>'EMP 1DGT'!S12</f>
        <v>100</v>
      </c>
      <c r="Q22" s="94"/>
      <c r="R22" s="95">
        <f>'EMP 1DGT'!S13</f>
        <v>100</v>
      </c>
      <c r="S22" s="96"/>
      <c r="T22" s="95">
        <f>'EMP 1DGT'!S14</f>
        <v>100</v>
      </c>
      <c r="U22" s="96"/>
      <c r="V22" s="49"/>
      <c r="W22" s="873"/>
      <c r="X22" s="92">
        <v>2008</v>
      </c>
      <c r="Y22" s="93">
        <f>'VA 1DGT'!S11</f>
        <v>100</v>
      </c>
      <c r="Z22" s="94"/>
      <c r="AA22" s="95">
        <f>'VA 1DGT'!S12</f>
        <v>100</v>
      </c>
      <c r="AB22" s="96"/>
      <c r="AC22" s="93">
        <f>'VA 1DGT'!S13</f>
        <v>100</v>
      </c>
      <c r="AD22" s="94"/>
      <c r="AE22" s="95">
        <f>'VA 1DGT'!S14</f>
        <v>100</v>
      </c>
      <c r="AF22" s="96"/>
    </row>
    <row r="23" spans="1:50" s="50" customFormat="1" ht="14.4" customHeight="1" x14ac:dyDescent="0.3">
      <c r="A23" s="859"/>
      <c r="B23" s="48">
        <v>2009</v>
      </c>
      <c r="C23" s="75">
        <f>'NoE 1DGT'!T11</f>
        <v>98.93375325135969</v>
      </c>
      <c r="D23" s="76"/>
      <c r="E23" s="77">
        <f>'NoE 1DGT'!T12</f>
        <v>97.688941566226092</v>
      </c>
      <c r="F23" s="78"/>
      <c r="G23" s="75">
        <f>'NoE 1DGT'!T13</f>
        <v>98.978211722428995</v>
      </c>
      <c r="H23" s="76"/>
      <c r="I23" s="77">
        <f>'NoE 1DGT'!T14</f>
        <v>95.949485257889691</v>
      </c>
      <c r="J23" s="78"/>
      <c r="K23" s="71"/>
      <c r="L23" s="859"/>
      <c r="M23" s="48">
        <v>2009</v>
      </c>
      <c r="N23" s="77">
        <f>'EMP 1DGT'!T11</f>
        <v>98.258489027336324</v>
      </c>
      <c r="O23" s="78"/>
      <c r="P23" s="75">
        <f>'EMP 1DGT'!T12</f>
        <v>96.968716288240188</v>
      </c>
      <c r="Q23" s="76"/>
      <c r="R23" s="77">
        <f>'EMP 1DGT'!T13</f>
        <v>96.904217125674123</v>
      </c>
      <c r="S23" s="78"/>
      <c r="T23" s="77">
        <f>'EMP 1DGT'!T14</f>
        <v>95.573907412000139</v>
      </c>
      <c r="U23" s="78"/>
      <c r="V23" s="49"/>
      <c r="W23" s="873"/>
      <c r="X23" s="48">
        <v>2009</v>
      </c>
      <c r="Y23" s="75">
        <f>'VA 1DGT'!T11</f>
        <v>90.035249236317171</v>
      </c>
      <c r="Z23" s="76"/>
      <c r="AA23" s="77">
        <f>'VA 1DGT'!T12</f>
        <v>92.33895132629128</v>
      </c>
      <c r="AB23" s="78"/>
      <c r="AC23" s="75">
        <f>'VA 1DGT'!T13</f>
        <v>92.992228190075394</v>
      </c>
      <c r="AD23" s="76"/>
      <c r="AE23" s="77">
        <f>'VA 1DGT'!T14</f>
        <v>91.685359338171864</v>
      </c>
      <c r="AF23" s="78"/>
    </row>
    <row r="24" spans="1:50" s="50" customFormat="1" ht="14.4" customHeight="1" x14ac:dyDescent="0.3">
      <c r="A24" s="859"/>
      <c r="B24" s="48">
        <v>2010</v>
      </c>
      <c r="C24" s="75">
        <f>'NoE 1DGT'!U11</f>
        <v>103.51604083218251</v>
      </c>
      <c r="D24" s="76"/>
      <c r="E24" s="77">
        <f>'NoE 1DGT'!U12</f>
        <v>97.119004014960865</v>
      </c>
      <c r="F24" s="78"/>
      <c r="G24" s="75">
        <f>'NoE 1DGT'!U13</f>
        <v>97.356678151501086</v>
      </c>
      <c r="H24" s="76"/>
      <c r="I24" s="77">
        <f>'NoE 1DGT'!U14</f>
        <v>95.736846199725122</v>
      </c>
      <c r="J24" s="78"/>
      <c r="K24" s="71"/>
      <c r="L24" s="859"/>
      <c r="M24" s="48">
        <v>2010</v>
      </c>
      <c r="N24" s="77">
        <f>'EMP 1DGT'!U11</f>
        <v>98.871242390310925</v>
      </c>
      <c r="O24" s="78"/>
      <c r="P24" s="75">
        <f>'EMP 1DGT'!U12</f>
        <v>96.236876103558032</v>
      </c>
      <c r="Q24" s="76"/>
      <c r="R24" s="77">
        <f>'EMP 1DGT'!U13</f>
        <v>95.250347189083357</v>
      </c>
      <c r="S24" s="78"/>
      <c r="T24" s="77">
        <f>'EMP 1DGT'!U14</f>
        <v>95.04914849995177</v>
      </c>
      <c r="U24" s="78"/>
      <c r="V24" s="49"/>
      <c r="W24" s="873"/>
      <c r="X24" s="48">
        <v>2010</v>
      </c>
      <c r="Y24" s="75">
        <f>'VA 1DGT'!U11</f>
        <v>94.726936591406073</v>
      </c>
      <c r="Z24" s="76"/>
      <c r="AA24" s="77">
        <f>'VA 1DGT'!U12</f>
        <v>94.127252377634477</v>
      </c>
      <c r="AB24" s="78"/>
      <c r="AC24" s="75">
        <f>'VA 1DGT'!U13</f>
        <v>97.519393760961165</v>
      </c>
      <c r="AD24" s="76"/>
      <c r="AE24" s="77">
        <f>'VA 1DGT'!U14</f>
        <v>101.15457721674709</v>
      </c>
      <c r="AF24" s="78"/>
    </row>
    <row r="25" spans="1:50" s="50" customFormat="1" ht="14.4" customHeight="1" x14ac:dyDescent="0.3">
      <c r="A25" s="859"/>
      <c r="B25" s="48">
        <v>2011</v>
      </c>
      <c r="C25" s="75">
        <f>'NoE 1DGT'!V11</f>
        <v>103.80553746753469</v>
      </c>
      <c r="D25" s="76"/>
      <c r="E25" s="77">
        <f>'NoE 1DGT'!V12</f>
        <v>98.043075969576705</v>
      </c>
      <c r="F25" s="78"/>
      <c r="G25" s="75">
        <f>'NoE 1DGT'!V13</f>
        <v>98.579862379433919</v>
      </c>
      <c r="H25" s="76"/>
      <c r="I25" s="77">
        <f>'NoE 1DGT'!V14</f>
        <v>97.858050462878921</v>
      </c>
      <c r="J25" s="78"/>
      <c r="K25" s="71"/>
      <c r="L25" s="859"/>
      <c r="M25" s="48">
        <v>2011</v>
      </c>
      <c r="N25" s="77">
        <f>'EMP 1DGT'!V11</f>
        <v>97.875787983288291</v>
      </c>
      <c r="O25" s="78"/>
      <c r="P25" s="75">
        <f>'EMP 1DGT'!V12</f>
        <v>96.500187435581537</v>
      </c>
      <c r="Q25" s="76"/>
      <c r="R25" s="77">
        <f>'EMP 1DGT'!V13</f>
        <v>96.430082401582581</v>
      </c>
      <c r="S25" s="78"/>
      <c r="T25" s="77">
        <f>'EMP 1DGT'!V14</f>
        <v>97.031573469043124</v>
      </c>
      <c r="U25" s="78"/>
      <c r="V25" s="49"/>
      <c r="W25" s="873"/>
      <c r="X25" s="48">
        <v>2011</v>
      </c>
      <c r="Y25" s="75">
        <f>'VA 1DGT'!V11</f>
        <v>98.577663965976328</v>
      </c>
      <c r="Z25" s="76"/>
      <c r="AA25" s="77">
        <f>'VA 1DGT'!V12</f>
        <v>97.080131790325353</v>
      </c>
      <c r="AB25" s="78"/>
      <c r="AC25" s="75">
        <f>'VA 1DGT'!V13</f>
        <v>102.07207724206603</v>
      </c>
      <c r="AD25" s="76"/>
      <c r="AE25" s="77">
        <f>'VA 1DGT'!V14</f>
        <v>103.66257547874297</v>
      </c>
      <c r="AF25" s="78"/>
    </row>
    <row r="26" spans="1:50" s="50" customFormat="1" ht="14.4" customHeight="1" x14ac:dyDescent="0.3">
      <c r="A26" s="859"/>
      <c r="B26" s="48">
        <v>2012</v>
      </c>
      <c r="C26" s="75">
        <f>'NoE 1DGT'!W11</f>
        <v>105.49137964385446</v>
      </c>
      <c r="D26" s="76"/>
      <c r="E26" s="77">
        <f>'NoE 1DGT'!W12</f>
        <v>96.155477302732208</v>
      </c>
      <c r="F26" s="78"/>
      <c r="G26" s="75">
        <f>'NoE 1DGT'!W13</f>
        <v>97.174533284629732</v>
      </c>
      <c r="H26" s="76"/>
      <c r="I26" s="77">
        <f>'NoE 1DGT'!W14</f>
        <v>97.536498716386177</v>
      </c>
      <c r="J26" s="78"/>
      <c r="K26" s="71"/>
      <c r="L26" s="859"/>
      <c r="M26" s="48">
        <v>2012</v>
      </c>
      <c r="N26" s="77">
        <f>'EMP 1DGT'!W11</f>
        <v>97.382422056723371</v>
      </c>
      <c r="O26" s="78"/>
      <c r="P26" s="75">
        <f>'EMP 1DGT'!W12</f>
        <v>95.219867786995607</v>
      </c>
      <c r="Q26" s="76"/>
      <c r="R26" s="77">
        <f>'EMP 1DGT'!W13</f>
        <v>95.745707258733475</v>
      </c>
      <c r="S26" s="78"/>
      <c r="T26" s="77">
        <f>'EMP 1DGT'!W14</f>
        <v>96.665739556673159</v>
      </c>
      <c r="U26" s="78"/>
      <c r="V26" s="49"/>
      <c r="W26" s="873"/>
      <c r="X26" s="48">
        <v>2012</v>
      </c>
      <c r="Y26" s="75">
        <f>'VA 1DGT'!W11</f>
        <v>95.310501045574895</v>
      </c>
      <c r="Z26" s="76"/>
      <c r="AA26" s="77">
        <f>'VA 1DGT'!W12</f>
        <v>95.875485971701593</v>
      </c>
      <c r="AB26" s="78"/>
      <c r="AC26" s="75">
        <f>'VA 1DGT'!W13</f>
        <v>100.42382301699331</v>
      </c>
      <c r="AD26" s="76"/>
      <c r="AE26" s="77">
        <f>'VA 1DGT'!W14</f>
        <v>103.7978600616226</v>
      </c>
      <c r="AF26" s="78"/>
    </row>
    <row r="27" spans="1:50" s="50" customFormat="1" ht="14.4" customHeight="1" x14ac:dyDescent="0.3">
      <c r="A27" s="859"/>
      <c r="B27" s="48">
        <v>2013</v>
      </c>
      <c r="C27" s="75">
        <f>'NoE 1DGT'!X11</f>
        <v>106.41904262685635</v>
      </c>
      <c r="D27" s="312"/>
      <c r="E27" s="77">
        <f>'NoE 1DGT'!X12</f>
        <v>94.758587200205739</v>
      </c>
      <c r="F27" s="313"/>
      <c r="G27" s="75">
        <f>'NoE 1DGT'!X13</f>
        <v>95.285459014936862</v>
      </c>
      <c r="H27" s="312"/>
      <c r="I27" s="77">
        <f>'NoE 1DGT'!X14</f>
        <v>97.440551824287525</v>
      </c>
      <c r="J27" s="313"/>
      <c r="K27" s="71"/>
      <c r="L27" s="859"/>
      <c r="M27" s="48">
        <v>2013</v>
      </c>
      <c r="N27" s="77">
        <f>'EMP 1DGT'!X11</f>
        <v>96.204917601164894</v>
      </c>
      <c r="O27" s="313"/>
      <c r="P27" s="75">
        <f>'EMP 1DGT'!X12</f>
        <v>93.670346889651171</v>
      </c>
      <c r="Q27" s="312"/>
      <c r="R27" s="77">
        <f>'EMP 1DGT'!X13</f>
        <v>94.205992289447352</v>
      </c>
      <c r="S27" s="313"/>
      <c r="T27" s="77">
        <f>'EMP 1DGT'!X14</f>
        <v>96.692171419163856</v>
      </c>
      <c r="U27" s="313"/>
      <c r="V27" s="49"/>
      <c r="W27" s="873"/>
      <c r="X27" s="48">
        <v>2013</v>
      </c>
      <c r="Y27" s="75">
        <f>'VA 1DGT'!X11</f>
        <v>96.029194019641693</v>
      </c>
      <c r="Z27" s="312"/>
      <c r="AA27" s="77">
        <f>'VA 1DGT'!X12</f>
        <v>96.29212402402284</v>
      </c>
      <c r="AB27" s="313"/>
      <c r="AC27" s="75">
        <f>'VA 1DGT'!X13</f>
        <v>101.96781927746898</v>
      </c>
      <c r="AD27" s="312"/>
      <c r="AE27" s="77">
        <f>'VA 1DGT'!X14</f>
        <v>104.19593518302257</v>
      </c>
      <c r="AF27" s="313"/>
    </row>
    <row r="28" spans="1:50" s="50" customFormat="1" ht="14.4" customHeight="1" x14ac:dyDescent="0.3">
      <c r="A28" s="859"/>
      <c r="B28" s="48">
        <v>2014</v>
      </c>
      <c r="C28" s="80">
        <f>'NoE 1DGT'!Y11</f>
        <v>110.75261233240434</v>
      </c>
      <c r="D28" s="80"/>
      <c r="E28" s="528">
        <f>'NoE 1DGT'!Y12</f>
        <v>96.208429740580982</v>
      </c>
      <c r="F28" s="78"/>
      <c r="G28" s="75">
        <f>'NoE 1DGT'!Y13</f>
        <v>96.402515474909421</v>
      </c>
      <c r="H28" s="49"/>
      <c r="I28" s="528">
        <f>'NoE 1DGT'!Y14</f>
        <v>98.853823613308094</v>
      </c>
      <c r="J28" s="78"/>
      <c r="K28" s="71"/>
      <c r="L28" s="859"/>
      <c r="M28" s="48">
        <v>2014</v>
      </c>
      <c r="N28" s="528">
        <f>'EMP 1DGT'!Y11</f>
        <v>99.570474028736911</v>
      </c>
      <c r="O28" s="78"/>
      <c r="P28" s="312">
        <f>'EMP 1DGT'!Y12</f>
        <v>94.792484209814376</v>
      </c>
      <c r="Q28" s="76"/>
      <c r="R28" s="528">
        <f>'EMP 1DGT'!Y13</f>
        <v>94.974914979078761</v>
      </c>
      <c r="S28" s="78"/>
      <c r="T28" s="528">
        <f>'EMP 1DGT'!Y14</f>
        <v>98.679655325690533</v>
      </c>
      <c r="U28" s="78"/>
      <c r="V28" s="49"/>
      <c r="W28" s="873"/>
      <c r="X28" s="48">
        <v>2014</v>
      </c>
      <c r="Y28" s="80">
        <f>'VA 1DGT'!Y11</f>
        <v>96.559996181816103</v>
      </c>
      <c r="Z28" s="76"/>
      <c r="AA28" s="77">
        <f>'VA 1DGT'!Y12</f>
        <v>99.084448650765012</v>
      </c>
      <c r="AB28" s="529"/>
      <c r="AC28" s="312">
        <f>'VA 1DGT'!Y13</f>
        <v>106.01942342644088</v>
      </c>
      <c r="AD28" s="76"/>
      <c r="AE28" s="77">
        <f>'VA 1DGT'!Y14</f>
        <v>108.77861519273742</v>
      </c>
      <c r="AF28" s="529"/>
      <c r="AG28" s="49"/>
    </row>
    <row r="29" spans="1:50" s="50" customFormat="1" ht="14.4" customHeight="1" x14ac:dyDescent="0.3">
      <c r="A29" s="859"/>
      <c r="B29" s="48">
        <v>2015</v>
      </c>
      <c r="C29" s="75">
        <f>'NoE 1DGT'!Z11</f>
        <v>109.87647882332885</v>
      </c>
      <c r="D29" s="80"/>
      <c r="E29" s="77">
        <f>'NoE 1DGT'!Z12</f>
        <v>97.750599608487406</v>
      </c>
      <c r="F29" s="79"/>
      <c r="G29" s="75">
        <f>'NoE 1DGT'!Z13</f>
        <v>98.509275073302206</v>
      </c>
      <c r="H29" s="80"/>
      <c r="I29" s="77">
        <f>'NoE 1DGT'!Z14</f>
        <v>101.22137800482328</v>
      </c>
      <c r="J29" s="79"/>
      <c r="K29" s="71"/>
      <c r="L29" s="859"/>
      <c r="M29" s="48">
        <v>2015</v>
      </c>
      <c r="N29" s="77">
        <f>'EMP 1DGT'!Z11</f>
        <v>97.332008652020818</v>
      </c>
      <c r="O29" s="79"/>
      <c r="P29" s="75">
        <f>'EMP 1DGT'!Z12</f>
        <v>96.304185430926339</v>
      </c>
      <c r="Q29" s="80"/>
      <c r="R29" s="77">
        <f>'EMP 1DGT'!Z13</f>
        <v>97.472376448788822</v>
      </c>
      <c r="S29" s="79"/>
      <c r="T29" s="77">
        <f>'EMP 1DGT'!Z14</f>
        <v>100.89260391489022</v>
      </c>
      <c r="U29" s="79"/>
      <c r="V29" s="49"/>
      <c r="W29" s="873"/>
      <c r="X29" s="48">
        <v>2015</v>
      </c>
      <c r="Y29" s="75">
        <f>'VA 1DGT'!Z11</f>
        <v>98.847692409379164</v>
      </c>
      <c r="Z29" s="80"/>
      <c r="AA29" s="77">
        <f>'VA 1DGT'!Z12</f>
        <v>102.89270032165921</v>
      </c>
      <c r="AB29" s="79"/>
      <c r="AC29" s="75">
        <f>'VA 1DGT'!Z13</f>
        <v>111.77214215545645</v>
      </c>
      <c r="AD29" s="80"/>
      <c r="AE29" s="77">
        <f>'VA 1DGT'!Z14</f>
        <v>115.30640147479266</v>
      </c>
      <c r="AF29" s="79"/>
    </row>
    <row r="30" spans="1:50" s="50" customFormat="1" ht="14.4" customHeight="1" x14ac:dyDescent="0.3">
      <c r="A30" s="859"/>
      <c r="B30" s="48">
        <v>2016</v>
      </c>
      <c r="C30" s="75">
        <f>'NoE 1DGT'!AA11</f>
        <v>113.61619300334934</v>
      </c>
      <c r="D30" s="80"/>
      <c r="E30" s="77">
        <f>'NoE 1DGT'!AA12</f>
        <v>102.32623334054807</v>
      </c>
      <c r="F30" s="79"/>
      <c r="G30" s="75">
        <f>'NoE 1DGT'!AA13</f>
        <v>101.63831656679139</v>
      </c>
      <c r="H30" s="80"/>
      <c r="I30" s="77">
        <f>'NoE 1DGT'!AA14</f>
        <v>104.30464434820942</v>
      </c>
      <c r="J30" s="79"/>
      <c r="K30" s="71"/>
      <c r="L30" s="859"/>
      <c r="M30" s="48">
        <v>2016</v>
      </c>
      <c r="N30" s="77">
        <f>'EMP 1DGT'!AA11</f>
        <v>101.18432928278001</v>
      </c>
      <c r="O30" s="79"/>
      <c r="P30" s="75">
        <f>'EMP 1DGT'!AA12</f>
        <v>100.91953219797108</v>
      </c>
      <c r="Q30" s="80"/>
      <c r="R30" s="77">
        <f>'EMP 1DGT'!AA13</f>
        <v>100.35739293273933</v>
      </c>
      <c r="S30" s="79"/>
      <c r="T30" s="77">
        <f>'EMP 1DGT'!AA14</f>
        <v>103.84278678842205</v>
      </c>
      <c r="U30" s="79"/>
      <c r="V30" s="49"/>
      <c r="W30" s="873"/>
      <c r="X30" s="48">
        <v>2016</v>
      </c>
      <c r="Y30" s="75">
        <f>'VA 1DGT'!AA11</f>
        <v>103.02492032399772</v>
      </c>
      <c r="Z30" s="80"/>
      <c r="AA30" s="77">
        <f>'VA 1DGT'!AA12</f>
        <v>109.08631928810954</v>
      </c>
      <c r="AB30" s="79"/>
      <c r="AC30" s="75">
        <f>'VA 1DGT'!AA13</f>
        <v>117.5892553660601</v>
      </c>
      <c r="AD30" s="80"/>
      <c r="AE30" s="77">
        <f>'VA 1DGT'!AA14</f>
        <v>119.98934996721387</v>
      </c>
      <c r="AF30" s="79"/>
    </row>
    <row r="31" spans="1:50" s="50" customFormat="1" ht="14.4" customHeight="1" x14ac:dyDescent="0.3">
      <c r="A31" s="859"/>
      <c r="B31" s="48">
        <v>2017</v>
      </c>
      <c r="C31" s="533">
        <f>'NoE 1DGT'!AB11</f>
        <v>113.23313535573688</v>
      </c>
      <c r="D31" s="80"/>
      <c r="E31" s="353">
        <f>'NoE 1DGT'!AB12</f>
        <v>101.82641983216553</v>
      </c>
      <c r="F31" s="344"/>
      <c r="G31" s="533">
        <f>'NoE 1DGT'!AB13</f>
        <v>102.42020672701963</v>
      </c>
      <c r="H31" s="343"/>
      <c r="I31" s="353">
        <f>'NoE 1DGT'!AB14</f>
        <v>107.35160646215284</v>
      </c>
      <c r="J31" s="79"/>
      <c r="K31" s="71"/>
      <c r="L31" s="859"/>
      <c r="M31" s="48">
        <v>2017</v>
      </c>
      <c r="N31" s="353">
        <f>'EMP 1DGT'!AB11</f>
        <v>100.16773377055952</v>
      </c>
      <c r="O31" s="344"/>
      <c r="P31" s="75">
        <f>'EMP 1DGT'!AB12</f>
        <v>100.7310548624508</v>
      </c>
      <c r="Q31" s="80"/>
      <c r="R31" s="353">
        <f>'EMP 1DGT'!AB13</f>
        <v>101.37138970690758</v>
      </c>
      <c r="S31" s="344"/>
      <c r="T31" s="353">
        <f>'EMP 1DGT'!AB14</f>
        <v>112.13509360472688</v>
      </c>
      <c r="U31" s="79"/>
      <c r="V31" s="49"/>
      <c r="W31" s="874"/>
      <c r="X31" s="48">
        <v>2017</v>
      </c>
      <c r="Y31" s="533">
        <f>'VA 1DGT'!AB11</f>
        <v>103.94569091493555</v>
      </c>
      <c r="Z31" s="80"/>
      <c r="AA31" s="353">
        <f>'VA 1DGT'!AB12</f>
        <v>109.62067269491979</v>
      </c>
      <c r="AB31" s="79"/>
      <c r="AC31" s="75">
        <f>'VA 1DGT'!AB13</f>
        <v>120.43891650978384</v>
      </c>
      <c r="AD31" s="80"/>
      <c r="AE31" s="77">
        <f>'VA 1DGT'!AB14</f>
        <v>133.52237683972336</v>
      </c>
      <c r="AF31" s="79"/>
    </row>
    <row r="32" spans="1:50" s="50" customFormat="1" ht="14.4" customHeight="1" x14ac:dyDescent="0.3">
      <c r="A32" s="859"/>
      <c r="B32" s="510">
        <v>2018</v>
      </c>
      <c r="C32" s="575">
        <f>'NoE 1DGT'!AC11</f>
        <v>115.70032484485003</v>
      </c>
      <c r="D32" s="80"/>
      <c r="E32" s="576">
        <f>'NoE 1DGT'!AC12</f>
        <v>104.77242831254237</v>
      </c>
      <c r="F32" s="79"/>
      <c r="G32" s="577">
        <f>'NoE 1DGT'!AC13</f>
        <v>100.38205996465699</v>
      </c>
      <c r="H32" s="79"/>
      <c r="I32" s="578">
        <f>'NoE 1DGT'!AC14</f>
        <v>107.51238233539922</v>
      </c>
      <c r="J32" s="79"/>
      <c r="K32" s="71"/>
      <c r="L32" s="859"/>
      <c r="M32" s="510">
        <v>2018</v>
      </c>
      <c r="N32" s="592">
        <f>'EMP 1DGT'!AC11</f>
        <v>100.4283755080686</v>
      </c>
      <c r="O32" s="79"/>
      <c r="P32" s="593">
        <f>'EMP 1DGT'!AC12</f>
        <v>103.05550849854883</v>
      </c>
      <c r="Q32" s="80"/>
      <c r="R32" s="594">
        <f>'EMP 1DGT'!AC13</f>
        <v>98.53960155067908</v>
      </c>
      <c r="S32" s="79"/>
      <c r="T32" s="595">
        <f>'EMP 1DGT'!AC14</f>
        <v>123.01068548547968</v>
      </c>
      <c r="U32" s="511"/>
      <c r="V32" s="49"/>
      <c r="W32" s="874"/>
      <c r="X32" s="510">
        <v>2018</v>
      </c>
      <c r="Y32" s="610">
        <f>'VA 1DGT'!AC11</f>
        <v>104.77610124564291</v>
      </c>
      <c r="Z32" s="80"/>
      <c r="AA32" s="611">
        <f>'VA 1DGT'!AC12</f>
        <v>111.88125390174376</v>
      </c>
      <c r="AB32" s="344"/>
      <c r="AC32" s="612">
        <f>'VA 1DGT'!AC13</f>
        <v>116.49953820847067</v>
      </c>
      <c r="AD32" s="80"/>
      <c r="AE32" s="613">
        <f>'VA 1DGT'!AC14</f>
        <v>151.23214307818142</v>
      </c>
      <c r="AF32" s="79"/>
    </row>
    <row r="33" spans="1:80" s="50" customFormat="1" ht="14.4" customHeight="1" x14ac:dyDescent="0.3">
      <c r="A33" s="859"/>
      <c r="B33" s="48">
        <v>2019</v>
      </c>
      <c r="C33" s="77">
        <f>'NoE 1DGT'!AD11</f>
        <v>117.93481215252305</v>
      </c>
      <c r="D33" s="79">
        <f>'NoE 1DGT'!$AD$11</f>
        <v>117.93481215252305</v>
      </c>
      <c r="E33" s="77">
        <f>'NoE 1DGT'!AD12</f>
        <v>108.55577217513121</v>
      </c>
      <c r="F33" s="79">
        <f>'NoE 1DGT'!$AD$12</f>
        <v>108.55577217513121</v>
      </c>
      <c r="G33" s="75">
        <f>'NoE 1DGT'!AD13</f>
        <v>103.87094863416031</v>
      </c>
      <c r="H33" s="80">
        <f>'NoE 1DGT'!$AD$13</f>
        <v>103.87094863416031</v>
      </c>
      <c r="I33" s="77">
        <f>'NoE 1DGT'!AD14</f>
        <v>112.59238129813552</v>
      </c>
      <c r="J33" s="79">
        <f>'NoE 1DGT'!$AD$14</f>
        <v>112.59238129813552</v>
      </c>
      <c r="K33" s="71"/>
      <c r="L33" s="859"/>
      <c r="M33" s="48">
        <v>2019</v>
      </c>
      <c r="N33" s="77">
        <f>'EMP 1DGT'!AD11</f>
        <v>100.17744819575788</v>
      </c>
      <c r="O33" s="79">
        <f>'EMP 1DGT'!$AD$11</f>
        <v>100.17744819575788</v>
      </c>
      <c r="P33" s="77">
        <f>'EMP 1DGT'!AD12</f>
        <v>104.99220527617939</v>
      </c>
      <c r="Q33" s="532">
        <f>'EMP 1DGT'!$AD$12</f>
        <v>104.99220527617939</v>
      </c>
      <c r="R33" s="95">
        <f>'EMP 1DGT'!AD13</f>
        <v>100.25086933545303</v>
      </c>
      <c r="S33" s="97">
        <f>'EMP 1DGT'!$AD$13</f>
        <v>100.25086933545303</v>
      </c>
      <c r="T33" s="95">
        <f>'EMP 1DGT'!AD14</f>
        <v>126.84505609096881</v>
      </c>
      <c r="U33" s="79">
        <f>'EMP 1DGT'!$AD$14</f>
        <v>126.84505609096881</v>
      </c>
      <c r="V33" s="49"/>
      <c r="W33" s="544"/>
      <c r="X33" s="48">
        <v>2019</v>
      </c>
      <c r="Y33" s="77">
        <f>'VA 1DGT'!AD11</f>
        <v>107.8119780702782</v>
      </c>
      <c r="Z33" s="80">
        <f>'VA 1DGT'!$AD$11</f>
        <v>107.8119780702782</v>
      </c>
      <c r="AA33" s="77">
        <f>'VA 1DGT'!AD12</f>
        <v>115.56434506001845</v>
      </c>
      <c r="AB33" s="79">
        <f>'VA 1DGT'!$AD$12</f>
        <v>115.56434506001845</v>
      </c>
      <c r="AC33" s="75">
        <f>'VA 1DGT'!AD13</f>
        <v>121.81608308123563</v>
      </c>
      <c r="AD33" s="80">
        <f>'VA 1DGT'!$AD$13</f>
        <v>121.81608308123563</v>
      </c>
      <c r="AE33" s="77">
        <f>'VA 1DGT'!AD14</f>
        <v>159.56299192686271</v>
      </c>
      <c r="AF33" s="79">
        <f>'VA 1DGT'!$AD$14</f>
        <v>159.56299192686271</v>
      </c>
    </row>
    <row r="34" spans="1:80" s="50" customFormat="1" ht="14.4" customHeight="1" x14ac:dyDescent="0.3">
      <c r="A34" s="859"/>
      <c r="B34" s="48" t="s">
        <v>270</v>
      </c>
      <c r="C34" s="82"/>
      <c r="D34" s="79">
        <f>'NoE 1DGT'!$AE$11</f>
        <v>115.80053606767916</v>
      </c>
      <c r="E34" s="82"/>
      <c r="F34" s="79">
        <f>'NoE 1DGT'!$AE$12</f>
        <v>107.05976597099037</v>
      </c>
      <c r="G34" s="81"/>
      <c r="H34" s="80">
        <f>'NoE 1DGT'!$AF$13</f>
        <v>101.12347348780271</v>
      </c>
      <c r="I34" s="82"/>
      <c r="J34" s="79">
        <f>'NoE 1DGT'!$AE$14</f>
        <v>109.56875761740528</v>
      </c>
      <c r="K34" s="71"/>
      <c r="L34" s="859"/>
      <c r="M34" s="48" t="s">
        <v>270</v>
      </c>
      <c r="N34" s="82"/>
      <c r="O34" s="79">
        <f>'EMP 1DGT'!$AE$11</f>
        <v>97.928378666466386</v>
      </c>
      <c r="P34" s="82"/>
      <c r="Q34" s="532">
        <f>'EMP 1DGT'!$AE$12</f>
        <v>103.45046547971889</v>
      </c>
      <c r="R34" s="552"/>
      <c r="S34" s="97">
        <f>'EMP 1DGT'!$AE$13</f>
        <v>98.204395057090878</v>
      </c>
      <c r="T34" s="552"/>
      <c r="U34" s="79">
        <f>'EMP 1DGT'!$AE$14</f>
        <v>123.94753881879565</v>
      </c>
      <c r="V34" s="49"/>
      <c r="W34" s="572"/>
      <c r="X34" s="48" t="s">
        <v>270</v>
      </c>
      <c r="Y34" s="82"/>
      <c r="Z34" s="80">
        <f>'VA 1DGT'!$AE$11</f>
        <v>101.39049976826082</v>
      </c>
      <c r="AA34" s="82"/>
      <c r="AB34" s="79">
        <f>'VA 1DGT'!$AE$12</f>
        <v>109.68165416153118</v>
      </c>
      <c r="AC34" s="81"/>
      <c r="AD34" s="80">
        <f>'VA 1DGT'!$AE$13</f>
        <v>115.20508360430499</v>
      </c>
      <c r="AE34" s="82"/>
      <c r="AF34" s="79">
        <f>'VA 1DGT'!$AE$14</f>
        <v>149.66352932557939</v>
      </c>
    </row>
    <row r="35" spans="1:80" s="50" customFormat="1" ht="14.4" customHeight="1" x14ac:dyDescent="0.3">
      <c r="A35" s="859"/>
      <c r="B35" s="48" t="s">
        <v>271</v>
      </c>
      <c r="C35" s="82"/>
      <c r="D35" s="79">
        <f>'NoE 1DGT'!$AF$11</f>
        <v>117.35444468892936</v>
      </c>
      <c r="E35" s="82"/>
      <c r="F35" s="79">
        <f>'NoE 1DGT'!$AF$12</f>
        <v>106.99339572083602</v>
      </c>
      <c r="G35" s="81"/>
      <c r="H35" s="80">
        <f>'NoE 1DGT'!$AF$13</f>
        <v>101.12347348780271</v>
      </c>
      <c r="I35" s="82"/>
      <c r="J35" s="79">
        <f>'NoE 1DGT'!$AF$14</f>
        <v>109.59468920986438</v>
      </c>
      <c r="K35" s="71"/>
      <c r="L35" s="859"/>
      <c r="M35" s="48" t="s">
        <v>271</v>
      </c>
      <c r="N35" s="82"/>
      <c r="O35" s="79">
        <f>'EMP 1DGT'!$AF$11</f>
        <v>99.1492324676734</v>
      </c>
      <c r="P35" s="82"/>
      <c r="Q35" s="532">
        <f>'EMP 1DGT'!$AF$12</f>
        <v>103.41455301461966</v>
      </c>
      <c r="R35" s="552"/>
      <c r="S35" s="97">
        <f>'EMP 1DGT'!$AF$13</f>
        <v>98.095050339309068</v>
      </c>
      <c r="T35" s="552"/>
      <c r="U35" s="79">
        <f>'EMP 1DGT'!$AF$14</f>
        <v>124.85912731917949</v>
      </c>
      <c r="V35" s="49"/>
      <c r="W35" s="685"/>
      <c r="X35" s="48" t="s">
        <v>271</v>
      </c>
      <c r="Y35" s="82"/>
      <c r="Z35" s="80">
        <f>'VA 1DGT'!$AF$11</f>
        <v>110.11376196208002</v>
      </c>
      <c r="AA35" s="82"/>
      <c r="AB35" s="79">
        <f>'VA 1DGT'!$AF$12</f>
        <v>118.1572668105437</v>
      </c>
      <c r="AC35" s="81"/>
      <c r="AD35" s="80">
        <f>'VA 1DGT'!$AF$13</f>
        <v>124.02631225976253</v>
      </c>
      <c r="AE35" s="82"/>
      <c r="AF35" s="79">
        <f>'VA 1DGT'!$AF$14</f>
        <v>165.85680102063853</v>
      </c>
    </row>
    <row r="36" spans="1:80" s="50" customFormat="1" ht="15" customHeight="1" thickBot="1" x14ac:dyDescent="0.35">
      <c r="A36" s="860"/>
      <c r="B36" s="345" t="s">
        <v>280</v>
      </c>
      <c r="C36" s="346"/>
      <c r="D36" s="348">
        <f>'NoE 1DGT'!$AG$11</f>
        <v>119.33629022114958</v>
      </c>
      <c r="E36" s="346"/>
      <c r="F36" s="347">
        <f>'NoE 1DGT'!$AG$12</f>
        <v>107.8299324237441</v>
      </c>
      <c r="G36" s="355"/>
      <c r="H36" s="348">
        <f>'NoE 1DGT'!$AG$13</f>
        <v>101.92066579131826</v>
      </c>
      <c r="I36" s="346"/>
      <c r="J36" s="347">
        <f>'NoE 1DGT'!$AG$14</f>
        <v>111.12983948344268</v>
      </c>
      <c r="K36" s="71"/>
      <c r="L36" s="860"/>
      <c r="M36" s="345" t="s">
        <v>280</v>
      </c>
      <c r="N36" s="346"/>
      <c r="O36" s="347">
        <f>'EMP 1DGT'!$AG$11</f>
        <v>101.25717403177703</v>
      </c>
      <c r="P36" s="346"/>
      <c r="Q36" s="348">
        <f>'EMP 1DGT'!$AG$12</f>
        <v>104.65290600478212</v>
      </c>
      <c r="R36" s="346"/>
      <c r="S36" s="347">
        <f>'EMP 1DGT'!$AG$13</f>
        <v>99.208790458454075</v>
      </c>
      <c r="T36" s="346"/>
      <c r="U36" s="347">
        <f>'EMP 1DGT'!$AG$14</f>
        <v>127.03943436302794</v>
      </c>
      <c r="V36" s="49"/>
      <c r="W36" s="501"/>
      <c r="X36" s="345" t="s">
        <v>280</v>
      </c>
      <c r="Y36" s="346"/>
      <c r="Z36" s="348">
        <f>'VA 1DGT'!$AG$11</f>
        <v>118.07808508247257</v>
      </c>
      <c r="AA36" s="346"/>
      <c r="AB36" s="347">
        <f>'VA 1DGT'!$AG$12</f>
        <v>125.95486833425062</v>
      </c>
      <c r="AC36" s="355"/>
      <c r="AD36" s="348">
        <f>'VA 1DGT'!$AG$13</f>
        <v>132.40763090915769</v>
      </c>
      <c r="AE36" s="346"/>
      <c r="AF36" s="347">
        <f>'VA 1DGT'!$AG$14</f>
        <v>177.90990897337059</v>
      </c>
    </row>
    <row r="37" spans="1:80" s="50" customFormat="1" ht="14.4" thickBot="1" x14ac:dyDescent="0.35">
      <c r="B37" s="47"/>
      <c r="E37" s="83"/>
      <c r="F37" s="83"/>
      <c r="I37" s="83"/>
      <c r="J37" s="83"/>
      <c r="K37" s="71"/>
      <c r="M37" s="47"/>
      <c r="V37" s="49"/>
      <c r="X37" s="47"/>
    </row>
    <row r="38" spans="1:80" s="50" customFormat="1" ht="14.4" customHeight="1" thickBot="1" x14ac:dyDescent="0.35">
      <c r="A38" s="869" t="s">
        <v>142</v>
      </c>
      <c r="B38" s="104"/>
      <c r="C38" s="865" t="s">
        <v>148</v>
      </c>
      <c r="D38" s="866"/>
      <c r="E38" s="851" t="s">
        <v>149</v>
      </c>
      <c r="F38" s="853"/>
      <c r="G38" s="865" t="s">
        <v>150</v>
      </c>
      <c r="H38" s="866"/>
      <c r="I38" s="851" t="s">
        <v>151</v>
      </c>
      <c r="J38" s="853"/>
      <c r="K38" s="865" t="s">
        <v>152</v>
      </c>
      <c r="L38" s="866"/>
      <c r="M38" s="854" t="s">
        <v>153</v>
      </c>
      <c r="N38" s="855"/>
      <c r="O38" s="879" t="s">
        <v>154</v>
      </c>
      <c r="P38" s="879"/>
      <c r="Q38" s="854" t="s">
        <v>155</v>
      </c>
      <c r="R38" s="855"/>
      <c r="S38" s="879" t="s">
        <v>156</v>
      </c>
      <c r="T38" s="855"/>
      <c r="U38" s="854" t="s">
        <v>157</v>
      </c>
      <c r="V38" s="855"/>
      <c r="W38" s="854" t="s">
        <v>158</v>
      </c>
      <c r="X38" s="879"/>
      <c r="Y38" s="854" t="s">
        <v>159</v>
      </c>
      <c r="Z38" s="855"/>
      <c r="AA38" s="49"/>
      <c r="AB38" s="49"/>
      <c r="AC38" s="49"/>
      <c r="AD38" s="49"/>
      <c r="AE38" s="49"/>
      <c r="AF38" s="49"/>
      <c r="AG38" s="49"/>
      <c r="AH38" s="49"/>
      <c r="AI38" s="49"/>
      <c r="AJ38" s="49"/>
      <c r="AK38" s="49"/>
      <c r="AL38" s="49"/>
      <c r="AM38" s="49"/>
      <c r="AN38" s="49"/>
      <c r="AO38" s="49"/>
    </row>
    <row r="39" spans="1:80" s="50" customFormat="1" ht="14.4" customHeight="1" x14ac:dyDescent="0.3">
      <c r="A39" s="870"/>
      <c r="B39" s="99">
        <v>2008</v>
      </c>
      <c r="C39" s="100">
        <f>'NoE 1DGT'!S22</f>
        <v>100</v>
      </c>
      <c r="D39" s="101"/>
      <c r="E39" s="102">
        <f>'NoE 1DGT'!S28</f>
        <v>100</v>
      </c>
      <c r="F39" s="103"/>
      <c r="G39" s="100">
        <f>'NoE 1DGT'!S34</f>
        <v>100</v>
      </c>
      <c r="H39" s="101"/>
      <c r="I39" s="102">
        <f>'NoE 1DGT'!S40</f>
        <v>100</v>
      </c>
      <c r="J39" s="103"/>
      <c r="K39" s="100">
        <f>'NoE 1DGT'!S46</f>
        <v>100</v>
      </c>
      <c r="L39" s="101"/>
      <c r="M39" s="102">
        <f>'NoE 1DGT'!S52</f>
        <v>100</v>
      </c>
      <c r="N39" s="103"/>
      <c r="O39" s="100">
        <f>'NoE 1DGT'!S58</f>
        <v>100</v>
      </c>
      <c r="P39" s="530"/>
      <c r="Q39" s="102">
        <f>'NoE 1DGT'!S64</f>
        <v>100</v>
      </c>
      <c r="R39" s="103"/>
      <c r="S39" s="100">
        <f>'NoE 1DGT'!S70</f>
        <v>100</v>
      </c>
      <c r="T39" s="530"/>
      <c r="U39" s="314">
        <f>'NoE 1DGT'!S76</f>
        <v>100</v>
      </c>
      <c r="V39" s="531"/>
      <c r="W39" s="100">
        <f>'NoE 1DGT'!S82</f>
        <v>100</v>
      </c>
      <c r="X39" s="530"/>
      <c r="Y39" s="102">
        <f>'NoE 1DGT'!S88</f>
        <v>100</v>
      </c>
      <c r="Z39" s="103"/>
      <c r="AA39" s="838"/>
      <c r="AB39" s="838"/>
      <c r="AC39" s="837"/>
      <c r="AD39" s="837"/>
      <c r="AE39" s="838"/>
      <c r="AF39" s="838"/>
      <c r="AG39" s="49"/>
      <c r="AH39" s="49"/>
      <c r="AI39" s="49"/>
      <c r="AJ39" s="49"/>
      <c r="AK39" s="49"/>
      <c r="AL39" s="49"/>
      <c r="AM39" s="49"/>
      <c r="AN39" s="49"/>
      <c r="AO39" s="49"/>
    </row>
    <row r="40" spans="1:80" s="50" customFormat="1" ht="14.4" customHeight="1" x14ac:dyDescent="0.3">
      <c r="A40" s="870"/>
      <c r="B40" s="64">
        <v>2009</v>
      </c>
      <c r="C40" s="84">
        <f>'NoE 1DGT'!T22</f>
        <v>98.361938546611711</v>
      </c>
      <c r="D40" s="85"/>
      <c r="E40" s="86">
        <f>'NoE 1DGT'!T28</f>
        <v>96.251196746340455</v>
      </c>
      <c r="F40" s="87"/>
      <c r="G40" s="84">
        <f>'NoE 1DGT'!T34</f>
        <v>116.99366410578189</v>
      </c>
      <c r="H40" s="85"/>
      <c r="I40" s="86">
        <f>'NoE 1DGT'!T40</f>
        <v>95.454791212356042</v>
      </c>
      <c r="J40" s="87"/>
      <c r="K40" s="84">
        <f>'NoE 1DGT'!T46</f>
        <v>96.160339120977142</v>
      </c>
      <c r="L40" s="85"/>
      <c r="M40" s="86">
        <f>'NoE 1DGT'!T52</f>
        <v>99.14747588446879</v>
      </c>
      <c r="N40" s="87"/>
      <c r="O40" s="84">
        <f>'NoE 1DGT'!T58</f>
        <v>96.997411702144973</v>
      </c>
      <c r="P40" s="88"/>
      <c r="Q40" s="86">
        <f>'NoE 1DGT'!T64</f>
        <v>101.72415813892088</v>
      </c>
      <c r="R40" s="87"/>
      <c r="S40" s="84">
        <f>'NoE 1DGT'!T70</f>
        <v>100.43957415017947</v>
      </c>
      <c r="T40" s="88"/>
      <c r="U40" s="86">
        <f>'NoE 1DGT'!T76</f>
        <v>99.874432392009936</v>
      </c>
      <c r="V40" s="87"/>
      <c r="W40" s="84">
        <f>'NoE 1DGT'!T82</f>
        <v>100.61091856494482</v>
      </c>
      <c r="X40" s="88"/>
      <c r="Y40" s="86">
        <f>'NoE 1DGT'!T88</f>
        <v>100.02960216629623</v>
      </c>
      <c r="Z40" s="87"/>
      <c r="AA40" s="49"/>
      <c r="AB40" s="49"/>
      <c r="AC40" s="49"/>
      <c r="AD40" s="49"/>
      <c r="AE40" s="49"/>
      <c r="AF40" s="49"/>
      <c r="AG40" s="49"/>
      <c r="AH40" s="49"/>
      <c r="AI40" s="49"/>
      <c r="AJ40" s="49"/>
      <c r="AK40" s="49"/>
      <c r="AL40" s="49"/>
      <c r="AM40" s="49"/>
      <c r="AN40" s="49"/>
      <c r="AO40" s="49"/>
    </row>
    <row r="41" spans="1:80" s="50" customFormat="1" ht="14.4" customHeight="1" x14ac:dyDescent="0.3">
      <c r="A41" s="870"/>
      <c r="B41" s="64">
        <v>2010</v>
      </c>
      <c r="C41" s="84">
        <f>'NoE 1DGT'!U22</f>
        <v>97.991548854922016</v>
      </c>
      <c r="D41" s="85"/>
      <c r="E41" s="86">
        <f>'NoE 1DGT'!U28</f>
        <v>100.16286183721866</v>
      </c>
      <c r="F41" s="87"/>
      <c r="G41" s="84">
        <f>'NoE 1DGT'!U34</f>
        <v>155.64874047320254</v>
      </c>
      <c r="H41" s="85"/>
      <c r="I41" s="86">
        <f>'NoE 1DGT'!U40</f>
        <v>113.51307513471625</v>
      </c>
      <c r="J41" s="87"/>
      <c r="K41" s="84">
        <f>'NoE 1DGT'!U46</f>
        <v>100.14335438168193</v>
      </c>
      <c r="L41" s="85"/>
      <c r="M41" s="86">
        <f>'NoE 1DGT'!U52</f>
        <v>101.7420980137353</v>
      </c>
      <c r="N41" s="87"/>
      <c r="O41" s="84">
        <f>'NoE 1DGT'!U58</f>
        <v>97.921945908011423</v>
      </c>
      <c r="P41" s="88"/>
      <c r="Q41" s="86">
        <f>'NoE 1DGT'!U64</f>
        <v>103.56089547653696</v>
      </c>
      <c r="R41" s="87"/>
      <c r="S41" s="84">
        <f>'NoE 1DGT'!U70</f>
        <v>111.73658416346255</v>
      </c>
      <c r="T41" s="88"/>
      <c r="U41" s="86">
        <f>'NoE 1DGT'!U76</f>
        <v>103.59549305764354</v>
      </c>
      <c r="V41" s="87"/>
      <c r="W41" s="84">
        <f>'NoE 1DGT'!U82</f>
        <v>108.51761092335421</v>
      </c>
      <c r="X41" s="88"/>
      <c r="Y41" s="86">
        <f>'NoE 1DGT'!U88</f>
        <v>104.42984286587792</v>
      </c>
      <c r="Z41" s="87"/>
      <c r="AA41" s="49"/>
      <c r="AB41" s="49"/>
      <c r="AC41" s="49"/>
      <c r="AD41" s="49"/>
      <c r="AE41" s="49"/>
      <c r="AF41" s="49"/>
      <c r="AG41" s="49"/>
      <c r="AH41" s="49"/>
      <c r="AI41" s="49"/>
      <c r="AJ41" s="49"/>
      <c r="AK41" s="49"/>
      <c r="AL41" s="49"/>
      <c r="AM41" s="49"/>
      <c r="AN41" s="49"/>
      <c r="AO41" s="49"/>
    </row>
    <row r="42" spans="1:80" s="50" customFormat="1" ht="14.4" customHeight="1" x14ac:dyDescent="0.3">
      <c r="A42" s="870"/>
      <c r="B42" s="64">
        <v>2011</v>
      </c>
      <c r="C42" s="84">
        <f>'NoE 1DGT'!V22</f>
        <v>97.031665710261365</v>
      </c>
      <c r="D42" s="85"/>
      <c r="E42" s="86">
        <f>'NoE 1DGT'!V28</f>
        <v>99.260265437965685</v>
      </c>
      <c r="F42" s="87"/>
      <c r="G42" s="84">
        <f>'NoE 1DGT'!V34</f>
        <v>188.31379510881209</v>
      </c>
      <c r="H42" s="85"/>
      <c r="I42" s="86">
        <f>'NoE 1DGT'!V40</f>
        <v>116.05421089624596</v>
      </c>
      <c r="J42" s="87"/>
      <c r="K42" s="84">
        <f>'NoE 1DGT'!V46</f>
        <v>98.57558495890747</v>
      </c>
      <c r="L42" s="85"/>
      <c r="M42" s="86">
        <f>'NoE 1DGT'!V52</f>
        <v>101.34842253226476</v>
      </c>
      <c r="N42" s="87"/>
      <c r="O42" s="84">
        <f>'NoE 1DGT'!V58</f>
        <v>98.400717705512832</v>
      </c>
      <c r="P42" s="88"/>
      <c r="Q42" s="86">
        <f>'NoE 1DGT'!V64</f>
        <v>104.58693920908333</v>
      </c>
      <c r="R42" s="87"/>
      <c r="S42" s="84">
        <f>'NoE 1DGT'!V70</f>
        <v>115.43135020320224</v>
      </c>
      <c r="T42" s="88"/>
      <c r="U42" s="86">
        <f>'NoE 1DGT'!V76</f>
        <v>107.70944638465512</v>
      </c>
      <c r="V42" s="87"/>
      <c r="W42" s="84">
        <f>'NoE 1DGT'!V82</f>
        <v>110.0093709939799</v>
      </c>
      <c r="X42" s="88"/>
      <c r="Y42" s="86">
        <f>'NoE 1DGT'!V88</f>
        <v>105.21434880086963</v>
      </c>
      <c r="Z42" s="87"/>
      <c r="AA42" s="49"/>
      <c r="AB42" s="49"/>
      <c r="AC42" s="49"/>
      <c r="AD42" s="49"/>
      <c r="AE42" s="49"/>
      <c r="AF42" s="49"/>
      <c r="AG42" s="49"/>
      <c r="AH42" s="49"/>
      <c r="AI42" s="49"/>
      <c r="AJ42" s="49"/>
      <c r="AK42" s="49"/>
      <c r="AL42" s="49"/>
      <c r="AM42" s="49"/>
      <c r="AN42" s="49"/>
      <c r="AO42" s="49"/>
    </row>
    <row r="43" spans="1:80" s="50" customFormat="1" ht="14.4" customHeight="1" x14ac:dyDescent="0.3">
      <c r="A43" s="870"/>
      <c r="B43" s="64">
        <v>2012</v>
      </c>
      <c r="C43" s="84">
        <f>'NoE 1DGT'!W22</f>
        <v>95.377953988210137</v>
      </c>
      <c r="D43" s="85"/>
      <c r="E43" s="86">
        <f>'NoE 1DGT'!W28</f>
        <v>97.818257517454981</v>
      </c>
      <c r="F43" s="87"/>
      <c r="G43" s="84">
        <f>'NoE 1DGT'!W34</f>
        <v>207.80202626182242</v>
      </c>
      <c r="H43" s="85"/>
      <c r="I43" s="86">
        <f>'NoE 1DGT'!W40</f>
        <v>121.57442283778182</v>
      </c>
      <c r="J43" s="87"/>
      <c r="K43" s="84">
        <f>'NoE 1DGT'!W46</f>
        <v>99.219359264272839</v>
      </c>
      <c r="L43" s="85"/>
      <c r="M43" s="86">
        <f>'NoE 1DGT'!W52</f>
        <v>101.39700082870885</v>
      </c>
      <c r="N43" s="87"/>
      <c r="O43" s="84">
        <f>'NoE 1DGT'!W58</f>
        <v>97.717739878778673</v>
      </c>
      <c r="P43" s="88"/>
      <c r="Q43" s="86">
        <f>'NoE 1DGT'!W64</f>
        <v>104.7963056750403</v>
      </c>
      <c r="R43" s="87"/>
      <c r="S43" s="84">
        <f>'NoE 1DGT'!W70</f>
        <v>121.60547269056201</v>
      </c>
      <c r="T43" s="88"/>
      <c r="U43" s="86">
        <f>'NoE 1DGT'!W76</f>
        <v>117.19023444426456</v>
      </c>
      <c r="V43" s="87"/>
      <c r="W43" s="84">
        <f>'NoE 1DGT'!W82</f>
        <v>113.47143443257593</v>
      </c>
      <c r="X43" s="88"/>
      <c r="Y43" s="86">
        <f>'NoE 1DGT'!W88</f>
        <v>108.42710587869905</v>
      </c>
      <c r="Z43" s="87"/>
      <c r="AA43" s="49"/>
      <c r="AB43" s="49"/>
      <c r="AC43" s="49"/>
      <c r="AD43" s="49"/>
      <c r="AE43" s="49"/>
      <c r="AF43" s="49"/>
      <c r="AG43" s="49"/>
      <c r="AH43" s="49"/>
      <c r="AI43" s="49"/>
      <c r="AJ43" s="49"/>
      <c r="AK43" s="49"/>
      <c r="AL43" s="49"/>
      <c r="AM43" s="49"/>
      <c r="AN43" s="49"/>
      <c r="AO43" s="49"/>
    </row>
    <row r="44" spans="1:80" s="50" customFormat="1" ht="14.4" customHeight="1" x14ac:dyDescent="0.3">
      <c r="A44" s="870"/>
      <c r="B44" s="64">
        <v>2013</v>
      </c>
      <c r="C44" s="84">
        <f>'NoE 1DGT'!X22</f>
        <v>91.366268454275129</v>
      </c>
      <c r="D44" s="307"/>
      <c r="E44" s="86">
        <f>'NoE 1DGT'!X28</f>
        <v>96.780274142478774</v>
      </c>
      <c r="F44" s="87"/>
      <c r="G44" s="84">
        <f>'NoE 1DGT'!X34</f>
        <v>231.6672278167182</v>
      </c>
      <c r="H44" s="307"/>
      <c r="I44" s="86">
        <f>'NoE 1DGT'!X40</f>
        <v>123.05044424820228</v>
      </c>
      <c r="J44" s="87"/>
      <c r="K44" s="84">
        <f>'NoE 1DGT'!X46</f>
        <v>98.654874896649218</v>
      </c>
      <c r="L44" s="307"/>
      <c r="M44" s="86">
        <f>'NoE 1DGT'!X52</f>
        <v>100.9368597603689</v>
      </c>
      <c r="N44" s="87"/>
      <c r="O44" s="84">
        <f>'NoE 1DGT'!X58</f>
        <v>97.402296729990425</v>
      </c>
      <c r="P44" s="88"/>
      <c r="Q44" s="86">
        <f>'NoE 1DGT'!X64</f>
        <v>104.7275860984121</v>
      </c>
      <c r="R44" s="87"/>
      <c r="S44" s="84">
        <f>'NoE 1DGT'!X70</f>
        <v>128.50141579697731</v>
      </c>
      <c r="T44" s="88"/>
      <c r="U44" s="86">
        <f>'NoE 1DGT'!X76</f>
        <v>117.97149046726955</v>
      </c>
      <c r="V44" s="87"/>
      <c r="W44" s="84">
        <f>'NoE 1DGT'!X82</f>
        <v>116.9531338551503</v>
      </c>
      <c r="X44" s="88"/>
      <c r="Y44" s="86">
        <f>'NoE 1DGT'!X88</f>
        <v>112.88781264255141</v>
      </c>
      <c r="Z44" s="87"/>
      <c r="AA44" s="49"/>
      <c r="AB44" s="49"/>
      <c r="AC44" s="49"/>
      <c r="AD44" s="49"/>
      <c r="AE44" s="49"/>
      <c r="AF44" s="49"/>
      <c r="AG44" s="49"/>
      <c r="AH44" s="49"/>
      <c r="AI44" s="49"/>
      <c r="AJ44" s="49"/>
      <c r="AK44" s="49"/>
      <c r="AL44" s="49"/>
      <c r="AM44" s="49"/>
      <c r="AN44" s="49"/>
      <c r="AO44" s="49"/>
    </row>
    <row r="45" spans="1:80" s="50" customFormat="1" ht="14.4" customHeight="1" x14ac:dyDescent="0.3">
      <c r="A45" s="870"/>
      <c r="B45" s="64">
        <v>2014</v>
      </c>
      <c r="C45" s="88">
        <f>'NoE 1DGT'!Y22</f>
        <v>95.143199958265953</v>
      </c>
      <c r="D45" s="88"/>
      <c r="E45" s="527">
        <f>'NoE 1DGT'!Y28</f>
        <v>98.268288793088459</v>
      </c>
      <c r="F45" s="87"/>
      <c r="G45" s="307">
        <f>'NoE 1DGT'!Y34</f>
        <v>281.73915705059534</v>
      </c>
      <c r="H45" s="88"/>
      <c r="I45" s="527">
        <f>'NoE 1DGT'!Y40</f>
        <v>125.79342909149891</v>
      </c>
      <c r="J45" s="87"/>
      <c r="K45" s="307">
        <f>'NoE 1DGT'!Y46</f>
        <v>103.4560566818726</v>
      </c>
      <c r="L45" s="88"/>
      <c r="M45" s="527">
        <f>'NoE 1DGT'!Y52</f>
        <v>102.09134822091252</v>
      </c>
      <c r="N45" s="87"/>
      <c r="O45" s="307">
        <f>'NoE 1DGT'!Y58</f>
        <v>99.082248545325967</v>
      </c>
      <c r="P45" s="88"/>
      <c r="Q45" s="527">
        <f>'NoE 1DGT'!Y64</f>
        <v>108.97216116899773</v>
      </c>
      <c r="R45" s="87"/>
      <c r="S45" s="307">
        <f>'NoE 1DGT'!Y70</f>
        <v>138.66822269931089</v>
      </c>
      <c r="T45" s="88"/>
      <c r="U45" s="527">
        <f>'NoE 1DGT'!Y76</f>
        <v>124.23040451465181</v>
      </c>
      <c r="V45" s="87"/>
      <c r="W45" s="307">
        <f>'NoE 1DGT'!Y82</f>
        <v>124.23370971629994</v>
      </c>
      <c r="X45" s="88"/>
      <c r="Y45" s="527">
        <f>'NoE 1DGT'!Y88</f>
        <v>122.17173138703134</v>
      </c>
      <c r="Z45" s="87"/>
      <c r="AA45" s="49"/>
      <c r="AB45" s="49"/>
      <c r="AC45" s="49"/>
      <c r="AD45" s="49"/>
      <c r="AE45" s="49"/>
      <c r="AF45" s="49"/>
      <c r="AG45" s="49"/>
      <c r="AH45" s="49"/>
      <c r="AI45" s="49"/>
      <c r="AJ45" s="49"/>
      <c r="AK45" s="49"/>
      <c r="AL45" s="49"/>
      <c r="AM45" s="49"/>
      <c r="AN45" s="49"/>
      <c r="AO45" s="49"/>
    </row>
    <row r="46" spans="1:80" s="50" customFormat="1" ht="14.4" customHeight="1" x14ac:dyDescent="0.3">
      <c r="A46" s="870"/>
      <c r="B46" s="64">
        <v>2015</v>
      </c>
      <c r="C46" s="84">
        <f>'NoE 1DGT'!Z22</f>
        <v>96.869946267410924</v>
      </c>
      <c r="D46" s="88"/>
      <c r="E46" s="86">
        <f>'NoE 1DGT'!Z28</f>
        <v>96.923610445216966</v>
      </c>
      <c r="F46" s="87"/>
      <c r="G46" s="84">
        <f>'NoE 1DGT'!Z34</f>
        <v>294.8088518869946</v>
      </c>
      <c r="H46" s="88"/>
      <c r="I46" s="86">
        <f>'NoE 1DGT'!Z40</f>
        <v>127.06940364409681</v>
      </c>
      <c r="J46" s="87"/>
      <c r="K46" s="84">
        <f>'NoE 1DGT'!Z46</f>
        <v>101.62671523175354</v>
      </c>
      <c r="L46" s="88"/>
      <c r="M46" s="86">
        <f>'NoE 1DGT'!Z52</f>
        <v>100.59029781649259</v>
      </c>
      <c r="N46" s="87"/>
      <c r="O46" s="84">
        <f>'NoE 1DGT'!Z58</f>
        <v>99.19041081767422</v>
      </c>
      <c r="P46" s="88"/>
      <c r="Q46" s="86">
        <f>'NoE 1DGT'!Z64</f>
        <v>110.14144265462367</v>
      </c>
      <c r="R46" s="87"/>
      <c r="S46" s="84">
        <f>'NoE 1DGT'!Z70</f>
        <v>140.42301974812355</v>
      </c>
      <c r="T46" s="88"/>
      <c r="U46" s="86">
        <f>'NoE 1DGT'!Z76</f>
        <v>117.48242246224298</v>
      </c>
      <c r="V46" s="87"/>
      <c r="W46" s="84">
        <f>'NoE 1DGT'!Z82</f>
        <v>125.66614676541066</v>
      </c>
      <c r="X46" s="88"/>
      <c r="Y46" s="86">
        <f>'NoE 1DGT'!Z88</f>
        <v>124.43032814729261</v>
      </c>
      <c r="Z46" s="87"/>
      <c r="AA46" s="49"/>
      <c r="AB46" s="49"/>
      <c r="AC46" s="49"/>
      <c r="AD46" s="49"/>
      <c r="AE46" s="49"/>
      <c r="AF46" s="49"/>
      <c r="AG46" s="49"/>
      <c r="AH46" s="49"/>
      <c r="AI46" s="49"/>
      <c r="AJ46" s="49"/>
      <c r="AK46" s="49"/>
      <c r="AL46" s="49"/>
      <c r="AM46" s="49"/>
      <c r="AN46" s="49"/>
      <c r="AO46" s="49"/>
    </row>
    <row r="47" spans="1:80" s="50" customFormat="1" ht="14.4" customHeight="1" x14ac:dyDescent="0.3">
      <c r="A47" s="870"/>
      <c r="B47" s="64">
        <v>2016</v>
      </c>
      <c r="C47" s="84">
        <f>'NoE 1DGT'!AA22</f>
        <v>93.176482862955808</v>
      </c>
      <c r="D47" s="88"/>
      <c r="E47" s="86">
        <f>'NoE 1DGT'!AA28</f>
        <v>97.890248610234067</v>
      </c>
      <c r="F47" s="87"/>
      <c r="G47" s="84">
        <f>'NoE 1DGT'!AA34</f>
        <v>319.78513054390743</v>
      </c>
      <c r="H47" s="88"/>
      <c r="I47" s="86">
        <f>'NoE 1DGT'!AA40</f>
        <v>129.85564186205778</v>
      </c>
      <c r="J47" s="87"/>
      <c r="K47" s="84">
        <f>'NoE 1DGT'!AA46</f>
        <v>104.20334478342632</v>
      </c>
      <c r="L47" s="88"/>
      <c r="M47" s="86">
        <f>'NoE 1DGT'!AA52</f>
        <v>102.30030899518749</v>
      </c>
      <c r="N47" s="87"/>
      <c r="O47" s="84">
        <f>'NoE 1DGT'!AA58</f>
        <v>102.92020048003791</v>
      </c>
      <c r="P47" s="88"/>
      <c r="Q47" s="86">
        <f>'NoE 1DGT'!AA64</f>
        <v>114.07128946672005</v>
      </c>
      <c r="R47" s="87"/>
      <c r="S47" s="84">
        <f>'NoE 1DGT'!AA70</f>
        <v>148.16570226116698</v>
      </c>
      <c r="T47" s="88"/>
      <c r="U47" s="86">
        <f>'NoE 1DGT'!AA76</f>
        <v>129.38831325022551</v>
      </c>
      <c r="V47" s="87"/>
      <c r="W47" s="84">
        <f>'NoE 1DGT'!AA82</f>
        <v>131.17791957547959</v>
      </c>
      <c r="X47" s="88"/>
      <c r="Y47" s="86">
        <f>'NoE 1DGT'!AA88</f>
        <v>132.44018906563917</v>
      </c>
      <c r="Z47" s="87"/>
      <c r="AA47" s="49"/>
      <c r="AB47" s="49"/>
      <c r="AC47" s="49"/>
      <c r="AD47" s="49"/>
      <c r="AE47" s="49"/>
      <c r="AF47" s="49"/>
      <c r="AG47" s="49"/>
      <c r="AH47" s="49"/>
      <c r="AI47" s="49"/>
      <c r="AJ47" s="49"/>
      <c r="AK47" s="49"/>
      <c r="AL47" s="49"/>
      <c r="AM47" s="49"/>
      <c r="AN47" s="49"/>
      <c r="AO47" s="49"/>
    </row>
    <row r="48" spans="1:80" s="50" customFormat="1" ht="14.4" customHeight="1" x14ac:dyDescent="0.3">
      <c r="A48" s="870"/>
      <c r="B48" s="349">
        <v>2017</v>
      </c>
      <c r="C48" s="356">
        <f>'NoE 1DGT'!AB22</f>
        <v>90.453336115603321</v>
      </c>
      <c r="D48" s="350"/>
      <c r="E48" s="351">
        <f>'NoE 1DGT'!AB28</f>
        <v>96.859966145803568</v>
      </c>
      <c r="F48" s="352"/>
      <c r="G48" s="356">
        <f>'NoE 1DGT'!AB34</f>
        <v>299.86838480609714</v>
      </c>
      <c r="H48" s="350"/>
      <c r="I48" s="351">
        <f>'NoE 1DGT'!AB40</f>
        <v>127.02434804548814</v>
      </c>
      <c r="J48" s="352"/>
      <c r="K48" s="356">
        <f>'NoE 1DGT'!AB46</f>
        <v>104.04945970688806</v>
      </c>
      <c r="L48" s="350"/>
      <c r="M48" s="351">
        <f>'NoE 1DGT'!AB52</f>
        <v>99.242013143884293</v>
      </c>
      <c r="N48" s="352"/>
      <c r="O48" s="356">
        <f>'NoE 1DGT'!AB58</f>
        <v>104.36366037046483</v>
      </c>
      <c r="P48" s="350"/>
      <c r="Q48" s="351">
        <f>'NoE 1DGT'!AB64</f>
        <v>114.05740983948365</v>
      </c>
      <c r="R48" s="352"/>
      <c r="S48" s="356">
        <f>'NoE 1DGT'!AB70</f>
        <v>154.92394560783413</v>
      </c>
      <c r="T48" s="350"/>
      <c r="U48" s="351">
        <f>'NoE 1DGT'!AB76</f>
        <v>127.15315200715436</v>
      </c>
      <c r="V48" s="352"/>
      <c r="W48" s="356">
        <f>'NoE 1DGT'!AB82</f>
        <v>133.38359932375587</v>
      </c>
      <c r="X48" s="350"/>
      <c r="Y48" s="351">
        <f>'NoE 1DGT'!AB88</f>
        <v>135.48833868760494</v>
      </c>
      <c r="Z48" s="352"/>
      <c r="AA48" s="49"/>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c r="BO48" s="49"/>
      <c r="BP48" s="49"/>
      <c r="BQ48" s="49"/>
      <c r="BR48" s="49"/>
      <c r="BS48" s="49"/>
      <c r="BT48" s="49"/>
      <c r="BU48" s="49"/>
      <c r="BV48" s="49"/>
      <c r="BW48" s="49"/>
      <c r="BX48" s="49"/>
      <c r="BY48" s="49"/>
      <c r="BZ48" s="49"/>
      <c r="CA48" s="49"/>
      <c r="CB48" s="49"/>
    </row>
    <row r="49" spans="1:41" s="50" customFormat="1" ht="14.4" customHeight="1" x14ac:dyDescent="0.3">
      <c r="A49" s="870"/>
      <c r="B49" s="64">
        <v>2018</v>
      </c>
      <c r="C49" s="579">
        <f>'NoE 1DGT'!AC22</f>
        <v>89.597788095362304</v>
      </c>
      <c r="D49" s="88"/>
      <c r="E49" s="580">
        <f>'NoE 1DGT'!AC28</f>
        <v>99.852490300578964</v>
      </c>
      <c r="F49" s="87"/>
      <c r="G49" s="581">
        <f>'NoE 1DGT'!AC34</f>
        <v>499.88674971687431</v>
      </c>
      <c r="H49" s="88"/>
      <c r="I49" s="582">
        <f>'NoE 1DGT'!AC40</f>
        <v>136.09133670949953</v>
      </c>
      <c r="J49" s="87"/>
      <c r="K49" s="583">
        <f>'NoE 1DGT'!AC46</f>
        <v>106.98419808921683</v>
      </c>
      <c r="L49" s="88"/>
      <c r="M49" s="584">
        <f>'NoE 1DGT'!AC52</f>
        <v>99.335361363762871</v>
      </c>
      <c r="N49" s="87"/>
      <c r="O49" s="585">
        <f>'NoE 1DGT'!AC58</f>
        <v>108.8637896949209</v>
      </c>
      <c r="P49" s="88"/>
      <c r="Q49" s="586">
        <f>'NoE 1DGT'!AC64</f>
        <v>114.838987070973</v>
      </c>
      <c r="R49" s="87"/>
      <c r="S49" s="587">
        <f>'NoE 1DGT'!AC70</f>
        <v>161.41911394388848</v>
      </c>
      <c r="T49" s="88"/>
      <c r="U49" s="588">
        <f>'NoE 1DGT'!AC76</f>
        <v>123.61027592108611</v>
      </c>
      <c r="V49" s="87"/>
      <c r="W49" s="589">
        <f>'NoE 1DGT'!AC82</f>
        <v>137.56251985549193</v>
      </c>
      <c r="X49" s="88"/>
      <c r="Y49" s="590">
        <f>'NoE 1DGT'!AC88</f>
        <v>140.79615268894432</v>
      </c>
      <c r="Z49" s="87"/>
      <c r="AA49" s="49"/>
      <c r="AB49" s="49"/>
      <c r="AC49" s="49"/>
      <c r="AD49" s="49"/>
      <c r="AE49" s="49"/>
      <c r="AF49" s="49"/>
      <c r="AG49" s="49"/>
      <c r="AH49" s="49"/>
      <c r="AI49" s="49"/>
      <c r="AJ49" s="49"/>
      <c r="AK49" s="49"/>
      <c r="AL49" s="49"/>
      <c r="AM49" s="49"/>
      <c r="AN49" s="49"/>
      <c r="AO49" s="49"/>
    </row>
    <row r="50" spans="1:41" s="50" customFormat="1" ht="14.4" customHeight="1" x14ac:dyDescent="0.3">
      <c r="A50" s="870"/>
      <c r="B50" s="64">
        <v>2019</v>
      </c>
      <c r="C50" s="86">
        <f>'NoE 1DGT'!AD22</f>
        <v>87.594553706505295</v>
      </c>
      <c r="D50" s="88">
        <f>'NoE 1DGT'!AD$22</f>
        <v>87.594553706505295</v>
      </c>
      <c r="E50" s="86">
        <f>'NoE 1DGT'!AD28</f>
        <v>101.11981175993628</v>
      </c>
      <c r="F50" s="87">
        <f>'NoE 1DGT'!$AD$28</f>
        <v>101.11981175993628</v>
      </c>
      <c r="G50" s="84">
        <f>'NoE 1DGT'!AD34</f>
        <v>527.55348780263841</v>
      </c>
      <c r="H50" s="88">
        <f>'NoE 1DGT'!$AD$34</f>
        <v>527.55348780263841</v>
      </c>
      <c r="I50" s="86">
        <f>'NoE 1DGT'!AD40</f>
        <v>136.99965757745056</v>
      </c>
      <c r="J50" s="87">
        <f>'NoE 1DGT'!$AD$40</f>
        <v>136.99965757745056</v>
      </c>
      <c r="K50" s="84">
        <f>'NoE 1DGT'!AD46</f>
        <v>111.22210180932335</v>
      </c>
      <c r="L50" s="88">
        <f>'NoE 1DGT'!$AD$46</f>
        <v>111.22210180932335</v>
      </c>
      <c r="M50" s="86">
        <f>'NoE 1DGT'!AD52</f>
        <v>98.422678740645139</v>
      </c>
      <c r="N50" s="87">
        <f>'NoE 1DGT'!$AD$52</f>
        <v>98.422678740645139</v>
      </c>
      <c r="O50" s="84">
        <f>'NoE 1DGT'!AD58</f>
        <v>112.83685403338561</v>
      </c>
      <c r="P50" s="88">
        <f>'NoE 1DGT'!$AD$58</f>
        <v>112.83685403338561</v>
      </c>
      <c r="Q50" s="86">
        <f>'NoE 1DGT'!AD64</f>
        <v>116.36124289902848</v>
      </c>
      <c r="R50" s="87">
        <f>'NoE 1DGT'!$AD$64</f>
        <v>116.36124289902848</v>
      </c>
      <c r="S50" s="84">
        <f>'NoE 1DGT'!AD70</f>
        <v>169.82458115689099</v>
      </c>
      <c r="T50" s="88">
        <f>'NoE 1DGT'!$AD$70</f>
        <v>169.82458115689099</v>
      </c>
      <c r="U50" s="86">
        <f>'NoE 1DGT'!AD76</f>
        <v>127.32401261265429</v>
      </c>
      <c r="V50" s="87">
        <f>'NoE 1DGT'!$AD$76</f>
        <v>127.32401261265429</v>
      </c>
      <c r="W50" s="84">
        <f>'NoE 1DGT'!AD82</f>
        <v>141.19987037057732</v>
      </c>
      <c r="X50" s="88">
        <f>'NoE 1DGT'!$AD$82</f>
        <v>141.19987037057732</v>
      </c>
      <c r="Y50" s="86">
        <f>'NoE 1DGT'!AD88</f>
        <v>147.71820678811642</v>
      </c>
      <c r="Z50" s="87">
        <f>'NoE 1DGT'!$AD$88</f>
        <v>147.71820678811642</v>
      </c>
      <c r="AA50" s="49"/>
      <c r="AB50" s="49"/>
      <c r="AC50" s="49"/>
      <c r="AD50" s="49"/>
      <c r="AE50" s="49"/>
      <c r="AF50" s="49"/>
      <c r="AG50" s="49"/>
      <c r="AH50" s="49"/>
      <c r="AI50" s="49"/>
      <c r="AJ50" s="49"/>
      <c r="AK50" s="49"/>
      <c r="AL50" s="49"/>
      <c r="AM50" s="49"/>
      <c r="AN50" s="49"/>
      <c r="AO50" s="49"/>
    </row>
    <row r="51" spans="1:41" s="50" customFormat="1" ht="14.4" customHeight="1" x14ac:dyDescent="0.3">
      <c r="A51" s="870"/>
      <c r="B51" s="64" t="s">
        <v>270</v>
      </c>
      <c r="C51" s="316"/>
      <c r="D51" s="88">
        <f>'NoE 1DGT'!AE$22</f>
        <v>87.297198601909329</v>
      </c>
      <c r="E51" s="86"/>
      <c r="F51" s="87">
        <f>'NoE 1DGT'!$AE$28</f>
        <v>98.958091644810153</v>
      </c>
      <c r="G51" s="89"/>
      <c r="H51" s="88">
        <f>'NoE 1DGT'!$AE$34</f>
        <v>526.84643873771847</v>
      </c>
      <c r="I51" s="86"/>
      <c r="J51" s="87">
        <f>'NoE 1DGT'!$AE$40</f>
        <v>137.29702452826788</v>
      </c>
      <c r="K51" s="89"/>
      <c r="L51" s="88">
        <f>'NoE 1DGT'!$AE$46</f>
        <v>112.27422581461282</v>
      </c>
      <c r="M51" s="86"/>
      <c r="N51" s="87">
        <f>'NoE 1DGT'!$AE$52</f>
        <v>94.891937846663183</v>
      </c>
      <c r="O51" s="84"/>
      <c r="P51" s="88">
        <f>'NoE 1DGT'!$AE$58</f>
        <v>109.42666760720816</v>
      </c>
      <c r="Q51" s="86"/>
      <c r="R51" s="87">
        <f>'NoE 1DGT'!$AE$64</f>
        <v>111.96288155866364</v>
      </c>
      <c r="S51" s="84"/>
      <c r="T51" s="88">
        <f>'NoE 1DGT'!$AE$70</f>
        <v>173.90460221506419</v>
      </c>
      <c r="U51" s="86"/>
      <c r="V51" s="87">
        <f>'NoE 1DGT'!$AE$76</f>
        <v>127.07885221762226</v>
      </c>
      <c r="W51" s="84"/>
      <c r="X51" s="88">
        <f>'NoE 1DGT'!$AE$82</f>
        <v>138.70032135964024</v>
      </c>
      <c r="Y51" s="86"/>
      <c r="Z51" s="87">
        <f>'NoE 1DGT'!$AE$88</f>
        <v>144.7176147447905</v>
      </c>
      <c r="AA51" s="49"/>
      <c r="AB51" s="49"/>
      <c r="AC51" s="49"/>
      <c r="AD51" s="49"/>
      <c r="AE51" s="49"/>
      <c r="AF51" s="49"/>
      <c r="AG51" s="49"/>
      <c r="AH51" s="49"/>
      <c r="AI51" s="49"/>
      <c r="AJ51" s="49"/>
      <c r="AK51" s="49"/>
      <c r="AL51" s="49"/>
      <c r="AM51" s="49"/>
      <c r="AN51" s="49"/>
      <c r="AO51" s="49"/>
    </row>
    <row r="52" spans="1:41" s="50" customFormat="1" ht="14.4" customHeight="1" x14ac:dyDescent="0.3">
      <c r="A52" s="870"/>
      <c r="B52" s="64" t="s">
        <v>271</v>
      </c>
      <c r="C52" s="316"/>
      <c r="D52" s="88">
        <f>'NoE 1DGT'!AF$22</f>
        <v>87.380666701445037</v>
      </c>
      <c r="E52" s="86"/>
      <c r="F52" s="87">
        <f>'NoE 1DGT'!$AF$28</f>
        <v>98.41684184168021</v>
      </c>
      <c r="G52" s="89"/>
      <c r="H52" s="88">
        <f>'NoE 1DGT'!$AF$34</f>
        <v>528.3646046952955</v>
      </c>
      <c r="I52" s="86"/>
      <c r="J52" s="87">
        <f>'NoE 1DGT'!$AF$40</f>
        <v>137.35649791843133</v>
      </c>
      <c r="K52" s="89"/>
      <c r="L52" s="88">
        <f>'NoE 1DGT'!$AF$46</f>
        <v>115.55243438366419</v>
      </c>
      <c r="M52" s="86"/>
      <c r="N52" s="87">
        <f>'NoE 1DGT'!$AF$52</f>
        <v>95.780822446584978</v>
      </c>
      <c r="O52" s="84"/>
      <c r="P52" s="88">
        <f>'NoE 1DGT'!$AF$58</f>
        <v>110.2034282737627</v>
      </c>
      <c r="Q52" s="86"/>
      <c r="R52" s="87">
        <f>'NoE 1DGT'!$AF$64</f>
        <v>106.66370156704076</v>
      </c>
      <c r="S52" s="84"/>
      <c r="T52" s="88">
        <f>'NoE 1DGT'!$AF$70</f>
        <v>182.71738683894606</v>
      </c>
      <c r="U52" s="86"/>
      <c r="V52" s="87">
        <f>'NoE 1DGT'!$AF$76</f>
        <v>129.63723200037006</v>
      </c>
      <c r="W52" s="84"/>
      <c r="X52" s="88">
        <f>'NoE 1DGT'!$AF$82</f>
        <v>141.29527251712562</v>
      </c>
      <c r="Y52" s="86"/>
      <c r="Z52" s="87">
        <f>'NoE 1DGT'!$AF$88</f>
        <v>149.54053555656927</v>
      </c>
      <c r="AA52" s="49"/>
      <c r="AB52" s="49"/>
      <c r="AC52" s="49"/>
      <c r="AD52" s="49"/>
      <c r="AE52" s="49"/>
      <c r="AF52" s="49"/>
      <c r="AG52" s="49"/>
      <c r="AH52" s="49"/>
      <c r="AI52" s="49"/>
      <c r="AJ52" s="49"/>
      <c r="AK52" s="49"/>
      <c r="AL52" s="49"/>
      <c r="AM52" s="49"/>
      <c r="AN52" s="49"/>
      <c r="AO52" s="49"/>
    </row>
    <row r="53" spans="1:41" s="50" customFormat="1" ht="15" customHeight="1" thickBot="1" x14ac:dyDescent="0.35">
      <c r="A53" s="871"/>
      <c r="B53" s="513" t="s">
        <v>280</v>
      </c>
      <c r="C53" s="338"/>
      <c r="D53" s="339">
        <f>'NoE 1DGT'!AG$22</f>
        <v>86.373832750795557</v>
      </c>
      <c r="E53" s="354"/>
      <c r="F53" s="341">
        <f>'NoE 1DGT'!$AG$28</f>
        <v>98.951483766728984</v>
      </c>
      <c r="G53" s="338"/>
      <c r="H53" s="339">
        <f>'NoE 1DGT'!$AG$34</f>
        <v>547.07232714027737</v>
      </c>
      <c r="I53" s="354"/>
      <c r="J53" s="341">
        <f>'NoE 1DGT'!$AG$40</f>
        <v>140.34458521815921</v>
      </c>
      <c r="K53" s="338"/>
      <c r="L53" s="339">
        <f>'NoE 1DGT'!$AG$46</f>
        <v>116.26066436621518</v>
      </c>
      <c r="M53" s="354"/>
      <c r="N53" s="341">
        <f>'NoE 1DGT'!$AG$52</f>
        <v>96.715166268223541</v>
      </c>
      <c r="O53" s="514"/>
      <c r="P53" s="339">
        <f>'NoE 1DGT'!$AG$58</f>
        <v>111.89179070057681</v>
      </c>
      <c r="Q53" s="354"/>
      <c r="R53" s="341">
        <f>'NoE 1DGT'!$AG$64</f>
        <v>108.93841825300525</v>
      </c>
      <c r="S53" s="514"/>
      <c r="T53" s="339">
        <f>'NoE 1DGT'!$AG$70</f>
        <v>188.66723369551158</v>
      </c>
      <c r="U53" s="354"/>
      <c r="V53" s="341">
        <f>'NoE 1DGT'!$AG$76</f>
        <v>132.58156594274965</v>
      </c>
      <c r="W53" s="514"/>
      <c r="X53" s="339">
        <f>'NoE 1DGT'!$AG$82</f>
        <v>144.79386207876425</v>
      </c>
      <c r="Y53" s="354"/>
      <c r="Z53" s="341">
        <f>'NoE 1DGT'!$AG$88</f>
        <v>153.63009909446487</v>
      </c>
      <c r="AA53" s="49"/>
      <c r="AB53" s="49"/>
      <c r="AC53" s="49"/>
      <c r="AD53" s="49"/>
      <c r="AE53" s="49"/>
      <c r="AF53" s="49"/>
      <c r="AG53" s="49"/>
      <c r="AH53" s="49"/>
      <c r="AI53" s="49"/>
      <c r="AJ53" s="49"/>
      <c r="AK53" s="49"/>
      <c r="AL53" s="49"/>
      <c r="AM53" s="49"/>
      <c r="AN53" s="49"/>
      <c r="AO53" s="49"/>
    </row>
    <row r="54" spans="1:41" s="50" customFormat="1" ht="14.4" thickBot="1" x14ac:dyDescent="0.35">
      <c r="B54" s="355"/>
      <c r="C54" s="508"/>
      <c r="D54" s="509"/>
      <c r="E54" s="83"/>
      <c r="F54" s="83"/>
      <c r="I54" s="83"/>
      <c r="J54" s="83"/>
      <c r="K54" s="71"/>
      <c r="V54" s="49"/>
      <c r="AA54" s="49"/>
      <c r="AB54" s="49"/>
      <c r="AC54" s="49"/>
      <c r="AD54" s="49"/>
      <c r="AE54" s="49"/>
      <c r="AF54" s="49"/>
      <c r="AG54" s="49"/>
      <c r="AH54" s="49"/>
      <c r="AI54" s="49"/>
      <c r="AJ54" s="49"/>
      <c r="AK54" s="49"/>
      <c r="AL54" s="49"/>
      <c r="AM54" s="49"/>
      <c r="AN54" s="49"/>
      <c r="AO54" s="49"/>
    </row>
    <row r="55" spans="1:41" s="50" customFormat="1" ht="14.4" customHeight="1" thickBot="1" x14ac:dyDescent="0.35">
      <c r="A55" s="858" t="s">
        <v>143</v>
      </c>
      <c r="B55" s="98"/>
      <c r="C55" s="839" t="s">
        <v>148</v>
      </c>
      <c r="D55" s="840"/>
      <c r="E55" s="856" t="s">
        <v>149</v>
      </c>
      <c r="F55" s="857"/>
      <c r="G55" s="839" t="s">
        <v>150</v>
      </c>
      <c r="H55" s="840"/>
      <c r="I55" s="856" t="s">
        <v>151</v>
      </c>
      <c r="J55" s="857"/>
      <c r="K55" s="839" t="s">
        <v>152</v>
      </c>
      <c r="L55" s="840"/>
      <c r="M55" s="878" t="s">
        <v>153</v>
      </c>
      <c r="N55" s="878"/>
      <c r="O55" s="841" t="s">
        <v>154</v>
      </c>
      <c r="P55" s="842"/>
      <c r="Q55" s="841" t="s">
        <v>155</v>
      </c>
      <c r="R55" s="842"/>
      <c r="S55" s="878" t="s">
        <v>156</v>
      </c>
      <c r="T55" s="878"/>
      <c r="U55" s="841" t="s">
        <v>157</v>
      </c>
      <c r="V55" s="842"/>
      <c r="W55" s="878" t="s">
        <v>158</v>
      </c>
      <c r="X55" s="878"/>
      <c r="Y55" s="841" t="s">
        <v>159</v>
      </c>
      <c r="Z55" s="842"/>
      <c r="AA55" s="49"/>
      <c r="AB55" s="49"/>
      <c r="AC55" s="49"/>
      <c r="AD55" s="49"/>
      <c r="AE55" s="49"/>
      <c r="AF55" s="49"/>
      <c r="AG55" s="49"/>
      <c r="AH55" s="49"/>
      <c r="AI55" s="49"/>
      <c r="AJ55" s="49"/>
      <c r="AK55" s="49"/>
      <c r="AL55" s="49"/>
      <c r="AM55" s="49"/>
      <c r="AN55" s="49"/>
      <c r="AO55" s="49"/>
    </row>
    <row r="56" spans="1:41" s="50" customFormat="1" ht="14.4" customHeight="1" x14ac:dyDescent="0.3">
      <c r="A56" s="859"/>
      <c r="B56" s="92">
        <v>2008</v>
      </c>
      <c r="C56" s="95">
        <f>'EMP 1DGT'!S22</f>
        <v>100</v>
      </c>
      <c r="D56" s="96"/>
      <c r="E56" s="93">
        <f>'EMP 1DGT'!S28</f>
        <v>100</v>
      </c>
      <c r="F56" s="532"/>
      <c r="G56" s="95">
        <f>'EMP 1DGT'!S34</f>
        <v>100</v>
      </c>
      <c r="H56" s="96"/>
      <c r="I56" s="93">
        <f>'EMP 1DGT'!S40</f>
        <v>100</v>
      </c>
      <c r="J56" s="532"/>
      <c r="K56" s="95">
        <f>'EMP 1DGT'!S46</f>
        <v>100</v>
      </c>
      <c r="L56" s="96"/>
      <c r="M56" s="93">
        <f>'EMP 1DGT'!S52</f>
        <v>100</v>
      </c>
      <c r="N56" s="532"/>
      <c r="O56" s="95">
        <f>'EMP 1DGT'!S58</f>
        <v>100</v>
      </c>
      <c r="P56" s="97"/>
      <c r="Q56" s="95">
        <f>'EMP 1DGT'!S64</f>
        <v>100</v>
      </c>
      <c r="R56" s="97"/>
      <c r="S56" s="93">
        <f>'EMP 1DGT'!S70</f>
        <v>100</v>
      </c>
      <c r="T56" s="532"/>
      <c r="U56" s="95">
        <f>'EMP 1DGT'!S76</f>
        <v>100</v>
      </c>
      <c r="V56" s="97"/>
      <c r="W56" s="93">
        <f>'EMP 1DGT'!S82</f>
        <v>100</v>
      </c>
      <c r="X56" s="532"/>
      <c r="Y56" s="95">
        <f>'EMP 1DGT'!S88</f>
        <v>100</v>
      </c>
      <c r="Z56" s="97"/>
      <c r="AA56" s="838"/>
      <c r="AB56" s="838"/>
      <c r="AC56" s="837"/>
      <c r="AD56" s="837"/>
      <c r="AE56" s="838"/>
      <c r="AF56" s="838"/>
      <c r="AG56" s="49"/>
      <c r="AH56" s="49"/>
      <c r="AI56" s="49"/>
      <c r="AJ56" s="49"/>
      <c r="AK56" s="49"/>
      <c r="AL56" s="49"/>
      <c r="AM56" s="49"/>
      <c r="AN56" s="49"/>
      <c r="AO56" s="49"/>
    </row>
    <row r="57" spans="1:41" s="50" customFormat="1" ht="14.4" customHeight="1" x14ac:dyDescent="0.3">
      <c r="A57" s="859"/>
      <c r="B57" s="48">
        <v>2009</v>
      </c>
      <c r="C57" s="77">
        <f>'EMP 1DGT'!T22</f>
        <v>95.158066151805912</v>
      </c>
      <c r="D57" s="78"/>
      <c r="E57" s="75">
        <f>'EMP 1DGT'!T28</f>
        <v>92.806584849135234</v>
      </c>
      <c r="F57" s="80"/>
      <c r="G57" s="77">
        <f>'EMP 1DGT'!T34</f>
        <v>100.6491571866778</v>
      </c>
      <c r="H57" s="78"/>
      <c r="I57" s="75">
        <f>'EMP 1DGT'!T40</f>
        <v>100.3149615883802</v>
      </c>
      <c r="J57" s="80"/>
      <c r="K57" s="77">
        <f>'EMP 1DGT'!T46</f>
        <v>93.074265487591731</v>
      </c>
      <c r="L57" s="78"/>
      <c r="M57" s="75">
        <f>'EMP 1DGT'!T52</f>
        <v>100.61440568226828</v>
      </c>
      <c r="N57" s="80"/>
      <c r="O57" s="77">
        <f>'EMP 1DGT'!T58</f>
        <v>96.51106889638092</v>
      </c>
      <c r="P57" s="79"/>
      <c r="Q57" s="77">
        <f>'EMP 1DGT'!T64</f>
        <v>105.18876464232228</v>
      </c>
      <c r="R57" s="79"/>
      <c r="S57" s="75">
        <f>'EMP 1DGT'!T70</f>
        <v>99.238235588226061</v>
      </c>
      <c r="T57" s="80"/>
      <c r="U57" s="77">
        <f>'EMP 1DGT'!T76</f>
        <v>97.182511652100928</v>
      </c>
      <c r="V57" s="79"/>
      <c r="W57" s="75">
        <f>'EMP 1DGT'!T82</f>
        <v>99.34355203572261</v>
      </c>
      <c r="X57" s="80"/>
      <c r="Y57" s="77">
        <f>'EMP 1DGT'!T88</f>
        <v>98.60836687170557</v>
      </c>
      <c r="Z57" s="79"/>
      <c r="AA57" s="49"/>
      <c r="AB57" s="49"/>
      <c r="AC57" s="49"/>
      <c r="AD57" s="49"/>
      <c r="AE57" s="49"/>
      <c r="AF57" s="49"/>
      <c r="AG57" s="49"/>
      <c r="AH57" s="49"/>
      <c r="AI57" s="49"/>
      <c r="AJ57" s="49"/>
      <c r="AK57" s="49"/>
      <c r="AL57" s="49"/>
      <c r="AM57" s="49"/>
      <c r="AN57" s="49"/>
      <c r="AO57" s="49"/>
    </row>
    <row r="58" spans="1:41" s="50" customFormat="1" ht="14.4" customHeight="1" x14ac:dyDescent="0.3">
      <c r="A58" s="859"/>
      <c r="B58" s="48">
        <v>2010</v>
      </c>
      <c r="C58" s="77">
        <f>'EMP 1DGT'!U22</f>
        <v>92.730029643497929</v>
      </c>
      <c r="D58" s="78"/>
      <c r="E58" s="75">
        <f>'EMP 1DGT'!U28</f>
        <v>91.553153921077794</v>
      </c>
      <c r="F58" s="80"/>
      <c r="G58" s="77">
        <f>'EMP 1DGT'!U34</f>
        <v>103.61337591110701</v>
      </c>
      <c r="H58" s="78"/>
      <c r="I58" s="75">
        <f>'EMP 1DGT'!U40</f>
        <v>104.27723923234579</v>
      </c>
      <c r="J58" s="80"/>
      <c r="K58" s="77">
        <f>'EMP 1DGT'!U46</f>
        <v>89.604579090381137</v>
      </c>
      <c r="L58" s="78"/>
      <c r="M58" s="75">
        <f>'EMP 1DGT'!U52</f>
        <v>100.51073269304004</v>
      </c>
      <c r="N58" s="80"/>
      <c r="O58" s="77">
        <f>'EMP 1DGT'!U58</f>
        <v>97.189613582232681</v>
      </c>
      <c r="P58" s="79"/>
      <c r="Q58" s="77">
        <f>'EMP 1DGT'!U64</f>
        <v>105.65829864321833</v>
      </c>
      <c r="R58" s="79"/>
      <c r="S58" s="75">
        <f>'EMP 1DGT'!U70</f>
        <v>100.38834547528801</v>
      </c>
      <c r="T58" s="80"/>
      <c r="U58" s="77">
        <f>'EMP 1DGT'!U76</f>
        <v>97.858486207124159</v>
      </c>
      <c r="V58" s="79"/>
      <c r="W58" s="75">
        <f>'EMP 1DGT'!U82</f>
        <v>100.20375031798095</v>
      </c>
      <c r="X58" s="80"/>
      <c r="Y58" s="77">
        <f>'EMP 1DGT'!U88</f>
        <v>101.67503630831757</v>
      </c>
      <c r="Z58" s="79"/>
      <c r="AA58" s="49"/>
      <c r="AB58" s="49"/>
      <c r="AC58" s="49"/>
      <c r="AD58" s="49"/>
      <c r="AE58" s="49"/>
      <c r="AF58" s="49"/>
      <c r="AG58" s="49"/>
      <c r="AH58" s="49"/>
      <c r="AI58" s="49"/>
      <c r="AJ58" s="49"/>
      <c r="AK58" s="49"/>
      <c r="AL58" s="49"/>
      <c r="AM58" s="49"/>
      <c r="AN58" s="49"/>
      <c r="AO58" s="49"/>
    </row>
    <row r="59" spans="1:41" s="50" customFormat="1" ht="14.4" customHeight="1" x14ac:dyDescent="0.3">
      <c r="A59" s="859"/>
      <c r="B59" s="48">
        <v>2011</v>
      </c>
      <c r="C59" s="77">
        <f>'EMP 1DGT'!V22</f>
        <v>93.881640533582967</v>
      </c>
      <c r="D59" s="78"/>
      <c r="E59" s="75">
        <f>'EMP 1DGT'!V28</f>
        <v>91.30359218249491</v>
      </c>
      <c r="F59" s="80"/>
      <c r="G59" s="77">
        <f>'EMP 1DGT'!V34</f>
        <v>107.269553394962</v>
      </c>
      <c r="H59" s="78"/>
      <c r="I59" s="75">
        <f>'EMP 1DGT'!V40</f>
        <v>108.18671896753462</v>
      </c>
      <c r="J59" s="80"/>
      <c r="K59" s="77">
        <f>'EMP 1DGT'!V46</f>
        <v>86.432678381702942</v>
      </c>
      <c r="L59" s="78"/>
      <c r="M59" s="75">
        <f>'EMP 1DGT'!V52</f>
        <v>100.31227549715868</v>
      </c>
      <c r="N59" s="80"/>
      <c r="O59" s="77">
        <f>'EMP 1DGT'!V58</f>
        <v>97.875717580241044</v>
      </c>
      <c r="P59" s="79"/>
      <c r="Q59" s="77">
        <f>'EMP 1DGT'!V64</f>
        <v>106.41486398381166</v>
      </c>
      <c r="R59" s="79"/>
      <c r="S59" s="75">
        <f>'EMP 1DGT'!V70</f>
        <v>102.44758741149001</v>
      </c>
      <c r="T59" s="80"/>
      <c r="U59" s="77">
        <f>'EMP 1DGT'!V76</f>
        <v>96.853119984867789</v>
      </c>
      <c r="V59" s="79"/>
      <c r="W59" s="75">
        <f>'EMP 1DGT'!V82</f>
        <v>101.227173499465</v>
      </c>
      <c r="X59" s="80"/>
      <c r="Y59" s="77">
        <f>'EMP 1DGT'!V88</f>
        <v>104.93955538600133</v>
      </c>
      <c r="Z59" s="79"/>
      <c r="AA59" s="49"/>
      <c r="AB59" s="49"/>
      <c r="AC59" s="49"/>
      <c r="AD59" s="49"/>
      <c r="AE59" s="49"/>
      <c r="AF59" s="49"/>
      <c r="AG59" s="49"/>
      <c r="AH59" s="49"/>
      <c r="AI59" s="49"/>
      <c r="AJ59" s="49"/>
      <c r="AK59" s="49"/>
      <c r="AL59" s="49"/>
      <c r="AM59" s="49"/>
      <c r="AN59" s="49"/>
      <c r="AO59" s="49"/>
    </row>
    <row r="60" spans="1:41" s="50" customFormat="1" ht="14.4" customHeight="1" x14ac:dyDescent="0.3">
      <c r="A60" s="859"/>
      <c r="B60" s="48">
        <v>2012</v>
      </c>
      <c r="C60" s="77">
        <f>'EMP 1DGT'!W22</f>
        <v>90.08064201575786</v>
      </c>
      <c r="D60" s="78"/>
      <c r="E60" s="75">
        <f>'EMP 1DGT'!W28</f>
        <v>89.020708165821659</v>
      </c>
      <c r="F60" s="80"/>
      <c r="G60" s="77">
        <f>'EMP 1DGT'!W34</f>
        <v>112.36336017523467</v>
      </c>
      <c r="H60" s="78"/>
      <c r="I60" s="75">
        <f>'EMP 1DGT'!W40</f>
        <v>110.51560885726762</v>
      </c>
      <c r="J60" s="80"/>
      <c r="K60" s="77">
        <f>'EMP 1DGT'!W46</f>
        <v>84.006072589714691</v>
      </c>
      <c r="L60" s="78"/>
      <c r="M60" s="75">
        <f>'EMP 1DGT'!W52</f>
        <v>98.580307846928832</v>
      </c>
      <c r="N60" s="80"/>
      <c r="O60" s="77">
        <f>'EMP 1DGT'!W58</f>
        <v>97.805408263600924</v>
      </c>
      <c r="P60" s="79"/>
      <c r="Q60" s="77">
        <f>'EMP 1DGT'!W64</f>
        <v>107.71276412898879</v>
      </c>
      <c r="R60" s="79"/>
      <c r="S60" s="75">
        <f>'EMP 1DGT'!W70</f>
        <v>105.27775405589459</v>
      </c>
      <c r="T60" s="80"/>
      <c r="U60" s="77">
        <f>'EMP 1DGT'!W76</f>
        <v>99.331906806836685</v>
      </c>
      <c r="V60" s="79"/>
      <c r="W60" s="75">
        <f>'EMP 1DGT'!W82</f>
        <v>103.16664983957678</v>
      </c>
      <c r="X60" s="80"/>
      <c r="Y60" s="77">
        <f>'EMP 1DGT'!W88</f>
        <v>105.90863335303771</v>
      </c>
      <c r="Z60" s="79"/>
      <c r="AA60" s="49"/>
      <c r="AB60" s="49"/>
      <c r="AC60" s="49"/>
      <c r="AD60" s="49"/>
      <c r="AE60" s="49"/>
      <c r="AF60" s="49"/>
      <c r="AG60" s="49"/>
      <c r="AH60" s="49"/>
      <c r="AI60" s="49"/>
      <c r="AJ60" s="49"/>
      <c r="AK60" s="49"/>
      <c r="AL60" s="49"/>
      <c r="AM60" s="49"/>
      <c r="AN60" s="49"/>
      <c r="AO60" s="49"/>
    </row>
    <row r="61" spans="1:41" s="50" customFormat="1" ht="14.4" customHeight="1" x14ac:dyDescent="0.3">
      <c r="A61" s="859"/>
      <c r="B61" s="48">
        <v>2013</v>
      </c>
      <c r="C61" s="77">
        <f>'EMP 1DGT'!X22</f>
        <v>86.743798268195647</v>
      </c>
      <c r="D61" s="313"/>
      <c r="E61" s="75">
        <f>'EMP 1DGT'!X28</f>
        <v>87.723058085440073</v>
      </c>
      <c r="F61" s="80"/>
      <c r="G61" s="77">
        <f>'EMP 1DGT'!X34</f>
        <v>109.59007003512247</v>
      </c>
      <c r="H61" s="313"/>
      <c r="I61" s="75">
        <f>'EMP 1DGT'!X40</f>
        <v>110.56155977499266</v>
      </c>
      <c r="J61" s="80"/>
      <c r="K61" s="77">
        <f>'EMP 1DGT'!X46</f>
        <v>80.476311626643678</v>
      </c>
      <c r="L61" s="313"/>
      <c r="M61" s="75">
        <f>'EMP 1DGT'!X52</f>
        <v>96.027412260851605</v>
      </c>
      <c r="N61" s="80"/>
      <c r="O61" s="77">
        <f>'EMP 1DGT'!X58</f>
        <v>97.971790266884213</v>
      </c>
      <c r="P61" s="79"/>
      <c r="Q61" s="77">
        <f>'EMP 1DGT'!X64</f>
        <v>106.46225852987246</v>
      </c>
      <c r="R61" s="79"/>
      <c r="S61" s="75">
        <f>'EMP 1DGT'!X70</f>
        <v>107.5822072737863</v>
      </c>
      <c r="T61" s="80"/>
      <c r="U61" s="77">
        <f>'EMP 1DGT'!X76</f>
        <v>100.29185668137526</v>
      </c>
      <c r="V61" s="79"/>
      <c r="W61" s="75">
        <f>'EMP 1DGT'!X82</f>
        <v>104.1663576736444</v>
      </c>
      <c r="X61" s="80"/>
      <c r="Y61" s="77">
        <f>'EMP 1DGT'!X88</f>
        <v>105.85969975051606</v>
      </c>
      <c r="Z61" s="79"/>
      <c r="AA61" s="49"/>
      <c r="AB61" s="49"/>
      <c r="AC61" s="49"/>
      <c r="AD61" s="49"/>
      <c r="AE61" s="49"/>
      <c r="AF61" s="49"/>
      <c r="AG61" s="49"/>
      <c r="AH61" s="49"/>
      <c r="AI61" s="49"/>
      <c r="AJ61" s="49"/>
      <c r="AK61" s="49"/>
      <c r="AL61" s="49"/>
      <c r="AM61" s="49"/>
      <c r="AN61" s="49"/>
      <c r="AO61" s="49"/>
    </row>
    <row r="62" spans="1:41" s="50" customFormat="1" ht="14.4" customHeight="1" x14ac:dyDescent="0.3">
      <c r="A62" s="859"/>
      <c r="B62" s="48">
        <v>2014</v>
      </c>
      <c r="C62" s="77">
        <f>'EMP 1DGT'!Y22</f>
        <v>85.718464778843909</v>
      </c>
      <c r="D62" s="529"/>
      <c r="E62" s="312">
        <f>'EMP 1DGT'!Y28</f>
        <v>87.435341566614539</v>
      </c>
      <c r="F62" s="76"/>
      <c r="G62" s="528">
        <f>'EMP 1DGT'!Y34</f>
        <v>117.60319585076519</v>
      </c>
      <c r="H62" s="78"/>
      <c r="I62" s="312">
        <f>'EMP 1DGT'!Y40</f>
        <v>111.84940271414726</v>
      </c>
      <c r="J62" s="76"/>
      <c r="K62" s="528">
        <f>'EMP 1DGT'!Y46</f>
        <v>81.782263918445395</v>
      </c>
      <c r="L62" s="78"/>
      <c r="M62" s="312">
        <f>'EMP 1DGT'!Y52</f>
        <v>96.105270550109068</v>
      </c>
      <c r="N62" s="76"/>
      <c r="O62" s="528">
        <f>'EMP 1DGT'!Y58</f>
        <v>100.17216719115822</v>
      </c>
      <c r="P62" s="78"/>
      <c r="Q62" s="528">
        <f>'EMP 1DGT'!Y64</f>
        <v>112.32604812272338</v>
      </c>
      <c r="R62" s="78"/>
      <c r="S62" s="75">
        <f>'EMP 1DGT'!Y70</f>
        <v>112.62266950745341</v>
      </c>
      <c r="T62" s="49"/>
      <c r="U62" s="528">
        <f>'EMP 1DGT'!Y76</f>
        <v>105.25238583601053</v>
      </c>
      <c r="V62" s="78"/>
      <c r="W62" s="312">
        <f>'EMP 1DGT'!Y82</f>
        <v>109.04205696048638</v>
      </c>
      <c r="X62" s="76"/>
      <c r="Y62" s="77">
        <f>'EMP 1DGT'!Y88</f>
        <v>113.43589055945971</v>
      </c>
      <c r="Z62" s="529"/>
      <c r="AA62" s="49"/>
      <c r="AB62" s="49"/>
      <c r="AC62" s="49"/>
      <c r="AD62" s="49"/>
      <c r="AE62" s="49"/>
      <c r="AF62" s="49"/>
      <c r="AG62" s="49"/>
      <c r="AH62" s="49"/>
      <c r="AI62" s="49"/>
      <c r="AJ62" s="49"/>
      <c r="AK62" s="49"/>
      <c r="AL62" s="49"/>
      <c r="AM62" s="49"/>
      <c r="AN62" s="49"/>
      <c r="AO62" s="49"/>
    </row>
    <row r="63" spans="1:41" s="50" customFormat="1" ht="14.4" customHeight="1" x14ac:dyDescent="0.3">
      <c r="A63" s="859"/>
      <c r="B63" s="48">
        <v>2015</v>
      </c>
      <c r="C63" s="77">
        <f>'EMP 1DGT'!Z22</f>
        <v>83.979347062953423</v>
      </c>
      <c r="D63" s="79"/>
      <c r="E63" s="75">
        <f>'EMP 1DGT'!Z28</f>
        <v>86.763287961713786</v>
      </c>
      <c r="F63" s="80"/>
      <c r="G63" s="77">
        <f>'EMP 1DGT'!Z34</f>
        <v>120.50111409976124</v>
      </c>
      <c r="H63" s="79"/>
      <c r="I63" s="75">
        <f>'EMP 1DGT'!Z40</f>
        <v>113.13146374974704</v>
      </c>
      <c r="J63" s="80"/>
      <c r="K63" s="77">
        <f>'EMP 1DGT'!Z46</f>
        <v>80.55981924068989</v>
      </c>
      <c r="L63" s="79"/>
      <c r="M63" s="75">
        <f>'EMP 1DGT'!Z52</f>
        <v>96.168902133433477</v>
      </c>
      <c r="N63" s="80"/>
      <c r="O63" s="77">
        <f>'EMP 1DGT'!Z58</f>
        <v>101.09432613842374</v>
      </c>
      <c r="P63" s="79"/>
      <c r="Q63" s="77">
        <f>'EMP 1DGT'!Z64</f>
        <v>113.40870340896981</v>
      </c>
      <c r="R63" s="79"/>
      <c r="S63" s="75">
        <f>'EMP 1DGT'!Z70</f>
        <v>116.65075475733244</v>
      </c>
      <c r="T63" s="80"/>
      <c r="U63" s="77">
        <f>'EMP 1DGT'!Z76</f>
        <v>97.450921281942911</v>
      </c>
      <c r="V63" s="79"/>
      <c r="W63" s="75">
        <f>'EMP 1DGT'!Z82</f>
        <v>111.01431102512205</v>
      </c>
      <c r="X63" s="80"/>
      <c r="Y63" s="77">
        <f>'EMP 1DGT'!Z88</f>
        <v>114.99385260994951</v>
      </c>
      <c r="Z63" s="79"/>
      <c r="AA63" s="49"/>
      <c r="AB63" s="49"/>
      <c r="AC63" s="49"/>
      <c r="AD63" s="49"/>
      <c r="AE63" s="49"/>
      <c r="AF63" s="49"/>
      <c r="AG63" s="49"/>
      <c r="AH63" s="49"/>
      <c r="AI63" s="49"/>
      <c r="AJ63" s="49"/>
      <c r="AK63" s="49"/>
      <c r="AL63" s="49"/>
      <c r="AM63" s="49"/>
      <c r="AN63" s="49"/>
      <c r="AO63" s="49"/>
    </row>
    <row r="64" spans="1:41" s="50" customFormat="1" ht="14.4" customHeight="1" x14ac:dyDescent="0.3">
      <c r="A64" s="859"/>
      <c r="B64" s="48">
        <v>2016</v>
      </c>
      <c r="C64" s="77">
        <f>'EMP 1DGT'!AA22</f>
        <v>81.874561198221386</v>
      </c>
      <c r="D64" s="79"/>
      <c r="E64" s="75">
        <f>'EMP 1DGT'!AA28</f>
        <v>88.077084228069296</v>
      </c>
      <c r="F64" s="80"/>
      <c r="G64" s="77">
        <f>'EMP 1DGT'!AA34</f>
        <v>125.32216575958105</v>
      </c>
      <c r="H64" s="79"/>
      <c r="I64" s="75">
        <f>'EMP 1DGT'!AA40</f>
        <v>115.8946050275173</v>
      </c>
      <c r="J64" s="80"/>
      <c r="K64" s="77">
        <f>'EMP 1DGT'!AA46</f>
        <v>83.416502056735581</v>
      </c>
      <c r="L64" s="79"/>
      <c r="M64" s="75">
        <f>'EMP 1DGT'!AA52</f>
        <v>98.077440097633271</v>
      </c>
      <c r="N64" s="80"/>
      <c r="O64" s="77">
        <f>'EMP 1DGT'!AA58</f>
        <v>105.8004414869707</v>
      </c>
      <c r="P64" s="79"/>
      <c r="Q64" s="77">
        <f>'EMP 1DGT'!AA64</f>
        <v>123.25598382999495</v>
      </c>
      <c r="R64" s="79"/>
      <c r="S64" s="75">
        <f>'EMP 1DGT'!AA70</f>
        <v>123.01909502110517</v>
      </c>
      <c r="T64" s="80"/>
      <c r="U64" s="77">
        <f>'EMP 1DGT'!AA76</f>
        <v>108.11499498055767</v>
      </c>
      <c r="V64" s="79"/>
      <c r="W64" s="75">
        <f>'EMP 1DGT'!AA82</f>
        <v>116.88283839777684</v>
      </c>
      <c r="X64" s="80"/>
      <c r="Y64" s="77">
        <f>'EMP 1DGT'!AA88</f>
        <v>122.2527398851354</v>
      </c>
      <c r="Z64" s="79"/>
      <c r="AA64" s="49"/>
      <c r="AB64" s="49"/>
      <c r="AC64" s="49"/>
      <c r="AD64" s="49"/>
      <c r="AE64" s="49"/>
      <c r="AF64" s="49"/>
      <c r="AG64" s="49"/>
      <c r="AH64" s="49"/>
      <c r="AI64" s="49"/>
      <c r="AJ64" s="49"/>
      <c r="AK64" s="49"/>
      <c r="AL64" s="49"/>
      <c r="AM64" s="49"/>
      <c r="AN64" s="49"/>
      <c r="AO64" s="49"/>
    </row>
    <row r="65" spans="1:41" s="50" customFormat="1" ht="14.4" customHeight="1" x14ac:dyDescent="0.3">
      <c r="A65" s="859"/>
      <c r="B65" s="48">
        <v>2017</v>
      </c>
      <c r="C65" s="344">
        <f>'EMP 1DGT'!AB22</f>
        <v>79.210546844527656</v>
      </c>
      <c r="D65" s="344"/>
      <c r="E65" s="533">
        <f>'EMP 1DGT'!AB28</f>
        <v>86.248007381612652</v>
      </c>
      <c r="F65" s="343"/>
      <c r="G65" s="353">
        <f>'EMP 1DGT'!AB34</f>
        <v>125.98600976043708</v>
      </c>
      <c r="H65" s="344"/>
      <c r="I65" s="533">
        <f>'EMP 1DGT'!AB40</f>
        <v>112.24287646658745</v>
      </c>
      <c r="J65" s="343"/>
      <c r="K65" s="353">
        <f>'EMP 1DGT'!AB46</f>
        <v>84.376761094825071</v>
      </c>
      <c r="L65" s="344"/>
      <c r="M65" s="533">
        <f>'EMP 1DGT'!AB52</f>
        <v>96.53516651365706</v>
      </c>
      <c r="N65" s="343"/>
      <c r="O65" s="353">
        <f>'EMP 1DGT'!AB58</f>
        <v>105.82851893212374</v>
      </c>
      <c r="P65" s="344"/>
      <c r="Q65" s="353">
        <f>'EMP 1DGT'!AB64</f>
        <v>128.00075223981841</v>
      </c>
      <c r="R65" s="344"/>
      <c r="S65" s="533">
        <f>'EMP 1DGT'!AB70</f>
        <v>125.84294799506293</v>
      </c>
      <c r="T65" s="343"/>
      <c r="U65" s="353">
        <f>'EMP 1DGT'!AB76</f>
        <v>108.46423782797548</v>
      </c>
      <c r="V65" s="344"/>
      <c r="W65" s="608">
        <f>'EMP 1DGT'!AB82</f>
        <v>116.98244796249044</v>
      </c>
      <c r="X65" s="343"/>
      <c r="Y65" s="353">
        <f>'EMP 1DGT'!AB88</f>
        <v>121.12005257859877</v>
      </c>
      <c r="Z65" s="344"/>
      <c r="AA65" s="49"/>
      <c r="AB65" s="49"/>
      <c r="AC65" s="49"/>
      <c r="AD65" s="49"/>
      <c r="AE65" s="49"/>
      <c r="AF65" s="49"/>
      <c r="AG65" s="49"/>
      <c r="AH65" s="49"/>
      <c r="AI65" s="49"/>
      <c r="AJ65" s="49"/>
      <c r="AK65" s="49"/>
      <c r="AL65" s="49"/>
      <c r="AM65" s="49"/>
      <c r="AN65" s="49"/>
      <c r="AO65" s="49"/>
    </row>
    <row r="66" spans="1:41" s="50" customFormat="1" ht="14.4" customHeight="1" x14ac:dyDescent="0.3">
      <c r="A66" s="859"/>
      <c r="B66" s="48">
        <v>2018</v>
      </c>
      <c r="C66" s="596">
        <f>'EMP 1DGT'!AC22</f>
        <v>77.492394102504093</v>
      </c>
      <c r="D66" s="517"/>
      <c r="E66" s="597">
        <f>'EMP 1DGT'!AC28</f>
        <v>85.445572506200293</v>
      </c>
      <c r="F66" s="519"/>
      <c r="G66" s="598">
        <f>'EMP 1DGT'!AC34</f>
        <v>164.30768456080131</v>
      </c>
      <c r="H66" s="517"/>
      <c r="I66" s="599">
        <f>'EMP 1DGT'!AC40</f>
        <v>110.08546566386143</v>
      </c>
      <c r="J66" s="519"/>
      <c r="K66" s="600">
        <f>'EMP 1DGT'!AC46</f>
        <v>87.336623713517383</v>
      </c>
      <c r="L66" s="517"/>
      <c r="M66" s="601">
        <f>'EMP 1DGT'!AC52</f>
        <v>94.847200664080475</v>
      </c>
      <c r="N66" s="519"/>
      <c r="O66" s="602">
        <f>'EMP 1DGT'!AC58</f>
        <v>105.31531491573777</v>
      </c>
      <c r="P66" s="517"/>
      <c r="Q66" s="603">
        <f>'EMP 1DGT'!AC64</f>
        <v>131.46573899971011</v>
      </c>
      <c r="R66" s="517"/>
      <c r="S66" s="604">
        <f>'EMP 1DGT'!AC70</f>
        <v>125.19391727120974</v>
      </c>
      <c r="T66" s="519"/>
      <c r="U66" s="605">
        <f>'EMP 1DGT'!AC76</f>
        <v>108.5058612702982</v>
      </c>
      <c r="V66" s="517"/>
      <c r="W66" s="606">
        <f>'EMP 1DGT'!AC82</f>
        <v>116.8820087435346</v>
      </c>
      <c r="X66" s="519"/>
      <c r="Y66" s="607">
        <f>'EMP 1DGT'!AC88</f>
        <v>120.59823264896798</v>
      </c>
      <c r="Z66" s="517"/>
      <c r="AA66" s="49"/>
      <c r="AB66" s="49"/>
      <c r="AC66" s="49"/>
      <c r="AD66" s="49"/>
      <c r="AE66" s="49"/>
      <c r="AF66" s="49"/>
      <c r="AG66" s="49"/>
      <c r="AH66" s="49"/>
      <c r="AI66" s="49"/>
      <c r="AJ66" s="49"/>
      <c r="AK66" s="49"/>
      <c r="AL66" s="49"/>
      <c r="AM66" s="49"/>
      <c r="AN66" s="49"/>
      <c r="AO66" s="49"/>
    </row>
    <row r="67" spans="1:41" s="50" customFormat="1" ht="14.4" customHeight="1" x14ac:dyDescent="0.3">
      <c r="A67" s="859"/>
      <c r="B67" s="48">
        <v>2019</v>
      </c>
      <c r="C67" s="518">
        <f>'EMP 1DGT'!AD22</f>
        <v>76.976070676339802</v>
      </c>
      <c r="D67" s="517">
        <f>'EMP 1DGT'!AD$22</f>
        <v>76.976070676339802</v>
      </c>
      <c r="E67" s="521">
        <f>'EMP 1DGT'!AD28</f>
        <v>85.201458331377381</v>
      </c>
      <c r="F67" s="519">
        <f>'EMP 1DGT'!$AD$28</f>
        <v>85.201458331377381</v>
      </c>
      <c r="G67" s="518">
        <f>'EMP 1DGT'!AD34</f>
        <v>169.21601785916604</v>
      </c>
      <c r="H67" s="517">
        <f>'EMP 1DGT'!$AD$34</f>
        <v>169.21601785916604</v>
      </c>
      <c r="I67" s="521">
        <f>'EMP 1DGT'!AD40</f>
        <v>110.32237155425176</v>
      </c>
      <c r="J67" s="519">
        <f>'EMP 1DGT'!$AD$40</f>
        <v>110.32237155425176</v>
      </c>
      <c r="K67" s="518">
        <f>'EMP 1DGT'!AD46</f>
        <v>91.316687686152221</v>
      </c>
      <c r="L67" s="517">
        <f>'EMP 1DGT'!$AD$46</f>
        <v>91.316687686152221</v>
      </c>
      <c r="M67" s="521">
        <f>'EMP 1DGT'!AD52</f>
        <v>94.259391522344558</v>
      </c>
      <c r="N67" s="519">
        <f>'EMP 1DGT'!$AD$52</f>
        <v>94.259391522344558</v>
      </c>
      <c r="O67" s="518">
        <f>'EMP 1DGT'!AD58</f>
        <v>105.82713048703376</v>
      </c>
      <c r="P67" s="517">
        <f>'EMP 1DGT'!$AD$58</f>
        <v>105.82713048703376</v>
      </c>
      <c r="Q67" s="518">
        <f>'EMP 1DGT'!AD64</f>
        <v>134.74532986833225</v>
      </c>
      <c r="R67" s="517">
        <f>'EMP 1DGT'!$AD$64</f>
        <v>134.74532986833225</v>
      </c>
      <c r="S67" s="521">
        <f>'EMP 1DGT'!AD70</f>
        <v>127.12338225880501</v>
      </c>
      <c r="T67" s="519">
        <f>'EMP 1DGT'!$AD$70</f>
        <v>127.12338225880501</v>
      </c>
      <c r="U67" s="518">
        <f>'EMP 1DGT'!AD76</f>
        <v>111.42162034888818</v>
      </c>
      <c r="V67" s="517">
        <f>'EMP 1DGT'!$AD$76</f>
        <v>111.42162034888818</v>
      </c>
      <c r="W67" s="521">
        <f>'EMP 1DGT'!AD82</f>
        <v>118.22945658030051</v>
      </c>
      <c r="X67" s="519">
        <f>'EMP 1DGT'!AD82</f>
        <v>118.22945658030051</v>
      </c>
      <c r="Y67" s="518">
        <f>'EMP 1DGT'!AD88</f>
        <v>119.69295155932184</v>
      </c>
      <c r="Z67" s="517">
        <f>'EMP 1DGT'!$AD$88</f>
        <v>119.69295155932184</v>
      </c>
      <c r="AA67" s="49"/>
      <c r="AB67" s="49"/>
      <c r="AC67" s="49"/>
      <c r="AD67" s="49"/>
      <c r="AE67" s="49"/>
      <c r="AF67" s="49"/>
      <c r="AG67" s="49"/>
      <c r="AH67" s="49"/>
      <c r="AI67" s="49"/>
      <c r="AJ67" s="49"/>
      <c r="AK67" s="49"/>
      <c r="AL67" s="49"/>
      <c r="AM67" s="49"/>
      <c r="AN67" s="49"/>
      <c r="AO67" s="49"/>
    </row>
    <row r="68" spans="1:41" s="50" customFormat="1" ht="14.4" customHeight="1" x14ac:dyDescent="0.3">
      <c r="A68" s="859"/>
      <c r="B68" s="48" t="s">
        <v>270</v>
      </c>
      <c r="C68" s="520"/>
      <c r="D68" s="517">
        <f>'EMP 1DGT'!AE$22</f>
        <v>76.536781340198146</v>
      </c>
      <c r="E68" s="521"/>
      <c r="F68" s="519">
        <f>'EMP 1DGT'!$AE$28</f>
        <v>83.527140330334149</v>
      </c>
      <c r="G68" s="520"/>
      <c r="H68" s="517">
        <f>'EMP 1DGT'!$AE$34</f>
        <v>170.95619552765527</v>
      </c>
      <c r="I68" s="521"/>
      <c r="J68" s="519">
        <f>'EMP 1DGT'!$AE$40</f>
        <v>110.3657358309128</v>
      </c>
      <c r="K68" s="520"/>
      <c r="L68" s="517">
        <f>'EMP 1DGT'!$AE$46</f>
        <v>92.209796782985507</v>
      </c>
      <c r="M68" s="521"/>
      <c r="N68" s="519">
        <f>'EMP 1DGT'!$AE$52</f>
        <v>91.127119503445613</v>
      </c>
      <c r="O68" s="518"/>
      <c r="P68" s="517">
        <f>'EMP 1DGT'!$AE$58</f>
        <v>102.68155028379239</v>
      </c>
      <c r="Q68" s="518"/>
      <c r="R68" s="517">
        <f>'EMP 1DGT'!$AE$64</f>
        <v>129.40194929227582</v>
      </c>
      <c r="S68" s="521"/>
      <c r="T68" s="519">
        <f>'EMP 1DGT'!$AE$70</f>
        <v>129.5285987374119</v>
      </c>
      <c r="U68" s="518"/>
      <c r="V68" s="517">
        <f>'EMP 1DGT'!$AE$76</f>
        <v>110.12094934944284</v>
      </c>
      <c r="W68" s="521"/>
      <c r="X68" s="519">
        <f>'EMP 1DGT'!AE82</f>
        <v>116.11485937552052</v>
      </c>
      <c r="Y68" s="518"/>
      <c r="Z68" s="517">
        <f>'EMP 1DGT'!$AE$88</f>
        <v>117.44697285894242</v>
      </c>
      <c r="AA68" s="49"/>
      <c r="AB68" s="49"/>
      <c r="AC68" s="49"/>
      <c r="AD68" s="49"/>
      <c r="AE68" s="49"/>
      <c r="AF68" s="49"/>
      <c r="AG68" s="49"/>
      <c r="AH68" s="49"/>
      <c r="AI68" s="49"/>
      <c r="AJ68" s="49"/>
      <c r="AK68" s="49"/>
      <c r="AL68" s="49"/>
      <c r="AM68" s="49"/>
      <c r="AN68" s="49"/>
      <c r="AO68" s="49"/>
    </row>
    <row r="69" spans="1:41" s="50" customFormat="1" ht="14.4" customHeight="1" x14ac:dyDescent="0.3">
      <c r="A69" s="859"/>
      <c r="B69" s="48" t="s">
        <v>271</v>
      </c>
      <c r="C69" s="520"/>
      <c r="D69" s="517">
        <f>'EMP 1DGT'!AF$22</f>
        <v>77.170606131523513</v>
      </c>
      <c r="E69" s="521"/>
      <c r="F69" s="519">
        <f>'EMP 1DGT'!$AF$28</f>
        <v>83.216252560846229</v>
      </c>
      <c r="G69" s="520"/>
      <c r="H69" s="517">
        <f>'EMP 1DGT'!$AF$34</f>
        <v>174.24478303379226</v>
      </c>
      <c r="I69" s="521"/>
      <c r="J69" s="519">
        <f>'EMP 1DGT'!$AF$40</f>
        <v>110.62805166587292</v>
      </c>
      <c r="K69" s="520"/>
      <c r="L69" s="517">
        <f>'EMP 1DGT'!$AF$46</f>
        <v>94.880263322989734</v>
      </c>
      <c r="M69" s="521"/>
      <c r="N69" s="519">
        <f>'EMP 1DGT'!$AF$52</f>
        <v>92.032081338224373</v>
      </c>
      <c r="O69" s="518"/>
      <c r="P69" s="517">
        <f>'EMP 1DGT'!$AF$58</f>
        <v>103.14785571047217</v>
      </c>
      <c r="Q69" s="518"/>
      <c r="R69" s="517">
        <f>'EMP 1DGT'!$AF$64</f>
        <v>121.60194425060757</v>
      </c>
      <c r="S69" s="521"/>
      <c r="T69" s="519">
        <f>'EMP 1DGT'!$AF$70</f>
        <v>135.02200295903123</v>
      </c>
      <c r="U69" s="518"/>
      <c r="V69" s="517">
        <f>'EMP 1DGT'!$AF$76</f>
        <v>112.48245165523376</v>
      </c>
      <c r="W69" s="521"/>
      <c r="X69" s="519">
        <f>'EMP 1DGT'!AF82</f>
        <v>118.03635136444298</v>
      </c>
      <c r="Y69" s="518"/>
      <c r="Z69" s="517">
        <f>'EMP 1DGT'!$AF$88</f>
        <v>119.75688063864867</v>
      </c>
      <c r="AA69" s="49"/>
      <c r="AB69" s="49"/>
      <c r="AC69" s="49"/>
      <c r="AD69" s="49"/>
      <c r="AE69" s="49"/>
      <c r="AF69" s="49"/>
      <c r="AG69" s="49"/>
      <c r="AH69" s="49"/>
      <c r="AI69" s="49"/>
      <c r="AJ69" s="49"/>
      <c r="AK69" s="49"/>
      <c r="AL69" s="49"/>
      <c r="AM69" s="49"/>
      <c r="AN69" s="49"/>
      <c r="AO69" s="49"/>
    </row>
    <row r="70" spans="1:41" s="50" customFormat="1" ht="15" customHeight="1" thickBot="1" x14ac:dyDescent="0.35">
      <c r="A70" s="860"/>
      <c r="B70" s="553" t="s">
        <v>280</v>
      </c>
      <c r="C70" s="525"/>
      <c r="D70" s="522">
        <f>'EMP 1DGT'!AG$22</f>
        <v>76.391976753256884</v>
      </c>
      <c r="E70" s="526"/>
      <c r="F70" s="524">
        <f>'EMP 1DGT'!$AG$28</f>
        <v>83.762449975753427</v>
      </c>
      <c r="G70" s="525"/>
      <c r="H70" s="522">
        <f>'EMP 1DGT'!$AG$34</f>
        <v>182.47611294579727</v>
      </c>
      <c r="I70" s="526"/>
      <c r="J70" s="524">
        <f>'EMP 1DGT'!$AG$40</f>
        <v>113.38145500081403</v>
      </c>
      <c r="K70" s="525"/>
      <c r="L70" s="522">
        <f>'EMP 1DGT'!$AG$46</f>
        <v>95.99728821359831</v>
      </c>
      <c r="M70" s="526"/>
      <c r="N70" s="524">
        <f>'EMP 1DGT'!$AG$52</f>
        <v>93.098604940478438</v>
      </c>
      <c r="O70" s="523"/>
      <c r="P70" s="522">
        <f>'EMP 1DGT'!$AG$58</f>
        <v>104.62492987870196</v>
      </c>
      <c r="Q70" s="523"/>
      <c r="R70" s="522">
        <f>'EMP 1DGT'!$AG$64</f>
        <v>124.36264433207636</v>
      </c>
      <c r="S70" s="526"/>
      <c r="T70" s="524">
        <f>'EMP 1DGT'!$AG$70</f>
        <v>139.11607153936043</v>
      </c>
      <c r="U70" s="523"/>
      <c r="V70" s="522">
        <f>'EMP 1DGT'!$AG$76</f>
        <v>115.13925873821367</v>
      </c>
      <c r="W70" s="526"/>
      <c r="X70" s="524">
        <f>'EMP 1DGT'!AG82</f>
        <v>121.0396869574141</v>
      </c>
      <c r="Y70" s="523"/>
      <c r="Z70" s="522">
        <f>'EMP 1DGT'!$AG$88</f>
        <v>122.68317050461479</v>
      </c>
      <c r="AA70" s="49"/>
      <c r="AB70" s="49"/>
      <c r="AC70" s="49"/>
      <c r="AD70" s="49"/>
      <c r="AE70" s="49"/>
      <c r="AF70" s="49"/>
      <c r="AG70" s="49"/>
      <c r="AH70" s="49"/>
      <c r="AI70" s="49"/>
      <c r="AJ70" s="49"/>
      <c r="AK70" s="49"/>
      <c r="AL70" s="49"/>
      <c r="AM70" s="49"/>
      <c r="AN70" s="49"/>
      <c r="AO70" s="49"/>
    </row>
    <row r="71" spans="1:41" s="49" customFormat="1" ht="14.4" thickBot="1" x14ac:dyDescent="0.35">
      <c r="E71" s="71"/>
      <c r="F71" s="71"/>
      <c r="I71" s="71"/>
      <c r="J71" s="71"/>
      <c r="K71" s="71"/>
      <c r="M71" s="47"/>
      <c r="X71" s="47"/>
    </row>
    <row r="72" spans="1:41" s="50" customFormat="1" ht="14.4" customHeight="1" thickBot="1" x14ac:dyDescent="0.35">
      <c r="A72" s="869" t="s">
        <v>144</v>
      </c>
      <c r="B72" s="104"/>
      <c r="C72" s="849" t="s">
        <v>148</v>
      </c>
      <c r="D72" s="850"/>
      <c r="E72" s="868" t="s">
        <v>149</v>
      </c>
      <c r="F72" s="852"/>
      <c r="G72" s="849" t="s">
        <v>150</v>
      </c>
      <c r="H72" s="850"/>
      <c r="I72" s="868" t="s">
        <v>151</v>
      </c>
      <c r="J72" s="852"/>
      <c r="K72" s="849" t="s">
        <v>152</v>
      </c>
      <c r="L72" s="850"/>
      <c r="M72" s="879" t="s">
        <v>153</v>
      </c>
      <c r="N72" s="879"/>
      <c r="O72" s="854" t="s">
        <v>154</v>
      </c>
      <c r="P72" s="855"/>
      <c r="Q72" s="879" t="s">
        <v>155</v>
      </c>
      <c r="R72" s="879"/>
      <c r="S72" s="854" t="s">
        <v>156</v>
      </c>
      <c r="T72" s="855"/>
      <c r="U72" s="879" t="s">
        <v>157</v>
      </c>
      <c r="V72" s="879"/>
      <c r="W72" s="854" t="s">
        <v>158</v>
      </c>
      <c r="X72" s="855"/>
      <c r="Y72" s="854" t="s">
        <v>159</v>
      </c>
      <c r="Z72" s="855"/>
      <c r="AA72" s="49"/>
      <c r="AB72" s="49"/>
      <c r="AC72" s="49"/>
      <c r="AD72" s="49"/>
      <c r="AE72" s="49"/>
      <c r="AF72" s="49"/>
      <c r="AG72" s="49"/>
      <c r="AH72" s="49"/>
      <c r="AI72" s="49"/>
      <c r="AJ72" s="49"/>
      <c r="AK72" s="49"/>
      <c r="AL72" s="49"/>
      <c r="AM72" s="49"/>
      <c r="AN72" s="49"/>
      <c r="AO72" s="49"/>
    </row>
    <row r="73" spans="1:41" s="50" customFormat="1" ht="14.4" customHeight="1" x14ac:dyDescent="0.3">
      <c r="A73" s="870"/>
      <c r="B73" s="99">
        <v>2008</v>
      </c>
      <c r="C73" s="102">
        <f>'VA 1DGT'!S22</f>
        <v>100</v>
      </c>
      <c r="D73" s="302"/>
      <c r="E73" s="100">
        <f>'VA 1DGT'!S28</f>
        <v>100</v>
      </c>
      <c r="F73" s="530"/>
      <c r="G73" s="102">
        <f>'VA 1DGT'!S34</f>
        <v>100</v>
      </c>
      <c r="H73" s="302"/>
      <c r="I73" s="100">
        <f>'VA 1DGT'!S40</f>
        <v>100</v>
      </c>
      <c r="J73" s="530"/>
      <c r="K73" s="102">
        <f>'VA 1DGT'!S46</f>
        <v>100</v>
      </c>
      <c r="L73" s="302"/>
      <c r="M73" s="100">
        <f>'VA 1DGT'!S52</f>
        <v>100</v>
      </c>
      <c r="N73" s="530"/>
      <c r="O73" s="102">
        <f>'VA 1DGT'!S58</f>
        <v>100</v>
      </c>
      <c r="P73" s="103"/>
      <c r="Q73" s="100">
        <f>'VA 1DGT'!S64</f>
        <v>100</v>
      </c>
      <c r="R73" s="530"/>
      <c r="S73" s="102">
        <f>'VA 1DGT'!S70</f>
        <v>100</v>
      </c>
      <c r="T73" s="103"/>
      <c r="U73" s="100">
        <f>'VA 1DGT'!S76</f>
        <v>100</v>
      </c>
      <c r="V73" s="530"/>
      <c r="W73" s="102">
        <f>'VA 1DGT'!S82</f>
        <v>100</v>
      </c>
      <c r="X73" s="103"/>
      <c r="Y73" s="102">
        <f>'VA 1DGT'!S88</f>
        <v>100</v>
      </c>
      <c r="Z73" s="103"/>
      <c r="AA73" s="838"/>
      <c r="AB73" s="838"/>
      <c r="AC73" s="837"/>
      <c r="AD73" s="837"/>
      <c r="AE73" s="838"/>
      <c r="AF73" s="838"/>
      <c r="AG73" s="49"/>
      <c r="AH73" s="49"/>
      <c r="AI73" s="49"/>
      <c r="AJ73" s="49"/>
      <c r="AK73" s="49"/>
      <c r="AL73" s="49"/>
      <c r="AM73" s="49"/>
      <c r="AN73" s="49"/>
      <c r="AO73" s="49"/>
    </row>
    <row r="74" spans="1:41" s="50" customFormat="1" ht="14.4" customHeight="1" x14ac:dyDescent="0.3">
      <c r="A74" s="870"/>
      <c r="B74" s="64">
        <v>2009</v>
      </c>
      <c r="C74" s="86">
        <f>'VA 1DGT'!T22</f>
        <v>77.67180217312287</v>
      </c>
      <c r="D74" s="306"/>
      <c r="E74" s="84">
        <f>'VA 1DGT'!T28</f>
        <v>85.823789816338916</v>
      </c>
      <c r="F74" s="88"/>
      <c r="G74" s="86">
        <f>'VA 1DGT'!T34</f>
        <v>97.535721641681477</v>
      </c>
      <c r="H74" s="306"/>
      <c r="I74" s="84">
        <f>'VA 1DGT'!T40</f>
        <v>94.991739358272952</v>
      </c>
      <c r="J74" s="88"/>
      <c r="K74" s="86">
        <f>'VA 1DGT'!T46</f>
        <v>83.441915726842524</v>
      </c>
      <c r="L74" s="306"/>
      <c r="M74" s="84">
        <f>'VA 1DGT'!T52</f>
        <v>97.567319604713035</v>
      </c>
      <c r="N74" s="88"/>
      <c r="O74" s="86">
        <f>'VA 1DGT'!T58</f>
        <v>90.693711861679731</v>
      </c>
      <c r="P74" s="87"/>
      <c r="Q74" s="84">
        <f>'VA 1DGT'!T64</f>
        <v>100.5897118490569</v>
      </c>
      <c r="R74" s="88"/>
      <c r="S74" s="86">
        <f>'VA 1DGT'!T70</f>
        <v>98.20479589917619</v>
      </c>
      <c r="T74" s="87"/>
      <c r="U74" s="84">
        <f>'VA 1DGT'!T76</f>
        <v>100.15916721029888</v>
      </c>
      <c r="V74" s="88"/>
      <c r="W74" s="86">
        <f>'VA 1DGT'!T82</f>
        <v>90.392963842531628</v>
      </c>
      <c r="X74" s="87"/>
      <c r="Y74" s="86">
        <f>'VA 1DGT'!T88</f>
        <v>94.858639899221629</v>
      </c>
      <c r="Z74" s="87"/>
      <c r="AA74" s="49"/>
      <c r="AB74" s="49"/>
      <c r="AC74" s="49"/>
      <c r="AD74" s="49"/>
      <c r="AE74" s="49"/>
      <c r="AF74" s="49"/>
      <c r="AG74" s="49"/>
      <c r="AH74" s="49"/>
      <c r="AI74" s="49"/>
      <c r="AJ74" s="49"/>
      <c r="AK74" s="49"/>
      <c r="AL74" s="49"/>
      <c r="AM74" s="49"/>
      <c r="AN74" s="49"/>
      <c r="AO74" s="49"/>
    </row>
    <row r="75" spans="1:41" s="50" customFormat="1" ht="14.4" customHeight="1" x14ac:dyDescent="0.3">
      <c r="A75" s="870"/>
      <c r="B75" s="64">
        <v>2010</v>
      </c>
      <c r="C75" s="86">
        <f>'VA 1DGT'!U22</f>
        <v>80.784472358309714</v>
      </c>
      <c r="D75" s="306"/>
      <c r="E75" s="84">
        <f>'VA 1DGT'!U28</f>
        <v>93.252056849363655</v>
      </c>
      <c r="F75" s="88"/>
      <c r="G75" s="86">
        <f>'VA 1DGT'!U34</f>
        <v>91.965422927028982</v>
      </c>
      <c r="H75" s="306"/>
      <c r="I75" s="84">
        <f>'VA 1DGT'!U40</f>
        <v>110.6398903655233</v>
      </c>
      <c r="J75" s="88"/>
      <c r="K75" s="86">
        <f>'VA 1DGT'!U46</f>
        <v>81.062945897174259</v>
      </c>
      <c r="L75" s="306"/>
      <c r="M75" s="84">
        <f>'VA 1DGT'!U52</f>
        <v>98.726203479601935</v>
      </c>
      <c r="N75" s="88"/>
      <c r="O75" s="86">
        <f>'VA 1DGT'!U58</f>
        <v>95.188404433801537</v>
      </c>
      <c r="P75" s="87"/>
      <c r="Q75" s="84">
        <f>'VA 1DGT'!U64</f>
        <v>103.69081100647516</v>
      </c>
      <c r="R75" s="88"/>
      <c r="S75" s="86">
        <f>'VA 1DGT'!U70</f>
        <v>103.35503789337611</v>
      </c>
      <c r="T75" s="87"/>
      <c r="U75" s="84">
        <f>'VA 1DGT'!U76</f>
        <v>102.98572859834495</v>
      </c>
      <c r="V75" s="88"/>
      <c r="W75" s="86">
        <f>'VA 1DGT'!U82</f>
        <v>97.307689370462569</v>
      </c>
      <c r="X75" s="87"/>
      <c r="Y75" s="86">
        <f>'VA 1DGT'!U88</f>
        <v>101.68743403067747</v>
      </c>
      <c r="Z75" s="87"/>
      <c r="AA75" s="49"/>
      <c r="AB75" s="49"/>
      <c r="AC75" s="49"/>
      <c r="AD75" s="49"/>
      <c r="AE75" s="49"/>
      <c r="AF75" s="49"/>
      <c r="AG75" s="49"/>
      <c r="AH75" s="49"/>
      <c r="AI75" s="49"/>
      <c r="AJ75" s="49"/>
      <c r="AK75" s="49"/>
      <c r="AL75" s="49"/>
      <c r="AM75" s="49"/>
      <c r="AN75" s="49"/>
      <c r="AO75" s="49"/>
    </row>
    <row r="76" spans="1:41" s="50" customFormat="1" ht="14.4" customHeight="1" x14ac:dyDescent="0.3">
      <c r="A76" s="870"/>
      <c r="B76" s="64">
        <v>2011</v>
      </c>
      <c r="C76" s="86">
        <f>'VA 1DGT'!V22</f>
        <v>95.785293870965361</v>
      </c>
      <c r="D76" s="306"/>
      <c r="E76" s="84">
        <f>'VA 1DGT'!V28</f>
        <v>96.799015224646084</v>
      </c>
      <c r="F76" s="88"/>
      <c r="G76" s="86">
        <f>'VA 1DGT'!V34</f>
        <v>106.69955973855336</v>
      </c>
      <c r="H76" s="306"/>
      <c r="I76" s="84">
        <f>'VA 1DGT'!V40</f>
        <v>114.75702756220645</v>
      </c>
      <c r="J76" s="88"/>
      <c r="K76" s="86">
        <f>'VA 1DGT'!V46</f>
        <v>80.688190611955406</v>
      </c>
      <c r="L76" s="306"/>
      <c r="M76" s="84">
        <f>'VA 1DGT'!V52</f>
        <v>103.43275606303703</v>
      </c>
      <c r="N76" s="88"/>
      <c r="O76" s="86">
        <f>'VA 1DGT'!V58</f>
        <v>97.41716130447611</v>
      </c>
      <c r="P76" s="87"/>
      <c r="Q76" s="84">
        <f>'VA 1DGT'!V64</f>
        <v>108.58851638050245</v>
      </c>
      <c r="R76" s="88"/>
      <c r="S76" s="86">
        <f>'VA 1DGT'!V70</f>
        <v>108.91973727561182</v>
      </c>
      <c r="T76" s="87"/>
      <c r="U76" s="84">
        <f>'VA 1DGT'!V76</f>
        <v>110.31892111351885</v>
      </c>
      <c r="V76" s="88"/>
      <c r="W76" s="86">
        <f>'VA 1DGT'!V82</f>
        <v>100.54798056203941</v>
      </c>
      <c r="X76" s="87"/>
      <c r="Y76" s="86">
        <f>'VA 1DGT'!V88</f>
        <v>105.60488924303077</v>
      </c>
      <c r="Z76" s="87"/>
      <c r="AA76" s="49"/>
      <c r="AB76" s="49"/>
      <c r="AC76" s="49"/>
      <c r="AD76" s="49"/>
      <c r="AE76" s="49"/>
      <c r="AF76" s="49"/>
      <c r="AG76" s="49"/>
      <c r="AH76" s="49"/>
      <c r="AI76" s="49"/>
      <c r="AJ76" s="49"/>
      <c r="AK76" s="49"/>
      <c r="AL76" s="49"/>
      <c r="AM76" s="49"/>
      <c r="AN76" s="49"/>
      <c r="AO76" s="49"/>
    </row>
    <row r="77" spans="1:41" s="50" customFormat="1" ht="14.4" customHeight="1" x14ac:dyDescent="0.3">
      <c r="A77" s="870"/>
      <c r="B77" s="64">
        <v>2012</v>
      </c>
      <c r="C77" s="86">
        <f>'VA 1DGT'!W22</f>
        <v>92.267867273472376</v>
      </c>
      <c r="D77" s="306"/>
      <c r="E77" s="84">
        <f>'VA 1DGT'!W28</f>
        <v>92.515353544587938</v>
      </c>
      <c r="F77" s="88"/>
      <c r="G77" s="86">
        <f>'VA 1DGT'!W34</f>
        <v>118.422881838081</v>
      </c>
      <c r="H77" s="306"/>
      <c r="I77" s="84">
        <f>'VA 1DGT'!W40</f>
        <v>114.65831228831365</v>
      </c>
      <c r="J77" s="88"/>
      <c r="K77" s="86">
        <f>'VA 1DGT'!W46</f>
        <v>78.194940873666752</v>
      </c>
      <c r="L77" s="306"/>
      <c r="M77" s="84">
        <f>'VA 1DGT'!W52</f>
        <v>98.313098041929848</v>
      </c>
      <c r="N77" s="88"/>
      <c r="O77" s="86">
        <f>'VA 1DGT'!W58</f>
        <v>97.886814827853669</v>
      </c>
      <c r="P77" s="87"/>
      <c r="Q77" s="84">
        <f>'VA 1DGT'!W64</f>
        <v>107.94011924003917</v>
      </c>
      <c r="R77" s="88"/>
      <c r="S77" s="86">
        <f>'VA 1DGT'!W70</f>
        <v>112.14270332400878</v>
      </c>
      <c r="T77" s="87"/>
      <c r="U77" s="84">
        <f>'VA 1DGT'!W76</f>
        <v>111.51202624138989</v>
      </c>
      <c r="V77" s="88"/>
      <c r="W77" s="86">
        <f>'VA 1DGT'!W82</f>
        <v>100.59091819432489</v>
      </c>
      <c r="X77" s="87"/>
      <c r="Y77" s="86">
        <f>'VA 1DGT'!W88</f>
        <v>105.07942654773052</v>
      </c>
      <c r="Z77" s="87"/>
      <c r="AA77" s="49"/>
      <c r="AB77" s="49"/>
      <c r="AC77" s="49"/>
      <c r="AD77" s="49"/>
      <c r="AE77" s="49"/>
      <c r="AF77" s="49"/>
      <c r="AG77" s="49"/>
      <c r="AH77" s="49"/>
      <c r="AI77" s="49"/>
      <c r="AJ77" s="49"/>
      <c r="AK77" s="49"/>
      <c r="AL77" s="49"/>
      <c r="AM77" s="49"/>
      <c r="AN77" s="49"/>
      <c r="AO77" s="49"/>
    </row>
    <row r="78" spans="1:41" s="50" customFormat="1" ht="14.4" customHeight="1" x14ac:dyDescent="0.3">
      <c r="A78" s="870"/>
      <c r="B78" s="64">
        <v>2013</v>
      </c>
      <c r="C78" s="86">
        <f>'VA 1DGT'!X22</f>
        <v>82.611602908621734</v>
      </c>
      <c r="D78" s="308"/>
      <c r="E78" s="84">
        <f>'VA 1DGT'!X28</f>
        <v>93.678604967019481</v>
      </c>
      <c r="F78" s="88"/>
      <c r="G78" s="86">
        <f>'VA 1DGT'!X34</f>
        <v>122.05978637835914</v>
      </c>
      <c r="H78" s="308"/>
      <c r="I78" s="84">
        <f>'VA 1DGT'!X40</f>
        <v>116.8527626377184</v>
      </c>
      <c r="J78" s="88"/>
      <c r="K78" s="86">
        <f>'VA 1DGT'!X46</f>
        <v>76.262191410281417</v>
      </c>
      <c r="L78" s="308"/>
      <c r="M78" s="84">
        <f>'VA 1DGT'!X52</f>
        <v>97.275832722591915</v>
      </c>
      <c r="N78" s="88"/>
      <c r="O78" s="86">
        <f>'VA 1DGT'!X58</f>
        <v>98.626316787446058</v>
      </c>
      <c r="P78" s="87"/>
      <c r="Q78" s="84">
        <f>'VA 1DGT'!X64</f>
        <v>108.01827186283296</v>
      </c>
      <c r="R78" s="88"/>
      <c r="S78" s="86">
        <f>'VA 1DGT'!X70</f>
        <v>118.00677761483242</v>
      </c>
      <c r="T78" s="87"/>
      <c r="U78" s="84">
        <f>'VA 1DGT'!X76</f>
        <v>114.45755792554986</v>
      </c>
      <c r="V78" s="88"/>
      <c r="W78" s="86">
        <f>'VA 1DGT'!X82</f>
        <v>103.22139931414974</v>
      </c>
      <c r="X78" s="87"/>
      <c r="Y78" s="86">
        <f>'VA 1DGT'!X88</f>
        <v>110.81211527679638</v>
      </c>
      <c r="Z78" s="87"/>
      <c r="AA78" s="49"/>
      <c r="AB78" s="49"/>
      <c r="AC78" s="49"/>
      <c r="AD78" s="49"/>
      <c r="AE78" s="49"/>
      <c r="AF78" s="49"/>
      <c r="AG78" s="49"/>
      <c r="AH78" s="49"/>
      <c r="AI78" s="49"/>
      <c r="AJ78" s="49"/>
      <c r="AK78" s="49"/>
      <c r="AL78" s="49"/>
      <c r="AM78" s="49"/>
      <c r="AN78" s="49"/>
      <c r="AO78" s="49"/>
    </row>
    <row r="79" spans="1:41" s="50" customFormat="1" ht="14.4" customHeight="1" x14ac:dyDescent="0.3">
      <c r="A79" s="870"/>
      <c r="B79" s="64">
        <v>2014</v>
      </c>
      <c r="C79" s="527">
        <f>'VA 1DGT'!Y22</f>
        <v>69.070296285612713</v>
      </c>
      <c r="D79" s="87"/>
      <c r="E79" s="307">
        <f>'VA 1DGT'!Y28</f>
        <v>95.499187375246521</v>
      </c>
      <c r="F79" s="88"/>
      <c r="G79" s="527">
        <f>'VA 1DGT'!Y34</f>
        <v>115.70815465475043</v>
      </c>
      <c r="H79" s="87"/>
      <c r="I79" s="307">
        <f>'VA 1DGT'!Y40</f>
        <v>118.58860531206916</v>
      </c>
      <c r="J79" s="88"/>
      <c r="K79" s="527">
        <f>'VA 1DGT'!Y46</f>
        <v>77.041012065272639</v>
      </c>
      <c r="L79" s="87"/>
      <c r="M79" s="307">
        <f>'VA 1DGT'!Y52</f>
        <v>99.752127900703385</v>
      </c>
      <c r="N79" s="88"/>
      <c r="O79" s="527">
        <f>'VA 1DGT'!Y58</f>
        <v>101.51218502091612</v>
      </c>
      <c r="P79" s="87"/>
      <c r="Q79" s="307">
        <f>'VA 1DGT'!Y64</f>
        <v>111.95936720314535</v>
      </c>
      <c r="R79" s="88"/>
      <c r="S79" s="527">
        <f>'VA 1DGT'!Y70</f>
        <v>123.28224350930941</v>
      </c>
      <c r="T79" s="87"/>
      <c r="U79" s="307">
        <f>'VA 1DGT'!Y76</f>
        <v>117.41616702160253</v>
      </c>
      <c r="V79" s="88"/>
      <c r="W79" s="527">
        <f>'VA 1DGT'!Y82</f>
        <v>106.75099034191096</v>
      </c>
      <c r="X79" s="87"/>
      <c r="Y79" s="527">
        <f>'VA 1DGT'!Y88</f>
        <v>115.63171568712158</v>
      </c>
      <c r="Z79" s="87"/>
      <c r="AA79" s="49"/>
      <c r="AB79" s="49"/>
      <c r="AC79" s="49"/>
      <c r="AD79" s="49"/>
      <c r="AE79" s="49"/>
      <c r="AF79" s="49"/>
      <c r="AG79" s="49"/>
      <c r="AH79" s="49"/>
      <c r="AI79" s="49"/>
      <c r="AJ79" s="49"/>
      <c r="AK79" s="49"/>
      <c r="AL79" s="49"/>
      <c r="AM79" s="49"/>
      <c r="AN79" s="49"/>
      <c r="AO79" s="49"/>
    </row>
    <row r="80" spans="1:41" s="50" customFormat="1" ht="14.4" customHeight="1" x14ac:dyDescent="0.3">
      <c r="A80" s="870"/>
      <c r="B80" s="64">
        <v>2015</v>
      </c>
      <c r="C80" s="86">
        <f>'VA 1DGT'!Z22</f>
        <v>68.216629837486039</v>
      </c>
      <c r="D80" s="87"/>
      <c r="E80" s="84">
        <f>'VA 1DGT'!Z28</f>
        <v>97.503588893566103</v>
      </c>
      <c r="F80" s="88"/>
      <c r="G80" s="86">
        <f>'VA 1DGT'!Z34</f>
        <v>119.51293125509441</v>
      </c>
      <c r="H80" s="87"/>
      <c r="I80" s="84">
        <f>'VA 1DGT'!Z40</f>
        <v>122.8361293209144</v>
      </c>
      <c r="J80" s="88"/>
      <c r="K80" s="86">
        <f>'VA 1DGT'!Z46</f>
        <v>79.165181389919297</v>
      </c>
      <c r="L80" s="87"/>
      <c r="M80" s="84">
        <f>'VA 1DGT'!Z52</f>
        <v>104.88824070001091</v>
      </c>
      <c r="N80" s="88"/>
      <c r="O80" s="86">
        <f>'VA 1DGT'!Z58</f>
        <v>106.27711658080089</v>
      </c>
      <c r="P80" s="87"/>
      <c r="Q80" s="84">
        <f>'VA 1DGT'!Z64</f>
        <v>120.90994509783404</v>
      </c>
      <c r="R80" s="88"/>
      <c r="S80" s="86">
        <f>'VA 1DGT'!Z70</f>
        <v>130.71704561078471</v>
      </c>
      <c r="T80" s="87"/>
      <c r="U80" s="84">
        <f>'VA 1DGT'!Z76</f>
        <v>115.810608765797</v>
      </c>
      <c r="V80" s="88"/>
      <c r="W80" s="86">
        <f>'VA 1DGT'!Z82</f>
        <v>111.5157723994362</v>
      </c>
      <c r="X80" s="87"/>
      <c r="Y80" s="86">
        <f>'VA 1DGT'!Z88</f>
        <v>121.73677618329531</v>
      </c>
      <c r="Z80" s="87"/>
      <c r="AA80" s="49"/>
      <c r="AB80" s="49"/>
      <c r="AC80" s="49"/>
      <c r="AD80" s="49"/>
      <c r="AE80" s="49"/>
      <c r="AF80" s="49"/>
      <c r="AG80" s="49"/>
      <c r="AH80" s="49"/>
      <c r="AI80" s="49"/>
      <c r="AJ80" s="49"/>
      <c r="AK80" s="49"/>
      <c r="AL80" s="49"/>
      <c r="AM80" s="49"/>
      <c r="AN80" s="49"/>
      <c r="AO80" s="49"/>
    </row>
    <row r="81" spans="1:41" s="50" customFormat="1" ht="14.4" customHeight="1" x14ac:dyDescent="0.3">
      <c r="A81" s="870"/>
      <c r="B81" s="64">
        <v>2016</v>
      </c>
      <c r="C81" s="86">
        <f>'VA 1DGT'!AA22</f>
        <v>55.324963509382926</v>
      </c>
      <c r="D81" s="87"/>
      <c r="E81" s="84">
        <f>'VA 1DGT'!AA28</f>
        <v>101.47386572771293</v>
      </c>
      <c r="F81" s="88"/>
      <c r="G81" s="86">
        <f>'VA 1DGT'!AA34</f>
        <v>124.6419515705571</v>
      </c>
      <c r="H81" s="87"/>
      <c r="I81" s="84">
        <f>'VA 1DGT'!AA40</f>
        <v>128.06719134333542</v>
      </c>
      <c r="J81" s="88"/>
      <c r="K81" s="86">
        <f>'VA 1DGT'!AA46</f>
        <v>82.836625072611554</v>
      </c>
      <c r="L81" s="87"/>
      <c r="M81" s="84">
        <f>'VA 1DGT'!AA52</f>
        <v>111.12925515468909</v>
      </c>
      <c r="N81" s="88"/>
      <c r="O81" s="86">
        <f>'VA 1DGT'!AA58</f>
        <v>109.90259723288706</v>
      </c>
      <c r="P81" s="87"/>
      <c r="Q81" s="84">
        <f>'VA 1DGT'!AA64</f>
        <v>129.24870326795283</v>
      </c>
      <c r="R81" s="88"/>
      <c r="S81" s="86">
        <f>'VA 1DGT'!AA70</f>
        <v>136.29756679709868</v>
      </c>
      <c r="T81" s="87"/>
      <c r="U81" s="84">
        <f>'VA 1DGT'!AA76</f>
        <v>126.39827318396824</v>
      </c>
      <c r="V81" s="88"/>
      <c r="W81" s="86">
        <f>'VA 1DGT'!AA82</f>
        <v>116.94907535925188</v>
      </c>
      <c r="X81" s="87"/>
      <c r="Y81" s="86">
        <f>'VA 1DGT'!AA88</f>
        <v>129.58794616907286</v>
      </c>
      <c r="Z81" s="87"/>
      <c r="AA81" s="49"/>
      <c r="AB81" s="49"/>
      <c r="AC81" s="49"/>
      <c r="AD81" s="49"/>
      <c r="AE81" s="49"/>
      <c r="AF81" s="49"/>
      <c r="AG81" s="49"/>
      <c r="AH81" s="49"/>
      <c r="AI81" s="49"/>
      <c r="AJ81" s="49"/>
      <c r="AK81" s="49"/>
      <c r="AL81" s="49"/>
      <c r="AM81" s="49"/>
      <c r="AN81" s="49"/>
      <c r="AO81" s="49"/>
    </row>
    <row r="82" spans="1:41" s="50" customFormat="1" ht="14.4" customHeight="1" x14ac:dyDescent="0.3">
      <c r="A82" s="870"/>
      <c r="B82" s="349">
        <v>2017</v>
      </c>
      <c r="C82" s="351">
        <f>'VA 1DGT'!AB22</f>
        <v>58.875603969971159</v>
      </c>
      <c r="D82" s="352"/>
      <c r="E82" s="356">
        <f>'VA 1DGT'!AB28</f>
        <v>101.10586740920802</v>
      </c>
      <c r="F82" s="350"/>
      <c r="G82" s="351">
        <f>'VA 1DGT'!AB34</f>
        <v>126.47952515361393</v>
      </c>
      <c r="H82" s="352"/>
      <c r="I82" s="356">
        <f>'VA 1DGT'!AB40</f>
        <v>126.55966110115469</v>
      </c>
      <c r="J82" s="350"/>
      <c r="K82" s="351">
        <f>'VA 1DGT'!AB46</f>
        <v>87.803123739400434</v>
      </c>
      <c r="L82" s="352"/>
      <c r="M82" s="356">
        <f>'VA 1DGT'!AB52</f>
        <v>111.30656483223228</v>
      </c>
      <c r="N82" s="350"/>
      <c r="O82" s="351">
        <f>'VA 1DGT'!AB58</f>
        <v>109.65533322893641</v>
      </c>
      <c r="P82" s="352"/>
      <c r="Q82" s="356">
        <f>'VA 1DGT'!AB64</f>
        <v>135.37032680673752</v>
      </c>
      <c r="R82" s="350"/>
      <c r="S82" s="351">
        <f>'VA 1DGT'!AB70</f>
        <v>138.9532201900692</v>
      </c>
      <c r="T82" s="352"/>
      <c r="U82" s="356">
        <f>'VA 1DGT'!AB76</f>
        <v>125.61534852716805</v>
      </c>
      <c r="V82" s="350"/>
      <c r="W82" s="351">
        <f>'VA 1DGT'!AB82</f>
        <v>119.55720772929318</v>
      </c>
      <c r="X82" s="352"/>
      <c r="Y82" s="351">
        <f>'VA 1DGT'!AB88</f>
        <v>131.03651301778316</v>
      </c>
      <c r="Z82" s="352"/>
      <c r="AA82" s="49"/>
      <c r="AB82" s="49"/>
      <c r="AC82" s="49"/>
      <c r="AD82" s="49"/>
      <c r="AE82" s="49"/>
      <c r="AF82" s="49"/>
      <c r="AG82" s="49"/>
      <c r="AH82" s="49"/>
      <c r="AI82" s="49"/>
      <c r="AJ82" s="49"/>
      <c r="AK82" s="49"/>
      <c r="AL82" s="49"/>
      <c r="AM82" s="49"/>
      <c r="AN82" s="49"/>
      <c r="AO82" s="49"/>
    </row>
    <row r="83" spans="1:41" s="50" customFormat="1" ht="14.4" customHeight="1" x14ac:dyDescent="0.3">
      <c r="A83" s="870"/>
      <c r="B83" s="64">
        <v>2018</v>
      </c>
      <c r="C83" s="614">
        <f>'VA 1DGT'!AC22</f>
        <v>85.064818732511085</v>
      </c>
      <c r="D83" s="352"/>
      <c r="E83" s="615">
        <f>'VA 1DGT'!AC28</f>
        <v>98.718513417418833</v>
      </c>
      <c r="F83" s="88"/>
      <c r="G83" s="616">
        <f>'VA 1DGT'!AC34</f>
        <v>139.4008049962035</v>
      </c>
      <c r="H83" s="87"/>
      <c r="I83" s="617">
        <f>'VA 1DGT'!AC40</f>
        <v>124.01491208066084</v>
      </c>
      <c r="J83" s="88"/>
      <c r="K83" s="618">
        <f>'VA 1DGT'!AC46</f>
        <v>93.625255880439312</v>
      </c>
      <c r="L83" s="87"/>
      <c r="M83" s="619">
        <f>'VA 1DGT'!AC52</f>
        <v>109.72362229572418</v>
      </c>
      <c r="N83" s="88"/>
      <c r="O83" s="620">
        <f>'VA 1DGT'!AC58</f>
        <v>105.33653678966985</v>
      </c>
      <c r="P83" s="87"/>
      <c r="Q83" s="621">
        <f>'VA 1DGT'!AC64</f>
        <v>143.44958928275685</v>
      </c>
      <c r="R83" s="88"/>
      <c r="S83" s="622">
        <f>'VA 1DGT'!AC70</f>
        <v>135.08717772619747</v>
      </c>
      <c r="T83" s="87"/>
      <c r="U83" s="623">
        <f>'VA 1DGT'!AC76</f>
        <v>122.59296866766307</v>
      </c>
      <c r="V83" s="88"/>
      <c r="W83" s="624">
        <f>'VA 1DGT'!AC82</f>
        <v>118.38517345277731</v>
      </c>
      <c r="X83" s="87"/>
      <c r="Y83" s="625">
        <f>'VA 1DGT'!AC88</f>
        <v>130.47654154201942</v>
      </c>
      <c r="Z83" s="87"/>
      <c r="AA83" s="49"/>
      <c r="AB83" s="49"/>
      <c r="AC83" s="49"/>
      <c r="AD83" s="49"/>
      <c r="AE83" s="49"/>
      <c r="AF83" s="49"/>
      <c r="AG83" s="49"/>
      <c r="AH83" s="49"/>
      <c r="AI83" s="49"/>
      <c r="AJ83" s="49"/>
      <c r="AK83" s="49"/>
      <c r="AL83" s="49"/>
      <c r="AM83" s="49"/>
      <c r="AN83" s="49"/>
      <c r="AO83" s="49"/>
    </row>
    <row r="84" spans="1:41" s="50" customFormat="1" ht="14.4" customHeight="1" x14ac:dyDescent="0.3">
      <c r="A84" s="870"/>
      <c r="B84" s="64">
        <v>2019</v>
      </c>
      <c r="C84" s="86">
        <f>'VA 1DGT'!AD22</f>
        <v>31.615365797513373</v>
      </c>
      <c r="D84" s="87">
        <f>'VA 1DGT'!AD$22</f>
        <v>31.615365797513373</v>
      </c>
      <c r="E84" s="86">
        <f>'VA 1DGT'!AD28</f>
        <v>101.07490499852162</v>
      </c>
      <c r="F84" s="88">
        <f>'VA 1DGT'!$AD$28</f>
        <v>101.07490499852162</v>
      </c>
      <c r="G84" s="86">
        <f>'VA 1DGT'!AD34</f>
        <v>151.32801316862614</v>
      </c>
      <c r="H84" s="87">
        <f>'VA 1DGT'!$AD$34</f>
        <v>151.32801316862614</v>
      </c>
      <c r="I84" s="84">
        <f>'VA 1DGT'!AD40</f>
        <v>124.99875719716016</v>
      </c>
      <c r="J84" s="88">
        <f>'VA 1DGT'!$AD$40</f>
        <v>124.99875719716016</v>
      </c>
      <c r="K84" s="86">
        <f>'VA 1DGT'!AD46</f>
        <v>101.65988799620708</v>
      </c>
      <c r="L84" s="87">
        <f>'VA 1DGT'!$AD$46</f>
        <v>101.65988799620708</v>
      </c>
      <c r="M84" s="84">
        <f>'VA 1DGT'!AD52</f>
        <v>113.35847638645258</v>
      </c>
      <c r="N84" s="88">
        <f>'VA 1DGT'!$AD$52</f>
        <v>113.35847638645258</v>
      </c>
      <c r="O84" s="86">
        <f>'VA 1DGT'!AD58</f>
        <v>109.22053544498903</v>
      </c>
      <c r="P84" s="87">
        <f>'VA 1DGT'!$AD$58</f>
        <v>109.22053544498903</v>
      </c>
      <c r="Q84" s="84">
        <f>'VA 1DGT'!AD64</f>
        <v>149.85608767254035</v>
      </c>
      <c r="R84" s="88">
        <f>'VA 1DGT'!$AD$64</f>
        <v>149.85608767254035</v>
      </c>
      <c r="S84" s="86">
        <f>'VA 1DGT'!AD70</f>
        <v>143.64708443783024</v>
      </c>
      <c r="T84" s="87">
        <f>'VA 1DGT'!$AD$70</f>
        <v>143.64708443783024</v>
      </c>
      <c r="U84" s="84">
        <f>'VA 1DGT'!AD76</f>
        <v>127.28534695148697</v>
      </c>
      <c r="V84" s="88">
        <f>'VA 1DGT'!$AD$76</f>
        <v>127.28534695148697</v>
      </c>
      <c r="W84" s="86">
        <f>'VA 1DGT'!AD82</f>
        <v>121.52214690170821</v>
      </c>
      <c r="X84" s="87">
        <f>'VA 1DGT'!AD82</f>
        <v>121.52214690170821</v>
      </c>
      <c r="Y84" s="86">
        <f>'VA 1DGT'!AD88</f>
        <v>133.51580072330952</v>
      </c>
      <c r="Z84" s="87">
        <f>'VA 1DGT'!$AD$88</f>
        <v>133.51580072330952</v>
      </c>
      <c r="AA84" s="49"/>
      <c r="AB84" s="49"/>
      <c r="AC84" s="49"/>
      <c r="AD84" s="49"/>
      <c r="AE84" s="49"/>
      <c r="AF84" s="49"/>
      <c r="AG84" s="49"/>
      <c r="AH84" s="49"/>
      <c r="AI84" s="49"/>
      <c r="AJ84" s="49"/>
      <c r="AK84" s="49"/>
      <c r="AL84" s="49"/>
      <c r="AM84" s="49"/>
      <c r="AN84" s="49"/>
      <c r="AO84" s="49"/>
    </row>
    <row r="85" spans="1:41" s="50" customFormat="1" ht="14.4" customHeight="1" x14ac:dyDescent="0.3">
      <c r="A85" s="870"/>
      <c r="B85" s="64" t="s">
        <v>270</v>
      </c>
      <c r="C85" s="316"/>
      <c r="D85" s="87">
        <f>'VA 1DGT'!AE$22</f>
        <v>59.616271518476346</v>
      </c>
      <c r="E85" s="84"/>
      <c r="F85" s="88">
        <f>'VA 1DGT'!$AE$28</f>
        <v>94.570209558224136</v>
      </c>
      <c r="G85" s="316"/>
      <c r="H85" s="87">
        <f>'VA 1DGT'!$AE$34</f>
        <v>158.74077031167434</v>
      </c>
      <c r="I85" s="84"/>
      <c r="J85" s="88">
        <f>'VA 1DGT'!$AE$40</f>
        <v>121.34411590151367</v>
      </c>
      <c r="K85" s="316"/>
      <c r="L85" s="87">
        <f>'VA 1DGT'!$AE$46</f>
        <v>100.8901876622556</v>
      </c>
      <c r="M85" s="84"/>
      <c r="N85" s="88">
        <f>'VA 1DGT'!$AE$52</f>
        <v>102.2354154687543</v>
      </c>
      <c r="O85" s="86"/>
      <c r="P85" s="87">
        <f>'VA 1DGT'!$AE$58</f>
        <v>98.151930785271162</v>
      </c>
      <c r="Q85" s="84"/>
      <c r="R85" s="88">
        <f>'VA 1DGT'!$AE$64</f>
        <v>130.72716286125544</v>
      </c>
      <c r="S85" s="86"/>
      <c r="T85" s="87">
        <f>'VA 1DGT'!$AE$70</f>
        <v>147.00591155489312</v>
      </c>
      <c r="U85" s="84"/>
      <c r="V85" s="88">
        <f>'VA 1DGT'!$AE$76</f>
        <v>129.22823733166487</v>
      </c>
      <c r="W85" s="86"/>
      <c r="X85" s="87">
        <f>'VA 1DGT'!AE82</f>
        <v>114.50910076480689</v>
      </c>
      <c r="Y85" s="86"/>
      <c r="Z85" s="87">
        <f>'VA 1DGT'!$AE$88</f>
        <v>125.45486889110428</v>
      </c>
      <c r="AA85" s="49"/>
      <c r="AB85" s="49"/>
      <c r="AC85" s="49"/>
      <c r="AD85" s="49"/>
      <c r="AE85" s="49"/>
      <c r="AF85" s="49"/>
      <c r="AG85" s="49"/>
      <c r="AH85" s="49"/>
      <c r="AI85" s="49"/>
      <c r="AJ85" s="49"/>
      <c r="AK85" s="49"/>
      <c r="AL85" s="49"/>
      <c r="AM85" s="49"/>
      <c r="AN85" s="49"/>
      <c r="AO85" s="49"/>
    </row>
    <row r="86" spans="1:41" s="50" customFormat="1" ht="14.4" customHeight="1" x14ac:dyDescent="0.3">
      <c r="A86" s="870"/>
      <c r="B86" s="64" t="s">
        <v>271</v>
      </c>
      <c r="C86" s="316"/>
      <c r="D86" s="87">
        <f>'VA 1DGT'!AF$22</f>
        <v>63.119227310831306</v>
      </c>
      <c r="E86" s="84"/>
      <c r="F86" s="88">
        <f>'VA 1DGT'!$AF$28</f>
        <v>103.78314228644642</v>
      </c>
      <c r="G86" s="316"/>
      <c r="H86" s="87">
        <f>'VA 1DGT'!$AF$34</f>
        <v>172.16048280679115</v>
      </c>
      <c r="I86" s="84"/>
      <c r="J86" s="88">
        <f>'VA 1DGT'!$AF$40</f>
        <v>130.91186892232471</v>
      </c>
      <c r="K86" s="316"/>
      <c r="L86" s="87">
        <f>'VA 1DGT'!$AF$46</f>
        <v>110.69712782176538</v>
      </c>
      <c r="M86" s="84"/>
      <c r="N86" s="88">
        <f>'VA 1DGT'!$AF$52</f>
        <v>111.85898216599925</v>
      </c>
      <c r="O86" s="86"/>
      <c r="P86" s="87">
        <f>'VA 1DGT'!$AF$58</f>
        <v>106.66182563557877</v>
      </c>
      <c r="Q86" s="84"/>
      <c r="R86" s="88">
        <f>'VA 1DGT'!$AF$64</f>
        <v>136.07819651477649</v>
      </c>
      <c r="S86" s="86"/>
      <c r="T86" s="87">
        <f>'VA 1DGT'!$AF$70</f>
        <v>156.3685951322685</v>
      </c>
      <c r="U86" s="84"/>
      <c r="V86" s="88">
        <f>'VA 1DGT'!$AF$76</f>
        <v>133.25289859358233</v>
      </c>
      <c r="W86" s="86"/>
      <c r="X86" s="87">
        <f>'VA 1DGT'!AF82</f>
        <v>122.30435643822122</v>
      </c>
      <c r="Y86" s="86"/>
      <c r="Z86" s="87">
        <f>'VA 1DGT'!$AF$88</f>
        <v>133.0750759503124</v>
      </c>
      <c r="AA86" s="49"/>
      <c r="AB86" s="49"/>
      <c r="AC86" s="49"/>
      <c r="AD86" s="49"/>
      <c r="AE86" s="49"/>
      <c r="AF86" s="49"/>
      <c r="AG86" s="49"/>
      <c r="AH86" s="49"/>
      <c r="AI86" s="49"/>
      <c r="AJ86" s="49"/>
      <c r="AK86" s="49"/>
      <c r="AL86" s="49"/>
      <c r="AM86" s="49"/>
      <c r="AN86" s="49"/>
      <c r="AO86" s="49"/>
    </row>
    <row r="87" spans="1:41" s="50" customFormat="1" ht="15" customHeight="1" thickBot="1" x14ac:dyDescent="0.35">
      <c r="A87" s="871"/>
      <c r="B87" s="513" t="s">
        <v>280</v>
      </c>
      <c r="C87" s="340"/>
      <c r="D87" s="341">
        <f>'VA 1DGT'!AG$22</f>
        <v>68.058103008524981</v>
      </c>
      <c r="E87" s="514"/>
      <c r="F87" s="339">
        <f>'VA 1DGT'!$AG$28</f>
        <v>109.74769168629409</v>
      </c>
      <c r="G87" s="340"/>
      <c r="H87" s="341">
        <f>'VA 1DGT'!$AG$34</f>
        <v>186.02345637872506</v>
      </c>
      <c r="I87" s="514"/>
      <c r="J87" s="339">
        <f>'VA 1DGT'!$AG$40</f>
        <v>142.708623437146</v>
      </c>
      <c r="K87" s="340"/>
      <c r="L87" s="341">
        <f>'VA 1DGT'!$AG$46</f>
        <v>118.32258168861364</v>
      </c>
      <c r="M87" s="514"/>
      <c r="N87" s="339">
        <f>'VA 1DGT'!$AG$52</f>
        <v>119.10144482644456</v>
      </c>
      <c r="O87" s="354"/>
      <c r="P87" s="341">
        <f>'VA 1DGT'!$AG$58</f>
        <v>113.64456777413609</v>
      </c>
      <c r="Q87" s="514"/>
      <c r="R87" s="339">
        <f>'VA 1DGT'!$AG$64</f>
        <v>145.58372316675892</v>
      </c>
      <c r="S87" s="354"/>
      <c r="T87" s="341">
        <f>'VA 1DGT'!$AG$70</f>
        <v>168.58145433097877</v>
      </c>
      <c r="U87" s="514"/>
      <c r="V87" s="339">
        <f>'VA 1DGT'!$AG$76</f>
        <v>143.95607007052323</v>
      </c>
      <c r="W87" s="354"/>
      <c r="X87" s="341">
        <f>'VA 1DGT'!AG82</f>
        <v>131.56012078042448</v>
      </c>
      <c r="Y87" s="354"/>
      <c r="Z87" s="341">
        <f>'VA 1DGT'!$AG$88</f>
        <v>143.24442512305842</v>
      </c>
      <c r="AA87" s="49"/>
      <c r="AB87" s="49"/>
      <c r="AC87" s="49"/>
      <c r="AD87" s="49"/>
      <c r="AE87" s="49"/>
      <c r="AF87" s="49"/>
      <c r="AG87" s="49"/>
      <c r="AH87" s="49"/>
      <c r="AI87" s="49"/>
      <c r="AJ87" s="49"/>
      <c r="AK87" s="49"/>
      <c r="AL87" s="49"/>
      <c r="AM87" s="49"/>
      <c r="AN87" s="49"/>
      <c r="AO87" s="49"/>
    </row>
    <row r="88" spans="1:41" s="50" customFormat="1" x14ac:dyDescent="0.3">
      <c r="E88" s="83"/>
      <c r="F88" s="83"/>
      <c r="I88" s="83"/>
      <c r="J88" s="83"/>
      <c r="K88" s="71"/>
      <c r="V88" s="49"/>
      <c r="AA88" s="49"/>
      <c r="AB88" s="49"/>
      <c r="AC88" s="49"/>
      <c r="AD88" s="49"/>
      <c r="AE88" s="49"/>
      <c r="AF88" s="49"/>
      <c r="AG88" s="49"/>
      <c r="AH88" s="49"/>
      <c r="AI88" s="49"/>
      <c r="AJ88" s="49"/>
      <c r="AK88" s="49"/>
      <c r="AL88" s="49"/>
      <c r="AM88" s="49"/>
      <c r="AN88" s="49"/>
      <c r="AO88" s="49"/>
    </row>
    <row r="89" spans="1:41" s="50" customFormat="1" x14ac:dyDescent="0.3">
      <c r="E89" s="83"/>
      <c r="F89" s="83"/>
      <c r="I89" s="83"/>
      <c r="J89" s="83"/>
      <c r="K89" s="71"/>
      <c r="V89" s="49"/>
      <c r="AA89" s="49"/>
      <c r="AB89" s="49"/>
      <c r="AC89" s="49"/>
      <c r="AD89" s="49"/>
      <c r="AE89" s="49"/>
      <c r="AF89" s="49"/>
      <c r="AG89" s="49"/>
      <c r="AH89" s="49"/>
      <c r="AI89" s="49"/>
      <c r="AJ89" s="49"/>
      <c r="AK89" s="49"/>
      <c r="AL89" s="49"/>
      <c r="AM89" s="49"/>
      <c r="AN89" s="49"/>
      <c r="AO89" s="49"/>
    </row>
    <row r="90" spans="1:41" s="50" customFormat="1" ht="15.6" x14ac:dyDescent="0.3">
      <c r="A90" s="106" t="s">
        <v>179</v>
      </c>
      <c r="E90" s="83"/>
      <c r="F90" s="83"/>
      <c r="I90" s="83"/>
      <c r="J90" s="83"/>
      <c r="K90" s="71"/>
      <c r="V90" s="49"/>
      <c r="AA90" s="49"/>
      <c r="AB90" s="49"/>
      <c r="AC90" s="49"/>
      <c r="AD90" s="49"/>
      <c r="AE90" s="49"/>
      <c r="AF90" s="49"/>
      <c r="AG90" s="49"/>
      <c r="AH90" s="49"/>
      <c r="AI90" s="49"/>
      <c r="AJ90" s="49"/>
      <c r="AK90" s="49"/>
      <c r="AL90" s="49"/>
      <c r="AM90" s="49"/>
      <c r="AN90" s="49"/>
      <c r="AO90" s="49"/>
    </row>
    <row r="91" spans="1:41" s="50" customFormat="1" ht="14.4" thickBot="1" x14ac:dyDescent="0.35">
      <c r="E91" s="83"/>
      <c r="F91" s="83"/>
      <c r="I91" s="83"/>
      <c r="J91" s="83"/>
      <c r="K91" s="71"/>
      <c r="V91" s="49"/>
      <c r="AA91" s="49"/>
      <c r="AB91" s="49"/>
      <c r="AC91" s="49"/>
      <c r="AD91" s="49"/>
      <c r="AE91" s="49"/>
      <c r="AF91" s="49"/>
      <c r="AG91" s="49"/>
      <c r="AH91" s="49"/>
      <c r="AI91" s="49"/>
      <c r="AJ91" s="49"/>
      <c r="AK91" s="49"/>
      <c r="AL91" s="49"/>
      <c r="AM91" s="49"/>
      <c r="AN91" s="49"/>
      <c r="AO91" s="49"/>
    </row>
    <row r="92" spans="1:41" s="50" customFormat="1" ht="30" customHeight="1" thickBot="1" x14ac:dyDescent="0.35">
      <c r="A92" s="858" t="str">
        <f>Translate!B11</f>
        <v>Number of SMEs in the European Union</v>
      </c>
      <c r="B92" s="98"/>
      <c r="C92" s="839" t="s">
        <v>125</v>
      </c>
      <c r="D92" s="840"/>
      <c r="E92" s="856" t="s">
        <v>163</v>
      </c>
      <c r="F92" s="857"/>
      <c r="G92" s="839" t="s">
        <v>164</v>
      </c>
      <c r="H92" s="840"/>
      <c r="I92" s="856" t="s">
        <v>165</v>
      </c>
      <c r="J92" s="857"/>
      <c r="K92" s="839" t="s">
        <v>166</v>
      </c>
      <c r="L92" s="840"/>
      <c r="M92" s="841" t="s">
        <v>167</v>
      </c>
      <c r="N92" s="842"/>
      <c r="V92" s="49"/>
      <c r="AA92" s="49"/>
      <c r="AB92" s="49"/>
      <c r="AC92" s="49"/>
      <c r="AD92" s="49"/>
      <c r="AE92" s="49"/>
      <c r="AF92" s="49"/>
      <c r="AG92" s="49"/>
      <c r="AH92" s="49"/>
      <c r="AI92" s="49"/>
      <c r="AJ92" s="49"/>
      <c r="AK92" s="49"/>
      <c r="AL92" s="49"/>
      <c r="AM92" s="49"/>
      <c r="AN92" s="49"/>
      <c r="AO92" s="49"/>
    </row>
    <row r="93" spans="1:41" s="50" customFormat="1" ht="14.4" customHeight="1" x14ac:dyDescent="0.3">
      <c r="A93" s="859"/>
      <c r="B93" s="92">
        <v>2008</v>
      </c>
      <c r="C93" s="95">
        <f>'Knowledge Intensity'!AG6</f>
        <v>100</v>
      </c>
      <c r="D93" s="96"/>
      <c r="E93" s="93">
        <f>'Knowledge Intensity'!AG7</f>
        <v>100</v>
      </c>
      <c r="F93" s="532"/>
      <c r="G93" s="95">
        <f>'Knowledge Intensity'!AG8</f>
        <v>100</v>
      </c>
      <c r="H93" s="96"/>
      <c r="I93" s="93">
        <f>'Knowledge Intensity'!AG9</f>
        <v>100</v>
      </c>
      <c r="J93" s="532"/>
      <c r="K93" s="95">
        <f>'Knowledge Intensity'!AG13</f>
        <v>100</v>
      </c>
      <c r="L93" s="96"/>
      <c r="M93" s="95">
        <f>'Knowledge Intensity'!AG17</f>
        <v>100</v>
      </c>
      <c r="N93" s="96"/>
      <c r="V93" s="49"/>
      <c r="AA93" s="49"/>
      <c r="AB93" s="49"/>
      <c r="AC93" s="49"/>
      <c r="AD93" s="49"/>
      <c r="AE93" s="49"/>
      <c r="AF93" s="49"/>
      <c r="AG93" s="49"/>
      <c r="AH93" s="49"/>
      <c r="AI93" s="49"/>
      <c r="AJ93" s="49"/>
      <c r="AK93" s="49"/>
      <c r="AL93" s="49"/>
      <c r="AM93" s="49"/>
      <c r="AN93" s="49"/>
      <c r="AO93" s="49"/>
    </row>
    <row r="94" spans="1:41" s="50" customFormat="1" ht="14.4" customHeight="1" x14ac:dyDescent="0.3">
      <c r="A94" s="859"/>
      <c r="B94" s="48">
        <v>2009</v>
      </c>
      <c r="C94" s="77">
        <f>'Knowledge Intensity'!AH6</f>
        <v>98.702008795911084</v>
      </c>
      <c r="D94" s="78"/>
      <c r="E94" s="75">
        <f>'Knowledge Intensity'!AH7</f>
        <v>96.815503699840434</v>
      </c>
      <c r="F94" s="80"/>
      <c r="G94" s="77">
        <f>'Knowledge Intensity'!AH8</f>
        <v>97.305167448378626</v>
      </c>
      <c r="H94" s="78"/>
      <c r="I94" s="75">
        <f>'Knowledge Intensity'!AH9</f>
        <v>95.390761337299452</v>
      </c>
      <c r="J94" s="80"/>
      <c r="K94" s="77">
        <f>'Knowledge Intensity'!AH13</f>
        <v>100.60396820858239</v>
      </c>
      <c r="L94" s="78"/>
      <c r="M94" s="77">
        <f>'Knowledge Intensity'!AH17</f>
        <v>99.452170545969196</v>
      </c>
      <c r="N94" s="78"/>
      <c r="V94" s="49"/>
      <c r="AA94" s="49"/>
      <c r="AB94" s="49"/>
      <c r="AC94" s="49"/>
      <c r="AD94" s="49"/>
      <c r="AE94" s="49"/>
      <c r="AF94" s="49"/>
      <c r="AG94" s="49"/>
      <c r="AH94" s="49"/>
      <c r="AI94" s="49"/>
      <c r="AJ94" s="49"/>
      <c r="AK94" s="49"/>
      <c r="AL94" s="49"/>
      <c r="AM94" s="49"/>
      <c r="AN94" s="49"/>
      <c r="AO94" s="49"/>
    </row>
    <row r="95" spans="1:41" s="50" customFormat="1" ht="14.4" customHeight="1" x14ac:dyDescent="0.3">
      <c r="A95" s="859"/>
      <c r="B95" s="48">
        <v>2010</v>
      </c>
      <c r="C95" s="77">
        <f>'Knowledge Intensity'!AI6</f>
        <v>97.045049328420305</v>
      </c>
      <c r="D95" s="78"/>
      <c r="E95" s="75">
        <f>'Knowledge Intensity'!AI7</f>
        <v>99.133519573266142</v>
      </c>
      <c r="F95" s="80"/>
      <c r="G95" s="77">
        <f>'Knowledge Intensity'!AI8</f>
        <v>103.24739109998006</v>
      </c>
      <c r="H95" s="78"/>
      <c r="I95" s="75">
        <f>'Knowledge Intensity'!AI9</f>
        <v>98.518668719458148</v>
      </c>
      <c r="J95" s="80"/>
      <c r="K95" s="77">
        <f>'Knowledge Intensity'!AI13</f>
        <v>108.95199770844943</v>
      </c>
      <c r="L95" s="78"/>
      <c r="M95" s="77">
        <f>'Knowledge Intensity'!AI17</f>
        <v>102.02181534977035</v>
      </c>
      <c r="N95" s="78"/>
      <c r="V95" s="49"/>
      <c r="AA95" s="49"/>
      <c r="AB95" s="49"/>
      <c r="AC95" s="49"/>
      <c r="AD95" s="49"/>
      <c r="AE95" s="49"/>
      <c r="AF95" s="49"/>
      <c r="AG95" s="49"/>
      <c r="AH95" s="49"/>
      <c r="AI95" s="49"/>
      <c r="AJ95" s="49"/>
      <c r="AK95" s="49"/>
      <c r="AL95" s="49"/>
      <c r="AM95" s="49"/>
      <c r="AN95" s="49"/>
      <c r="AO95" s="49"/>
    </row>
    <row r="96" spans="1:41" s="50" customFormat="1" ht="14.4" customHeight="1" x14ac:dyDescent="0.3">
      <c r="A96" s="859"/>
      <c r="B96" s="48">
        <v>2011</v>
      </c>
      <c r="C96" s="77">
        <f>'Knowledge Intensity'!AJ6</f>
        <v>93.562343991441821</v>
      </c>
      <c r="D96" s="78"/>
      <c r="E96" s="75">
        <f>'Knowledge Intensity'!AJ7</f>
        <v>97.468720469696422</v>
      </c>
      <c r="F96" s="80"/>
      <c r="G96" s="77">
        <f>'Knowledge Intensity'!AJ8</f>
        <v>103.11496332041555</v>
      </c>
      <c r="H96" s="78"/>
      <c r="I96" s="75">
        <f>'Knowledge Intensity'!AJ9</f>
        <v>97.36333124751124</v>
      </c>
      <c r="J96" s="80"/>
      <c r="K96" s="77">
        <f>'Knowledge Intensity'!AJ13</f>
        <v>110.80241966815086</v>
      </c>
      <c r="L96" s="78"/>
      <c r="M96" s="77">
        <f>'Knowledge Intensity'!AJ17</f>
        <v>102.49770375026948</v>
      </c>
      <c r="N96" s="78"/>
      <c r="V96" s="49"/>
      <c r="AA96" s="49"/>
      <c r="AB96" s="49"/>
      <c r="AC96" s="49"/>
      <c r="AD96" s="49"/>
      <c r="AE96" s="49"/>
      <c r="AF96" s="49"/>
      <c r="AG96" s="49"/>
      <c r="AH96" s="49"/>
      <c r="AI96" s="49"/>
      <c r="AJ96" s="49"/>
      <c r="AK96" s="49"/>
      <c r="AL96" s="49"/>
      <c r="AM96" s="49"/>
      <c r="AN96" s="49"/>
      <c r="AO96" s="49"/>
    </row>
    <row r="97" spans="1:41" s="50" customFormat="1" ht="14.4" customHeight="1" x14ac:dyDescent="0.3">
      <c r="A97" s="859"/>
      <c r="B97" s="48">
        <v>2012</v>
      </c>
      <c r="C97" s="77">
        <f>'Knowledge Intensity'!AK6</f>
        <v>91.375252585284684</v>
      </c>
      <c r="D97" s="78"/>
      <c r="E97" s="75">
        <f>'Knowledge Intensity'!AK7</f>
        <v>94.694743799604453</v>
      </c>
      <c r="F97" s="80"/>
      <c r="G97" s="77">
        <f>'Knowledge Intensity'!AK8</f>
        <v>101.82648468276271</v>
      </c>
      <c r="H97" s="78"/>
      <c r="I97" s="75">
        <f>'Knowledge Intensity'!AK9</f>
        <v>96.092661882121078</v>
      </c>
      <c r="J97" s="80"/>
      <c r="K97" s="77">
        <f>'Knowledge Intensity'!AK13</f>
        <v>114.67084732749453</v>
      </c>
      <c r="L97" s="78"/>
      <c r="M97" s="77">
        <f>'Knowledge Intensity'!AK17</f>
        <v>103.72250376224535</v>
      </c>
      <c r="N97" s="78"/>
      <c r="V97" s="49"/>
      <c r="AA97" s="49"/>
      <c r="AB97" s="49"/>
      <c r="AC97" s="49"/>
      <c r="AD97" s="49"/>
      <c r="AE97" s="49"/>
      <c r="AF97" s="49"/>
      <c r="AG97" s="49"/>
      <c r="AH97" s="49"/>
      <c r="AI97" s="49"/>
      <c r="AJ97" s="49"/>
      <c r="AK97" s="49"/>
      <c r="AL97" s="49"/>
      <c r="AM97" s="49"/>
      <c r="AN97" s="49"/>
      <c r="AO97" s="49"/>
    </row>
    <row r="98" spans="1:41" s="50" customFormat="1" ht="14.4" customHeight="1" x14ac:dyDescent="0.3">
      <c r="A98" s="859"/>
      <c r="B98" s="48">
        <v>2013</v>
      </c>
      <c r="C98" s="77">
        <f>'Knowledge Intensity'!AL6</f>
        <v>92.128848211101868</v>
      </c>
      <c r="D98" s="313"/>
      <c r="E98" s="77">
        <f>'Knowledge Intensity'!AL7</f>
        <v>92.87709713565738</v>
      </c>
      <c r="F98" s="312"/>
      <c r="G98" s="77">
        <f>'Knowledge Intensity'!AL8</f>
        <v>100.63012339067505</v>
      </c>
      <c r="H98" s="313"/>
      <c r="I98" s="77">
        <f>'Knowledge Intensity'!AL9</f>
        <v>95.222396958247472</v>
      </c>
      <c r="J98" s="312"/>
      <c r="K98" s="77">
        <f>'Knowledge Intensity'!AL13</f>
        <v>118.7429911658879</v>
      </c>
      <c r="L98" s="313"/>
      <c r="M98" s="77">
        <f>'Knowledge Intensity'!AL17</f>
        <v>103.89476182362418</v>
      </c>
      <c r="N98" s="313"/>
      <c r="V98" s="49"/>
      <c r="AA98" s="49"/>
      <c r="AB98" s="49"/>
      <c r="AC98" s="49"/>
      <c r="AD98" s="49"/>
      <c r="AE98" s="49"/>
      <c r="AF98" s="49"/>
      <c r="AG98" s="49"/>
      <c r="AH98" s="49"/>
      <c r="AI98" s="49"/>
      <c r="AJ98" s="49"/>
      <c r="AK98" s="49"/>
      <c r="AL98" s="49"/>
      <c r="AM98" s="49"/>
      <c r="AN98" s="49"/>
      <c r="AO98" s="49"/>
    </row>
    <row r="99" spans="1:41" s="50" customFormat="1" ht="14.4" customHeight="1" x14ac:dyDescent="0.3">
      <c r="A99" s="859"/>
      <c r="B99" s="48">
        <v>2014</v>
      </c>
      <c r="C99" s="528">
        <f>'Knowledge Intensity'!AM6</f>
        <v>92.174016403185547</v>
      </c>
      <c r="D99" s="78"/>
      <c r="E99" s="312">
        <f>'Knowledge Intensity'!AM7</f>
        <v>93.357844023195653</v>
      </c>
      <c r="F99" s="78"/>
      <c r="G99" s="528">
        <f>'Knowledge Intensity'!AM8</f>
        <v>102.75726279055891</v>
      </c>
      <c r="H99" s="78"/>
      <c r="I99" s="312">
        <f>'Knowledge Intensity'!AM9</f>
        <v>96.543162754679798</v>
      </c>
      <c r="J99" s="78"/>
      <c r="K99" s="528">
        <f>'Knowledge Intensity'!AM13</f>
        <v>126.4246092426728</v>
      </c>
      <c r="L99" s="78"/>
      <c r="M99" s="528">
        <f>'Knowledge Intensity'!AM17</f>
        <v>106.81905838171437</v>
      </c>
      <c r="N99" s="78"/>
      <c r="V99" s="49"/>
      <c r="AA99" s="49"/>
      <c r="AB99" s="49"/>
      <c r="AC99" s="49"/>
      <c r="AD99" s="49"/>
      <c r="AE99" s="49"/>
      <c r="AF99" s="49"/>
      <c r="AG99" s="49"/>
      <c r="AH99" s="49"/>
      <c r="AI99" s="49"/>
      <c r="AJ99" s="49"/>
      <c r="AK99" s="49"/>
      <c r="AL99" s="49"/>
      <c r="AM99" s="49"/>
      <c r="AN99" s="49"/>
      <c r="AO99" s="49"/>
    </row>
    <row r="100" spans="1:41" s="50" customFormat="1" ht="14.4" customHeight="1" x14ac:dyDescent="0.3">
      <c r="A100" s="859"/>
      <c r="B100" s="48">
        <v>2015</v>
      </c>
      <c r="C100" s="77">
        <f>'Knowledge Intensity'!AN6</f>
        <v>89.026506596933316</v>
      </c>
      <c r="D100" s="79"/>
      <c r="E100" s="75">
        <f>'Knowledge Intensity'!AN7</f>
        <v>91.430725457897211</v>
      </c>
      <c r="F100" s="80"/>
      <c r="G100" s="77">
        <f>'Knowledge Intensity'!AN8</f>
        <v>101.90928842624864</v>
      </c>
      <c r="H100" s="79"/>
      <c r="I100" s="75">
        <f>'Knowledge Intensity'!AN9</f>
        <v>95.055775861594384</v>
      </c>
      <c r="J100" s="80"/>
      <c r="K100" s="77">
        <f>'Knowledge Intensity'!AN13</f>
        <v>127.89980774670262</v>
      </c>
      <c r="L100" s="79"/>
      <c r="M100" s="77">
        <f>'Knowledge Intensity'!AN17</f>
        <v>105.74780889671982</v>
      </c>
      <c r="N100" s="79"/>
      <c r="V100" s="49"/>
      <c r="AA100" s="49"/>
      <c r="AB100" s="49"/>
      <c r="AC100" s="49"/>
      <c r="AD100" s="49"/>
      <c r="AE100" s="49"/>
      <c r="AF100" s="49"/>
      <c r="AG100" s="49"/>
      <c r="AH100" s="49"/>
      <c r="AI100" s="49"/>
      <c r="AJ100" s="49"/>
      <c r="AK100" s="49"/>
      <c r="AL100" s="49"/>
      <c r="AM100" s="49"/>
      <c r="AN100" s="49"/>
      <c r="AO100" s="49"/>
    </row>
    <row r="101" spans="1:41" s="50" customFormat="1" ht="14.4" customHeight="1" x14ac:dyDescent="0.3">
      <c r="A101" s="859"/>
      <c r="B101" s="48">
        <v>2016</v>
      </c>
      <c r="C101" s="77">
        <f>'Knowledge Intensity'!AO6</f>
        <v>89.901343159396177</v>
      </c>
      <c r="D101" s="79"/>
      <c r="E101" s="75">
        <f>'Knowledge Intensity'!AO7</f>
        <v>91.898046546213152</v>
      </c>
      <c r="F101" s="80"/>
      <c r="G101" s="77">
        <f>'Knowledge Intensity'!AO8</f>
        <v>103.8751860901353</v>
      </c>
      <c r="H101" s="79"/>
      <c r="I101" s="75">
        <f>'Knowledge Intensity'!AO9</f>
        <v>95.484531580019421</v>
      </c>
      <c r="J101" s="80"/>
      <c r="K101" s="77">
        <f>'Knowledge Intensity'!AO13</f>
        <v>133.80608958536936</v>
      </c>
      <c r="L101" s="79"/>
      <c r="M101" s="77">
        <f>'Knowledge Intensity'!AO17</f>
        <v>109.59619281651656</v>
      </c>
      <c r="N101" s="79"/>
      <c r="V101" s="49"/>
      <c r="AA101" s="49"/>
      <c r="AB101" s="49"/>
      <c r="AC101" s="49"/>
      <c r="AD101" s="49"/>
      <c r="AE101" s="49"/>
      <c r="AF101" s="49"/>
      <c r="AG101" s="49"/>
      <c r="AH101" s="49"/>
      <c r="AI101" s="49"/>
      <c r="AJ101" s="49"/>
      <c r="AK101" s="49"/>
      <c r="AL101" s="49"/>
      <c r="AM101" s="49"/>
      <c r="AN101" s="49"/>
      <c r="AO101" s="49"/>
    </row>
    <row r="102" spans="1:41" s="50" customFormat="1" ht="14.4" customHeight="1" x14ac:dyDescent="0.3">
      <c r="A102" s="859"/>
      <c r="B102" s="342">
        <v>2017</v>
      </c>
      <c r="C102" s="353">
        <f>'Knowledge Intensity'!AP6</f>
        <v>87.768929038392969</v>
      </c>
      <c r="D102" s="344"/>
      <c r="E102" s="533">
        <f>'Knowledge Intensity'!AP7</f>
        <v>90.784737964545556</v>
      </c>
      <c r="F102" s="343"/>
      <c r="G102" s="353">
        <f>'Knowledge Intensity'!AP8</f>
        <v>102.6654364950587</v>
      </c>
      <c r="H102" s="344"/>
      <c r="I102" s="533">
        <f>'Knowledge Intensity'!AP9</f>
        <v>94.626194377822515</v>
      </c>
      <c r="J102" s="343"/>
      <c r="K102" s="353">
        <f>'Knowledge Intensity'!AP13</f>
        <v>136.704454855351</v>
      </c>
      <c r="L102" s="344"/>
      <c r="M102" s="353">
        <f>'Knowledge Intensity'!AP17</f>
        <v>108.14913356559789</v>
      </c>
      <c r="N102" s="344"/>
      <c r="V102" s="49"/>
      <c r="AA102" s="49"/>
      <c r="AB102" s="49"/>
      <c r="AC102" s="49"/>
      <c r="AD102" s="49"/>
      <c r="AE102" s="49"/>
      <c r="AF102" s="49"/>
      <c r="AG102" s="49"/>
      <c r="AH102" s="49"/>
      <c r="AI102" s="49"/>
      <c r="AJ102" s="49"/>
      <c r="AK102" s="49"/>
      <c r="AL102" s="49"/>
      <c r="AM102" s="49"/>
      <c r="AN102" s="49"/>
      <c r="AO102" s="49"/>
    </row>
    <row r="103" spans="1:41" s="50" customFormat="1" ht="13.2" customHeight="1" x14ac:dyDescent="0.3">
      <c r="A103" s="859"/>
      <c r="B103" s="48">
        <v>2018</v>
      </c>
      <c r="C103" s="626">
        <f>'Knowledge Intensity'!AQ6</f>
        <v>92.202543682396296</v>
      </c>
      <c r="D103" s="79"/>
      <c r="E103" s="627">
        <f>'Knowledge Intensity'!AQ7</f>
        <v>90.68714273173704</v>
      </c>
      <c r="F103" s="80"/>
      <c r="G103" s="628">
        <f>'Knowledge Intensity'!AQ8</f>
        <v>106.50293160177948</v>
      </c>
      <c r="H103" s="79"/>
      <c r="I103" s="629">
        <f>'Knowledge Intensity'!AQ9</f>
        <v>97.580966292258537</v>
      </c>
      <c r="J103" s="80"/>
      <c r="K103" s="630">
        <f>'Knowledge Intensity'!AQ13</f>
        <v>141.16813175287464</v>
      </c>
      <c r="L103" s="79"/>
      <c r="M103" s="631">
        <f>'Knowledge Intensity'!AQ17</f>
        <v>108.96368364129094</v>
      </c>
      <c r="N103" s="79"/>
      <c r="O103" s="49"/>
      <c r="V103" s="49"/>
      <c r="AA103" s="49"/>
      <c r="AB103" s="49"/>
      <c r="AC103" s="49"/>
      <c r="AD103" s="49"/>
      <c r="AE103" s="49"/>
      <c r="AF103" s="49"/>
      <c r="AG103" s="49"/>
      <c r="AH103" s="49"/>
      <c r="AI103" s="49"/>
      <c r="AJ103" s="49"/>
      <c r="AK103" s="49"/>
      <c r="AL103" s="49"/>
      <c r="AM103" s="49"/>
      <c r="AN103" s="49"/>
      <c r="AO103" s="49"/>
    </row>
    <row r="104" spans="1:41" s="50" customFormat="1" ht="14.4" customHeight="1" x14ac:dyDescent="0.3">
      <c r="A104" s="859"/>
      <c r="B104" s="48">
        <v>2019</v>
      </c>
      <c r="C104" s="77">
        <f>'Knowledge Intensity'!AR6</f>
        <v>93.690716747890164</v>
      </c>
      <c r="D104" s="79">
        <f>'Knowledge Intensity'!$AR$6</f>
        <v>93.690716747890164</v>
      </c>
      <c r="E104" s="75">
        <f>'Knowledge Intensity'!AR7</f>
        <v>91.211265278301326</v>
      </c>
      <c r="F104" s="80">
        <f>'Knowledge Intensity'!$AR$7</f>
        <v>91.211265278301326</v>
      </c>
      <c r="G104" s="77">
        <f>'Knowledge Intensity'!AR8</f>
        <v>108.57317071396037</v>
      </c>
      <c r="H104" s="79">
        <f>'Knowledge Intensity'!$AR$8</f>
        <v>108.57317071396037</v>
      </c>
      <c r="I104" s="75">
        <f>'Knowledge Intensity'!AR9</f>
        <v>98.465269227028585</v>
      </c>
      <c r="J104" s="80">
        <f>'Knowledge Intensity'!$AR$9</f>
        <v>98.465269227028585</v>
      </c>
      <c r="K104" s="77">
        <f>'Knowledge Intensity'!AR13</f>
        <v>145.67173640603528</v>
      </c>
      <c r="L104" s="79">
        <f>'Knowledge Intensity'!$AR$13</f>
        <v>145.67173640603528</v>
      </c>
      <c r="M104" s="77">
        <f>'Knowledge Intensity'!AR17</f>
        <v>110.09676715307845</v>
      </c>
      <c r="N104" s="79">
        <f>'Knowledge Intensity'!$AR$17</f>
        <v>110.09676715307845</v>
      </c>
      <c r="O104" s="49"/>
      <c r="V104" s="49"/>
      <c r="AA104" s="49"/>
      <c r="AB104" s="49"/>
      <c r="AC104" s="49"/>
      <c r="AD104" s="49"/>
      <c r="AE104" s="49"/>
      <c r="AF104" s="49"/>
      <c r="AG104" s="49"/>
      <c r="AH104" s="49"/>
      <c r="AI104" s="49"/>
      <c r="AJ104" s="49"/>
      <c r="AK104" s="49"/>
      <c r="AL104" s="49"/>
      <c r="AM104" s="49"/>
      <c r="AN104" s="49"/>
      <c r="AO104" s="49"/>
    </row>
    <row r="105" spans="1:41" s="50" customFormat="1" ht="14.4" customHeight="1" x14ac:dyDescent="0.3">
      <c r="A105" s="859"/>
      <c r="B105" s="48" t="s">
        <v>270</v>
      </c>
      <c r="C105" s="82"/>
      <c r="D105" s="79">
        <f>'Knowledge Intensity'!$AS$6</f>
        <v>91.130393438725775</v>
      </c>
      <c r="E105" s="75"/>
      <c r="F105" s="80">
        <f>'Knowledge Intensity'!$AS$7</f>
        <v>88.898929550700458</v>
      </c>
      <c r="G105" s="82"/>
      <c r="H105" s="79">
        <f>'Knowledge Intensity'!$AS$8</f>
        <v>105.90336846792701</v>
      </c>
      <c r="I105" s="75"/>
      <c r="J105" s="80">
        <f>'Knowledge Intensity'!$AS$9</f>
        <v>96.292680599468937</v>
      </c>
      <c r="K105" s="82"/>
      <c r="L105" s="79">
        <f>'Knowledge Intensity'!$AS$13</f>
        <v>144.14063391530752</v>
      </c>
      <c r="M105" s="82"/>
      <c r="N105" s="79">
        <f>'Knowledge Intensity'!$AS$17</f>
        <v>106.72062929018256</v>
      </c>
      <c r="O105" s="49"/>
      <c r="V105" s="49"/>
      <c r="AA105" s="49"/>
      <c r="AB105" s="49"/>
      <c r="AC105" s="49"/>
      <c r="AD105" s="49"/>
      <c r="AE105" s="49"/>
      <c r="AF105" s="49"/>
      <c r="AG105" s="49"/>
      <c r="AH105" s="49"/>
      <c r="AI105" s="49"/>
      <c r="AJ105" s="49"/>
      <c r="AK105" s="49"/>
      <c r="AL105" s="49"/>
      <c r="AM105" s="49"/>
      <c r="AN105" s="49"/>
      <c r="AO105" s="49"/>
    </row>
    <row r="106" spans="1:41" s="50" customFormat="1" ht="14.4" customHeight="1" x14ac:dyDescent="0.3">
      <c r="A106" s="859"/>
      <c r="B106" s="48" t="s">
        <v>271</v>
      </c>
      <c r="C106" s="82"/>
      <c r="D106" s="79">
        <f>'Knowledge Intensity'!$AT$6</f>
        <v>90.685843337691665</v>
      </c>
      <c r="E106" s="75"/>
      <c r="F106" s="80">
        <f>'Knowledge Intensity'!$AT$7</f>
        <v>88.474467744517369</v>
      </c>
      <c r="G106" s="82"/>
      <c r="H106" s="79">
        <f>'Knowledge Intensity'!$AT$8</f>
        <v>105.5364998610236</v>
      </c>
      <c r="I106" s="75"/>
      <c r="J106" s="80">
        <f>'Knowledge Intensity'!$AT$9</f>
        <v>96.009259582089328</v>
      </c>
      <c r="K106" s="82"/>
      <c r="L106" s="79">
        <f>'Knowledge Intensity'!$AT$13</f>
        <v>147.8874575815679</v>
      </c>
      <c r="M106" s="82"/>
      <c r="N106" s="79">
        <f>'Knowledge Intensity'!$AT$17</f>
        <v>107.27888995860219</v>
      </c>
      <c r="O106" s="49"/>
      <c r="V106" s="49"/>
      <c r="AA106" s="49"/>
      <c r="AB106" s="49"/>
      <c r="AC106" s="49"/>
      <c r="AD106" s="49"/>
      <c r="AE106" s="49"/>
      <c r="AF106" s="49"/>
      <c r="AG106" s="49"/>
      <c r="AH106" s="49"/>
      <c r="AI106" s="49"/>
      <c r="AJ106" s="49"/>
      <c r="AK106" s="49"/>
      <c r="AL106" s="49"/>
      <c r="AM106" s="49"/>
      <c r="AN106" s="49"/>
      <c r="AO106" s="49"/>
    </row>
    <row r="107" spans="1:41" s="50" customFormat="1" ht="15" customHeight="1" thickBot="1" x14ac:dyDescent="0.35">
      <c r="A107" s="860"/>
      <c r="B107" s="345" t="s">
        <v>280</v>
      </c>
      <c r="C107" s="346"/>
      <c r="D107" s="347">
        <f>'Knowledge Intensity'!$AU$6</f>
        <v>91.232616189230953</v>
      </c>
      <c r="E107" s="534"/>
      <c r="F107" s="348">
        <f>'Knowledge Intensity'!$AU$7</f>
        <v>88.820440262939115</v>
      </c>
      <c r="G107" s="346"/>
      <c r="H107" s="347">
        <f>'Knowledge Intensity'!$AU$8</f>
        <v>106.1014280371438</v>
      </c>
      <c r="I107" s="534"/>
      <c r="J107" s="348">
        <f>'Knowledge Intensity'!$AU$9</f>
        <v>96.560870833784449</v>
      </c>
      <c r="K107" s="346"/>
      <c r="L107" s="347">
        <f>'Knowledge Intensity'!$AU$13</f>
        <v>151.78447833502543</v>
      </c>
      <c r="M107" s="346"/>
      <c r="N107" s="347">
        <f>'Knowledge Intensity'!$AU$17</f>
        <v>108.98703468702972</v>
      </c>
      <c r="O107" s="49"/>
      <c r="V107" s="49"/>
      <c r="AA107" s="49"/>
      <c r="AB107" s="49"/>
      <c r="AC107" s="49"/>
      <c r="AD107" s="49"/>
      <c r="AE107" s="49"/>
      <c r="AF107" s="49"/>
      <c r="AG107" s="49"/>
      <c r="AH107" s="49"/>
      <c r="AI107" s="49"/>
      <c r="AJ107" s="49"/>
      <c r="AK107" s="49"/>
      <c r="AL107" s="49"/>
      <c r="AM107" s="49"/>
      <c r="AN107" s="49"/>
      <c r="AO107" s="49"/>
    </row>
    <row r="108" spans="1:41" s="50" customFormat="1" ht="14.4" thickBot="1" x14ac:dyDescent="0.35">
      <c r="E108" s="83"/>
      <c r="F108" s="83"/>
      <c r="I108" s="83"/>
      <c r="J108" s="83"/>
      <c r="K108" s="71"/>
      <c r="V108" s="49"/>
      <c r="AA108" s="49"/>
      <c r="AB108" s="49"/>
      <c r="AC108" s="49"/>
      <c r="AD108" s="49"/>
      <c r="AE108" s="49"/>
      <c r="AF108" s="49"/>
      <c r="AG108" s="49"/>
      <c r="AH108" s="49"/>
      <c r="AI108" s="49"/>
      <c r="AJ108" s="49"/>
      <c r="AK108" s="49"/>
      <c r="AL108" s="49"/>
      <c r="AM108" s="49"/>
      <c r="AN108" s="49"/>
      <c r="AO108" s="49"/>
    </row>
    <row r="109" spans="1:41" s="50" customFormat="1" ht="30" customHeight="1" thickBot="1" x14ac:dyDescent="0.35">
      <c r="A109" s="847" t="str">
        <f>Translate!B12</f>
        <v>Number of persons employed in the European Union</v>
      </c>
      <c r="B109" s="104"/>
      <c r="C109" s="849" t="s">
        <v>125</v>
      </c>
      <c r="D109" s="850"/>
      <c r="E109" s="851" t="s">
        <v>163</v>
      </c>
      <c r="F109" s="852"/>
      <c r="G109" s="849" t="s">
        <v>164</v>
      </c>
      <c r="H109" s="850"/>
      <c r="I109" s="851" t="s">
        <v>165</v>
      </c>
      <c r="J109" s="853"/>
      <c r="K109" s="849" t="s">
        <v>166</v>
      </c>
      <c r="L109" s="850"/>
      <c r="M109" s="854" t="s">
        <v>167</v>
      </c>
      <c r="N109" s="855"/>
      <c r="V109" s="49"/>
      <c r="AA109" s="49"/>
      <c r="AB109" s="49"/>
      <c r="AC109" s="49"/>
      <c r="AD109" s="49"/>
      <c r="AE109" s="49"/>
      <c r="AF109" s="49"/>
      <c r="AG109" s="49"/>
      <c r="AH109" s="49"/>
      <c r="AI109" s="49"/>
      <c r="AJ109" s="49"/>
      <c r="AK109" s="49"/>
      <c r="AL109" s="49"/>
      <c r="AM109" s="49"/>
      <c r="AN109" s="49"/>
      <c r="AO109" s="49"/>
    </row>
    <row r="110" spans="1:41" s="50" customFormat="1" x14ac:dyDescent="0.3">
      <c r="A110" s="848"/>
      <c r="B110" s="99">
        <v>2008</v>
      </c>
      <c r="C110" s="102">
        <f>'Knowledge Intensity'!AG29</f>
        <v>100</v>
      </c>
      <c r="D110" s="302"/>
      <c r="E110" s="102">
        <f>'Knowledge Intensity'!AG30</f>
        <v>100</v>
      </c>
      <c r="F110" s="530"/>
      <c r="G110" s="102">
        <f>'Knowledge Intensity'!AG31</f>
        <v>100</v>
      </c>
      <c r="H110" s="302"/>
      <c r="I110" s="314">
        <f>'Knowledge Intensity'!AG32</f>
        <v>100</v>
      </c>
      <c r="J110" s="315"/>
      <c r="K110" s="102">
        <f>'Knowledge Intensity'!AG36</f>
        <v>100</v>
      </c>
      <c r="L110" s="302"/>
      <c r="M110" s="314">
        <f>'Knowledge Intensity'!AG40</f>
        <v>100</v>
      </c>
      <c r="N110" s="315"/>
      <c r="V110" s="49"/>
      <c r="AA110" s="49"/>
      <c r="AB110" s="49"/>
      <c r="AC110" s="49"/>
      <c r="AD110" s="49"/>
      <c r="AE110" s="49"/>
      <c r="AF110" s="49"/>
      <c r="AG110" s="49"/>
      <c r="AH110" s="49"/>
      <c r="AI110" s="49"/>
      <c r="AJ110" s="49"/>
      <c r="AK110" s="49"/>
      <c r="AL110" s="49"/>
      <c r="AM110" s="49"/>
      <c r="AN110" s="49"/>
      <c r="AO110" s="49"/>
    </row>
    <row r="111" spans="1:41" s="50" customFormat="1" x14ac:dyDescent="0.3">
      <c r="A111" s="848"/>
      <c r="B111" s="64">
        <v>2009</v>
      </c>
      <c r="C111" s="86">
        <f>'Knowledge Intensity'!AH29</f>
        <v>95.873034911115866</v>
      </c>
      <c r="D111" s="306"/>
      <c r="E111" s="86">
        <f>'Knowledge Intensity'!AH30</f>
        <v>94.135955728993764</v>
      </c>
      <c r="F111" s="88"/>
      <c r="G111" s="86">
        <f>'Knowledge Intensity'!AH31</f>
        <v>92.681267848148181</v>
      </c>
      <c r="H111" s="306"/>
      <c r="I111" s="86">
        <f>'Knowledge Intensity'!AH32</f>
        <v>92.143275487912959</v>
      </c>
      <c r="J111" s="306"/>
      <c r="K111" s="86">
        <f>'Knowledge Intensity'!AH36</f>
        <v>98.940439689285753</v>
      </c>
      <c r="L111" s="306"/>
      <c r="M111" s="86">
        <f>'Knowledge Intensity'!AH40</f>
        <v>100.64235300191808</v>
      </c>
      <c r="N111" s="306"/>
      <c r="V111" s="49"/>
      <c r="AA111" s="49"/>
      <c r="AB111" s="49"/>
      <c r="AC111" s="49"/>
      <c r="AD111" s="49"/>
      <c r="AE111" s="49"/>
      <c r="AF111" s="49"/>
      <c r="AG111" s="49"/>
      <c r="AH111" s="49"/>
      <c r="AI111" s="49"/>
      <c r="AJ111" s="49"/>
      <c r="AK111" s="49"/>
      <c r="AL111" s="49"/>
      <c r="AM111" s="49"/>
      <c r="AN111" s="49"/>
      <c r="AO111" s="49"/>
    </row>
    <row r="112" spans="1:41" s="50" customFormat="1" x14ac:dyDescent="0.3">
      <c r="A112" s="848"/>
      <c r="B112" s="64">
        <v>2010</v>
      </c>
      <c r="C112" s="86">
        <f>'Knowledge Intensity'!AI29</f>
        <v>94.568601413578918</v>
      </c>
      <c r="D112" s="306"/>
      <c r="E112" s="86">
        <f>'Knowledge Intensity'!AI30</f>
        <v>92.21445116813625</v>
      </c>
      <c r="F112" s="88"/>
      <c r="G112" s="86">
        <f>'Knowledge Intensity'!AI31</f>
        <v>91.34043363388659</v>
      </c>
      <c r="H112" s="306"/>
      <c r="I112" s="86">
        <f>'Knowledge Intensity'!AI32</f>
        <v>91.19253826294478</v>
      </c>
      <c r="J112" s="306"/>
      <c r="K112" s="86">
        <f>'Knowledge Intensity'!AI36</f>
        <v>100.60704078169306</v>
      </c>
      <c r="L112" s="306"/>
      <c r="M112" s="86">
        <f>'Knowledge Intensity'!AI40</f>
        <v>100.90064473105092</v>
      </c>
      <c r="N112" s="306"/>
      <c r="V112" s="49"/>
      <c r="AA112" s="49"/>
      <c r="AB112" s="49"/>
      <c r="AC112" s="49"/>
      <c r="AD112" s="49"/>
      <c r="AE112" s="49"/>
      <c r="AF112" s="49"/>
      <c r="AG112" s="49"/>
      <c r="AH112" s="49"/>
      <c r="AI112" s="49"/>
      <c r="AJ112" s="49"/>
      <c r="AK112" s="49"/>
      <c r="AL112" s="49"/>
      <c r="AM112" s="49"/>
      <c r="AN112" s="49"/>
      <c r="AO112" s="49"/>
    </row>
    <row r="113" spans="1:41" s="50" customFormat="1" x14ac:dyDescent="0.3">
      <c r="A113" s="848"/>
      <c r="B113" s="64">
        <v>2011</v>
      </c>
      <c r="C113" s="86">
        <f>'Knowledge Intensity'!AJ29</f>
        <v>94.299764403512526</v>
      </c>
      <c r="D113" s="306"/>
      <c r="E113" s="86">
        <f>'Knowledge Intensity'!AJ30</f>
        <v>92.861664950675788</v>
      </c>
      <c r="F113" s="88"/>
      <c r="G113" s="86">
        <f>'Knowledge Intensity'!AJ31</f>
        <v>91.396981425779771</v>
      </c>
      <c r="H113" s="306"/>
      <c r="I113" s="86">
        <f>'Knowledge Intensity'!AJ32</f>
        <v>90.404450710537432</v>
      </c>
      <c r="J113" s="306"/>
      <c r="K113" s="86">
        <f>'Knowledge Intensity'!AJ36</f>
        <v>102.76259184953858</v>
      </c>
      <c r="L113" s="306"/>
      <c r="M113" s="86">
        <f>'Knowledge Intensity'!AJ40</f>
        <v>101.10274837609137</v>
      </c>
      <c r="N113" s="306"/>
      <c r="V113" s="49"/>
      <c r="AA113" s="49"/>
      <c r="AB113" s="49"/>
      <c r="AC113" s="49"/>
      <c r="AD113" s="49"/>
      <c r="AE113" s="49"/>
      <c r="AF113" s="49"/>
      <c r="AG113" s="49"/>
      <c r="AH113" s="49"/>
      <c r="AI113" s="49"/>
      <c r="AJ113" s="49"/>
      <c r="AK113" s="49"/>
      <c r="AL113" s="49"/>
      <c r="AM113" s="49"/>
      <c r="AN113" s="49"/>
      <c r="AO113" s="49"/>
    </row>
    <row r="114" spans="1:41" s="50" customFormat="1" x14ac:dyDescent="0.3">
      <c r="A114" s="848"/>
      <c r="B114" s="64">
        <v>2012</v>
      </c>
      <c r="C114" s="86">
        <f>'Knowledge Intensity'!AK29</f>
        <v>93.646605268794175</v>
      </c>
      <c r="D114" s="306"/>
      <c r="E114" s="86">
        <f>'Knowledge Intensity'!AK30</f>
        <v>91.437782160490187</v>
      </c>
      <c r="F114" s="88"/>
      <c r="G114" s="86">
        <f>'Knowledge Intensity'!AK31</f>
        <v>89.513401022300428</v>
      </c>
      <c r="H114" s="306"/>
      <c r="I114" s="86">
        <f>'Knowledge Intensity'!AK32</f>
        <v>87.457113621074583</v>
      </c>
      <c r="J114" s="306"/>
      <c r="K114" s="86">
        <f>'Knowledge Intensity'!AK36</f>
        <v>104.63537637148835</v>
      </c>
      <c r="L114" s="306"/>
      <c r="M114" s="86">
        <f>'Knowledge Intensity'!AK40</f>
        <v>100.64287439234171</v>
      </c>
      <c r="N114" s="306"/>
      <c r="V114" s="49"/>
      <c r="AA114" s="49"/>
      <c r="AB114" s="49"/>
      <c r="AC114" s="49"/>
      <c r="AD114" s="49"/>
      <c r="AE114" s="49"/>
      <c r="AF114" s="49"/>
      <c r="AG114" s="49"/>
      <c r="AH114" s="49"/>
      <c r="AI114" s="49"/>
      <c r="AJ114" s="49"/>
      <c r="AK114" s="49"/>
      <c r="AL114" s="49"/>
      <c r="AM114" s="49"/>
      <c r="AN114" s="49"/>
      <c r="AO114" s="49"/>
    </row>
    <row r="115" spans="1:41" s="50" customFormat="1" x14ac:dyDescent="0.3">
      <c r="A115" s="848"/>
      <c r="B115" s="64">
        <v>2013</v>
      </c>
      <c r="C115" s="86">
        <f>'Knowledge Intensity'!AL29</f>
        <v>93.475433711715567</v>
      </c>
      <c r="D115" s="308"/>
      <c r="E115" s="86">
        <f>'Knowledge Intensity'!AL30</f>
        <v>90.885267384421539</v>
      </c>
      <c r="F115" s="307"/>
      <c r="G115" s="86">
        <f>'Knowledge Intensity'!AL31</f>
        <v>88.229162862627803</v>
      </c>
      <c r="H115" s="308"/>
      <c r="I115" s="86">
        <f>'Knowledge Intensity'!AL32</f>
        <v>85.709633428751275</v>
      </c>
      <c r="J115" s="308"/>
      <c r="K115" s="86">
        <f>'Knowledge Intensity'!AL36</f>
        <v>105.04606169977296</v>
      </c>
      <c r="L115" s="308"/>
      <c r="M115" s="86">
        <f>'Knowledge Intensity'!AL40</f>
        <v>99.307908895035084</v>
      </c>
      <c r="N115" s="308"/>
      <c r="V115" s="49"/>
      <c r="AA115" s="49"/>
      <c r="AB115" s="49"/>
      <c r="AC115" s="49"/>
      <c r="AD115" s="49"/>
      <c r="AE115" s="49"/>
      <c r="AF115" s="49"/>
      <c r="AG115" s="49"/>
      <c r="AH115" s="49"/>
      <c r="AI115" s="49"/>
      <c r="AJ115" s="49"/>
      <c r="AK115" s="49"/>
      <c r="AL115" s="49"/>
      <c r="AM115" s="49"/>
      <c r="AN115" s="49"/>
      <c r="AO115" s="49"/>
    </row>
    <row r="116" spans="1:41" s="50" customFormat="1" x14ac:dyDescent="0.3">
      <c r="A116" s="848"/>
      <c r="B116" s="64">
        <v>2014</v>
      </c>
      <c r="C116" s="527">
        <f>'Knowledge Intensity'!AM29</f>
        <v>92.598329406725213</v>
      </c>
      <c r="D116" s="87"/>
      <c r="E116" s="527">
        <f>'Knowledge Intensity'!AM30</f>
        <v>91.018899590063654</v>
      </c>
      <c r="F116" s="88"/>
      <c r="G116" s="527">
        <f>'Knowledge Intensity'!AM31</f>
        <v>87.997437572605193</v>
      </c>
      <c r="H116" s="87"/>
      <c r="I116" s="527">
        <f>'Knowledge Intensity'!AM32</f>
        <v>85.277355559156632</v>
      </c>
      <c r="J116" s="87"/>
      <c r="K116" s="527">
        <f>'Knowledge Intensity'!AM36</f>
        <v>110.80314971942107</v>
      </c>
      <c r="L116" s="87"/>
      <c r="M116" s="527">
        <f>'Knowledge Intensity'!AM40</f>
        <v>101.48407298499451</v>
      </c>
      <c r="N116" s="87"/>
      <c r="V116" s="49"/>
      <c r="AA116" s="49"/>
      <c r="AB116" s="49"/>
      <c r="AC116" s="49"/>
      <c r="AD116" s="49"/>
      <c r="AE116" s="49"/>
      <c r="AF116" s="49"/>
      <c r="AG116" s="49"/>
      <c r="AH116" s="49"/>
      <c r="AI116" s="49"/>
      <c r="AJ116" s="49"/>
      <c r="AK116" s="49"/>
      <c r="AL116" s="49"/>
      <c r="AM116" s="49"/>
      <c r="AN116" s="49"/>
      <c r="AO116" s="49"/>
    </row>
    <row r="117" spans="1:41" s="50" customFormat="1" x14ac:dyDescent="0.3">
      <c r="A117" s="848"/>
      <c r="B117" s="64">
        <v>2015</v>
      </c>
      <c r="C117" s="86">
        <f>'Knowledge Intensity'!AN29</f>
        <v>92.070764617691154</v>
      </c>
      <c r="D117" s="87"/>
      <c r="E117" s="86">
        <f>'Knowledge Intensity'!AN30</f>
        <v>91.000103177653529</v>
      </c>
      <c r="F117" s="88"/>
      <c r="G117" s="86">
        <f>'Knowledge Intensity'!AN31</f>
        <v>87.347290797703536</v>
      </c>
      <c r="H117" s="87"/>
      <c r="I117" s="86">
        <f>'Knowledge Intensity'!AN32</f>
        <v>84.046663746265551</v>
      </c>
      <c r="J117" s="87"/>
      <c r="K117" s="86">
        <f>'Knowledge Intensity'!AN36</f>
        <v>113.09503538642802</v>
      </c>
      <c r="L117" s="87"/>
      <c r="M117" s="86">
        <f>'Knowledge Intensity'!AN40</f>
        <v>101.58707429902555</v>
      </c>
      <c r="N117" s="87"/>
      <c r="V117" s="49"/>
      <c r="AA117" s="49"/>
      <c r="AB117" s="49"/>
      <c r="AC117" s="49"/>
      <c r="AD117" s="49"/>
      <c r="AE117" s="49"/>
      <c r="AF117" s="49"/>
      <c r="AG117" s="49"/>
      <c r="AH117" s="49"/>
      <c r="AI117" s="49"/>
      <c r="AJ117" s="49"/>
      <c r="AK117" s="49"/>
      <c r="AL117" s="49"/>
      <c r="AM117" s="49"/>
      <c r="AN117" s="49"/>
      <c r="AO117" s="49"/>
    </row>
    <row r="118" spans="1:41" s="50" customFormat="1" x14ac:dyDescent="0.3">
      <c r="A118" s="848"/>
      <c r="B118" s="64">
        <v>2016</v>
      </c>
      <c r="C118" s="86">
        <f>'Knowledge Intensity'!AO29</f>
        <v>91.747783251231525</v>
      </c>
      <c r="D118" s="87"/>
      <c r="E118" s="86">
        <f>'Knowledge Intensity'!AO30</f>
        <v>91.776429298837712</v>
      </c>
      <c r="F118" s="88"/>
      <c r="G118" s="86">
        <f>'Knowledge Intensity'!AO31</f>
        <v>89.243821691218173</v>
      </c>
      <c r="H118" s="87"/>
      <c r="I118" s="86">
        <f>'Knowledge Intensity'!AO32</f>
        <v>85.538556748025968</v>
      </c>
      <c r="J118" s="87"/>
      <c r="K118" s="86">
        <f>'Knowledge Intensity'!AO36</f>
        <v>119.15513362374296</v>
      </c>
      <c r="L118" s="87"/>
      <c r="M118" s="86">
        <f>'Knowledge Intensity'!AO40</f>
        <v>106.21010075679185</v>
      </c>
      <c r="N118" s="87"/>
      <c r="V118" s="49"/>
      <c r="AA118" s="49"/>
      <c r="AB118" s="49"/>
      <c r="AC118" s="49"/>
      <c r="AD118" s="49"/>
      <c r="AE118" s="49"/>
      <c r="AF118" s="49"/>
      <c r="AG118" s="49"/>
      <c r="AH118" s="49"/>
      <c r="AI118" s="49"/>
      <c r="AJ118" s="49"/>
      <c r="AK118" s="49"/>
      <c r="AL118" s="49"/>
      <c r="AM118" s="49"/>
      <c r="AN118" s="49"/>
      <c r="AO118" s="49"/>
    </row>
    <row r="119" spans="1:41" s="50" customFormat="1" x14ac:dyDescent="0.3">
      <c r="A119" s="848"/>
      <c r="B119" s="64">
        <v>2017</v>
      </c>
      <c r="C119" s="86">
        <f>'Knowledge Intensity'!AP29</f>
        <v>89.281987577639754</v>
      </c>
      <c r="D119" s="87"/>
      <c r="E119" s="86">
        <f>'Knowledge Intensity'!AP30</f>
        <v>89.604461763327919</v>
      </c>
      <c r="F119" s="88"/>
      <c r="G119" s="86">
        <f>'Knowledge Intensity'!AP31</f>
        <v>87.871648899827719</v>
      </c>
      <c r="H119" s="87"/>
      <c r="I119" s="86">
        <f>'Knowledge Intensity'!AP32</f>
        <v>83.605910782867852</v>
      </c>
      <c r="J119" s="87"/>
      <c r="K119" s="86">
        <f>'Knowledge Intensity'!AP36</f>
        <v>118.64311565781077</v>
      </c>
      <c r="L119" s="87"/>
      <c r="M119" s="86">
        <f>'Knowledge Intensity'!AP40</f>
        <v>106.37344856146474</v>
      </c>
      <c r="N119" s="87"/>
      <c r="V119" s="49"/>
      <c r="AA119" s="49"/>
      <c r="AB119" s="49"/>
      <c r="AC119" s="49"/>
      <c r="AD119" s="49"/>
      <c r="AE119" s="49"/>
      <c r="AF119" s="49"/>
      <c r="AG119" s="49"/>
      <c r="AH119" s="49"/>
      <c r="AI119" s="49"/>
      <c r="AJ119" s="49"/>
      <c r="AK119" s="49"/>
      <c r="AL119" s="49"/>
      <c r="AM119" s="49"/>
      <c r="AN119" s="49"/>
      <c r="AO119" s="49"/>
    </row>
    <row r="120" spans="1:41" s="50" customFormat="1" x14ac:dyDescent="0.3">
      <c r="A120" s="848"/>
      <c r="B120" s="64">
        <v>2018</v>
      </c>
      <c r="C120" s="632">
        <f>'Knowledge Intensity'!AQ29</f>
        <v>86.269608053116301</v>
      </c>
      <c r="D120" s="87"/>
      <c r="E120" s="633">
        <f>'Knowledge Intensity'!AQ30</f>
        <v>86.509194500475203</v>
      </c>
      <c r="F120" s="88"/>
      <c r="G120" s="634">
        <f>'Knowledge Intensity'!AQ31</f>
        <v>87.91188390054603</v>
      </c>
      <c r="H120" s="87"/>
      <c r="I120" s="635">
        <f>'Knowledge Intensity'!AQ32</f>
        <v>83.13551302327393</v>
      </c>
      <c r="J120" s="87"/>
      <c r="K120" s="636">
        <f>'Knowledge Intensity'!AQ36</f>
        <v>117.62676089334018</v>
      </c>
      <c r="L120" s="87"/>
      <c r="M120" s="637">
        <f>'Knowledge Intensity'!AQ40</f>
        <v>106.21278655331554</v>
      </c>
      <c r="N120" s="87"/>
      <c r="V120" s="49"/>
      <c r="AA120" s="49"/>
      <c r="AB120" s="49"/>
      <c r="AC120" s="49"/>
      <c r="AD120" s="49"/>
      <c r="AE120" s="49"/>
      <c r="AF120" s="49"/>
      <c r="AG120" s="49"/>
      <c r="AH120" s="49"/>
      <c r="AI120" s="49"/>
      <c r="AJ120" s="49"/>
      <c r="AK120" s="49"/>
      <c r="AL120" s="49"/>
      <c r="AM120" s="49"/>
      <c r="AN120" s="49"/>
      <c r="AO120" s="49"/>
    </row>
    <row r="121" spans="1:41" s="50" customFormat="1" x14ac:dyDescent="0.3">
      <c r="A121" s="543"/>
      <c r="B121" s="64">
        <v>2019</v>
      </c>
      <c r="C121" s="86">
        <f>'Knowledge Intensity'!AR29</f>
        <v>85.988777040051403</v>
      </c>
      <c r="D121" s="87">
        <f>'Knowledge Intensity'!$AR$29</f>
        <v>85.988777040051403</v>
      </c>
      <c r="E121" s="527">
        <f>'Knowledge Intensity'!AR30</f>
        <v>86.166588582067845</v>
      </c>
      <c r="F121" s="88">
        <f>'Knowledge Intensity'!$AR$30</f>
        <v>86.166588582067845</v>
      </c>
      <c r="G121" s="527">
        <f>'Knowledge Intensity'!AR31</f>
        <v>88.333796387086764</v>
      </c>
      <c r="H121" s="87">
        <f>'Knowledge Intensity'!$AR$31</f>
        <v>88.333796387086764</v>
      </c>
      <c r="I121" s="527">
        <f>'Knowledge Intensity'!AR32</f>
        <v>82.495072424184571</v>
      </c>
      <c r="J121" s="87">
        <f>'Knowledge Intensity'!$AR$32</f>
        <v>82.495072424184571</v>
      </c>
      <c r="K121" s="527">
        <f>'Knowledge Intensity'!AR36</f>
        <v>118.19730592644919</v>
      </c>
      <c r="L121" s="87">
        <f>'Knowledge Intensity'!$AR$36</f>
        <v>118.19730592644919</v>
      </c>
      <c r="M121" s="527">
        <f>'Knowledge Intensity'!AR40</f>
        <v>106.8704073928584</v>
      </c>
      <c r="N121" s="87">
        <f>'Knowledge Intensity'!$AR$40</f>
        <v>106.8704073928584</v>
      </c>
      <c r="V121" s="49"/>
      <c r="AA121" s="49"/>
      <c r="AB121" s="49"/>
      <c r="AC121" s="49"/>
      <c r="AD121" s="49"/>
      <c r="AE121" s="49"/>
      <c r="AF121" s="49"/>
      <c r="AG121" s="49"/>
      <c r="AH121" s="49"/>
      <c r="AI121" s="49"/>
      <c r="AJ121" s="49"/>
      <c r="AK121" s="49"/>
      <c r="AL121" s="49"/>
      <c r="AM121" s="49"/>
      <c r="AN121" s="49"/>
      <c r="AO121" s="49"/>
    </row>
    <row r="122" spans="1:41" s="50" customFormat="1" x14ac:dyDescent="0.3">
      <c r="A122" s="571"/>
      <c r="B122" s="64" t="s">
        <v>270</v>
      </c>
      <c r="C122" s="316"/>
      <c r="D122" s="87">
        <f>'Knowledge Intensity'!$AS$29</f>
        <v>84.601584921824795</v>
      </c>
      <c r="E122" s="527"/>
      <c r="F122" s="88">
        <f>'Knowledge Intensity'!$AS$30</f>
        <v>84.337445165441153</v>
      </c>
      <c r="G122" s="527"/>
      <c r="H122" s="87">
        <f>'Knowledge Intensity'!$AS$31</f>
        <v>86.457326687452877</v>
      </c>
      <c r="I122" s="527"/>
      <c r="J122" s="87">
        <f>'Knowledge Intensity'!$AS$32</f>
        <v>80.916517080259254</v>
      </c>
      <c r="K122" s="527"/>
      <c r="L122" s="87">
        <f>'Knowledge Intensity'!$AS$36</f>
        <v>117.07866348013859</v>
      </c>
      <c r="M122" s="527"/>
      <c r="N122" s="87">
        <f>'Knowledge Intensity'!$AS$40</f>
        <v>103.56367302512885</v>
      </c>
      <c r="V122" s="49"/>
      <c r="AA122" s="49"/>
      <c r="AB122" s="49"/>
      <c r="AC122" s="49"/>
      <c r="AD122" s="49"/>
      <c r="AE122" s="49"/>
      <c r="AF122" s="49"/>
      <c r="AG122" s="49"/>
      <c r="AH122" s="49"/>
      <c r="AI122" s="49"/>
      <c r="AJ122" s="49"/>
      <c r="AK122" s="49"/>
      <c r="AL122" s="49"/>
      <c r="AM122" s="49"/>
      <c r="AN122" s="49"/>
      <c r="AO122" s="49"/>
    </row>
    <row r="123" spans="1:41" s="50" customFormat="1" x14ac:dyDescent="0.3">
      <c r="A123" s="684"/>
      <c r="B123" s="64" t="s">
        <v>271</v>
      </c>
      <c r="C123" s="316"/>
      <c r="D123" s="87">
        <f>'Knowledge Intensity'!$AT$29</f>
        <v>84.114285714285714</v>
      </c>
      <c r="E123" s="527"/>
      <c r="F123" s="88">
        <f>'Knowledge Intensity'!$AT$30</f>
        <v>83.691540585756059</v>
      </c>
      <c r="G123" s="527"/>
      <c r="H123" s="87">
        <f>'Knowledge Intensity'!$AT$31</f>
        <v>86.096032146816412</v>
      </c>
      <c r="I123" s="527"/>
      <c r="J123" s="87">
        <f>'Knowledge Intensity'!$AT$32</f>
        <v>80.757269466629282</v>
      </c>
      <c r="K123" s="527"/>
      <c r="L123" s="87">
        <f>'Knowledge Intensity'!$AT$36</f>
        <v>119.68373017732314</v>
      </c>
      <c r="M123" s="527"/>
      <c r="N123" s="87">
        <f>'Knowledge Intensity'!$AT$40</f>
        <v>103.06828345174195</v>
      </c>
      <c r="V123" s="49"/>
      <c r="AA123" s="49"/>
      <c r="AB123" s="49"/>
      <c r="AC123" s="49"/>
      <c r="AD123" s="49"/>
      <c r="AE123" s="49"/>
      <c r="AF123" s="49"/>
      <c r="AG123" s="49"/>
      <c r="AH123" s="49"/>
      <c r="AI123" s="49"/>
      <c r="AJ123" s="49"/>
      <c r="AK123" s="49"/>
      <c r="AL123" s="49"/>
      <c r="AM123" s="49"/>
      <c r="AN123" s="49"/>
      <c r="AO123" s="49"/>
    </row>
    <row r="124" spans="1:41" s="50" customFormat="1" ht="14.4" thickBot="1" x14ac:dyDescent="0.35">
      <c r="A124" s="502"/>
      <c r="B124" s="513" t="s">
        <v>280</v>
      </c>
      <c r="C124" s="340"/>
      <c r="D124" s="341">
        <f>'Knowledge Intensity'!$AU$29</f>
        <v>84.431784107946029</v>
      </c>
      <c r="E124" s="555"/>
      <c r="F124" s="339">
        <f>'Knowledge Intensity'!$AU$30</f>
        <v>83.990942809967024</v>
      </c>
      <c r="G124" s="555"/>
      <c r="H124" s="341">
        <f>'Knowledge Intensity'!$AU$31</f>
        <v>86.675892349091797</v>
      </c>
      <c r="I124" s="555"/>
      <c r="J124" s="341">
        <f>'Knowledge Intensity'!$AU$32</f>
        <v>81.389451357289275</v>
      </c>
      <c r="K124" s="555"/>
      <c r="L124" s="341">
        <f>'Knowledge Intensity'!$AU$36</f>
        <v>122.80418606481142</v>
      </c>
      <c r="M124" s="555"/>
      <c r="N124" s="341">
        <f>'Knowledge Intensity'!$AU$40</f>
        <v>104.77890184748973</v>
      </c>
      <c r="V124" s="49"/>
      <c r="AA124" s="49"/>
      <c r="AB124" s="49"/>
      <c r="AC124" s="49"/>
      <c r="AD124" s="49"/>
      <c r="AE124" s="49"/>
      <c r="AF124" s="49"/>
      <c r="AG124" s="49"/>
      <c r="AH124" s="49"/>
      <c r="AI124" s="49"/>
      <c r="AJ124" s="49"/>
      <c r="AK124" s="49"/>
      <c r="AL124" s="49"/>
      <c r="AM124" s="49"/>
      <c r="AN124" s="49"/>
      <c r="AO124" s="49"/>
    </row>
    <row r="125" spans="1:41" s="50" customFormat="1" ht="14.4" thickBot="1" x14ac:dyDescent="0.35">
      <c r="E125" s="83"/>
      <c r="F125" s="83"/>
      <c r="I125" s="83"/>
      <c r="J125" s="83"/>
      <c r="K125" s="71"/>
      <c r="V125" s="49"/>
      <c r="AA125" s="49"/>
      <c r="AB125" s="49"/>
      <c r="AC125" s="49"/>
      <c r="AD125" s="49"/>
      <c r="AE125" s="49"/>
      <c r="AF125" s="49"/>
      <c r="AG125" s="49"/>
      <c r="AH125" s="49"/>
      <c r="AI125" s="49"/>
      <c r="AJ125" s="49"/>
      <c r="AK125" s="49"/>
      <c r="AL125" s="49"/>
      <c r="AM125" s="49"/>
      <c r="AN125" s="49"/>
      <c r="AO125" s="49"/>
    </row>
    <row r="126" spans="1:41" s="50" customFormat="1" ht="30" customHeight="1" thickBot="1" x14ac:dyDescent="0.35">
      <c r="A126" s="843" t="str">
        <f>Translate!B13</f>
        <v>Value added of SMEs in the European Union</v>
      </c>
      <c r="B126" s="98"/>
      <c r="C126" s="839" t="s">
        <v>125</v>
      </c>
      <c r="D126" s="840"/>
      <c r="E126" s="845" t="s">
        <v>163</v>
      </c>
      <c r="F126" s="846"/>
      <c r="G126" s="839" t="s">
        <v>164</v>
      </c>
      <c r="H126" s="840"/>
      <c r="I126" s="845" t="s">
        <v>165</v>
      </c>
      <c r="J126" s="846"/>
      <c r="K126" s="839" t="s">
        <v>166</v>
      </c>
      <c r="L126" s="840"/>
      <c r="M126" s="841" t="s">
        <v>167</v>
      </c>
      <c r="N126" s="842"/>
      <c r="V126" s="49"/>
      <c r="AA126" s="49"/>
      <c r="AB126" s="49"/>
      <c r="AC126" s="49"/>
      <c r="AD126" s="49"/>
      <c r="AE126" s="49"/>
      <c r="AF126" s="49"/>
      <c r="AG126" s="49"/>
      <c r="AH126" s="49"/>
      <c r="AI126" s="49"/>
      <c r="AJ126" s="49"/>
      <c r="AK126" s="49"/>
      <c r="AL126" s="49"/>
      <c r="AM126" s="49"/>
      <c r="AN126" s="49"/>
      <c r="AO126" s="49"/>
    </row>
    <row r="127" spans="1:41" s="50" customFormat="1" x14ac:dyDescent="0.3">
      <c r="A127" s="844"/>
      <c r="B127" s="92">
        <v>2008</v>
      </c>
      <c r="C127" s="95">
        <f>'Knowledge Intensity'!AG53</f>
        <v>100</v>
      </c>
      <c r="D127" s="96"/>
      <c r="E127" s="95">
        <f>'Knowledge Intensity'!AG54</f>
        <v>100</v>
      </c>
      <c r="F127" s="97"/>
      <c r="G127" s="95">
        <f>'Knowledge Intensity'!AG55</f>
        <v>100</v>
      </c>
      <c r="H127" s="96"/>
      <c r="I127" s="95">
        <f>'Knowledge Intensity'!AG56</f>
        <v>100</v>
      </c>
      <c r="J127" s="97"/>
      <c r="K127" s="95">
        <f>'Knowledge Intensity'!AG60</f>
        <v>100</v>
      </c>
      <c r="L127" s="96"/>
      <c r="M127" s="317">
        <f>'Knowledge Intensity'!AG64</f>
        <v>100</v>
      </c>
      <c r="N127" s="318"/>
      <c r="V127" s="49"/>
      <c r="AA127" s="49"/>
      <c r="AB127" s="49"/>
      <c r="AC127" s="49"/>
      <c r="AD127" s="49"/>
      <c r="AE127" s="49"/>
      <c r="AF127" s="49"/>
      <c r="AG127" s="49"/>
      <c r="AH127" s="49"/>
      <c r="AI127" s="49"/>
      <c r="AJ127" s="49"/>
      <c r="AK127" s="49"/>
      <c r="AL127" s="49"/>
      <c r="AM127" s="49"/>
      <c r="AN127" s="49"/>
      <c r="AO127" s="49"/>
    </row>
    <row r="128" spans="1:41" s="50" customFormat="1" x14ac:dyDescent="0.3">
      <c r="A128" s="844"/>
      <c r="B128" s="48">
        <v>2009</v>
      </c>
      <c r="C128" s="77">
        <f>'Knowledge Intensity'!AH53</f>
        <v>88.738987703469888</v>
      </c>
      <c r="D128" s="78"/>
      <c r="E128" s="77">
        <f>'Knowledge Intensity'!AH54</f>
        <v>81.607913541827273</v>
      </c>
      <c r="F128" s="79"/>
      <c r="G128" s="77">
        <f>'Knowledge Intensity'!AH55</f>
        <v>83.47284710356773</v>
      </c>
      <c r="H128" s="78"/>
      <c r="I128" s="77">
        <f>'Knowledge Intensity'!AH56</f>
        <v>90.523536334353068</v>
      </c>
      <c r="J128" s="79"/>
      <c r="K128" s="77">
        <f>'Knowledge Intensity'!AH60</f>
        <v>91.924478513650442</v>
      </c>
      <c r="L128" s="78"/>
      <c r="M128" s="77">
        <f>'Knowledge Intensity'!AH64</f>
        <v>97.393421728082004</v>
      </c>
      <c r="N128" s="78"/>
      <c r="V128" s="49"/>
      <c r="AA128" s="49"/>
      <c r="AB128" s="49"/>
      <c r="AC128" s="49"/>
      <c r="AD128" s="49"/>
      <c r="AE128" s="49"/>
      <c r="AF128" s="49"/>
      <c r="AG128" s="49"/>
      <c r="AH128" s="49"/>
      <c r="AI128" s="49"/>
      <c r="AJ128" s="49"/>
      <c r="AK128" s="49"/>
      <c r="AL128" s="49"/>
      <c r="AM128" s="49"/>
      <c r="AN128" s="49"/>
      <c r="AO128" s="49"/>
    </row>
    <row r="129" spans="1:41" s="50" customFormat="1" x14ac:dyDescent="0.3">
      <c r="A129" s="844"/>
      <c r="B129" s="48">
        <v>2010</v>
      </c>
      <c r="C129" s="77">
        <f>'Knowledge Intensity'!AI53</f>
        <v>96.024999802664908</v>
      </c>
      <c r="D129" s="78"/>
      <c r="E129" s="77">
        <f>'Knowledge Intensity'!AI54</f>
        <v>93.719002175433644</v>
      </c>
      <c r="F129" s="79"/>
      <c r="G129" s="77">
        <f>'Knowledge Intensity'!AI55</f>
        <v>89.589273372334148</v>
      </c>
      <c r="H129" s="78"/>
      <c r="I129" s="77">
        <f>'Knowledge Intensity'!AI56</f>
        <v>95.872427658926455</v>
      </c>
      <c r="J129" s="79"/>
      <c r="K129" s="77">
        <f>'Knowledge Intensity'!AI60</f>
        <v>98.96522586458299</v>
      </c>
      <c r="L129" s="78"/>
      <c r="M129" s="77">
        <f>'Knowledge Intensity'!AI64</f>
        <v>99.860013810427773</v>
      </c>
      <c r="N129" s="78"/>
      <c r="V129" s="49"/>
      <c r="AA129" s="49"/>
      <c r="AB129" s="49"/>
      <c r="AC129" s="49"/>
      <c r="AD129" s="49"/>
      <c r="AE129" s="49"/>
      <c r="AF129" s="49"/>
      <c r="AG129" s="49"/>
      <c r="AH129" s="49"/>
      <c r="AI129" s="49"/>
      <c r="AJ129" s="49"/>
      <c r="AK129" s="49"/>
      <c r="AL129" s="49"/>
      <c r="AM129" s="49"/>
      <c r="AN129" s="49"/>
      <c r="AO129" s="49"/>
    </row>
    <row r="130" spans="1:41" s="50" customFormat="1" x14ac:dyDescent="0.3">
      <c r="A130" s="844"/>
      <c r="B130" s="48">
        <v>2011</v>
      </c>
      <c r="C130" s="77">
        <f>'Knowledge Intensity'!AJ53</f>
        <v>100.02703531913461</v>
      </c>
      <c r="D130" s="78"/>
      <c r="E130" s="77">
        <f>'Knowledge Intensity'!AJ54</f>
        <v>100.27979673566617</v>
      </c>
      <c r="F130" s="79"/>
      <c r="G130" s="77">
        <f>'Knowledge Intensity'!AJ55</f>
        <v>92.931512690456671</v>
      </c>
      <c r="H130" s="78"/>
      <c r="I130" s="77">
        <f>'Knowledge Intensity'!AJ56</f>
        <v>97.144863922817422</v>
      </c>
      <c r="J130" s="79"/>
      <c r="K130" s="77">
        <f>'Knowledge Intensity'!AJ60</f>
        <v>103.03973264431821</v>
      </c>
      <c r="L130" s="78"/>
      <c r="M130" s="77">
        <f>'Knowledge Intensity'!AJ64</f>
        <v>104.34429999703357</v>
      </c>
      <c r="N130" s="78"/>
      <c r="V130" s="49"/>
      <c r="AA130" s="49"/>
      <c r="AB130" s="49"/>
      <c r="AC130" s="49"/>
      <c r="AD130" s="49"/>
      <c r="AE130" s="49"/>
      <c r="AF130" s="49"/>
      <c r="AG130" s="49"/>
      <c r="AH130" s="49"/>
      <c r="AI130" s="49"/>
      <c r="AJ130" s="49"/>
      <c r="AK130" s="49"/>
      <c r="AL130" s="49"/>
      <c r="AM130" s="49"/>
      <c r="AN130" s="49"/>
      <c r="AO130" s="49"/>
    </row>
    <row r="131" spans="1:41" s="50" customFormat="1" x14ac:dyDescent="0.3">
      <c r="A131" s="844"/>
      <c r="B131" s="48">
        <v>2012</v>
      </c>
      <c r="C131" s="77">
        <f>'Knowledge Intensity'!AK53</f>
        <v>89.528009955505723</v>
      </c>
      <c r="D131" s="78"/>
      <c r="E131" s="77">
        <f>'Knowledge Intensity'!AK54</f>
        <v>96.236565592995092</v>
      </c>
      <c r="F131" s="79"/>
      <c r="G131" s="77">
        <f>'Knowledge Intensity'!AK55</f>
        <v>89.440658251982896</v>
      </c>
      <c r="H131" s="78"/>
      <c r="I131" s="77">
        <f>'Knowledge Intensity'!AK56</f>
        <v>93.080346350209325</v>
      </c>
      <c r="J131" s="79"/>
      <c r="K131" s="77">
        <f>'Knowledge Intensity'!AK60</f>
        <v>103.77578094451431</v>
      </c>
      <c r="L131" s="78"/>
      <c r="M131" s="77">
        <f>'Knowledge Intensity'!AK64</f>
        <v>101.81726590859289</v>
      </c>
      <c r="N131" s="78"/>
      <c r="V131" s="49"/>
      <c r="AA131" s="49"/>
      <c r="AB131" s="49"/>
      <c r="AC131" s="49"/>
      <c r="AD131" s="49"/>
      <c r="AE131" s="49"/>
      <c r="AF131" s="49"/>
      <c r="AG131" s="49"/>
      <c r="AH131" s="49"/>
      <c r="AI131" s="49"/>
      <c r="AJ131" s="49"/>
      <c r="AK131" s="49"/>
      <c r="AL131" s="49"/>
      <c r="AM131" s="49"/>
      <c r="AN131" s="49"/>
      <c r="AO131" s="49"/>
    </row>
    <row r="132" spans="1:41" s="50" customFormat="1" x14ac:dyDescent="0.3">
      <c r="A132" s="844"/>
      <c r="B132" s="48">
        <v>2013</v>
      </c>
      <c r="C132" s="77">
        <f>'Knowledge Intensity'!AL53</f>
        <v>96.437181938114506</v>
      </c>
      <c r="D132" s="313"/>
      <c r="E132" s="77">
        <f>'Knowledge Intensity'!AL54</f>
        <v>96.97645061615674</v>
      </c>
      <c r="F132" s="313"/>
      <c r="G132" s="77">
        <f>'Knowledge Intensity'!AL55</f>
        <v>89.623026748629641</v>
      </c>
      <c r="H132" s="313"/>
      <c r="I132" s="77">
        <f>'Knowledge Intensity'!AL56</f>
        <v>92.92190215449574</v>
      </c>
      <c r="J132" s="313"/>
      <c r="K132" s="77">
        <f>'Knowledge Intensity'!AL60</f>
        <v>107.11141803746609</v>
      </c>
      <c r="L132" s="313"/>
      <c r="M132" s="77">
        <f>'Knowledge Intensity'!AL64</f>
        <v>102.44297201765444</v>
      </c>
      <c r="N132" s="313"/>
      <c r="V132" s="49"/>
      <c r="AA132" s="49"/>
      <c r="AB132" s="49"/>
      <c r="AC132" s="49"/>
      <c r="AD132" s="49"/>
      <c r="AE132" s="49"/>
      <c r="AF132" s="49"/>
      <c r="AG132" s="49"/>
      <c r="AH132" s="49"/>
      <c r="AI132" s="49"/>
      <c r="AJ132" s="49"/>
      <c r="AK132" s="49"/>
      <c r="AL132" s="49"/>
      <c r="AM132" s="49"/>
      <c r="AN132" s="49"/>
      <c r="AO132" s="49"/>
    </row>
    <row r="133" spans="1:41" s="50" customFormat="1" x14ac:dyDescent="0.3">
      <c r="A133" s="844"/>
      <c r="B133" s="48">
        <v>2014</v>
      </c>
      <c r="C133" s="528">
        <f>'Knowledge Intensity'!AM53</f>
        <v>95.839529569055301</v>
      </c>
      <c r="D133" s="78"/>
      <c r="E133" s="77">
        <f>'Knowledge Intensity'!AM54</f>
        <v>100.73698468728369</v>
      </c>
      <c r="F133" s="529"/>
      <c r="G133" s="528">
        <f>'Knowledge Intensity'!AM55</f>
        <v>91.59264706367226</v>
      </c>
      <c r="H133" s="78"/>
      <c r="I133" s="77">
        <f>'Knowledge Intensity'!AM56</f>
        <v>94.834914145426893</v>
      </c>
      <c r="J133" s="529"/>
      <c r="K133" s="528">
        <f>'Knowledge Intensity'!AM60</f>
        <v>110.82802246879741</v>
      </c>
      <c r="L133" s="78"/>
      <c r="M133" s="528">
        <f>'Knowledge Intensity'!AM64</f>
        <v>105.59498337160335</v>
      </c>
      <c r="N133" s="78"/>
      <c r="V133" s="49"/>
      <c r="AA133" s="49"/>
      <c r="AB133" s="49"/>
      <c r="AC133" s="49"/>
      <c r="AD133" s="49"/>
      <c r="AE133" s="49"/>
      <c r="AF133" s="49"/>
      <c r="AG133" s="49"/>
      <c r="AH133" s="49"/>
      <c r="AI133" s="49"/>
      <c r="AJ133" s="49"/>
      <c r="AK133" s="49"/>
      <c r="AL133" s="49"/>
      <c r="AM133" s="49"/>
      <c r="AN133" s="49"/>
      <c r="AO133" s="49"/>
    </row>
    <row r="134" spans="1:41" s="50" customFormat="1" x14ac:dyDescent="0.3">
      <c r="A134" s="844"/>
      <c r="B134" s="48">
        <v>2015</v>
      </c>
      <c r="C134" s="77">
        <f>'Knowledge Intensity'!AN53</f>
        <v>99.753047022996128</v>
      </c>
      <c r="D134" s="79"/>
      <c r="E134" s="77">
        <f>'Knowledge Intensity'!AN54</f>
        <v>103.13231208625108</v>
      </c>
      <c r="F134" s="79"/>
      <c r="G134" s="77">
        <f>'Knowledge Intensity'!AN55</f>
        <v>93.662413761158817</v>
      </c>
      <c r="H134" s="79"/>
      <c r="I134" s="77">
        <f>'Knowledge Intensity'!AN56</f>
        <v>96.488655682393684</v>
      </c>
      <c r="J134" s="79"/>
      <c r="K134" s="77">
        <f>'Knowledge Intensity'!AN60</f>
        <v>116.26923244535254</v>
      </c>
      <c r="L134" s="79"/>
      <c r="M134" s="77">
        <f>'Knowledge Intensity'!AN64</f>
        <v>110.13393453736967</v>
      </c>
      <c r="N134" s="79"/>
      <c r="V134" s="49"/>
      <c r="AA134" s="49"/>
      <c r="AB134" s="49"/>
      <c r="AC134" s="49"/>
      <c r="AD134" s="49"/>
      <c r="AE134" s="49"/>
      <c r="AF134" s="49"/>
      <c r="AG134" s="49"/>
      <c r="AH134" s="49"/>
      <c r="AI134" s="49"/>
      <c r="AJ134" s="49"/>
      <c r="AK134" s="49"/>
      <c r="AL134" s="49"/>
      <c r="AM134" s="49"/>
      <c r="AN134" s="49"/>
      <c r="AO134" s="49"/>
    </row>
    <row r="135" spans="1:41" s="50" customFormat="1" x14ac:dyDescent="0.3">
      <c r="A135" s="844"/>
      <c r="B135" s="48">
        <v>2016</v>
      </c>
      <c r="C135" s="77">
        <f>'Knowledge Intensity'!AO53</f>
        <v>99.225181443814989</v>
      </c>
      <c r="D135" s="79"/>
      <c r="E135" s="77">
        <f>'Knowledge Intensity'!AO54</f>
        <v>108.43445955831663</v>
      </c>
      <c r="F135" s="79"/>
      <c r="G135" s="77">
        <f>'Knowledge Intensity'!AO55</f>
        <v>98.223977502283859</v>
      </c>
      <c r="H135" s="79"/>
      <c r="I135" s="77">
        <f>'Knowledge Intensity'!AO56</f>
        <v>98.788041388966548</v>
      </c>
      <c r="J135" s="79"/>
      <c r="K135" s="77">
        <f>'Knowledge Intensity'!AO60</f>
        <v>122.19173892111679</v>
      </c>
      <c r="L135" s="79"/>
      <c r="M135" s="77">
        <f>'Knowledge Intensity'!AO64</f>
        <v>116.93994256090029</v>
      </c>
      <c r="N135" s="79"/>
      <c r="V135" s="49"/>
      <c r="AA135" s="49"/>
      <c r="AB135" s="49"/>
      <c r="AC135" s="49"/>
      <c r="AD135" s="49"/>
      <c r="AE135" s="49"/>
      <c r="AF135" s="49"/>
      <c r="AG135" s="49"/>
      <c r="AH135" s="49"/>
      <c r="AI135" s="49"/>
      <c r="AJ135" s="49"/>
      <c r="AK135" s="49"/>
      <c r="AL135" s="49"/>
      <c r="AM135" s="49"/>
      <c r="AN135" s="49"/>
      <c r="AO135" s="49"/>
    </row>
    <row r="136" spans="1:41" s="50" customFormat="1" x14ac:dyDescent="0.3">
      <c r="A136" s="844"/>
      <c r="B136" s="48">
        <v>2017</v>
      </c>
      <c r="C136" s="77">
        <f>'Knowledge Intensity'!AP53</f>
        <v>98.060399131619434</v>
      </c>
      <c r="D136" s="79"/>
      <c r="E136" s="77">
        <f>'Knowledge Intensity'!AP53</f>
        <v>98.060399131619434</v>
      </c>
      <c r="F136" s="79"/>
      <c r="G136" s="77">
        <f>'Knowledge Intensity'!AP55</f>
        <v>99.523693328967042</v>
      </c>
      <c r="H136" s="79"/>
      <c r="I136" s="77">
        <f>'Knowledge Intensity'!AP56</f>
        <v>97.736533500992209</v>
      </c>
      <c r="J136" s="79"/>
      <c r="K136" s="77">
        <f>'Knowledge Intensity'!AP60</f>
        <v>124.24657378603401</v>
      </c>
      <c r="L136" s="79"/>
      <c r="M136" s="77">
        <f>'Knowledge Intensity'!AP64</f>
        <v>117.90168621238536</v>
      </c>
      <c r="N136" s="79"/>
      <c r="V136" s="49"/>
      <c r="AA136" s="49"/>
      <c r="AB136" s="49"/>
      <c r="AC136" s="49"/>
      <c r="AD136" s="49"/>
      <c r="AE136" s="49"/>
      <c r="AF136" s="49"/>
      <c r="AG136" s="49"/>
      <c r="AH136" s="49"/>
      <c r="AI136" s="49"/>
      <c r="AJ136" s="49"/>
      <c r="AK136" s="49"/>
      <c r="AL136" s="49"/>
      <c r="AM136" s="49"/>
      <c r="AN136" s="49"/>
      <c r="AO136" s="49"/>
    </row>
    <row r="137" spans="1:41" s="50" customFormat="1" x14ac:dyDescent="0.3">
      <c r="A137" s="844"/>
      <c r="B137" s="48">
        <v>2018</v>
      </c>
      <c r="C137" s="638">
        <f>'Knowledge Intensity'!AQ53</f>
        <v>89.718260301770783</v>
      </c>
      <c r="D137" s="79"/>
      <c r="E137" s="639">
        <f>'Knowledge Intensity'!AQ54</f>
        <v>103.70581146563856</v>
      </c>
      <c r="F137" s="79"/>
      <c r="G137" s="640">
        <f>'Knowledge Intensity'!AQ55</f>
        <v>99.37775478597699</v>
      </c>
      <c r="H137" s="79"/>
      <c r="I137" s="641">
        <f>'Knowledge Intensity'!AQ56</f>
        <v>95.152329436034648</v>
      </c>
      <c r="J137" s="79"/>
      <c r="K137" s="642">
        <f>'Knowledge Intensity'!AQ60</f>
        <v>122.41794262612598</v>
      </c>
      <c r="L137" s="79"/>
      <c r="M137" s="643">
        <f>'Knowledge Intensity'!AQ64</f>
        <v>116.63613720141443</v>
      </c>
      <c r="N137" s="79"/>
      <c r="O137" s="49"/>
      <c r="V137" s="49"/>
      <c r="AA137" s="49"/>
      <c r="AB137" s="49"/>
      <c r="AC137" s="49"/>
      <c r="AD137" s="49"/>
      <c r="AE137" s="49"/>
      <c r="AF137" s="49"/>
      <c r="AG137" s="49"/>
      <c r="AH137" s="49"/>
      <c r="AI137" s="49"/>
      <c r="AJ137" s="49"/>
      <c r="AK137" s="49"/>
      <c r="AL137" s="49"/>
      <c r="AM137" s="49"/>
      <c r="AN137" s="49"/>
      <c r="AO137" s="49"/>
    </row>
    <row r="138" spans="1:41" s="50" customFormat="1" x14ac:dyDescent="0.3">
      <c r="A138" s="554"/>
      <c r="B138" s="48">
        <v>2019</v>
      </c>
      <c r="C138" s="77">
        <f>'Knowledge Intensity'!AR53</f>
        <v>96.155494853732904</v>
      </c>
      <c r="D138" s="79">
        <f>'Knowledge Intensity'!$AR$53</f>
        <v>96.155494853732904</v>
      </c>
      <c r="E138" s="77">
        <f>'Knowledge Intensity'!AR54</f>
        <v>104.61558163273619</v>
      </c>
      <c r="F138" s="79">
        <f>'Knowledge Intensity'!$AR$54</f>
        <v>104.61558163273619</v>
      </c>
      <c r="G138" s="77">
        <f>'Knowledge Intensity'!AR55</f>
        <v>101.83421505939387</v>
      </c>
      <c r="H138" s="79">
        <f>'Knowledge Intensity'!$AR$55</f>
        <v>101.83421505939387</v>
      </c>
      <c r="I138" s="77">
        <f>'Knowledge Intensity'!AR56</f>
        <v>97.806127825346678</v>
      </c>
      <c r="J138" s="79">
        <f>'Knowledge Intensity'!$AR$56</f>
        <v>97.806127825346678</v>
      </c>
      <c r="K138" s="77">
        <f>'Knowledge Intensity'!AR60</f>
        <v>126.61804148406662</v>
      </c>
      <c r="L138" s="79">
        <f>'Knowledge Intensity'!$AR$60</f>
        <v>126.61804148406662</v>
      </c>
      <c r="M138" s="77">
        <f>'Knowledge Intensity'!AR64</f>
        <v>120.95108293093737</v>
      </c>
      <c r="N138" s="79">
        <f>'Knowledge Intensity'!$AR$64</f>
        <v>120.95108293093737</v>
      </c>
      <c r="V138" s="49"/>
    </row>
    <row r="139" spans="1:41" s="50" customFormat="1" x14ac:dyDescent="0.3">
      <c r="A139" s="554"/>
      <c r="B139" s="48" t="s">
        <v>270</v>
      </c>
      <c r="C139" s="82"/>
      <c r="D139" s="79">
        <f>'Knowledge Intensity'!$AS$53</f>
        <v>90.143742623564435</v>
      </c>
      <c r="E139" s="77"/>
      <c r="F139" s="79">
        <f>'Knowledge Intensity'!$AS$54</f>
        <v>97.770185621034017</v>
      </c>
      <c r="G139" s="82"/>
      <c r="H139" s="79">
        <f>'Knowledge Intensity'!$AS$55</f>
        <v>94.463131374096491</v>
      </c>
      <c r="I139" s="77"/>
      <c r="J139" s="79">
        <f>'Knowledge Intensity'!$AS$56</f>
        <v>92.087466648746101</v>
      </c>
      <c r="K139" s="82"/>
      <c r="L139" s="79">
        <f>'Knowledge Intensity'!$AS$60</f>
        <v>121.8272186058342</v>
      </c>
      <c r="M139" s="82"/>
      <c r="N139" s="79">
        <f>'Knowledge Intensity'!$AS$64</f>
        <v>110.92786844949207</v>
      </c>
      <c r="V139" s="49"/>
    </row>
    <row r="140" spans="1:41" s="50" customFormat="1" x14ac:dyDescent="0.3">
      <c r="A140" s="554"/>
      <c r="B140" s="48" t="s">
        <v>271</v>
      </c>
      <c r="C140" s="82"/>
      <c r="D140" s="79">
        <f>'Knowledge Intensity'!$AT$53</f>
        <v>98.096599289500787</v>
      </c>
      <c r="E140" s="77"/>
      <c r="F140" s="79">
        <f>'Knowledge Intensity'!$AT$54</f>
        <v>106.95610508101933</v>
      </c>
      <c r="G140" s="82"/>
      <c r="H140" s="79">
        <f>'Knowledge Intensity'!$AT$55</f>
        <v>103.65547051096812</v>
      </c>
      <c r="I140" s="77"/>
      <c r="J140" s="79">
        <f>'Knowledge Intensity'!$AT$56</f>
        <v>101.3663278225058</v>
      </c>
      <c r="K140" s="82"/>
      <c r="L140" s="79">
        <f>'Knowledge Intensity'!$AT$60</f>
        <v>129.93452279591534</v>
      </c>
      <c r="M140" s="82"/>
      <c r="N140" s="79">
        <f>'Knowledge Intensity'!$AT$64</f>
        <v>119.08267534401894</v>
      </c>
      <c r="V140" s="49"/>
    </row>
    <row r="141" spans="1:41" s="50" customFormat="1" ht="14.4" thickBot="1" x14ac:dyDescent="0.35">
      <c r="A141" s="535"/>
      <c r="B141" s="345" t="s">
        <v>280</v>
      </c>
      <c r="C141" s="346"/>
      <c r="D141" s="347">
        <f>'Knowledge Intensity'!$AU$53</f>
        <v>104.01142500546734</v>
      </c>
      <c r="E141" s="512"/>
      <c r="F141" s="347">
        <f>'Knowledge Intensity'!$AU$54</f>
        <v>112.77740248416225</v>
      </c>
      <c r="G141" s="346"/>
      <c r="H141" s="347">
        <f>'Knowledge Intensity'!$AU$55</f>
        <v>109.68369429039487</v>
      </c>
      <c r="I141" s="512"/>
      <c r="J141" s="347">
        <f>'Knowledge Intensity'!$AU$56</f>
        <v>107.29395990490131</v>
      </c>
      <c r="K141" s="346"/>
      <c r="L141" s="347">
        <f>'Knowledge Intensity'!$AU$60</f>
        <v>139.82814623061492</v>
      </c>
      <c r="M141" s="346"/>
      <c r="N141" s="347">
        <f>'Knowledge Intensity'!$AU$64</f>
        <v>127.30618068250421</v>
      </c>
      <c r="V141" s="49"/>
    </row>
    <row r="142" spans="1:41" s="50" customFormat="1" x14ac:dyDescent="0.3">
      <c r="A142" s="49"/>
      <c r="B142" s="47"/>
      <c r="C142" s="49"/>
      <c r="D142" s="71"/>
      <c r="E142" s="71"/>
      <c r="F142" s="71"/>
      <c r="G142" s="49"/>
      <c r="H142" s="71"/>
      <c r="I142" s="71"/>
      <c r="J142" s="71"/>
      <c r="K142" s="49"/>
      <c r="L142" s="71"/>
      <c r="M142" s="49"/>
      <c r="N142" s="71"/>
      <c r="V142" s="49"/>
    </row>
    <row r="143" spans="1:41" s="50" customFormat="1" x14ac:dyDescent="0.3">
      <c r="E143" s="83"/>
      <c r="F143" s="83"/>
      <c r="I143" s="83"/>
      <c r="J143" s="83"/>
      <c r="K143" s="71"/>
      <c r="V143" s="49"/>
    </row>
    <row r="144" spans="1:41" s="50" customFormat="1" x14ac:dyDescent="0.3">
      <c r="E144" s="83"/>
      <c r="F144" s="83"/>
      <c r="I144" s="83"/>
      <c r="J144" s="83"/>
      <c r="K144" s="71"/>
      <c r="V144" s="49"/>
    </row>
    <row r="145" spans="5:22" s="50" customFormat="1" x14ac:dyDescent="0.3">
      <c r="E145" s="83"/>
      <c r="F145" s="83"/>
      <c r="I145" s="83"/>
      <c r="J145" s="83"/>
      <c r="K145" s="71"/>
      <c r="V145" s="49"/>
    </row>
    <row r="146" spans="5:22" s="50" customFormat="1" x14ac:dyDescent="0.3">
      <c r="E146" s="83"/>
      <c r="F146" s="83"/>
      <c r="I146" s="83"/>
      <c r="J146" s="83"/>
      <c r="K146" s="71"/>
      <c r="V146" s="49"/>
    </row>
    <row r="147" spans="5:22" s="50" customFormat="1" x14ac:dyDescent="0.3">
      <c r="E147" s="83"/>
      <c r="F147" s="83"/>
      <c r="I147" s="83"/>
      <c r="J147" s="83"/>
      <c r="K147" s="71"/>
      <c r="V147" s="49"/>
    </row>
    <row r="148" spans="5:22" s="50" customFormat="1" x14ac:dyDescent="0.3">
      <c r="E148" s="83"/>
      <c r="F148" s="83"/>
      <c r="I148" s="83"/>
      <c r="J148" s="83"/>
      <c r="K148" s="71"/>
      <c r="V148" s="49"/>
    </row>
    <row r="149" spans="5:22" s="50" customFormat="1" x14ac:dyDescent="0.3">
      <c r="E149" s="83"/>
      <c r="F149" s="83"/>
      <c r="I149" s="83"/>
      <c r="J149" s="83"/>
      <c r="K149" s="71"/>
      <c r="V149" s="49"/>
    </row>
    <row r="150" spans="5:22" s="50" customFormat="1" x14ac:dyDescent="0.3">
      <c r="E150" s="83"/>
      <c r="F150" s="83"/>
      <c r="I150" s="83"/>
      <c r="J150" s="83"/>
      <c r="K150" s="71"/>
      <c r="V150" s="49"/>
    </row>
    <row r="151" spans="5:22" s="50" customFormat="1" x14ac:dyDescent="0.3">
      <c r="E151" s="83"/>
      <c r="F151" s="83"/>
      <c r="I151" s="83"/>
      <c r="J151" s="83"/>
      <c r="K151" s="71"/>
      <c r="V151" s="49"/>
    </row>
    <row r="152" spans="5:22" s="50" customFormat="1" x14ac:dyDescent="0.3">
      <c r="E152" s="83"/>
      <c r="F152" s="83"/>
      <c r="I152" s="83"/>
      <c r="J152" s="83"/>
      <c r="K152" s="71"/>
      <c r="V152" s="49"/>
    </row>
    <row r="153" spans="5:22" s="50" customFormat="1" x14ac:dyDescent="0.3">
      <c r="E153" s="83"/>
      <c r="F153" s="83"/>
      <c r="I153" s="83"/>
      <c r="J153" s="83"/>
      <c r="K153" s="71"/>
      <c r="V153" s="49"/>
    </row>
    <row r="154" spans="5:22" s="50" customFormat="1" x14ac:dyDescent="0.3">
      <c r="E154" s="83"/>
      <c r="F154" s="83"/>
      <c r="I154" s="83"/>
      <c r="J154" s="83"/>
      <c r="K154" s="71"/>
      <c r="V154" s="49"/>
    </row>
    <row r="155" spans="5:22" s="50" customFormat="1" x14ac:dyDescent="0.3">
      <c r="E155" s="83"/>
      <c r="F155" s="83"/>
      <c r="I155" s="83"/>
      <c r="J155" s="83"/>
      <c r="K155" s="71"/>
      <c r="V155" s="49"/>
    </row>
    <row r="156" spans="5:22" s="50" customFormat="1" x14ac:dyDescent="0.3">
      <c r="E156" s="83"/>
      <c r="F156" s="83"/>
      <c r="I156" s="83"/>
      <c r="J156" s="83"/>
      <c r="K156" s="71"/>
      <c r="V156" s="49"/>
    </row>
    <row r="157" spans="5:22" s="50" customFormat="1" x14ac:dyDescent="0.3">
      <c r="E157" s="83"/>
      <c r="F157" s="83"/>
      <c r="I157" s="83"/>
      <c r="J157" s="83"/>
      <c r="K157" s="71"/>
      <c r="V157" s="49"/>
    </row>
    <row r="158" spans="5:22" s="50" customFormat="1" x14ac:dyDescent="0.3">
      <c r="E158" s="83"/>
      <c r="F158" s="83"/>
      <c r="I158" s="83"/>
      <c r="J158" s="83"/>
      <c r="K158" s="71"/>
      <c r="V158" s="49"/>
    </row>
    <row r="159" spans="5:22" s="50" customFormat="1" x14ac:dyDescent="0.3">
      <c r="E159" s="83"/>
      <c r="F159" s="83"/>
      <c r="I159" s="83"/>
      <c r="J159" s="83"/>
      <c r="K159" s="71"/>
      <c r="V159" s="49"/>
    </row>
    <row r="160" spans="5:22" s="50" customFormat="1" x14ac:dyDescent="0.3">
      <c r="E160" s="83"/>
      <c r="F160" s="83"/>
      <c r="I160" s="83"/>
      <c r="J160" s="83"/>
      <c r="K160" s="71"/>
      <c r="V160" s="49"/>
    </row>
    <row r="161" spans="5:22" s="50" customFormat="1" x14ac:dyDescent="0.3">
      <c r="E161" s="83"/>
      <c r="F161" s="83"/>
      <c r="I161" s="83"/>
      <c r="J161" s="83"/>
      <c r="K161" s="71"/>
      <c r="V161" s="49"/>
    </row>
    <row r="162" spans="5:22" s="50" customFormat="1" x14ac:dyDescent="0.3">
      <c r="E162" s="83"/>
      <c r="F162" s="83"/>
      <c r="I162" s="83"/>
      <c r="J162" s="83"/>
      <c r="K162" s="71"/>
      <c r="V162" s="49"/>
    </row>
    <row r="163" spans="5:22" s="50" customFormat="1" x14ac:dyDescent="0.3">
      <c r="E163" s="83"/>
      <c r="F163" s="83"/>
      <c r="I163" s="83"/>
      <c r="J163" s="83"/>
      <c r="K163" s="71"/>
      <c r="V163" s="49"/>
    </row>
    <row r="164" spans="5:22" s="50" customFormat="1" x14ac:dyDescent="0.3">
      <c r="E164" s="83"/>
      <c r="F164" s="83"/>
      <c r="I164" s="83"/>
      <c r="J164" s="83"/>
      <c r="K164" s="71"/>
      <c r="V164" s="49"/>
    </row>
    <row r="165" spans="5:22" s="50" customFormat="1" x14ac:dyDescent="0.3">
      <c r="E165" s="83"/>
      <c r="F165" s="83"/>
      <c r="I165" s="83"/>
      <c r="J165" s="83"/>
      <c r="K165" s="71"/>
      <c r="V165" s="49"/>
    </row>
    <row r="166" spans="5:22" s="50" customFormat="1" x14ac:dyDescent="0.3">
      <c r="E166" s="83"/>
      <c r="F166" s="83"/>
      <c r="I166" s="83"/>
      <c r="J166" s="83"/>
      <c r="K166" s="71"/>
      <c r="V166" s="49"/>
    </row>
    <row r="167" spans="5:22" s="50" customFormat="1" x14ac:dyDescent="0.3">
      <c r="E167" s="83"/>
      <c r="F167" s="83"/>
      <c r="I167" s="83"/>
      <c r="J167" s="83"/>
      <c r="K167" s="71"/>
      <c r="V167" s="49"/>
    </row>
    <row r="168" spans="5:22" s="50" customFormat="1" x14ac:dyDescent="0.3">
      <c r="E168" s="83"/>
      <c r="F168" s="83"/>
      <c r="I168" s="83"/>
      <c r="J168" s="83"/>
      <c r="K168" s="71"/>
      <c r="V168" s="49"/>
    </row>
    <row r="169" spans="5:22" s="50" customFormat="1" x14ac:dyDescent="0.3">
      <c r="E169" s="83"/>
      <c r="F169" s="83"/>
      <c r="I169" s="83"/>
      <c r="J169" s="83"/>
      <c r="K169" s="71"/>
      <c r="V169" s="49"/>
    </row>
    <row r="170" spans="5:22" s="50" customFormat="1" x14ac:dyDescent="0.3">
      <c r="E170" s="83"/>
      <c r="F170" s="83"/>
      <c r="I170" s="83"/>
      <c r="J170" s="83"/>
      <c r="K170" s="71"/>
      <c r="V170" s="49"/>
    </row>
    <row r="171" spans="5:22" s="50" customFormat="1" x14ac:dyDescent="0.3">
      <c r="E171" s="83"/>
      <c r="F171" s="83"/>
      <c r="I171" s="83"/>
      <c r="J171" s="83"/>
      <c r="K171" s="71"/>
      <c r="V171" s="49"/>
    </row>
    <row r="172" spans="5:22" s="50" customFormat="1" x14ac:dyDescent="0.3">
      <c r="E172" s="83"/>
      <c r="F172" s="83"/>
      <c r="I172" s="83"/>
      <c r="J172" s="83"/>
      <c r="K172" s="71"/>
      <c r="V172" s="49"/>
    </row>
    <row r="173" spans="5:22" s="50" customFormat="1" x14ac:dyDescent="0.3">
      <c r="E173" s="83"/>
      <c r="F173" s="83"/>
      <c r="I173" s="83"/>
      <c r="J173" s="83"/>
      <c r="K173" s="71"/>
      <c r="V173" s="49"/>
    </row>
    <row r="174" spans="5:22" s="50" customFormat="1" x14ac:dyDescent="0.3">
      <c r="E174" s="83"/>
      <c r="F174" s="83"/>
      <c r="I174" s="83"/>
      <c r="J174" s="83"/>
      <c r="K174" s="71"/>
      <c r="V174" s="49"/>
    </row>
    <row r="175" spans="5:22" s="50" customFormat="1" x14ac:dyDescent="0.3">
      <c r="E175" s="83"/>
      <c r="F175" s="83"/>
      <c r="I175" s="83"/>
      <c r="J175" s="83"/>
      <c r="K175" s="71"/>
      <c r="V175" s="49"/>
    </row>
    <row r="176" spans="5:22" s="50" customFormat="1" x14ac:dyDescent="0.3">
      <c r="E176" s="83"/>
      <c r="F176" s="83"/>
      <c r="I176" s="83"/>
      <c r="J176" s="83"/>
      <c r="K176" s="71"/>
      <c r="V176" s="49"/>
    </row>
    <row r="177" spans="5:22" s="50" customFormat="1" x14ac:dyDescent="0.3">
      <c r="E177" s="83"/>
      <c r="F177" s="83"/>
      <c r="I177" s="83"/>
      <c r="J177" s="83"/>
      <c r="K177" s="71"/>
      <c r="V177" s="49"/>
    </row>
    <row r="178" spans="5:22" s="50" customFormat="1" x14ac:dyDescent="0.3">
      <c r="E178" s="83"/>
      <c r="F178" s="83"/>
      <c r="I178" s="83"/>
      <c r="J178" s="83"/>
      <c r="K178" s="71"/>
      <c r="V178" s="49"/>
    </row>
    <row r="179" spans="5:22" s="50" customFormat="1" x14ac:dyDescent="0.3">
      <c r="E179" s="83"/>
      <c r="F179" s="83"/>
      <c r="I179" s="83"/>
      <c r="J179" s="83"/>
      <c r="K179" s="71"/>
      <c r="V179" s="49"/>
    </row>
    <row r="180" spans="5:22" s="50" customFormat="1" x14ac:dyDescent="0.3">
      <c r="E180" s="83"/>
      <c r="F180" s="83"/>
      <c r="I180" s="83"/>
      <c r="J180" s="83"/>
      <c r="K180" s="71"/>
      <c r="V180" s="49"/>
    </row>
    <row r="181" spans="5:22" s="50" customFormat="1" x14ac:dyDescent="0.3">
      <c r="E181" s="83"/>
      <c r="F181" s="83"/>
      <c r="I181" s="83"/>
      <c r="J181" s="83"/>
      <c r="K181" s="71"/>
      <c r="V181" s="49"/>
    </row>
    <row r="182" spans="5:22" s="50" customFormat="1" x14ac:dyDescent="0.3">
      <c r="E182" s="83"/>
      <c r="F182" s="83"/>
      <c r="I182" s="83"/>
      <c r="J182" s="83"/>
      <c r="K182" s="71"/>
      <c r="V182" s="49"/>
    </row>
    <row r="183" spans="5:22" s="50" customFormat="1" x14ac:dyDescent="0.3">
      <c r="E183" s="83"/>
      <c r="F183" s="83"/>
      <c r="I183" s="83"/>
      <c r="J183" s="83"/>
      <c r="K183" s="71"/>
      <c r="V183" s="49"/>
    </row>
    <row r="184" spans="5:22" s="50" customFormat="1" x14ac:dyDescent="0.3">
      <c r="E184" s="83"/>
      <c r="F184" s="83"/>
      <c r="I184" s="83"/>
      <c r="J184" s="83"/>
      <c r="K184" s="71"/>
      <c r="V184" s="49"/>
    </row>
    <row r="185" spans="5:22" s="50" customFormat="1" x14ac:dyDescent="0.3">
      <c r="E185" s="83"/>
      <c r="F185" s="83"/>
      <c r="I185" s="83"/>
      <c r="J185" s="83"/>
      <c r="K185" s="71"/>
      <c r="V185" s="49"/>
    </row>
    <row r="186" spans="5:22" s="50" customFormat="1" x14ac:dyDescent="0.3">
      <c r="E186" s="83"/>
      <c r="F186" s="83"/>
      <c r="I186" s="83"/>
      <c r="J186" s="83"/>
      <c r="K186" s="71"/>
      <c r="V186" s="49"/>
    </row>
    <row r="187" spans="5:22" s="50" customFormat="1" x14ac:dyDescent="0.3">
      <c r="E187" s="83"/>
      <c r="F187" s="83"/>
      <c r="I187" s="83"/>
      <c r="J187" s="83"/>
      <c r="K187" s="71"/>
      <c r="V187" s="49"/>
    </row>
    <row r="188" spans="5:22" s="50" customFormat="1" x14ac:dyDescent="0.3">
      <c r="E188" s="83"/>
      <c r="F188" s="83"/>
      <c r="I188" s="83"/>
      <c r="J188" s="83"/>
      <c r="K188" s="71"/>
      <c r="V188" s="49"/>
    </row>
    <row r="189" spans="5:22" s="50" customFormat="1" x14ac:dyDescent="0.3">
      <c r="E189" s="83"/>
      <c r="F189" s="83"/>
      <c r="I189" s="83"/>
      <c r="J189" s="83"/>
      <c r="K189" s="71"/>
      <c r="V189" s="49"/>
    </row>
    <row r="190" spans="5:22" s="50" customFormat="1" x14ac:dyDescent="0.3">
      <c r="E190" s="83"/>
      <c r="F190" s="83"/>
      <c r="I190" s="83"/>
      <c r="J190" s="83"/>
      <c r="K190" s="71"/>
      <c r="V190" s="49"/>
    </row>
    <row r="191" spans="5:22" s="50" customFormat="1" x14ac:dyDescent="0.3">
      <c r="E191" s="83"/>
      <c r="F191" s="83"/>
      <c r="I191" s="83"/>
      <c r="J191" s="83"/>
      <c r="K191" s="71"/>
      <c r="V191" s="49"/>
    </row>
    <row r="192" spans="5:22" s="50" customFormat="1" x14ac:dyDescent="0.3">
      <c r="E192" s="83"/>
      <c r="F192" s="83"/>
      <c r="I192" s="83"/>
      <c r="J192" s="83"/>
      <c r="K192" s="71"/>
      <c r="V192" s="49"/>
    </row>
    <row r="193" spans="5:22" s="50" customFormat="1" x14ac:dyDescent="0.3">
      <c r="E193" s="83"/>
      <c r="F193" s="83"/>
      <c r="I193" s="83"/>
      <c r="J193" s="83"/>
      <c r="K193" s="71"/>
      <c r="V193" s="49"/>
    </row>
    <row r="194" spans="5:22" s="50" customFormat="1" x14ac:dyDescent="0.3">
      <c r="E194" s="83"/>
      <c r="F194" s="83"/>
      <c r="I194" s="83"/>
      <c r="J194" s="83"/>
      <c r="K194" s="71"/>
      <c r="V194" s="49"/>
    </row>
    <row r="195" spans="5:22" s="50" customFormat="1" x14ac:dyDescent="0.3">
      <c r="E195" s="83"/>
      <c r="F195" s="83"/>
      <c r="I195" s="83"/>
      <c r="J195" s="83"/>
      <c r="K195" s="71"/>
      <c r="V195" s="49"/>
    </row>
    <row r="196" spans="5:22" s="50" customFormat="1" x14ac:dyDescent="0.3">
      <c r="E196" s="83"/>
      <c r="F196" s="83"/>
      <c r="I196" s="83"/>
      <c r="J196" s="83"/>
      <c r="K196" s="71"/>
      <c r="V196" s="49"/>
    </row>
    <row r="197" spans="5:22" s="50" customFormat="1" x14ac:dyDescent="0.3">
      <c r="E197" s="83"/>
      <c r="F197" s="83"/>
      <c r="I197" s="83"/>
      <c r="J197" s="83"/>
      <c r="K197" s="71"/>
      <c r="V197" s="49"/>
    </row>
    <row r="198" spans="5:22" s="50" customFormat="1" x14ac:dyDescent="0.3">
      <c r="E198" s="83"/>
      <c r="F198" s="83"/>
      <c r="I198" s="83"/>
      <c r="J198" s="83"/>
      <c r="K198" s="71"/>
      <c r="V198" s="49"/>
    </row>
    <row r="199" spans="5:22" s="50" customFormat="1" x14ac:dyDescent="0.3">
      <c r="E199" s="83"/>
      <c r="F199" s="83"/>
      <c r="I199" s="83"/>
      <c r="J199" s="83"/>
      <c r="K199" s="71"/>
      <c r="V199" s="49"/>
    </row>
    <row r="200" spans="5:22" s="50" customFormat="1" x14ac:dyDescent="0.3">
      <c r="E200" s="83"/>
      <c r="F200" s="83"/>
      <c r="I200" s="83"/>
      <c r="J200" s="83"/>
      <c r="K200" s="71"/>
      <c r="V200" s="49"/>
    </row>
    <row r="201" spans="5:22" s="50" customFormat="1" x14ac:dyDescent="0.3">
      <c r="E201" s="83"/>
      <c r="F201" s="83"/>
      <c r="I201" s="83"/>
      <c r="J201" s="83"/>
      <c r="K201" s="71"/>
      <c r="V201" s="49"/>
    </row>
    <row r="202" spans="5:22" s="50" customFormat="1" x14ac:dyDescent="0.3">
      <c r="E202" s="83"/>
      <c r="F202" s="83"/>
      <c r="I202" s="83"/>
      <c r="J202" s="83"/>
      <c r="K202" s="71"/>
      <c r="V202" s="49"/>
    </row>
    <row r="203" spans="5:22" s="50" customFormat="1" x14ac:dyDescent="0.3">
      <c r="E203" s="83"/>
      <c r="F203" s="83"/>
      <c r="I203" s="83"/>
      <c r="J203" s="83"/>
      <c r="K203" s="71"/>
      <c r="V203" s="49"/>
    </row>
    <row r="204" spans="5:22" s="50" customFormat="1" x14ac:dyDescent="0.3">
      <c r="E204" s="83"/>
      <c r="F204" s="83"/>
      <c r="I204" s="83"/>
      <c r="J204" s="83"/>
      <c r="K204" s="71"/>
      <c r="V204" s="49"/>
    </row>
    <row r="205" spans="5:22" s="50" customFormat="1" x14ac:dyDescent="0.3">
      <c r="E205" s="83"/>
      <c r="F205" s="83"/>
      <c r="I205" s="83"/>
      <c r="J205" s="83"/>
      <c r="K205" s="71"/>
      <c r="V205" s="49"/>
    </row>
    <row r="206" spans="5:22" s="50" customFormat="1" x14ac:dyDescent="0.3">
      <c r="E206" s="83"/>
      <c r="F206" s="83"/>
      <c r="I206" s="83"/>
      <c r="J206" s="83"/>
      <c r="K206" s="71"/>
      <c r="V206" s="49"/>
    </row>
    <row r="207" spans="5:22" s="50" customFormat="1" x14ac:dyDescent="0.3">
      <c r="E207" s="83"/>
      <c r="F207" s="83"/>
      <c r="I207" s="83"/>
      <c r="J207" s="83"/>
      <c r="K207" s="71"/>
      <c r="V207" s="49"/>
    </row>
    <row r="208" spans="5:22" s="50" customFormat="1" x14ac:dyDescent="0.3">
      <c r="E208" s="83"/>
      <c r="F208" s="83"/>
      <c r="I208" s="83"/>
      <c r="J208" s="83"/>
      <c r="K208" s="71"/>
      <c r="V208" s="49"/>
    </row>
    <row r="209" spans="5:22" s="50" customFormat="1" x14ac:dyDescent="0.3">
      <c r="E209" s="83"/>
      <c r="F209" s="83"/>
      <c r="I209" s="83"/>
      <c r="J209" s="83"/>
      <c r="K209" s="71"/>
      <c r="V209" s="49"/>
    </row>
    <row r="210" spans="5:22" s="50" customFormat="1" x14ac:dyDescent="0.3">
      <c r="E210" s="83"/>
      <c r="F210" s="83"/>
      <c r="I210" s="83"/>
      <c r="J210" s="83"/>
      <c r="K210" s="71"/>
      <c r="V210" s="49"/>
    </row>
    <row r="211" spans="5:22" s="50" customFormat="1" x14ac:dyDescent="0.3">
      <c r="E211" s="83"/>
      <c r="F211" s="83"/>
      <c r="I211" s="83"/>
      <c r="J211" s="83"/>
      <c r="K211" s="71"/>
      <c r="V211" s="49"/>
    </row>
    <row r="212" spans="5:22" s="50" customFormat="1" x14ac:dyDescent="0.3">
      <c r="E212" s="83"/>
      <c r="F212" s="83"/>
      <c r="I212" s="83"/>
      <c r="J212" s="83"/>
      <c r="K212" s="71"/>
      <c r="V212" s="49"/>
    </row>
    <row r="213" spans="5:22" s="50" customFormat="1" x14ac:dyDescent="0.3">
      <c r="E213" s="83"/>
      <c r="F213" s="83"/>
      <c r="I213" s="83"/>
      <c r="J213" s="83"/>
      <c r="K213" s="71"/>
      <c r="V213" s="49"/>
    </row>
    <row r="214" spans="5:22" s="50" customFormat="1" x14ac:dyDescent="0.3">
      <c r="E214" s="83"/>
      <c r="F214" s="83"/>
      <c r="I214" s="83"/>
      <c r="J214" s="83"/>
      <c r="K214" s="71"/>
      <c r="V214" s="49"/>
    </row>
    <row r="215" spans="5:22" s="50" customFormat="1" x14ac:dyDescent="0.3">
      <c r="E215" s="83"/>
      <c r="F215" s="83"/>
      <c r="I215" s="83"/>
      <c r="J215" s="83"/>
      <c r="K215" s="71"/>
      <c r="V215" s="49"/>
    </row>
    <row r="216" spans="5:22" s="50" customFormat="1" x14ac:dyDescent="0.3">
      <c r="E216" s="83"/>
      <c r="F216" s="83"/>
      <c r="I216" s="83"/>
      <c r="J216" s="83"/>
      <c r="K216" s="71"/>
      <c r="V216" s="49"/>
    </row>
    <row r="217" spans="5:22" s="50" customFormat="1" x14ac:dyDescent="0.3">
      <c r="E217" s="83"/>
      <c r="F217" s="83"/>
      <c r="I217" s="83"/>
      <c r="J217" s="83"/>
      <c r="K217" s="71"/>
      <c r="V217" s="49"/>
    </row>
    <row r="218" spans="5:22" s="50" customFormat="1" x14ac:dyDescent="0.3">
      <c r="E218" s="83"/>
      <c r="F218" s="83"/>
      <c r="I218" s="83"/>
      <c r="J218" s="83"/>
      <c r="K218" s="71"/>
      <c r="V218" s="49"/>
    </row>
    <row r="219" spans="5:22" s="50" customFormat="1" x14ac:dyDescent="0.3">
      <c r="E219" s="83"/>
      <c r="F219" s="83"/>
      <c r="I219" s="83"/>
      <c r="J219" s="83"/>
      <c r="K219" s="71"/>
      <c r="V219" s="49"/>
    </row>
    <row r="220" spans="5:22" s="50" customFormat="1" x14ac:dyDescent="0.3">
      <c r="E220" s="83"/>
      <c r="F220" s="83"/>
      <c r="I220" s="83"/>
      <c r="J220" s="83"/>
      <c r="K220" s="71"/>
      <c r="V220" s="49"/>
    </row>
    <row r="221" spans="5:22" s="50" customFormat="1" x14ac:dyDescent="0.3">
      <c r="E221" s="83"/>
      <c r="F221" s="83"/>
      <c r="I221" s="83"/>
      <c r="J221" s="83"/>
      <c r="K221" s="71"/>
      <c r="V221" s="49"/>
    </row>
    <row r="222" spans="5:22" s="50" customFormat="1" x14ac:dyDescent="0.3">
      <c r="E222" s="83"/>
      <c r="F222" s="83"/>
      <c r="I222" s="83"/>
      <c r="J222" s="83"/>
      <c r="K222" s="71"/>
      <c r="V222" s="49"/>
    </row>
    <row r="223" spans="5:22" s="50" customFormat="1" x14ac:dyDescent="0.3">
      <c r="E223" s="83"/>
      <c r="F223" s="83"/>
      <c r="I223" s="83"/>
      <c r="J223" s="83"/>
      <c r="K223" s="71"/>
      <c r="V223" s="49"/>
    </row>
    <row r="224" spans="5:22" s="50" customFormat="1" x14ac:dyDescent="0.3">
      <c r="E224" s="83"/>
      <c r="F224" s="83"/>
      <c r="I224" s="83"/>
      <c r="J224" s="83"/>
      <c r="K224" s="71"/>
      <c r="V224" s="49"/>
    </row>
    <row r="225" spans="5:22" s="50" customFormat="1" x14ac:dyDescent="0.3">
      <c r="E225" s="83"/>
      <c r="F225" s="83"/>
      <c r="I225" s="83"/>
      <c r="J225" s="83"/>
      <c r="K225" s="71"/>
      <c r="V225" s="49"/>
    </row>
    <row r="226" spans="5:22" s="50" customFormat="1" x14ac:dyDescent="0.3">
      <c r="E226" s="83"/>
      <c r="F226" s="83"/>
      <c r="I226" s="83"/>
      <c r="J226" s="83"/>
      <c r="K226" s="71"/>
      <c r="V226" s="49"/>
    </row>
    <row r="227" spans="5:22" s="50" customFormat="1" x14ac:dyDescent="0.3">
      <c r="E227" s="83"/>
      <c r="F227" s="83"/>
      <c r="I227" s="83"/>
      <c r="J227" s="83"/>
      <c r="K227" s="71"/>
      <c r="V227" s="49"/>
    </row>
    <row r="228" spans="5:22" s="50" customFormat="1" x14ac:dyDescent="0.3">
      <c r="E228" s="83"/>
      <c r="F228" s="83"/>
      <c r="I228" s="83"/>
      <c r="J228" s="83"/>
      <c r="K228" s="71"/>
      <c r="V228" s="49"/>
    </row>
    <row r="229" spans="5:22" s="50" customFormat="1" x14ac:dyDescent="0.3">
      <c r="E229" s="83"/>
      <c r="F229" s="83"/>
      <c r="I229" s="83"/>
      <c r="J229" s="83"/>
      <c r="K229" s="71"/>
      <c r="V229" s="49"/>
    </row>
    <row r="230" spans="5:22" s="50" customFormat="1" x14ac:dyDescent="0.3">
      <c r="E230" s="83"/>
      <c r="F230" s="83"/>
      <c r="I230" s="83"/>
      <c r="J230" s="83"/>
      <c r="K230" s="71"/>
      <c r="V230" s="49"/>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H18" sqref="H18"/>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1">
        <v>2008</v>
      </c>
      <c r="B1" s="31">
        <v>2009</v>
      </c>
      <c r="C1" s="31">
        <v>2010</v>
      </c>
      <c r="D1" s="31">
        <v>2011</v>
      </c>
      <c r="E1" s="31">
        <v>2012</v>
      </c>
      <c r="F1" s="31">
        <v>2013</v>
      </c>
      <c r="G1" s="31">
        <v>2014</v>
      </c>
      <c r="H1" s="31">
        <v>2015</v>
      </c>
      <c r="I1" s="31">
        <v>2016</v>
      </c>
      <c r="J1" s="31">
        <v>2017</v>
      </c>
      <c r="K1" s="31">
        <v>2018</v>
      </c>
      <c r="L1" s="31">
        <v>2019</v>
      </c>
      <c r="M1" s="31" t="s">
        <v>270</v>
      </c>
      <c r="N1" s="31" t="s">
        <v>271</v>
      </c>
      <c r="O1" t="s">
        <v>280</v>
      </c>
    </row>
    <row r="2" spans="1:15" x14ac:dyDescent="0.3">
      <c r="A2" t="s">
        <v>0</v>
      </c>
    </row>
    <row r="3" spans="1:15" x14ac:dyDescent="0.3">
      <c r="A3" t="s">
        <v>81</v>
      </c>
    </row>
    <row r="4" spans="1:15" x14ac:dyDescent="0.3">
      <c r="A4" t="s">
        <v>93</v>
      </c>
    </row>
    <row r="5" spans="1:15" x14ac:dyDescent="0.3">
      <c r="A5" s="120" t="s">
        <v>281</v>
      </c>
    </row>
    <row r="6" spans="1:15" x14ac:dyDescent="0.3">
      <c r="A6" t="s">
        <v>287</v>
      </c>
      <c r="B6" t="s">
        <v>287</v>
      </c>
      <c r="C6" t="s">
        <v>287</v>
      </c>
      <c r="D6" t="s">
        <v>288</v>
      </c>
      <c r="M6" t="s">
        <v>197</v>
      </c>
    </row>
    <row r="7" spans="1:15" x14ac:dyDescent="0.3">
      <c r="A7" t="s">
        <v>260</v>
      </c>
      <c r="M7" t="s">
        <v>148</v>
      </c>
    </row>
    <row r="8" spans="1:15" x14ac:dyDescent="0.3">
      <c r="A8" t="s">
        <v>272</v>
      </c>
      <c r="M8" t="s">
        <v>149</v>
      </c>
    </row>
    <row r="9" spans="1:15" x14ac:dyDescent="0.3">
      <c r="A9" t="s">
        <v>94</v>
      </c>
      <c r="M9" t="s">
        <v>150</v>
      </c>
    </row>
    <row r="10" spans="1:15" x14ac:dyDescent="0.3">
      <c r="M10" t="s">
        <v>151</v>
      </c>
    </row>
    <row r="11" spans="1:15" x14ac:dyDescent="0.3">
      <c r="A11" t="s">
        <v>95</v>
      </c>
      <c r="B11" t="s">
        <v>289</v>
      </c>
      <c r="M11" t="s">
        <v>152</v>
      </c>
    </row>
    <row r="12" spans="1:15" x14ac:dyDescent="0.3">
      <c r="A12" t="s">
        <v>141</v>
      </c>
      <c r="B12" t="s">
        <v>290</v>
      </c>
      <c r="M12" t="s">
        <v>153</v>
      </c>
    </row>
    <row r="13" spans="1:15" x14ac:dyDescent="0.3">
      <c r="A13" t="s">
        <v>96</v>
      </c>
      <c r="B13" t="s">
        <v>291</v>
      </c>
      <c r="M13" t="s">
        <v>154</v>
      </c>
    </row>
    <row r="14" spans="1:15" x14ac:dyDescent="0.3">
      <c r="M14" t="s">
        <v>155</v>
      </c>
    </row>
    <row r="15" spans="1:15" x14ac:dyDescent="0.3">
      <c r="A15" t="s">
        <v>168</v>
      </c>
      <c r="M15" t="s">
        <v>156</v>
      </c>
    </row>
    <row r="16" spans="1:15" x14ac:dyDescent="0.3">
      <c r="A16" s="45" t="s">
        <v>169</v>
      </c>
      <c r="M16" t="s">
        <v>157</v>
      </c>
    </row>
    <row r="17" spans="1:13" x14ac:dyDescent="0.3">
      <c r="A17" s="45" t="s">
        <v>170</v>
      </c>
      <c r="M17" t="s">
        <v>158</v>
      </c>
    </row>
    <row r="18" spans="1:13" x14ac:dyDescent="0.3">
      <c r="M18" t="s">
        <v>159</v>
      </c>
    </row>
    <row r="19" spans="1:13" x14ac:dyDescent="0.3">
      <c r="A19" t="s">
        <v>142</v>
      </c>
    </row>
    <row r="20" spans="1:13" x14ac:dyDescent="0.3">
      <c r="A20" t="s">
        <v>143</v>
      </c>
    </row>
    <row r="21" spans="1:13" x14ac:dyDescent="0.3">
      <c r="A21" t="s">
        <v>144</v>
      </c>
    </row>
    <row r="22" spans="1:13" x14ac:dyDescent="0.3">
      <c r="M22" t="s">
        <v>121</v>
      </c>
    </row>
    <row r="23" spans="1:13" x14ac:dyDescent="0.3">
      <c r="A23" t="s">
        <v>97</v>
      </c>
      <c r="M23" t="s">
        <v>113</v>
      </c>
    </row>
    <row r="24" spans="1:13" x14ac:dyDescent="0.3">
      <c r="A24" t="s">
        <v>98</v>
      </c>
      <c r="M24" t="s">
        <v>122</v>
      </c>
    </row>
    <row r="25" spans="1:13" x14ac:dyDescent="0.3">
      <c r="A25" t="s">
        <v>99</v>
      </c>
      <c r="M25" t="s">
        <v>123</v>
      </c>
    </row>
    <row r="28" spans="1:13" x14ac:dyDescent="0.3">
      <c r="A28" t="s">
        <v>100</v>
      </c>
    </row>
    <row r="29" spans="1:13" x14ac:dyDescent="0.3">
      <c r="A29" t="s">
        <v>101</v>
      </c>
    </row>
    <row r="30" spans="1:13" x14ac:dyDescent="0.3">
      <c r="A30" t="s">
        <v>102</v>
      </c>
    </row>
    <row r="31" spans="1:13" x14ac:dyDescent="0.3">
      <c r="A31" t="s">
        <v>103</v>
      </c>
    </row>
    <row r="32" spans="1:13" x14ac:dyDescent="0.3">
      <c r="A32" t="s">
        <v>104</v>
      </c>
    </row>
    <row r="33" spans="1:10" x14ac:dyDescent="0.3">
      <c r="A33" t="s">
        <v>6</v>
      </c>
    </row>
    <row r="35" spans="1:10" ht="105" customHeight="1" x14ac:dyDescent="0.3">
      <c r="A35" s="880" t="s">
        <v>279</v>
      </c>
      <c r="B35" s="880"/>
      <c r="C35" s="880"/>
      <c r="D35" s="880"/>
      <c r="E35" s="880"/>
      <c r="F35" s="880"/>
      <c r="G35" s="880"/>
      <c r="H35" s="880"/>
      <c r="I35" s="880"/>
      <c r="J35" s="880"/>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Company>DIW Berlin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2022-02-18T15:05:36Z</dcterms:modified>
</cp:coreProperties>
</file>