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08"/>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0" documentId="8_{E970CF18-7E0B-47ED-99AD-5389BC7383F0}" xr6:coauthVersionLast="47" xr6:coauthVersionMax="47" xr10:uidLastSave="{00000000-0000-0000-0000-000000000000}"/>
  <bookViews>
    <workbookView xWindow="-108" yWindow="-108" windowWidth="23256" windowHeight="12576" tabRatio="893" firstSheet="14" activeTab="14"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6" i="63" l="1"/>
  <c r="H6" i="63" s="1"/>
  <c r="K6" i="63" l="1"/>
  <c r="Y18" i="3"/>
  <c r="S11" i="3"/>
  <c r="C42" i="66"/>
  <c r="C41" i="66"/>
  <c r="C40" i="66"/>
  <c r="C39" i="66"/>
  <c r="C38" i="66"/>
  <c r="C37" i="66"/>
  <c r="C47" i="66" s="1"/>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16" i="67"/>
  <c r="AN30" i="67"/>
  <c r="E117" i="68" s="1"/>
  <c r="AJ31" i="67"/>
  <c r="G113" i="68" s="1"/>
  <c r="AR31" i="67"/>
  <c r="AK38" i="67"/>
  <c r="AP38" i="67"/>
  <c r="W12" i="4"/>
  <c r="P26" i="68" s="1"/>
  <c r="AA12" i="4"/>
  <c r="P30" i="68" s="1"/>
  <c r="AB12" i="4"/>
  <c r="P31" i="68" s="1"/>
  <c r="AA15" i="4"/>
  <c r="AE15" i="5"/>
  <c r="O64" i="67"/>
  <c r="P64" i="67"/>
  <c r="C64" i="67"/>
  <c r="D64" i="67"/>
  <c r="AH64" i="67" s="1"/>
  <c r="M128" i="68" s="1"/>
  <c r="AU53" i="67"/>
  <c r="D141" i="68" s="1"/>
  <c r="Q64" i="67"/>
  <c r="AU66" i="67"/>
  <c r="G64" i="67"/>
  <c r="AK64" i="67" s="1"/>
  <c r="M131" i="68" s="1"/>
  <c r="AG12" i="5"/>
  <c r="AB36" i="68" s="1"/>
  <c r="AA11" i="5"/>
  <c r="Y30" i="68" s="1"/>
  <c r="W14" i="5"/>
  <c r="AE26" i="68" s="1"/>
  <c r="K40" i="67"/>
  <c r="O40" i="67"/>
  <c r="AH42" i="67"/>
  <c r="AU42" i="67"/>
  <c r="E33" i="67"/>
  <c r="P40" i="67"/>
  <c r="Q40" i="67"/>
  <c r="AU29" i="67"/>
  <c r="D124" i="68" s="1"/>
  <c r="T12" i="4"/>
  <c r="P23" i="68" s="1"/>
  <c r="AH15" i="67"/>
  <c r="N17" i="67"/>
  <c r="AJ15" i="67"/>
  <c r="Q13" i="67"/>
  <c r="U15" i="3"/>
  <c r="X16" i="3"/>
  <c r="C10" i="68" s="1"/>
  <c r="Z14" i="3"/>
  <c r="I29" i="68" s="1"/>
  <c r="AC15" i="3"/>
  <c r="W16" i="3"/>
  <c r="C9" i="68" s="1"/>
  <c r="W15" i="3"/>
  <c r="Y15" i="3"/>
  <c r="AC16" i="3"/>
  <c r="C15" i="68" s="1"/>
  <c r="AD15" i="3"/>
  <c r="T15" i="3"/>
  <c r="V15" i="3"/>
  <c r="AB16" i="3"/>
  <c r="C14" i="68" s="1"/>
  <c r="AB15" i="3"/>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4" i="67"/>
  <c r="N140" i="68" s="1"/>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43" i="67" s="1"/>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Q67" i="67"/>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D67" i="67"/>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N20" i="67" s="1"/>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AT40" i="67" s="1"/>
  <c r="N123" i="68" s="1"/>
  <c r="N57" i="67"/>
  <c r="AO54" i="67"/>
  <c r="E135" i="68" s="1"/>
  <c r="AL54" i="67"/>
  <c r="E132" i="68" s="1"/>
  <c r="AK55" i="67"/>
  <c r="G131" i="68" s="1"/>
  <c r="AS55" i="67"/>
  <c r="H139" i="68" s="1"/>
  <c r="AM66" i="67"/>
  <c r="I64" i="67"/>
  <c r="AM64" i="67" s="1"/>
  <c r="M133" i="68" s="1"/>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Q64" i="67" s="1"/>
  <c r="AN66" i="67"/>
  <c r="J64" i="67"/>
  <c r="AN64" i="67" s="1"/>
  <c r="M134" i="68" s="1"/>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H34" i="68"/>
  <c r="D30" i="70"/>
  <c r="D32" i="70" s="1"/>
  <c r="N30" i="70"/>
  <c r="N32" i="70" s="1"/>
  <c r="E30" i="70"/>
  <c r="E33" i="70" s="1"/>
  <c r="O30" i="70"/>
  <c r="O35" i="70" s="1"/>
  <c r="P30" i="70"/>
  <c r="P33" i="70" s="1"/>
  <c r="O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AK67" i="67" l="1"/>
  <c r="N43" i="67"/>
  <c r="O43" i="67"/>
  <c r="O45" i="67" s="1"/>
  <c r="AQ36" i="67"/>
  <c r="AN17" i="67"/>
  <c r="M100" i="68" s="1"/>
  <c r="AS67" i="67"/>
  <c r="AT60" i="67"/>
  <c r="L140" i="68" s="1"/>
  <c r="AU64" i="67"/>
  <c r="N141" i="68" s="1"/>
  <c r="AP64" i="67"/>
  <c r="M136" i="68" s="1"/>
  <c r="AS36" i="67"/>
  <c r="L122" i="68" s="1"/>
  <c r="F104" i="68"/>
  <c r="E104" i="68"/>
  <c r="J104" i="68"/>
  <c r="I104" i="68"/>
  <c r="AU10" i="67"/>
  <c r="I20" i="67"/>
  <c r="I22" i="67" s="1"/>
  <c r="D104" i="68"/>
  <c r="C104" i="68"/>
  <c r="H104" i="68"/>
  <c r="G104" i="68"/>
  <c r="C13" i="63"/>
  <c r="D10" i="63" s="1"/>
  <c r="R35" i="70"/>
  <c r="F32"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12" i="63"/>
  <c r="J8" i="63"/>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AL36" i="67"/>
  <c r="K115" i="68" s="1"/>
  <c r="H43" i="67"/>
  <c r="H45" i="67" s="1"/>
  <c r="D34" i="66"/>
  <c r="AQ13" i="67"/>
  <c r="D61" i="66"/>
  <c r="P34" i="70"/>
  <c r="E34" i="70"/>
  <c r="AR60" i="67"/>
  <c r="N67" i="67"/>
  <c r="AR67" i="67" s="1"/>
  <c r="AQ60" i="67"/>
  <c r="M67" i="67"/>
  <c r="AQ67" i="67" s="1"/>
  <c r="AL33" i="67"/>
  <c r="AP10" i="67"/>
  <c r="P35" i="70"/>
  <c r="M34" i="70"/>
  <c r="L20" i="67"/>
  <c r="D31" i="66"/>
  <c r="AT10" i="67"/>
  <c r="AK33" i="67"/>
  <c r="I120" i="68"/>
  <c r="AO40" i="67"/>
  <c r="M118" i="68" s="1"/>
  <c r="AN13" i="67"/>
  <c r="K100" i="68" s="1"/>
  <c r="F69" i="67" l="1"/>
  <c r="AJ69" i="67" s="1"/>
  <c r="L69" i="67"/>
  <c r="H69" i="67"/>
  <c r="D9" i="63"/>
  <c r="D11" i="63"/>
  <c r="D12" i="63"/>
  <c r="D8" i="63"/>
  <c r="J10" i="63"/>
  <c r="AR43" i="67"/>
  <c r="N104" i="68"/>
  <c r="M104" i="68"/>
  <c r="L104" i="68"/>
  <c r="K104" i="68"/>
  <c r="E69" i="67"/>
  <c r="E72" i="67" s="1"/>
  <c r="L138" i="68"/>
  <c r="K138" i="68"/>
  <c r="J9" i="63"/>
  <c r="L121" i="68"/>
  <c r="K121" i="68"/>
  <c r="N121" i="68"/>
  <c r="M121" i="68"/>
  <c r="J69" i="67"/>
  <c r="AN69" i="67" s="1"/>
  <c r="C72" i="67"/>
  <c r="C71" i="67"/>
  <c r="AU69" i="67"/>
  <c r="I69" i="67"/>
  <c r="AM69" i="67" s="1"/>
  <c r="Q71" i="67"/>
  <c r="AU43" i="67"/>
  <c r="Q48" i="67"/>
  <c r="AU45" i="67"/>
  <c r="AU20" i="67"/>
  <c r="Q22" i="67"/>
  <c r="D7" i="66"/>
  <c r="P69" i="67"/>
  <c r="AT69" i="67" s="1"/>
  <c r="J13" i="63"/>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I69" i="67"/>
  <c r="E71"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1" i="67" l="1"/>
  <c r="J72"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<sst xmlns="http://schemas.openxmlformats.org/spreadsheetml/2006/main" count="2336" uniqueCount="314">
  <si>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</si>
  <si>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</si>
  <si>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</si>
  <si>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</si>
  <si>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</si>
  <si>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</si>
  <si>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</si>
  <si>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</si>
  <si>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</si>
  <si>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</si>
  <si>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</si>
  <si>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</si>
  <si>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</si>
  <si>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</si>
  <si>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</si>
  <si>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15th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</si>
  <si>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</si>
  <si>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</si>
  <si>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</si>
  <si>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</si>
  <si>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</si>
  <si>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</si>
  <si>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</si>
  <si>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</si>
  <si>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</si>
  <si>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</si>
  <si>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</si>
  <si>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</si>
  <si>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</si>
  <si>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</si>
  <si>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</si>
  <si>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</si>
  <si>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</si>
  <si>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</si>
  <si>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</si>
  <si>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</si>
  <si>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Break in time series: 2018</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</si>
  <si>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</si>
  <si>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</si>
  <si>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</si>
  <si>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</si>
  <si>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</si>
  <si>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</si>
  <si>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</si>
  <si>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</si>
  <si>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</si>
  <si>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</si>
  <si>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</si>
  <si>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</si>
  <si>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</si>
  <si>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</si>
  <si>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</si>
  <si>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</si>
  <si>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</si>
  <si>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</si>
  <si>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</si>
  <si>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</si>
  <si>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</si>
  <si>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</si>
  <si>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</si>
  <si>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</si>
  <si>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</si>
  <si>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</si>
  <si>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</si>
  <si>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</si>
  <si>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Hungary</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</si>
  <si>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</si>
  <si>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</si>
  <si>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</si>
  <si>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</si>
  <si>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</si>
  <si>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</si>
  <si>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</si>
  <si>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</si>
  <si>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</si>
  <si>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</si>
  <si>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</si>
  <si>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</si>
  <si>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</si>
  <si>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</si>
  <si>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</si>
  <si>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</si>
  <si>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</si>
  <si>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</si>
  <si>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</si>
  <si>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</si>
  <si>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</si>
  <si>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</si>
  <si>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</si>
  <si>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</si>
  <si>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</si>
  <si>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</si>
  <si>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</si>
  <si>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</si>
  <si>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</si>
  <si>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</si>
  <si>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</si>
  <si>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</si>
  <si>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</si>
  <si>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</si>
  <si>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</si>
  <si>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</si>
  <si>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</si>
  <si>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</si>
  <si>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</si>
  <si>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</si>
  <si>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</si>
  <si>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</si>
  <si>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</si>
  <si>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</si>
  <si>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</si>
  <si>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</si>
  <si>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</si>
  <si>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</si>
  <si>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</si>
  <si>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</si>
  <si>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</si>
  <si>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</si>
  <si>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</si>
  <si>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</si>
  <si>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</si>
  <si>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</si>
  <si>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</si>
  <si>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</si>
  <si>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</si>
  <si>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</si>
  <si>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</si>
  <si>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</si>
  <si>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</si>
  <si>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</si>
  <si>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</si>
  <si>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</si>
  <si>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</si>
  <si>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</si>
  <si>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</si>
  <si>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</si>
  <si>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</si>
  <si>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</si>
  <si>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</si>
  <si>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</si>
  <si>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</si>
  <si>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</si>
  <si>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</si>
  <si>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</si>
  <si>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</si>
  <si>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</si>
  <si>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</si>
  <si>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</si>
  <si>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</si>
  <si>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</si>
  <si>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</si>
  <si>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</si>
  <si>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</si>
  <si>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</si>
  <si>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</si>
  <si>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</si>
  <si>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</si>
  <si>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</si>
  <si>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</si>
  <si>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</si>
  <si>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</si>
  <si>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</si>
  <si>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</si>
  <si>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</si>
  <si>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</si>
  <si>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</si>
  <si>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</si>
  <si>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</si>
  <si>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</si>
  <si>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</si>
  <si>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</si>
  <si>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</si>
  <si>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</si>
  <si>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Hungary</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</si>
  <si>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</si>
  <si>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</si>
  <si>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</si>
  <si>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</si>
  <si>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</si>
  <si>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</si>
  <si>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</si>
  <si>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</si>
  <si>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</si>
  <si>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</si>
  <si>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</si>
  <si>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</si>
  <si>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</si>
  <si>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</si>
  <si>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</si>
  <si>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</si>
  <si>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</si>
  <si>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</si>
  <si>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</si>
  <si>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</si>
  <si>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</si>
  <si>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</si>
  <si>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</si>
  <si>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</si>
  <si>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</si>
  <si>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</si>
  <si>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</si>
  <si>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</si>
  <si>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</si>
  <si>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</si>
  <si>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</si>
  <si>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</si>
  <si>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</si>
  <si>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</si>
  <si>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</si>
  <si>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</si>
  <si>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</si>
  <si>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</si>
  <si>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</si>
  <si>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</si>
  <si>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</si>
  <si>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</si>
  <si>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</si>
  <si>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</si>
  <si>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</si>
  <si>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</si>
  <si>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</si>
  <si>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</si>
  <si>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</si>
  <si>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</si>
  <si>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</si>
  <si>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</si>
  <si>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</si>
  <si>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</si>
  <si>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</si>
  <si>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</si>
  <si>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</si>
  <si>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</si>
  <si>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</si>
  <si>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</si>
  <si>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</si>
  <si>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</si>
  <si>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</si>
  <si>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</si>
  <si>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</si>
  <si>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</si>
  <si>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</si>
  <si>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</si>
  <si>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</si>
  <si>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</si>
  <si>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</si>
  <si>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</si>
  <si>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</si>
  <si>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</si>
  <si>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</si>
  <si>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</si>
  <si>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</si>
  <si>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</si>
  <si>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</si>
  <si>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</si>
  <si>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</si>
  <si>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</si>
  <si>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</si>
  <si>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</si>
  <si>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</si>
  <si>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</si>
  <si>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</si>
  <si>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</si>
  <si>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</si>
  <si>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</si>
  <si>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</si>
  <si>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</si>
  <si>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</si>
  <si>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</si>
  <si>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</si>
  <si>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</si>
  <si>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</si>
  <si>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</si>
  <si>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</si>
  <si>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</si>
  <si>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</si>
  <si>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</si>
  <si>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</si>
  <si>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</si>
  <si>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</si>
  <si>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</si>
  <si>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</si>
  <si>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</si>
  <si>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</si>
  <si>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</si>
  <si>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</si>
  <si>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</si>
  <si>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</si>
  <si>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</si>
  <si>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</si>
  <si>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</si>
  <si>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</si>
  <si>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</si>
  <si>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</si>
  <si>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</si>
  <si>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</si>
  <si>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</si>
  <si>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HU</t>
  </si>
  <si>
    <t>in Hungary</t>
  </si>
  <si>
    <t>Hungary vs. EU27</t>
  </si>
  <si>
    <t>TOTAL</t>
  </si>
  <si>
    <t>EU</t>
  </si>
  <si>
    <t>SMEs in HU</t>
  </si>
  <si>
    <t>Number of SMEs in Hungary</t>
  </si>
  <si>
    <t>Number of persons employed in SMEs in Hungary</t>
  </si>
  <si>
    <t>Value added of SMEs</t>
  </si>
  <si>
    <t>Value added of SMEs in Hungary</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</si>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</sst>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3">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1" fontId="0" fillId="6"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0" fontId="0" fillId="4" borderId="51" xfId="0" applyFill="1" applyBorder="1"/>
    <xf numFmtId="2" fontId="29" fillId="4" borderId="51" xfId="0" applyNumberFormat="1" applyFont="1" applyFill="1" applyBorder="1"/>
    <xf numFmtId="2" fontId="29" fillId="4" borderId="24" xfId="0" applyNumberFormat="1" applyFont="1"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11" fillId="16" borderId="19" xfId="2"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18" xfId="2" applyFont="1" applyFill="1" applyBorder="1" applyAlignment="1">
      <alignment horizontal="center"/>
    </xf>
    <xf numFmtId="0" fontId="11" fillId="15" borderId="20" xfId="2" applyFont="1" applyFill="1" applyBorder="1" applyAlignment="1">
      <alignment horizontal="center"/>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6" fillId="0" borderId="0" xfId="0" applyFont="1" applyAlignment="1">
      <alignment horizontal="left" vertical="center" wrapText="1"/>
    </xf>
    <xf numFmtId="0" fontId="32" fillId="0" borderId="0" xfId="0" applyFont="1" applyAlignment="1">
      <alignment horizontal="left" vertical="center"/>
    </xf>
    <xf numFmtId="0" fontId="41" fillId="0" borderId="12" xfId="0" applyFont="1" applyBorder="1" applyAlignment="1">
      <alignment horizontal="left" vertical="center" wrapText="1"/>
    </xf>
    <xf numFmtId="0" fontId="2" fillId="0" borderId="14"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16" fillId="0" borderId="0" xfId="0" applyFont="1" applyAlignment="1">
      <alignment horizontal="left" vertical="center" wrapText="1"/>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0" fontId="0" fillId="0" borderId="0" xfId="0" applyAlignment="1">
      <alignment horizontal="left" vertical="top" wrapText="1"/>
    </xf>
    <xf numFmtId="0" fontId="2" fillId="13" borderId="0" xfId="0" applyFont="1" applyFill="1"/>
    <xf numFmtId="0" fontId="1" fillId="13" borderId="0" xfId="1" applyFill="1"/>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 fillId="13" borderId="0" xfId="2" applyFill="1" applyAlignment="1">
      <alignment horizontal="left"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14" fillId="13" borderId="0" xfId="2" applyFont="1" applyFill="1" applyAlignment="1">
      <alignment horizontal="center" wrapText="1"/>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18" xfId="2" applyFont="1" applyFill="1" applyBorder="1" applyAlignment="1">
      <alignment horizontal="center"/>
    </xf>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6" fillId="13" borderId="0" xfId="0" applyFont="1" applyFill="1" applyAlignment="1">
      <alignment horizontal="lef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24" xfId="0" applyFont="1" applyFill="1" applyBorder="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0" fontId="2" fillId="0" borderId="143" xfId="0" applyFont="1" applyBorder="1" applyAlignment="1">
      <alignment horizontal="center" vertical="center" wrapText="1"/>
    </xf>
    <xf numFmtId="165" fontId="1" fillId="0" borderId="143" xfId="1" applyNumberFormat="1" applyBorder="1"/>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0" borderId="143" xfId="0" applyFont="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2" fillId="0" borderId="143" xfId="0" applyFont="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39" xfId="0" applyFont="1" applyFill="1" applyBorder="1" applyAlignment="1">
      <alignment horizontal="center" vertical="center" wrapText="1"/>
    </xf>
    <xf numFmtId="0" fontId="16" fillId="14" borderId="47"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0" xfId="0" applyFont="1" applyFill="1" applyBorder="1" applyAlignment="1">
      <alignment horizontal="center" vertical="center" wrapText="1"/>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1" xfId="0" applyFont="1" applyFill="1" applyBorder="1" applyAlignment="1">
      <alignment horizontal="center" vertical="center" wrapText="1"/>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17" fillId="13" borderId="39" xfId="0" applyFont="1" applyFill="1" applyBorder="1" applyAlignment="1">
      <alignment horizontal="center" vertical="center" wrapText="1"/>
    </xf>
    <xf numFmtId="0" fontId="2" fillId="13" borderId="47" xfId="0" applyFont="1" applyFill="1" applyBorder="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40" xfId="0" applyFont="1" applyFill="1" applyBorder="1" applyAlignment="1">
      <alignment horizontal="center" vertical="center" wrapText="1"/>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7" fillId="13" borderId="33" xfId="0" applyFont="1" applyFill="1" applyBorder="1" applyAlignment="1">
      <alignment horizontal="left" vertical="center" wrapText="1"/>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7" fillId="13" borderId="88" xfId="0" applyFont="1" applyFill="1" applyBorder="1" applyAlignment="1">
      <alignment horizontal="left" vertical="center" wrapText="1"/>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7" fillId="13" borderId="41" xfId="0" applyFont="1" applyFill="1" applyBorder="1" applyAlignment="1">
      <alignment horizontal="center" vertical="center" wrapText="1"/>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2" fillId="14" borderId="47"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0" fontId="17" fillId="14" borderId="40" xfId="0" applyFont="1" applyFill="1" applyBorder="1" applyAlignment="1">
      <alignment horizontal="center" vertical="center" wrapText="1"/>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7" fillId="14" borderId="41" xfId="0" applyFont="1" applyFill="1" applyBorder="1" applyAlignment="1">
      <alignment horizontal="center" vertical="center" wrapText="1"/>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0" fontId="17" fillId="13" borderId="129"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17" fillId="13" borderId="96" xfId="0" applyFont="1" applyFill="1" applyBorder="1" applyAlignment="1">
      <alignment horizontal="left" vertical="center" wrapText="1"/>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HU</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96.970259927069677</c:v>
                </c:pt>
                <c:pt idx="2">
                  <c:v>96.769621919436943</c:v>
                </c:pt>
                <c:pt idx="3">
                  <c:v>95.978570303805583</c:v>
                </c:pt>
                <c:pt idx="4">
                  <c:v>92.21174210054194</c:v>
                </c:pt>
                <c:pt idx="5">
                  <c:v>87.25294012530145</c:v>
                </c:pt>
                <c:pt idx="6">
                  <c:v>89.847964515027499</c:v>
                </c:pt>
                <c:pt idx="7">
                  <c:v>93.629477863470612</c:v>
                </c:pt>
                <c:pt idx="8">
                  <c:v>96.174254286558494</c:v>
                </c:pt>
                <c:pt idx="9">
                  <c:v>99.475758010038973</c:v>
                </c:pt>
                <c:pt idx="10" formatCode="General">
                  <c:v>104.66987616707095</c:v>
                </c:pt>
                <c:pt idx="11">
                  <c:v>113.00077672032937</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HU</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113.00077672032937</c:v>
                </c:pt>
                <c:pt idx="12" formatCode="0">
                  <c:v>114.30830053490294</c:v>
                </c:pt>
                <c:pt idx="13" formatCode="0">
                  <c:v>119.16623761272618</c:v>
                </c:pt>
                <c:pt idx="14" formatCode="0">
                  <c:v>121.8867049895877</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102.14592274678111</c:v>
                </c:pt>
                <c:pt idx="2">
                  <c:v>100.21459227467811</c:v>
                </c:pt>
                <c:pt idx="3">
                  <c:v>98.283261802575112</c:v>
                </c:pt>
                <c:pt idx="4">
                  <c:v>95.922746781115876</c:v>
                </c:pt>
                <c:pt idx="5">
                  <c:v>95.708154506437765</c:v>
                </c:pt>
                <c:pt idx="6">
                  <c:v>91.630901287553641</c:v>
                </c:pt>
                <c:pt idx="7">
                  <c:v>91.41630901287553</c:v>
                </c:pt>
                <c:pt idx="8">
                  <c:v>87.768240343347642</c:v>
                </c:pt>
                <c:pt idx="9">
                  <c:v>85.193133047210296</c:v>
                </c:pt>
                <c:pt idx="10" formatCode="General">
                  <c:v>78.326180257510728</c:v>
                </c:pt>
                <c:pt idx="11">
                  <c:v>78.326180257510728</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78.326180257510728</c:v>
                </c:pt>
                <c:pt idx="12" formatCode="0">
                  <c:v>75.751072961373396</c:v>
                </c:pt>
                <c:pt idx="13" formatCode="0">
                  <c:v>76.394849785407729</c:v>
                </c:pt>
                <c:pt idx="14" formatCode="0">
                  <c:v>75.321888412017174</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93.626232088871404</c:v>
                </c:pt>
                <c:pt idx="2">
                  <c:v>92.638772114988996</c:v>
                </c:pt>
                <c:pt idx="3">
                  <c:v>91.492102109085707</c:v>
                </c:pt>
                <c:pt idx="4">
                  <c:v>88.400923060410364</c:v>
                </c:pt>
                <c:pt idx="5">
                  <c:v>84.232840199638645</c:v>
                </c:pt>
                <c:pt idx="6">
                  <c:v>84.454660918409331</c:v>
                </c:pt>
                <c:pt idx="7">
                  <c:v>87.458185005634959</c:v>
                </c:pt>
                <c:pt idx="8">
                  <c:v>88.586966243895461</c:v>
                </c:pt>
                <c:pt idx="9">
                  <c:v>90.082467218833301</c:v>
                </c:pt>
                <c:pt idx="10">
                  <c:v>92.38475161446128</c:v>
                </c:pt>
                <c:pt idx="11">
                  <c:v>96.164648217384311</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96.164648217384311</c:v>
                </c:pt>
                <c:pt idx="12">
                  <c:v>95.534963596357841</c:v>
                </c:pt>
                <c:pt idx="13">
                  <c:v>98.304144827462835</c:v>
                </c:pt>
                <c:pt idx="14">
                  <c:v>99.506270013058796</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104.25531914893617</c:v>
                </c:pt>
                <c:pt idx="2">
                  <c:v>113.73307543520309</c:v>
                </c:pt>
                <c:pt idx="3">
                  <c:v>123.40425531914893</c:v>
                </c:pt>
                <c:pt idx="4">
                  <c:v>124.75822050290135</c:v>
                </c:pt>
                <c:pt idx="5">
                  <c:v>126.11218568665377</c:v>
                </c:pt>
                <c:pt idx="6">
                  <c:v>124.95164410058027</c:v>
                </c:pt>
                <c:pt idx="7">
                  <c:v>113.73307543520309</c:v>
                </c:pt>
                <c:pt idx="8">
                  <c:v>126.88588007736944</c:v>
                </c:pt>
                <c:pt idx="9">
                  <c:v>147.00193423597679</c:v>
                </c:pt>
                <c:pt idx="10" formatCode="General">
                  <c:v>171.1798839458414</c:v>
                </c:pt>
                <c:pt idx="11">
                  <c:v>219.14893617021278</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219.14893617021278</c:v>
                </c:pt>
                <c:pt idx="12" formatCode="0">
                  <c:v>241.3926499032882</c:v>
                </c:pt>
                <c:pt idx="13" formatCode="0">
                  <c:v>243.52030947775629</c:v>
                </c:pt>
                <c:pt idx="14" formatCode="0">
                  <c:v>248.93617021276594</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98.955067920585165</c:v>
                </c:pt>
                <c:pt idx="2">
                  <c:v>102.45559038662486</c:v>
                </c:pt>
                <c:pt idx="3">
                  <c:v>103.39602925809822</c:v>
                </c:pt>
                <c:pt idx="4">
                  <c:v>101.77638453500522</c:v>
                </c:pt>
                <c:pt idx="5">
                  <c:v>95.663531870428429</c:v>
                </c:pt>
                <c:pt idx="6">
                  <c:v>92.371995820271678</c:v>
                </c:pt>
                <c:pt idx="7">
                  <c:v>94.932079414838029</c:v>
                </c:pt>
                <c:pt idx="8">
                  <c:v>93.207941483803552</c:v>
                </c:pt>
                <c:pt idx="9">
                  <c:v>89.811912225705328</c:v>
                </c:pt>
                <c:pt idx="10">
                  <c:v>86.729362591431553</c:v>
                </c:pt>
                <c:pt idx="11">
                  <c:v>89.18495297805643</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89.18495297805643</c:v>
                </c:pt>
                <c:pt idx="12">
                  <c:v>85.632183908045974</c:v>
                </c:pt>
                <c:pt idx="13">
                  <c:v>86.311389759665616</c:v>
                </c:pt>
                <c:pt idx="14">
                  <c:v>88.035527690700107</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93.843477322688102</c:v>
                </c:pt>
                <c:pt idx="2">
                  <c:v>90.805000741749723</c:v>
                </c:pt>
                <c:pt idx="3">
                  <c:v>88.065921320584224</c:v>
                </c:pt>
                <c:pt idx="4">
                  <c:v>81.266099340517073</c:v>
                </c:pt>
                <c:pt idx="5">
                  <c:v>74.787252693900115</c:v>
                </c:pt>
                <c:pt idx="6">
                  <c:v>76.528341582489318</c:v>
                </c:pt>
                <c:pt idx="7">
                  <c:v>81.87298547519184</c:v>
                </c:pt>
                <c:pt idx="8">
                  <c:v>86.117142510350774</c:v>
                </c:pt>
                <c:pt idx="9">
                  <c:v>93.920349566413577</c:v>
                </c:pt>
                <c:pt idx="10" formatCode="General">
                  <c:v>106.80791379519616</c:v>
                </c:pt>
                <c:pt idx="11">
                  <c:v>125.56743853592091</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125.56743853592091</c:v>
                </c:pt>
                <c:pt idx="12" formatCode="0">
                  <c:v>134.2782775222862</c:v>
                </c:pt>
                <c:pt idx="13" formatCode="0">
                  <c:v>143.29795411940822</c:v>
                </c:pt>
                <c:pt idx="14" formatCode="0">
                  <c:v>146.7679941738931</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95.691438815465801</c:v>
                </c:pt>
                <c:pt idx="2">
                  <c:v>95.241240337244491</c:v>
                </c:pt>
                <c:pt idx="3">
                  <c:v>95.268198329952355</c:v>
                </c:pt>
                <c:pt idx="4">
                  <c:v>92.409977153101181</c:v>
                </c:pt>
                <c:pt idx="5">
                  <c:v>89.462794600314055</c:v>
                </c:pt>
                <c:pt idx="6">
                  <c:v>89.435836607606191</c:v>
                </c:pt>
                <c:pt idx="7">
                  <c:v>90.989964887214498</c:v>
                </c:pt>
                <c:pt idx="8">
                  <c:v>91.046576671901008</c:v>
                </c:pt>
                <c:pt idx="9">
                  <c:v>89.872556089473576</c:v>
                </c:pt>
                <c:pt idx="10">
                  <c:v>90.394867198188422</c:v>
                </c:pt>
                <c:pt idx="11">
                  <c:v>91.797356768814993</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91.797356768814993</c:v>
                </c:pt>
                <c:pt idx="12">
                  <c:v>89.858403143301956</c:v>
                </c:pt>
                <c:pt idx="13">
                  <c:v>92.456479690522244</c:v>
                </c:pt>
                <c:pt idx="14">
                  <c:v>93.028663085746629</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95.721271393643036</c:v>
                </c:pt>
                <c:pt idx="2">
                  <c:v>93.734718826405867</c:v>
                </c:pt>
                <c:pt idx="3">
                  <c:v>92.267726161369197</c:v>
                </c:pt>
                <c:pt idx="4">
                  <c:v>87.136308068459655</c:v>
                </c:pt>
                <c:pt idx="5">
                  <c:v>81.47616136919315</c:v>
                </c:pt>
                <c:pt idx="6">
                  <c:v>79.657701711491441</c:v>
                </c:pt>
                <c:pt idx="7">
                  <c:v>82.460268948655255</c:v>
                </c:pt>
                <c:pt idx="8">
                  <c:v>84.364303178484107</c:v>
                </c:pt>
                <c:pt idx="9">
                  <c:v>86.735941320293392</c:v>
                </c:pt>
                <c:pt idx="10">
                  <c:v>90.657090464547679</c:v>
                </c:pt>
                <c:pt idx="11">
                  <c:v>100.65403422982885</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100.65403422982885</c:v>
                </c:pt>
                <c:pt idx="12">
                  <c:v>108.24266503667482</c:v>
                </c:pt>
                <c:pt idx="13">
                  <c:v>110.17114914425427</c:v>
                </c:pt>
                <c:pt idx="14">
                  <c:v>111.80317848410758</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98.75030185945424</c:v>
                </c:pt>
                <c:pt idx="2">
                  <c:v>98.774450615793285</c:v>
                </c:pt>
                <c:pt idx="3">
                  <c:v>98.231103598164694</c:v>
                </c:pt>
                <c:pt idx="4">
                  <c:v>94.865370683409807</c:v>
                </c:pt>
                <c:pt idx="5">
                  <c:v>89.117966674716257</c:v>
                </c:pt>
                <c:pt idx="6">
                  <c:v>88.351243660951468</c:v>
                </c:pt>
                <c:pt idx="7">
                  <c:v>90.026563631972948</c:v>
                </c:pt>
                <c:pt idx="8">
                  <c:v>90.431055300652019</c:v>
                </c:pt>
                <c:pt idx="9">
                  <c:v>90.539724704177729</c:v>
                </c:pt>
                <c:pt idx="10">
                  <c:v>92.378048780487802</c:v>
                </c:pt>
                <c:pt idx="11">
                  <c:v>95.236657812122672</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95.236657812122672</c:v>
                </c:pt>
                <c:pt idx="12">
                  <c:v>92.492755373098291</c:v>
                </c:pt>
                <c:pt idx="13">
                  <c:v>92.646703694759722</c:v>
                </c:pt>
                <c:pt idx="14">
                  <c:v>93.56435643564356</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99.105451790553332</c:v>
                </c:pt>
                <c:pt idx="2">
                  <c:v>100.94408345231504</c:v>
                </c:pt>
                <c:pt idx="3">
                  <c:v>101.38115912468312</c:v>
                </c:pt>
                <c:pt idx="4">
                  <c:v>98.74122206357994</c:v>
                </c:pt>
                <c:pt idx="5">
                  <c:v>93.796439290189113</c:v>
                </c:pt>
                <c:pt idx="6">
                  <c:v>101.99306506599842</c:v>
                </c:pt>
                <c:pt idx="7">
                  <c:v>107.99848480433579</c:v>
                </c:pt>
                <c:pt idx="8">
                  <c:v>113.96019697543635</c:v>
                </c:pt>
                <c:pt idx="9">
                  <c:v>121.69060870071972</c:v>
                </c:pt>
                <c:pt idx="10">
                  <c:v>132.17459716192198</c:v>
                </c:pt>
                <c:pt idx="11">
                  <c:v>145.35971327835892</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145.35971327835892</c:v>
                </c:pt>
                <c:pt idx="12">
                  <c:v>148.27937876977768</c:v>
                </c:pt>
                <c:pt idx="13">
                  <c:v>162.05600396281943</c:v>
                </c:pt>
                <c:pt idx="14">
                  <c:v>168.82193537107725</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104.19030017207317</c:v>
                </c:pt>
                <c:pt idx="2">
                  <c:v>105.75489133898414</c:v>
                </c:pt>
                <c:pt idx="3">
                  <c:v>102.72449174686126</c:v>
                </c:pt>
                <c:pt idx="4">
                  <c:v>99.837486457204761</c:v>
                </c:pt>
                <c:pt idx="5">
                  <c:v>96.335478936970233</c:v>
                </c:pt>
                <c:pt idx="6">
                  <c:v>97.463514116372437</c:v>
                </c:pt>
                <c:pt idx="7">
                  <c:v>100.4875406283857</c:v>
                </c:pt>
                <c:pt idx="8">
                  <c:v>104.58224459881461</c:v>
                </c:pt>
                <c:pt idx="9">
                  <c:v>108.38060034414633</c:v>
                </c:pt>
                <c:pt idx="10">
                  <c:v>109.50544898349372</c:v>
                </c:pt>
                <c:pt idx="11">
                  <c:v>114.20559556433625</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114.20559556433625</c:v>
                </c:pt>
                <c:pt idx="12">
                  <c:v>110.70358804410172</c:v>
                </c:pt>
                <c:pt idx="13">
                  <c:v>104.63322923969154</c:v>
                </c:pt>
                <c:pt idx="14">
                  <c:v>105.03791982665223</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103.36025908627161</c:v>
                </c:pt>
                <c:pt idx="2">
                  <c:v>105.85471325477128</c:v>
                </c:pt>
                <c:pt idx="3">
                  <c:v>105.60105581399702</c:v>
                </c:pt>
                <c:pt idx="4">
                  <c:v>102.5786946469856</c:v>
                </c:pt>
                <c:pt idx="5">
                  <c:v>96.258786749908737</c:v>
                </c:pt>
                <c:pt idx="6">
                  <c:v>105.57859168640078</c:v>
                </c:pt>
                <c:pt idx="7">
                  <c:v>111.52971348877261</c:v>
                </c:pt>
                <c:pt idx="8">
                  <c:v>116.03751509308573</c:v>
                </c:pt>
                <c:pt idx="9">
                  <c:v>122.32747082003426</c:v>
                </c:pt>
                <c:pt idx="10">
                  <c:v>129.74063292679503</c:v>
                </c:pt>
                <c:pt idx="11">
                  <c:v>140.65071089603788</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140.65071089603788</c:v>
                </c:pt>
                <c:pt idx="12">
                  <c:v>141.78514933964826</c:v>
                </c:pt>
                <c:pt idx="13">
                  <c:v>150.60138341585781</c:v>
                </c:pt>
                <c:pt idx="14">
                  <c:v>156.79773861115532</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88.130152797625584</c:v>
                </c:pt>
                <c:pt idx="2">
                  <c:v>86.12289765856876</c:v>
                </c:pt>
                <c:pt idx="3">
                  <c:v>85.757942178740251</c:v>
                </c:pt>
                <c:pt idx="4">
                  <c:v>80.461690667252938</c:v>
                </c:pt>
                <c:pt idx="5">
                  <c:v>73.635264372870182</c:v>
                </c:pt>
                <c:pt idx="6">
                  <c:v>76.064636693415409</c:v>
                </c:pt>
                <c:pt idx="7">
                  <c:v>81.769814224469599</c:v>
                </c:pt>
                <c:pt idx="8">
                  <c:v>85.285258876552703</c:v>
                </c:pt>
                <c:pt idx="9">
                  <c:v>90.508958997471694</c:v>
                </c:pt>
                <c:pt idx="10">
                  <c:v>99.175552379905469</c:v>
                </c:pt>
                <c:pt idx="11">
                  <c:v>114.154116741783</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114.154116741783</c:v>
                </c:pt>
                <c:pt idx="12">
                  <c:v>117.50027481587337</c:v>
                </c:pt>
                <c:pt idx="13">
                  <c:v>122.62064416840717</c:v>
                </c:pt>
                <c:pt idx="14">
                  <c:v>125.52050126415301</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HU</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93.116364100165811</c:v>
                </c:pt>
                <c:pt idx="2">
                  <c:v>92.491337528166326</c:v>
                </c:pt>
                <c:pt idx="3">
                  <c:v>91.655648144211554</c:v>
                </c:pt>
                <c:pt idx="4">
                  <c:v>91.346668934143963</c:v>
                </c:pt>
                <c:pt idx="5">
                  <c:v>89.510968921389392</c:v>
                </c:pt>
                <c:pt idx="6">
                  <c:v>92.059489392457806</c:v>
                </c:pt>
                <c:pt idx="7">
                  <c:v>95.653990051443387</c:v>
                </c:pt>
                <c:pt idx="8">
                  <c:v>98.275796097104717</c:v>
                </c:pt>
                <c:pt idx="9">
                  <c:v>98.781886399387787</c:v>
                </c:pt>
                <c:pt idx="10" formatCode="General">
                  <c:v>101.3434271502062</c:v>
                </c:pt>
                <c:pt idx="11">
                  <c:v>106.16842396156626</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106.16842396156626</c:v>
                </c:pt>
                <c:pt idx="12" formatCode="0">
                  <c:v>102.47422516049488</c:v>
                </c:pt>
                <c:pt idx="13" formatCode="0">
                  <c:v>105.03401215934697</c:v>
                </c:pt>
                <c:pt idx="14">
                  <c:v>106.34751923812763</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HU</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84.786110420427889</c:v>
                </c:pt>
                <c:pt idx="2">
                  <c:v>90.03758517925931</c:v>
                </c:pt>
                <c:pt idx="3">
                  <c:v>93.5705199583428</c:v>
                </c:pt>
                <c:pt idx="4">
                  <c:v>90.408031624883321</c:v>
                </c:pt>
                <c:pt idx="5">
                  <c:v>93.027823122632924</c:v>
                </c:pt>
                <c:pt idx="6">
                  <c:v>98.31064889388584</c:v>
                </c:pt>
                <c:pt idx="7">
                  <c:v>105.97182733159643</c:v>
                </c:pt>
                <c:pt idx="8">
                  <c:v>108.88134542689629</c:v>
                </c:pt>
                <c:pt idx="9">
                  <c:v>123.57812347974618</c:v>
                </c:pt>
                <c:pt idx="10" formatCode="General">
                  <c:v>141.58110166016223</c:v>
                </c:pt>
                <c:pt idx="11">
                  <c:v>150.07286227536281</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150.07286227536281</c:v>
                </c:pt>
                <c:pt idx="12" formatCode="0">
                  <c:v>140.33479622562641</c:v>
                </c:pt>
                <c:pt idx="13" formatCode="0">
                  <c:v>155.69494152135292</c:v>
                </c:pt>
                <c:pt idx="14" formatCode="0">
                  <c:v>168.12504774362802</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7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97.323462841382621</c:v>
                </c:pt>
                <c:pt idx="2">
                  <c:v>97.122605450130408</c:v>
                </c:pt>
                <c:pt idx="3">
                  <c:v>96.396183709566202</c:v>
                </c:pt>
                <c:pt idx="4">
                  <c:v>92.406766196000845</c:v>
                </c:pt>
                <c:pt idx="5">
                  <c:v>87.155806877117243</c:v>
                </c:pt>
                <c:pt idx="6">
                  <c:v>89.675705249273022</c:v>
                </c:pt>
                <c:pt idx="7">
                  <c:v>93.389693317744403</c:v>
                </c:pt>
                <c:pt idx="8">
                  <c:v>95.9350735977456</c:v>
                </c:pt>
                <c:pt idx="9">
                  <c:v>99.309740084539982</c:v>
                </c:pt>
                <c:pt idx="10" formatCode="General">
                  <c:v>104.76249362952304</c:v>
                </c:pt>
                <c:pt idx="11">
                  <c:v>113.47618191084329</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113.47618191084329</c:v>
                </c:pt>
                <c:pt idx="12" formatCode="0">
                  <c:v>115.20932637827143</c:v>
                </c:pt>
                <c:pt idx="13" formatCode="0">
                  <c:v>120.15750067452109</c:v>
                </c:pt>
                <c:pt idx="14" formatCode="0">
                  <c:v>122.9693167850826</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90.887815750371473</c:v>
                </c:pt>
                <c:pt idx="2">
                  <c:v>91.155274888558694</c:v>
                </c:pt>
                <c:pt idx="3">
                  <c:v>88.859583952451715</c:v>
                </c:pt>
                <c:pt idx="4">
                  <c:v>88.867013372956905</c:v>
                </c:pt>
                <c:pt idx="5">
                  <c:v>89.138187221396734</c:v>
                </c:pt>
                <c:pt idx="6">
                  <c:v>93.272659732540859</c:v>
                </c:pt>
                <c:pt idx="7">
                  <c:v>98.235512630014853</c:v>
                </c:pt>
                <c:pt idx="8">
                  <c:v>100.64635958395245</c:v>
                </c:pt>
                <c:pt idx="9">
                  <c:v>102.88632986627043</c:v>
                </c:pt>
                <c:pt idx="10" formatCode="General">
                  <c:v>103.8372956909361</c:v>
                </c:pt>
                <c:pt idx="11">
                  <c:v>105.75780089153047</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105.75780089153047</c:v>
                </c:pt>
                <c:pt idx="12" formatCode="0">
                  <c:v>100.33432392273403</c:v>
                </c:pt>
                <c:pt idx="13" formatCode="0">
                  <c:v>103.41010401188707</c:v>
                </c:pt>
                <c:pt idx="14" formatCode="0">
                  <c:v>104.58023774145617</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91.544359255202622</c:v>
                </c:pt>
                <c:pt idx="2">
                  <c:v>88.608981380065714</c:v>
                </c:pt>
                <c:pt idx="3">
                  <c:v>89.134720700985767</c:v>
                </c:pt>
                <c:pt idx="4">
                  <c:v>89.134720700985767</c:v>
                </c:pt>
                <c:pt idx="5">
                  <c:v>87.491785323110619</c:v>
                </c:pt>
                <c:pt idx="6">
                  <c:v>89.791894852135812</c:v>
                </c:pt>
                <c:pt idx="7">
                  <c:v>94.501642935377873</c:v>
                </c:pt>
                <c:pt idx="8">
                  <c:v>97.765607886089811</c:v>
                </c:pt>
                <c:pt idx="9">
                  <c:v>98.773274917853229</c:v>
                </c:pt>
                <c:pt idx="10" formatCode="General">
                  <c:v>98.751369112814899</c:v>
                </c:pt>
                <c:pt idx="11">
                  <c:v>100.13143483023001</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100.13143483023001</c:v>
                </c:pt>
                <c:pt idx="12" formatCode="0">
                  <c:v>96.18838992332968</c:v>
                </c:pt>
                <c:pt idx="13" formatCode="0">
                  <c:v>96.18838992332968</c:v>
                </c:pt>
                <c:pt idx="14" formatCode="0">
                  <c:v>97.371303395399778</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89.289740698985341</c:v>
                </c:pt>
                <c:pt idx="2">
                  <c:v>90.642615558060882</c:v>
                </c:pt>
                <c:pt idx="3">
                  <c:v>89.740698985343855</c:v>
                </c:pt>
                <c:pt idx="4">
                  <c:v>91.206313416009024</c:v>
                </c:pt>
                <c:pt idx="5">
                  <c:v>90.868094701240139</c:v>
                </c:pt>
                <c:pt idx="6">
                  <c:v>93.686583990980836</c:v>
                </c:pt>
                <c:pt idx="7">
                  <c:v>96.166854565952647</c:v>
                </c:pt>
                <c:pt idx="8">
                  <c:v>99.098083427282972</c:v>
                </c:pt>
                <c:pt idx="9">
                  <c:v>105.18602029312288</c:v>
                </c:pt>
                <c:pt idx="10" formatCode="General">
                  <c:v>106.08793686583991</c:v>
                </c:pt>
                <c:pt idx="11">
                  <c:v>108.00450958286359</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108.00450958286359</c:v>
                </c:pt>
                <c:pt idx="12" formatCode="0">
                  <c:v>104.62232243517475</c:v>
                </c:pt>
                <c:pt idx="13" formatCode="0">
                  <c:v>112.28861330326944</c:v>
                </c:pt>
                <c:pt idx="14" formatCode="0">
                  <c:v>116.00901916572717</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95.087440537065632</c:v>
                </c:pt>
                <c:pt idx="2">
                  <c:v>95.398924694955284</c:v>
                </c:pt>
                <c:pt idx="3">
                  <c:v>94.608041855819565</c:v>
                </c:pt>
                <c:pt idx="4">
                  <c:v>93.687500747192459</c:v>
                </c:pt>
                <c:pt idx="5">
                  <c:v>90.152818518635257</c:v>
                </c:pt>
                <c:pt idx="6">
                  <c:v>92.634366940510432</c:v>
                </c:pt>
                <c:pt idx="7">
                  <c:v>95.047336680030995</c:v>
                </c:pt>
                <c:pt idx="8">
                  <c:v>97.450416308467126</c:v>
                </c:pt>
                <c:pt idx="9">
                  <c:v>96.525310533185674</c:v>
                </c:pt>
                <c:pt idx="10" formatCode="General">
                  <c:v>101.02868023531943</c:v>
                </c:pt>
                <c:pt idx="11">
                  <c:v>109.31876697485411</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109.31876697485411</c:v>
                </c:pt>
                <c:pt idx="12" formatCode="0">
                  <c:v>108.14140902565016</c:v>
                </c:pt>
                <c:pt idx="13" formatCode="0">
                  <c:v>111.38547414388047</c:v>
                </c:pt>
                <c:pt idx="14" formatCode="0">
                  <c:v>113.24709736107926</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91.061994861378068</c:v>
                </c:pt>
                <c:pt idx="2">
                  <c:v>90.124527757525669</c:v>
                </c:pt>
                <c:pt idx="3">
                  <c:v>87.525585892572394</c:v>
                </c:pt>
                <c:pt idx="4">
                  <c:v>87.62636994179087</c:v>
                </c:pt>
                <c:pt idx="5">
                  <c:v>88.451746468659479</c:v>
                </c:pt>
                <c:pt idx="6">
                  <c:v>92.292262046325575</c:v>
                </c:pt>
                <c:pt idx="7">
                  <c:v>97.01683113115962</c:v>
                </c:pt>
                <c:pt idx="8">
                  <c:v>99.500173496719157</c:v>
                </c:pt>
                <c:pt idx="9">
                  <c:v>101.7616739899177</c:v>
                </c:pt>
                <c:pt idx="10" formatCode="General">
                  <c:v>102.74963058844629</c:v>
                </c:pt>
                <c:pt idx="11">
                  <c:v>104.84153316516498</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104.84153316516498</c:v>
                </c:pt>
                <c:pt idx="12" formatCode="0">
                  <c:v>98.969156572016729</c:v>
                </c:pt>
                <c:pt idx="13" formatCode="0">
                  <c:v>100.98717683799305</c:v>
                </c:pt>
                <c:pt idx="14" formatCode="0">
                  <c:v>101.77785402103014</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91.422699073320686</c:v>
                </c:pt>
                <c:pt idx="2">
                  <c:v>89.234068449879729</c:v>
                </c:pt>
                <c:pt idx="3">
                  <c:v>90.322810756345987</c:v>
                </c:pt>
                <c:pt idx="4">
                  <c:v>90.799637085897842</c:v>
                </c:pt>
                <c:pt idx="5">
                  <c:v>89.405717011709996</c:v>
                </c:pt>
                <c:pt idx="6">
                  <c:v>90.614167471037092</c:v>
                </c:pt>
                <c:pt idx="7">
                  <c:v>95.339853006413421</c:v>
                </c:pt>
                <c:pt idx="8">
                  <c:v>98.56862933050374</c:v>
                </c:pt>
                <c:pt idx="9">
                  <c:v>100.00289796273221</c:v>
                </c:pt>
                <c:pt idx="10" formatCode="General">
                  <c:v>100.38097063917913</c:v>
                </c:pt>
                <c:pt idx="11">
                  <c:v>101.22405487403894</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101.22405487403894</c:v>
                </c:pt>
                <c:pt idx="12" formatCode="0">
                  <c:v>94.858345352447998</c:v>
                </c:pt>
                <c:pt idx="13" formatCode="0">
                  <c:v>96.634127746655636</c:v>
                </c:pt>
                <c:pt idx="14" formatCode="0">
                  <c:v>97.421259008762988</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88.880124203085259</c:v>
                </c:pt>
                <c:pt idx="2">
                  <c:v>90.540745879166252</c:v>
                </c:pt>
                <c:pt idx="3">
                  <c:v>92.404320681795653</c:v>
                </c:pt>
                <c:pt idx="4">
                  <c:v>92.584415155419023</c:v>
                </c:pt>
                <c:pt idx="5">
                  <c:v>92.355564364285001</c:v>
                </c:pt>
                <c:pt idx="6">
                  <c:v>96.410795097942056</c:v>
                </c:pt>
                <c:pt idx="7">
                  <c:v>103.68988867968156</c:v>
                </c:pt>
                <c:pt idx="8">
                  <c:v>107.21078188484789</c:v>
                </c:pt>
                <c:pt idx="9">
                  <c:v>111.58656228322268</c:v>
                </c:pt>
                <c:pt idx="10" formatCode="General">
                  <c:v>120.64836653123245</c:v>
                </c:pt>
                <c:pt idx="11">
                  <c:v>121.72483731377795</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121.72483731377795</c:v>
                </c:pt>
                <c:pt idx="12" formatCode="0">
                  <c:v>119.12000792785651</c:v>
                </c:pt>
                <c:pt idx="13" formatCode="0">
                  <c:v>126.120569484359</c:v>
                </c:pt>
                <c:pt idx="14" formatCode="0">
                  <c:v>129.84600138737488</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86.790888931946881</c:v>
                </c:pt>
                <c:pt idx="2">
                  <c:v>95.406790243062275</c:v>
                </c:pt>
                <c:pt idx="3">
                  <c:v>100.86115955133589</c:v>
                </c:pt>
                <c:pt idx="4">
                  <c:v>95.194729703545832</c:v>
                </c:pt>
                <c:pt idx="5">
                  <c:v>98.430536717690373</c:v>
                </c:pt>
                <c:pt idx="6">
                  <c:v>102.11091735021208</c:v>
                </c:pt>
                <c:pt idx="7">
                  <c:v>108.84949083941525</c:v>
                </c:pt>
                <c:pt idx="8">
                  <c:v>110.22088742491765</c:v>
                </c:pt>
                <c:pt idx="9">
                  <c:v>127.5667936877005</c:v>
                </c:pt>
                <c:pt idx="10" formatCode="General">
                  <c:v>157.05504962431914</c:v>
                </c:pt>
                <c:pt idx="11">
                  <c:v>173.12321040280739</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173.12321040280739</c:v>
                </c:pt>
                <c:pt idx="12" formatCode="0">
                  <c:v>169.06944393851322</c:v>
                </c:pt>
                <c:pt idx="13" formatCode="0">
                  <c:v>187.0333226657194</c:v>
                </c:pt>
                <c:pt idx="14" formatCode="0">
                  <c:v>202.81817976705636</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81.182714353883199</c:v>
                </c:pt>
                <c:pt idx="2">
                  <c:v>87.118399459969027</c:v>
                </c:pt>
                <c:pt idx="3">
                  <c:v>88.489426333492389</c:v>
                </c:pt>
                <c:pt idx="4">
                  <c:v>85.68568801573538</c:v>
                </c:pt>
                <c:pt idx="5">
                  <c:v>89.178431349728228</c:v>
                </c:pt>
                <c:pt idx="6">
                  <c:v>98.159937617113385</c:v>
                </c:pt>
                <c:pt idx="7">
                  <c:v>105.94034054538471</c:v>
                </c:pt>
                <c:pt idx="8">
                  <c:v>110.93446305326987</c:v>
                </c:pt>
                <c:pt idx="9">
                  <c:v>125.08816238172274</c:v>
                </c:pt>
                <c:pt idx="10" formatCode="General">
                  <c:v>143.28627460108703</c:v>
                </c:pt>
                <c:pt idx="11">
                  <c:v>144.50250811792228</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144.50250811792228</c:v>
                </c:pt>
                <c:pt idx="12" formatCode="0">
                  <c:v>130.49025982006728</c:v>
                </c:pt>
                <c:pt idx="13" formatCode="0">
                  <c:v>144.79936157633173</c:v>
                </c:pt>
                <c:pt idx="14" formatCode="0">
                  <c:v>155.96529201243001</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86.03623687730537</c:v>
                </c:pt>
                <c:pt idx="2">
                  <c:v>87.524826719630369</c:v>
                </c:pt>
                <c:pt idx="3">
                  <c:v>91.131287746747205</c:v>
                </c:pt>
                <c:pt idx="4">
                  <c:v>90.013578695634564</c:v>
                </c:pt>
                <c:pt idx="5">
                  <c:v>91.293421425965718</c:v>
                </c:pt>
                <c:pt idx="6">
                  <c:v>94.864415710753562</c:v>
                </c:pt>
                <c:pt idx="7">
                  <c:v>103.29030035264077</c:v>
                </c:pt>
                <c:pt idx="8">
                  <c:v>105.83275910988613</c:v>
                </c:pt>
                <c:pt idx="9">
                  <c:v>118.5085728182887</c:v>
                </c:pt>
                <c:pt idx="10" formatCode="General">
                  <c:v>125.52977639738971</c:v>
                </c:pt>
                <c:pt idx="11">
                  <c:v>133.22392181103325</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133.22392181103325</c:v>
                </c:pt>
                <c:pt idx="12" formatCode="0">
                  <c:v>121.8562293786227</c:v>
                </c:pt>
                <c:pt idx="13" formatCode="0">
                  <c:v>135.68041224514619</c:v>
                </c:pt>
                <c:pt idx="14" formatCode="0">
                  <c:v>146.05313936403067</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81.497322985695249</c:v>
                </c:pt>
                <c:pt idx="2">
                  <c:v>90.140622399969857</c:v>
                </c:pt>
                <c:pt idx="3">
                  <c:v>95.870205153897047</c:v>
                </c:pt>
                <c:pt idx="4">
                  <c:v>91.138780724765127</c:v>
                </c:pt>
                <c:pt idx="5">
                  <c:v>95.498459569053423</c:v>
                </c:pt>
                <c:pt idx="6">
                  <c:v>101.35494865585355</c:v>
                </c:pt>
                <c:pt idx="7">
                  <c:v>111.62324644151377</c:v>
                </c:pt>
                <c:pt idx="8">
                  <c:v>112.24324975707538</c:v>
                </c:pt>
                <c:pt idx="9">
                  <c:v>125.37740726961829</c:v>
                </c:pt>
                <c:pt idx="10" formatCode="General">
                  <c:v>137.10499698612813</c:v>
                </c:pt>
                <c:pt idx="11">
                  <c:v>142.23724116548087</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142.23724116548087</c:v>
                </c:pt>
                <c:pt idx="12" formatCode="0">
                  <c:v>133.39841468008149</c:v>
                </c:pt>
                <c:pt idx="13" formatCode="0">
                  <c:v>156.67968891684791</c:v>
                </c:pt>
                <c:pt idx="14" formatCode="0">
                  <c:v>172.0724385167498</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20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90.237524515144912</c:v>
                </c:pt>
                <c:pt idx="2">
                  <c:v>82.545216822837219</c:v>
                </c:pt>
                <c:pt idx="3">
                  <c:v>82.828502941817391</c:v>
                </c:pt>
                <c:pt idx="4">
                  <c:v>79.603399433427768</c:v>
                </c:pt>
                <c:pt idx="5">
                  <c:v>74.329919372412292</c:v>
                </c:pt>
                <c:pt idx="6">
                  <c:v>75.942471126607103</c:v>
                </c:pt>
                <c:pt idx="7">
                  <c:v>75.005447809980382</c:v>
                </c:pt>
                <c:pt idx="8">
                  <c:v>76.487252124645892</c:v>
                </c:pt>
                <c:pt idx="9">
                  <c:v>78.797123556330362</c:v>
                </c:pt>
                <c:pt idx="10" formatCode="General">
                  <c:v>70.058836347788187</c:v>
                </c:pt>
                <c:pt idx="11">
                  <c:v>73.480061015471776</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73.480061015471776</c:v>
                </c:pt>
                <c:pt idx="12" formatCode="0">
                  <c:v>69.252560470690781</c:v>
                </c:pt>
                <c:pt idx="13" formatCode="0">
                  <c:v>69.666594029200255</c:v>
                </c:pt>
                <c:pt idx="14" formatCode="0">
                  <c:v>68.882109392024404</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91.954507060115674</c:v>
                </c:pt>
                <c:pt idx="2">
                  <c:v>89.556388800486232</c:v>
                </c:pt>
                <c:pt idx="3">
                  <c:v>89.840420568015674</c:v>
                </c:pt>
                <c:pt idx="4">
                  <c:v>89.781317074688147</c:v>
                </c:pt>
                <c:pt idx="5">
                  <c:v>87.91728382358923</c:v>
                </c:pt>
                <c:pt idx="6">
                  <c:v>88.659786413853666</c:v>
                </c:pt>
                <c:pt idx="7">
                  <c:v>90.81072285725908</c:v>
                </c:pt>
                <c:pt idx="8">
                  <c:v>91.504889797109911</c:v>
                </c:pt>
                <c:pt idx="9">
                  <c:v>91.436214887858895</c:v>
                </c:pt>
                <c:pt idx="10">
                  <c:v>91.069629657989381</c:v>
                </c:pt>
                <c:pt idx="11">
                  <c:v>91.409654208671228</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91.409654208671228</c:v>
                </c:pt>
                <c:pt idx="12">
                  <c:v>87.871580312554585</c:v>
                </c:pt>
                <c:pt idx="13">
                  <c:v>88.623415033344415</c:v>
                </c:pt>
                <c:pt idx="14">
                  <c:v>88.943339610586946</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102.53384672711465</c:v>
                </c:pt>
                <c:pt idx="2">
                  <c:v>101.57744379580177</c:v>
                </c:pt>
                <c:pt idx="3">
                  <c:v>98.596447646255129</c:v>
                </c:pt>
                <c:pt idx="4">
                  <c:v>94.783256738293375</c:v>
                </c:pt>
                <c:pt idx="5">
                  <c:v>96.907216494845358</c:v>
                </c:pt>
                <c:pt idx="6">
                  <c:v>101.06819028692088</c:v>
                </c:pt>
                <c:pt idx="7">
                  <c:v>102.21090547758043</c:v>
                </c:pt>
                <c:pt idx="8">
                  <c:v>99.267171779903123</c:v>
                </c:pt>
                <c:pt idx="9">
                  <c:v>106.80660787479816</c:v>
                </c:pt>
                <c:pt idx="10" formatCode="General">
                  <c:v>75.655198112035777</c:v>
                </c:pt>
                <c:pt idx="11">
                  <c:v>82.461805986833937</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82.461805986833937</c:v>
                </c:pt>
                <c:pt idx="12" formatCode="0">
                  <c:v>67.842504036765618</c:v>
                </c:pt>
                <c:pt idx="13" formatCode="0">
                  <c:v>67.854924854055398</c:v>
                </c:pt>
                <c:pt idx="14" formatCode="0">
                  <c:v>67.718295863867837</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98.338045061252458</c:v>
                </c:pt>
                <c:pt idx="2">
                  <c:v>99.177589308661013</c:v>
                </c:pt>
                <c:pt idx="3">
                  <c:v>96.907393129444017</c:v>
                </c:pt>
                <c:pt idx="4">
                  <c:v>98.22667694680031</c:v>
                </c:pt>
                <c:pt idx="5">
                  <c:v>85.11093977555042</c:v>
                </c:pt>
                <c:pt idx="6">
                  <c:v>80.29641052000342</c:v>
                </c:pt>
                <c:pt idx="7">
                  <c:v>89.518547074445294</c:v>
                </c:pt>
                <c:pt idx="8">
                  <c:v>93.262229075644655</c:v>
                </c:pt>
                <c:pt idx="9">
                  <c:v>90.452325880236444</c:v>
                </c:pt>
                <c:pt idx="10">
                  <c:v>80.97318598475114</c:v>
                </c:pt>
                <c:pt idx="11">
                  <c:v>81.140238156429362</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81.140238156429362</c:v>
                </c:pt>
                <c:pt idx="12">
                  <c:v>80.382078300351239</c:v>
                </c:pt>
                <c:pt idx="13">
                  <c:v>80.463462691681656</c:v>
                </c:pt>
                <c:pt idx="14">
                  <c:v>80.694765698620742</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88.960532383961237</c:v>
                </c:pt>
                <c:pt idx="2">
                  <c:v>86.206807377172836</c:v>
                </c:pt>
                <c:pt idx="3">
                  <c:v>82.981557067922921</c:v>
                </c:pt>
                <c:pt idx="4">
                  <c:v>78.921870757242047</c:v>
                </c:pt>
                <c:pt idx="5">
                  <c:v>76.160387564489923</c:v>
                </c:pt>
                <c:pt idx="6">
                  <c:v>79.267541042958797</c:v>
                </c:pt>
                <c:pt idx="7">
                  <c:v>83.23068103942451</c:v>
                </c:pt>
                <c:pt idx="8">
                  <c:v>85.359010055471032</c:v>
                </c:pt>
                <c:pt idx="9">
                  <c:v>89.255774460913827</c:v>
                </c:pt>
                <c:pt idx="10" formatCode="General">
                  <c:v>98.57680388598915</c:v>
                </c:pt>
                <c:pt idx="11">
                  <c:v>111.24290449242068</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111.24290449242068</c:v>
                </c:pt>
                <c:pt idx="12" formatCode="0">
                  <c:v>113.13029873326063</c:v>
                </c:pt>
                <c:pt idx="13" formatCode="0">
                  <c:v>120.17085249533432</c:v>
                </c:pt>
                <c:pt idx="14" formatCode="0">
                  <c:v>122.88190747932228</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92.346739084619415</c:v>
                </c:pt>
                <c:pt idx="2">
                  <c:v>90.799226846025547</c:v>
                </c:pt>
                <c:pt idx="3">
                  <c:v>89.533719107460769</c:v>
                </c:pt>
                <c:pt idx="4">
                  <c:v>89.433963778980726</c:v>
                </c:pt>
                <c:pt idx="5">
                  <c:v>89.073279019868778</c:v>
                </c:pt>
                <c:pt idx="6">
                  <c:v>90.502971584785001</c:v>
                </c:pt>
                <c:pt idx="7">
                  <c:v>92.70782527362465</c:v>
                </c:pt>
                <c:pt idx="8">
                  <c:v>94.500410462065872</c:v>
                </c:pt>
                <c:pt idx="9">
                  <c:v>93.235103438447752</c:v>
                </c:pt>
                <c:pt idx="10">
                  <c:v>93.112868035944032</c:v>
                </c:pt>
                <c:pt idx="11">
                  <c:v>94.629871602648635</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94.629871602648635</c:v>
                </c:pt>
                <c:pt idx="12">
                  <c:v>89.538736981126775</c:v>
                </c:pt>
                <c:pt idx="13">
                  <c:v>91.326304295902005</c:v>
                </c:pt>
                <c:pt idx="14">
                  <c:v>91.712078423343954</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94.476130425229044</c:v>
                </c:pt>
                <c:pt idx="2">
                  <c:v>94.230603880656901</c:v>
                </c:pt>
                <c:pt idx="3">
                  <c:v>95.624468583111209</c:v>
                </c:pt>
                <c:pt idx="4">
                  <c:v>95.687522092612227</c:v>
                </c:pt>
                <c:pt idx="5">
                  <c:v>94.645228473436319</c:v>
                </c:pt>
                <c:pt idx="6">
                  <c:v>99.726768125495596</c:v>
                </c:pt>
                <c:pt idx="7">
                  <c:v>106.10663685955308</c:v>
                </c:pt>
                <c:pt idx="8">
                  <c:v>110.69998949108175</c:v>
                </c:pt>
                <c:pt idx="9">
                  <c:v>112.73871963161464</c:v>
                </c:pt>
                <c:pt idx="10">
                  <c:v>112.29543435269841</c:v>
                </c:pt>
                <c:pt idx="11">
                  <c:v>118.04476799174573</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118.04476799174573</c:v>
                </c:pt>
                <c:pt idx="12">
                  <c:v>115.34206528904302</c:v>
                </c:pt>
                <c:pt idx="13">
                  <c:v>115.90572544973394</c:v>
                </c:pt>
                <c:pt idx="14">
                  <c:v>116.35951964690035</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95.203655330264539</c:v>
                </c:pt>
                <c:pt idx="2">
                  <c:v>99.564355424710911</c:v>
                </c:pt>
                <c:pt idx="3">
                  <c:v>98.733057084754989</c:v>
                </c:pt>
                <c:pt idx="4">
                  <c:v>98.430147965999296</c:v>
                </c:pt>
                <c:pt idx="5">
                  <c:v>95.725237604975874</c:v>
                </c:pt>
                <c:pt idx="6">
                  <c:v>98.092353246488045</c:v>
                </c:pt>
                <c:pt idx="7">
                  <c:v>102.85466318377905</c:v>
                </c:pt>
                <c:pt idx="8">
                  <c:v>106.92606805244752</c:v>
                </c:pt>
                <c:pt idx="9">
                  <c:v>107.68759519089231</c:v>
                </c:pt>
                <c:pt idx="10">
                  <c:v>111.94023500982753</c:v>
                </c:pt>
                <c:pt idx="11">
                  <c:v>116.57151122720737</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116.57151122720737</c:v>
                </c:pt>
                <c:pt idx="12">
                  <c:v>102.53388583049002</c:v>
                </c:pt>
                <c:pt idx="13">
                  <c:v>102.68534038986786</c:v>
                </c:pt>
                <c:pt idx="14">
                  <c:v>103.56939256511269</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97.829153605015676</c:v>
                </c:pt>
                <c:pt idx="2">
                  <c:v>100.49373040752351</c:v>
                </c:pt>
                <c:pt idx="3">
                  <c:v>102.05329153605015</c:v>
                </c:pt>
                <c:pt idx="4">
                  <c:v>102.80956112852665</c:v>
                </c:pt>
                <c:pt idx="5">
                  <c:v>99.801462904911176</c:v>
                </c:pt>
                <c:pt idx="6">
                  <c:v>106.28134796238244</c:v>
                </c:pt>
                <c:pt idx="7">
                  <c:v>111.13505747126437</c:v>
                </c:pt>
                <c:pt idx="8">
                  <c:v>118.32157784743991</c:v>
                </c:pt>
                <c:pt idx="9">
                  <c:v>118.58150470219435</c:v>
                </c:pt>
                <c:pt idx="10">
                  <c:v>124.80276907001046</c:v>
                </c:pt>
                <c:pt idx="11">
                  <c:v>133.06034482758622</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133.06034482758622</c:v>
                </c:pt>
                <c:pt idx="12">
                  <c:v>132.67241379310346</c:v>
                </c:pt>
                <c:pt idx="13">
                  <c:v>139.34691745036574</c:v>
                </c:pt>
                <c:pt idx="14">
                  <c:v>142.28317659352143</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95.264111253944137</c:v>
                </c:pt>
                <c:pt idx="2">
                  <c:v>95.807526002103543</c:v>
                </c:pt>
                <c:pt idx="3">
                  <c:v>91.923279186630822</c:v>
                </c:pt>
                <c:pt idx="4">
                  <c:v>92.054750496669399</c:v>
                </c:pt>
                <c:pt idx="5">
                  <c:v>90.592497370573795</c:v>
                </c:pt>
                <c:pt idx="6">
                  <c:v>91.38716840014024</c:v>
                </c:pt>
                <c:pt idx="7">
                  <c:v>94.083791048264573</c:v>
                </c:pt>
                <c:pt idx="8">
                  <c:v>96.12159635386233</c:v>
                </c:pt>
                <c:pt idx="9">
                  <c:v>94.65934322776674</c:v>
                </c:pt>
                <c:pt idx="10">
                  <c:v>99.092847960733906</c:v>
                </c:pt>
                <c:pt idx="11">
                  <c:v>104.03032604884889</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104.03032604884889</c:v>
                </c:pt>
                <c:pt idx="12">
                  <c:v>98.457403295547508</c:v>
                </c:pt>
                <c:pt idx="13">
                  <c:v>93.752191188500646</c:v>
                </c:pt>
                <c:pt idx="14">
                  <c:v>94.069183124926965</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98.06292636111327</c:v>
                </c:pt>
                <c:pt idx="2">
                  <c:v>101.62477628200141</c:v>
                </c:pt>
                <c:pt idx="3">
                  <c:v>101.76743703473142</c:v>
                </c:pt>
                <c:pt idx="4">
                  <c:v>102.64726480429539</c:v>
                </c:pt>
                <c:pt idx="5">
                  <c:v>99.477602261821389</c:v>
                </c:pt>
                <c:pt idx="6">
                  <c:v>107.48839260239151</c:v>
                </c:pt>
                <c:pt idx="7">
                  <c:v>112.60550411122351</c:v>
                </c:pt>
                <c:pt idx="8">
                  <c:v>117.69512100225663</c:v>
                </c:pt>
                <c:pt idx="9">
                  <c:v>119.08282105153944</c:v>
                </c:pt>
                <c:pt idx="10">
                  <c:v>126.48042953855732</c:v>
                </c:pt>
                <c:pt idx="11">
                  <c:v>135.48102611988691</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135.48102611988691</c:v>
                </c:pt>
                <c:pt idx="12">
                  <c:v>134.24999351542033</c:v>
                </c:pt>
                <c:pt idx="13">
                  <c:v>141.21080071589759</c:v>
                </c:pt>
                <c:pt idx="14">
                  <c:v>145.99019531553964</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91.6602456931017</c:v>
                </c:pt>
                <c:pt idx="2">
                  <c:v>90.5320927527804</c:v>
                </c:pt>
                <c:pt idx="3">
                  <c:v>89.32616122701171</c:v>
                </c:pt>
                <c:pt idx="4">
                  <c:v>91.085992585592791</c:v>
                </c:pt>
                <c:pt idx="5">
                  <c:v>89.827724067747326</c:v>
                </c:pt>
                <c:pt idx="6">
                  <c:v>91.417460202078942</c:v>
                </c:pt>
                <c:pt idx="7">
                  <c:v>97.643381551210297</c:v>
                </c:pt>
                <c:pt idx="8">
                  <c:v>101.68350657846915</c:v>
                </c:pt>
                <c:pt idx="9">
                  <c:v>103.22017881805627</c:v>
                </c:pt>
                <c:pt idx="10">
                  <c:v>108.48658864578033</c:v>
                </c:pt>
                <c:pt idx="11">
                  <c:v>118.05844297448571</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118.05844297448571</c:v>
                </c:pt>
                <c:pt idx="12">
                  <c:v>113.42007705168278</c:v>
                </c:pt>
                <c:pt idx="13">
                  <c:v>116.08780984226212</c:v>
                </c:pt>
                <c:pt idx="14">
                  <c:v>117.51835429236026</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150"/>
          <c:min val="6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94.752534287418015</c:v>
                </c:pt>
                <c:pt idx="2">
                  <c:v>72.868217054263567</c:v>
                </c:pt>
                <c:pt idx="3">
                  <c:v>93.679189028026244</c:v>
                </c:pt>
                <c:pt idx="4">
                  <c:v>85.032796660703639</c:v>
                </c:pt>
                <c:pt idx="5">
                  <c:v>90.041741204531903</c:v>
                </c:pt>
                <c:pt idx="6">
                  <c:v>73.583780560524758</c:v>
                </c:pt>
                <c:pt idx="7">
                  <c:v>68.51520572450805</c:v>
                </c:pt>
                <c:pt idx="8">
                  <c:v>73.941562313655339</c:v>
                </c:pt>
                <c:pt idx="9">
                  <c:v>109.06380441264163</c:v>
                </c:pt>
                <c:pt idx="10" formatCode="General">
                  <c:v>128.37236374478235</c:v>
                </c:pt>
                <c:pt idx="11">
                  <c:v>148.83720930232562</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148.83720930232562</c:v>
                </c:pt>
                <c:pt idx="12" formatCode="0">
                  <c:v>112.1191115086464</c:v>
                </c:pt>
                <c:pt idx="13" formatCode="0">
                  <c:v>117.1670572450805</c:v>
                </c:pt>
                <c:pt idx="14" formatCode="0">
                  <c:v>123.92584973166367</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83.889326248113875</c:v>
                </c:pt>
                <c:pt idx="2">
                  <c:v>89.457455881388185</c:v>
                </c:pt>
                <c:pt idx="3">
                  <c:v>94.579479105163031</c:v>
                </c:pt>
                <c:pt idx="4">
                  <c:v>94.797612018631511</c:v>
                </c:pt>
                <c:pt idx="5">
                  <c:v>98.089286885783665</c:v>
                </c:pt>
                <c:pt idx="6">
                  <c:v>102.57659253427803</c:v>
                </c:pt>
                <c:pt idx="7">
                  <c:v>110.0636357672374</c:v>
                </c:pt>
                <c:pt idx="8">
                  <c:v>111.63484878304796</c:v>
                </c:pt>
                <c:pt idx="9">
                  <c:v>121.27369940300464</c:v>
                </c:pt>
                <c:pt idx="10">
                  <c:v>127.45686544643443</c:v>
                </c:pt>
                <c:pt idx="11">
                  <c:v>130.73705963393033</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130.73705963393033</c:v>
                </c:pt>
                <c:pt idx="12">
                  <c:v>125.88550318178837</c:v>
                </c:pt>
                <c:pt idx="13">
                  <c:v>143.42145082988912</c:v>
                </c:pt>
                <c:pt idx="14">
                  <c:v>153.35614216361611</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119.8852126941256</c:v>
                </c:pt>
                <c:pt idx="2">
                  <c:v>115.77762772901194</c:v>
                </c:pt>
                <c:pt idx="3">
                  <c:v>98.762097681746582</c:v>
                </c:pt>
                <c:pt idx="4">
                  <c:v>94.283142021156891</c:v>
                </c:pt>
                <c:pt idx="5">
                  <c:v>65.620076524870584</c:v>
                </c:pt>
                <c:pt idx="6">
                  <c:v>56.121989646635164</c:v>
                </c:pt>
                <c:pt idx="7">
                  <c:v>56.887238352464557</c:v>
                </c:pt>
                <c:pt idx="8">
                  <c:v>62.266486608147645</c:v>
                </c:pt>
                <c:pt idx="9">
                  <c:v>61.332433040738245</c:v>
                </c:pt>
                <c:pt idx="10" formatCode="General">
                  <c:v>48.480756245779887</c:v>
                </c:pt>
                <c:pt idx="11">
                  <c:v>68.039612874184115</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68.039612874184115</c:v>
                </c:pt>
                <c:pt idx="12" formatCode="0">
                  <c:v>48.319550753995053</c:v>
                </c:pt>
                <c:pt idx="13" formatCode="0">
                  <c:v>50.597153724960613</c:v>
                </c:pt>
                <c:pt idx="14" formatCode="0">
                  <c:v>54.051852014404687</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88.723608445297501</c:v>
                </c:pt>
                <c:pt idx="2">
                  <c:v>95.561420345489438</c:v>
                </c:pt>
                <c:pt idx="3">
                  <c:v>98.896353166986586</c:v>
                </c:pt>
                <c:pt idx="4">
                  <c:v>91.79462571976967</c:v>
                </c:pt>
                <c:pt idx="5">
                  <c:v>78.62284069097889</c:v>
                </c:pt>
                <c:pt idx="6">
                  <c:v>70.63339731285987</c:v>
                </c:pt>
                <c:pt idx="7">
                  <c:v>78.526871401151624</c:v>
                </c:pt>
                <c:pt idx="8">
                  <c:v>76.751439539347402</c:v>
                </c:pt>
                <c:pt idx="9">
                  <c:v>88.099808061420362</c:v>
                </c:pt>
                <c:pt idx="10">
                  <c:v>85.772552783109404</c:v>
                </c:pt>
                <c:pt idx="11">
                  <c:v>91.242802303262934</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91.242802303262934</c:v>
                </c:pt>
                <c:pt idx="12">
                  <c:v>88.997461372360846</c:v>
                </c:pt>
                <c:pt idx="13">
                  <c:v>90.619753838771587</c:v>
                </c:pt>
                <c:pt idx="14">
                  <c:v>97.246952255278302</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78.296653493346867</c:v>
                </c:pt>
                <c:pt idx="2">
                  <c:v>75.439614227185373</c:v>
                </c:pt>
                <c:pt idx="3">
                  <c:v>75.845690874152496</c:v>
                </c:pt>
                <c:pt idx="4">
                  <c:v>68.568942387875708</c:v>
                </c:pt>
                <c:pt idx="5">
                  <c:v>74.504187665421853</c:v>
                </c:pt>
                <c:pt idx="6">
                  <c:v>84.02160907871361</c:v>
                </c:pt>
                <c:pt idx="7">
                  <c:v>94.293172836372861</c:v>
                </c:pt>
                <c:pt idx="8">
                  <c:v>86.664732968347792</c:v>
                </c:pt>
                <c:pt idx="9">
                  <c:v>115.25325405170226</c:v>
                </c:pt>
                <c:pt idx="10" formatCode="General">
                  <c:v>161.09278126246332</c:v>
                </c:pt>
                <c:pt idx="11">
                  <c:v>196.64624197817344</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196.64624197817344</c:v>
                </c:pt>
                <c:pt idx="12" formatCode="0">
                  <c:v>174.8190812515862</c:v>
                </c:pt>
                <c:pt idx="13" formatCode="0">
                  <c:v>223.06591856712956</c:v>
                </c:pt>
                <c:pt idx="14" formatCode="0">
                  <c:v>243.12147855407707</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73.644764707500187</c:v>
                </c:pt>
                <c:pt idx="2">
                  <c:v>75.382986330757163</c:v>
                </c:pt>
                <c:pt idx="3">
                  <c:v>80.013201683214604</c:v>
                </c:pt>
                <c:pt idx="4">
                  <c:v>75.92480541269012</c:v>
                </c:pt>
                <c:pt idx="5">
                  <c:v>82.025083198107779</c:v>
                </c:pt>
                <c:pt idx="6">
                  <c:v>89.237877829423255</c:v>
                </c:pt>
                <c:pt idx="7">
                  <c:v>97.158887758189181</c:v>
                </c:pt>
                <c:pt idx="8">
                  <c:v>102.33779806925382</c:v>
                </c:pt>
                <c:pt idx="9">
                  <c:v>112.8413872768778</c:v>
                </c:pt>
                <c:pt idx="10">
                  <c:v>133.26686652548199</c:v>
                </c:pt>
                <c:pt idx="11">
                  <c:v>137.49828103083141</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137.49828103083141</c:v>
                </c:pt>
                <c:pt idx="12">
                  <c:v>128.0515429467257</c:v>
                </c:pt>
                <c:pt idx="13">
                  <c:v>137.78909760994526</c:v>
                </c:pt>
                <c:pt idx="14">
                  <c:v>147.91589152616956</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92.868602183925887</c:v>
                </c:pt>
                <c:pt idx="2">
                  <c:v>98.095533819800238</c:v>
                </c:pt>
                <c:pt idx="3">
                  <c:v>107.77312011592403</c:v>
                </c:pt>
                <c:pt idx="4">
                  <c:v>102.70661905501217</c:v>
                </c:pt>
                <c:pt idx="5">
                  <c:v>103.35869171453707</c:v>
                </c:pt>
                <c:pt idx="6">
                  <c:v>110.96620607566112</c:v>
                </c:pt>
                <c:pt idx="7">
                  <c:v>121.57014956269731</c:v>
                </c:pt>
                <c:pt idx="8">
                  <c:v>124.50965171039694</c:v>
                </c:pt>
                <c:pt idx="9">
                  <c:v>136.20038296330799</c:v>
                </c:pt>
                <c:pt idx="10">
                  <c:v>142.21394193448222</c:v>
                </c:pt>
                <c:pt idx="11">
                  <c:v>151.65189152823058</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151.65189152823058</c:v>
                </c:pt>
                <c:pt idx="12">
                  <c:v>144.25733736997364</c:v>
                </c:pt>
                <c:pt idx="13">
                  <c:v>154.99214666459662</c:v>
                </c:pt>
                <c:pt idx="14">
                  <c:v>167.0287998757957</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79.576135868776319</c:v>
                </c:pt>
                <c:pt idx="2">
                  <c:v>81.811583684134135</c:v>
                </c:pt>
                <c:pt idx="3">
                  <c:v>85.803454782987373</c:v>
                </c:pt>
                <c:pt idx="4">
                  <c:v>85.600232254318499</c:v>
                </c:pt>
                <c:pt idx="5">
                  <c:v>90.274350413703004</c:v>
                </c:pt>
                <c:pt idx="6">
                  <c:v>102.77253592683989</c:v>
                </c:pt>
                <c:pt idx="7">
                  <c:v>117.05617651328205</c:v>
                </c:pt>
                <c:pt idx="8">
                  <c:v>126.85440557410367</c:v>
                </c:pt>
                <c:pt idx="9">
                  <c:v>158.28131804325739</c:v>
                </c:pt>
                <c:pt idx="10">
                  <c:v>205.80635796196836</c:v>
                </c:pt>
                <c:pt idx="11">
                  <c:v>221.45449266947307</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221.45449266947307</c:v>
                </c:pt>
                <c:pt idx="12">
                  <c:v>139.82605312817535</c:v>
                </c:pt>
                <c:pt idx="13">
                  <c:v>150.89948468573087</c:v>
                </c:pt>
                <c:pt idx="14">
                  <c:v>162.68148933081727</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115.5137676292814</c:v>
                </c:pt>
                <c:pt idx="2">
                  <c:v>122.90127602417731</c:v>
                </c:pt>
                <c:pt idx="3">
                  <c:v>130.0805910006716</c:v>
                </c:pt>
                <c:pt idx="4">
                  <c:v>133.19677635997314</c:v>
                </c:pt>
                <c:pt idx="5">
                  <c:v>133.55271994627267</c:v>
                </c:pt>
                <c:pt idx="6">
                  <c:v>133.57958361316318</c:v>
                </c:pt>
                <c:pt idx="7">
                  <c:v>132.38415043653455</c:v>
                </c:pt>
                <c:pt idx="8">
                  <c:v>133.53257219610475</c:v>
                </c:pt>
                <c:pt idx="9">
                  <c:v>151.88045668233713</c:v>
                </c:pt>
                <c:pt idx="10">
                  <c:v>170.38280725319007</c:v>
                </c:pt>
                <c:pt idx="11">
                  <c:v>175.31900604432505</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175.31900604432505</c:v>
                </c:pt>
                <c:pt idx="12">
                  <c:v>182.23544929482875</c:v>
                </c:pt>
                <c:pt idx="13">
                  <c:v>197.28122632639355</c:v>
                </c:pt>
                <c:pt idx="14">
                  <c:v>213.36991940899932</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93.569742674572566</c:v>
                </c:pt>
                <c:pt idx="2">
                  <c:v>98.532036152207709</c:v>
                </c:pt>
                <c:pt idx="3">
                  <c:v>102.50993034367625</c:v>
                </c:pt>
                <c:pt idx="4">
                  <c:v>94.070577399113475</c:v>
                </c:pt>
                <c:pt idx="5">
                  <c:v>94.168441655632961</c:v>
                </c:pt>
                <c:pt idx="6">
                  <c:v>99.71792067238502</c:v>
                </c:pt>
                <c:pt idx="7">
                  <c:v>102.14725692245698</c:v>
                </c:pt>
                <c:pt idx="8">
                  <c:v>111.05290426573025</c:v>
                </c:pt>
                <c:pt idx="9">
                  <c:v>124.48909101375857</c:v>
                </c:pt>
                <c:pt idx="10">
                  <c:v>138.78302918657531</c:v>
                </c:pt>
                <c:pt idx="11">
                  <c:v>149.97985147659892</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149.97985147659892</c:v>
                </c:pt>
                <c:pt idx="12">
                  <c:v>138.10366185021016</c:v>
                </c:pt>
                <c:pt idx="13">
                  <c:v>144.04628749064531</c:v>
                </c:pt>
                <c:pt idx="14">
                  <c:v>154.6101128317311</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81.697699890470957</c:v>
                </c:pt>
                <c:pt idx="2">
                  <c:v>102.16867469879519</c:v>
                </c:pt>
                <c:pt idx="3">
                  <c:v>101.57721796276013</c:v>
                </c:pt>
                <c:pt idx="4">
                  <c:v>100.61336254107339</c:v>
                </c:pt>
                <c:pt idx="5">
                  <c:v>106.25775830595107</c:v>
                </c:pt>
                <c:pt idx="6">
                  <c:v>111.92040890836071</c:v>
                </c:pt>
                <c:pt idx="7">
                  <c:v>120.96750638919313</c:v>
                </c:pt>
                <c:pt idx="8">
                  <c:v>122.22343921139102</c:v>
                </c:pt>
                <c:pt idx="9">
                  <c:v>144.58561518802483</c:v>
                </c:pt>
                <c:pt idx="10">
                  <c:v>161.60277473530485</c:v>
                </c:pt>
                <c:pt idx="11">
                  <c:v>171.5151515151515</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171.5151515151515</c:v>
                </c:pt>
                <c:pt idx="12">
                  <c:v>179.3284468784228</c:v>
                </c:pt>
                <c:pt idx="13">
                  <c:v>191.99159766338082</c:v>
                </c:pt>
                <c:pt idx="14">
                  <c:v>211.56859437751004</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88.176237370507721</c:v>
                </c:pt>
                <c:pt idx="2">
                  <c:v>103.62578334825425</c:v>
                </c:pt>
                <c:pt idx="3">
                  <c:v>106.71441360787826</c:v>
                </c:pt>
                <c:pt idx="4">
                  <c:v>101.40043483821458</c:v>
                </c:pt>
                <c:pt idx="5">
                  <c:v>102.2829006266786</c:v>
                </c:pt>
                <c:pt idx="6">
                  <c:v>106.48420514132241</c:v>
                </c:pt>
                <c:pt idx="7">
                  <c:v>119.49737818135308</c:v>
                </c:pt>
                <c:pt idx="8">
                  <c:v>130.07417828366798</c:v>
                </c:pt>
                <c:pt idx="9">
                  <c:v>147.91533444174445</c:v>
                </c:pt>
                <c:pt idx="10">
                  <c:v>181.63448011254633</c:v>
                </c:pt>
                <c:pt idx="11">
                  <c:v>169.33111651106279</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169.33111651106279</c:v>
                </c:pt>
                <c:pt idx="12">
                  <c:v>151.6261197084026</c:v>
                </c:pt>
                <c:pt idx="13">
                  <c:v>161.93491367182503</c:v>
                </c:pt>
                <c:pt idx="14">
                  <c:v>175.45434006906251</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25"/>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HU</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8.1590262559314883E-2</c:v>
                </c:pt>
                <c:pt idx="1">
                  <c:v>0.15775829814527767</c:v>
                </c:pt>
                <c:pt idx="2">
                  <c:v>0.20368390732921174</c:v>
                </c:pt>
                <c:pt idx="3">
                  <c:v>0.55211692530629941</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HU</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0.18739437888205043</c:v>
                </c:pt>
                <c:pt idx="1">
                  <c:v>0.14107034796529455</c:v>
                </c:pt>
                <c:pt idx="2">
                  <c:v>0.23021861927014922</c:v>
                </c:pt>
                <c:pt idx="3">
                  <c:v>0.42743032295016609</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HU</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0.20239620598609159</c:v>
                </c:pt>
                <c:pt idx="1">
                  <c:v>0.14239706701420587</c:v>
                </c:pt>
                <c:pt idx="2">
                  <c:v>0.23190739443345415</c:v>
                </c:pt>
                <c:pt idx="3">
                  <c:v>0.39960347968319809</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Hungary</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64.123006833712978</c:v>
                </c:pt>
                <c:pt idx="2">
                  <c:v>64.616552771450259</c:v>
                </c:pt>
                <c:pt idx="3">
                  <c:v>62.414578587699317</c:v>
                </c:pt>
                <c:pt idx="4">
                  <c:v>59.453302961275625</c:v>
                </c:pt>
                <c:pt idx="5">
                  <c:v>57.365223993925589</c:v>
                </c:pt>
                <c:pt idx="6">
                  <c:v>56.605922551252846</c:v>
                </c:pt>
                <c:pt idx="7">
                  <c:v>56.34016704631739</c:v>
                </c:pt>
                <c:pt idx="8">
                  <c:v>55.011389521640091</c:v>
                </c:pt>
                <c:pt idx="9">
                  <c:v>54.631738800303722</c:v>
                </c:pt>
                <c:pt idx="10" formatCode="General">
                  <c:v>55.353075170842821</c:v>
                </c:pt>
                <c:pt idx="11">
                  <c:v>55.049354593773728</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55.049354593773728</c:v>
                </c:pt>
                <c:pt idx="12" formatCode="0">
                  <c:v>51.025056947608199</c:v>
                </c:pt>
                <c:pt idx="13" formatCode="0">
                  <c:v>52.429764616552774</c:v>
                </c:pt>
                <c:pt idx="14" formatCode="0">
                  <c:v>53.037205770690967</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68.618845151556712</c:v>
                </c:pt>
                <c:pt idx="2">
                  <c:v>66.218625702921415</c:v>
                </c:pt>
                <c:pt idx="3">
                  <c:v>65.381977780825679</c:v>
                </c:pt>
                <c:pt idx="4">
                  <c:v>63.516664380743386</c:v>
                </c:pt>
                <c:pt idx="5">
                  <c:v>61.637635440954604</c:v>
                </c:pt>
                <c:pt idx="6">
                  <c:v>61.377040186531339</c:v>
                </c:pt>
                <c:pt idx="7">
                  <c:v>60.993005074749689</c:v>
                </c:pt>
                <c:pt idx="8">
                  <c:v>60.883280757097793</c:v>
                </c:pt>
                <c:pt idx="9">
                  <c:v>60.732409820326431</c:v>
                </c:pt>
                <c:pt idx="10">
                  <c:v>60.334659168838293</c:v>
                </c:pt>
                <c:pt idx="11">
                  <c:v>60.512961185022633</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60.512961185022633</c:v>
                </c:pt>
                <c:pt idx="12">
                  <c:v>58.565354546701414</c:v>
                </c:pt>
                <c:pt idx="13">
                  <c:v>60.183788232066931</c:v>
                </c:pt>
                <c:pt idx="14">
                  <c:v>60.814703058565357</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109.72310172125957</c:v>
                </c:pt>
                <c:pt idx="2">
                  <c:v>108.68113522537563</c:v>
                </c:pt>
                <c:pt idx="3">
                  <c:v>108.03062575556963</c:v>
                </c:pt>
                <c:pt idx="4">
                  <c:v>105.03137412929595</c:v>
                </c:pt>
                <c:pt idx="5">
                  <c:v>99.458868228656954</c:v>
                </c:pt>
                <c:pt idx="6">
                  <c:v>100.33964653733234</c:v>
                </c:pt>
                <c:pt idx="7">
                  <c:v>104.33481089171607</c:v>
                </c:pt>
                <c:pt idx="8">
                  <c:v>105.47464164411952</c:v>
                </c:pt>
                <c:pt idx="9">
                  <c:v>108.42783950261931</c:v>
                </c:pt>
                <c:pt idx="10" formatCode="General">
                  <c:v>113.58010477232169</c:v>
                </c:pt>
                <c:pt idx="11">
                  <c:v>120.90265384836798</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120.90265384836798</c:v>
                </c:pt>
                <c:pt idx="12" formatCode="0">
                  <c:v>120.97173450002879</c:v>
                </c:pt>
                <c:pt idx="13" formatCode="0">
                  <c:v>124.47757757181509</c:v>
                </c:pt>
                <c:pt idx="14" formatCode="0">
                  <c:v>125.99159518738126</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92.945042651377435</c:v>
                </c:pt>
                <c:pt idx="2">
                  <c:v>92.210879597259122</c:v>
                </c:pt>
                <c:pt idx="3">
                  <c:v>90.777513634456724</c:v>
                </c:pt>
                <c:pt idx="4">
                  <c:v>87.309467207383577</c:v>
                </c:pt>
                <c:pt idx="5">
                  <c:v>83.215634177038183</c:v>
                </c:pt>
                <c:pt idx="6">
                  <c:v>83.254090337015796</c:v>
                </c:pt>
                <c:pt idx="7">
                  <c:v>86.820025171304707</c:v>
                </c:pt>
                <c:pt idx="8">
                  <c:v>88.480632079429455</c:v>
                </c:pt>
                <c:pt idx="9">
                  <c:v>89.683261082366101</c:v>
                </c:pt>
                <c:pt idx="10">
                  <c:v>91.088658928821147</c:v>
                </c:pt>
                <c:pt idx="11">
                  <c:v>94.011327087120677</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94.011327087120677</c:v>
                </c:pt>
                <c:pt idx="12">
                  <c:v>93.609285414627323</c:v>
                </c:pt>
                <c:pt idx="13">
                  <c:v>96.353656831212419</c:v>
                </c:pt>
                <c:pt idx="14">
                  <c:v>97.573765906866171</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102.33285486653411</c:v>
                </c:pt>
                <c:pt idx="2">
                  <c:v>104.5478488747251</c:v>
                </c:pt>
                <c:pt idx="3">
                  <c:v>103.9348407232311</c:v>
                </c:pt>
                <c:pt idx="4">
                  <c:v>100.22452822734635</c:v>
                </c:pt>
                <c:pt idx="5">
                  <c:v>93.806049751767915</c:v>
                </c:pt>
                <c:pt idx="6">
                  <c:v>101.90947759326811</c:v>
                </c:pt>
                <c:pt idx="7">
                  <c:v>107.4219418728683</c:v>
                </c:pt>
                <c:pt idx="8">
                  <c:v>111.68205222750439</c:v>
                </c:pt>
                <c:pt idx="9">
                  <c:v>117.69098068135428</c:v>
                </c:pt>
                <c:pt idx="10" formatCode="General">
                  <c:v>125.24329378300433</c:v>
                </c:pt>
                <c:pt idx="11">
                  <c:v>135.95612152178779</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135.95612152178779</c:v>
                </c:pt>
                <c:pt idx="12" formatCode="0">
                  <c:v>137.24073903367264</c:v>
                </c:pt>
                <c:pt idx="13" formatCode="0">
                  <c:v>146.72886735056693</c:v>
                </c:pt>
                <c:pt idx="14" formatCode="0">
                  <c:v>152.71540882573711</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95.523511284846066</c:v>
                </c:pt>
                <c:pt idx="2">
                  <c:v>94.881516249607671</c:v>
                </c:pt>
                <c:pt idx="3">
                  <c:v>94.55017547864297</c:v>
                </c:pt>
                <c:pt idx="4">
                  <c:v>91.39369988872086</c:v>
                </c:pt>
                <c:pt idx="5">
                  <c:v>87.458626986617972</c:v>
                </c:pt>
                <c:pt idx="6">
                  <c:v>87.827060804063109</c:v>
                </c:pt>
                <c:pt idx="7">
                  <c:v>90.455317145547411</c:v>
                </c:pt>
                <c:pt idx="8">
                  <c:v>91.923345792792531</c:v>
                </c:pt>
                <c:pt idx="9">
                  <c:v>92.951251176990894</c:v>
                </c:pt>
                <c:pt idx="10" formatCode="General">
                  <c:v>95.451465175335983</c:v>
                </c:pt>
                <c:pt idx="11">
                  <c:v>100.62344851199818</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100.62344851199818</c:v>
                </c:pt>
                <c:pt idx="12" formatCode="0">
                  <c:v>100.40374354438326</c:v>
                </c:pt>
                <c:pt idx="13" formatCode="0">
                  <c:v>102.0811339058978</c:v>
                </c:pt>
                <c:pt idx="14" formatCode="0">
                  <c:v>103.14541900875966</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5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Hungary</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84.530520700733462</c:v>
                </c:pt>
                <c:pt idx="2">
                  <c:v>87.288597926895804</c:v>
                </c:pt>
                <c:pt idx="3">
                  <c:v>85.530702551979147</c:v>
                </c:pt>
                <c:pt idx="4">
                  <c:v>86.215675577377709</c:v>
                </c:pt>
                <c:pt idx="5">
                  <c:v>82.02097351033521</c:v>
                </c:pt>
                <c:pt idx="6">
                  <c:v>80.287324968176037</c:v>
                </c:pt>
                <c:pt idx="7">
                  <c:v>82.53621870643147</c:v>
                </c:pt>
                <c:pt idx="8">
                  <c:v>80.354003758259083</c:v>
                </c:pt>
                <c:pt idx="9">
                  <c:v>83.930411589986065</c:v>
                </c:pt>
                <c:pt idx="10" formatCode="General">
                  <c:v>83.681881554221974</c:v>
                </c:pt>
                <c:pt idx="11">
                  <c:v>86.549069527792938</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86.549069527792938</c:v>
                </c:pt>
                <c:pt idx="12" formatCode="0">
                  <c:v>84.718433654603871</c:v>
                </c:pt>
                <c:pt idx="13" formatCode="0">
                  <c:v>85.397344971813055</c:v>
                </c:pt>
                <c:pt idx="14" formatCode="0">
                  <c:v>85.639813299387768</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91.077878026339278</c:v>
                </c:pt>
                <c:pt idx="2">
                  <c:v>87.438717917027148</c:v>
                </c:pt>
                <c:pt idx="3">
                  <c:v>89.969650777956304</c:v>
                </c:pt>
                <c:pt idx="4">
                  <c:v>88.075914253148213</c:v>
                </c:pt>
                <c:pt idx="5">
                  <c:v>84.898172180337554</c:v>
                </c:pt>
                <c:pt idx="6">
                  <c:v>85.974814265507632</c:v>
                </c:pt>
                <c:pt idx="7">
                  <c:v>86.274186682047272</c:v>
                </c:pt>
                <c:pt idx="8">
                  <c:v>85.676815116933767</c:v>
                </c:pt>
                <c:pt idx="9">
                  <c:v>85.102789107238493</c:v>
                </c:pt>
                <c:pt idx="10">
                  <c:v>83.894313297353719</c:v>
                </c:pt>
                <c:pt idx="11">
                  <c:v>88.198135102102469</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88.198135102102469</c:v>
                </c:pt>
                <c:pt idx="12">
                  <c:v>86.161578708853455</c:v>
                </c:pt>
                <c:pt idx="13">
                  <c:v>86.794655241077194</c:v>
                </c:pt>
                <c:pt idx="14">
                  <c:v>86.978673148491467</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94.015021411776843</c:v>
                </c:pt>
                <c:pt idx="2">
                  <c:v>91.276082934703297</c:v>
                </c:pt>
                <c:pt idx="3">
                  <c:v>93.215304445247028</c:v>
                </c:pt>
                <c:pt idx="4">
                  <c:v>95.683002513396175</c:v>
                </c:pt>
                <c:pt idx="5">
                  <c:v>94.022392075062839</c:v>
                </c:pt>
                <c:pt idx="6">
                  <c:v>96.300664096762063</c:v>
                </c:pt>
                <c:pt idx="7">
                  <c:v>99.628518570386149</c:v>
                </c:pt>
                <c:pt idx="8">
                  <c:v>103.08535965151503</c:v>
                </c:pt>
                <c:pt idx="9">
                  <c:v>104.54622511479808</c:v>
                </c:pt>
                <c:pt idx="10" formatCode="General">
                  <c:v>105.56706197990758</c:v>
                </c:pt>
                <c:pt idx="11">
                  <c:v>107.00507838700405</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107.00507838700405</c:v>
                </c:pt>
                <c:pt idx="12" formatCode="0">
                  <c:v>103.74134868396807</c:v>
                </c:pt>
                <c:pt idx="13" formatCode="0">
                  <c:v>104.63614720688714</c:v>
                </c:pt>
                <c:pt idx="14" formatCode="0">
                  <c:v>105.01721049877278</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91.471638650017368</c:v>
                </c:pt>
                <c:pt idx="2">
                  <c:v>89.318425676831453</c:v>
                </c:pt>
                <c:pt idx="3">
                  <c:v>87.624468046506081</c:v>
                </c:pt>
                <c:pt idx="4">
                  <c:v>86.52557264372463</c:v>
                </c:pt>
                <c:pt idx="5">
                  <c:v>85.299163906469488</c:v>
                </c:pt>
                <c:pt idx="6">
                  <c:v>85.07731143836078</c:v>
                </c:pt>
                <c:pt idx="7">
                  <c:v>86.920034625572129</c:v>
                </c:pt>
                <c:pt idx="8">
                  <c:v>86.394949227922311</c:v>
                </c:pt>
                <c:pt idx="9">
                  <c:v>85.108412251647053</c:v>
                </c:pt>
                <c:pt idx="10" formatCode="General">
                  <c:v>84.205970319457194</c:v>
                </c:pt>
                <c:pt idx="11">
                  <c:v>82.037725286516249</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82.037725286516249</c:v>
                </c:pt>
                <c:pt idx="12" formatCode="0">
                  <c:v>77.612597902768485</c:v>
                </c:pt>
                <c:pt idx="13" formatCode="0">
                  <c:v>78.327916608352638</c:v>
                </c:pt>
                <c:pt idx="14" formatCode="0">
                  <c:v>78.665360432508649</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97.943488341407331</c:v>
                </c:pt>
                <c:pt idx="2">
                  <c:v>100.60853392647327</c:v>
                </c:pt>
                <c:pt idx="3">
                  <c:v>99.703115869634885</c:v>
                </c:pt>
                <c:pt idx="4">
                  <c:v>101.16900089850647</c:v>
                </c:pt>
                <c:pt idx="5">
                  <c:v>98.860844596080497</c:v>
                </c:pt>
                <c:pt idx="6">
                  <c:v>104.65903878657645</c:v>
                </c:pt>
                <c:pt idx="7">
                  <c:v>109.39756083768449</c:v>
                </c:pt>
                <c:pt idx="8">
                  <c:v>114.26740306497521</c:v>
                </c:pt>
                <c:pt idx="9">
                  <c:v>114.68681080469737</c:v>
                </c:pt>
                <c:pt idx="10" formatCode="General">
                  <c:v>121.71149774116731</c:v>
                </c:pt>
                <c:pt idx="11">
                  <c:v>129.7056920070624</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129.7056920070624</c:v>
                </c:pt>
                <c:pt idx="12" formatCode="0">
                  <c:v>127.88166104314716</c:v>
                </c:pt>
                <c:pt idx="13" formatCode="0">
                  <c:v>134.07350159909018</c:v>
                </c:pt>
                <c:pt idx="14" formatCode="0">
                  <c:v>137.86450773783719</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92.80722627936872</c:v>
                </c:pt>
                <c:pt idx="2">
                  <c:v>92.397067002179</c:v>
                </c:pt>
                <c:pt idx="3">
                  <c:v>91.713278265547075</c:v>
                </c:pt>
                <c:pt idx="4">
                  <c:v>91.621308680470079</c:v>
                </c:pt>
                <c:pt idx="5">
                  <c:v>90.507302863707224</c:v>
                </c:pt>
                <c:pt idx="6">
                  <c:v>92.799362708897462</c:v>
                </c:pt>
                <c:pt idx="7">
                  <c:v>96.462532935824143</c:v>
                </c:pt>
                <c:pt idx="8">
                  <c:v>99.327493777522491</c:v>
                </c:pt>
                <c:pt idx="9">
                  <c:v>99.249313931967578</c:v>
                </c:pt>
                <c:pt idx="10" formatCode="General">
                  <c:v>100.58179025008434</c:v>
                </c:pt>
                <c:pt idx="11">
                  <c:v>104.35687390023978</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104.35687390023978</c:v>
                </c:pt>
                <c:pt idx="12" formatCode="0">
                  <c:v>98.467857370786717</c:v>
                </c:pt>
                <c:pt idx="13" formatCode="0">
                  <c:v>99.493540475734619</c:v>
                </c:pt>
                <c:pt idx="14" formatCode="0">
                  <c:v>100.06450407082228</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 val="autoZero"/>
        <c:auto val="1"/>
        <c:lblAlgn val="ctr"/>
        <c:lblOffset val="100"/>
        <c:tickLblSkip val="1"/>
        <c:tickMarkSkip val="1"/>
        <c:noMultiLvlLbl val="0"/>
      </c:catAx>
      <c:valAx>
        <c:axId val="1421968256"/>
        <c:scaling>
          <c:orientation val="minMax"/>
          <c:max val="1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Hungary</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96.35941130906275</c:v>
                </c:pt>
                <c:pt idx="2">
                  <c:v>116.61502711076686</c:v>
                </c:pt>
                <c:pt idx="3">
                  <c:v>109.0627420604183</c:v>
                </c:pt>
                <c:pt idx="4">
                  <c:v>131.44848954298993</c:v>
                </c:pt>
                <c:pt idx="5">
                  <c:v>116.76994577846631</c:v>
                </c:pt>
                <c:pt idx="6">
                  <c:v>119.2873741285825</c:v>
                </c:pt>
                <c:pt idx="7">
                  <c:v>126.99457784663052</c:v>
                </c:pt>
                <c:pt idx="8">
                  <c:v>122.92796281951975</c:v>
                </c:pt>
                <c:pt idx="9">
                  <c:v>122.92796281951978</c:v>
                </c:pt>
                <c:pt idx="10" formatCode="General">
                  <c:v>131.79705654531372</c:v>
                </c:pt>
                <c:pt idx="11">
                  <c:v>139.07823392718822</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139.07823392718822</c:v>
                </c:pt>
                <c:pt idx="12" formatCode="0">
                  <c:v>144.09050034856702</c:v>
                </c:pt>
                <c:pt idx="13" formatCode="0">
                  <c:v>164.26495123934936</c:v>
                </c:pt>
                <c:pt idx="14" formatCode="0">
                  <c:v>175.70707157242447</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81.257797020620828</c:v>
                </c:pt>
                <c:pt idx="2">
                  <c:v>87.899023996477581</c:v>
                </c:pt>
                <c:pt idx="3">
                  <c:v>96.932560358112568</c:v>
                </c:pt>
                <c:pt idx="4">
                  <c:v>98.99464298818522</c:v>
                </c:pt>
                <c:pt idx="5">
                  <c:v>101.04938724590886</c:v>
                </c:pt>
                <c:pt idx="6">
                  <c:v>106.68525720995083</c:v>
                </c:pt>
                <c:pt idx="7">
                  <c:v>113.19439348352535</c:v>
                </c:pt>
                <c:pt idx="8">
                  <c:v>113.69340280325824</c:v>
                </c:pt>
                <c:pt idx="9">
                  <c:v>122.92796281951978</c:v>
                </c:pt>
                <c:pt idx="10">
                  <c:v>115.90959125266014</c:v>
                </c:pt>
                <c:pt idx="11">
                  <c:v>129.84516034343582</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129.84516034343582</c:v>
                </c:pt>
                <c:pt idx="12">
                  <c:v>109.41206652968371</c:v>
                </c:pt>
                <c:pt idx="13">
                  <c:v>124.69492888383355</c:v>
                </c:pt>
                <c:pt idx="14">
                  <c:v>133.28376579584648</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80.843646379705177</c:v>
                </c:pt>
                <c:pt idx="2">
                  <c:v>86.912370417622327</c:v>
                </c:pt>
                <c:pt idx="3">
                  <c:v>93.580544257858548</c:v>
                </c:pt>
                <c:pt idx="4">
                  <c:v>93.821333306567723</c:v>
                </c:pt>
                <c:pt idx="5">
                  <c:v>98.679379319644184</c:v>
                </c:pt>
                <c:pt idx="6">
                  <c:v>105.3066499537139</c:v>
                </c:pt>
                <c:pt idx="7">
                  <c:v>113.63297686590283</c:v>
                </c:pt>
                <c:pt idx="8">
                  <c:v>117.28985568402491</c:v>
                </c:pt>
                <c:pt idx="9">
                  <c:v>133.62852520590641</c:v>
                </c:pt>
                <c:pt idx="10" formatCode="General">
                  <c:v>146.16916076447103</c:v>
                </c:pt>
                <c:pt idx="11">
                  <c:v>151.30280836721133</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151.30280836721133</c:v>
                </c:pt>
                <c:pt idx="12" formatCode="0">
                  <c:v>147.94064995299652</c:v>
                </c:pt>
                <c:pt idx="13" formatCode="0">
                  <c:v>168.56467165383654</c:v>
                </c:pt>
                <c:pt idx="14" formatCode="0">
                  <c:v>180.25369536831448</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87.19801309550688</c:v>
                </c:pt>
                <c:pt idx="2">
                  <c:v>89.817114472792952</c:v>
                </c:pt>
                <c:pt idx="3">
                  <c:v>91.637843332580701</c:v>
                </c:pt>
                <c:pt idx="4">
                  <c:v>88.99525855949426</c:v>
                </c:pt>
                <c:pt idx="5">
                  <c:v>93.30322875141114</c:v>
                </c:pt>
                <c:pt idx="6">
                  <c:v>94.897268055994559</c:v>
                </c:pt>
                <c:pt idx="7">
                  <c:v>101.76111982840369</c:v>
                </c:pt>
                <c:pt idx="8">
                  <c:v>102.61006992413637</c:v>
                </c:pt>
                <c:pt idx="9">
                  <c:v>110.17385414314745</c:v>
                </c:pt>
                <c:pt idx="10">
                  <c:v>114.93542545044028</c:v>
                </c:pt>
                <c:pt idx="11">
                  <c:v>112.4684080365771</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112.4684080365771</c:v>
                </c:pt>
                <c:pt idx="12">
                  <c:v>111.33459701377285</c:v>
                </c:pt>
                <c:pt idx="13">
                  <c:v>126.8578351465342</c:v>
                </c:pt>
                <c:pt idx="14">
                  <c:v>135.65479192865209</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92.883670607100257</c:v>
                </c:pt>
                <c:pt idx="2">
                  <c:v>107.95662107046472</c:v>
                </c:pt>
                <c:pt idx="3">
                  <c:v>110.15720934756008</c:v>
                </c:pt>
                <c:pt idx="4">
                  <c:v>110.7462606949988</c:v>
                </c:pt>
                <c:pt idx="5">
                  <c:v>114.56752560457626</c:v>
                </c:pt>
                <c:pt idx="6">
                  <c:v>117.82375351014868</c:v>
                </c:pt>
                <c:pt idx="7">
                  <c:v>124.33376482184045</c:v>
                </c:pt>
                <c:pt idx="8">
                  <c:v>126.88721509690015</c:v>
                </c:pt>
                <c:pt idx="9">
                  <c:v>147.40517829542242</c:v>
                </c:pt>
                <c:pt idx="10" formatCode="General">
                  <c:v>166.43122410526146</c:v>
                </c:pt>
                <c:pt idx="11">
                  <c:v>177.40634628001132</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177.40634628001132</c:v>
                </c:pt>
                <c:pt idx="12" formatCode="0">
                  <c:v>181.30069702491178</c:v>
                </c:pt>
                <c:pt idx="13" formatCode="0">
                  <c:v>194.77487583186451</c:v>
                </c:pt>
                <c:pt idx="14" formatCode="0">
                  <c:v>213.04099100999608</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80.774933842635093</c:v>
                </c:pt>
                <c:pt idx="2">
                  <c:v>85.016570459460709</c:v>
                </c:pt>
                <c:pt idx="3">
                  <c:v>90.063170014469975</c:v>
                </c:pt>
                <c:pt idx="4">
                  <c:v>85.120816542453042</c:v>
                </c:pt>
                <c:pt idx="5">
                  <c:v>88.893902382100762</c:v>
                </c:pt>
                <c:pt idx="6">
                  <c:v>96.193462059093534</c:v>
                </c:pt>
                <c:pt idx="7">
                  <c:v>104.40867576356368</c:v>
                </c:pt>
                <c:pt idx="8">
                  <c:v>110.33825520063479</c:v>
                </c:pt>
                <c:pt idx="9">
                  <c:v>123.1955314216365</c:v>
                </c:pt>
                <c:pt idx="10" formatCode="General">
                  <c:v>143.31801848423083</c:v>
                </c:pt>
                <c:pt idx="11">
                  <c:v>146.79388357890809</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146.79388357890809</c:v>
                </c:pt>
                <c:pt idx="12" formatCode="0">
                  <c:v>133.0751039411243</c:v>
                </c:pt>
                <c:pt idx="13" formatCode="0">
                  <c:v>142.46067910021623</c:v>
                </c:pt>
                <c:pt idx="14" formatCode="0">
                  <c:v>153.19706195484741</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At val="80"/>
        <c:auto val="1"/>
        <c:lblAlgn val="ctr"/>
        <c:lblOffset val="100"/>
        <c:tickLblSkip val="1"/>
        <c:tickMarkSkip val="1"/>
        <c:noMultiLvlLbl val="0"/>
      </c:catAx>
      <c:valAx>
        <c:axId val="1421975328"/>
        <c:scaling>
          <c:orientation val="minMax"/>
          <c:max val="20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Hungary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20.13</c:v>
                </c:pt>
                <c:pt idx="1">
                  <c:v>9.2200000000000006</c:v>
                </c:pt>
                <c:pt idx="2">
                  <c:v>21.74</c:v>
                </c:pt>
                <c:pt idx="3">
                  <c:v>8.83</c:v>
                </c:pt>
                <c:pt idx="4">
                  <c:v>9.83</c:v>
                </c:pt>
                <c:pt idx="5">
                  <c:v>19.02</c:v>
                </c:pt>
                <c:pt idx="6">
                  <c:v>18.02</c:v>
                </c:pt>
                <c:pt idx="7">
                  <c:v>12.16</c:v>
                </c:pt>
                <c:pt idx="8">
                  <c:v>16.920000000000002</c:v>
                </c:pt>
                <c:pt idx="9">
                  <c:v>27.59</c:v>
                </c:pt>
                <c:pt idx="10">
                  <c:v>16.5</c:v>
                </c:pt>
                <c:pt idx="11">
                  <c:v>27.06</c:v>
                </c:pt>
                <c:pt idx="12">
                  <c:v>30.55</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3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Hungary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12.54</c:v>
                </c:pt>
                <c:pt idx="1">
                  <c:v>9.41</c:v>
                </c:pt>
                <c:pt idx="2">
                  <c:v>12.84</c:v>
                </c:pt>
                <c:pt idx="3">
                  <c:v>6.25</c:v>
                </c:pt>
                <c:pt idx="4">
                  <c:v>12.44</c:v>
                </c:pt>
                <c:pt idx="5">
                  <c:v>11.81</c:v>
                </c:pt>
                <c:pt idx="6">
                  <c:v>11.05</c:v>
                </c:pt>
                <c:pt idx="7">
                  <c:v>15.06</c:v>
                </c:pt>
                <c:pt idx="8">
                  <c:v>11.43</c:v>
                </c:pt>
                <c:pt idx="9">
                  <c:v>16.13</c:v>
                </c:pt>
                <c:pt idx="10">
                  <c:v>10.15</c:v>
                </c:pt>
                <c:pt idx="11">
                  <c:v>14.04</c:v>
                </c:pt>
                <c:pt idx="12">
                  <c:v>14.57</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Hungary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1.1299999999999999</c:v>
                </c:pt>
                <c:pt idx="1">
                  <c:v>0</c:v>
                </c:pt>
                <c:pt idx="2">
                  <c:v>0.85</c:v>
                </c:pt>
                <c:pt idx="3">
                  <c:v>0</c:v>
                </c:pt>
                <c:pt idx="4">
                  <c:v>1</c:v>
                </c:pt>
                <c:pt idx="5">
                  <c:v>1.21</c:v>
                </c:pt>
                <c:pt idx="6">
                  <c:v>0.84</c:v>
                </c:pt>
                <c:pt idx="7">
                  <c:v>1.24</c:v>
                </c:pt>
                <c:pt idx="8">
                  <c:v>1.38</c:v>
                </c:pt>
                <c:pt idx="9">
                  <c:v>1.84</c:v>
                </c:pt>
                <c:pt idx="10">
                  <c:v>1.22</c:v>
                </c:pt>
                <c:pt idx="11">
                  <c:v>1.46</c:v>
                </c:pt>
                <c:pt idx="12">
                  <c:v>1.86</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HU</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0.40269704153541391</c:v>
                </c:pt>
                <c:pt idx="1">
                  <c:v>5.365667521839379E-2</c:v>
                </c:pt>
                <c:pt idx="2">
                  <c:v>0.15249407332835385</c:v>
                </c:pt>
                <c:pt idx="3">
                  <c:v>0.39115220991783844</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HU</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0.38153181042226603</c:v>
                      </c:pt>
                      <c:pt idx="1">
                        <c:v>6.0181589787453339E-2</c:v>
                      </c:pt>
                      <c:pt idx="2">
                        <c:v>0.13736977535689873</c:v>
                      </c:pt>
                      <c:pt idx="3">
                        <c:v>0.42091682443338191</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Hungary</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373</c:v>
                </c:pt>
                <c:pt idx="1">
                  <c:v>0</c:v>
                </c:pt>
                <c:pt idx="2">
                  <c:v>66</c:v>
                </c:pt>
                <c:pt idx="3">
                  <c:v>0</c:v>
                </c:pt>
                <c:pt idx="4">
                  <c:v>4</c:v>
                </c:pt>
                <c:pt idx="5">
                  <c:v>49</c:v>
                </c:pt>
                <c:pt idx="6">
                  <c:v>69</c:v>
                </c:pt>
                <c:pt idx="7">
                  <c:v>29</c:v>
                </c:pt>
                <c:pt idx="8">
                  <c:v>38</c:v>
                </c:pt>
                <c:pt idx="9">
                  <c:v>25</c:v>
                </c:pt>
                <c:pt idx="10">
                  <c:v>10</c:v>
                </c:pt>
                <c:pt idx="11">
                  <c:v>37</c:v>
                </c:pt>
                <c:pt idx="12">
                  <c:v>43</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4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10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HU</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0.24617283950617283</c:v>
                </c:pt>
                <c:pt idx="1">
                  <c:v>0.11777777777777777</c:v>
                </c:pt>
                <c:pt idx="2">
                  <c:v>0.2254320987654321</c:v>
                </c:pt>
                <c:pt idx="3">
                  <c:v>0.41061728395061731</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Hungary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Hungary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Hungary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314"/>
      <c r="E4" s="314"/>
      <c r="F4" s="314"/>
      <c r="G4" s="314"/>
      <c r="H4" s="314"/>
      <c r="I4" s="314"/>
      <c r="J4" s="314"/>
      <c r="K4" s="314"/>
      <c r="L4" s="314"/>
      <c r="M4" s="314"/>
      <c r="N4" s="314"/>
      <c r="O4" s="314"/>
      <c r="P4" s="314"/>
      <c r="Q4" s="314"/>
      <c r="R4" s="314"/>
    </row>
    <row r="9" spans="2:18" ht="66.75" customHeight="1">
      <c r="D9" s="315" t="s">
        <v>0</v>
      </c>
      <c r="E9" s="314"/>
      <c r="F9" s="314"/>
      <c r="G9" s="314"/>
      <c r="H9" s="314"/>
      <c r="I9" s="314"/>
      <c r="J9" s="314"/>
      <c r="K9" s="314"/>
      <c r="L9" s="314"/>
      <c r="M9" s="314"/>
      <c r="N9" s="314"/>
      <c r="O9" s="314"/>
      <c r="P9" s="314"/>
      <c r="Q9" s="314"/>
      <c r="R9" s="314"/>
    </row>
    <row r="10" spans="2:18" ht="15" thickBot="1">
      <c r="I10" s="351"/>
      <c r="J10" s="351"/>
      <c r="K10" s="351"/>
      <c r="R10" s="352"/>
    </row>
    <row r="11" spans="2:18" ht="15" thickBot="1">
      <c r="B11" s="353" t="s">
        <v>1</v>
      </c>
      <c r="C11" s="354"/>
      <c r="I11" s="351"/>
      <c r="J11" s="351"/>
      <c r="K11" s="351"/>
      <c r="R11" s="352"/>
    </row>
    <row r="12" spans="2:18" ht="31.5" customHeight="1">
      <c r="B12" s="355" t="s">
        <v>2</v>
      </c>
      <c r="C12" s="356" t="s">
        <v>3</v>
      </c>
      <c r="I12" s="351"/>
      <c r="J12" s="351"/>
      <c r="K12" s="351"/>
      <c r="R12" s="352"/>
    </row>
    <row r="13" spans="2:18" ht="32.25" customHeight="1">
      <c r="B13" s="357" t="s">
        <v>4</v>
      </c>
      <c r="C13" s="358" t="s">
        <v>5</v>
      </c>
      <c r="R13" s="352"/>
    </row>
    <row r="14" spans="2:18" ht="27" customHeight="1">
      <c r="B14" s="359" t="s">
        <v>6</v>
      </c>
      <c r="C14" s="356" t="s">
        <v>7</v>
      </c>
      <c r="D14" s="316"/>
      <c r="E14" s="316"/>
      <c r="F14" s="316"/>
      <c r="G14" s="316"/>
      <c r="H14" s="316"/>
      <c r="I14" s="316"/>
      <c r="J14" s="316"/>
      <c r="K14" s="316"/>
      <c r="L14" s="316"/>
      <c r="M14" s="316"/>
      <c r="N14" s="316"/>
      <c r="O14" s="316"/>
      <c r="P14" s="316"/>
      <c r="Q14" s="316"/>
      <c r="R14" s="316"/>
    </row>
    <row r="15" spans="2:18" ht="27" customHeight="1">
      <c r="B15" s="357" t="s">
        <v>8</v>
      </c>
      <c r="C15" s="358" t="s">
        <v>9</v>
      </c>
      <c r="D15" s="57"/>
      <c r="E15" s="57"/>
      <c r="F15" s="57"/>
      <c r="G15" s="57"/>
      <c r="H15" s="57"/>
      <c r="I15" s="57"/>
      <c r="J15" s="57"/>
      <c r="K15" s="57"/>
      <c r="L15" s="57"/>
      <c r="M15" s="57"/>
      <c r="N15" s="57"/>
      <c r="O15" s="57"/>
      <c r="P15" s="57"/>
      <c r="Q15" s="57"/>
      <c r="R15" s="57"/>
    </row>
    <row r="16" spans="2:18" ht="26.25" customHeight="1">
      <c r="B16" s="357" t="s">
        <v>10</v>
      </c>
      <c r="C16" s="358" t="s">
        <v>11</v>
      </c>
      <c r="D16" s="57"/>
      <c r="H16" s="293" t="s">
        <v>12</v>
      </c>
      <c r="R16" s="352"/>
    </row>
    <row r="17" spans="2:8" ht="26.25" customHeight="1">
      <c r="B17" s="357" t="s">
        <v>13</v>
      </c>
      <c r="C17" s="358" t="s">
        <v>14</v>
      </c>
      <c r="D17" s="57"/>
      <c r="H17" s="58" t="s">
        <v>15</v>
      </c>
    </row>
    <row r="18" spans="2:8" ht="26.25" customHeight="1">
      <c r="B18" s="357" t="s">
        <v>16</v>
      </c>
      <c r="C18" s="358" t="s">
        <v>17</v>
      </c>
      <c r="D18" s="57"/>
      <c r="H18" s="58"/>
    </row>
    <row r="19" spans="2:8" ht="26.25" customHeight="1">
      <c r="B19" s="357" t="s">
        <v>18</v>
      </c>
      <c r="C19" s="358" t="s">
        <v>19</v>
      </c>
      <c r="D19" s="57"/>
      <c r="H19" s="58"/>
    </row>
    <row r="20" spans="2:8" ht="26.25" customHeight="1">
      <c r="B20" s="357" t="s">
        <v>20</v>
      </c>
      <c r="C20" s="358" t="s">
        <v>21</v>
      </c>
      <c r="D20" s="57"/>
      <c r="H20" s="58"/>
    </row>
    <row r="21" spans="2:8" ht="26.25" customHeight="1">
      <c r="B21" s="357" t="s">
        <v>22</v>
      </c>
      <c r="C21" s="358" t="s">
        <v>23</v>
      </c>
      <c r="D21" s="57"/>
      <c r="H21" s="58"/>
    </row>
    <row r="22" spans="2:8" ht="26.25" customHeight="1">
      <c r="B22" s="357" t="s">
        <v>24</v>
      </c>
      <c r="C22" s="358" t="s">
        <v>25</v>
      </c>
      <c r="D22" s="57"/>
      <c r="H22" s="58"/>
    </row>
    <row r="23" spans="2:8" ht="26.25" customHeight="1">
      <c r="B23" s="357" t="s">
        <v>26</v>
      </c>
      <c r="C23" s="358" t="s">
        <v>27</v>
      </c>
      <c r="D23" s="57"/>
      <c r="H23" s="58"/>
    </row>
    <row r="24" spans="2:8" ht="15" thickBot="1">
      <c r="B24" s="360" t="s">
        <v>28</v>
      </c>
      <c r="C24" s="361"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62" t="s">
        <v>30</v>
      </c>
      <c r="B1" s="300"/>
      <c r="C1" s="300"/>
      <c r="D1" s="300"/>
      <c r="E1" s="300"/>
      <c r="F1" s="300"/>
      <c r="G1" s="300"/>
      <c r="H1" s="300"/>
      <c r="I1" s="300"/>
      <c r="J1" s="300"/>
      <c r="K1" s="300"/>
      <c r="L1" s="300"/>
    </row>
    <row r="2" spans="1:12">
      <c r="A2" s="300"/>
      <c r="B2" s="300"/>
      <c r="C2" s="300"/>
      <c r="D2" s="300"/>
      <c r="E2" s="300"/>
      <c r="F2" s="300"/>
      <c r="G2" s="300"/>
      <c r="H2" s="300"/>
      <c r="I2" s="300"/>
      <c r="J2" s="300"/>
      <c r="K2" s="300"/>
      <c r="L2" s="300"/>
    </row>
    <row r="3" spans="1:12">
      <c r="A3" s="300"/>
      <c r="B3" s="300"/>
      <c r="C3" s="300"/>
      <c r="D3" s="300"/>
      <c r="E3" s="300"/>
      <c r="F3" s="300"/>
      <c r="G3" s="300"/>
      <c r="H3" s="300"/>
      <c r="I3" s="300"/>
      <c r="J3" s="300"/>
      <c r="K3" s="300"/>
      <c r="L3" s="300"/>
    </row>
    <row r="4" spans="1:12" s="45" customFormat="1" ht="13.9" thickBot="1">
      <c r="A4" s="300"/>
      <c r="B4" s="300"/>
      <c r="C4" s="300"/>
      <c r="D4" s="300"/>
      <c r="E4" s="300"/>
      <c r="F4" s="300"/>
      <c r="G4" s="300"/>
      <c r="H4" s="300"/>
      <c r="I4" s="300"/>
      <c r="J4" s="300"/>
      <c r="K4" s="300"/>
      <c r="L4" s="300"/>
    </row>
    <row r="5" spans="1:12" ht="33.75" customHeight="1" thickBot="1">
      <c r="A5" s="300"/>
      <c r="B5" s="56" t="s">
        <v>31</v>
      </c>
      <c r="C5" s="320" t="str">
        <f>Translate!A2</f>
        <v>Number of enterprises</v>
      </c>
      <c r="D5" s="321"/>
      <c r="E5" s="322"/>
      <c r="F5" s="323" t="str">
        <f>Translate!A3</f>
        <v>Number of persons employed</v>
      </c>
      <c r="G5" s="321"/>
      <c r="H5" s="324"/>
      <c r="I5" s="320" t="str">
        <f>Translate!A4</f>
        <v>Value added</v>
      </c>
      <c r="J5" s="321"/>
      <c r="K5" s="325"/>
      <c r="L5" s="363"/>
    </row>
    <row r="6" spans="1:12" ht="13.5" customHeight="1">
      <c r="A6" s="300"/>
      <c r="B6" s="328"/>
      <c r="C6" s="326" t="str">
        <f>Translate!B6</f>
        <v>Hungary</v>
      </c>
      <c r="D6" s="327"/>
      <c r="E6" s="294" t="str">
        <f>[1]Translate!A7</f>
        <v>EU</v>
      </c>
      <c r="F6" s="326" t="str">
        <f>C6</f>
        <v>Hungary</v>
      </c>
      <c r="G6" s="327"/>
      <c r="H6" s="294" t="str">
        <f>E6</f>
        <v>EU</v>
      </c>
      <c r="I6" s="326" t="str">
        <f>C6</f>
        <v>Hungary</v>
      </c>
      <c r="J6" s="327"/>
      <c r="K6" s="294" t="str">
        <f>E6</f>
        <v>EU</v>
      </c>
      <c r="L6" s="300"/>
    </row>
    <row r="7" spans="1:12" ht="13.9">
      <c r="A7" s="300"/>
      <c r="B7" s="329"/>
      <c r="C7" s="364" t="str">
        <f>Translate!A23</f>
        <v>Number</v>
      </c>
      <c r="D7" s="60" t="str">
        <f>Translate!A24</f>
        <v>Share</v>
      </c>
      <c r="E7" s="295" t="str">
        <f>D7</f>
        <v>Share</v>
      </c>
      <c r="F7" s="364" t="s">
        <v>32</v>
      </c>
      <c r="G7" s="60" t="str">
        <f>D7</f>
        <v>Share</v>
      </c>
      <c r="H7" s="295" t="str">
        <f>D7</f>
        <v>Share</v>
      </c>
      <c r="I7" s="364" t="s">
        <v>33</v>
      </c>
      <c r="J7" s="60" t="str">
        <f>D7</f>
        <v>Share</v>
      </c>
      <c r="K7" s="295" t="str">
        <f>D7</f>
        <v>Share</v>
      </c>
      <c r="L7" s="300"/>
    </row>
    <row r="8" spans="1:12" ht="14.65" customHeight="1">
      <c r="A8" s="300"/>
      <c r="B8" s="66" t="str">
        <f>Translate!A28</f>
        <v>Micro</v>
      </c>
      <c r="C8" s="365">
        <f>'NoE 1DGT--'!Q11</f>
        <v>641295</v>
      </c>
      <c r="D8" s="61">
        <f>C8/C13</f>
        <v>0.95074275040028466</v>
      </c>
      <c r="E8" s="243">
        <v>0.93054117893954269</v>
      </c>
      <c r="F8" s="365">
        <f>'EMP 1DGT--'!Q11</f>
        <v>1024870</v>
      </c>
      <c r="G8" s="61">
        <f>F8/F13</f>
        <v>0.34967566453627469</v>
      </c>
      <c r="H8" s="243">
        <v>0.28549265940441765</v>
      </c>
      <c r="I8" s="366">
        <f>'VA 1DGT--'!Q11/1000</f>
        <v>17.375021609000001</v>
      </c>
      <c r="J8" s="61">
        <f>I8/I13</f>
        <v>0.2175311494272868</v>
      </c>
      <c r="K8" s="243">
        <v>0.18227470795251291</v>
      </c>
      <c r="L8" s="300"/>
    </row>
    <row r="9" spans="1:12" ht="14.65" customHeight="1">
      <c r="A9" s="300"/>
      <c r="B9" s="66" t="str">
        <f>Translate!A29</f>
        <v>Small</v>
      </c>
      <c r="C9" s="365">
        <f>'NoE 1DGT--'!Q12</f>
        <v>27838</v>
      </c>
      <c r="D9" s="61">
        <f>C9/C13</f>
        <v>4.1270829626994007E-2</v>
      </c>
      <c r="E9" s="243">
        <v>5.8641338402466339E-2</v>
      </c>
      <c r="F9" s="365">
        <f>'EMP 1DGT--'!Q12</f>
        <v>518042</v>
      </c>
      <c r="G9" s="61">
        <f>F9/F13</f>
        <v>0.17675088607111225</v>
      </c>
      <c r="H9" s="243">
        <v>0.19973479456129623</v>
      </c>
      <c r="I9" s="366">
        <f>'VA 1DGT--'!Q12/1000</f>
        <v>12.441305945999998</v>
      </c>
      <c r="J9" s="61">
        <f>I9/I13</f>
        <v>0.15576219953637682</v>
      </c>
      <c r="K9" s="243">
        <v>0.16722009077013297</v>
      </c>
      <c r="L9" s="300"/>
    </row>
    <row r="10" spans="1:12" ht="14.65" customHeight="1">
      <c r="A10" s="300"/>
      <c r="B10" s="66" t="str">
        <f>Translate!A30</f>
        <v>Medium-sized</v>
      </c>
      <c r="C10" s="365">
        <f>'NoE 1DGT--'!Q13</f>
        <v>4391</v>
      </c>
      <c r="D10" s="61">
        <f>C10/C13</f>
        <v>6.5098143865267152E-3</v>
      </c>
      <c r="E10" s="243">
        <v>8.9696799722941267E-3</v>
      </c>
      <c r="F10" s="365">
        <f>'EMP 1DGT--'!Q13</f>
        <v>433492</v>
      </c>
      <c r="G10" s="61">
        <f>F10/F13</f>
        <v>0.14790324935958588</v>
      </c>
      <c r="H10" s="243">
        <v>0.15888440773847803</v>
      </c>
      <c r="I10" s="366">
        <f>'VA 1DGT--'!Q13/1000</f>
        <v>13.389485802000003</v>
      </c>
      <c r="J10" s="61">
        <f>I10/I13</f>
        <v>0.16763318643820843</v>
      </c>
      <c r="K10" s="243">
        <v>0.16835012146674116</v>
      </c>
      <c r="L10" s="300"/>
    </row>
    <row r="11" spans="1:12" ht="14.65" customHeight="1">
      <c r="A11" s="300"/>
      <c r="B11" s="67" t="str">
        <f>Translate!A31</f>
        <v>SMEs</v>
      </c>
      <c r="C11" s="367">
        <f>SUM(C8:C10)</f>
        <v>673524</v>
      </c>
      <c r="D11" s="62">
        <f>C11/C13</f>
        <v>0.99852339441380533</v>
      </c>
      <c r="E11" s="296">
        <v>0.99815219731430316</v>
      </c>
      <c r="F11" s="367">
        <f>SUM(F8:F10)</f>
        <v>1976404</v>
      </c>
      <c r="G11" s="62">
        <f>F11/F13</f>
        <v>0.67432979996697273</v>
      </c>
      <c r="H11" s="244">
        <v>0.64411186170419188</v>
      </c>
      <c r="I11" s="368">
        <f>SUM(I8:I10)</f>
        <v>43.205813357000004</v>
      </c>
      <c r="J11" s="62">
        <f>I11/I13</f>
        <v>0.54092653540187208</v>
      </c>
      <c r="K11" s="244">
        <v>0.51784492018938699</v>
      </c>
      <c r="L11" s="300"/>
    </row>
    <row r="12" spans="1:12" ht="14.65" customHeight="1">
      <c r="A12" s="300"/>
      <c r="B12" s="66" t="str">
        <f>Translate!A32</f>
        <v>Large</v>
      </c>
      <c r="C12" s="365">
        <f>'NoE 1DGT--'!Q14</f>
        <v>996</v>
      </c>
      <c r="D12" s="61">
        <f>C12/C13</f>
        <v>1.4766055861946273E-3</v>
      </c>
      <c r="E12" s="297">
        <v>1.8478026856968781E-3</v>
      </c>
      <c r="F12" s="365">
        <f>'EMP 1DGT--'!Q14</f>
        <v>954512</v>
      </c>
      <c r="G12" s="61">
        <f>F12/F13</f>
        <v>0.32567020003302721</v>
      </c>
      <c r="H12" s="243">
        <v>0.35588813829580807</v>
      </c>
      <c r="I12" s="366">
        <f>'VA 1DGT--'!Q14/1000</f>
        <v>36.667904290999999</v>
      </c>
      <c r="J12" s="61">
        <f>I12/I13</f>
        <v>0.45907346459812803</v>
      </c>
      <c r="K12" s="243">
        <v>0.48215507981061301</v>
      </c>
      <c r="L12" s="300"/>
    </row>
    <row r="13" spans="1:12" ht="14.65" customHeight="1" thickBot="1">
      <c r="A13" s="300"/>
      <c r="B13" s="68" t="str">
        <f>Translate!A33</f>
        <v>Total</v>
      </c>
      <c r="C13" s="63">
        <f>C11+C12</f>
        <v>674520</v>
      </c>
      <c r="D13" s="64">
        <f>D8+D9+D10+D12</f>
        <v>1</v>
      </c>
      <c r="E13" s="298">
        <v>1</v>
      </c>
      <c r="F13" s="63">
        <f>F11+F12</f>
        <v>2930916</v>
      </c>
      <c r="G13" s="64">
        <f>G8+G9+G10+G12</f>
        <v>1</v>
      </c>
      <c r="H13" s="245">
        <v>1</v>
      </c>
      <c r="I13" s="65">
        <f>I11+I12</f>
        <v>79.873717647999996</v>
      </c>
      <c r="J13" s="64">
        <f>J8+J9+J10+J12</f>
        <v>1</v>
      </c>
      <c r="K13" s="245">
        <v>1</v>
      </c>
      <c r="L13" s="300"/>
    </row>
    <row r="14" spans="1:12" ht="100.5" customHeight="1" thickBot="1">
      <c r="A14" s="300"/>
      <c r="B14" s="317"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318"/>
      <c r="D14" s="318"/>
      <c r="E14" s="318"/>
      <c r="F14" s="318"/>
      <c r="G14" s="318"/>
      <c r="H14" s="318"/>
      <c r="I14" s="318"/>
      <c r="J14" s="318"/>
      <c r="K14" s="319"/>
      <c r="L14" s="300"/>
    </row>
    <row r="15" spans="1:12" s="45" customFormat="1">
      <c r="A15" s="300"/>
      <c r="B15" s="300"/>
      <c r="C15" s="300"/>
      <c r="D15" s="300"/>
      <c r="E15" s="300"/>
      <c r="F15" s="300"/>
      <c r="G15" s="300"/>
      <c r="H15" s="300"/>
      <c r="I15" s="300"/>
      <c r="J15" s="300"/>
      <c r="K15" s="300"/>
      <c r="L15" s="300"/>
    </row>
    <row r="16" spans="1:12" s="45" customFormat="1">
      <c r="A16" s="300"/>
      <c r="B16" s="300"/>
      <c r="C16" s="300"/>
      <c r="D16" s="300"/>
      <c r="E16" s="300"/>
      <c r="F16" s="300"/>
      <c r="G16" s="300"/>
      <c r="H16" s="300"/>
      <c r="I16" s="300"/>
      <c r="J16" s="300"/>
      <c r="K16" s="300"/>
      <c r="L16" s="300"/>
    </row>
    <row r="17" spans="3:9" s="45" customFormat="1">
      <c r="C17" s="299"/>
      <c r="D17" s="300"/>
      <c r="E17" s="300"/>
      <c r="F17" s="299"/>
      <c r="G17" s="300"/>
      <c r="H17" s="300"/>
      <c r="I17" s="299"/>
    </row>
    <row r="18" spans="3:9" s="45" customFormat="1">
      <c r="C18" s="299"/>
      <c r="D18" s="300"/>
      <c r="E18" s="300"/>
      <c r="F18" s="299"/>
      <c r="G18" s="300"/>
      <c r="H18" s="300"/>
      <c r="I18" s="299"/>
    </row>
    <row r="19" spans="3:9" s="45" customFormat="1">
      <c r="C19" s="300"/>
      <c r="D19" s="300"/>
      <c r="E19" s="300"/>
      <c r="F19" s="300"/>
      <c r="G19" s="300"/>
      <c r="H19" s="300"/>
      <c r="I19" s="300"/>
    </row>
    <row r="20" spans="3:9" s="45" customFormat="1">
      <c r="C20" s="300"/>
      <c r="D20" s="300"/>
      <c r="E20" s="300"/>
      <c r="F20" s="300"/>
      <c r="G20" s="300"/>
      <c r="H20" s="300"/>
      <c r="I20" s="300"/>
    </row>
    <row r="21" spans="3:9" s="45" customFormat="1">
      <c r="C21" s="300"/>
      <c r="D21" s="300"/>
      <c r="E21" s="300"/>
      <c r="F21" s="300"/>
      <c r="G21" s="300"/>
      <c r="H21" s="300"/>
      <c r="I21" s="300"/>
    </row>
    <row r="22" spans="3:9" s="45" customFormat="1">
      <c r="C22" s="300"/>
      <c r="D22" s="300"/>
      <c r="E22" s="300"/>
      <c r="F22" s="300"/>
      <c r="G22" s="300"/>
      <c r="H22" s="300"/>
      <c r="I22" s="300"/>
    </row>
    <row r="23" spans="3:9" s="45" customFormat="1">
      <c r="C23" s="300"/>
      <c r="D23" s="300"/>
      <c r="E23" s="300"/>
      <c r="F23" s="300"/>
      <c r="G23" s="300"/>
      <c r="H23" s="300"/>
      <c r="I23" s="300"/>
    </row>
    <row r="24" spans="3:9" s="45" customFormat="1">
      <c r="C24" s="300"/>
      <c r="D24" s="300"/>
      <c r="E24" s="300"/>
      <c r="F24" s="300"/>
      <c r="G24" s="300"/>
      <c r="H24" s="300"/>
      <c r="I24" s="300"/>
    </row>
    <row r="25" spans="3:9" s="45" customFormat="1">
      <c r="C25" s="300"/>
      <c r="D25" s="300"/>
      <c r="E25" s="300"/>
      <c r="F25" s="300"/>
      <c r="G25" s="300"/>
      <c r="H25" s="300"/>
      <c r="I25" s="300"/>
    </row>
    <row r="26" spans="3:9" s="45" customFormat="1">
      <c r="C26" s="300"/>
      <c r="D26" s="300"/>
      <c r="E26" s="300"/>
      <c r="F26" s="300"/>
      <c r="G26" s="300"/>
      <c r="H26" s="300"/>
      <c r="I26" s="300"/>
    </row>
    <row r="27" spans="3:9" s="45" customFormat="1">
      <c r="C27" s="300"/>
      <c r="D27" s="300"/>
      <c r="E27" s="300"/>
      <c r="F27" s="300"/>
      <c r="G27" s="300"/>
      <c r="H27" s="300"/>
      <c r="I27" s="300"/>
    </row>
    <row r="28" spans="3:9" s="45" customFormat="1">
      <c r="C28" s="300"/>
      <c r="D28" s="300"/>
      <c r="E28" s="300"/>
      <c r="F28" s="300"/>
      <c r="G28" s="300"/>
      <c r="H28" s="300"/>
      <c r="I28" s="300"/>
    </row>
    <row r="29" spans="3:9" s="45" customFormat="1">
      <c r="C29" s="300"/>
      <c r="D29" s="300"/>
      <c r="E29" s="300"/>
      <c r="F29" s="300"/>
      <c r="G29" s="300"/>
      <c r="H29" s="300"/>
      <c r="I29" s="300"/>
    </row>
    <row r="30" spans="3:9" s="45" customFormat="1">
      <c r="C30" s="300"/>
      <c r="D30" s="300"/>
      <c r="E30" s="300"/>
      <c r="F30" s="300"/>
      <c r="G30" s="300"/>
      <c r="H30" s="300"/>
      <c r="I30" s="300"/>
    </row>
    <row r="31" spans="3:9" s="45" customFormat="1">
      <c r="C31" s="300"/>
      <c r="D31" s="300"/>
      <c r="E31" s="300"/>
      <c r="F31" s="300"/>
      <c r="G31" s="300"/>
      <c r="H31" s="300"/>
      <c r="I31" s="300"/>
    </row>
    <row r="32" spans="3:9" s="45" customFormat="1">
      <c r="C32" s="300"/>
      <c r="D32" s="300"/>
      <c r="E32" s="300"/>
      <c r="F32" s="300"/>
      <c r="G32" s="300"/>
      <c r="H32" s="300"/>
      <c r="I32" s="300"/>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W8" sqref="W8"/>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24" ht="13.9">
      <c r="A1" s="362" t="s">
        <v>34</v>
      </c>
      <c r="B1" s="300"/>
      <c r="C1" s="300"/>
      <c r="D1" s="300"/>
      <c r="E1" s="300"/>
      <c r="F1" s="300"/>
      <c r="G1" s="300"/>
      <c r="H1" s="300"/>
      <c r="I1" s="300"/>
      <c r="J1" s="300"/>
      <c r="K1" s="300"/>
      <c r="L1" s="300"/>
      <c r="M1" s="300"/>
      <c r="N1" s="300"/>
      <c r="O1" s="300"/>
      <c r="P1" s="300"/>
      <c r="Q1" s="300"/>
      <c r="R1" s="300"/>
      <c r="S1" s="300"/>
      <c r="T1" s="300"/>
      <c r="U1" s="300"/>
      <c r="V1" s="300"/>
      <c r="W1" s="369"/>
      <c r="X1" s="300"/>
    </row>
    <row r="2" spans="1:24" ht="13.9">
      <c r="A2" s="362" t="s">
        <v>35</v>
      </c>
      <c r="B2" s="300"/>
      <c r="C2" s="300"/>
      <c r="D2" s="300"/>
      <c r="E2" s="300"/>
      <c r="F2" s="300"/>
      <c r="G2" s="300"/>
      <c r="H2" s="300"/>
      <c r="I2" s="300"/>
      <c r="J2" s="300"/>
      <c r="K2" s="300"/>
      <c r="L2" s="300"/>
      <c r="M2" s="300"/>
      <c r="N2" s="300"/>
      <c r="O2" s="300"/>
      <c r="P2" s="300"/>
      <c r="Q2" s="300"/>
      <c r="R2" s="300"/>
      <c r="S2" s="300"/>
      <c r="T2" s="300"/>
      <c r="U2" s="300"/>
      <c r="V2" s="300"/>
      <c r="W2" s="369"/>
      <c r="X2" s="300"/>
    </row>
    <row r="6" spans="1:24" ht="11.25" customHeight="1">
      <c r="A6" s="300"/>
      <c r="B6" s="300"/>
      <c r="C6" s="300"/>
      <c r="D6" s="300"/>
      <c r="E6" s="300"/>
      <c r="F6" s="300"/>
      <c r="G6" s="300"/>
      <c r="H6" s="300"/>
      <c r="I6" s="300"/>
      <c r="J6" s="300"/>
      <c r="K6" s="300"/>
      <c r="L6" s="300"/>
      <c r="M6" s="300"/>
      <c r="N6" s="300"/>
      <c r="O6" s="300"/>
      <c r="P6" s="300"/>
      <c r="Q6" s="300"/>
      <c r="R6" s="300"/>
      <c r="S6" s="300"/>
      <c r="T6" s="300"/>
      <c r="U6" s="300"/>
      <c r="V6" s="300"/>
      <c r="W6" s="370" t="s">
        <v>36</v>
      </c>
      <c r="X6" s="370"/>
    </row>
    <row r="8" spans="1:24" ht="25.5" customHeight="1">
      <c r="A8" s="300"/>
      <c r="B8" s="300"/>
      <c r="C8" s="300"/>
      <c r="D8" s="300"/>
      <c r="E8" s="300"/>
      <c r="F8" s="300"/>
      <c r="G8" s="300"/>
      <c r="H8" s="300"/>
      <c r="I8" s="300"/>
      <c r="J8" s="300"/>
      <c r="K8" s="300"/>
      <c r="L8" s="300"/>
      <c r="M8" s="300"/>
      <c r="N8" s="300"/>
      <c r="O8" s="300"/>
      <c r="P8" s="300"/>
      <c r="Q8" s="300"/>
      <c r="R8" s="300"/>
      <c r="S8" s="300"/>
      <c r="T8" s="300"/>
      <c r="U8" s="300"/>
      <c r="V8" s="300"/>
      <c r="W8" s="369"/>
      <c r="X8" s="300"/>
    </row>
    <row r="9" spans="1:24" ht="25.5" customHeight="1">
      <c r="A9" s="300"/>
      <c r="B9" s="300"/>
      <c r="C9" s="300"/>
      <c r="D9" s="300"/>
      <c r="E9" s="300"/>
      <c r="F9" s="300"/>
      <c r="G9" s="300"/>
      <c r="H9" s="300"/>
      <c r="I9" s="300"/>
      <c r="J9" s="300"/>
      <c r="K9" s="300"/>
      <c r="L9" s="300"/>
      <c r="M9" s="300"/>
      <c r="N9" s="300"/>
      <c r="O9" s="300"/>
      <c r="P9" s="300"/>
      <c r="Q9" s="300"/>
      <c r="R9" s="300"/>
      <c r="S9" s="300"/>
      <c r="T9" s="300"/>
      <c r="U9" s="300"/>
      <c r="V9" s="300"/>
      <c r="W9" s="369"/>
      <c r="X9" s="300"/>
    </row>
    <row r="11" spans="1:24" ht="25.5" customHeight="1">
      <c r="A11" s="300"/>
      <c r="B11" s="300"/>
      <c r="C11" s="300"/>
      <c r="D11" s="300"/>
      <c r="E11" s="300"/>
      <c r="F11" s="300"/>
      <c r="G11" s="300"/>
      <c r="H11" s="300"/>
      <c r="I11" s="300"/>
      <c r="J11" s="300"/>
      <c r="K11" s="300"/>
      <c r="L11" s="300"/>
      <c r="M11" s="300"/>
      <c r="N11" s="300"/>
      <c r="O11" s="300"/>
      <c r="P11" s="300"/>
      <c r="Q11" s="300"/>
      <c r="R11" s="300"/>
      <c r="S11" s="300"/>
      <c r="T11" s="300"/>
      <c r="U11" s="300"/>
      <c r="V11" s="300"/>
      <c r="W11" s="369"/>
      <c r="X11" s="300"/>
    </row>
    <row r="17" spans="23:26" ht="12" customHeight="1">
      <c r="W17" s="369"/>
      <c r="X17" s="300"/>
      <c r="Y17" s="300"/>
      <c r="Z17" s="300"/>
    </row>
    <row r="20" spans="23:26" ht="11.25" customHeight="1">
      <c r="W20" s="363"/>
      <c r="X20" s="300"/>
      <c r="Y20" s="300"/>
      <c r="Z20" s="300"/>
    </row>
    <row r="24" spans="23:26" ht="14.25" customHeight="1">
      <c r="W24" s="369"/>
      <c r="X24" s="300"/>
      <c r="Y24" s="300"/>
      <c r="Z24" s="206" t="s">
        <v>37</v>
      </c>
    </row>
    <row r="42" spans="23:24" ht="11.25" customHeight="1" thickBot="1">
      <c r="W42" s="369"/>
      <c r="X42" s="300"/>
    </row>
    <row r="43" spans="23:24" ht="11.25" customHeight="1">
      <c r="W43" s="371" t="s">
        <v>38</v>
      </c>
      <c r="X43" s="372"/>
    </row>
    <row r="44" spans="23:24" ht="13.15">
      <c r="W44" s="373" t="s">
        <v>39</v>
      </c>
      <c r="X44" s="374" t="s">
        <v>40</v>
      </c>
    </row>
    <row r="45" spans="23:24" ht="13.15">
      <c r="W45" s="373" t="s">
        <v>41</v>
      </c>
      <c r="X45" s="374" t="s">
        <v>42</v>
      </c>
    </row>
    <row r="46" spans="23:24" ht="13.15">
      <c r="W46" s="373" t="s">
        <v>43</v>
      </c>
      <c r="X46" s="374" t="s">
        <v>44</v>
      </c>
    </row>
    <row r="47" spans="23:24" ht="22.9">
      <c r="W47" s="373" t="s">
        <v>45</v>
      </c>
      <c r="X47" s="374" t="s">
        <v>46</v>
      </c>
    </row>
    <row r="48" spans="23:24" ht="13.15">
      <c r="W48" s="373" t="s">
        <v>47</v>
      </c>
      <c r="X48" s="374" t="s">
        <v>48</v>
      </c>
    </row>
    <row r="49" spans="23:24" ht="22.9">
      <c r="W49" s="373" t="s">
        <v>49</v>
      </c>
      <c r="X49" s="374" t="s">
        <v>50</v>
      </c>
    </row>
    <row r="50" spans="23:24" ht="13.15">
      <c r="W50" s="373" t="s">
        <v>51</v>
      </c>
      <c r="X50" s="374" t="s">
        <v>52</v>
      </c>
    </row>
    <row r="51" spans="23:24" ht="13.15">
      <c r="W51" s="373" t="s">
        <v>53</v>
      </c>
      <c r="X51" s="374" t="s">
        <v>54</v>
      </c>
    </row>
    <row r="52" spans="23:24" ht="13.15">
      <c r="W52" s="373" t="s">
        <v>55</v>
      </c>
      <c r="X52" s="374" t="s">
        <v>56</v>
      </c>
    </row>
    <row r="53" spans="23:24" ht="13.15">
      <c r="W53" s="373" t="s">
        <v>57</v>
      </c>
      <c r="X53" s="374" t="s">
        <v>58</v>
      </c>
    </row>
    <row r="54" spans="23:24" ht="13.15">
      <c r="W54" s="373" t="s">
        <v>59</v>
      </c>
      <c r="X54" s="374" t="s">
        <v>60</v>
      </c>
    </row>
    <row r="55" spans="23:24" ht="13.9" thickBot="1">
      <c r="W55" s="375" t="s">
        <v>61</v>
      </c>
      <c r="X55" s="376" t="s">
        <v>62</v>
      </c>
    </row>
  </sheetData>
  <mergeCells count="2">
    <mergeCell ref="W43:X43"/>
    <mergeCell ref="W6:X6"/>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topLeftCell="A34" zoomScale="85" zoomScaleNormal="85" workbookViewId="0">
      <selection activeCell="E1" sqref="E1:F1048576"/>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9" bestFit="1" customWidth="1"/>
    <col min="6" max="6" width="9.28515625" style="300"/>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62" t="s">
        <v>63</v>
      </c>
      <c r="B1" s="300"/>
      <c r="C1" s="299"/>
      <c r="D1" s="377"/>
      <c r="G1" s="300"/>
      <c r="H1" s="300"/>
      <c r="I1" s="300"/>
      <c r="J1" s="300"/>
      <c r="K1" s="300"/>
      <c r="L1" s="300"/>
      <c r="M1" s="300"/>
      <c r="N1" s="300"/>
      <c r="O1" s="369"/>
      <c r="P1" s="300"/>
      <c r="Q1" s="300"/>
      <c r="R1" s="300"/>
      <c r="S1" s="300"/>
      <c r="T1" s="300"/>
      <c r="U1" s="300"/>
      <c r="V1" s="300"/>
      <c r="W1" s="300"/>
      <c r="X1" s="300"/>
      <c r="Y1" s="300"/>
      <c r="Z1" s="300"/>
      <c r="AA1" s="300"/>
      <c r="AB1" s="300"/>
      <c r="AC1" s="300"/>
      <c r="AD1" s="300"/>
      <c r="AE1" s="300"/>
      <c r="AF1" s="300"/>
      <c r="AG1" s="300"/>
      <c r="AH1" s="300"/>
      <c r="AI1" s="300"/>
      <c r="AJ1" s="300"/>
      <c r="AK1" s="300"/>
      <c r="AL1" s="300"/>
      <c r="AM1" s="300"/>
      <c r="AN1" s="300"/>
      <c r="AO1" s="300"/>
      <c r="AP1" s="300"/>
      <c r="AQ1" s="300"/>
      <c r="AR1" s="300"/>
      <c r="AS1" s="300"/>
      <c r="AT1" s="300"/>
      <c r="AU1" s="300"/>
      <c r="AV1" s="300"/>
      <c r="AW1" s="300"/>
      <c r="AX1" s="300"/>
      <c r="AY1" s="300"/>
      <c r="AZ1" s="300"/>
      <c r="BA1" s="300"/>
      <c r="BB1" s="300"/>
      <c r="BC1" s="300"/>
      <c r="BD1" s="300"/>
      <c r="BE1" s="300"/>
      <c r="BF1" s="300"/>
      <c r="BG1" s="300"/>
      <c r="BH1" s="300"/>
      <c r="BI1" s="300"/>
    </row>
    <row r="2" spans="1:61">
      <c r="A2" s="300"/>
      <c r="B2" s="154"/>
      <c r="C2" s="299"/>
      <c r="D2" s="377"/>
      <c r="G2" s="300"/>
      <c r="H2" s="300"/>
      <c r="I2" s="300"/>
      <c r="J2" s="300"/>
      <c r="K2" s="300"/>
      <c r="L2" s="300"/>
      <c r="M2" s="300"/>
      <c r="N2" s="300"/>
      <c r="O2" s="369"/>
      <c r="P2" s="300"/>
      <c r="Q2" s="300"/>
      <c r="R2" s="300"/>
      <c r="S2" s="300"/>
      <c r="T2" s="300"/>
      <c r="U2" s="300"/>
      <c r="V2" s="300"/>
      <c r="W2" s="300"/>
      <c r="X2" s="300"/>
      <c r="Y2" s="300"/>
      <c r="Z2" s="300"/>
      <c r="AA2" s="300"/>
      <c r="AB2" s="300"/>
      <c r="AC2" s="300"/>
      <c r="AD2" s="300"/>
      <c r="AE2" s="300"/>
      <c r="AF2" s="300"/>
      <c r="AG2" s="300"/>
      <c r="AH2" s="300"/>
      <c r="AI2" s="300"/>
      <c r="AJ2" s="300"/>
      <c r="AK2" s="300"/>
      <c r="AL2" s="300"/>
      <c r="AM2" s="300"/>
      <c r="AN2" s="300"/>
      <c r="AO2" s="300"/>
      <c r="AP2" s="300"/>
      <c r="AQ2" s="300"/>
      <c r="AR2" s="300"/>
      <c r="AS2" s="300"/>
      <c r="AT2" s="300"/>
      <c r="AU2" s="300"/>
      <c r="AV2" s="300"/>
      <c r="AW2" s="300"/>
      <c r="AX2" s="300"/>
      <c r="AY2" s="300"/>
      <c r="AZ2" s="300"/>
      <c r="BA2" s="300"/>
      <c r="BB2" s="300"/>
      <c r="BC2" s="300"/>
      <c r="BD2" s="300"/>
      <c r="BE2" s="300"/>
      <c r="BF2" s="300"/>
      <c r="BG2" s="300"/>
      <c r="BH2" s="300"/>
      <c r="BI2" s="300"/>
    </row>
    <row r="3" spans="1:61" ht="13.9" thickBot="1">
      <c r="A3" s="300"/>
      <c r="B3" s="300"/>
      <c r="C3" s="299"/>
      <c r="D3" s="377"/>
      <c r="G3" s="300"/>
      <c r="H3" s="300"/>
      <c r="I3" s="300"/>
      <c r="J3" s="300"/>
      <c r="K3" s="300"/>
      <c r="L3" s="300"/>
      <c r="M3" s="300"/>
      <c r="N3" s="300"/>
      <c r="O3" s="369"/>
      <c r="P3" s="300"/>
      <c r="Q3" s="300"/>
      <c r="R3" s="300"/>
      <c r="S3" s="300"/>
      <c r="T3" s="300"/>
      <c r="U3" s="300"/>
      <c r="V3" s="300"/>
      <c r="W3" s="300"/>
      <c r="X3" s="300"/>
      <c r="Y3" s="300"/>
      <c r="Z3" s="300"/>
      <c r="AA3" s="300"/>
      <c r="AB3" s="300"/>
      <c r="AC3" s="300"/>
      <c r="AD3" s="300"/>
      <c r="AE3" s="300"/>
      <c r="AF3" s="300"/>
      <c r="AG3" s="300"/>
      <c r="AH3" s="300"/>
      <c r="AI3" s="300"/>
      <c r="AJ3" s="300"/>
      <c r="AK3" s="300"/>
      <c r="AL3" s="300"/>
      <c r="AM3" s="300"/>
      <c r="AN3" s="300"/>
      <c r="AO3" s="300"/>
      <c r="AP3" s="300"/>
      <c r="AQ3" s="300"/>
      <c r="AR3" s="300"/>
      <c r="AS3" s="300"/>
      <c r="AT3" s="300"/>
      <c r="AU3" s="300"/>
      <c r="AV3" s="300"/>
      <c r="AW3" s="300"/>
      <c r="AX3" s="300"/>
      <c r="AY3" s="300"/>
      <c r="AZ3" s="300"/>
      <c r="BA3" s="300"/>
      <c r="BB3" s="300"/>
      <c r="BC3" s="300"/>
      <c r="BD3" s="300"/>
      <c r="BE3" s="300"/>
      <c r="BF3" s="300"/>
      <c r="BG3" s="300"/>
      <c r="BH3" s="300"/>
      <c r="BI3" s="300"/>
    </row>
    <row r="4" spans="1:61" ht="15.75" customHeight="1" thickBot="1">
      <c r="A4" s="300"/>
      <c r="B4" s="378" t="s">
        <v>64</v>
      </c>
      <c r="C4" s="379"/>
      <c r="D4" s="379"/>
      <c r="E4" s="379"/>
      <c r="F4" s="380"/>
      <c r="G4" s="300"/>
      <c r="H4" s="300"/>
      <c r="I4" s="300"/>
      <c r="J4" s="300"/>
      <c r="K4" s="300"/>
      <c r="L4" s="300"/>
      <c r="M4" s="300"/>
      <c r="N4" s="300"/>
      <c r="O4" s="369"/>
      <c r="P4" s="300"/>
      <c r="Q4" s="300"/>
      <c r="R4" s="300"/>
      <c r="S4" s="300"/>
      <c r="T4" s="300"/>
      <c r="U4" s="300"/>
      <c r="V4" s="300"/>
      <c r="W4" s="300"/>
      <c r="X4" s="300"/>
      <c r="Y4" s="300"/>
      <c r="Z4" s="300"/>
      <c r="AA4" s="300"/>
      <c r="AB4" s="300"/>
      <c r="AC4" s="300"/>
      <c r="AD4" s="300"/>
      <c r="AE4" s="300"/>
      <c r="AF4" s="300"/>
      <c r="AG4" s="300"/>
      <c r="AH4" s="300"/>
      <c r="AI4" s="300"/>
      <c r="AJ4" s="300"/>
      <c r="AK4" s="300"/>
      <c r="AL4" s="300"/>
      <c r="AM4" s="300"/>
      <c r="AN4" s="300"/>
      <c r="AO4" s="300"/>
      <c r="AP4" s="300"/>
      <c r="AQ4" s="300"/>
      <c r="AR4" s="300"/>
      <c r="AS4" s="300"/>
      <c r="AT4" s="300"/>
      <c r="AU4" s="300"/>
      <c r="AV4" s="300"/>
      <c r="AW4" s="300"/>
      <c r="AX4" s="300"/>
      <c r="AY4" s="300"/>
      <c r="AZ4" s="300"/>
      <c r="BA4" s="300"/>
      <c r="BB4" s="300"/>
      <c r="BC4" s="300"/>
      <c r="BD4" s="300"/>
      <c r="BE4" s="300"/>
      <c r="BF4" s="300"/>
      <c r="BG4" s="300"/>
      <c r="BH4" s="300"/>
      <c r="BI4" s="300"/>
    </row>
    <row r="5" spans="1:61" ht="15.75" customHeight="1" thickBot="1">
      <c r="A5" s="300"/>
      <c r="B5" s="381"/>
      <c r="C5" s="332" t="s">
        <v>65</v>
      </c>
      <c r="D5" s="333"/>
      <c r="E5" s="332" t="s">
        <v>66</v>
      </c>
      <c r="F5" s="333"/>
      <c r="G5" s="300"/>
      <c r="H5" s="300"/>
      <c r="I5" s="300"/>
      <c r="J5" s="300"/>
      <c r="K5" s="300"/>
      <c r="L5" s="300"/>
      <c r="M5" s="300"/>
      <c r="N5" s="300"/>
      <c r="O5" s="369"/>
      <c r="P5" s="300"/>
      <c r="Q5" s="300"/>
      <c r="R5" s="300"/>
      <c r="S5" s="300"/>
      <c r="T5" s="300"/>
      <c r="U5" s="300"/>
      <c r="V5" s="300"/>
      <c r="W5" s="300"/>
      <c r="X5" s="300"/>
      <c r="Y5" s="300"/>
      <c r="Z5" s="300"/>
      <c r="AA5" s="300"/>
      <c r="AB5" s="300"/>
      <c r="AC5" s="300"/>
      <c r="AD5" s="300"/>
      <c r="AE5" s="300"/>
      <c r="AF5" s="300"/>
      <c r="AG5" s="300"/>
      <c r="AH5" s="300"/>
      <c r="AI5" s="300"/>
      <c r="AJ5" s="300"/>
      <c r="AK5" s="300"/>
      <c r="AL5" s="300"/>
      <c r="AM5" s="300"/>
      <c r="AN5" s="300"/>
      <c r="AO5" s="300"/>
      <c r="AP5" s="300"/>
      <c r="AQ5" s="300"/>
      <c r="AR5" s="300"/>
      <c r="AS5" s="300"/>
      <c r="AT5" s="300"/>
      <c r="AU5" s="300"/>
      <c r="AV5" s="300"/>
      <c r="AW5" s="300"/>
      <c r="AX5" s="300"/>
      <c r="AY5" s="300"/>
      <c r="AZ5" s="300"/>
      <c r="BA5" s="300"/>
      <c r="BB5" s="300"/>
      <c r="BC5" s="300"/>
      <c r="BD5" s="300"/>
      <c r="BE5" s="300"/>
      <c r="BF5" s="300"/>
      <c r="BG5" s="300"/>
      <c r="BH5" s="300"/>
      <c r="BI5" s="300"/>
    </row>
    <row r="6" spans="1:61" ht="13.5" customHeight="1" thickBot="1">
      <c r="A6" s="300"/>
      <c r="B6" s="382"/>
      <c r="C6" s="313" t="s">
        <v>67</v>
      </c>
      <c r="D6" s="383" t="s">
        <v>68</v>
      </c>
      <c r="E6" s="301" t="s">
        <v>67</v>
      </c>
      <c r="F6" s="302" t="s">
        <v>68</v>
      </c>
      <c r="G6" s="300"/>
      <c r="H6" s="300"/>
      <c r="I6" s="300"/>
      <c r="J6" s="300"/>
      <c r="K6" s="300"/>
      <c r="L6" s="300"/>
      <c r="M6" s="300"/>
      <c r="N6" s="300"/>
      <c r="O6" s="384"/>
      <c r="P6" s="384"/>
      <c r="Q6" s="300"/>
      <c r="R6" s="300"/>
      <c r="S6" s="300"/>
      <c r="T6" s="300"/>
      <c r="U6" s="300"/>
      <c r="V6" s="300"/>
      <c r="W6" s="300"/>
      <c r="X6" s="300"/>
      <c r="Y6" s="300"/>
      <c r="Z6" s="300"/>
      <c r="AA6" s="300"/>
      <c r="AB6" s="300"/>
      <c r="AC6" s="300"/>
      <c r="AD6" s="300"/>
      <c r="AE6" s="300"/>
      <c r="AF6" s="300"/>
      <c r="AG6" s="300"/>
      <c r="AH6" s="300"/>
      <c r="AI6" s="300"/>
      <c r="AJ6" s="300"/>
      <c r="AK6" s="300"/>
      <c r="AL6" s="300"/>
      <c r="AM6" s="300"/>
      <c r="AN6" s="300"/>
      <c r="AO6" s="300"/>
      <c r="AP6" s="300"/>
      <c r="AQ6" s="300"/>
      <c r="AR6" s="300"/>
      <c r="AS6" s="300"/>
      <c r="AT6" s="300"/>
      <c r="AU6" s="300"/>
      <c r="AV6" s="300"/>
      <c r="AW6" s="300"/>
      <c r="AX6" s="300"/>
      <c r="AY6" s="300"/>
      <c r="AZ6" s="300"/>
      <c r="BA6" s="300"/>
      <c r="BB6" s="300"/>
      <c r="BC6" s="300"/>
      <c r="BD6" s="300"/>
      <c r="BE6" s="300"/>
      <c r="BF6" s="300"/>
      <c r="BG6" s="300"/>
      <c r="BH6" s="300"/>
      <c r="BI6" s="300"/>
    </row>
    <row r="7" spans="1:61" s="31" customFormat="1" ht="13.9" thickBot="1">
      <c r="A7" s="385"/>
      <c r="B7" s="386" t="s">
        <v>69</v>
      </c>
      <c r="C7" s="387">
        <f>SUM(C8:C19)</f>
        <v>673524</v>
      </c>
      <c r="D7" s="383">
        <f>SUM(D8:D19)</f>
        <v>1</v>
      </c>
      <c r="E7" s="262">
        <v>22808796</v>
      </c>
      <c r="F7" s="263">
        <v>0.99999999999999989</v>
      </c>
      <c r="G7" s="300"/>
      <c r="H7" s="385"/>
      <c r="I7" s="385"/>
      <c r="J7" s="385"/>
      <c r="K7" s="385"/>
      <c r="L7" s="385"/>
      <c r="M7" s="385"/>
      <c r="N7" s="385"/>
      <c r="O7" s="384"/>
      <c r="P7" s="384"/>
      <c r="Q7" s="385"/>
      <c r="R7" s="385"/>
      <c r="S7" s="385"/>
      <c r="T7" s="385"/>
      <c r="U7" s="385"/>
      <c r="V7" s="385"/>
      <c r="W7" s="385"/>
      <c r="X7" s="385"/>
      <c r="Y7" s="385"/>
      <c r="Z7" s="385"/>
      <c r="AA7" s="385"/>
      <c r="AB7" s="385"/>
      <c r="AC7" s="385"/>
      <c r="AD7" s="385"/>
      <c r="AE7" s="385"/>
      <c r="AF7" s="385"/>
      <c r="AG7" s="385"/>
      <c r="AH7" s="385"/>
      <c r="AI7" s="385"/>
      <c r="AJ7" s="385"/>
      <c r="AK7" s="385"/>
      <c r="AL7" s="385"/>
      <c r="AM7" s="385"/>
      <c r="AN7" s="385"/>
      <c r="AO7" s="385"/>
      <c r="AP7" s="385"/>
      <c r="AQ7" s="385"/>
      <c r="AR7" s="385"/>
      <c r="AS7" s="385"/>
      <c r="AT7" s="385"/>
      <c r="AU7" s="385"/>
      <c r="AV7" s="385"/>
      <c r="AW7" s="385"/>
      <c r="AX7" s="385"/>
      <c r="AY7" s="385"/>
      <c r="AZ7" s="385"/>
      <c r="BA7" s="385"/>
      <c r="BB7" s="385"/>
      <c r="BC7" s="385"/>
      <c r="BD7" s="385"/>
      <c r="BE7" s="385"/>
      <c r="BF7" s="385"/>
      <c r="BG7" s="385"/>
      <c r="BH7" s="385"/>
      <c r="BI7" s="385"/>
    </row>
    <row r="8" spans="1:61">
      <c r="A8" s="300"/>
      <c r="B8" s="388" t="s">
        <v>70</v>
      </c>
      <c r="C8" s="389">
        <f>'NoE 1DGT--'!Q22</f>
        <v>356</v>
      </c>
      <c r="D8" s="390">
        <f>C8/$C$7</f>
        <v>5.2856319893574691E-4</v>
      </c>
      <c r="E8" s="264">
        <v>16750</v>
      </c>
      <c r="F8" s="265">
        <v>7.3436581220683462E-4</v>
      </c>
      <c r="G8" s="300"/>
      <c r="H8" s="300"/>
      <c r="I8" s="300"/>
      <c r="J8" s="300"/>
      <c r="K8" s="300"/>
      <c r="L8" s="300"/>
      <c r="M8" s="300"/>
      <c r="N8" s="300"/>
      <c r="O8" s="369"/>
      <c r="P8" s="300"/>
      <c r="Q8" s="300"/>
      <c r="R8" s="300"/>
      <c r="S8" s="300"/>
      <c r="T8" s="300"/>
      <c r="U8" s="300"/>
      <c r="V8" s="300"/>
      <c r="W8" s="300"/>
      <c r="X8" s="300"/>
      <c r="Y8" s="300"/>
      <c r="Z8" s="300"/>
      <c r="AA8" s="300"/>
      <c r="AB8" s="300"/>
      <c r="AC8" s="300"/>
      <c r="AD8" s="300"/>
      <c r="AE8" s="300"/>
      <c r="AF8" s="300"/>
      <c r="AG8" s="300"/>
      <c r="AH8" s="300"/>
      <c r="AI8" s="300"/>
      <c r="AJ8" s="300"/>
      <c r="AK8" s="300"/>
      <c r="AL8" s="300"/>
      <c r="AM8" s="300"/>
      <c r="AN8" s="300"/>
      <c r="AO8" s="300"/>
      <c r="AP8" s="300"/>
      <c r="AQ8" s="300"/>
      <c r="AR8" s="300"/>
      <c r="AS8" s="300"/>
      <c r="AT8" s="300"/>
      <c r="AU8" s="300"/>
      <c r="AV8" s="300"/>
      <c r="AW8" s="300"/>
      <c r="AX8" s="300"/>
      <c r="AY8" s="300"/>
      <c r="AZ8" s="300"/>
      <c r="BA8" s="300"/>
      <c r="BB8" s="300"/>
      <c r="BC8" s="300"/>
      <c r="BD8" s="300"/>
      <c r="BE8" s="300"/>
      <c r="BF8" s="300"/>
      <c r="BG8" s="300"/>
      <c r="BH8" s="300"/>
      <c r="BI8" s="300"/>
    </row>
    <row r="9" spans="1:61">
      <c r="A9" s="300"/>
      <c r="B9" s="381" t="s">
        <v>42</v>
      </c>
      <c r="C9" s="391">
        <f>'NoE 1DGT--'!Q28</f>
        <v>54953</v>
      </c>
      <c r="D9" s="392">
        <f t="shared" ref="D9:D19" si="0">C9/$C$7</f>
        <v>8.1590262559314883E-2</v>
      </c>
      <c r="E9" s="266">
        <v>1980884</v>
      </c>
      <c r="F9" s="267">
        <v>8.6847372390896918E-2</v>
      </c>
      <c r="G9" s="300"/>
      <c r="H9" s="300"/>
      <c r="I9" s="300"/>
      <c r="J9" s="300"/>
      <c r="K9" s="300"/>
      <c r="L9" s="300"/>
      <c r="M9" s="300"/>
      <c r="N9" s="300"/>
      <c r="O9" s="369"/>
      <c r="P9" s="300"/>
      <c r="Q9" s="300"/>
      <c r="R9" s="300"/>
      <c r="S9" s="300"/>
      <c r="T9" s="300"/>
      <c r="U9" s="300"/>
      <c r="V9" s="300"/>
      <c r="W9" s="300"/>
      <c r="X9" s="300"/>
      <c r="Y9" s="300"/>
      <c r="Z9" s="300"/>
      <c r="AA9" s="300"/>
      <c r="AB9" s="300"/>
      <c r="AC9" s="300"/>
      <c r="AD9" s="300"/>
      <c r="AE9" s="300"/>
      <c r="AF9" s="300"/>
      <c r="AG9" s="300"/>
      <c r="AH9" s="300"/>
      <c r="AI9" s="300"/>
      <c r="AJ9" s="300"/>
      <c r="AK9" s="300"/>
      <c r="AL9" s="300"/>
      <c r="AM9" s="300"/>
      <c r="AN9" s="300"/>
      <c r="AO9" s="300"/>
      <c r="AP9" s="300"/>
      <c r="AQ9" s="300"/>
      <c r="AR9" s="300"/>
      <c r="AS9" s="300"/>
      <c r="AT9" s="300"/>
      <c r="AU9" s="300"/>
      <c r="AV9" s="300"/>
      <c r="AW9" s="300"/>
      <c r="AX9" s="300"/>
      <c r="AY9" s="300"/>
      <c r="AZ9" s="300"/>
      <c r="BA9" s="300"/>
      <c r="BB9" s="300"/>
      <c r="BC9" s="300"/>
      <c r="BD9" s="300"/>
      <c r="BE9" s="300"/>
      <c r="BF9" s="300"/>
      <c r="BG9" s="300"/>
      <c r="BH9" s="300"/>
      <c r="BI9" s="300"/>
    </row>
    <row r="10" spans="1:61">
      <c r="A10" s="300"/>
      <c r="B10" s="381" t="s">
        <v>71</v>
      </c>
      <c r="C10" s="391">
        <f>'NoE 1DGT--'!Q34</f>
        <v>1259</v>
      </c>
      <c r="D10" s="392">
        <f t="shared" si="0"/>
        <v>1.8692726614047903E-3</v>
      </c>
      <c r="E10" s="266">
        <v>172622</v>
      </c>
      <c r="F10" s="267">
        <v>7.5682206110309373E-3</v>
      </c>
      <c r="G10" s="300"/>
      <c r="H10" s="300"/>
      <c r="I10" s="300"/>
      <c r="J10" s="300"/>
      <c r="K10" s="300"/>
      <c r="L10" s="300"/>
      <c r="M10" s="300"/>
      <c r="N10" s="300"/>
      <c r="O10" s="369"/>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300"/>
      <c r="BG10" s="300"/>
      <c r="BH10" s="300"/>
      <c r="BI10" s="300"/>
    </row>
    <row r="11" spans="1:61">
      <c r="A11" s="300"/>
      <c r="B11" s="381" t="s">
        <v>72</v>
      </c>
      <c r="C11" s="391">
        <f>'NoE 1DGT--'!Q40</f>
        <v>1652</v>
      </c>
      <c r="D11" s="392">
        <f t="shared" si="0"/>
        <v>2.4527707995557692E-3</v>
      </c>
      <c r="E11" s="266">
        <v>76215</v>
      </c>
      <c r="F11" s="267">
        <v>3.3414740523787403E-3</v>
      </c>
      <c r="G11" s="300"/>
      <c r="H11" s="300"/>
      <c r="I11" s="300"/>
      <c r="J11" s="300"/>
      <c r="K11" s="300"/>
      <c r="L11" s="300"/>
      <c r="M11" s="300"/>
      <c r="N11" s="300"/>
      <c r="O11" s="369"/>
      <c r="P11" s="300"/>
      <c r="Q11" s="300"/>
      <c r="R11" s="300"/>
      <c r="S11" s="300"/>
      <c r="T11" s="300"/>
      <c r="U11" s="300"/>
      <c r="V11" s="300"/>
      <c r="W11" s="300"/>
      <c r="X11" s="300"/>
      <c r="Y11" s="300"/>
      <c r="Z11" s="300"/>
      <c r="AA11" s="300"/>
      <c r="AB11" s="300"/>
      <c r="AC11" s="300"/>
      <c r="AD11" s="300"/>
      <c r="AE11" s="300"/>
      <c r="AF11" s="300"/>
      <c r="AG11" s="300"/>
      <c r="AH11" s="300"/>
      <c r="AI11" s="300"/>
      <c r="AJ11" s="300"/>
      <c r="AK11" s="300"/>
      <c r="AL11" s="300"/>
      <c r="AM11" s="300"/>
      <c r="AN11" s="300"/>
      <c r="AO11" s="300"/>
      <c r="AP11" s="300"/>
      <c r="AQ11" s="300"/>
      <c r="AR11" s="300"/>
      <c r="AS11" s="300"/>
      <c r="AT11" s="300"/>
      <c r="AU11" s="300"/>
      <c r="AV11" s="300"/>
      <c r="AW11" s="300"/>
      <c r="AX11" s="300"/>
      <c r="AY11" s="300"/>
      <c r="AZ11" s="300"/>
      <c r="BA11" s="300"/>
      <c r="BB11" s="300"/>
      <c r="BC11" s="300"/>
      <c r="BD11" s="300"/>
      <c r="BE11" s="300"/>
      <c r="BF11" s="300"/>
      <c r="BG11" s="300"/>
      <c r="BH11" s="300"/>
      <c r="BI11" s="300"/>
    </row>
    <row r="12" spans="1:61">
      <c r="A12" s="300"/>
      <c r="B12" s="381" t="s">
        <v>48</v>
      </c>
      <c r="C12" s="391">
        <f>'NoE 1DGT--'!Q46</f>
        <v>106254</v>
      </c>
      <c r="D12" s="392">
        <f t="shared" si="0"/>
        <v>0.15775829814527767</v>
      </c>
      <c r="E12" s="266">
        <v>3544252</v>
      </c>
      <c r="F12" s="267">
        <v>0.15538970141168346</v>
      </c>
      <c r="G12" s="300"/>
      <c r="H12" s="300"/>
      <c r="I12" s="300"/>
      <c r="J12" s="300"/>
      <c r="K12" s="300"/>
      <c r="L12" s="300"/>
      <c r="M12" s="300"/>
      <c r="N12" s="300"/>
      <c r="O12" s="369"/>
      <c r="P12" s="300"/>
      <c r="Q12" s="300"/>
      <c r="R12" s="300"/>
      <c r="S12" s="300"/>
      <c r="T12" s="300"/>
      <c r="U12" s="300"/>
      <c r="V12" s="300"/>
      <c r="W12" s="300"/>
      <c r="X12" s="300"/>
      <c r="Y12" s="300"/>
      <c r="Z12" s="300"/>
      <c r="AA12" s="300"/>
      <c r="AB12" s="300"/>
      <c r="AC12" s="300"/>
      <c r="AD12" s="300"/>
      <c r="AE12" s="300"/>
      <c r="AF12" s="300"/>
      <c r="AG12" s="300"/>
      <c r="AH12" s="300"/>
      <c r="AI12" s="300"/>
      <c r="AJ12" s="300"/>
      <c r="AK12" s="300"/>
      <c r="AL12" s="300"/>
      <c r="AM12" s="300"/>
      <c r="AN12" s="300"/>
      <c r="AO12" s="300"/>
      <c r="AP12" s="300"/>
      <c r="AQ12" s="300"/>
      <c r="AR12" s="300"/>
      <c r="AS12" s="300"/>
      <c r="AT12" s="300"/>
      <c r="AU12" s="300"/>
      <c r="AV12" s="300"/>
      <c r="AW12" s="300"/>
      <c r="AX12" s="300"/>
      <c r="AY12" s="300"/>
      <c r="AZ12" s="300"/>
      <c r="BA12" s="300"/>
      <c r="BB12" s="300"/>
      <c r="BC12" s="300"/>
      <c r="BD12" s="300"/>
      <c r="BE12" s="300"/>
      <c r="BF12" s="300"/>
      <c r="BG12" s="300"/>
      <c r="BH12" s="300"/>
      <c r="BI12" s="300"/>
    </row>
    <row r="13" spans="1:61">
      <c r="A13" s="300"/>
      <c r="B13" s="381" t="s">
        <v>73</v>
      </c>
      <c r="C13" s="391">
        <f>'NoE 1DGT--'!Q52</f>
        <v>137186</v>
      </c>
      <c r="D13" s="392">
        <f t="shared" si="0"/>
        <v>0.20368390732921174</v>
      </c>
      <c r="E13" s="266">
        <v>5558164</v>
      </c>
      <c r="F13" s="267">
        <v>0.24368511165604709</v>
      </c>
      <c r="G13" s="300"/>
      <c r="H13" s="300"/>
      <c r="I13" s="300"/>
      <c r="J13" s="300"/>
      <c r="K13" s="300"/>
      <c r="L13" s="300"/>
      <c r="M13" s="300"/>
      <c r="N13" s="300"/>
      <c r="O13" s="369"/>
      <c r="P13" s="300"/>
      <c r="Q13" s="300"/>
      <c r="R13" s="300"/>
      <c r="S13" s="300"/>
      <c r="T13" s="300"/>
      <c r="U13" s="300"/>
      <c r="V13" s="300"/>
      <c r="W13" s="300"/>
      <c r="X13" s="300"/>
      <c r="Y13" s="300"/>
      <c r="Z13" s="300"/>
      <c r="AA13" s="300"/>
      <c r="AB13" s="300"/>
      <c r="AC13" s="300"/>
      <c r="AD13" s="300"/>
      <c r="AE13" s="300"/>
      <c r="AF13" s="300"/>
      <c r="AG13" s="300"/>
      <c r="AH13" s="300"/>
      <c r="AI13" s="300"/>
      <c r="AJ13" s="300"/>
      <c r="AK13" s="300"/>
      <c r="AL13" s="300"/>
      <c r="AM13" s="300"/>
      <c r="AN13" s="300"/>
      <c r="AO13" s="300"/>
      <c r="AP13" s="300"/>
      <c r="AQ13" s="300"/>
      <c r="AR13" s="300"/>
      <c r="AS13" s="300"/>
      <c r="AT13" s="300"/>
      <c r="AU13" s="300"/>
      <c r="AV13" s="300"/>
      <c r="AW13" s="300"/>
      <c r="AX13" s="300"/>
      <c r="AY13" s="300"/>
      <c r="AZ13" s="300"/>
      <c r="BA13" s="300"/>
      <c r="BB13" s="300"/>
      <c r="BC13" s="300"/>
      <c r="BD13" s="300"/>
      <c r="BE13" s="300"/>
      <c r="BF13" s="300"/>
      <c r="BG13" s="300"/>
      <c r="BH13" s="300"/>
      <c r="BI13" s="300"/>
    </row>
    <row r="14" spans="1:61">
      <c r="A14" s="300"/>
      <c r="B14" s="381" t="s">
        <v>74</v>
      </c>
      <c r="C14" s="391">
        <f>'NoE 1DGT--'!Q58</f>
        <v>36048</v>
      </c>
      <c r="D14" s="392">
        <f t="shared" si="0"/>
        <v>5.352147807650507E-2</v>
      </c>
      <c r="E14" s="266">
        <v>1218570</v>
      </c>
      <c r="F14" s="267">
        <v>5.3425441658560148E-2</v>
      </c>
      <c r="G14" s="300"/>
      <c r="H14" s="300"/>
      <c r="I14" s="300"/>
      <c r="J14" s="300"/>
      <c r="K14" s="300"/>
      <c r="L14" s="300"/>
      <c r="M14" s="300"/>
      <c r="N14" s="300"/>
      <c r="O14" s="369"/>
      <c r="P14" s="300"/>
      <c r="Q14" s="300"/>
      <c r="R14" s="300"/>
      <c r="S14" s="300"/>
      <c r="T14" s="300"/>
      <c r="U14" s="300"/>
      <c r="V14" s="300"/>
      <c r="W14" s="300"/>
      <c r="X14" s="300"/>
      <c r="Y14" s="300"/>
      <c r="Z14" s="300"/>
      <c r="AA14" s="300"/>
      <c r="AB14" s="300"/>
      <c r="AC14" s="300"/>
      <c r="AD14" s="300"/>
      <c r="AE14" s="300"/>
      <c r="AF14" s="300"/>
      <c r="AG14" s="300"/>
      <c r="AH14" s="300"/>
      <c r="AI14" s="300"/>
      <c r="AJ14" s="300"/>
      <c r="AK14" s="300"/>
      <c r="AL14" s="300"/>
      <c r="AM14" s="300"/>
      <c r="AN14" s="300"/>
      <c r="AO14" s="300"/>
      <c r="AP14" s="300"/>
      <c r="AQ14" s="300"/>
      <c r="AR14" s="300"/>
      <c r="AS14" s="300"/>
      <c r="AT14" s="300"/>
      <c r="AU14" s="300"/>
      <c r="AV14" s="300"/>
      <c r="AW14" s="300"/>
      <c r="AX14" s="300"/>
      <c r="AY14" s="300"/>
      <c r="AZ14" s="300"/>
      <c r="BA14" s="300"/>
      <c r="BB14" s="300"/>
      <c r="BC14" s="300"/>
      <c r="BD14" s="300"/>
      <c r="BE14" s="300"/>
      <c r="BF14" s="300"/>
      <c r="BG14" s="300"/>
      <c r="BH14" s="300"/>
      <c r="BI14" s="300"/>
    </row>
    <row r="15" spans="1:61">
      <c r="A15" s="300"/>
      <c r="B15" s="381" t="s">
        <v>75</v>
      </c>
      <c r="C15" s="391">
        <f>'NoE 1DGT--'!Q64</f>
        <v>30692</v>
      </c>
      <c r="D15" s="392">
        <f t="shared" si="0"/>
        <v>4.5569274443078497E-2</v>
      </c>
      <c r="E15" s="266">
        <v>1729105</v>
      </c>
      <c r="F15" s="267">
        <v>7.5808692400949174E-2</v>
      </c>
      <c r="G15" s="300"/>
      <c r="H15" s="300"/>
      <c r="I15" s="300"/>
      <c r="J15" s="300"/>
      <c r="K15" s="300"/>
      <c r="L15" s="300"/>
      <c r="M15" s="300"/>
      <c r="N15" s="300"/>
      <c r="O15" s="369"/>
      <c r="P15" s="300"/>
      <c r="Q15" s="300"/>
      <c r="R15" s="300"/>
      <c r="S15" s="300"/>
      <c r="T15" s="300"/>
      <c r="U15" s="300"/>
      <c r="V15" s="300"/>
      <c r="W15" s="300"/>
      <c r="X15" s="300"/>
      <c r="Y15" s="300"/>
      <c r="Z15" s="300"/>
      <c r="AA15" s="300"/>
      <c r="AB15" s="300"/>
      <c r="AC15" s="300"/>
      <c r="AD15" s="300"/>
      <c r="AE15" s="300"/>
      <c r="AF15" s="300"/>
      <c r="AG15" s="300"/>
      <c r="AH15" s="300"/>
      <c r="AI15" s="300"/>
      <c r="AJ15" s="300"/>
      <c r="AK15" s="300"/>
      <c r="AL15" s="300"/>
      <c r="AM15" s="300"/>
      <c r="AN15" s="300"/>
      <c r="AO15" s="300"/>
      <c r="AP15" s="300"/>
      <c r="AQ15" s="300"/>
      <c r="AR15" s="300"/>
      <c r="AS15" s="300"/>
      <c r="AT15" s="300"/>
      <c r="AU15" s="300"/>
      <c r="AV15" s="300"/>
      <c r="AW15" s="300"/>
      <c r="AX15" s="300"/>
      <c r="AY15" s="300"/>
      <c r="AZ15" s="300"/>
      <c r="BA15" s="300"/>
      <c r="BB15" s="300"/>
      <c r="BC15" s="300"/>
      <c r="BD15" s="300"/>
      <c r="BE15" s="300"/>
      <c r="BF15" s="300"/>
      <c r="BG15" s="300"/>
      <c r="BH15" s="300"/>
      <c r="BI15" s="300"/>
    </row>
    <row r="16" spans="1:61">
      <c r="A16" s="300"/>
      <c r="B16" s="381" t="s">
        <v>76</v>
      </c>
      <c r="C16" s="391">
        <f>'NoE 1DGT--'!Q70</f>
        <v>55616</v>
      </c>
      <c r="D16" s="392">
        <f t="shared" si="0"/>
        <v>8.257463728092837E-2</v>
      </c>
      <c r="E16" s="266">
        <v>1200868</v>
      </c>
      <c r="F16" s="267">
        <v>5.2649337562578925E-2</v>
      </c>
      <c r="G16" s="300"/>
      <c r="H16" s="300"/>
      <c r="I16" s="300"/>
      <c r="J16" s="300"/>
      <c r="K16" s="300"/>
      <c r="L16" s="300"/>
      <c r="M16" s="300"/>
      <c r="N16" s="300"/>
      <c r="O16" s="369"/>
      <c r="P16" s="300"/>
      <c r="Q16" s="300"/>
      <c r="R16" s="300"/>
      <c r="S16" s="300"/>
      <c r="T16" s="300"/>
      <c r="U16" s="300"/>
      <c r="V16" s="300"/>
      <c r="W16" s="300"/>
      <c r="X16" s="300"/>
      <c r="Y16" s="300"/>
      <c r="Z16" s="300"/>
      <c r="AA16" s="300"/>
      <c r="AB16" s="300"/>
      <c r="AC16" s="300"/>
      <c r="AD16" s="300"/>
      <c r="AE16" s="300"/>
      <c r="AF16" s="300"/>
      <c r="AG16" s="300"/>
      <c r="AH16" s="300"/>
      <c r="AI16" s="300"/>
      <c r="AJ16" s="300"/>
      <c r="AK16" s="300"/>
      <c r="AL16" s="300"/>
      <c r="AM16" s="300"/>
      <c r="AN16" s="300"/>
      <c r="AO16" s="300"/>
      <c r="AP16" s="300"/>
      <c r="AQ16" s="300"/>
      <c r="AR16" s="300"/>
      <c r="AS16" s="300"/>
      <c r="AT16" s="300"/>
      <c r="AU16" s="300"/>
      <c r="AV16" s="300"/>
      <c r="AW16" s="300"/>
      <c r="AX16" s="300"/>
      <c r="AY16" s="300"/>
      <c r="AZ16" s="300"/>
      <c r="BA16" s="300"/>
      <c r="BB16" s="300"/>
      <c r="BC16" s="300"/>
      <c r="BD16" s="300"/>
      <c r="BE16" s="300"/>
      <c r="BF16" s="300"/>
      <c r="BG16" s="300"/>
      <c r="BH16" s="300"/>
      <c r="BI16" s="300"/>
    </row>
    <row r="17" spans="2:6">
      <c r="B17" s="381" t="s">
        <v>77</v>
      </c>
      <c r="C17" s="391">
        <f>'NoE 1DGT--'!Q76</f>
        <v>32836</v>
      </c>
      <c r="D17" s="392">
        <f t="shared" si="0"/>
        <v>4.8752531461388159E-2</v>
      </c>
      <c r="E17" s="266">
        <v>1345230</v>
      </c>
      <c r="F17" s="267">
        <v>5.897856248089553E-2</v>
      </c>
    </row>
    <row r="18" spans="2:6">
      <c r="B18" s="381" t="s">
        <v>78</v>
      </c>
      <c r="C18" s="391">
        <f>'NoE 1DGT--'!Q82</f>
        <v>160898</v>
      </c>
      <c r="D18" s="392">
        <f t="shared" si="0"/>
        <v>0.23888977972574102</v>
      </c>
      <c r="E18" s="266">
        <v>4425375</v>
      </c>
      <c r="F18" s="267">
        <v>0.19402054365342214</v>
      </c>
    </row>
    <row r="19" spans="2:6">
      <c r="B19" s="381" t="s">
        <v>79</v>
      </c>
      <c r="C19" s="391">
        <f>'NoE 1DGT--'!Q88</f>
        <v>55774</v>
      </c>
      <c r="D19" s="392">
        <f t="shared" si="0"/>
        <v>8.2809224318658281E-2</v>
      </c>
      <c r="E19" s="266">
        <v>1540761</v>
      </c>
      <c r="F19" s="267">
        <v>6.7551176309350133E-2</v>
      </c>
    </row>
    <row r="20" spans="2:6">
      <c r="B20" s="381"/>
      <c r="C20" s="393"/>
      <c r="D20" s="392"/>
      <c r="E20" s="266"/>
      <c r="F20" s="267"/>
    </row>
    <row r="21" spans="2:6">
      <c r="B21" s="381" t="s">
        <v>80</v>
      </c>
      <c r="C21" s="393">
        <f>C9</f>
        <v>54953</v>
      </c>
      <c r="D21" s="392">
        <f>C21/$C$7</f>
        <v>8.1590262559314883E-2</v>
      </c>
      <c r="E21" s="266">
        <v>1980884</v>
      </c>
      <c r="F21" s="267">
        <v>8.6847372390896918E-2</v>
      </c>
    </row>
    <row r="22" spans="2:6">
      <c r="B22" s="381" t="s">
        <v>48</v>
      </c>
      <c r="C22" s="393">
        <f>C12</f>
        <v>106254</v>
      </c>
      <c r="D22" s="392">
        <f>C22/$C$7</f>
        <v>0.15775829814527767</v>
      </c>
      <c r="E22" s="266">
        <v>3544252</v>
      </c>
      <c r="F22" s="267">
        <v>0.15538970141168346</v>
      </c>
    </row>
    <row r="23" spans="2:6">
      <c r="B23" s="381" t="s">
        <v>81</v>
      </c>
      <c r="C23" s="393">
        <f>C13</f>
        <v>137186</v>
      </c>
      <c r="D23" s="392">
        <f>C23/$C$7</f>
        <v>0.20368390732921174</v>
      </c>
      <c r="E23" s="266">
        <v>5558164</v>
      </c>
      <c r="F23" s="267">
        <v>0.24368511165604709</v>
      </c>
    </row>
    <row r="24" spans="2:6" ht="14.25" customHeight="1" thickBot="1">
      <c r="B24" s="394" t="s">
        <v>82</v>
      </c>
      <c r="C24" s="395">
        <f>C14+C15+C16+C17+C18+C19</f>
        <v>371864</v>
      </c>
      <c r="D24" s="396">
        <f>C24/$C$7</f>
        <v>0.55211692530629941</v>
      </c>
      <c r="E24" s="268">
        <v>11459909</v>
      </c>
      <c r="F24" s="269">
        <v>0.50243375406575608</v>
      </c>
    </row>
    <row r="25" spans="2:6">
      <c r="B25" s="397"/>
      <c r="C25" s="303"/>
      <c r="D25" s="398"/>
      <c r="E25" s="303"/>
      <c r="F25" s="304"/>
    </row>
    <row r="26" spans="2:6" ht="13.9" thickBot="1">
      <c r="B26" s="399"/>
      <c r="C26" s="305"/>
      <c r="D26" s="400"/>
      <c r="E26" s="305"/>
      <c r="F26" s="306"/>
    </row>
    <row r="27" spans="2:6" ht="15.75" customHeight="1" thickBot="1">
      <c r="B27" s="334" t="s">
        <v>83</v>
      </c>
      <c r="C27" s="401"/>
      <c r="D27" s="401"/>
      <c r="E27" s="401"/>
      <c r="F27" s="402"/>
    </row>
    <row r="28" spans="2:6" ht="15.75" customHeight="1" thickBot="1">
      <c r="B28" s="403"/>
      <c r="C28" s="334" t="s">
        <v>65</v>
      </c>
      <c r="D28" s="335"/>
      <c r="E28" s="334" t="s">
        <v>66</v>
      </c>
      <c r="F28" s="335"/>
    </row>
    <row r="29" spans="2:6" ht="13.9" thickBot="1">
      <c r="B29" s="404"/>
      <c r="C29" s="307" t="s">
        <v>67</v>
      </c>
      <c r="D29" s="405" t="s">
        <v>68</v>
      </c>
      <c r="E29" s="307" t="s">
        <v>67</v>
      </c>
      <c r="F29" s="308" t="s">
        <v>68</v>
      </c>
    </row>
    <row r="30" spans="2:6" ht="13.9" thickBot="1">
      <c r="B30" s="406" t="s">
        <v>69</v>
      </c>
      <c r="C30" s="407">
        <f>SUM(C31:C42)</f>
        <v>1976404</v>
      </c>
      <c r="D30" s="408">
        <f>SUM(D31:D42)</f>
        <v>1</v>
      </c>
      <c r="E30" s="270">
        <v>83211291</v>
      </c>
      <c r="F30" s="271">
        <v>1</v>
      </c>
    </row>
    <row r="31" spans="2:6">
      <c r="B31" s="409" t="s">
        <v>70</v>
      </c>
      <c r="C31" s="410">
        <f>'EMP 1DGT--'!Q22</f>
        <v>3197</v>
      </c>
      <c r="D31" s="411">
        <f>C31/$C$30</f>
        <v>1.6175842590887288E-3</v>
      </c>
      <c r="E31" s="272">
        <v>158280</v>
      </c>
      <c r="F31" s="273">
        <v>1.9021457076059546E-3</v>
      </c>
    </row>
    <row r="32" spans="2:6">
      <c r="B32" s="404" t="s">
        <v>42</v>
      </c>
      <c r="C32" s="412">
        <f>'EMP 1DGT--'!Q28</f>
        <v>370367</v>
      </c>
      <c r="D32" s="413">
        <f t="shared" ref="D32:D42" si="1">C32/$C$30</f>
        <v>0.18739437888205043</v>
      </c>
      <c r="E32" s="274">
        <v>15245314</v>
      </c>
      <c r="F32" s="275">
        <v>0.18321208356207333</v>
      </c>
    </row>
    <row r="33" spans="2:6">
      <c r="B33" s="404" t="s">
        <v>71</v>
      </c>
      <c r="C33" s="412">
        <f>'EMP 1DGT--'!Q34</f>
        <v>5463</v>
      </c>
      <c r="D33" s="413">
        <f t="shared" si="1"/>
        <v>2.7641109813580623E-3</v>
      </c>
      <c r="E33" s="274">
        <v>415241</v>
      </c>
      <c r="F33" s="275">
        <v>4.9902001880970694E-3</v>
      </c>
    </row>
    <row r="34" spans="2:6">
      <c r="B34" s="404" t="s">
        <v>72</v>
      </c>
      <c r="C34" s="412">
        <f>'EMP 1DGT--'!Q40</f>
        <v>18785</v>
      </c>
      <c r="D34" s="413">
        <f t="shared" si="1"/>
        <v>9.5046356918929535E-3</v>
      </c>
      <c r="E34" s="274">
        <v>727073</v>
      </c>
      <c r="F34" s="275">
        <v>8.737672391118171E-3</v>
      </c>
    </row>
    <row r="35" spans="2:6">
      <c r="B35" s="404" t="s">
        <v>48</v>
      </c>
      <c r="C35" s="412">
        <f>'EMP 1DGT--'!Q46</f>
        <v>278812</v>
      </c>
      <c r="D35" s="413">
        <f t="shared" si="1"/>
        <v>0.14107034796529455</v>
      </c>
      <c r="E35" s="274">
        <v>11478897</v>
      </c>
      <c r="F35" s="275">
        <v>0.13794879110816824</v>
      </c>
    </row>
    <row r="36" spans="2:6">
      <c r="B36" s="404" t="s">
        <v>73</v>
      </c>
      <c r="C36" s="412">
        <f>'EMP 1DGT--'!Q52</f>
        <v>455005</v>
      </c>
      <c r="D36" s="414">
        <f t="shared" si="1"/>
        <v>0.23021861927014922</v>
      </c>
      <c r="E36" s="276">
        <v>19775630</v>
      </c>
      <c r="F36" s="275">
        <v>0.23765560853995163</v>
      </c>
    </row>
    <row r="37" spans="2:6">
      <c r="B37" s="404" t="s">
        <v>74</v>
      </c>
      <c r="C37" s="412">
        <f>'EMP 1DGT--'!Q58</f>
        <v>121322</v>
      </c>
      <c r="D37" s="413">
        <f t="shared" si="1"/>
        <v>6.1385222859293952E-2</v>
      </c>
      <c r="E37" s="274">
        <v>5348894</v>
      </c>
      <c r="F37" s="275">
        <v>6.4280867845206244E-2</v>
      </c>
    </row>
    <row r="38" spans="2:6">
      <c r="B38" s="404" t="s">
        <v>75</v>
      </c>
      <c r="C38" s="412">
        <f>'EMP 1DGT--'!Q64</f>
        <v>120683</v>
      </c>
      <c r="D38" s="413">
        <f t="shared" si="1"/>
        <v>6.1061908395247125E-2</v>
      </c>
      <c r="E38" s="274">
        <v>8490024</v>
      </c>
      <c r="F38" s="275">
        <v>0.10202971132847825</v>
      </c>
    </row>
    <row r="39" spans="2:6">
      <c r="B39" s="404" t="s">
        <v>76</v>
      </c>
      <c r="C39" s="412">
        <f>'EMP 1DGT--'!Q70</f>
        <v>106684</v>
      </c>
      <c r="D39" s="413">
        <f t="shared" si="1"/>
        <v>5.3978842382427887E-2</v>
      </c>
      <c r="E39" s="274">
        <v>3699719</v>
      </c>
      <c r="F39" s="275">
        <v>4.4461742577698977E-2</v>
      </c>
    </row>
    <row r="40" spans="2:6">
      <c r="B40" s="404" t="s">
        <v>77</v>
      </c>
      <c r="C40" s="412">
        <f>'EMP 1DGT--'!Q76</f>
        <v>64179</v>
      </c>
      <c r="D40" s="413">
        <f t="shared" si="1"/>
        <v>3.2472611874900074E-2</v>
      </c>
      <c r="E40" s="274">
        <v>2283513</v>
      </c>
      <c r="F40" s="275">
        <v>2.7442345534574149E-2</v>
      </c>
    </row>
    <row r="41" spans="2:6">
      <c r="B41" s="404" t="s">
        <v>78</v>
      </c>
      <c r="C41" s="412">
        <f>'EMP 1DGT--'!Q82</f>
        <v>272205</v>
      </c>
      <c r="D41" s="413">
        <f t="shared" si="1"/>
        <v>0.13772740795910149</v>
      </c>
      <c r="E41" s="274">
        <v>9247663</v>
      </c>
      <c r="F41" s="275">
        <v>0.11113471367725805</v>
      </c>
    </row>
    <row r="42" spans="2:6">
      <c r="B42" s="404" t="s">
        <v>79</v>
      </c>
      <c r="C42" s="412">
        <f>'EMP 1DGT--'!Q88</f>
        <v>159702</v>
      </c>
      <c r="D42" s="413">
        <f t="shared" si="1"/>
        <v>8.0804329479195552E-2</v>
      </c>
      <c r="E42" s="274">
        <v>6341043</v>
      </c>
      <c r="F42" s="275">
        <v>7.6204117539769939E-2</v>
      </c>
    </row>
    <row r="43" spans="2:6">
      <c r="B43" s="415"/>
      <c r="C43" s="277"/>
      <c r="D43" s="416"/>
      <c r="E43" s="277"/>
      <c r="F43" s="275"/>
    </row>
    <row r="44" spans="2:6">
      <c r="B44" s="404" t="s">
        <v>80</v>
      </c>
      <c r="C44" s="274">
        <f>C32</f>
        <v>370367</v>
      </c>
      <c r="D44" s="413">
        <f>C44/$C$30</f>
        <v>0.18739437888205043</v>
      </c>
      <c r="E44" s="274">
        <v>15245314</v>
      </c>
      <c r="F44" s="275">
        <v>0.18321208356207333</v>
      </c>
    </row>
    <row r="45" spans="2:6">
      <c r="B45" s="404" t="s">
        <v>48</v>
      </c>
      <c r="C45" s="274">
        <f>C35</f>
        <v>278812</v>
      </c>
      <c r="D45" s="413">
        <f>C45/$C$30</f>
        <v>0.14107034796529455</v>
      </c>
      <c r="E45" s="274">
        <v>11478897</v>
      </c>
      <c r="F45" s="275">
        <v>0.13794879110816824</v>
      </c>
    </row>
    <row r="46" spans="2:6">
      <c r="B46" s="404" t="s">
        <v>81</v>
      </c>
      <c r="C46" s="274">
        <f>C36</f>
        <v>455005</v>
      </c>
      <c r="D46" s="413">
        <f>C46/$C$30</f>
        <v>0.23021861927014922</v>
      </c>
      <c r="E46" s="274">
        <v>19775630</v>
      </c>
      <c r="F46" s="275">
        <v>0.23765560853995163</v>
      </c>
    </row>
    <row r="47" spans="2:6" ht="13.9" thickBot="1">
      <c r="B47" s="417" t="s">
        <v>82</v>
      </c>
      <c r="C47" s="278">
        <f>C37+C38+C39+C40+C41+C42</f>
        <v>844775</v>
      </c>
      <c r="D47" s="418">
        <f>C47/$C$30</f>
        <v>0.42743032295016609</v>
      </c>
      <c r="E47" s="278">
        <v>35410856</v>
      </c>
      <c r="F47" s="279">
        <v>0.42555349850298563</v>
      </c>
    </row>
    <row r="48" spans="2:6">
      <c r="B48" s="397"/>
      <c r="C48" s="303"/>
      <c r="D48" s="398"/>
      <c r="E48" s="303"/>
      <c r="F48" s="304"/>
    </row>
    <row r="49" spans="2:7" ht="9" customHeight="1">
      <c r="B49" s="397"/>
      <c r="C49" s="309"/>
      <c r="D49" s="419"/>
      <c r="E49" s="309"/>
      <c r="F49" s="310"/>
      <c r="G49" s="300"/>
    </row>
    <row r="50" spans="2:7" ht="6.75" customHeight="1" thickBot="1">
      <c r="B50" s="397"/>
      <c r="C50" s="309"/>
      <c r="D50" s="419"/>
      <c r="E50" s="309"/>
      <c r="F50" s="310"/>
      <c r="G50" s="300"/>
    </row>
    <row r="51" spans="2:7" ht="15.75" customHeight="1" thickBot="1">
      <c r="B51" s="420" t="s">
        <v>84</v>
      </c>
      <c r="C51" s="330"/>
      <c r="D51" s="330"/>
      <c r="E51" s="330"/>
      <c r="F51" s="331"/>
      <c r="G51" s="300"/>
    </row>
    <row r="52" spans="2:7" ht="15.75" customHeight="1" thickBot="1">
      <c r="B52" s="421"/>
      <c r="C52" s="420" t="s">
        <v>65</v>
      </c>
      <c r="D52" s="331"/>
      <c r="E52" s="330" t="s">
        <v>66</v>
      </c>
      <c r="F52" s="331"/>
      <c r="G52" s="300"/>
    </row>
    <row r="53" spans="2:7" ht="13.9" thickBot="1">
      <c r="B53" s="422"/>
      <c r="C53" s="311" t="s">
        <v>85</v>
      </c>
      <c r="D53" s="423" t="s">
        <v>68</v>
      </c>
      <c r="E53" s="311" t="s">
        <v>85</v>
      </c>
      <c r="F53" s="312" t="s">
        <v>68</v>
      </c>
      <c r="G53" s="300"/>
    </row>
    <row r="54" spans="2:7" ht="13.9" thickBot="1">
      <c r="B54" s="424" t="s">
        <v>69</v>
      </c>
      <c r="C54" s="425">
        <f>SUM(C55:C66)</f>
        <v>43205.813356999999</v>
      </c>
      <c r="D54" s="423">
        <f>SUM(D55:D66)</f>
        <v>0.99999999999999989</v>
      </c>
      <c r="E54" s="280">
        <v>3648974.5691999998</v>
      </c>
      <c r="F54" s="281">
        <v>1</v>
      </c>
      <c r="G54" s="300"/>
    </row>
    <row r="55" spans="2:7">
      <c r="B55" s="426" t="s">
        <v>70</v>
      </c>
      <c r="C55" s="427">
        <f>'VA 1DGT--'!Q22</f>
        <v>196.48915499999998</v>
      </c>
      <c r="D55" s="428">
        <f>C55/$C$54</f>
        <v>4.5477480860377263E-3</v>
      </c>
      <c r="E55" s="282">
        <v>15004.703600000001</v>
      </c>
      <c r="F55" s="283">
        <v>4.1120329329370001E-3</v>
      </c>
      <c r="G55" s="300"/>
    </row>
    <row r="56" spans="2:7">
      <c r="B56" s="422" t="s">
        <v>42</v>
      </c>
      <c r="C56" s="429">
        <f>'VA 1DGT--'!Q28</f>
        <v>8744.6926999999996</v>
      </c>
      <c r="D56" s="430">
        <f t="shared" ref="D56:D66" si="2">C56/$C$54</f>
        <v>0.20239620598609159</v>
      </c>
      <c r="E56" s="284">
        <v>721095.89999999991</v>
      </c>
      <c r="F56" s="285">
        <v>0.19761603878705375</v>
      </c>
      <c r="G56" s="300"/>
    </row>
    <row r="57" spans="2:7">
      <c r="B57" s="422" t="s">
        <v>71</v>
      </c>
      <c r="C57" s="429">
        <f>'VA 1DGT--'!Q34</f>
        <v>449.60630800000001</v>
      </c>
      <c r="D57" s="430">
        <f t="shared" si="2"/>
        <v>1.040615308604431E-2</v>
      </c>
      <c r="E57" s="284">
        <v>79312.634000000005</v>
      </c>
      <c r="F57" s="285">
        <v>2.1735595164037683E-2</v>
      </c>
      <c r="G57" s="300"/>
    </row>
    <row r="58" spans="2:7">
      <c r="B58" s="422" t="s">
        <v>72</v>
      </c>
      <c r="C58" s="429">
        <f>'VA 1DGT--'!Q40</f>
        <v>377.70313399999998</v>
      </c>
      <c r="D58" s="430">
        <f t="shared" si="2"/>
        <v>8.7419517109682265E-3</v>
      </c>
      <c r="E58" s="284">
        <v>47530.232600000003</v>
      </c>
      <c r="F58" s="285">
        <v>1.3025640957103332E-2</v>
      </c>
      <c r="G58" s="300"/>
    </row>
    <row r="59" spans="2:7">
      <c r="B59" s="422" t="s">
        <v>48</v>
      </c>
      <c r="C59" s="429">
        <f>'VA 1DGT--'!Q46</f>
        <v>6152.3810999999996</v>
      </c>
      <c r="D59" s="430">
        <f t="shared" si="2"/>
        <v>0.14239706701420587</v>
      </c>
      <c r="E59" s="284">
        <v>477461.65899999999</v>
      </c>
      <c r="F59" s="285">
        <v>0.1308481739034642</v>
      </c>
      <c r="G59" s="300"/>
    </row>
    <row r="60" spans="2:7">
      <c r="B60" s="422" t="s">
        <v>73</v>
      </c>
      <c r="C60" s="429">
        <f>'VA 1DGT--'!Q52</f>
        <v>10019.747600000001</v>
      </c>
      <c r="D60" s="430">
        <f t="shared" si="2"/>
        <v>0.23190739443345415</v>
      </c>
      <c r="E60" s="284">
        <v>784824.89</v>
      </c>
      <c r="F60" s="285">
        <v>0.21508094263645822</v>
      </c>
      <c r="G60" s="300"/>
    </row>
    <row r="61" spans="2:7">
      <c r="B61" s="422" t="s">
        <v>74</v>
      </c>
      <c r="C61" s="429">
        <f>'VA 1DGT--'!Q58</f>
        <v>2994.9132500000001</v>
      </c>
      <c r="D61" s="430">
        <f t="shared" si="2"/>
        <v>6.9317367671190441E-2</v>
      </c>
      <c r="E61" s="284">
        <v>216299.65700000001</v>
      </c>
      <c r="F61" s="285">
        <v>5.9276833230279671E-2</v>
      </c>
      <c r="G61" s="300"/>
    </row>
    <row r="62" spans="2:7">
      <c r="B62" s="422" t="s">
        <v>75</v>
      </c>
      <c r="C62" s="429">
        <f>'VA 1DGT--'!Q64</f>
        <v>1039.54655</v>
      </c>
      <c r="D62" s="430">
        <f t="shared" si="2"/>
        <v>2.406033978368741E-2</v>
      </c>
      <c r="E62" s="284">
        <v>178205.09</v>
      </c>
      <c r="F62" s="285">
        <v>4.8837032602030338E-2</v>
      </c>
      <c r="G62" s="300"/>
    </row>
    <row r="63" spans="2:7">
      <c r="B63" s="422" t="s">
        <v>76</v>
      </c>
      <c r="C63" s="429">
        <f>'VA 1DGT--'!Q70</f>
        <v>2937.51746</v>
      </c>
      <c r="D63" s="430">
        <f t="shared" si="2"/>
        <v>6.7988940185616881E-2</v>
      </c>
      <c r="E63" s="284">
        <v>226471.41499999998</v>
      </c>
      <c r="F63" s="285">
        <v>6.2064399382660403E-2</v>
      </c>
      <c r="G63" s="300"/>
    </row>
    <row r="64" spans="2:7">
      <c r="B64" s="422" t="s">
        <v>77</v>
      </c>
      <c r="C64" s="429">
        <f>'VA 1DGT--'!Q76</f>
        <v>2502.2280599999999</v>
      </c>
      <c r="D64" s="430">
        <f t="shared" si="2"/>
        <v>5.791415241566332E-2</v>
      </c>
      <c r="E64" s="284">
        <v>224740.641</v>
      </c>
      <c r="F64" s="285">
        <v>6.1590081470277849E-2</v>
      </c>
      <c r="G64" s="300"/>
    </row>
    <row r="65" spans="2:6">
      <c r="B65" s="422" t="s">
        <v>78</v>
      </c>
      <c r="C65" s="429">
        <f>'VA 1DGT--'!Q82</f>
        <v>5258.6498600000004</v>
      </c>
      <c r="D65" s="430">
        <f t="shared" si="2"/>
        <v>0.12171162747357513</v>
      </c>
      <c r="E65" s="284">
        <v>445541.114</v>
      </c>
      <c r="F65" s="285">
        <v>0.12210036149900609</v>
      </c>
    </row>
    <row r="66" spans="2:6">
      <c r="B66" s="422" t="s">
        <v>79</v>
      </c>
      <c r="C66" s="429">
        <f>'VA 1DGT--'!Q88</f>
        <v>2532.3381800000002</v>
      </c>
      <c r="D66" s="430">
        <f t="shared" si="2"/>
        <v>5.8611052153464967E-2</v>
      </c>
      <c r="E66" s="284">
        <v>232486.63299999997</v>
      </c>
      <c r="F66" s="285">
        <v>6.3712867434691456E-2</v>
      </c>
    </row>
    <row r="67" spans="2:6">
      <c r="B67" s="431"/>
      <c r="C67" s="286"/>
      <c r="D67" s="432"/>
      <c r="E67" s="286"/>
      <c r="F67" s="287"/>
    </row>
    <row r="68" spans="2:6">
      <c r="B68" s="422" t="s">
        <v>80</v>
      </c>
      <c r="C68" s="284">
        <f>C56</f>
        <v>8744.6926999999996</v>
      </c>
      <c r="D68" s="430">
        <f>C68/$C$54</f>
        <v>0.20239620598609159</v>
      </c>
      <c r="E68" s="284">
        <v>721095.89999999991</v>
      </c>
      <c r="F68" s="285">
        <v>0.19761603878705375</v>
      </c>
    </row>
    <row r="69" spans="2:6">
      <c r="B69" s="422" t="s">
        <v>48</v>
      </c>
      <c r="C69" s="284">
        <f>C59</f>
        <v>6152.3810999999996</v>
      </c>
      <c r="D69" s="430">
        <f>C69/$C$54</f>
        <v>0.14239706701420587</v>
      </c>
      <c r="E69" s="284">
        <v>477461.65899999999</v>
      </c>
      <c r="F69" s="285">
        <v>0.1308481739034642</v>
      </c>
    </row>
    <row r="70" spans="2:6">
      <c r="B70" s="422" t="s">
        <v>81</v>
      </c>
      <c r="C70" s="284">
        <f>C60</f>
        <v>10019.747600000001</v>
      </c>
      <c r="D70" s="430">
        <f>C70/$C$54</f>
        <v>0.23190739443345415</v>
      </c>
      <c r="E70" s="284">
        <v>784824.89</v>
      </c>
      <c r="F70" s="285">
        <v>0.21508094263645822</v>
      </c>
    </row>
    <row r="71" spans="2:6" ht="13.9" thickBot="1">
      <c r="B71" s="433" t="s">
        <v>82</v>
      </c>
      <c r="C71" s="288">
        <f>C61+C62+C63+C64+C65+C66</f>
        <v>17265.193359999997</v>
      </c>
      <c r="D71" s="434">
        <f>C71/$C$54</f>
        <v>0.39960347968319809</v>
      </c>
      <c r="E71" s="288">
        <v>1523744.55</v>
      </c>
      <c r="F71" s="289">
        <v>0.41758157561894582</v>
      </c>
    </row>
    <row r="72" spans="2:6">
      <c r="B72" s="397"/>
      <c r="C72" s="303"/>
      <c r="D72" s="398"/>
      <c r="E72" s="303"/>
      <c r="F72" s="304"/>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A16" zoomScale="55" zoomScaleNormal="55" workbookViewId="0">
      <selection activeCell="S71" sqref="S71"/>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435" t="s">
        <v>86</v>
      </c>
      <c r="B1" s="436"/>
      <c r="C1" s="437"/>
      <c r="D1" s="437"/>
      <c r="E1" s="437"/>
      <c r="F1" s="437"/>
      <c r="G1" s="438"/>
      <c r="H1" s="438"/>
      <c r="I1" s="438"/>
      <c r="J1" s="438"/>
      <c r="K1" s="438"/>
      <c r="L1" s="438"/>
      <c r="M1" s="438"/>
      <c r="N1" s="438"/>
      <c r="O1" s="438"/>
      <c r="P1" s="439"/>
      <c r="Q1" s="439"/>
      <c r="R1" s="439"/>
      <c r="S1" s="439"/>
      <c r="T1" s="439"/>
      <c r="U1" s="439"/>
      <c r="V1" s="439"/>
      <c r="W1" s="439"/>
      <c r="X1" s="439"/>
      <c r="Y1" s="439"/>
      <c r="Z1" s="439"/>
      <c r="AA1" s="439"/>
      <c r="AB1" s="439"/>
      <c r="AC1" s="439"/>
      <c r="AD1" s="439"/>
      <c r="AE1" s="439"/>
      <c r="AF1" s="439"/>
      <c r="AG1" s="440"/>
      <c r="AH1" s="440"/>
      <c r="AI1" s="440"/>
      <c r="AJ1" s="440"/>
      <c r="AK1" s="440"/>
      <c r="AL1" s="440"/>
      <c r="AM1" s="440"/>
      <c r="AN1" s="440"/>
      <c r="AO1" s="440"/>
      <c r="AP1" s="440"/>
      <c r="AQ1" s="440"/>
      <c r="AR1" s="439"/>
      <c r="AS1" s="439"/>
      <c r="AT1" s="439"/>
      <c r="AU1" s="439"/>
      <c r="AV1" s="439"/>
      <c r="AW1" s="439"/>
      <c r="AX1" s="439"/>
      <c r="AY1" s="439"/>
      <c r="AZ1" s="439"/>
      <c r="BA1" s="439"/>
      <c r="BB1" s="439"/>
      <c r="BC1" s="439"/>
      <c r="BD1" s="439"/>
      <c r="BE1" s="439"/>
      <c r="BF1" s="439"/>
      <c r="BG1" s="439"/>
      <c r="BH1" s="439"/>
      <c r="BI1" s="439"/>
      <c r="BJ1" s="439"/>
      <c r="BK1" s="439"/>
      <c r="BL1" s="439"/>
      <c r="BM1" s="439"/>
      <c r="BN1" s="439"/>
      <c r="BO1" s="439"/>
      <c r="BP1" s="439"/>
      <c r="BQ1" s="439"/>
      <c r="BR1" s="439"/>
    </row>
    <row r="3" spans="1:70" ht="10.9" thickBot="1">
      <c r="A3" s="439"/>
      <c r="B3" s="436"/>
      <c r="C3" s="437"/>
      <c r="D3" s="437"/>
      <c r="E3" s="437"/>
      <c r="F3" s="437"/>
      <c r="G3" s="438"/>
      <c r="H3" s="438"/>
      <c r="I3" s="438"/>
      <c r="J3" s="438"/>
      <c r="K3" s="438"/>
      <c r="L3" s="438"/>
      <c r="M3" s="438"/>
      <c r="N3" s="438"/>
      <c r="O3" s="438"/>
      <c r="P3" s="439"/>
      <c r="Q3" s="439"/>
      <c r="R3" s="439"/>
      <c r="S3" s="439"/>
      <c r="T3" s="439"/>
      <c r="U3" s="439"/>
      <c r="V3" s="439"/>
      <c r="W3" s="439"/>
      <c r="X3" s="439"/>
      <c r="Y3" s="439"/>
      <c r="Z3" s="439"/>
      <c r="AA3" s="439"/>
      <c r="AB3" s="439"/>
      <c r="AC3" s="439"/>
      <c r="AD3" s="439"/>
      <c r="AE3" s="439"/>
      <c r="AF3" s="439"/>
      <c r="AG3" s="440"/>
      <c r="AH3" s="440"/>
      <c r="AI3" s="440"/>
      <c r="AJ3" s="440"/>
      <c r="AK3" s="440"/>
      <c r="AL3" s="440"/>
      <c r="AM3" s="440"/>
      <c r="AN3" s="440"/>
      <c r="AO3" s="440"/>
      <c r="AP3" s="440"/>
      <c r="AQ3" s="440"/>
      <c r="AR3" s="439"/>
      <c r="AS3" s="439"/>
      <c r="AT3" s="439"/>
      <c r="AU3" s="439"/>
      <c r="AV3" s="439"/>
      <c r="AW3" s="439"/>
      <c r="AX3" s="439"/>
      <c r="AY3" s="439"/>
      <c r="AZ3" s="439"/>
      <c r="BA3" s="439"/>
      <c r="BB3" s="439"/>
      <c r="BC3" s="439"/>
      <c r="BD3" s="439"/>
      <c r="BE3" s="439"/>
      <c r="BF3" s="439"/>
      <c r="BG3" s="439"/>
      <c r="BH3" s="439"/>
      <c r="BI3" s="439"/>
      <c r="BJ3" s="439"/>
      <c r="BK3" s="439"/>
      <c r="BL3" s="439"/>
      <c r="BM3" s="439"/>
      <c r="BN3" s="439"/>
      <c r="BO3" s="439"/>
      <c r="BP3" s="439"/>
      <c r="BQ3" s="439"/>
      <c r="BR3" s="439"/>
    </row>
    <row r="4" spans="1:70" ht="15.75" customHeight="1" thickBot="1">
      <c r="A4" s="439"/>
      <c r="B4" s="441" t="s">
        <v>87</v>
      </c>
      <c r="C4" s="442"/>
      <c r="D4" s="442"/>
      <c r="E4" s="442"/>
      <c r="F4" s="442"/>
      <c r="G4" s="442"/>
      <c r="H4" s="442"/>
      <c r="I4" s="442"/>
      <c r="J4" s="442"/>
      <c r="K4" s="442"/>
      <c r="L4" s="442"/>
      <c r="M4" s="442"/>
      <c r="N4" s="442"/>
      <c r="O4" s="442"/>
      <c r="P4" s="442"/>
      <c r="Q4" s="443"/>
      <c r="R4" s="439"/>
      <c r="S4" s="439"/>
      <c r="T4" s="439"/>
      <c r="U4" s="439"/>
      <c r="V4" s="439"/>
      <c r="W4" s="439"/>
      <c r="X4" s="439"/>
      <c r="Y4" s="439"/>
      <c r="Z4" s="439"/>
      <c r="AA4" s="439"/>
      <c r="AB4" s="439"/>
      <c r="AC4" s="439"/>
      <c r="AD4" s="439"/>
      <c r="AE4" s="439"/>
      <c r="AF4" s="439"/>
      <c r="AG4" s="440"/>
      <c r="AH4" s="440"/>
      <c r="AI4" s="440"/>
      <c r="AJ4" s="440"/>
      <c r="AK4" s="440"/>
      <c r="AL4" s="440"/>
      <c r="AM4" s="440"/>
      <c r="AN4" s="440"/>
      <c r="AO4" s="440"/>
      <c r="AP4" s="440"/>
      <c r="AQ4" s="440"/>
      <c r="AR4" s="439"/>
      <c r="AS4" s="439"/>
      <c r="AT4" s="439"/>
      <c r="AU4" s="439"/>
      <c r="AV4" s="439"/>
      <c r="AW4" s="439"/>
      <c r="AX4" s="439"/>
      <c r="AY4" s="439"/>
      <c r="AZ4" s="439"/>
      <c r="BA4" s="439"/>
      <c r="BB4" s="439"/>
      <c r="BC4" s="439"/>
      <c r="BD4" s="439"/>
      <c r="BE4" s="439"/>
      <c r="BF4" s="439"/>
      <c r="BG4" s="439"/>
      <c r="BH4" s="439"/>
      <c r="BI4" s="439"/>
      <c r="BJ4" s="439"/>
      <c r="BK4" s="439"/>
      <c r="BL4" s="439"/>
      <c r="BM4" s="439"/>
      <c r="BN4" s="439"/>
      <c r="BO4" s="439"/>
      <c r="BP4" s="439"/>
      <c r="BQ4" s="439"/>
      <c r="BR4" s="439"/>
    </row>
    <row r="5" spans="1:70" s="33" customFormat="1" ht="10.9" thickBot="1">
      <c r="A5" s="444"/>
      <c r="B5" s="445" t="s">
        <v>88</v>
      </c>
      <c r="C5" s="446">
        <v>2008</v>
      </c>
      <c r="D5" s="447">
        <v>2009</v>
      </c>
      <c r="E5" s="447">
        <v>2010</v>
      </c>
      <c r="F5" s="447">
        <v>2011</v>
      </c>
      <c r="G5" s="447">
        <v>2012</v>
      </c>
      <c r="H5" s="447">
        <v>2013</v>
      </c>
      <c r="I5" s="447">
        <v>2014</v>
      </c>
      <c r="J5" s="447">
        <v>2015</v>
      </c>
      <c r="K5" s="447">
        <v>2016</v>
      </c>
      <c r="L5" s="448">
        <v>2017</v>
      </c>
      <c r="M5" s="448">
        <v>2018</v>
      </c>
      <c r="N5" s="448">
        <v>2019</v>
      </c>
      <c r="O5" s="448">
        <v>2020</v>
      </c>
      <c r="P5" s="448">
        <v>2021</v>
      </c>
      <c r="Q5" s="448">
        <v>2022</v>
      </c>
      <c r="R5" s="444"/>
      <c r="S5" s="444"/>
      <c r="T5" s="444"/>
      <c r="U5" s="444"/>
      <c r="V5" s="444"/>
      <c r="W5" s="444"/>
      <c r="X5" s="444"/>
      <c r="Y5" s="444"/>
      <c r="Z5" s="444"/>
      <c r="AA5" s="444"/>
      <c r="AB5" s="444"/>
      <c r="AC5" s="444"/>
      <c r="AD5" s="444"/>
      <c r="AE5" s="444"/>
      <c r="AF5" s="444"/>
      <c r="AG5" s="449">
        <v>2008</v>
      </c>
      <c r="AH5" s="449">
        <v>2009</v>
      </c>
      <c r="AI5" s="449">
        <v>2010</v>
      </c>
      <c r="AJ5" s="449">
        <v>2011</v>
      </c>
      <c r="AK5" s="449">
        <v>2012</v>
      </c>
      <c r="AL5" s="449">
        <v>2013</v>
      </c>
      <c r="AM5" s="449">
        <v>2014</v>
      </c>
      <c r="AN5" s="449">
        <v>2015</v>
      </c>
      <c r="AO5" s="449">
        <v>2016</v>
      </c>
      <c r="AP5" s="449">
        <v>2017</v>
      </c>
      <c r="AQ5" s="449">
        <v>2018</v>
      </c>
      <c r="AR5" s="449">
        <v>2019</v>
      </c>
      <c r="AS5" s="449">
        <v>2020</v>
      </c>
      <c r="AT5" s="449">
        <v>2021</v>
      </c>
      <c r="AU5" s="449">
        <v>2022</v>
      </c>
      <c r="AV5" s="444"/>
      <c r="AW5" s="444"/>
      <c r="AX5" s="444"/>
      <c r="AY5" s="444"/>
      <c r="AZ5" s="444"/>
      <c r="BA5" s="444"/>
      <c r="BB5" s="444"/>
      <c r="BC5" s="444"/>
      <c r="BD5" s="444"/>
      <c r="BE5" s="444"/>
      <c r="BF5" s="444"/>
      <c r="BG5" s="444"/>
      <c r="BH5" s="444"/>
      <c r="BI5" s="444"/>
      <c r="BJ5" s="444"/>
      <c r="BK5" s="444"/>
      <c r="BL5" s="444"/>
      <c r="BM5" s="444"/>
      <c r="BN5" s="444"/>
      <c r="BO5" s="444"/>
      <c r="BP5" s="444"/>
      <c r="BQ5" s="444"/>
      <c r="BR5" s="444"/>
    </row>
    <row r="6" spans="1:70">
      <c r="A6" s="439"/>
      <c r="B6" s="450" t="s">
        <v>89</v>
      </c>
      <c r="C6" s="451">
        <f>'NoE 2DGT--'!D$113+'NoE 2DGT--'!D$143</f>
        <v>2634</v>
      </c>
      <c r="D6" s="452">
        <f>'NoE 2DGT--'!E$113+'NoE 2DGT--'!E$143</f>
        <v>1689</v>
      </c>
      <c r="E6" s="452">
        <f>'NoE 2DGT--'!F$113+'NoE 2DGT--'!F$143</f>
        <v>1702</v>
      </c>
      <c r="F6" s="452">
        <f>'NoE 2DGT--'!G$113+'NoE 2DGT--'!G$143</f>
        <v>1644</v>
      </c>
      <c r="G6" s="452">
        <f>'NoE 2DGT--'!H$113+'NoE 2DGT--'!H$143</f>
        <v>1566</v>
      </c>
      <c r="H6" s="452">
        <f>'NoE 2DGT--'!I$113+'NoE 2DGT--'!I$143</f>
        <v>1511</v>
      </c>
      <c r="I6" s="452">
        <f>'NoE 2DGT--'!J$113+'NoE 2DGT--'!J$143</f>
        <v>1491</v>
      </c>
      <c r="J6" s="452">
        <f>'NoE 2DGT--'!K$113+'NoE 2DGT--'!K$143</f>
        <v>1484</v>
      </c>
      <c r="K6" s="452">
        <f>'NoE 2DGT--'!L$113+'NoE 2DGT--'!L$143</f>
        <v>1449</v>
      </c>
      <c r="L6" s="453">
        <f>'NoE 2DGT--'!M$113+'NoE 2DGT--'!M$143</f>
        <v>1439</v>
      </c>
      <c r="M6" s="453">
        <f>'NoE 2DGT--'!N$113+'NoE 2DGT--'!N$143</f>
        <v>1458</v>
      </c>
      <c r="N6" s="453">
        <f>'NoE 2DGT--'!O$113+'NoE 2DGT--'!O$143</f>
        <v>1450</v>
      </c>
      <c r="O6" s="453">
        <f>'NoE 2DGT--'!P$113+'NoE 2DGT--'!P$143</f>
        <v>1344</v>
      </c>
      <c r="P6" s="453">
        <f>'NoE 2DGT--'!Q$113+'NoE 2DGT--'!Q$143</f>
        <v>1381</v>
      </c>
      <c r="Q6" s="453">
        <f>'NoE 2DGT--'!R$113+'NoE 2DGT--'!R$143</f>
        <v>1397</v>
      </c>
      <c r="R6" s="439"/>
      <c r="S6" s="439"/>
      <c r="T6" s="439"/>
      <c r="U6" s="439"/>
      <c r="V6" s="439"/>
      <c r="W6" s="439"/>
      <c r="X6" s="439"/>
      <c r="Y6" s="439"/>
      <c r="Z6" s="439"/>
      <c r="AA6" s="439"/>
      <c r="AB6" s="439"/>
      <c r="AC6" s="439"/>
      <c r="AD6" s="439"/>
      <c r="AE6" s="439"/>
      <c r="AF6" s="439"/>
      <c r="AG6" s="440">
        <f>100</f>
        <v>100</v>
      </c>
      <c r="AH6" s="440">
        <f t="shared" ref="AH6:AU10" si="0">D6*100/$C6</f>
        <v>64.123006833712978</v>
      </c>
      <c r="AI6" s="440">
        <f t="shared" si="0"/>
        <v>64.616552771450259</v>
      </c>
      <c r="AJ6" s="440">
        <f t="shared" si="0"/>
        <v>62.414578587699317</v>
      </c>
      <c r="AK6" s="440">
        <f t="shared" si="0"/>
        <v>59.453302961275625</v>
      </c>
      <c r="AL6" s="440">
        <f t="shared" si="0"/>
        <v>57.365223993925589</v>
      </c>
      <c r="AM6" s="440">
        <f t="shared" si="0"/>
        <v>56.605922551252846</v>
      </c>
      <c r="AN6" s="440">
        <f t="shared" si="0"/>
        <v>56.34016704631739</v>
      </c>
      <c r="AO6" s="440">
        <f t="shared" si="0"/>
        <v>55.011389521640091</v>
      </c>
      <c r="AP6" s="440">
        <f t="shared" si="0"/>
        <v>54.631738800303722</v>
      </c>
      <c r="AQ6" s="440">
        <f t="shared" si="0"/>
        <v>55.353075170842821</v>
      </c>
      <c r="AR6" s="440">
        <f t="shared" si="0"/>
        <v>55.049354593773728</v>
      </c>
      <c r="AS6" s="440">
        <f t="shared" si="0"/>
        <v>51.025056947608199</v>
      </c>
      <c r="AT6" s="440">
        <f t="shared" si="0"/>
        <v>52.429764616552774</v>
      </c>
      <c r="AU6" s="440">
        <f t="shared" si="0"/>
        <v>53.037205770690967</v>
      </c>
      <c r="AV6" s="439"/>
      <c r="AW6" s="439"/>
      <c r="AX6" s="439"/>
      <c r="AY6" s="439"/>
      <c r="AZ6" s="439"/>
      <c r="BA6" s="439"/>
      <c r="BB6" s="439"/>
      <c r="BC6" s="439"/>
      <c r="BD6" s="439"/>
      <c r="BE6" s="439"/>
      <c r="BF6" s="439"/>
      <c r="BG6" s="439"/>
      <c r="BH6" s="439"/>
      <c r="BI6" s="439"/>
      <c r="BJ6" s="439"/>
      <c r="BK6" s="439"/>
      <c r="BL6" s="439"/>
      <c r="BM6" s="439"/>
      <c r="BN6" s="439"/>
      <c r="BO6" s="439"/>
      <c r="BP6" s="439"/>
      <c r="BQ6" s="439"/>
      <c r="BR6" s="439"/>
    </row>
    <row r="7" spans="1:70">
      <c r="A7" s="439"/>
      <c r="B7" s="454" t="s">
        <v>90</v>
      </c>
      <c r="C7" s="455">
        <f>'NoE 2DGT--'!D$107+'NoE 2DGT--'!D$149+'NoE 2DGT--'!D$155+'NoE 2DGT--'!D$161+'NoE 2DGT--'!D$167</f>
        <v>7291</v>
      </c>
      <c r="D7" s="456">
        <f>'NoE 2DGT--'!E$107+'NoE 2DGT--'!E$149+'NoE 2DGT--'!E$155+'NoE 2DGT--'!E$161+'NoE 2DGT--'!E$167</f>
        <v>5003</v>
      </c>
      <c r="E7" s="456">
        <f>'NoE 2DGT--'!F$107+'NoE 2DGT--'!F$149+'NoE 2DGT--'!F$155+'NoE 2DGT--'!F$161+'NoE 2DGT--'!F$167</f>
        <v>4828</v>
      </c>
      <c r="F7" s="456">
        <f>'NoE 2DGT--'!G$107+'NoE 2DGT--'!G$149+'NoE 2DGT--'!G$155+'NoE 2DGT--'!G$161+'NoE 2DGT--'!G$167</f>
        <v>4767</v>
      </c>
      <c r="G7" s="456">
        <f>'NoE 2DGT--'!H$107+'NoE 2DGT--'!H$149+'NoE 2DGT--'!H$155+'NoE 2DGT--'!H$161+'NoE 2DGT--'!H$167</f>
        <v>4631</v>
      </c>
      <c r="H7" s="456">
        <f>'NoE 2DGT--'!I$107+'NoE 2DGT--'!I$149+'NoE 2DGT--'!I$155+'NoE 2DGT--'!I$161+'NoE 2DGT--'!I$167</f>
        <v>4494</v>
      </c>
      <c r="I7" s="456">
        <f>'NoE 2DGT--'!J$107+'NoE 2DGT--'!J$149+'NoE 2DGT--'!J$155+'NoE 2DGT--'!J$161+'NoE 2DGT--'!J$167</f>
        <v>4475</v>
      </c>
      <c r="J7" s="456">
        <f>'NoE 2DGT--'!K$107+'NoE 2DGT--'!K$149+'NoE 2DGT--'!K$155+'NoE 2DGT--'!K$161+'NoE 2DGT--'!K$167</f>
        <v>4447</v>
      </c>
      <c r="K7" s="456">
        <f>'NoE 2DGT--'!L$107+'NoE 2DGT--'!L$149+'NoE 2DGT--'!L$155+'NoE 2DGT--'!L$161+'NoE 2DGT--'!L$167</f>
        <v>4439</v>
      </c>
      <c r="L7" s="457">
        <f>'NoE 2DGT--'!M$107+'NoE 2DGT--'!M$149+'NoE 2DGT--'!M$155+'NoE 2DGT--'!M$161+'NoE 2DGT--'!M$167</f>
        <v>4428</v>
      </c>
      <c r="M7" s="457">
        <f>'NoE 2DGT--'!N$107+'NoE 2DGT--'!N$149+'NoE 2DGT--'!N$155+'NoE 2DGT--'!N$161+'NoE 2DGT--'!N$167</f>
        <v>4399</v>
      </c>
      <c r="N7" s="457">
        <f>'NoE 2DGT--'!O$107+'NoE 2DGT--'!O$149+'NoE 2DGT--'!O$155+'NoE 2DGT--'!O$161+'NoE 2DGT--'!O$167</f>
        <v>4412</v>
      </c>
      <c r="O7" s="457">
        <f>'NoE 2DGT--'!P$107+'NoE 2DGT--'!P$149+'NoE 2DGT--'!P$155+'NoE 2DGT--'!P$161+'NoE 2DGT--'!P$167</f>
        <v>4270</v>
      </c>
      <c r="P7" s="457">
        <f>'NoE 2DGT--'!Q$107+'NoE 2DGT--'!Q$149+'NoE 2DGT--'!Q$155+'NoE 2DGT--'!Q$161+'NoE 2DGT--'!Q$167</f>
        <v>4388</v>
      </c>
      <c r="Q7" s="457">
        <f>'NoE 2DGT--'!R$107+'NoE 2DGT--'!R$149+'NoE 2DGT--'!R$155+'NoE 2DGT--'!R$161+'NoE 2DGT--'!R$167</f>
        <v>4434</v>
      </c>
      <c r="R7" s="439"/>
      <c r="S7" s="439"/>
      <c r="T7" s="439"/>
      <c r="U7" s="439"/>
      <c r="V7" s="439"/>
      <c r="W7" s="439"/>
      <c r="X7" s="439"/>
      <c r="Y7" s="439"/>
      <c r="Z7" s="439"/>
      <c r="AA7" s="439"/>
      <c r="AB7" s="439"/>
      <c r="AC7" s="439"/>
      <c r="AD7" s="439"/>
      <c r="AE7" s="439"/>
      <c r="AF7" s="439"/>
      <c r="AG7" s="440">
        <f>100</f>
        <v>100</v>
      </c>
      <c r="AH7" s="440">
        <f t="shared" si="0"/>
        <v>68.618845151556712</v>
      </c>
      <c r="AI7" s="440">
        <f t="shared" si="0"/>
        <v>66.218625702921415</v>
      </c>
      <c r="AJ7" s="440">
        <f>F7*100/$C7</f>
        <v>65.381977780825679</v>
      </c>
      <c r="AK7" s="440">
        <f t="shared" si="0"/>
        <v>63.516664380743386</v>
      </c>
      <c r="AL7" s="440">
        <f t="shared" si="0"/>
        <v>61.637635440954604</v>
      </c>
      <c r="AM7" s="440">
        <f t="shared" si="0"/>
        <v>61.377040186531339</v>
      </c>
      <c r="AN7" s="440">
        <f t="shared" si="0"/>
        <v>60.993005074749689</v>
      </c>
      <c r="AO7" s="440">
        <f t="shared" si="0"/>
        <v>60.883280757097793</v>
      </c>
      <c r="AP7" s="440">
        <f t="shared" si="0"/>
        <v>60.732409820326431</v>
      </c>
      <c r="AQ7" s="440">
        <f t="shared" si="0"/>
        <v>60.334659168838293</v>
      </c>
      <c r="AR7" s="440">
        <f t="shared" si="0"/>
        <v>60.512961185022633</v>
      </c>
      <c r="AS7" s="440">
        <f t="shared" si="0"/>
        <v>58.565354546701414</v>
      </c>
      <c r="AT7" s="440">
        <f t="shared" si="0"/>
        <v>60.183788232066931</v>
      </c>
      <c r="AU7" s="440">
        <f t="shared" si="0"/>
        <v>60.814703058565357</v>
      </c>
      <c r="AV7" s="439"/>
      <c r="AW7" s="439"/>
      <c r="AX7" s="439"/>
      <c r="AY7" s="439"/>
      <c r="AZ7" s="439"/>
      <c r="BA7" s="439"/>
      <c r="BB7" s="439"/>
      <c r="BC7" s="439"/>
      <c r="BD7" s="439"/>
      <c r="BE7" s="439"/>
      <c r="BF7" s="439"/>
      <c r="BG7" s="439"/>
      <c r="BH7" s="439"/>
      <c r="BI7" s="439"/>
      <c r="BJ7" s="439"/>
      <c r="BK7" s="439"/>
      <c r="BL7" s="439"/>
      <c r="BM7" s="439"/>
      <c r="BN7" s="439"/>
      <c r="BO7" s="439"/>
      <c r="BP7" s="439"/>
      <c r="BQ7" s="439"/>
      <c r="BR7" s="439"/>
    </row>
    <row r="8" spans="1:70">
      <c r="A8" s="439"/>
      <c r="B8" s="454" t="s">
        <v>91</v>
      </c>
      <c r="C8" s="455">
        <f>'NoE 2DGT--'!D$101+'NoE 2DGT--'!D$119+'NoE 2DGT--'!D$125+'NoE 2DGT--'!D$131+'NoE 2DGT--'!D$137+'NoE 2DGT--'!D$185</f>
        <v>17371</v>
      </c>
      <c r="D8" s="456">
        <f>'NoE 2DGT--'!E$101+'NoE 2DGT--'!E$119+'NoE 2DGT--'!E$125+'NoE 2DGT--'!E$131+'NoE 2DGT--'!E$137+'NoE 2DGT--'!E$185</f>
        <v>19060</v>
      </c>
      <c r="E8" s="456">
        <f>'NoE 2DGT--'!F$101+'NoE 2DGT--'!F$119+'NoE 2DGT--'!F$125+'NoE 2DGT--'!F$131+'NoE 2DGT--'!F$137+'NoE 2DGT--'!F$185</f>
        <v>18879</v>
      </c>
      <c r="F8" s="456">
        <f>'NoE 2DGT--'!G$101+'NoE 2DGT--'!G$119+'NoE 2DGT--'!G$125+'NoE 2DGT--'!G$131+'NoE 2DGT--'!G$137+'NoE 2DGT--'!G$185</f>
        <v>18766</v>
      </c>
      <c r="G8" s="456">
        <f>'NoE 2DGT--'!H$101+'NoE 2DGT--'!H$119+'NoE 2DGT--'!H$125+'NoE 2DGT--'!H$131+'NoE 2DGT--'!H$137+'NoE 2DGT--'!H$185</f>
        <v>18245</v>
      </c>
      <c r="H8" s="456">
        <f>'NoE 2DGT--'!I$101+'NoE 2DGT--'!I$119+'NoE 2DGT--'!I$125+'NoE 2DGT--'!I$131+'NoE 2DGT--'!I$137+'NoE 2DGT--'!I$185</f>
        <v>17277</v>
      </c>
      <c r="I8" s="456">
        <f>'NoE 2DGT--'!J$101+'NoE 2DGT--'!J$119+'NoE 2DGT--'!J$125+'NoE 2DGT--'!J$131+'NoE 2DGT--'!J$137+'NoE 2DGT--'!J$185</f>
        <v>17430</v>
      </c>
      <c r="J8" s="456">
        <f>'NoE 2DGT--'!K$101+'NoE 2DGT--'!K$119+'NoE 2DGT--'!K$125+'NoE 2DGT--'!K$131+'NoE 2DGT--'!K$137+'NoE 2DGT--'!K$185</f>
        <v>18124</v>
      </c>
      <c r="K8" s="456">
        <f>'NoE 2DGT--'!L$101+'NoE 2DGT--'!L$119+'NoE 2DGT--'!L$125+'NoE 2DGT--'!L$131+'NoE 2DGT--'!L$137+'NoE 2DGT--'!L$185</f>
        <v>18322</v>
      </c>
      <c r="L8" s="457">
        <f>'NoE 2DGT--'!M$101+'NoE 2DGT--'!M$119+'NoE 2DGT--'!M$125+'NoE 2DGT--'!M$131+'NoE 2DGT--'!M$137+'NoE 2DGT--'!M$185</f>
        <v>18835</v>
      </c>
      <c r="M8" s="457">
        <f>'NoE 2DGT--'!N$101+'NoE 2DGT--'!N$119+'NoE 2DGT--'!N$125+'NoE 2DGT--'!N$131+'NoE 2DGT--'!N$137+'NoE 2DGT--'!N$185</f>
        <v>19730</v>
      </c>
      <c r="N8" s="457">
        <f>'NoE 2DGT--'!O$101+'NoE 2DGT--'!O$119+'NoE 2DGT--'!O$125+'NoE 2DGT--'!O$131+'NoE 2DGT--'!O$137+'NoE 2DGT--'!O$185</f>
        <v>21002</v>
      </c>
      <c r="O8" s="457">
        <f>'NoE 2DGT--'!P$101+'NoE 2DGT--'!P$119+'NoE 2DGT--'!P$125+'NoE 2DGT--'!P$131+'NoE 2DGT--'!P$137+'NoE 2DGT--'!P$185</f>
        <v>21014</v>
      </c>
      <c r="P8" s="457">
        <f>'NoE 2DGT--'!Q$101+'NoE 2DGT--'!Q$119+'NoE 2DGT--'!Q$125+'NoE 2DGT--'!Q$131+'NoE 2DGT--'!Q$137+'NoE 2DGT--'!Q$185</f>
        <v>21623</v>
      </c>
      <c r="Q8" s="457">
        <f>'NoE 2DGT--'!R$101+'NoE 2DGT--'!R$119+'NoE 2DGT--'!R$125+'NoE 2DGT--'!R$131+'NoE 2DGT--'!R$137+'NoE 2DGT--'!R$185</f>
        <v>21886</v>
      </c>
      <c r="R8" s="439"/>
      <c r="S8" s="439"/>
      <c r="T8" s="439"/>
      <c r="U8" s="439"/>
      <c r="V8" s="439"/>
      <c r="W8" s="439"/>
      <c r="X8" s="439"/>
      <c r="Y8" s="439"/>
      <c r="Z8" s="439"/>
      <c r="AA8" s="439"/>
      <c r="AB8" s="439"/>
      <c r="AC8" s="439"/>
      <c r="AD8" s="439"/>
      <c r="AE8" s="439"/>
      <c r="AF8" s="439"/>
      <c r="AG8" s="440">
        <f>100</f>
        <v>100</v>
      </c>
      <c r="AH8" s="440">
        <f t="shared" si="0"/>
        <v>109.72310172125957</v>
      </c>
      <c r="AI8" s="440">
        <f t="shared" si="0"/>
        <v>108.68113522537563</v>
      </c>
      <c r="AJ8" s="440">
        <f t="shared" si="0"/>
        <v>108.03062575556963</v>
      </c>
      <c r="AK8" s="440">
        <f t="shared" si="0"/>
        <v>105.03137412929595</v>
      </c>
      <c r="AL8" s="440">
        <f t="shared" si="0"/>
        <v>99.458868228656954</v>
      </c>
      <c r="AM8" s="440">
        <f t="shared" si="0"/>
        <v>100.33964653733234</v>
      </c>
      <c r="AN8" s="440">
        <f t="shared" si="0"/>
        <v>104.33481089171607</v>
      </c>
      <c r="AO8" s="440">
        <f t="shared" si="0"/>
        <v>105.47464164411952</v>
      </c>
      <c r="AP8" s="440">
        <f t="shared" si="0"/>
        <v>108.42783950261931</v>
      </c>
      <c r="AQ8" s="440">
        <f t="shared" si="0"/>
        <v>113.58010477232169</v>
      </c>
      <c r="AR8" s="440">
        <f t="shared" si="0"/>
        <v>120.90265384836798</v>
      </c>
      <c r="AS8" s="440">
        <f t="shared" si="0"/>
        <v>120.97173450002879</v>
      </c>
      <c r="AT8" s="440">
        <f t="shared" si="0"/>
        <v>124.47757757181509</v>
      </c>
      <c r="AU8" s="440">
        <f t="shared" si="0"/>
        <v>125.99159518738126</v>
      </c>
      <c r="AV8" s="439"/>
      <c r="AW8" s="439"/>
      <c r="AX8" s="439"/>
      <c r="AY8" s="439"/>
      <c r="AZ8" s="439"/>
      <c r="BA8" s="439"/>
      <c r="BB8" s="439"/>
      <c r="BC8" s="439"/>
      <c r="BD8" s="439"/>
      <c r="BE8" s="439"/>
      <c r="BF8" s="439"/>
      <c r="BG8" s="439"/>
      <c r="BH8" s="439"/>
      <c r="BI8" s="439"/>
      <c r="BJ8" s="439"/>
      <c r="BK8" s="439"/>
      <c r="BL8" s="439"/>
      <c r="BM8" s="439"/>
      <c r="BN8" s="439"/>
      <c r="BO8" s="439"/>
      <c r="BP8" s="439"/>
      <c r="BQ8" s="439"/>
      <c r="BR8" s="439"/>
    </row>
    <row r="9" spans="1:70">
      <c r="A9" s="439"/>
      <c r="B9" s="454" t="s">
        <v>92</v>
      </c>
      <c r="C9" s="455">
        <f>'NoE 2DGT--'!D$47+'NoE 2DGT--'!D$53+'NoE 2DGT--'!D$59+'NoE 2DGT--'!D$65+'NoE 2DGT--'!D$71+'NoE 2DGT--'!D$77+'NoE 2DGT--'!D$83+'NoE 2DGT--'!D$89+'NoE 2DGT--'!D$95+'NoE 2DGT--'!D$173+'NoE 2DGT--'!D$179</f>
        <v>28604</v>
      </c>
      <c r="D9" s="456">
        <f>'NoE 2DGT--'!E$47+'NoE 2DGT--'!E$53+'NoE 2DGT--'!E$59+'NoE 2DGT--'!E$65+'NoE 2DGT--'!E$71+'NoE 2DGT--'!E$77+'NoE 2DGT--'!E$83+'NoE 2DGT--'!E$89+'NoE 2DGT--'!E$95+'NoE 2DGT--'!E$173+'NoE 2DGT--'!E$179</f>
        <v>26586</v>
      </c>
      <c r="E9" s="456">
        <f>'NoE 2DGT--'!F$47+'NoE 2DGT--'!F$53+'NoE 2DGT--'!F$59+'NoE 2DGT--'!F$65+'NoE 2DGT--'!F$71+'NoE 2DGT--'!F$77+'NoE 2DGT--'!F$83+'NoE 2DGT--'!F$89+'NoE 2DGT--'!F$95+'NoE 2DGT--'!F$173+'NoE 2DGT--'!F$179</f>
        <v>26376</v>
      </c>
      <c r="F9" s="456">
        <f>'NoE 2DGT--'!G$47+'NoE 2DGT--'!G$53+'NoE 2DGT--'!G$59+'NoE 2DGT--'!G$65+'NoE 2DGT--'!G$71+'NoE 2DGT--'!G$77+'NoE 2DGT--'!G$83+'NoE 2DGT--'!G$89+'NoE 2DGT--'!G$95+'NoE 2DGT--'!G$173+'NoE 2DGT--'!G$179</f>
        <v>25966</v>
      </c>
      <c r="G9" s="456">
        <f>'NoE 2DGT--'!H$47+'NoE 2DGT--'!H$53+'NoE 2DGT--'!H$59+'NoE 2DGT--'!H$65+'NoE 2DGT--'!H$71+'NoE 2DGT--'!H$77+'NoE 2DGT--'!H$83+'NoE 2DGT--'!H$89+'NoE 2DGT--'!H$95+'NoE 2DGT--'!H$173+'NoE 2DGT--'!H$179</f>
        <v>24974</v>
      </c>
      <c r="H9" s="456">
        <f>'NoE 2DGT--'!I$47+'NoE 2DGT--'!I$53+'NoE 2DGT--'!I$59+'NoE 2DGT--'!I$65+'NoE 2DGT--'!I$71+'NoE 2DGT--'!I$77+'NoE 2DGT--'!I$83+'NoE 2DGT--'!I$89+'NoE 2DGT--'!I$95+'NoE 2DGT--'!I$173+'NoE 2DGT--'!I$179</f>
        <v>23803</v>
      </c>
      <c r="I9" s="456">
        <f>'NoE 2DGT--'!J$47+'NoE 2DGT--'!J$53+'NoE 2DGT--'!J$59+'NoE 2DGT--'!J$65+'NoE 2DGT--'!J$71+'NoE 2DGT--'!J$77+'NoE 2DGT--'!J$83+'NoE 2DGT--'!J$89+'NoE 2DGT--'!J$95+'NoE 2DGT--'!J$173+'NoE 2DGT--'!J$179</f>
        <v>23814</v>
      </c>
      <c r="J9" s="456">
        <f>'NoE 2DGT--'!K$47+'NoE 2DGT--'!K$53+'NoE 2DGT--'!K$59+'NoE 2DGT--'!K$65+'NoE 2DGT--'!K$71+'NoE 2DGT--'!K$77+'NoE 2DGT--'!K$83+'NoE 2DGT--'!K$89+'NoE 2DGT--'!K$95+'NoE 2DGT--'!K$173+'NoE 2DGT--'!K$179</f>
        <v>24834</v>
      </c>
      <c r="K9" s="456">
        <f>'NoE 2DGT--'!L$47+'NoE 2DGT--'!L$53+'NoE 2DGT--'!L$59+'NoE 2DGT--'!L$65+'NoE 2DGT--'!L$71+'NoE 2DGT--'!L$77+'NoE 2DGT--'!L$83+'NoE 2DGT--'!L$89+'NoE 2DGT--'!L$95+'NoE 2DGT--'!L$173+'NoE 2DGT--'!L$179</f>
        <v>25309</v>
      </c>
      <c r="L9" s="457">
        <f>'NoE 2DGT--'!M$47+'NoE 2DGT--'!M$53+'NoE 2DGT--'!M$59+'NoE 2DGT--'!M$65+'NoE 2DGT--'!M$71+'NoE 2DGT--'!M$77+'NoE 2DGT--'!M$83+'NoE 2DGT--'!M$89+'NoE 2DGT--'!M$95+'NoE 2DGT--'!M$173+'NoE 2DGT--'!M$179</f>
        <v>25653</v>
      </c>
      <c r="M9" s="457">
        <f>'NoE 2DGT--'!N$47+'NoE 2DGT--'!N$53+'NoE 2DGT--'!N$59+'NoE 2DGT--'!N$65+'NoE 2DGT--'!N$71+'NoE 2DGT--'!N$77+'NoE 2DGT--'!N$83+'NoE 2DGT--'!N$89+'NoE 2DGT--'!N$95+'NoE 2DGT--'!N$173+'NoE 2DGT--'!N$179</f>
        <v>26055</v>
      </c>
      <c r="N9" s="457">
        <f>'NoE 2DGT--'!O$47+'NoE 2DGT--'!O$53+'NoE 2DGT--'!O$59+'NoE 2DGT--'!O$65+'NoE 2DGT--'!O$71+'NoE 2DGT--'!O$77+'NoE 2DGT--'!O$83+'NoE 2DGT--'!O$89+'NoE 2DGT--'!O$95+'NoE 2DGT--'!O$173+'NoE 2DGT--'!O$179</f>
        <v>26891</v>
      </c>
      <c r="O9" s="457">
        <f>'NoE 2DGT--'!P$47+'NoE 2DGT--'!P$53+'NoE 2DGT--'!P$59+'NoE 2DGT--'!P$65+'NoE 2DGT--'!P$71+'NoE 2DGT--'!P$77+'NoE 2DGT--'!P$83+'NoE 2DGT--'!P$89+'NoE 2DGT--'!P$95+'NoE 2DGT--'!P$173+'NoE 2DGT--'!P$179</f>
        <v>26776</v>
      </c>
      <c r="P9" s="457">
        <f>'NoE 2DGT--'!Q$47+'NoE 2DGT--'!Q$53+'NoE 2DGT--'!Q$59+'NoE 2DGT--'!Q$65+'NoE 2DGT--'!Q$71+'NoE 2DGT--'!Q$77+'NoE 2DGT--'!Q$83+'NoE 2DGT--'!Q$89+'NoE 2DGT--'!Q$95+'NoE 2DGT--'!Q$173+'NoE 2DGT--'!Q$179</f>
        <v>27561</v>
      </c>
      <c r="Q9" s="457">
        <f>'NoE 2DGT--'!R$47+'NoE 2DGT--'!R$53+'NoE 2DGT--'!R$59+'NoE 2DGT--'!R$65+'NoE 2DGT--'!R$71+'NoE 2DGT--'!R$77+'NoE 2DGT--'!R$83+'NoE 2DGT--'!R$89+'NoE 2DGT--'!R$95+'NoE 2DGT--'!R$173+'NoE 2DGT--'!R$179</f>
        <v>27910</v>
      </c>
      <c r="R9" s="439"/>
      <c r="S9" s="439"/>
      <c r="T9" s="439"/>
      <c r="U9" s="439"/>
      <c r="V9" s="439"/>
      <c r="W9" s="439"/>
      <c r="X9" s="439"/>
      <c r="Y9" s="439"/>
      <c r="Z9" s="439"/>
      <c r="AA9" s="439"/>
      <c r="AB9" s="439"/>
      <c r="AC9" s="439"/>
      <c r="AD9" s="439"/>
      <c r="AE9" s="439"/>
      <c r="AF9" s="439"/>
      <c r="AG9" s="440">
        <f>100</f>
        <v>100</v>
      </c>
      <c r="AH9" s="440">
        <f t="shared" si="0"/>
        <v>92.945042651377435</v>
      </c>
      <c r="AI9" s="440">
        <f t="shared" si="0"/>
        <v>92.210879597259122</v>
      </c>
      <c r="AJ9" s="440">
        <f t="shared" si="0"/>
        <v>90.777513634456724</v>
      </c>
      <c r="AK9" s="440">
        <f t="shared" si="0"/>
        <v>87.309467207383577</v>
      </c>
      <c r="AL9" s="440">
        <f t="shared" si="0"/>
        <v>83.215634177038183</v>
      </c>
      <c r="AM9" s="440">
        <f t="shared" si="0"/>
        <v>83.254090337015796</v>
      </c>
      <c r="AN9" s="440">
        <f t="shared" si="0"/>
        <v>86.820025171304707</v>
      </c>
      <c r="AO9" s="440">
        <f t="shared" si="0"/>
        <v>88.480632079429455</v>
      </c>
      <c r="AP9" s="440">
        <f t="shared" si="0"/>
        <v>89.683261082366101</v>
      </c>
      <c r="AQ9" s="440">
        <f t="shared" si="0"/>
        <v>91.088658928821147</v>
      </c>
      <c r="AR9" s="440">
        <f t="shared" si="0"/>
        <v>94.011327087120677</v>
      </c>
      <c r="AS9" s="440">
        <f t="shared" si="0"/>
        <v>93.609285414627323</v>
      </c>
      <c r="AT9" s="440">
        <f t="shared" si="0"/>
        <v>96.353656831212419</v>
      </c>
      <c r="AU9" s="440">
        <f t="shared" si="0"/>
        <v>97.573765906866171</v>
      </c>
      <c r="AV9" s="439"/>
      <c r="AW9" s="439"/>
      <c r="AX9" s="439"/>
      <c r="AY9" s="439"/>
      <c r="AZ9" s="439"/>
      <c r="BA9" s="439"/>
      <c r="BB9" s="439"/>
      <c r="BC9" s="439"/>
      <c r="BD9" s="439"/>
      <c r="BE9" s="439"/>
      <c r="BF9" s="439"/>
      <c r="BG9" s="439"/>
      <c r="BH9" s="439"/>
      <c r="BI9" s="439"/>
      <c r="BJ9" s="439"/>
      <c r="BK9" s="439"/>
      <c r="BL9" s="439"/>
      <c r="BM9" s="439"/>
      <c r="BN9" s="439"/>
      <c r="BO9" s="439"/>
      <c r="BP9" s="439"/>
      <c r="BQ9" s="439"/>
      <c r="BR9" s="439"/>
    </row>
    <row r="10" spans="1:70" s="33" customFormat="1" ht="10.9" thickBot="1">
      <c r="A10" s="444"/>
      <c r="B10" s="458" t="s">
        <v>93</v>
      </c>
      <c r="C10" s="459">
        <f>SUM(C6:C9)</f>
        <v>55900</v>
      </c>
      <c r="D10" s="460">
        <f t="shared" ref="D10:K10" si="1">SUM(D6:D9)</f>
        <v>52338</v>
      </c>
      <c r="E10" s="460">
        <f t="shared" si="1"/>
        <v>51785</v>
      </c>
      <c r="F10" s="460">
        <f t="shared" si="1"/>
        <v>51143</v>
      </c>
      <c r="G10" s="460">
        <f t="shared" si="1"/>
        <v>49416</v>
      </c>
      <c r="H10" s="460">
        <f t="shared" si="1"/>
        <v>47085</v>
      </c>
      <c r="I10" s="460">
        <f t="shared" si="1"/>
        <v>47210</v>
      </c>
      <c r="J10" s="460">
        <f t="shared" si="1"/>
        <v>48889</v>
      </c>
      <c r="K10" s="460">
        <f t="shared" si="1"/>
        <v>49519</v>
      </c>
      <c r="L10" s="461">
        <f>SUM(L6:L9)</f>
        <v>50355</v>
      </c>
      <c r="M10" s="461">
        <f t="shared" ref="M10:N10" si="2">SUM(M6:M9)</f>
        <v>51642</v>
      </c>
      <c r="N10" s="461">
        <f t="shared" si="2"/>
        <v>53755</v>
      </c>
      <c r="O10" s="461">
        <f t="shared" ref="O10:P10" si="3">SUM(O6:O9)</f>
        <v>53404</v>
      </c>
      <c r="P10" s="461">
        <f t="shared" si="3"/>
        <v>54953</v>
      </c>
      <c r="Q10" s="461">
        <f t="shared" ref="Q10" si="4">SUM(Q6:Q9)</f>
        <v>55627</v>
      </c>
      <c r="R10" s="444"/>
      <c r="S10" s="444"/>
      <c r="T10" s="444"/>
      <c r="U10" s="444"/>
      <c r="V10" s="444"/>
      <c r="W10" s="444"/>
      <c r="X10" s="444"/>
      <c r="Y10" s="444"/>
      <c r="Z10" s="444"/>
      <c r="AA10" s="444"/>
      <c r="AB10" s="444"/>
      <c r="AC10" s="444"/>
      <c r="AD10" s="444"/>
      <c r="AE10" s="444"/>
      <c r="AF10" s="444"/>
      <c r="AG10" s="440">
        <f>100</f>
        <v>100</v>
      </c>
      <c r="AH10" s="440">
        <f t="shared" si="0"/>
        <v>93.627906976744185</v>
      </c>
      <c r="AI10" s="440">
        <f t="shared" si="0"/>
        <v>92.63864042933811</v>
      </c>
      <c r="AJ10" s="440">
        <f t="shared" si="0"/>
        <v>91.490161001788906</v>
      </c>
      <c r="AK10" s="440">
        <f t="shared" si="0"/>
        <v>88.400715563506267</v>
      </c>
      <c r="AL10" s="440">
        <f t="shared" si="0"/>
        <v>84.230769230769226</v>
      </c>
      <c r="AM10" s="440">
        <f t="shared" si="0"/>
        <v>84.45438282647585</v>
      </c>
      <c r="AN10" s="440">
        <f t="shared" si="0"/>
        <v>87.457960644007159</v>
      </c>
      <c r="AO10" s="440">
        <f t="shared" si="0"/>
        <v>88.584973166368513</v>
      </c>
      <c r="AP10" s="440">
        <f t="shared" si="0"/>
        <v>90.080500894454389</v>
      </c>
      <c r="AQ10" s="440">
        <f t="shared" si="0"/>
        <v>92.382826475849726</v>
      </c>
      <c r="AR10" s="440">
        <f t="shared" si="0"/>
        <v>96.162790697674424</v>
      </c>
      <c r="AS10" s="440">
        <f t="shared" si="0"/>
        <v>95.534883720930239</v>
      </c>
      <c r="AT10" s="440">
        <f t="shared" si="0"/>
        <v>98.30590339892666</v>
      </c>
      <c r="AU10" s="440">
        <f t="shared" si="0"/>
        <v>99.511627906976742</v>
      </c>
      <c r="AV10" s="444"/>
      <c r="AW10" s="444"/>
      <c r="AX10" s="444"/>
      <c r="AY10" s="444"/>
      <c r="AZ10" s="444"/>
      <c r="BA10" s="444"/>
      <c r="BB10" s="444"/>
      <c r="BC10" s="444"/>
      <c r="BD10" s="444"/>
      <c r="BE10" s="444"/>
      <c r="BF10" s="444"/>
      <c r="BG10" s="444"/>
      <c r="BH10" s="444"/>
      <c r="BI10" s="444"/>
      <c r="BJ10" s="444"/>
      <c r="BK10" s="444"/>
      <c r="BL10" s="444"/>
      <c r="BM10" s="444"/>
      <c r="BN10" s="444"/>
      <c r="BO10" s="444"/>
      <c r="BP10" s="444"/>
      <c r="BQ10" s="444"/>
      <c r="BR10" s="444"/>
    </row>
    <row r="11" spans="1:70" ht="10.9" thickBot="1">
      <c r="A11" s="439"/>
      <c r="B11" s="462"/>
      <c r="C11" s="463"/>
      <c r="D11" s="463"/>
      <c r="E11" s="463"/>
      <c r="F11" s="463"/>
      <c r="G11" s="463"/>
      <c r="H11" s="463"/>
      <c r="I11" s="463"/>
      <c r="J11" s="463"/>
      <c r="K11" s="463"/>
      <c r="L11" s="463"/>
      <c r="M11" s="463"/>
      <c r="N11" s="464"/>
      <c r="O11" s="464"/>
      <c r="P11" s="464"/>
      <c r="Q11" s="464"/>
      <c r="R11" s="439"/>
      <c r="S11" s="439"/>
      <c r="T11" s="439"/>
      <c r="U11" s="439"/>
      <c r="V11" s="439"/>
      <c r="W11" s="439"/>
      <c r="X11" s="439"/>
      <c r="Y11" s="439"/>
      <c r="Z11" s="439"/>
      <c r="AA11" s="439"/>
      <c r="AB11" s="439"/>
      <c r="AC11" s="439"/>
      <c r="AD11" s="439"/>
      <c r="AE11" s="439"/>
      <c r="AF11" s="439"/>
      <c r="AG11" s="440"/>
      <c r="AH11" s="440"/>
      <c r="AI11" s="440"/>
      <c r="AJ11" s="440"/>
      <c r="AK11" s="440"/>
      <c r="AL11" s="440"/>
      <c r="AM11" s="440"/>
      <c r="AN11" s="440"/>
      <c r="AO11" s="440"/>
      <c r="AP11" s="440"/>
      <c r="AQ11" s="440"/>
      <c r="AR11" s="440"/>
      <c r="AS11" s="440"/>
      <c r="AT11" s="440"/>
      <c r="AU11" s="440"/>
      <c r="AV11" s="439"/>
      <c r="AW11" s="439"/>
      <c r="AX11" s="439"/>
      <c r="AY11" s="439"/>
      <c r="AZ11" s="439"/>
      <c r="BA11" s="439"/>
      <c r="BB11" s="439"/>
      <c r="BC11" s="439"/>
      <c r="BD11" s="439"/>
      <c r="BE11" s="439"/>
      <c r="BF11" s="439"/>
      <c r="BG11" s="439"/>
      <c r="BH11" s="439"/>
      <c r="BI11" s="439"/>
      <c r="BJ11" s="439"/>
      <c r="BK11" s="439"/>
      <c r="BL11" s="439"/>
      <c r="BM11" s="439"/>
      <c r="BN11" s="439"/>
      <c r="BO11" s="439"/>
      <c r="BP11" s="439"/>
      <c r="BQ11" s="439"/>
      <c r="BR11" s="439"/>
    </row>
    <row r="12" spans="1:70" s="33" customFormat="1" ht="10.9" thickBot="1">
      <c r="A12" s="444"/>
      <c r="B12" s="465" t="s">
        <v>94</v>
      </c>
      <c r="C12" s="466">
        <v>2008</v>
      </c>
      <c r="D12" s="467">
        <v>2009</v>
      </c>
      <c r="E12" s="467">
        <v>2010</v>
      </c>
      <c r="F12" s="467">
        <v>2011</v>
      </c>
      <c r="G12" s="467">
        <v>2012</v>
      </c>
      <c r="H12" s="467">
        <v>2013</v>
      </c>
      <c r="I12" s="467">
        <v>2014</v>
      </c>
      <c r="J12" s="467">
        <v>2015</v>
      </c>
      <c r="K12" s="467">
        <v>2016</v>
      </c>
      <c r="L12" s="468">
        <v>2017</v>
      </c>
      <c r="M12" s="468">
        <v>2018</v>
      </c>
      <c r="N12" s="467">
        <v>2019</v>
      </c>
      <c r="O12" s="468">
        <v>2020</v>
      </c>
      <c r="P12" s="468">
        <v>2021</v>
      </c>
      <c r="Q12" s="468">
        <v>2022</v>
      </c>
      <c r="R12" s="444"/>
      <c r="S12" s="444"/>
      <c r="T12" s="444"/>
      <c r="U12" s="444"/>
      <c r="V12" s="444"/>
      <c r="W12" s="444"/>
      <c r="X12" s="444"/>
      <c r="Y12" s="444"/>
      <c r="Z12" s="444"/>
      <c r="AA12" s="444"/>
      <c r="AB12" s="444"/>
      <c r="AC12" s="444"/>
      <c r="AD12" s="444"/>
      <c r="AE12" s="444"/>
      <c r="AF12" s="444"/>
      <c r="AG12" s="440"/>
      <c r="AH12" s="440"/>
      <c r="AI12" s="440"/>
      <c r="AJ12" s="440"/>
      <c r="AK12" s="440"/>
      <c r="AL12" s="440"/>
      <c r="AM12" s="440"/>
      <c r="AN12" s="440"/>
      <c r="AO12" s="440"/>
      <c r="AP12" s="440"/>
      <c r="AQ12" s="440"/>
      <c r="AR12" s="440"/>
      <c r="AS12" s="440"/>
      <c r="AT12" s="440"/>
      <c r="AU12" s="440"/>
      <c r="AV12" s="444"/>
      <c r="AW12" s="444"/>
      <c r="AX12" s="444"/>
      <c r="AY12" s="444"/>
      <c r="AZ12" s="444"/>
      <c r="BA12" s="444"/>
      <c r="BB12" s="444"/>
      <c r="BC12" s="444"/>
      <c r="BD12" s="444"/>
      <c r="BE12" s="444"/>
      <c r="BF12" s="444"/>
      <c r="BG12" s="444"/>
      <c r="BH12" s="444"/>
      <c r="BI12" s="444"/>
      <c r="BJ12" s="444"/>
      <c r="BK12" s="444"/>
      <c r="BL12" s="444"/>
      <c r="BM12" s="444"/>
      <c r="BN12" s="444"/>
      <c r="BO12" s="444"/>
      <c r="BP12" s="444"/>
      <c r="BQ12" s="444"/>
      <c r="BR12" s="444"/>
    </row>
    <row r="13" spans="1:70" s="33" customFormat="1" ht="20.25" customHeight="1">
      <c r="A13" s="444"/>
      <c r="B13" s="450" t="s">
        <v>95</v>
      </c>
      <c r="C13" s="469">
        <f>SUM(C14:C16)</f>
        <v>151874</v>
      </c>
      <c r="D13" s="470">
        <f t="shared" ref="D13:K13" si="5">SUM(D14:D16)</f>
        <v>155417</v>
      </c>
      <c r="E13" s="470">
        <f t="shared" si="5"/>
        <v>158781</v>
      </c>
      <c r="F13" s="470">
        <f t="shared" si="5"/>
        <v>157850</v>
      </c>
      <c r="G13" s="470">
        <f t="shared" si="5"/>
        <v>152215</v>
      </c>
      <c r="H13" s="470">
        <f t="shared" si="5"/>
        <v>142467</v>
      </c>
      <c r="I13" s="470">
        <f t="shared" si="5"/>
        <v>154774</v>
      </c>
      <c r="J13" s="470">
        <f t="shared" si="5"/>
        <v>163146</v>
      </c>
      <c r="K13" s="470">
        <f t="shared" si="5"/>
        <v>169616</v>
      </c>
      <c r="L13" s="471">
        <f>SUM(L14:L16)</f>
        <v>178742</v>
      </c>
      <c r="M13" s="471">
        <f t="shared" ref="M13:N13" si="6">SUM(M14:M16)</f>
        <v>190212</v>
      </c>
      <c r="N13" s="471">
        <f t="shared" si="6"/>
        <v>206482</v>
      </c>
      <c r="O13" s="471">
        <f t="shared" ref="O13:P13" si="7">SUM(O14:O16)</f>
        <v>208433</v>
      </c>
      <c r="P13" s="471">
        <f t="shared" si="7"/>
        <v>222843</v>
      </c>
      <c r="Q13" s="471">
        <f t="shared" ref="Q13" si="8">SUM(Q14:Q16)</f>
        <v>231935</v>
      </c>
      <c r="R13" s="444"/>
      <c r="S13" s="444"/>
      <c r="T13" s="444"/>
      <c r="U13" s="444"/>
      <c r="V13" s="444"/>
      <c r="W13" s="444"/>
      <c r="X13" s="444"/>
      <c r="Y13" s="444"/>
      <c r="Z13" s="444"/>
      <c r="AA13" s="444"/>
      <c r="AB13" s="444"/>
      <c r="AC13" s="444"/>
      <c r="AD13" s="444"/>
      <c r="AE13" s="444"/>
      <c r="AF13" s="444"/>
      <c r="AG13" s="440">
        <f>100</f>
        <v>100</v>
      </c>
      <c r="AH13" s="440">
        <f t="shared" ref="AH13:AU20" si="9">D13*100/$C13</f>
        <v>102.33285486653411</v>
      </c>
      <c r="AI13" s="440">
        <f t="shared" si="9"/>
        <v>104.5478488747251</v>
      </c>
      <c r="AJ13" s="440">
        <f t="shared" si="9"/>
        <v>103.9348407232311</v>
      </c>
      <c r="AK13" s="440">
        <f t="shared" si="9"/>
        <v>100.22452822734635</v>
      </c>
      <c r="AL13" s="440">
        <f t="shared" si="9"/>
        <v>93.806049751767915</v>
      </c>
      <c r="AM13" s="440">
        <f t="shared" si="9"/>
        <v>101.90947759326811</v>
      </c>
      <c r="AN13" s="440">
        <f t="shared" si="9"/>
        <v>107.4219418728683</v>
      </c>
      <c r="AO13" s="440">
        <f t="shared" si="9"/>
        <v>111.68205222750439</v>
      </c>
      <c r="AP13" s="440">
        <f t="shared" si="9"/>
        <v>117.69098068135428</v>
      </c>
      <c r="AQ13" s="440">
        <f t="shared" si="9"/>
        <v>125.24329378300433</v>
      </c>
      <c r="AR13" s="440">
        <f t="shared" si="9"/>
        <v>135.95612152178779</v>
      </c>
      <c r="AS13" s="440">
        <f t="shared" si="9"/>
        <v>137.24073903367264</v>
      </c>
      <c r="AT13" s="440">
        <f t="shared" si="9"/>
        <v>146.72886735056693</v>
      </c>
      <c r="AU13" s="440">
        <f t="shared" si="9"/>
        <v>152.71540882573711</v>
      </c>
      <c r="AV13" s="444"/>
      <c r="AW13" s="444"/>
      <c r="AX13" s="444"/>
      <c r="AY13" s="444"/>
      <c r="AZ13" s="444"/>
      <c r="BA13" s="444"/>
      <c r="BB13" s="444"/>
      <c r="BC13" s="444"/>
      <c r="BD13" s="444"/>
      <c r="BE13" s="444"/>
      <c r="BF13" s="444"/>
      <c r="BG13" s="444"/>
      <c r="BH13" s="444"/>
      <c r="BI13" s="444"/>
      <c r="BJ13" s="444"/>
      <c r="BK13" s="444"/>
      <c r="BL13" s="444"/>
      <c r="BM13" s="444"/>
      <c r="BN13" s="444"/>
      <c r="BO13" s="444"/>
      <c r="BP13" s="444"/>
      <c r="BQ13" s="444"/>
      <c r="BR13" s="444"/>
    </row>
    <row r="14" spans="1:70">
      <c r="A14" s="439"/>
      <c r="B14" s="454" t="s">
        <v>96</v>
      </c>
      <c r="C14" s="455">
        <f>'NoE 2DGT--'!D$263+'NoE 2DGT--'!D$269+'NoE 2DGT--'!D$341+'NoE 2DGT--'!D$347+'NoE 2DGT--'!D$353+'NoE 2DGT--'!D$365+'NoE 2DGT--'!D$371+'NoE 2DGT--'!D$389+'NoE 2DGT--'!D$401</f>
        <v>112799</v>
      </c>
      <c r="D14" s="456">
        <f>'NoE 2DGT--'!E$263+'NoE 2DGT--'!E$269+'NoE 2DGT--'!E$341+'NoE 2DGT--'!E$347+'NoE 2DGT--'!E$353+'NoE 2DGT--'!E$365+'NoE 2DGT--'!E$371+'NoE 2DGT--'!E$389+'NoE 2DGT--'!E$401</f>
        <v>116398</v>
      </c>
      <c r="E14" s="456">
        <f>'NoE 2DGT--'!F$263+'NoE 2DGT--'!F$269+'NoE 2DGT--'!F$341+'NoE 2DGT--'!F$347+'NoE 2DGT--'!F$353+'NoE 2DGT--'!F$365+'NoE 2DGT--'!F$371+'NoE 2DGT--'!F$389+'NoE 2DGT--'!F$401</f>
        <v>118880</v>
      </c>
      <c r="F14" s="456">
        <f>'NoE 2DGT--'!G$263+'NoE 2DGT--'!G$269+'NoE 2DGT--'!G$341+'NoE 2DGT--'!G$347+'NoE 2DGT--'!G$353+'NoE 2DGT--'!G$365+'NoE 2DGT--'!G$371+'NoE 2DGT--'!G$389+'NoE 2DGT--'!G$401</f>
        <v>117750</v>
      </c>
      <c r="G14" s="456">
        <f>'NoE 2DGT--'!H$263+'NoE 2DGT--'!H$269+'NoE 2DGT--'!H$341+'NoE 2DGT--'!H$347+'NoE 2DGT--'!H$353+'NoE 2DGT--'!H$365+'NoE 2DGT--'!H$371+'NoE 2DGT--'!H$389+'NoE 2DGT--'!H$401</f>
        <v>113074</v>
      </c>
      <c r="H14" s="456">
        <f>'NoE 2DGT--'!I$263+'NoE 2DGT--'!I$269+'NoE 2DGT--'!I$341+'NoE 2DGT--'!I$347+'NoE 2DGT--'!I$353+'NoE 2DGT--'!I$365+'NoE 2DGT--'!I$371+'NoE 2DGT--'!I$389+'NoE 2DGT--'!I$401</f>
        <v>105197</v>
      </c>
      <c r="I14" s="456">
        <f>'NoE 2DGT--'!J$263+'NoE 2DGT--'!J$269+'NoE 2DGT--'!J$341+'NoE 2DGT--'!J$347+'NoE 2DGT--'!J$353+'NoE 2DGT--'!J$365+'NoE 2DGT--'!J$371+'NoE 2DGT--'!J$389+'NoE 2DGT--'!J$401</f>
        <v>114179</v>
      </c>
      <c r="J14" s="456">
        <f>'NoE 2DGT--'!K$263+'NoE 2DGT--'!K$269+'NoE 2DGT--'!K$341+'NoE 2DGT--'!K$347+'NoE 2DGT--'!K$353+'NoE 2DGT--'!K$365+'NoE 2DGT--'!K$371+'NoE 2DGT--'!K$389+'NoE 2DGT--'!K$401</f>
        <v>120871</v>
      </c>
      <c r="K14" s="456">
        <f>'NoE 2DGT--'!L$263+'NoE 2DGT--'!L$269+'NoE 2DGT--'!L$341+'NoE 2DGT--'!L$347+'NoE 2DGT--'!L$353+'NoE 2DGT--'!L$365+'NoE 2DGT--'!L$371+'NoE 2DGT--'!L$389+'NoE 2DGT--'!L$401</f>
        <v>125124</v>
      </c>
      <c r="L14" s="457">
        <f>'NoE 2DGT--'!M$263+'NoE 2DGT--'!M$269+'NoE 2DGT--'!M$341+'NoE 2DGT--'!M$347+'NoE 2DGT--'!M$353+'NoE 2DGT--'!M$365+'NoE 2DGT--'!M$371+'NoE 2DGT--'!M$389+'NoE 2DGT--'!M$401</f>
        <v>131459</v>
      </c>
      <c r="M14" s="457">
        <f>'NoE 2DGT--'!N$263+'NoE 2DGT--'!N$269+'NoE 2DGT--'!N$341+'NoE 2DGT--'!N$347+'NoE 2DGT--'!N$353+'NoE 2DGT--'!N$365+'NoE 2DGT--'!N$371+'NoE 2DGT--'!N$389+'NoE 2DGT--'!N$401</f>
        <v>139156</v>
      </c>
      <c r="N14" s="457">
        <f>'NoE 2DGT--'!O$263+'NoE 2DGT--'!O$269+'NoE 2DGT--'!O$341+'NoE 2DGT--'!O$347+'NoE 2DGT--'!O$353+'NoE 2DGT--'!O$365+'NoE 2DGT--'!O$371+'NoE 2DGT--'!O$389+'NoE 2DGT--'!O$401</f>
        <v>150691</v>
      </c>
      <c r="O14" s="457">
        <f>'NoE 2DGT--'!P$263+'NoE 2DGT--'!P$269+'NoE 2DGT--'!P$341+'NoE 2DGT--'!P$347+'NoE 2DGT--'!P$353+'NoE 2DGT--'!P$365+'NoE 2DGT--'!P$371+'NoE 2DGT--'!P$389+'NoE 2DGT--'!P$401</f>
        <v>151715</v>
      </c>
      <c r="P14" s="457">
        <f>'NoE 2DGT--'!Q$263+'NoE 2DGT--'!Q$269+'NoE 2DGT--'!Q$341+'NoE 2DGT--'!Q$347+'NoE 2DGT--'!Q$353+'NoE 2DGT--'!Q$365+'NoE 2DGT--'!Q$371+'NoE 2DGT--'!Q$389+'NoE 2DGT--'!Q$401</f>
        <v>161033</v>
      </c>
      <c r="Q14" s="457">
        <f>'NoE 2DGT--'!R$263+'NoE 2DGT--'!R$269+'NoE 2DGT--'!R$341+'NoE 2DGT--'!R$347+'NoE 2DGT--'!R$353+'NoE 2DGT--'!R$365+'NoE 2DGT--'!R$371+'NoE 2DGT--'!R$389+'NoE 2DGT--'!R$401</f>
        <v>167548</v>
      </c>
      <c r="R14" s="439"/>
      <c r="S14" s="439"/>
      <c r="T14" s="439"/>
      <c r="U14" s="439"/>
      <c r="V14" s="439"/>
      <c r="W14" s="439"/>
      <c r="X14" s="439"/>
      <c r="Y14" s="439"/>
      <c r="Z14" s="439"/>
      <c r="AA14" s="439"/>
      <c r="AB14" s="439"/>
      <c r="AC14" s="439"/>
      <c r="AD14" s="439"/>
      <c r="AE14" s="439"/>
      <c r="AF14" s="439"/>
      <c r="AG14" s="440">
        <f>100</f>
        <v>100</v>
      </c>
      <c r="AH14" s="440">
        <f t="shared" si="9"/>
        <v>103.19063112261634</v>
      </c>
      <c r="AI14" s="440">
        <f t="shared" si="9"/>
        <v>105.39100523940814</v>
      </c>
      <c r="AJ14" s="440">
        <f t="shared" si="9"/>
        <v>104.38922330871728</v>
      </c>
      <c r="AK14" s="440">
        <f t="shared" si="9"/>
        <v>100.24379648755752</v>
      </c>
      <c r="AL14" s="440">
        <f t="shared" si="9"/>
        <v>93.260578551228292</v>
      </c>
      <c r="AM14" s="440">
        <f t="shared" si="9"/>
        <v>101.2234151011977</v>
      </c>
      <c r="AN14" s="440">
        <f t="shared" si="9"/>
        <v>107.15609180932455</v>
      </c>
      <c r="AO14" s="440">
        <f t="shared" si="9"/>
        <v>110.92651530598675</v>
      </c>
      <c r="AP14" s="440">
        <f t="shared" si="9"/>
        <v>116.54269984662984</v>
      </c>
      <c r="AQ14" s="440">
        <f t="shared" si="9"/>
        <v>123.36634190019416</v>
      </c>
      <c r="AR14" s="440">
        <f t="shared" si="9"/>
        <v>133.59249638737933</v>
      </c>
      <c r="AS14" s="440">
        <f t="shared" si="9"/>
        <v>134.5003058537753</v>
      </c>
      <c r="AT14" s="440">
        <f t="shared" si="9"/>
        <v>142.7610173849059</v>
      </c>
      <c r="AU14" s="440">
        <f t="shared" si="9"/>
        <v>148.5367778083139</v>
      </c>
      <c r="AV14" s="439"/>
      <c r="AW14" s="439"/>
      <c r="AX14" s="439"/>
      <c r="AY14" s="439"/>
      <c r="AZ14" s="439"/>
      <c r="BA14" s="439"/>
      <c r="BB14" s="439"/>
      <c r="BC14" s="439"/>
      <c r="BD14" s="439"/>
      <c r="BE14" s="439"/>
      <c r="BF14" s="439"/>
      <c r="BG14" s="439"/>
      <c r="BH14" s="439"/>
      <c r="BI14" s="439"/>
      <c r="BJ14" s="439"/>
      <c r="BK14" s="439"/>
      <c r="BL14" s="439"/>
      <c r="BM14" s="439"/>
      <c r="BN14" s="439"/>
      <c r="BO14" s="439"/>
      <c r="BP14" s="439"/>
      <c r="BQ14" s="439"/>
      <c r="BR14" s="439"/>
    </row>
    <row r="15" spans="1:70">
      <c r="A15" s="439"/>
      <c r="B15" s="454" t="s">
        <v>97</v>
      </c>
      <c r="C15" s="455">
        <f>'NoE 2DGT--'!D$305+'NoE 2DGT--'!D$311+'NoE 2DGT--'!D$317+'NoE 2DGT--'!D$323+'NoE 2DGT--'!D$329+'NoE 2DGT--'!D$359</f>
        <v>33099</v>
      </c>
      <c r="D15" s="456">
        <f>'NoE 2DGT--'!E$305+'NoE 2DGT--'!E$311+'NoE 2DGT--'!E$317+'NoE 2DGT--'!E$323+'NoE 2DGT--'!E$329+'NoE 2DGT--'!E$359</f>
        <v>33144</v>
      </c>
      <c r="E15" s="456">
        <f>'NoE 2DGT--'!F$305+'NoE 2DGT--'!F$311+'NoE 2DGT--'!F$317+'NoE 2DGT--'!F$323+'NoE 2DGT--'!F$329+'NoE 2DGT--'!F$359</f>
        <v>33814</v>
      </c>
      <c r="F15" s="456">
        <f>'NoE 2DGT--'!G$305+'NoE 2DGT--'!G$311+'NoE 2DGT--'!G$317+'NoE 2DGT--'!G$323+'NoE 2DGT--'!G$329+'NoE 2DGT--'!G$359</f>
        <v>34174</v>
      </c>
      <c r="G15" s="456">
        <f>'NoE 2DGT--'!H$305+'NoE 2DGT--'!H$311+'NoE 2DGT--'!H$317+'NoE 2DGT--'!H$323+'NoE 2DGT--'!H$329+'NoE 2DGT--'!H$359</f>
        <v>33418</v>
      </c>
      <c r="H15" s="456">
        <f>'NoE 2DGT--'!I$305+'NoE 2DGT--'!I$311+'NoE 2DGT--'!I$317+'NoE 2DGT--'!I$323+'NoE 2DGT--'!I$329+'NoE 2DGT--'!I$359</f>
        <v>31864</v>
      </c>
      <c r="I15" s="456">
        <f>'NoE 2DGT--'!J$305+'NoE 2DGT--'!J$311+'NoE 2DGT--'!J$317+'NoE 2DGT--'!J$323+'NoE 2DGT--'!J$329+'NoE 2DGT--'!J$359</f>
        <v>35121</v>
      </c>
      <c r="J15" s="456">
        <f>'NoE 2DGT--'!K$305+'NoE 2DGT--'!K$311+'NoE 2DGT--'!K$317+'NoE 2DGT--'!K$323+'NoE 2DGT--'!K$329+'NoE 2DGT--'!K$359</f>
        <v>37356</v>
      </c>
      <c r="K15" s="456">
        <f>'NoE 2DGT--'!L$305+'NoE 2DGT--'!L$311+'NoE 2DGT--'!L$317+'NoE 2DGT--'!L$323+'NoE 2DGT--'!L$329+'NoE 2DGT--'!L$359</f>
        <v>39589</v>
      </c>
      <c r="L15" s="457">
        <f>'NoE 2DGT--'!M$305+'NoE 2DGT--'!M$311+'NoE 2DGT--'!M$317+'NoE 2DGT--'!M$323+'NoE 2DGT--'!M$329+'NoE 2DGT--'!M$359</f>
        <v>42404</v>
      </c>
      <c r="M15" s="457">
        <f>'NoE 2DGT--'!N$305+'NoE 2DGT--'!N$311+'NoE 2DGT--'!N$317+'NoE 2DGT--'!N$323+'NoE 2DGT--'!N$329+'NoE 2DGT--'!N$359</f>
        <v>46186</v>
      </c>
      <c r="N15" s="457">
        <f>'NoE 2DGT--'!O$305+'NoE 2DGT--'!O$311+'NoE 2DGT--'!O$317+'NoE 2DGT--'!O$323+'NoE 2DGT--'!O$329+'NoE 2DGT--'!O$359</f>
        <v>50900</v>
      </c>
      <c r="O15" s="457">
        <f>'NoE 2DGT--'!P$305+'NoE 2DGT--'!P$311+'NoE 2DGT--'!P$317+'NoE 2DGT--'!P$323+'NoE 2DGT--'!P$329+'NoE 2DGT--'!P$359</f>
        <v>52006</v>
      </c>
      <c r="P15" s="457">
        <f>'NoE 2DGT--'!Q$305+'NoE 2DGT--'!Q$311+'NoE 2DGT--'!Q$317+'NoE 2DGT--'!Q$323+'NoE 2DGT--'!Q$329+'NoE 2DGT--'!Q$359</f>
        <v>56709</v>
      </c>
      <c r="Q15" s="457">
        <f>'NoE 2DGT--'!R$305+'NoE 2DGT--'!R$311+'NoE 2DGT--'!R$317+'NoE 2DGT--'!R$323+'NoE 2DGT--'!R$329+'NoE 2DGT--'!R$359</f>
        <v>59073</v>
      </c>
      <c r="R15" s="439"/>
      <c r="S15" s="439"/>
      <c r="T15" s="439"/>
      <c r="U15" s="439"/>
      <c r="V15" s="439"/>
      <c r="W15" s="439"/>
      <c r="X15" s="439"/>
      <c r="Y15" s="439"/>
      <c r="Z15" s="439"/>
      <c r="AA15" s="439"/>
      <c r="AB15" s="439"/>
      <c r="AC15" s="439"/>
      <c r="AD15" s="439"/>
      <c r="AE15" s="439"/>
      <c r="AF15" s="439"/>
      <c r="AG15" s="440">
        <f>100</f>
        <v>100</v>
      </c>
      <c r="AH15" s="440">
        <f t="shared" si="9"/>
        <v>100.13595576905647</v>
      </c>
      <c r="AI15" s="440">
        <f t="shared" si="9"/>
        <v>102.16018610834165</v>
      </c>
      <c r="AJ15" s="440">
        <f t="shared" si="9"/>
        <v>103.24783226079337</v>
      </c>
      <c r="AK15" s="440">
        <f t="shared" si="9"/>
        <v>100.96377534064473</v>
      </c>
      <c r="AL15" s="440">
        <f t="shared" si="9"/>
        <v>96.268769449228074</v>
      </c>
      <c r="AM15" s="440">
        <f t="shared" si="9"/>
        <v>106.10894588960392</v>
      </c>
      <c r="AN15" s="440">
        <f t="shared" si="9"/>
        <v>112.86141575274178</v>
      </c>
      <c r="AO15" s="440">
        <f t="shared" si="9"/>
        <v>119.6078431372549</v>
      </c>
      <c r="AP15" s="440">
        <f t="shared" si="9"/>
        <v>128.11263180156502</v>
      </c>
      <c r="AQ15" s="440">
        <f t="shared" si="9"/>
        <v>139.53895888093297</v>
      </c>
      <c r="AR15" s="440">
        <f t="shared" si="9"/>
        <v>153.78108099942597</v>
      </c>
      <c r="AS15" s="440">
        <f t="shared" si="9"/>
        <v>157.12257167890269</v>
      </c>
      <c r="AT15" s="440">
        <f t="shared" si="9"/>
        <v>171.33146016495968</v>
      </c>
      <c r="AU15" s="440">
        <f t="shared" si="9"/>
        <v>178.47366989939272</v>
      </c>
      <c r="AV15" s="439"/>
      <c r="AW15" s="439"/>
      <c r="AX15" s="439"/>
      <c r="AY15" s="439"/>
      <c r="AZ15" s="439"/>
      <c r="BA15" s="439"/>
      <c r="BB15" s="439"/>
      <c r="BC15" s="439"/>
      <c r="BD15" s="439"/>
      <c r="BE15" s="439"/>
      <c r="BF15" s="439"/>
      <c r="BG15" s="439"/>
      <c r="BH15" s="439"/>
      <c r="BI15" s="439"/>
      <c r="BJ15" s="439"/>
      <c r="BK15" s="439"/>
      <c r="BL15" s="439"/>
      <c r="BM15" s="439"/>
      <c r="BN15" s="439"/>
      <c r="BO15" s="439"/>
      <c r="BP15" s="439"/>
      <c r="BQ15" s="439"/>
      <c r="BR15" s="439"/>
    </row>
    <row r="16" spans="1:70">
      <c r="A16" s="439"/>
      <c r="B16" s="454" t="s">
        <v>98</v>
      </c>
      <c r="C16" s="455">
        <f>'NoE 2DGT--'!D$299+'NoE 2DGT--'!D$377</f>
        <v>5976</v>
      </c>
      <c r="D16" s="456">
        <f>'NoE 2DGT--'!E$299+'NoE 2DGT--'!E$377</f>
        <v>5875</v>
      </c>
      <c r="E16" s="456">
        <f>'NoE 2DGT--'!F$299+'NoE 2DGT--'!F$377</f>
        <v>6087</v>
      </c>
      <c r="F16" s="456">
        <f>'NoE 2DGT--'!G$299+'NoE 2DGT--'!G$377</f>
        <v>5926</v>
      </c>
      <c r="G16" s="456">
        <f>'NoE 2DGT--'!H$299+'NoE 2DGT--'!H$377</f>
        <v>5723</v>
      </c>
      <c r="H16" s="456">
        <f>'NoE 2DGT--'!I$299+'NoE 2DGT--'!I$377</f>
        <v>5406</v>
      </c>
      <c r="I16" s="456">
        <f>'NoE 2DGT--'!J$299+'NoE 2DGT--'!J$377</f>
        <v>5474</v>
      </c>
      <c r="J16" s="456">
        <f>'NoE 2DGT--'!K$299+'NoE 2DGT--'!K$377</f>
        <v>4919</v>
      </c>
      <c r="K16" s="456">
        <f>'NoE 2DGT--'!L$299+'NoE 2DGT--'!L$377</f>
        <v>4903</v>
      </c>
      <c r="L16" s="457">
        <f>'NoE 2DGT--'!M$299+'NoE 2DGT--'!M$377</f>
        <v>4879</v>
      </c>
      <c r="M16" s="457">
        <f>'NoE 2DGT--'!N$299+'NoE 2DGT--'!N$377</f>
        <v>4870</v>
      </c>
      <c r="N16" s="457">
        <f>'NoE 2DGT--'!O$299+'NoE 2DGT--'!O$377</f>
        <v>4891</v>
      </c>
      <c r="O16" s="457">
        <f>'NoE 2DGT--'!P$299+'NoE 2DGT--'!P$377</f>
        <v>4712</v>
      </c>
      <c r="P16" s="457">
        <f>'NoE 2DGT--'!Q$299+'NoE 2DGT--'!Q$377</f>
        <v>5101</v>
      </c>
      <c r="Q16" s="457">
        <f>'NoE 2DGT--'!R$299+'NoE 2DGT--'!R$377</f>
        <v>5314</v>
      </c>
      <c r="R16" s="439"/>
      <c r="S16" s="439"/>
      <c r="T16" s="439"/>
      <c r="U16" s="439"/>
      <c r="V16" s="439"/>
      <c r="W16" s="439"/>
      <c r="X16" s="439"/>
      <c r="Y16" s="439"/>
      <c r="Z16" s="439"/>
      <c r="AA16" s="439"/>
      <c r="AB16" s="439"/>
      <c r="AC16" s="439"/>
      <c r="AD16" s="439"/>
      <c r="AE16" s="439"/>
      <c r="AF16" s="439"/>
      <c r="AG16" s="440">
        <f>100</f>
        <v>100</v>
      </c>
      <c r="AH16" s="440">
        <f t="shared" si="9"/>
        <v>98.309906291833997</v>
      </c>
      <c r="AI16" s="440">
        <f t="shared" si="9"/>
        <v>101.85742971887551</v>
      </c>
      <c r="AJ16" s="440">
        <f t="shared" si="9"/>
        <v>99.163319946452475</v>
      </c>
      <c r="AK16" s="440">
        <f t="shared" si="9"/>
        <v>95.766398929049529</v>
      </c>
      <c r="AL16" s="440">
        <f t="shared" si="9"/>
        <v>90.46184738955823</v>
      </c>
      <c r="AM16" s="440">
        <f t="shared" si="9"/>
        <v>91.599732262382858</v>
      </c>
      <c r="AN16" s="440">
        <f t="shared" si="9"/>
        <v>82.31258366800536</v>
      </c>
      <c r="AO16" s="440">
        <f t="shared" si="9"/>
        <v>82.044846050870149</v>
      </c>
      <c r="AP16" s="440">
        <f t="shared" si="9"/>
        <v>81.64323962516734</v>
      </c>
      <c r="AQ16" s="440">
        <f t="shared" si="9"/>
        <v>81.492637215528788</v>
      </c>
      <c r="AR16" s="440">
        <f t="shared" si="9"/>
        <v>81.844042838018737</v>
      </c>
      <c r="AS16" s="440">
        <f t="shared" si="9"/>
        <v>78.848728246318615</v>
      </c>
      <c r="AT16" s="440">
        <f t="shared" si="9"/>
        <v>85.358099062918342</v>
      </c>
      <c r="AU16" s="440">
        <f t="shared" si="9"/>
        <v>88.922356091030792</v>
      </c>
      <c r="AV16" s="439"/>
      <c r="AW16" s="439"/>
      <c r="AX16" s="439"/>
      <c r="AY16" s="439"/>
      <c r="AZ16" s="439"/>
      <c r="BA16" s="439"/>
      <c r="BB16" s="439"/>
      <c r="BC16" s="439"/>
      <c r="BD16" s="439"/>
      <c r="BE16" s="439"/>
      <c r="BF16" s="439"/>
      <c r="BG16" s="439"/>
      <c r="BH16" s="439"/>
      <c r="BI16" s="439"/>
      <c r="BJ16" s="439"/>
      <c r="BK16" s="439"/>
      <c r="BL16" s="439"/>
      <c r="BM16" s="439"/>
      <c r="BN16" s="439"/>
      <c r="BO16" s="439"/>
      <c r="BP16" s="439"/>
      <c r="BQ16" s="439"/>
      <c r="BR16" s="439"/>
    </row>
    <row r="17" spans="1:70" s="33" customFormat="1" ht="21" customHeight="1">
      <c r="A17" s="444"/>
      <c r="B17" s="454" t="s">
        <v>99</v>
      </c>
      <c r="C17" s="472">
        <f>SUM(C18:C19)</f>
        <v>280376</v>
      </c>
      <c r="D17" s="473">
        <f>SUM(D18:D19)</f>
        <v>267825</v>
      </c>
      <c r="E17" s="473">
        <f t="shared" ref="E17:K17" si="10">SUM(E18:E19)</f>
        <v>266025</v>
      </c>
      <c r="F17" s="473">
        <f t="shared" si="10"/>
        <v>265096</v>
      </c>
      <c r="G17" s="473">
        <f t="shared" si="10"/>
        <v>256246</v>
      </c>
      <c r="H17" s="473">
        <f t="shared" si="10"/>
        <v>245213</v>
      </c>
      <c r="I17" s="473">
        <f t="shared" si="10"/>
        <v>246246</v>
      </c>
      <c r="J17" s="473">
        <f t="shared" si="10"/>
        <v>253615</v>
      </c>
      <c r="K17" s="473">
        <f t="shared" si="10"/>
        <v>257731</v>
      </c>
      <c r="L17" s="474">
        <f>SUM(L18:L19)</f>
        <v>260613</v>
      </c>
      <c r="M17" s="474">
        <f t="shared" ref="M17:N17" si="11">SUM(M18:M19)</f>
        <v>267623</v>
      </c>
      <c r="N17" s="474">
        <f t="shared" si="11"/>
        <v>282124</v>
      </c>
      <c r="O17" s="474">
        <f t="shared" ref="O17:P17" si="12">SUM(O18:O19)</f>
        <v>281508</v>
      </c>
      <c r="P17" s="474">
        <f t="shared" si="12"/>
        <v>286211</v>
      </c>
      <c r="Q17" s="474">
        <f t="shared" ref="Q17" si="13">SUM(Q18:Q19)</f>
        <v>289195</v>
      </c>
      <c r="R17" s="444"/>
      <c r="S17" s="444"/>
      <c r="T17" s="444"/>
      <c r="U17" s="444"/>
      <c r="V17" s="444"/>
      <c r="W17" s="444"/>
      <c r="X17" s="444"/>
      <c r="Y17" s="444"/>
      <c r="Z17" s="444"/>
      <c r="AA17" s="444"/>
      <c r="AB17" s="444"/>
      <c r="AC17" s="444"/>
      <c r="AD17" s="444"/>
      <c r="AE17" s="444"/>
      <c r="AF17" s="444"/>
      <c r="AG17" s="440">
        <f>100</f>
        <v>100</v>
      </c>
      <c r="AH17" s="440">
        <f t="shared" si="9"/>
        <v>95.523511284846066</v>
      </c>
      <c r="AI17" s="440">
        <f t="shared" si="9"/>
        <v>94.881516249607671</v>
      </c>
      <c r="AJ17" s="440">
        <f t="shared" si="9"/>
        <v>94.55017547864297</v>
      </c>
      <c r="AK17" s="440">
        <f t="shared" si="9"/>
        <v>91.39369988872086</v>
      </c>
      <c r="AL17" s="440">
        <f t="shared" si="9"/>
        <v>87.458626986617972</v>
      </c>
      <c r="AM17" s="440">
        <f t="shared" si="9"/>
        <v>87.827060804063109</v>
      </c>
      <c r="AN17" s="440">
        <f t="shared" si="9"/>
        <v>90.455317145547411</v>
      </c>
      <c r="AO17" s="440">
        <f t="shared" si="9"/>
        <v>91.923345792792531</v>
      </c>
      <c r="AP17" s="440">
        <f t="shared" si="9"/>
        <v>92.951251176990894</v>
      </c>
      <c r="AQ17" s="440">
        <f t="shared" si="9"/>
        <v>95.451465175335983</v>
      </c>
      <c r="AR17" s="440">
        <f t="shared" si="9"/>
        <v>100.62344851199818</v>
      </c>
      <c r="AS17" s="440">
        <f t="shared" si="9"/>
        <v>100.40374354438326</v>
      </c>
      <c r="AT17" s="440">
        <f t="shared" si="9"/>
        <v>102.0811339058978</v>
      </c>
      <c r="AU17" s="440">
        <f t="shared" si="9"/>
        <v>103.14541900875966</v>
      </c>
      <c r="AV17" s="444"/>
      <c r="AW17" s="444"/>
      <c r="AX17" s="444"/>
      <c r="AY17" s="444"/>
      <c r="AZ17" s="444"/>
      <c r="BA17" s="444"/>
      <c r="BB17" s="444"/>
      <c r="BC17" s="444"/>
      <c r="BD17" s="444"/>
      <c r="BE17" s="444"/>
      <c r="BF17" s="444"/>
      <c r="BG17" s="444"/>
      <c r="BH17" s="444"/>
      <c r="BI17" s="444"/>
      <c r="BJ17" s="444"/>
      <c r="BK17" s="444"/>
      <c r="BL17" s="444"/>
      <c r="BM17" s="444"/>
      <c r="BN17" s="444"/>
      <c r="BO17" s="444"/>
      <c r="BP17" s="444"/>
      <c r="BQ17" s="444"/>
      <c r="BR17" s="444"/>
    </row>
    <row r="18" spans="1:70">
      <c r="A18" s="475"/>
      <c r="B18" s="454" t="s">
        <v>96</v>
      </c>
      <c r="C18" s="455">
        <f>'NoE 2DGT--'!D$239+'NoE 2DGT--'!D$245+'NoE 2DGT--'!D$251+'NoE 2DGT--'!D$257+'NoE 2DGT--'!D$275+'NoE 2DGT--'!D$287+'NoE 2DGT--'!D$293+'NoE 2DGT--'!D$335+'NoE 2DGT--'!D$383+'NoE 2DGT--'!D$395+'NoE 2DGT--'!D$407+'NoE 2DGT--'!D$413</f>
        <v>279082</v>
      </c>
      <c r="D18" s="456">
        <f>'NoE 2DGT--'!E$239+'NoE 2DGT--'!E$245+'NoE 2DGT--'!E$251+'NoE 2DGT--'!E$257+'NoE 2DGT--'!E$275+'NoE 2DGT--'!E$287+'NoE 2DGT--'!E$293+'NoE 2DGT--'!E$335+'NoE 2DGT--'!E$383+'NoE 2DGT--'!E$395+'NoE 2DGT--'!E$407+'NoE 2DGT--'!E$413</f>
        <v>266535</v>
      </c>
      <c r="E18" s="456">
        <f>'NoE 2DGT--'!F$239+'NoE 2DGT--'!F$245+'NoE 2DGT--'!F$251+'NoE 2DGT--'!F$257+'NoE 2DGT--'!F$275+'NoE 2DGT--'!F$287+'NoE 2DGT--'!F$293+'NoE 2DGT--'!F$335+'NoE 2DGT--'!F$383+'NoE 2DGT--'!F$395+'NoE 2DGT--'!F$407+'NoE 2DGT--'!F$413</f>
        <v>264719</v>
      </c>
      <c r="F18" s="456">
        <f>'NoE 2DGT--'!G$239+'NoE 2DGT--'!G$245+'NoE 2DGT--'!G$251+'NoE 2DGT--'!G$257+'NoE 2DGT--'!G$275+'NoE 2DGT--'!G$287+'NoE 2DGT--'!G$293+'NoE 2DGT--'!G$335+'NoE 2DGT--'!G$383+'NoE 2DGT--'!G$395+'NoE 2DGT--'!G$407+'NoE 2DGT--'!G$413</f>
        <v>263790</v>
      </c>
      <c r="G18" s="456">
        <f>'NoE 2DGT--'!H$239+'NoE 2DGT--'!H$245+'NoE 2DGT--'!H$251+'NoE 2DGT--'!H$257+'NoE 2DGT--'!H$275+'NoE 2DGT--'!H$287+'NoE 2DGT--'!H$293+'NoE 2DGT--'!H$335+'NoE 2DGT--'!H$383+'NoE 2DGT--'!H$395+'NoE 2DGT--'!H$407+'NoE 2DGT--'!H$413</f>
        <v>255028</v>
      </c>
      <c r="H18" s="456">
        <f>'NoE 2DGT--'!I$239+'NoE 2DGT--'!I$245+'NoE 2DGT--'!I$251+'NoE 2DGT--'!I$257+'NoE 2DGT--'!I$275+'NoE 2DGT--'!I$287+'NoE 2DGT--'!I$293+'NoE 2DGT--'!I$335+'NoE 2DGT--'!I$383+'NoE 2DGT--'!I$395+'NoE 2DGT--'!I$407+'NoE 2DGT--'!I$413</f>
        <v>244104</v>
      </c>
      <c r="I18" s="456">
        <f>'NoE 2DGT--'!J$239+'NoE 2DGT--'!J$245+'NoE 2DGT--'!J$251+'NoE 2DGT--'!J$257+'NoE 2DGT--'!J$275+'NoE 2DGT--'!J$287+'NoE 2DGT--'!J$293+'NoE 2DGT--'!J$335+'NoE 2DGT--'!J$383+'NoE 2DGT--'!J$395+'NoE 2DGT--'!J$407+'NoE 2DGT--'!J$413</f>
        <v>245156</v>
      </c>
      <c r="J18" s="456">
        <f>'NoE 2DGT--'!K$239+'NoE 2DGT--'!K$245+'NoE 2DGT--'!K$251+'NoE 2DGT--'!K$257+'NoE 2DGT--'!K$275+'NoE 2DGT--'!K$287+'NoE 2DGT--'!K$293+'NoE 2DGT--'!K$335+'NoE 2DGT--'!K$383+'NoE 2DGT--'!K$395+'NoE 2DGT--'!K$407+'NoE 2DGT--'!K$413</f>
        <v>252481</v>
      </c>
      <c r="K18" s="456">
        <f>'NoE 2DGT--'!L$239+'NoE 2DGT--'!L$245+'NoE 2DGT--'!L$251+'NoE 2DGT--'!L$257+'NoE 2DGT--'!L$275+'NoE 2DGT--'!L$287+'NoE 2DGT--'!L$293+'NoE 2DGT--'!L$335+'NoE 2DGT--'!L$383+'NoE 2DGT--'!L$395+'NoE 2DGT--'!L$407+'NoE 2DGT--'!L$413</f>
        <v>256532</v>
      </c>
      <c r="L18" s="457">
        <f>'NoE 2DGT--'!M$239+'NoE 2DGT--'!M$245+'NoE 2DGT--'!M$251+'NoE 2DGT--'!M$257+'NoE 2DGT--'!M$275+'NoE 2DGT--'!M$287+'NoE 2DGT--'!M$293+'NoE 2DGT--'!M$335+'NoE 2DGT--'!M$383+'NoE 2DGT--'!M$395+'NoE 2DGT--'!M$407+'NoE 2DGT--'!M$413</f>
        <v>259331</v>
      </c>
      <c r="M18" s="457">
        <f>'NoE 2DGT--'!N$239+'NoE 2DGT--'!N$245+'NoE 2DGT--'!N$251+'NoE 2DGT--'!N$257+'NoE 2DGT--'!N$275+'NoE 2DGT--'!N$287+'NoE 2DGT--'!N$293+'NoE 2DGT--'!N$335+'NoE 2DGT--'!N$383+'NoE 2DGT--'!N$395+'NoE 2DGT--'!N$407+'NoE 2DGT--'!N$413</f>
        <v>266100</v>
      </c>
      <c r="N18" s="457">
        <f>'NoE 2DGT--'!O$239+'NoE 2DGT--'!O$245+'NoE 2DGT--'!O$251+'NoE 2DGT--'!O$257+'NoE 2DGT--'!O$275+'NoE 2DGT--'!O$287+'NoE 2DGT--'!O$293+'NoE 2DGT--'!O$335+'NoE 2DGT--'!O$383+'NoE 2DGT--'!O$395+'NoE 2DGT--'!O$407+'NoE 2DGT--'!O$413</f>
        <v>279509</v>
      </c>
      <c r="O18" s="457">
        <f>'NoE 2DGT--'!P$239+'NoE 2DGT--'!P$245+'NoE 2DGT--'!P$251+'NoE 2DGT--'!P$257+'NoE 2DGT--'!P$275+'NoE 2DGT--'!P$287+'NoE 2DGT--'!P$293+'NoE 2DGT--'!P$335+'NoE 2DGT--'!P$383+'NoE 2DGT--'!P$395+'NoE 2DGT--'!P$407+'NoE 2DGT--'!P$413</f>
        <v>276199</v>
      </c>
      <c r="P18" s="457">
        <f>'NoE 2DGT--'!Q$239+'NoE 2DGT--'!Q$245+'NoE 2DGT--'!Q$251+'NoE 2DGT--'!Q$257+'NoE 2DGT--'!Q$275+'NoE 2DGT--'!Q$287+'NoE 2DGT--'!Q$293+'NoE 2DGT--'!Q$335+'NoE 2DGT--'!Q$383+'NoE 2DGT--'!Q$395+'NoE 2DGT--'!Q$407+'NoE 2DGT--'!Q$413</f>
        <v>280808</v>
      </c>
      <c r="Q18" s="457">
        <f>'NoE 2DGT--'!R$239+'NoE 2DGT--'!R$245+'NoE 2DGT--'!R$251+'NoE 2DGT--'!R$257+'NoE 2DGT--'!R$275+'NoE 2DGT--'!R$287+'NoE 2DGT--'!R$293+'NoE 2DGT--'!R$335+'NoE 2DGT--'!R$383+'NoE 2DGT--'!R$395+'NoE 2DGT--'!R$407+'NoE 2DGT--'!R$413</f>
        <v>283712</v>
      </c>
      <c r="R18" s="439"/>
      <c r="S18" s="439"/>
      <c r="T18" s="439"/>
      <c r="U18" s="439"/>
      <c r="V18" s="439"/>
      <c r="W18" s="439"/>
      <c r="X18" s="439"/>
      <c r="Y18" s="439"/>
      <c r="Z18" s="439"/>
      <c r="AA18" s="439"/>
      <c r="AB18" s="439"/>
      <c r="AC18" s="439"/>
      <c r="AD18" s="439"/>
      <c r="AE18" s="439"/>
      <c r="AF18" s="439"/>
      <c r="AG18" s="440">
        <f>100</f>
        <v>100</v>
      </c>
      <c r="AH18" s="440">
        <f t="shared" si="9"/>
        <v>95.504188733060531</v>
      </c>
      <c r="AI18" s="440">
        <f t="shared" si="9"/>
        <v>94.853483922288078</v>
      </c>
      <c r="AJ18" s="440">
        <f t="shared" si="9"/>
        <v>94.520606846733216</v>
      </c>
      <c r="AK18" s="440">
        <f t="shared" si="9"/>
        <v>91.381027798281508</v>
      </c>
      <c r="AL18" s="440">
        <f t="shared" si="9"/>
        <v>87.466766040088572</v>
      </c>
      <c r="AM18" s="440">
        <f t="shared" si="9"/>
        <v>87.84371618377395</v>
      </c>
      <c r="AN18" s="440">
        <f t="shared" si="9"/>
        <v>90.468392802115503</v>
      </c>
      <c r="AO18" s="440">
        <f t="shared" si="9"/>
        <v>91.919937509405841</v>
      </c>
      <c r="AP18" s="440">
        <f t="shared" si="9"/>
        <v>92.922868547595328</v>
      </c>
      <c r="AQ18" s="440">
        <f t="shared" si="9"/>
        <v>95.348320565281895</v>
      </c>
      <c r="AR18" s="440">
        <f t="shared" si="9"/>
        <v>100.15300162676203</v>
      </c>
      <c r="AS18" s="440">
        <f t="shared" si="9"/>
        <v>98.966970281136014</v>
      </c>
      <c r="AT18" s="440">
        <f t="shared" si="9"/>
        <v>100.6184562243355</v>
      </c>
      <c r="AU18" s="440">
        <f t="shared" si="9"/>
        <v>101.65901061336811</v>
      </c>
      <c r="AV18" s="439"/>
      <c r="AW18" s="439"/>
      <c r="AX18" s="439"/>
      <c r="AY18" s="439"/>
      <c r="AZ18" s="439"/>
      <c r="BA18" s="439"/>
      <c r="BB18" s="439"/>
      <c r="BC18" s="439"/>
      <c r="BD18" s="439"/>
      <c r="BE18" s="439"/>
      <c r="BF18" s="439"/>
      <c r="BG18" s="439"/>
      <c r="BH18" s="439"/>
      <c r="BI18" s="439"/>
      <c r="BJ18" s="439"/>
      <c r="BK18" s="439"/>
      <c r="BL18" s="439"/>
      <c r="BM18" s="439"/>
      <c r="BN18" s="439"/>
      <c r="BO18" s="439"/>
      <c r="BP18" s="439"/>
      <c r="BQ18" s="439"/>
      <c r="BR18" s="439"/>
    </row>
    <row r="19" spans="1:70" ht="10.9" thickBot="1">
      <c r="A19" s="439"/>
      <c r="B19" s="476" t="s">
        <v>100</v>
      </c>
      <c r="C19" s="477">
        <f>'NoE 2DGT--'!D$281</f>
        <v>1294</v>
      </c>
      <c r="D19" s="478">
        <f>'NoE 2DGT--'!E$281</f>
        <v>1290</v>
      </c>
      <c r="E19" s="478">
        <f>'NoE 2DGT--'!F$281</f>
        <v>1306</v>
      </c>
      <c r="F19" s="478">
        <f>'NoE 2DGT--'!G$281</f>
        <v>1306</v>
      </c>
      <c r="G19" s="478">
        <f>'NoE 2DGT--'!H$281</f>
        <v>1218</v>
      </c>
      <c r="H19" s="478">
        <f>'NoE 2DGT--'!I$281</f>
        <v>1109</v>
      </c>
      <c r="I19" s="478">
        <f>'NoE 2DGT--'!J$281</f>
        <v>1090</v>
      </c>
      <c r="J19" s="478">
        <f>'NoE 2DGT--'!K$281</f>
        <v>1134</v>
      </c>
      <c r="K19" s="478">
        <f>'NoE 2DGT--'!L$281</f>
        <v>1199</v>
      </c>
      <c r="L19" s="479">
        <f>'NoE 2DGT--'!M$281</f>
        <v>1282</v>
      </c>
      <c r="M19" s="479">
        <f>'NoE 2DGT--'!N$281</f>
        <v>1523</v>
      </c>
      <c r="N19" s="479">
        <f>'NoE 2DGT--'!O$281</f>
        <v>2615</v>
      </c>
      <c r="O19" s="479">
        <f>'NoE 2DGT--'!P$281</f>
        <v>5309</v>
      </c>
      <c r="P19" s="479">
        <f>'NoE 2DGT--'!Q$281</f>
        <v>5403</v>
      </c>
      <c r="Q19" s="479">
        <f>'NoE 2DGT--'!R$281</f>
        <v>5483</v>
      </c>
      <c r="R19" s="439"/>
      <c r="S19" s="439"/>
      <c r="T19" s="439"/>
      <c r="U19" s="439"/>
      <c r="V19" s="439"/>
      <c r="W19" s="439"/>
      <c r="X19" s="439"/>
      <c r="Y19" s="439"/>
      <c r="Z19" s="439"/>
      <c r="AA19" s="439"/>
      <c r="AB19" s="439"/>
      <c r="AC19" s="439"/>
      <c r="AD19" s="439"/>
      <c r="AE19" s="439"/>
      <c r="AF19" s="439"/>
      <c r="AG19" s="440">
        <f>100</f>
        <v>100</v>
      </c>
      <c r="AH19" s="440">
        <f t="shared" si="9"/>
        <v>99.69088098918084</v>
      </c>
      <c r="AI19" s="440">
        <f t="shared" si="9"/>
        <v>100.92735703245749</v>
      </c>
      <c r="AJ19" s="440">
        <f t="shared" si="9"/>
        <v>100.92735703245749</v>
      </c>
      <c r="AK19" s="440">
        <f t="shared" si="9"/>
        <v>94.126738794435852</v>
      </c>
      <c r="AL19" s="440">
        <f t="shared" si="9"/>
        <v>85.7032457496136</v>
      </c>
      <c r="AM19" s="440">
        <f t="shared" si="9"/>
        <v>84.23493044822257</v>
      </c>
      <c r="AN19" s="440">
        <f t="shared" si="9"/>
        <v>87.635239567233384</v>
      </c>
      <c r="AO19" s="440">
        <f t="shared" si="9"/>
        <v>92.658423493044822</v>
      </c>
      <c r="AP19" s="440">
        <f t="shared" si="9"/>
        <v>99.072642967542507</v>
      </c>
      <c r="AQ19" s="440">
        <f t="shared" si="9"/>
        <v>117.69706336939721</v>
      </c>
      <c r="AR19" s="440">
        <f t="shared" si="9"/>
        <v>202.08655332302936</v>
      </c>
      <c r="AS19" s="440">
        <f t="shared" si="9"/>
        <v>410.27820710973725</v>
      </c>
      <c r="AT19" s="440">
        <f t="shared" si="9"/>
        <v>417.54250386398763</v>
      </c>
      <c r="AU19" s="440">
        <f t="shared" si="9"/>
        <v>423.72488408037094</v>
      </c>
      <c r="AV19" s="439"/>
      <c r="AW19" s="439"/>
      <c r="AX19" s="439"/>
      <c r="AY19" s="439"/>
      <c r="AZ19" s="439"/>
      <c r="BA19" s="439"/>
      <c r="BB19" s="439"/>
      <c r="BC19" s="439"/>
      <c r="BD19" s="439"/>
      <c r="BE19" s="439"/>
      <c r="BF19" s="439"/>
      <c r="BG19" s="439"/>
      <c r="BH19" s="439"/>
      <c r="BI19" s="439"/>
      <c r="BJ19" s="439"/>
      <c r="BK19" s="439"/>
      <c r="BL19" s="439"/>
      <c r="BM19" s="439"/>
      <c r="BN19" s="439"/>
      <c r="BO19" s="439"/>
      <c r="BP19" s="439"/>
      <c r="BQ19" s="439"/>
      <c r="BR19" s="439"/>
    </row>
    <row r="20" spans="1:70" s="33" customFormat="1" ht="10.9" thickBot="1">
      <c r="A20" s="444"/>
      <c r="B20" s="445" t="s">
        <v>101</v>
      </c>
      <c r="C20" s="480">
        <f>C13+C17</f>
        <v>432250</v>
      </c>
      <c r="D20" s="481">
        <f t="shared" ref="D20:K20" si="14">D13+D17</f>
        <v>423242</v>
      </c>
      <c r="E20" s="481">
        <f t="shared" si="14"/>
        <v>424806</v>
      </c>
      <c r="F20" s="481">
        <f t="shared" si="14"/>
        <v>422946</v>
      </c>
      <c r="G20" s="481">
        <f t="shared" si="14"/>
        <v>408461</v>
      </c>
      <c r="H20" s="481">
        <f t="shared" si="14"/>
        <v>387680</v>
      </c>
      <c r="I20" s="481">
        <f t="shared" si="14"/>
        <v>401020</v>
      </c>
      <c r="J20" s="481">
        <f t="shared" si="14"/>
        <v>416761</v>
      </c>
      <c r="K20" s="481">
        <f t="shared" si="14"/>
        <v>427347</v>
      </c>
      <c r="L20" s="482">
        <f>L13+L17</f>
        <v>439355</v>
      </c>
      <c r="M20" s="482">
        <f t="shared" ref="M20:N20" si="15">M13+M17</f>
        <v>457835</v>
      </c>
      <c r="N20" s="482">
        <f t="shared" si="15"/>
        <v>488606</v>
      </c>
      <c r="O20" s="482">
        <f t="shared" ref="O20:P20" si="16">O13+O17</f>
        <v>489941</v>
      </c>
      <c r="P20" s="482">
        <f t="shared" si="16"/>
        <v>509054</v>
      </c>
      <c r="Q20" s="482">
        <f t="shared" ref="Q20" si="17">Q13+Q17</f>
        <v>521130</v>
      </c>
      <c r="R20" s="444"/>
      <c r="S20" s="444"/>
      <c r="T20" s="444"/>
      <c r="U20" s="444"/>
      <c r="V20" s="444"/>
      <c r="W20" s="444"/>
      <c r="X20" s="444"/>
      <c r="Y20" s="444"/>
      <c r="Z20" s="444"/>
      <c r="AA20" s="444"/>
      <c r="AB20" s="444"/>
      <c r="AC20" s="444"/>
      <c r="AD20" s="444"/>
      <c r="AE20" s="444"/>
      <c r="AF20" s="444"/>
      <c r="AG20" s="440">
        <f>100</f>
        <v>100</v>
      </c>
      <c r="AH20" s="440">
        <f t="shared" si="9"/>
        <v>97.916020821283979</v>
      </c>
      <c r="AI20" s="440">
        <f t="shared" si="9"/>
        <v>98.277848467322158</v>
      </c>
      <c r="AJ20" s="440">
        <f t="shared" si="9"/>
        <v>97.84754193175246</v>
      </c>
      <c r="AK20" s="440">
        <f t="shared" si="9"/>
        <v>94.496471949103523</v>
      </c>
      <c r="AL20" s="440">
        <f t="shared" si="9"/>
        <v>89.688837478311157</v>
      </c>
      <c r="AM20" s="440">
        <f t="shared" si="9"/>
        <v>92.775014459224991</v>
      </c>
      <c r="AN20" s="440">
        <f t="shared" si="9"/>
        <v>96.416657027183348</v>
      </c>
      <c r="AO20" s="440">
        <f t="shared" si="9"/>
        <v>98.86570271833429</v>
      </c>
      <c r="AP20" s="440">
        <f t="shared" si="9"/>
        <v>101.64372469635627</v>
      </c>
      <c r="AQ20" s="440">
        <f t="shared" si="9"/>
        <v>105.91902834008097</v>
      </c>
      <c r="AR20" s="440">
        <f t="shared" si="9"/>
        <v>113.03782533256218</v>
      </c>
      <c r="AS20" s="440">
        <f t="shared" si="9"/>
        <v>113.34667437825333</v>
      </c>
      <c r="AT20" s="440">
        <f t="shared" si="9"/>
        <v>117.76842105263158</v>
      </c>
      <c r="AU20" s="440">
        <f t="shared" si="9"/>
        <v>120.56217466743783</v>
      </c>
      <c r="AV20" s="444"/>
      <c r="AW20" s="444"/>
      <c r="AX20" s="444"/>
      <c r="AY20" s="444"/>
      <c r="AZ20" s="444"/>
      <c r="BA20" s="444"/>
      <c r="BB20" s="444"/>
      <c r="BC20" s="444"/>
      <c r="BD20" s="444"/>
      <c r="BE20" s="444"/>
      <c r="BF20" s="444"/>
      <c r="BG20" s="444"/>
      <c r="BH20" s="444"/>
      <c r="BI20" s="444"/>
      <c r="BJ20" s="444"/>
      <c r="BK20" s="444"/>
      <c r="BL20" s="444"/>
      <c r="BM20" s="444"/>
      <c r="BN20" s="444"/>
      <c r="BO20" s="444"/>
      <c r="BP20" s="444"/>
      <c r="BQ20" s="444"/>
      <c r="BR20" s="444"/>
    </row>
    <row r="21" spans="1:70" ht="10.9" thickBot="1">
      <c r="A21" s="439"/>
      <c r="B21" s="483"/>
      <c r="C21" s="484"/>
      <c r="D21" s="484"/>
      <c r="E21" s="484"/>
      <c r="F21" s="484"/>
      <c r="G21" s="484"/>
      <c r="H21" s="484"/>
      <c r="I21" s="484"/>
      <c r="J21" s="484"/>
      <c r="K21" s="484"/>
      <c r="L21" s="484"/>
      <c r="M21" s="484"/>
      <c r="N21" s="485"/>
      <c r="O21" s="485"/>
      <c r="P21" s="485"/>
      <c r="Q21" s="485"/>
      <c r="R21" s="439"/>
      <c r="S21" s="439"/>
      <c r="T21" s="439"/>
      <c r="U21" s="439"/>
      <c r="V21" s="439"/>
      <c r="W21" s="439"/>
      <c r="X21" s="439"/>
      <c r="Y21" s="439"/>
      <c r="Z21" s="439"/>
      <c r="AA21" s="439"/>
      <c r="AB21" s="439"/>
      <c r="AC21" s="439"/>
      <c r="AD21" s="439"/>
      <c r="AE21" s="439"/>
      <c r="AF21" s="439"/>
      <c r="AG21" s="440"/>
      <c r="AH21" s="440"/>
      <c r="AI21" s="440"/>
      <c r="AJ21" s="440"/>
      <c r="AK21" s="440"/>
      <c r="AL21" s="440"/>
      <c r="AM21" s="440"/>
      <c r="AN21" s="440"/>
      <c r="AO21" s="440"/>
      <c r="AP21" s="440"/>
      <c r="AQ21" s="440"/>
      <c r="AR21" s="440"/>
      <c r="AS21" s="440"/>
      <c r="AT21" s="440"/>
      <c r="AU21" s="440"/>
      <c r="AV21" s="439"/>
      <c r="AW21" s="439"/>
      <c r="AX21" s="439"/>
      <c r="AY21" s="439"/>
      <c r="AZ21" s="439"/>
      <c r="BA21" s="439"/>
      <c r="BB21" s="439"/>
      <c r="BC21" s="439"/>
      <c r="BD21" s="439"/>
      <c r="BE21" s="439"/>
      <c r="BF21" s="439"/>
      <c r="BG21" s="439"/>
      <c r="BH21" s="439"/>
      <c r="BI21" s="439"/>
      <c r="BJ21" s="439"/>
      <c r="BK21" s="439"/>
      <c r="BL21" s="439"/>
      <c r="BM21" s="439"/>
      <c r="BN21" s="439"/>
      <c r="BO21" s="439"/>
      <c r="BP21" s="439"/>
      <c r="BQ21" s="439"/>
      <c r="BR21" s="439"/>
    </row>
    <row r="22" spans="1:70" s="33" customFormat="1" ht="10.9" thickBot="1">
      <c r="A22" s="444"/>
      <c r="B22" s="486" t="s">
        <v>102</v>
      </c>
      <c r="C22" s="487">
        <f>C10+C20</f>
        <v>488150</v>
      </c>
      <c r="D22" s="488">
        <f t="shared" ref="D22:K22" si="18">D10+D20</f>
        <v>475580</v>
      </c>
      <c r="E22" s="488">
        <f t="shared" si="18"/>
        <v>476591</v>
      </c>
      <c r="F22" s="488">
        <f t="shared" si="18"/>
        <v>474089</v>
      </c>
      <c r="G22" s="488">
        <f t="shared" si="18"/>
        <v>457877</v>
      </c>
      <c r="H22" s="488">
        <f t="shared" si="18"/>
        <v>434765</v>
      </c>
      <c r="I22" s="488">
        <f t="shared" si="18"/>
        <v>448230</v>
      </c>
      <c r="J22" s="488">
        <f t="shared" si="18"/>
        <v>465650</v>
      </c>
      <c r="K22" s="488">
        <f t="shared" si="18"/>
        <v>476866</v>
      </c>
      <c r="L22" s="489">
        <f>L10+L20</f>
        <v>489710</v>
      </c>
      <c r="M22" s="489">
        <f t="shared" ref="M22:N22" si="19">M10+M20</f>
        <v>509477</v>
      </c>
      <c r="N22" s="489">
        <f t="shared" si="19"/>
        <v>542361</v>
      </c>
      <c r="O22" s="489">
        <f t="shared" ref="O22:P22" si="20">O10+O20</f>
        <v>543345</v>
      </c>
      <c r="P22" s="489">
        <f t="shared" si="20"/>
        <v>564007</v>
      </c>
      <c r="Q22" s="489">
        <f t="shared" ref="Q22" si="21">Q10+Q20</f>
        <v>576757</v>
      </c>
      <c r="R22" s="444"/>
      <c r="S22" s="444"/>
      <c r="T22" s="444"/>
      <c r="U22" s="444"/>
      <c r="V22" s="444"/>
      <c r="W22" s="444"/>
      <c r="X22" s="444"/>
      <c r="Y22" s="444"/>
      <c r="Z22" s="444"/>
      <c r="AA22" s="444"/>
      <c r="AB22" s="444"/>
      <c r="AC22" s="444"/>
      <c r="AD22" s="444"/>
      <c r="AE22" s="444"/>
      <c r="AF22" s="444"/>
      <c r="AG22" s="440">
        <f>100</f>
        <v>100</v>
      </c>
      <c r="AH22" s="440">
        <f t="shared" ref="AH22:AU22" si="22">D22*100/$C22</f>
        <v>97.424971832428554</v>
      </c>
      <c r="AI22" s="440">
        <f t="shared" si="22"/>
        <v>97.632080303185489</v>
      </c>
      <c r="AJ22" s="440">
        <f t="shared" si="22"/>
        <v>97.119532930451712</v>
      </c>
      <c r="AK22" s="440">
        <f t="shared" si="22"/>
        <v>93.798422615999186</v>
      </c>
      <c r="AL22" s="440">
        <f t="shared" si="22"/>
        <v>89.063812352760422</v>
      </c>
      <c r="AM22" s="440">
        <f t="shared" si="22"/>
        <v>91.822185803543988</v>
      </c>
      <c r="AN22" s="440">
        <f t="shared" si="22"/>
        <v>95.39076103656663</v>
      </c>
      <c r="AO22" s="440">
        <f t="shared" si="22"/>
        <v>97.6884154460719</v>
      </c>
      <c r="AP22" s="440">
        <f t="shared" si="22"/>
        <v>100.31957390146471</v>
      </c>
      <c r="AQ22" s="440">
        <f t="shared" si="22"/>
        <v>104.36894397213972</v>
      </c>
      <c r="AR22" s="440">
        <f t="shared" si="22"/>
        <v>111.10539793096385</v>
      </c>
      <c r="AS22" s="440">
        <f t="shared" si="22"/>
        <v>111.30697531496466</v>
      </c>
      <c r="AT22" s="440">
        <f t="shared" si="22"/>
        <v>115.53969066885179</v>
      </c>
      <c r="AU22" s="440">
        <f t="shared" si="22"/>
        <v>118.1515927481307</v>
      </c>
      <c r="AV22" s="444"/>
      <c r="AW22" s="444"/>
      <c r="AX22" s="444"/>
      <c r="AY22" s="444"/>
      <c r="AZ22" s="444"/>
      <c r="BA22" s="444"/>
      <c r="BB22" s="444"/>
      <c r="BC22" s="444"/>
      <c r="BD22" s="444"/>
      <c r="BE22" s="444"/>
      <c r="BF22" s="444"/>
      <c r="BG22" s="444"/>
      <c r="BH22" s="444"/>
      <c r="BI22" s="444"/>
      <c r="BJ22" s="444"/>
      <c r="BK22" s="444"/>
      <c r="BL22" s="444"/>
      <c r="BM22" s="444"/>
      <c r="BN22" s="444"/>
      <c r="BO22" s="444"/>
      <c r="BP22" s="444"/>
      <c r="BQ22" s="444"/>
      <c r="BR22" s="444"/>
    </row>
    <row r="23" spans="1:70" s="33" customFormat="1" ht="10.9" thickBot="1">
      <c r="A23" s="444"/>
      <c r="B23" s="490"/>
      <c r="C23" s="491"/>
      <c r="D23" s="491"/>
      <c r="E23" s="491"/>
      <c r="F23" s="491"/>
      <c r="G23" s="491"/>
      <c r="H23" s="491"/>
      <c r="I23" s="491"/>
      <c r="J23" s="491"/>
      <c r="K23" s="491"/>
      <c r="L23" s="491"/>
      <c r="M23" s="491"/>
      <c r="N23" s="492"/>
      <c r="O23" s="492"/>
      <c r="P23" s="492"/>
      <c r="Q23" s="492"/>
      <c r="R23" s="444"/>
      <c r="S23" s="444"/>
      <c r="T23" s="444"/>
      <c r="U23" s="444"/>
      <c r="V23" s="444"/>
      <c r="W23" s="444"/>
      <c r="X23" s="444"/>
      <c r="Y23" s="444"/>
      <c r="Z23" s="444"/>
      <c r="AA23" s="444"/>
      <c r="AB23" s="444"/>
      <c r="AC23" s="444"/>
      <c r="AD23" s="444"/>
      <c r="AE23" s="444"/>
      <c r="AF23" s="444"/>
      <c r="AG23" s="440"/>
      <c r="AH23" s="440"/>
      <c r="AI23" s="440"/>
      <c r="AJ23" s="440"/>
      <c r="AK23" s="440"/>
      <c r="AL23" s="440"/>
      <c r="AM23" s="440"/>
      <c r="AN23" s="440"/>
      <c r="AO23" s="440"/>
      <c r="AP23" s="440"/>
      <c r="AQ23" s="440"/>
      <c r="AR23" s="444"/>
      <c r="AS23" s="444"/>
      <c r="AT23" s="444"/>
      <c r="AU23" s="444"/>
      <c r="AV23" s="444"/>
      <c r="AW23" s="444"/>
      <c r="AX23" s="444"/>
      <c r="AY23" s="444"/>
      <c r="AZ23" s="444"/>
      <c r="BA23" s="444"/>
      <c r="BB23" s="444"/>
      <c r="BC23" s="444"/>
      <c r="BD23" s="444"/>
      <c r="BE23" s="444"/>
      <c r="BF23" s="444"/>
      <c r="BG23" s="444"/>
      <c r="BH23" s="444"/>
      <c r="BI23" s="444"/>
      <c r="BJ23" s="444"/>
      <c r="BK23" s="444"/>
      <c r="BL23" s="444"/>
      <c r="BM23" s="444"/>
      <c r="BN23" s="444"/>
      <c r="BO23" s="444"/>
      <c r="BP23" s="444"/>
      <c r="BQ23" s="444"/>
      <c r="BR23" s="444"/>
    </row>
    <row r="24" spans="1:70" s="33" customFormat="1" ht="21" thickBot="1">
      <c r="A24" s="444"/>
      <c r="B24" s="445" t="s">
        <v>103</v>
      </c>
      <c r="C24" s="493">
        <f>(C6+C7+C13)/C22</f>
        <v>0.33145344668646931</v>
      </c>
      <c r="D24" s="493">
        <f t="shared" ref="D24:I24" si="23">(D6+D7+D13)/D22</f>
        <v>0.3408658900710711</v>
      </c>
      <c r="E24" s="493">
        <f t="shared" si="23"/>
        <v>0.34686135491438153</v>
      </c>
      <c r="F24" s="493">
        <f t="shared" si="23"/>
        <v>0.34647713825885013</v>
      </c>
      <c r="G24" s="493">
        <f t="shared" si="23"/>
        <v>0.34597064277087514</v>
      </c>
      <c r="H24" s="493">
        <f t="shared" si="23"/>
        <v>0.34149943072694444</v>
      </c>
      <c r="I24" s="493">
        <f t="shared" si="23"/>
        <v>0.35861053477009569</v>
      </c>
      <c r="J24" s="493">
        <f>(J6+J7+J13)/J22</f>
        <v>0.36309889401911305</v>
      </c>
      <c r="K24" s="493">
        <f>(K6+K7+K13)/K22</f>
        <v>0.3680363036995718</v>
      </c>
      <c r="L24" s="493">
        <f>(L6+L7+L13)/L22</f>
        <v>0.37697616956974533</v>
      </c>
      <c r="M24" s="494">
        <f t="shared" ref="M24:N24" si="24">(M6+M7+M13)/M22</f>
        <v>0.38484367302154954</v>
      </c>
      <c r="N24" s="495">
        <f t="shared" si="24"/>
        <v>0.39151782668739088</v>
      </c>
      <c r="O24" s="495">
        <f t="shared" ref="O24:P24" si="25">(O6+O7+O13)/O22</f>
        <v>0.39394307484195124</v>
      </c>
      <c r="P24" s="495">
        <f t="shared" si="25"/>
        <v>0.40533539477346914</v>
      </c>
      <c r="Q24" s="495">
        <f t="shared" ref="Q24" si="26">(Q6+Q7+Q13)/Q22</f>
        <v>0.41224640533188156</v>
      </c>
      <c r="R24" s="444"/>
      <c r="S24" s="444"/>
      <c r="T24" s="444"/>
      <c r="U24" s="444"/>
      <c r="V24" s="444"/>
      <c r="W24" s="444"/>
      <c r="X24" s="444"/>
      <c r="Y24" s="444"/>
      <c r="Z24" s="444"/>
      <c r="AA24" s="444"/>
      <c r="AB24" s="444"/>
      <c r="AC24" s="444"/>
      <c r="AD24" s="444"/>
      <c r="AE24" s="444"/>
      <c r="AF24" s="444"/>
      <c r="AG24" s="440"/>
      <c r="AH24" s="440"/>
      <c r="AI24" s="440"/>
      <c r="AJ24" s="440"/>
      <c r="AK24" s="440"/>
      <c r="AL24" s="440"/>
      <c r="AM24" s="440"/>
      <c r="AN24" s="440"/>
      <c r="AO24" s="440"/>
      <c r="AP24" s="440"/>
      <c r="AQ24" s="440"/>
      <c r="AR24" s="444"/>
      <c r="AS24" s="444"/>
      <c r="AT24" s="444"/>
      <c r="AU24" s="444"/>
      <c r="AV24" s="444"/>
      <c r="AW24" s="444"/>
      <c r="AX24" s="444"/>
      <c r="AY24" s="444"/>
      <c r="AZ24" s="444"/>
      <c r="BA24" s="444"/>
      <c r="BB24" s="444"/>
      <c r="BC24" s="444"/>
      <c r="BD24" s="444"/>
      <c r="BE24" s="444"/>
      <c r="BF24" s="444"/>
      <c r="BG24" s="444"/>
      <c r="BH24" s="444"/>
      <c r="BI24" s="444"/>
      <c r="BJ24" s="444"/>
      <c r="BK24" s="444"/>
      <c r="BL24" s="444"/>
      <c r="BM24" s="444"/>
      <c r="BN24" s="444"/>
      <c r="BO24" s="444"/>
      <c r="BP24" s="444"/>
      <c r="BQ24" s="444"/>
      <c r="BR24" s="444"/>
    </row>
    <row r="25" spans="1:70" s="33" customFormat="1" ht="21" thickBot="1">
      <c r="A25" s="444"/>
      <c r="B25" s="465" t="s">
        <v>104</v>
      </c>
      <c r="C25" s="493">
        <f t="shared" ref="C25:K25" si="27">(C8+C9+C17)/C22</f>
        <v>0.66854655331353063</v>
      </c>
      <c r="D25" s="493">
        <f t="shared" si="27"/>
        <v>0.65913410992892885</v>
      </c>
      <c r="E25" s="493">
        <f t="shared" si="27"/>
        <v>0.65313864508561847</v>
      </c>
      <c r="F25" s="493">
        <f t="shared" si="27"/>
        <v>0.65352286174114982</v>
      </c>
      <c r="G25" s="493">
        <f t="shared" si="27"/>
        <v>0.65402935722912481</v>
      </c>
      <c r="H25" s="493">
        <f t="shared" si="27"/>
        <v>0.65850056927305556</v>
      </c>
      <c r="I25" s="493">
        <f t="shared" si="27"/>
        <v>0.64138946522990425</v>
      </c>
      <c r="J25" s="493">
        <f t="shared" si="27"/>
        <v>0.63690110598088689</v>
      </c>
      <c r="K25" s="493">
        <f t="shared" si="27"/>
        <v>0.63196369630042826</v>
      </c>
      <c r="L25" s="493">
        <f>(L8+L9+L17)/L22</f>
        <v>0.62302383043025467</v>
      </c>
      <c r="M25" s="494">
        <f t="shared" ref="M25:N25" si="28">(M8+M9+M17)/M22</f>
        <v>0.61515632697845046</v>
      </c>
      <c r="N25" s="494">
        <f t="shared" si="28"/>
        <v>0.60848217331260912</v>
      </c>
      <c r="O25" s="494">
        <f t="shared" ref="O25:P25" si="29">(O8+O9+O17)/O22</f>
        <v>0.60605692515804876</v>
      </c>
      <c r="P25" s="495">
        <f t="shared" si="29"/>
        <v>0.59466460522653086</v>
      </c>
      <c r="Q25" s="495">
        <f t="shared" ref="Q25" si="30">(Q8+Q9+Q17)/Q22</f>
        <v>0.5877535946681185</v>
      </c>
      <c r="R25" s="444"/>
      <c r="S25" s="444"/>
      <c r="T25" s="444"/>
      <c r="U25" s="444"/>
      <c r="V25" s="444"/>
      <c r="W25" s="444"/>
      <c r="X25" s="444"/>
      <c r="Y25" s="444"/>
      <c r="Z25" s="444"/>
      <c r="AA25" s="444"/>
      <c r="AB25" s="444"/>
      <c r="AC25" s="444"/>
      <c r="AD25" s="444"/>
      <c r="AE25" s="444"/>
      <c r="AF25" s="444"/>
      <c r="AG25" s="449"/>
      <c r="AH25" s="449"/>
      <c r="AI25" s="449"/>
      <c r="AJ25" s="449"/>
      <c r="AK25" s="449"/>
      <c r="AL25" s="449"/>
      <c r="AM25" s="449"/>
      <c r="AN25" s="449"/>
      <c r="AO25" s="449"/>
      <c r="AP25" s="449"/>
      <c r="AQ25" s="449"/>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row>
    <row r="26" spans="1:70" ht="10.9" thickBot="1">
      <c r="A26" s="439"/>
      <c r="B26" s="436"/>
      <c r="C26" s="437"/>
      <c r="D26" s="437"/>
      <c r="E26" s="437"/>
      <c r="F26" s="437"/>
      <c r="G26" s="438"/>
      <c r="H26" s="438"/>
      <c r="I26" s="438"/>
      <c r="J26" s="438"/>
      <c r="K26" s="438"/>
      <c r="L26" s="438"/>
      <c r="M26" s="438"/>
      <c r="N26" s="438"/>
      <c r="O26" s="438"/>
      <c r="P26" s="439"/>
      <c r="Q26" s="439"/>
      <c r="R26" s="439"/>
      <c r="S26" s="439"/>
      <c r="T26" s="439"/>
      <c r="U26" s="439"/>
      <c r="V26" s="439"/>
      <c r="W26" s="439"/>
      <c r="X26" s="439"/>
      <c r="Y26" s="439"/>
      <c r="Z26" s="439"/>
      <c r="AA26" s="439"/>
      <c r="AB26" s="439"/>
      <c r="AC26" s="439"/>
      <c r="AD26" s="439"/>
      <c r="AE26" s="439"/>
      <c r="AF26" s="439"/>
      <c r="AG26" s="440"/>
      <c r="AH26" s="440"/>
      <c r="AI26" s="440"/>
      <c r="AJ26" s="440"/>
      <c r="AK26" s="440"/>
      <c r="AL26" s="440"/>
      <c r="AM26" s="440"/>
      <c r="AN26" s="440"/>
      <c r="AO26" s="440"/>
      <c r="AP26" s="440"/>
      <c r="AQ26" s="440"/>
      <c r="AR26" s="439"/>
      <c r="AS26" s="439"/>
      <c r="AT26" s="439"/>
      <c r="AU26" s="439"/>
      <c r="AV26" s="439"/>
      <c r="AW26" s="439"/>
      <c r="AX26" s="439"/>
      <c r="AY26" s="439"/>
      <c r="AZ26" s="439"/>
      <c r="BA26" s="439"/>
      <c r="BB26" s="439"/>
      <c r="BC26" s="439"/>
      <c r="BD26" s="439"/>
      <c r="BE26" s="439"/>
      <c r="BF26" s="439"/>
      <c r="BG26" s="439"/>
      <c r="BH26" s="439"/>
      <c r="BI26" s="439"/>
      <c r="BJ26" s="439"/>
      <c r="BK26" s="439"/>
      <c r="BL26" s="439"/>
      <c r="BM26" s="439"/>
      <c r="BN26" s="439"/>
      <c r="BO26" s="439"/>
      <c r="BP26" s="439"/>
      <c r="BQ26" s="439"/>
      <c r="BR26" s="439"/>
    </row>
    <row r="27" spans="1:70" ht="12" customHeight="1" thickBot="1">
      <c r="A27" s="439"/>
      <c r="B27" s="496" t="s">
        <v>105</v>
      </c>
      <c r="C27" s="497"/>
      <c r="D27" s="497"/>
      <c r="E27" s="497"/>
      <c r="F27" s="497"/>
      <c r="G27" s="497"/>
      <c r="H27" s="497"/>
      <c r="I27" s="497"/>
      <c r="J27" s="497"/>
      <c r="K27" s="497"/>
      <c r="L27" s="497"/>
      <c r="M27" s="497"/>
      <c r="N27" s="497"/>
      <c r="O27" s="497"/>
      <c r="P27" s="497"/>
      <c r="Q27" s="498"/>
      <c r="R27" s="439"/>
      <c r="S27" s="439"/>
      <c r="T27" s="439"/>
      <c r="U27" s="439"/>
      <c r="V27" s="439"/>
      <c r="W27" s="439"/>
      <c r="X27" s="439"/>
      <c r="Y27" s="439"/>
      <c r="Z27" s="439"/>
      <c r="AA27" s="439"/>
      <c r="AB27" s="439"/>
      <c r="AC27" s="439"/>
      <c r="AD27" s="439"/>
      <c r="AE27" s="439"/>
      <c r="AF27" s="439"/>
      <c r="AG27" s="440"/>
      <c r="AH27" s="440"/>
      <c r="AI27" s="440"/>
      <c r="AJ27" s="440"/>
      <c r="AK27" s="440"/>
      <c r="AL27" s="440"/>
      <c r="AM27" s="440"/>
      <c r="AN27" s="440"/>
      <c r="AO27" s="440"/>
      <c r="AP27" s="440"/>
      <c r="AQ27" s="440"/>
      <c r="AR27" s="439"/>
      <c r="AS27" s="439"/>
      <c r="AT27" s="439"/>
      <c r="AU27" s="439"/>
      <c r="AV27" s="439"/>
      <c r="AW27" s="439"/>
      <c r="AX27" s="439"/>
      <c r="AY27" s="439"/>
      <c r="AZ27" s="439"/>
      <c r="BA27" s="439"/>
      <c r="BB27" s="439"/>
      <c r="BC27" s="439"/>
      <c r="BD27" s="439"/>
      <c r="BE27" s="439"/>
      <c r="BF27" s="439"/>
      <c r="BG27" s="439"/>
      <c r="BH27" s="439"/>
      <c r="BI27" s="439"/>
      <c r="BJ27" s="439"/>
      <c r="BK27" s="439"/>
      <c r="BL27" s="439"/>
      <c r="BM27" s="439"/>
      <c r="BN27" s="439"/>
      <c r="BO27" s="439"/>
      <c r="BP27" s="439"/>
      <c r="BQ27" s="439"/>
      <c r="BR27" s="439"/>
    </row>
    <row r="28" spans="1:70" ht="10.9" thickBot="1">
      <c r="A28" s="439"/>
      <c r="B28" s="499" t="s">
        <v>88</v>
      </c>
      <c r="C28" s="500">
        <v>2008</v>
      </c>
      <c r="D28" s="501">
        <v>2009</v>
      </c>
      <c r="E28" s="501">
        <v>2010</v>
      </c>
      <c r="F28" s="501">
        <v>2011</v>
      </c>
      <c r="G28" s="501">
        <v>2012</v>
      </c>
      <c r="H28" s="501">
        <v>2013</v>
      </c>
      <c r="I28" s="501">
        <v>2014</v>
      </c>
      <c r="J28" s="501">
        <v>2015</v>
      </c>
      <c r="K28" s="501">
        <v>2016</v>
      </c>
      <c r="L28" s="502">
        <v>2017</v>
      </c>
      <c r="M28" s="502">
        <v>2018</v>
      </c>
      <c r="N28" s="502">
        <v>2019</v>
      </c>
      <c r="O28" s="502">
        <v>2020</v>
      </c>
      <c r="P28" s="502">
        <v>2021</v>
      </c>
      <c r="Q28" s="502">
        <v>2022</v>
      </c>
      <c r="R28" s="439"/>
      <c r="S28" s="439"/>
      <c r="T28" s="439"/>
      <c r="U28" s="439"/>
      <c r="V28" s="439"/>
      <c r="W28" s="439"/>
      <c r="X28" s="439"/>
      <c r="Y28" s="439"/>
      <c r="Z28" s="439"/>
      <c r="AA28" s="439"/>
      <c r="AB28" s="439"/>
      <c r="AC28" s="439"/>
      <c r="AD28" s="439"/>
      <c r="AE28" s="439"/>
      <c r="AF28" s="439"/>
      <c r="AG28" s="449">
        <v>2008</v>
      </c>
      <c r="AH28" s="449">
        <v>2009</v>
      </c>
      <c r="AI28" s="449">
        <v>2010</v>
      </c>
      <c r="AJ28" s="449">
        <v>2011</v>
      </c>
      <c r="AK28" s="449">
        <v>2012</v>
      </c>
      <c r="AL28" s="449">
        <v>2013</v>
      </c>
      <c r="AM28" s="449">
        <v>2014</v>
      </c>
      <c r="AN28" s="449">
        <v>2015</v>
      </c>
      <c r="AO28" s="449">
        <v>2016</v>
      </c>
      <c r="AP28" s="449">
        <v>2017</v>
      </c>
      <c r="AQ28" s="449">
        <v>2018</v>
      </c>
      <c r="AR28" s="449">
        <v>2019</v>
      </c>
      <c r="AS28" s="449">
        <v>2020</v>
      </c>
      <c r="AT28" s="449">
        <v>2021</v>
      </c>
      <c r="AU28" s="449">
        <v>2022</v>
      </c>
      <c r="AV28" s="439"/>
      <c r="AW28" s="439"/>
      <c r="AX28" s="439"/>
      <c r="AY28" s="439"/>
      <c r="AZ28" s="439"/>
      <c r="BA28" s="439"/>
      <c r="BB28" s="439"/>
      <c r="BC28" s="439"/>
      <c r="BD28" s="439"/>
      <c r="BE28" s="439"/>
      <c r="BF28" s="439"/>
      <c r="BG28" s="439"/>
      <c r="BH28" s="439"/>
      <c r="BI28" s="439"/>
      <c r="BJ28" s="439"/>
      <c r="BK28" s="439"/>
      <c r="BL28" s="439"/>
      <c r="BM28" s="439"/>
      <c r="BN28" s="439"/>
      <c r="BO28" s="439"/>
      <c r="BP28" s="439"/>
      <c r="BQ28" s="439"/>
      <c r="BR28" s="439"/>
    </row>
    <row r="29" spans="1:70">
      <c r="A29" s="439"/>
      <c r="B29" s="503" t="s">
        <v>89</v>
      </c>
      <c r="C29" s="504">
        <f>'EMP 2DGT--'!D$113+'EMP 2DGT--'!D$143</f>
        <v>16497</v>
      </c>
      <c r="D29" s="505">
        <f>'EMP 2DGT--'!E$113+'EMP 2DGT--'!E$143</f>
        <v>13945</v>
      </c>
      <c r="E29" s="505">
        <f>'EMP 2DGT--'!F$113+'EMP 2DGT--'!F$143</f>
        <v>14400</v>
      </c>
      <c r="F29" s="505">
        <f>'EMP 2DGT--'!G$113+'EMP 2DGT--'!G$143</f>
        <v>14110</v>
      </c>
      <c r="G29" s="505">
        <f>'EMP 2DGT--'!H$113+'EMP 2DGT--'!H$143</f>
        <v>14223</v>
      </c>
      <c r="H29" s="505">
        <f>'EMP 2DGT--'!I$113+'EMP 2DGT--'!I$143</f>
        <v>13531</v>
      </c>
      <c r="I29" s="505">
        <f>'EMP 2DGT--'!J$113+'EMP 2DGT--'!J$143</f>
        <v>13245</v>
      </c>
      <c r="J29" s="505">
        <f>'EMP 2DGT--'!K$113+'EMP 2DGT--'!K$143</f>
        <v>13616</v>
      </c>
      <c r="K29" s="505">
        <f>'EMP 2DGT--'!L$113+'EMP 2DGT--'!L$143</f>
        <v>13256</v>
      </c>
      <c r="L29" s="506">
        <f>'EMP 2DGT--'!M$113+'EMP 2DGT--'!M$143</f>
        <v>13846</v>
      </c>
      <c r="M29" s="506">
        <f>'EMP 2DGT--'!N$113+'EMP 2DGT--'!N$143</f>
        <v>13805</v>
      </c>
      <c r="N29" s="506">
        <f>'EMP 2DGT--'!O$113+'EMP 2DGT--'!O$143</f>
        <v>14278</v>
      </c>
      <c r="O29" s="506">
        <f>'EMP 2DGT--'!P$113+'EMP 2DGT--'!P$143</f>
        <v>13976</v>
      </c>
      <c r="P29" s="506">
        <f>'EMP 2DGT--'!Q$113+'EMP 2DGT--'!Q$143</f>
        <v>14088</v>
      </c>
      <c r="Q29" s="506">
        <f>'EMP 2DGT--'!R$113+'EMP 2DGT--'!R$143</f>
        <v>14128</v>
      </c>
      <c r="R29" s="439"/>
      <c r="S29" s="439"/>
      <c r="T29" s="439"/>
      <c r="U29" s="439"/>
      <c r="V29" s="439"/>
      <c r="W29" s="439"/>
      <c r="X29" s="439"/>
      <c r="Y29" s="439"/>
      <c r="Z29" s="439"/>
      <c r="AA29" s="439"/>
      <c r="AB29" s="439"/>
      <c r="AC29" s="439"/>
      <c r="AD29" s="439"/>
      <c r="AE29" s="439"/>
      <c r="AF29" s="439"/>
      <c r="AG29" s="440">
        <f>100</f>
        <v>100</v>
      </c>
      <c r="AH29" s="440">
        <f t="shared" ref="AH29:AU33" si="31">D29*100/$C29</f>
        <v>84.530520700733462</v>
      </c>
      <c r="AI29" s="440">
        <f t="shared" si="31"/>
        <v>87.288597926895804</v>
      </c>
      <c r="AJ29" s="440">
        <f t="shared" si="31"/>
        <v>85.530702551979147</v>
      </c>
      <c r="AK29" s="440">
        <f t="shared" si="31"/>
        <v>86.215675577377709</v>
      </c>
      <c r="AL29" s="440">
        <f t="shared" si="31"/>
        <v>82.02097351033521</v>
      </c>
      <c r="AM29" s="440">
        <f t="shared" si="31"/>
        <v>80.287324968176037</v>
      </c>
      <c r="AN29" s="440">
        <f t="shared" si="31"/>
        <v>82.53621870643147</v>
      </c>
      <c r="AO29" s="440">
        <f t="shared" si="31"/>
        <v>80.354003758259083</v>
      </c>
      <c r="AP29" s="440">
        <f t="shared" si="31"/>
        <v>83.930411589986065</v>
      </c>
      <c r="AQ29" s="440">
        <f t="shared" si="31"/>
        <v>83.681881554221974</v>
      </c>
      <c r="AR29" s="440">
        <f t="shared" si="31"/>
        <v>86.549069527792938</v>
      </c>
      <c r="AS29" s="440">
        <f t="shared" si="31"/>
        <v>84.718433654603871</v>
      </c>
      <c r="AT29" s="440">
        <f t="shared" si="31"/>
        <v>85.397344971813055</v>
      </c>
      <c r="AU29" s="440">
        <f t="shared" si="31"/>
        <v>85.639813299387768</v>
      </c>
      <c r="AV29" s="439"/>
      <c r="AW29" s="439"/>
      <c r="AX29" s="439"/>
      <c r="AY29" s="439"/>
      <c r="AZ29" s="439"/>
      <c r="BA29" s="439"/>
      <c r="BB29" s="439"/>
      <c r="BC29" s="439"/>
      <c r="BD29" s="439"/>
      <c r="BE29" s="439"/>
      <c r="BF29" s="439"/>
      <c r="BG29" s="439"/>
      <c r="BH29" s="439"/>
      <c r="BI29" s="439"/>
      <c r="BJ29" s="439"/>
      <c r="BK29" s="439"/>
      <c r="BL29" s="439"/>
      <c r="BM29" s="439"/>
      <c r="BN29" s="439"/>
      <c r="BO29" s="439"/>
      <c r="BP29" s="439"/>
      <c r="BQ29" s="439"/>
      <c r="BR29" s="439"/>
    </row>
    <row r="30" spans="1:70">
      <c r="A30" s="439"/>
      <c r="B30" s="507" t="s">
        <v>90</v>
      </c>
      <c r="C30" s="508">
        <f>'EMP 2DGT--'!D$107+'EMP 2DGT--'!D$149+'EMP 2DGT--'!D$155+'EMP 2DGT--'!D$161+'EMP 2DGT--'!D$167</f>
        <v>72819</v>
      </c>
      <c r="D30" s="509">
        <f>'EMP 2DGT--'!E$107+'EMP 2DGT--'!E$149+'EMP 2DGT--'!E$155+'EMP 2DGT--'!E$161+'EMP 2DGT--'!E$167</f>
        <v>66322</v>
      </c>
      <c r="E30" s="509">
        <f>'EMP 2DGT--'!F$107+'EMP 2DGT--'!F$149+'EMP 2DGT--'!F$155+'EMP 2DGT--'!F$161+'EMP 2DGT--'!F$167</f>
        <v>63672</v>
      </c>
      <c r="F30" s="509">
        <f>'EMP 2DGT--'!G$107+'EMP 2DGT--'!G$149+'EMP 2DGT--'!G$155+'EMP 2DGT--'!G$161+'EMP 2DGT--'!G$167</f>
        <v>65515</v>
      </c>
      <c r="G30" s="509">
        <f>'EMP 2DGT--'!H$107+'EMP 2DGT--'!H$149+'EMP 2DGT--'!H$155+'EMP 2DGT--'!H$161+'EMP 2DGT--'!H$167</f>
        <v>64136</v>
      </c>
      <c r="H30" s="509">
        <f>'EMP 2DGT--'!I$107+'EMP 2DGT--'!I$149+'EMP 2DGT--'!I$155+'EMP 2DGT--'!I$161+'EMP 2DGT--'!I$167</f>
        <v>61822</v>
      </c>
      <c r="I30" s="509">
        <f>'EMP 2DGT--'!J$107+'EMP 2DGT--'!J$149+'EMP 2DGT--'!J$155+'EMP 2DGT--'!J$161+'EMP 2DGT--'!J$167</f>
        <v>62606</v>
      </c>
      <c r="J30" s="509">
        <f>'EMP 2DGT--'!K$107+'EMP 2DGT--'!K$149+'EMP 2DGT--'!K$155+'EMP 2DGT--'!K$161+'EMP 2DGT--'!K$167</f>
        <v>62824</v>
      </c>
      <c r="K30" s="509">
        <f>'EMP 2DGT--'!L$107+'EMP 2DGT--'!L$149+'EMP 2DGT--'!L$155+'EMP 2DGT--'!L$161+'EMP 2DGT--'!L$167</f>
        <v>62389</v>
      </c>
      <c r="L30" s="510">
        <f>'EMP 2DGT--'!M$107+'EMP 2DGT--'!M$149+'EMP 2DGT--'!M$155+'EMP 2DGT--'!M$161+'EMP 2DGT--'!M$167</f>
        <v>61971</v>
      </c>
      <c r="M30" s="510">
        <f>'EMP 2DGT--'!N$107+'EMP 2DGT--'!N$149+'EMP 2DGT--'!N$155+'EMP 2DGT--'!N$161+'EMP 2DGT--'!N$167</f>
        <v>61091</v>
      </c>
      <c r="N30" s="510">
        <f>'EMP 2DGT--'!O$107+'EMP 2DGT--'!O$149+'EMP 2DGT--'!O$155+'EMP 2DGT--'!O$161+'EMP 2DGT--'!O$167</f>
        <v>64225</v>
      </c>
      <c r="O30" s="510">
        <f>'EMP 2DGT--'!P$107+'EMP 2DGT--'!P$149+'EMP 2DGT--'!P$155+'EMP 2DGT--'!P$161+'EMP 2DGT--'!P$167</f>
        <v>62742</v>
      </c>
      <c r="P30" s="510">
        <f>'EMP 2DGT--'!Q$107+'EMP 2DGT--'!Q$149+'EMP 2DGT--'!Q$155+'EMP 2DGT--'!Q$161+'EMP 2DGT--'!Q$167</f>
        <v>63203</v>
      </c>
      <c r="Q30" s="510">
        <f>'EMP 2DGT--'!R$107+'EMP 2DGT--'!R$149+'EMP 2DGT--'!R$155+'EMP 2DGT--'!R$161+'EMP 2DGT--'!R$167</f>
        <v>63337</v>
      </c>
      <c r="R30" s="439"/>
      <c r="S30" s="439"/>
      <c r="T30" s="439"/>
      <c r="U30" s="439"/>
      <c r="V30" s="439"/>
      <c r="W30" s="439"/>
      <c r="X30" s="439"/>
      <c r="Y30" s="439"/>
      <c r="Z30" s="439"/>
      <c r="AA30" s="439"/>
      <c r="AB30" s="439"/>
      <c r="AC30" s="439"/>
      <c r="AD30" s="439"/>
      <c r="AE30" s="439"/>
      <c r="AF30" s="439"/>
      <c r="AG30" s="440">
        <f>100</f>
        <v>100</v>
      </c>
      <c r="AH30" s="440">
        <f t="shared" si="31"/>
        <v>91.077878026339278</v>
      </c>
      <c r="AI30" s="440">
        <f t="shared" si="31"/>
        <v>87.438717917027148</v>
      </c>
      <c r="AJ30" s="440">
        <f t="shared" si="31"/>
        <v>89.969650777956304</v>
      </c>
      <c r="AK30" s="440">
        <f t="shared" si="31"/>
        <v>88.075914253148213</v>
      </c>
      <c r="AL30" s="440">
        <f t="shared" si="31"/>
        <v>84.898172180337554</v>
      </c>
      <c r="AM30" s="440">
        <f t="shared" si="31"/>
        <v>85.974814265507632</v>
      </c>
      <c r="AN30" s="440">
        <f t="shared" si="31"/>
        <v>86.274186682047272</v>
      </c>
      <c r="AO30" s="440">
        <f t="shared" si="31"/>
        <v>85.676815116933767</v>
      </c>
      <c r="AP30" s="440">
        <f t="shared" si="31"/>
        <v>85.102789107238493</v>
      </c>
      <c r="AQ30" s="440">
        <f t="shared" si="31"/>
        <v>83.894313297353719</v>
      </c>
      <c r="AR30" s="440">
        <f t="shared" si="31"/>
        <v>88.198135102102469</v>
      </c>
      <c r="AS30" s="440">
        <f t="shared" si="31"/>
        <v>86.161578708853455</v>
      </c>
      <c r="AT30" s="440">
        <f t="shared" si="31"/>
        <v>86.794655241077194</v>
      </c>
      <c r="AU30" s="440">
        <f t="shared" si="31"/>
        <v>86.978673148491467</v>
      </c>
      <c r="AV30" s="439"/>
      <c r="AW30" s="439"/>
      <c r="AX30" s="439"/>
      <c r="AY30" s="439"/>
      <c r="AZ30" s="439"/>
      <c r="BA30" s="439"/>
      <c r="BB30" s="439"/>
      <c r="BC30" s="439"/>
      <c r="BD30" s="439"/>
      <c r="BE30" s="439"/>
      <c r="BF30" s="439"/>
      <c r="BG30" s="439"/>
      <c r="BH30" s="439"/>
      <c r="BI30" s="439"/>
      <c r="BJ30" s="439"/>
      <c r="BK30" s="439"/>
      <c r="BL30" s="439"/>
      <c r="BM30" s="439"/>
      <c r="BN30" s="439"/>
      <c r="BO30" s="439"/>
      <c r="BP30" s="439"/>
      <c r="BQ30" s="439"/>
      <c r="BR30" s="439"/>
    </row>
    <row r="31" spans="1:70">
      <c r="A31" s="439"/>
      <c r="B31" s="507" t="s">
        <v>91</v>
      </c>
      <c r="C31" s="508">
        <f>'EMP 2DGT--'!D$101+'EMP 2DGT--'!D$119+'EMP 2DGT--'!D$125+'EMP 2DGT--'!D$131+'EMP 2DGT--'!D$137+'EMP 2DGT--'!D$185</f>
        <v>135673</v>
      </c>
      <c r="D31" s="509">
        <f>'EMP 2DGT--'!E$101+'EMP 2DGT--'!E$119+'EMP 2DGT--'!E$125+'EMP 2DGT--'!E$131+'EMP 2DGT--'!E$137+'EMP 2DGT--'!E$185</f>
        <v>127553</v>
      </c>
      <c r="E31" s="509">
        <f>'EMP 2DGT--'!F$101+'EMP 2DGT--'!F$119+'EMP 2DGT--'!F$125+'EMP 2DGT--'!F$131+'EMP 2DGT--'!F$137+'EMP 2DGT--'!F$185</f>
        <v>123837</v>
      </c>
      <c r="F31" s="509">
        <f>'EMP 2DGT--'!G$101+'EMP 2DGT--'!G$119+'EMP 2DGT--'!G$125+'EMP 2DGT--'!G$131+'EMP 2DGT--'!G$137+'EMP 2DGT--'!G$185</f>
        <v>126468</v>
      </c>
      <c r="G31" s="509">
        <f>'EMP 2DGT--'!H$101+'EMP 2DGT--'!H$119+'EMP 2DGT--'!H$125+'EMP 2DGT--'!H$131+'EMP 2DGT--'!H$137+'EMP 2DGT--'!H$185</f>
        <v>129816</v>
      </c>
      <c r="H31" s="509">
        <f>'EMP 2DGT--'!I$101+'EMP 2DGT--'!I$119+'EMP 2DGT--'!I$125+'EMP 2DGT--'!I$131+'EMP 2DGT--'!I$137+'EMP 2DGT--'!I$185</f>
        <v>127563</v>
      </c>
      <c r="I31" s="509">
        <f>'EMP 2DGT--'!J$101+'EMP 2DGT--'!J$119+'EMP 2DGT--'!J$125+'EMP 2DGT--'!J$131+'EMP 2DGT--'!J$137+'EMP 2DGT--'!J$185</f>
        <v>130654</v>
      </c>
      <c r="J31" s="509">
        <f>'EMP 2DGT--'!K$101+'EMP 2DGT--'!K$119+'EMP 2DGT--'!K$125+'EMP 2DGT--'!K$131+'EMP 2DGT--'!K$137+'EMP 2DGT--'!K$185</f>
        <v>135169</v>
      </c>
      <c r="K31" s="509">
        <f>'EMP 2DGT--'!L$101+'EMP 2DGT--'!L$119+'EMP 2DGT--'!L$125+'EMP 2DGT--'!L$131+'EMP 2DGT--'!L$137+'EMP 2DGT--'!L$185</f>
        <v>139859</v>
      </c>
      <c r="L31" s="510">
        <f>'EMP 2DGT--'!M$101+'EMP 2DGT--'!M$119+'EMP 2DGT--'!M$125+'EMP 2DGT--'!M$131+'EMP 2DGT--'!M$137+'EMP 2DGT--'!M$185</f>
        <v>141841</v>
      </c>
      <c r="M31" s="510">
        <f>'EMP 2DGT--'!N$101+'EMP 2DGT--'!N$119+'EMP 2DGT--'!N$125+'EMP 2DGT--'!N$131+'EMP 2DGT--'!N$137+'EMP 2DGT--'!N$185</f>
        <v>143226</v>
      </c>
      <c r="N31" s="510">
        <f>'EMP 2DGT--'!O$101+'EMP 2DGT--'!O$119+'EMP 2DGT--'!O$125+'EMP 2DGT--'!O$131+'EMP 2DGT--'!O$137+'EMP 2DGT--'!O$185</f>
        <v>145177</v>
      </c>
      <c r="O31" s="510">
        <f>'EMP 2DGT--'!P$101+'EMP 2DGT--'!P$119+'EMP 2DGT--'!P$125+'EMP 2DGT--'!P$131+'EMP 2DGT--'!P$137+'EMP 2DGT--'!P$185</f>
        <v>140749</v>
      </c>
      <c r="P31" s="510">
        <f>'EMP 2DGT--'!Q$101+'EMP 2DGT--'!Q$119+'EMP 2DGT--'!Q$125+'EMP 2DGT--'!Q$131+'EMP 2DGT--'!Q$137+'EMP 2DGT--'!Q$185</f>
        <v>141963</v>
      </c>
      <c r="Q31" s="510">
        <f>'EMP 2DGT--'!R$101+'EMP 2DGT--'!R$119+'EMP 2DGT--'!R$125+'EMP 2DGT--'!R$131+'EMP 2DGT--'!R$137+'EMP 2DGT--'!R$185</f>
        <v>142480</v>
      </c>
      <c r="R31" s="439"/>
      <c r="S31" s="439"/>
      <c r="T31" s="439"/>
      <c r="U31" s="439"/>
      <c r="V31" s="439"/>
      <c r="W31" s="439"/>
      <c r="X31" s="439"/>
      <c r="Y31" s="439"/>
      <c r="Z31" s="439"/>
      <c r="AA31" s="439"/>
      <c r="AB31" s="439"/>
      <c r="AC31" s="439"/>
      <c r="AD31" s="439"/>
      <c r="AE31" s="439"/>
      <c r="AF31" s="439"/>
      <c r="AG31" s="440">
        <f>100</f>
        <v>100</v>
      </c>
      <c r="AH31" s="440">
        <f t="shared" si="31"/>
        <v>94.015021411776843</v>
      </c>
      <c r="AI31" s="440">
        <f t="shared" si="31"/>
        <v>91.276082934703297</v>
      </c>
      <c r="AJ31" s="440">
        <f t="shared" si="31"/>
        <v>93.215304445247028</v>
      </c>
      <c r="AK31" s="440">
        <f t="shared" si="31"/>
        <v>95.683002513396175</v>
      </c>
      <c r="AL31" s="440">
        <f t="shared" si="31"/>
        <v>94.022392075062839</v>
      </c>
      <c r="AM31" s="440">
        <f t="shared" si="31"/>
        <v>96.300664096762063</v>
      </c>
      <c r="AN31" s="440">
        <f t="shared" si="31"/>
        <v>99.628518570386149</v>
      </c>
      <c r="AO31" s="440">
        <f t="shared" si="31"/>
        <v>103.08535965151503</v>
      </c>
      <c r="AP31" s="440">
        <f t="shared" si="31"/>
        <v>104.54622511479808</v>
      </c>
      <c r="AQ31" s="440">
        <f t="shared" si="31"/>
        <v>105.56706197990758</v>
      </c>
      <c r="AR31" s="440">
        <f t="shared" si="31"/>
        <v>107.00507838700405</v>
      </c>
      <c r="AS31" s="440">
        <f t="shared" si="31"/>
        <v>103.74134868396807</v>
      </c>
      <c r="AT31" s="440">
        <f t="shared" si="31"/>
        <v>104.63614720688714</v>
      </c>
      <c r="AU31" s="440">
        <f t="shared" si="31"/>
        <v>105.01721049877278</v>
      </c>
      <c r="AV31" s="439"/>
      <c r="AW31" s="439"/>
      <c r="AX31" s="439"/>
      <c r="AY31" s="439"/>
      <c r="AZ31" s="439"/>
      <c r="BA31" s="439"/>
      <c r="BB31" s="439"/>
      <c r="BC31" s="439"/>
      <c r="BD31" s="439"/>
      <c r="BE31" s="439"/>
      <c r="BF31" s="439"/>
      <c r="BG31" s="439"/>
      <c r="BH31" s="439"/>
      <c r="BI31" s="439"/>
      <c r="BJ31" s="439"/>
      <c r="BK31" s="439"/>
      <c r="BL31" s="439"/>
      <c r="BM31" s="439"/>
      <c r="BN31" s="439"/>
      <c r="BO31" s="439"/>
      <c r="BP31" s="439"/>
      <c r="BQ31" s="439"/>
      <c r="BR31" s="439"/>
    </row>
    <row r="32" spans="1:70">
      <c r="A32" s="439"/>
      <c r="B32" s="507" t="s">
        <v>92</v>
      </c>
      <c r="C32" s="508">
        <f>'EMP 2DGT--'!D$47+'EMP 2DGT--'!D$53+'EMP 2DGT--'!D$59+'EMP 2DGT--'!D$65+'EMP 2DGT--'!D$71+'EMP 2DGT--'!D$77+'EMP 2DGT--'!D$83+'EMP 2DGT--'!D$89+'EMP 2DGT--'!D$95+'EMP 2DGT--'!D$173+'EMP 2DGT--'!D$179</f>
        <v>192921</v>
      </c>
      <c r="D32" s="509">
        <f>'EMP 2DGT--'!E$47+'EMP 2DGT--'!E$53+'EMP 2DGT--'!E$59+'EMP 2DGT--'!E$65+'EMP 2DGT--'!E$71+'EMP 2DGT--'!E$77+'EMP 2DGT--'!E$83+'EMP 2DGT--'!E$89+'EMP 2DGT--'!E$95+'EMP 2DGT--'!E$173+'EMP 2DGT--'!E$179</f>
        <v>176468</v>
      </c>
      <c r="E32" s="509">
        <f>'EMP 2DGT--'!F$47+'EMP 2DGT--'!F$53+'EMP 2DGT--'!F$59+'EMP 2DGT--'!F$65+'EMP 2DGT--'!F$71+'EMP 2DGT--'!F$77+'EMP 2DGT--'!F$83+'EMP 2DGT--'!F$89+'EMP 2DGT--'!F$95+'EMP 2DGT--'!F$173+'EMP 2DGT--'!F$179</f>
        <v>172314</v>
      </c>
      <c r="F32" s="509">
        <f>'EMP 2DGT--'!G$47+'EMP 2DGT--'!G$53+'EMP 2DGT--'!G$59+'EMP 2DGT--'!G$65+'EMP 2DGT--'!G$71+'EMP 2DGT--'!G$77+'EMP 2DGT--'!G$83+'EMP 2DGT--'!G$89+'EMP 2DGT--'!G$95+'EMP 2DGT--'!G$173+'EMP 2DGT--'!G$179</f>
        <v>169046</v>
      </c>
      <c r="G32" s="509">
        <f>'EMP 2DGT--'!H$47+'EMP 2DGT--'!H$53+'EMP 2DGT--'!H$59+'EMP 2DGT--'!H$65+'EMP 2DGT--'!H$71+'EMP 2DGT--'!H$77+'EMP 2DGT--'!H$83+'EMP 2DGT--'!H$89+'EMP 2DGT--'!H$95+'EMP 2DGT--'!H$173+'EMP 2DGT--'!H$179</f>
        <v>166926</v>
      </c>
      <c r="H32" s="509">
        <f>'EMP 2DGT--'!I$47+'EMP 2DGT--'!I$53+'EMP 2DGT--'!I$59+'EMP 2DGT--'!I$65+'EMP 2DGT--'!I$71+'EMP 2DGT--'!I$77+'EMP 2DGT--'!I$83+'EMP 2DGT--'!I$89+'EMP 2DGT--'!I$95+'EMP 2DGT--'!I$173+'EMP 2DGT--'!I$179</f>
        <v>164560</v>
      </c>
      <c r="I32" s="509">
        <f>'EMP 2DGT--'!J$47+'EMP 2DGT--'!J$53+'EMP 2DGT--'!J$59+'EMP 2DGT--'!J$65+'EMP 2DGT--'!J$71+'EMP 2DGT--'!J$77+'EMP 2DGT--'!J$83+'EMP 2DGT--'!J$89+'EMP 2DGT--'!J$95+'EMP 2DGT--'!J$173+'EMP 2DGT--'!J$179</f>
        <v>164132</v>
      </c>
      <c r="J32" s="509">
        <f>'EMP 2DGT--'!K$47+'EMP 2DGT--'!K$53+'EMP 2DGT--'!K$59+'EMP 2DGT--'!K$65+'EMP 2DGT--'!K$71+'EMP 2DGT--'!K$77+'EMP 2DGT--'!K$83+'EMP 2DGT--'!K$89+'EMP 2DGT--'!K$95+'EMP 2DGT--'!K$173+'EMP 2DGT--'!K$179</f>
        <v>167687</v>
      </c>
      <c r="K32" s="509">
        <f>'EMP 2DGT--'!L$47+'EMP 2DGT--'!L$53+'EMP 2DGT--'!L$59+'EMP 2DGT--'!L$65+'EMP 2DGT--'!L$71+'EMP 2DGT--'!L$77+'EMP 2DGT--'!L$83+'EMP 2DGT--'!L$89+'EMP 2DGT--'!L$95+'EMP 2DGT--'!L$173+'EMP 2DGT--'!L$179</f>
        <v>166674</v>
      </c>
      <c r="L32" s="510">
        <f>'EMP 2DGT--'!M$47+'EMP 2DGT--'!M$53+'EMP 2DGT--'!M$59+'EMP 2DGT--'!M$65+'EMP 2DGT--'!M$71+'EMP 2DGT--'!M$77+'EMP 2DGT--'!M$83+'EMP 2DGT--'!M$89+'EMP 2DGT--'!M$95+'EMP 2DGT--'!M$173+'EMP 2DGT--'!M$179</f>
        <v>164192</v>
      </c>
      <c r="M32" s="510">
        <f>'EMP 2DGT--'!N$47+'EMP 2DGT--'!N$53+'EMP 2DGT--'!N$59+'EMP 2DGT--'!N$65+'EMP 2DGT--'!N$71+'EMP 2DGT--'!N$77+'EMP 2DGT--'!N$83+'EMP 2DGT--'!N$89+'EMP 2DGT--'!N$95+'EMP 2DGT--'!N$173+'EMP 2DGT--'!N$179</f>
        <v>162451</v>
      </c>
      <c r="N32" s="510">
        <f>'EMP 2DGT--'!O$47+'EMP 2DGT--'!O$53+'EMP 2DGT--'!O$59+'EMP 2DGT--'!O$65+'EMP 2DGT--'!O$71+'EMP 2DGT--'!O$77+'EMP 2DGT--'!O$83+'EMP 2DGT--'!O$89+'EMP 2DGT--'!O$95+'EMP 2DGT--'!O$173+'EMP 2DGT--'!O$179</f>
        <v>158268</v>
      </c>
      <c r="O32" s="510">
        <f>'EMP 2DGT--'!P$47+'EMP 2DGT--'!P$53+'EMP 2DGT--'!P$59+'EMP 2DGT--'!P$65+'EMP 2DGT--'!P$71+'EMP 2DGT--'!P$77+'EMP 2DGT--'!P$83+'EMP 2DGT--'!P$89+'EMP 2DGT--'!P$95+'EMP 2DGT--'!P$173+'EMP 2DGT--'!P$179</f>
        <v>149731</v>
      </c>
      <c r="P32" s="510">
        <f>'EMP 2DGT--'!Q$47+'EMP 2DGT--'!Q$53+'EMP 2DGT--'!Q$59+'EMP 2DGT--'!Q$65+'EMP 2DGT--'!Q$71+'EMP 2DGT--'!Q$77+'EMP 2DGT--'!Q$83+'EMP 2DGT--'!Q$89+'EMP 2DGT--'!Q$95+'EMP 2DGT--'!Q$173+'EMP 2DGT--'!Q$179</f>
        <v>151111</v>
      </c>
      <c r="Q32" s="510">
        <f>'EMP 2DGT--'!R$47+'EMP 2DGT--'!R$53+'EMP 2DGT--'!R$59+'EMP 2DGT--'!R$65+'EMP 2DGT--'!R$71+'EMP 2DGT--'!R$77+'EMP 2DGT--'!R$83+'EMP 2DGT--'!R$89+'EMP 2DGT--'!R$95+'EMP 2DGT--'!R$173+'EMP 2DGT--'!R$179</f>
        <v>151762</v>
      </c>
      <c r="R32" s="439"/>
      <c r="S32" s="439"/>
      <c r="T32" s="439"/>
      <c r="U32" s="439"/>
      <c r="V32" s="439"/>
      <c r="W32" s="439"/>
      <c r="X32" s="439"/>
      <c r="Y32" s="439"/>
      <c r="Z32" s="439"/>
      <c r="AA32" s="439"/>
      <c r="AB32" s="439"/>
      <c r="AC32" s="439"/>
      <c r="AD32" s="439"/>
      <c r="AE32" s="439"/>
      <c r="AF32" s="439"/>
      <c r="AG32" s="440">
        <f>100</f>
        <v>100</v>
      </c>
      <c r="AH32" s="440">
        <f t="shared" si="31"/>
        <v>91.471638650017368</v>
      </c>
      <c r="AI32" s="440">
        <f t="shared" si="31"/>
        <v>89.318425676831453</v>
      </c>
      <c r="AJ32" s="440">
        <f t="shared" si="31"/>
        <v>87.624468046506081</v>
      </c>
      <c r="AK32" s="440">
        <f t="shared" si="31"/>
        <v>86.52557264372463</v>
      </c>
      <c r="AL32" s="440">
        <f t="shared" si="31"/>
        <v>85.299163906469488</v>
      </c>
      <c r="AM32" s="440">
        <f t="shared" si="31"/>
        <v>85.07731143836078</v>
      </c>
      <c r="AN32" s="440">
        <f t="shared" si="31"/>
        <v>86.920034625572129</v>
      </c>
      <c r="AO32" s="440">
        <f t="shared" si="31"/>
        <v>86.394949227922311</v>
      </c>
      <c r="AP32" s="440">
        <f t="shared" si="31"/>
        <v>85.108412251647053</v>
      </c>
      <c r="AQ32" s="440">
        <f t="shared" si="31"/>
        <v>84.205970319457194</v>
      </c>
      <c r="AR32" s="440">
        <f t="shared" si="31"/>
        <v>82.037725286516249</v>
      </c>
      <c r="AS32" s="440">
        <f t="shared" si="31"/>
        <v>77.612597902768485</v>
      </c>
      <c r="AT32" s="440">
        <f t="shared" si="31"/>
        <v>78.327916608352638</v>
      </c>
      <c r="AU32" s="440">
        <f t="shared" si="31"/>
        <v>78.665360432508649</v>
      </c>
      <c r="AV32" s="439"/>
      <c r="AW32" s="439"/>
      <c r="AX32" s="439"/>
      <c r="AY32" s="439"/>
      <c r="AZ32" s="439"/>
      <c r="BA32" s="439"/>
      <c r="BB32" s="439"/>
      <c r="BC32" s="439"/>
      <c r="BD32" s="439"/>
      <c r="BE32" s="439"/>
      <c r="BF32" s="439"/>
      <c r="BG32" s="439"/>
      <c r="BH32" s="439"/>
      <c r="BI32" s="439"/>
      <c r="BJ32" s="439"/>
      <c r="BK32" s="439"/>
      <c r="BL32" s="439"/>
      <c r="BM32" s="439"/>
      <c r="BN32" s="439"/>
      <c r="BO32" s="439"/>
      <c r="BP32" s="439"/>
      <c r="BQ32" s="439"/>
      <c r="BR32" s="439"/>
    </row>
    <row r="33" spans="1:70" ht="10.9" thickBot="1">
      <c r="A33" s="439"/>
      <c r="B33" s="511" t="s">
        <v>93</v>
      </c>
      <c r="C33" s="512">
        <f>SUM(C29:C32)</f>
        <v>417910</v>
      </c>
      <c r="D33" s="513">
        <f t="shared" ref="D33:K33" si="32">SUM(D29:D32)</f>
        <v>384288</v>
      </c>
      <c r="E33" s="513">
        <f t="shared" si="32"/>
        <v>374223</v>
      </c>
      <c r="F33" s="513">
        <f t="shared" si="32"/>
        <v>375139</v>
      </c>
      <c r="G33" s="513">
        <f t="shared" si="32"/>
        <v>375101</v>
      </c>
      <c r="H33" s="513">
        <f t="shared" si="32"/>
        <v>367476</v>
      </c>
      <c r="I33" s="513">
        <f t="shared" si="32"/>
        <v>370637</v>
      </c>
      <c r="J33" s="513">
        <f t="shared" si="32"/>
        <v>379296</v>
      </c>
      <c r="K33" s="513">
        <f t="shared" si="32"/>
        <v>382178</v>
      </c>
      <c r="L33" s="514">
        <f>SUM(L29:L32)</f>
        <v>381850</v>
      </c>
      <c r="M33" s="514">
        <f t="shared" ref="M33:N33" si="33">SUM(M29:M32)</f>
        <v>380573</v>
      </c>
      <c r="N33" s="514">
        <f t="shared" si="33"/>
        <v>381948</v>
      </c>
      <c r="O33" s="514">
        <f t="shared" ref="O33:P33" si="34">SUM(O29:O32)</f>
        <v>367198</v>
      </c>
      <c r="P33" s="514">
        <f t="shared" si="34"/>
        <v>370365</v>
      </c>
      <c r="Q33" s="514">
        <f t="shared" ref="Q33" si="35">SUM(Q29:Q32)</f>
        <v>371707</v>
      </c>
      <c r="R33" s="439"/>
      <c r="S33" s="439"/>
      <c r="T33" s="439"/>
      <c r="U33" s="439"/>
      <c r="V33" s="439"/>
      <c r="W33" s="439"/>
      <c r="X33" s="439"/>
      <c r="Y33" s="439"/>
      <c r="Z33" s="439"/>
      <c r="AA33" s="439"/>
      <c r="AB33" s="439"/>
      <c r="AC33" s="439"/>
      <c r="AD33" s="439"/>
      <c r="AE33" s="439"/>
      <c r="AF33" s="439"/>
      <c r="AG33" s="440">
        <f>100</f>
        <v>100</v>
      </c>
      <c r="AH33" s="440">
        <f t="shared" si="31"/>
        <v>91.95472709435046</v>
      </c>
      <c r="AI33" s="440">
        <f t="shared" si="31"/>
        <v>89.546313799621927</v>
      </c>
      <c r="AJ33" s="440">
        <f t="shared" si="31"/>
        <v>89.765499748749733</v>
      </c>
      <c r="AK33" s="440">
        <f t="shared" si="31"/>
        <v>89.756406881864521</v>
      </c>
      <c r="AL33" s="440">
        <f t="shared" si="31"/>
        <v>87.931851355555025</v>
      </c>
      <c r="AM33" s="440">
        <f t="shared" si="31"/>
        <v>88.688234308822473</v>
      </c>
      <c r="AN33" s="440">
        <f t="shared" si="31"/>
        <v>90.760211528798067</v>
      </c>
      <c r="AO33" s="440">
        <f t="shared" si="31"/>
        <v>91.449833696250394</v>
      </c>
      <c r="AP33" s="440">
        <f t="shared" si="31"/>
        <v>91.371347897872752</v>
      </c>
      <c r="AQ33" s="440">
        <f t="shared" si="31"/>
        <v>91.065779713335402</v>
      </c>
      <c r="AR33" s="440">
        <f t="shared" si="31"/>
        <v>91.394797922997768</v>
      </c>
      <c r="AS33" s="440">
        <f t="shared" si="31"/>
        <v>87.865329855710556</v>
      </c>
      <c r="AT33" s="440">
        <f t="shared" si="31"/>
        <v>88.623148524801991</v>
      </c>
      <c r="AU33" s="440">
        <f t="shared" si="31"/>
        <v>88.944270297432467</v>
      </c>
      <c r="AV33" s="439"/>
      <c r="AW33" s="439"/>
      <c r="AX33" s="439"/>
      <c r="AY33" s="439"/>
      <c r="AZ33" s="439"/>
      <c r="BA33" s="439"/>
      <c r="BB33" s="439"/>
      <c r="BC33" s="439"/>
      <c r="BD33" s="439"/>
      <c r="BE33" s="439"/>
      <c r="BF33" s="439"/>
      <c r="BG33" s="439"/>
      <c r="BH33" s="439"/>
      <c r="BI33" s="439"/>
      <c r="BJ33" s="439"/>
      <c r="BK33" s="439"/>
      <c r="BL33" s="439"/>
      <c r="BM33" s="439"/>
      <c r="BN33" s="439"/>
      <c r="BO33" s="439"/>
      <c r="BP33" s="439"/>
      <c r="BQ33" s="439"/>
      <c r="BR33" s="439"/>
    </row>
    <row r="34" spans="1:70" ht="10.9" thickBot="1">
      <c r="A34" s="439"/>
      <c r="B34" s="515"/>
      <c r="C34" s="516"/>
      <c r="D34" s="516"/>
      <c r="E34" s="516"/>
      <c r="F34" s="516"/>
      <c r="G34" s="516"/>
      <c r="H34" s="516"/>
      <c r="I34" s="516"/>
      <c r="J34" s="516"/>
      <c r="K34" s="516"/>
      <c r="L34" s="516"/>
      <c r="M34" s="516"/>
      <c r="N34" s="517"/>
      <c r="O34" s="517"/>
      <c r="P34" s="517"/>
      <c r="Q34" s="517"/>
      <c r="R34" s="439"/>
      <c r="S34" s="439"/>
      <c r="T34" s="439"/>
      <c r="U34" s="439"/>
      <c r="V34" s="439"/>
      <c r="W34" s="439"/>
      <c r="X34" s="439"/>
      <c r="Y34" s="439"/>
      <c r="Z34" s="439"/>
      <c r="AA34" s="439"/>
      <c r="AB34" s="439"/>
      <c r="AC34" s="439"/>
      <c r="AD34" s="439"/>
      <c r="AE34" s="439"/>
      <c r="AF34" s="439"/>
      <c r="AG34" s="440"/>
      <c r="AH34" s="440"/>
      <c r="AI34" s="440"/>
      <c r="AJ34" s="440"/>
      <c r="AK34" s="440"/>
      <c r="AL34" s="440"/>
      <c r="AM34" s="440"/>
      <c r="AN34" s="440"/>
      <c r="AO34" s="440"/>
      <c r="AP34" s="440"/>
      <c r="AQ34" s="440"/>
      <c r="AR34" s="440"/>
      <c r="AS34" s="440"/>
      <c r="AT34" s="440"/>
      <c r="AU34" s="440"/>
      <c r="AV34" s="439"/>
      <c r="AW34" s="439"/>
      <c r="AX34" s="439"/>
      <c r="AY34" s="439"/>
      <c r="AZ34" s="439"/>
      <c r="BA34" s="439"/>
      <c r="BB34" s="439"/>
      <c r="BC34" s="439"/>
      <c r="BD34" s="439"/>
      <c r="BE34" s="439"/>
      <c r="BF34" s="439"/>
      <c r="BG34" s="439"/>
      <c r="BH34" s="439"/>
      <c r="BI34" s="439"/>
      <c r="BJ34" s="439"/>
      <c r="BK34" s="439"/>
      <c r="BL34" s="439"/>
      <c r="BM34" s="439"/>
      <c r="BN34" s="439"/>
      <c r="BO34" s="439"/>
      <c r="BP34" s="439"/>
      <c r="BQ34" s="439"/>
      <c r="BR34" s="439"/>
    </row>
    <row r="35" spans="1:70" ht="10.9" thickBot="1">
      <c r="A35" s="439"/>
      <c r="B35" s="518" t="s">
        <v>94</v>
      </c>
      <c r="C35" s="519">
        <v>2008</v>
      </c>
      <c r="D35" s="520">
        <v>2009</v>
      </c>
      <c r="E35" s="520">
        <v>2010</v>
      </c>
      <c r="F35" s="520">
        <v>2011</v>
      </c>
      <c r="G35" s="520">
        <v>2012</v>
      </c>
      <c r="H35" s="520">
        <v>2013</v>
      </c>
      <c r="I35" s="520">
        <v>2014</v>
      </c>
      <c r="J35" s="520">
        <v>2015</v>
      </c>
      <c r="K35" s="520">
        <v>2016</v>
      </c>
      <c r="L35" s="521">
        <v>2017</v>
      </c>
      <c r="M35" s="521">
        <v>2018</v>
      </c>
      <c r="N35" s="521">
        <v>2019</v>
      </c>
      <c r="O35" s="521">
        <v>2020</v>
      </c>
      <c r="P35" s="521">
        <v>2021</v>
      </c>
      <c r="Q35" s="521">
        <v>2022</v>
      </c>
      <c r="R35" s="439"/>
      <c r="S35" s="439"/>
      <c r="T35" s="439"/>
      <c r="U35" s="439"/>
      <c r="V35" s="439"/>
      <c r="W35" s="439"/>
      <c r="X35" s="439"/>
      <c r="Y35" s="439"/>
      <c r="Z35" s="439"/>
      <c r="AA35" s="439"/>
      <c r="AB35" s="439"/>
      <c r="AC35" s="439"/>
      <c r="AD35" s="439"/>
      <c r="AE35" s="439"/>
      <c r="AF35" s="439"/>
      <c r="AG35" s="440"/>
      <c r="AH35" s="440"/>
      <c r="AI35" s="440"/>
      <c r="AJ35" s="440"/>
      <c r="AK35" s="440"/>
      <c r="AL35" s="440"/>
      <c r="AM35" s="440"/>
      <c r="AN35" s="440"/>
      <c r="AO35" s="440"/>
      <c r="AP35" s="440"/>
      <c r="AQ35" s="440"/>
      <c r="AR35" s="440"/>
      <c r="AS35" s="440"/>
      <c r="AT35" s="440"/>
      <c r="AU35" s="440"/>
      <c r="AV35" s="439"/>
      <c r="AW35" s="439"/>
      <c r="AX35" s="439"/>
      <c r="AY35" s="439"/>
      <c r="AZ35" s="439"/>
      <c r="BA35" s="439"/>
      <c r="BB35" s="439"/>
      <c r="BC35" s="439"/>
      <c r="BD35" s="439"/>
      <c r="BE35" s="439"/>
      <c r="BF35" s="439"/>
      <c r="BG35" s="439"/>
      <c r="BH35" s="439"/>
      <c r="BI35" s="439"/>
      <c r="BJ35" s="439"/>
      <c r="BK35" s="439"/>
      <c r="BL35" s="439"/>
      <c r="BM35" s="439"/>
      <c r="BN35" s="439"/>
      <c r="BO35" s="439"/>
      <c r="BP35" s="439"/>
      <c r="BQ35" s="439"/>
      <c r="BR35" s="439"/>
    </row>
    <row r="36" spans="1:70">
      <c r="A36" s="439"/>
      <c r="B36" s="503" t="s">
        <v>95</v>
      </c>
      <c r="C36" s="522">
        <f>SUM(C37:C39)</f>
        <v>318306</v>
      </c>
      <c r="D36" s="523">
        <f t="shared" ref="D36:K36" si="36">SUM(D37:D39)</f>
        <v>311760</v>
      </c>
      <c r="E36" s="523">
        <f t="shared" si="36"/>
        <v>320243</v>
      </c>
      <c r="F36" s="523">
        <f t="shared" si="36"/>
        <v>317361</v>
      </c>
      <c r="G36" s="523">
        <f t="shared" si="36"/>
        <v>322027</v>
      </c>
      <c r="H36" s="523">
        <f t="shared" si="36"/>
        <v>314680</v>
      </c>
      <c r="I36" s="523">
        <f t="shared" si="36"/>
        <v>333136</v>
      </c>
      <c r="J36" s="523">
        <f t="shared" si="36"/>
        <v>348219</v>
      </c>
      <c r="K36" s="523">
        <f t="shared" si="36"/>
        <v>363720</v>
      </c>
      <c r="L36" s="524">
        <f>SUM(L37:L39)</f>
        <v>365055</v>
      </c>
      <c r="M36" s="524">
        <f t="shared" ref="M36:N36" si="37">SUM(M37:M39)</f>
        <v>387415</v>
      </c>
      <c r="N36" s="524">
        <f t="shared" si="37"/>
        <v>412861</v>
      </c>
      <c r="O36" s="524">
        <f t="shared" ref="O36:P36" si="38">SUM(O37:O39)</f>
        <v>407055</v>
      </c>
      <c r="P36" s="524">
        <f t="shared" si="38"/>
        <v>426764</v>
      </c>
      <c r="Q36" s="524">
        <f t="shared" ref="Q36" si="39">SUM(Q37:Q39)</f>
        <v>438831</v>
      </c>
      <c r="R36" s="439"/>
      <c r="S36" s="439"/>
      <c r="T36" s="439"/>
      <c r="U36" s="439"/>
      <c r="V36" s="439"/>
      <c r="W36" s="439"/>
      <c r="X36" s="439"/>
      <c r="Y36" s="439"/>
      <c r="Z36" s="439"/>
      <c r="AA36" s="439"/>
      <c r="AB36" s="439"/>
      <c r="AC36" s="439"/>
      <c r="AD36" s="439"/>
      <c r="AE36" s="439"/>
      <c r="AF36" s="439"/>
      <c r="AG36" s="440">
        <f>100</f>
        <v>100</v>
      </c>
      <c r="AH36" s="440">
        <f t="shared" ref="AH36:AU43" si="40">D36*100/$C36</f>
        <v>97.943488341407331</v>
      </c>
      <c r="AI36" s="440">
        <f t="shared" si="40"/>
        <v>100.60853392647327</v>
      </c>
      <c r="AJ36" s="440">
        <f t="shared" si="40"/>
        <v>99.703115869634885</v>
      </c>
      <c r="AK36" s="440">
        <f t="shared" si="40"/>
        <v>101.16900089850647</v>
      </c>
      <c r="AL36" s="440">
        <f t="shared" si="40"/>
        <v>98.860844596080497</v>
      </c>
      <c r="AM36" s="440">
        <f t="shared" si="40"/>
        <v>104.65903878657645</v>
      </c>
      <c r="AN36" s="440">
        <f t="shared" si="40"/>
        <v>109.39756083768449</v>
      </c>
      <c r="AO36" s="440">
        <f t="shared" si="40"/>
        <v>114.26740306497521</v>
      </c>
      <c r="AP36" s="440">
        <f t="shared" si="40"/>
        <v>114.68681080469737</v>
      </c>
      <c r="AQ36" s="440">
        <f t="shared" si="40"/>
        <v>121.71149774116731</v>
      </c>
      <c r="AR36" s="440">
        <f t="shared" si="40"/>
        <v>129.7056920070624</v>
      </c>
      <c r="AS36" s="440">
        <f t="shared" si="40"/>
        <v>127.88166104314716</v>
      </c>
      <c r="AT36" s="440">
        <f t="shared" si="40"/>
        <v>134.07350159909018</v>
      </c>
      <c r="AU36" s="440">
        <f t="shared" si="40"/>
        <v>137.86450773783719</v>
      </c>
      <c r="AV36" s="439"/>
      <c r="AW36" s="439"/>
      <c r="AX36" s="439"/>
      <c r="AY36" s="439"/>
      <c r="AZ36" s="439"/>
      <c r="BA36" s="439"/>
      <c r="BB36" s="439"/>
      <c r="BC36" s="439"/>
      <c r="BD36" s="439"/>
      <c r="BE36" s="439"/>
      <c r="BF36" s="439"/>
      <c r="BG36" s="439"/>
      <c r="BH36" s="439"/>
      <c r="BI36" s="439"/>
      <c r="BJ36" s="439"/>
      <c r="BK36" s="439"/>
      <c r="BL36" s="439"/>
      <c r="BM36" s="439"/>
      <c r="BN36" s="439"/>
      <c r="BO36" s="439"/>
      <c r="BP36" s="439"/>
      <c r="BQ36" s="439"/>
      <c r="BR36" s="439"/>
    </row>
    <row r="37" spans="1:70">
      <c r="A37" s="439"/>
      <c r="B37" s="507" t="s">
        <v>96</v>
      </c>
      <c r="C37" s="508">
        <f>'EMP 2DGT--'!D$263+'EMP 2DGT--'!D$269+'EMP 2DGT--'!D$341+'EMP 2DGT--'!D$347+'EMP 2DGT--'!D$353+'EMP 2DGT--'!D$365+'EMP 2DGT--'!D$371+'EMP 2DGT--'!D$389+'EMP 2DGT--'!D$401</f>
        <v>232985</v>
      </c>
      <c r="D37" s="509">
        <f>'EMP 2DGT--'!E$263+'EMP 2DGT--'!E$269+'EMP 2DGT--'!E$341+'EMP 2DGT--'!E$347+'EMP 2DGT--'!E$353+'EMP 2DGT--'!E$365+'EMP 2DGT--'!E$371+'EMP 2DGT--'!E$389+'EMP 2DGT--'!E$401</f>
        <v>227963</v>
      </c>
      <c r="E37" s="509">
        <f>'EMP 2DGT--'!F$263+'EMP 2DGT--'!F$269+'EMP 2DGT--'!F$341+'EMP 2DGT--'!F$347+'EMP 2DGT--'!F$353+'EMP 2DGT--'!F$365+'EMP 2DGT--'!F$371+'EMP 2DGT--'!F$389+'EMP 2DGT--'!F$401</f>
        <v>233582</v>
      </c>
      <c r="F37" s="509">
        <f>'EMP 2DGT--'!G$263+'EMP 2DGT--'!G$269+'EMP 2DGT--'!G$341+'EMP 2DGT--'!G$347+'EMP 2DGT--'!G$353+'EMP 2DGT--'!G$365+'EMP 2DGT--'!G$371+'EMP 2DGT--'!G$389+'EMP 2DGT--'!G$401</f>
        <v>229196</v>
      </c>
      <c r="G37" s="509">
        <f>'EMP 2DGT--'!H$263+'EMP 2DGT--'!H$269+'EMP 2DGT--'!H$341+'EMP 2DGT--'!H$347+'EMP 2DGT--'!H$353+'EMP 2DGT--'!H$365+'EMP 2DGT--'!H$371+'EMP 2DGT--'!H$389+'EMP 2DGT--'!H$401</f>
        <v>232968</v>
      </c>
      <c r="H37" s="509">
        <f>'EMP 2DGT--'!I$263+'EMP 2DGT--'!I$269+'EMP 2DGT--'!I$341+'EMP 2DGT--'!I$347+'EMP 2DGT--'!I$353+'EMP 2DGT--'!I$365+'EMP 2DGT--'!I$371+'EMP 2DGT--'!I$389+'EMP 2DGT--'!I$401</f>
        <v>227706</v>
      </c>
      <c r="I37" s="509">
        <f>'EMP 2DGT--'!J$263+'EMP 2DGT--'!J$269+'EMP 2DGT--'!J$341+'EMP 2DGT--'!J$347+'EMP 2DGT--'!J$353+'EMP 2DGT--'!J$365+'EMP 2DGT--'!J$371+'EMP 2DGT--'!J$389+'EMP 2DGT--'!J$401</f>
        <v>239925</v>
      </c>
      <c r="J37" s="509">
        <f>'EMP 2DGT--'!K$263+'EMP 2DGT--'!K$269+'EMP 2DGT--'!K$341+'EMP 2DGT--'!K$347+'EMP 2DGT--'!K$353+'EMP 2DGT--'!K$365+'EMP 2DGT--'!K$371+'EMP 2DGT--'!K$389+'EMP 2DGT--'!K$401</f>
        <v>249826</v>
      </c>
      <c r="K37" s="509">
        <f>'EMP 2DGT--'!L$263+'EMP 2DGT--'!L$269+'EMP 2DGT--'!L$341+'EMP 2DGT--'!L$347+'EMP 2DGT--'!L$353+'EMP 2DGT--'!L$365+'EMP 2DGT--'!L$371+'EMP 2DGT--'!L$389+'EMP 2DGT--'!L$401</f>
        <v>259659</v>
      </c>
      <c r="L37" s="510">
        <f>'EMP 2DGT--'!M$263+'EMP 2DGT--'!M$269+'EMP 2DGT--'!M$341+'EMP 2DGT--'!M$347+'EMP 2DGT--'!M$353+'EMP 2DGT--'!M$365+'EMP 2DGT--'!M$371+'EMP 2DGT--'!M$389+'EMP 2DGT--'!M$401</f>
        <v>260648</v>
      </c>
      <c r="M37" s="510">
        <f>'EMP 2DGT--'!N$263+'EMP 2DGT--'!N$269+'EMP 2DGT--'!N$341+'EMP 2DGT--'!N$347+'EMP 2DGT--'!N$353+'EMP 2DGT--'!N$365+'EMP 2DGT--'!N$371+'EMP 2DGT--'!N$389+'EMP 2DGT--'!N$401</f>
        <v>276916</v>
      </c>
      <c r="N37" s="510">
        <f>'EMP 2DGT--'!O$263+'EMP 2DGT--'!O$269+'EMP 2DGT--'!O$341+'EMP 2DGT--'!O$347+'EMP 2DGT--'!O$353+'EMP 2DGT--'!O$365+'EMP 2DGT--'!O$371+'EMP 2DGT--'!O$389+'EMP 2DGT--'!O$401</f>
        <v>295988</v>
      </c>
      <c r="O37" s="510">
        <f>'EMP 2DGT--'!P$263+'EMP 2DGT--'!P$269+'EMP 2DGT--'!P$341+'EMP 2DGT--'!P$347+'EMP 2DGT--'!P$353+'EMP 2DGT--'!P$365+'EMP 2DGT--'!P$371+'EMP 2DGT--'!P$389+'EMP 2DGT--'!P$401</f>
        <v>290639</v>
      </c>
      <c r="P37" s="510">
        <f>'EMP 2DGT--'!Q$263+'EMP 2DGT--'!Q$269+'EMP 2DGT--'!Q$341+'EMP 2DGT--'!Q$347+'EMP 2DGT--'!Q$353+'EMP 2DGT--'!Q$365+'EMP 2DGT--'!Q$371+'EMP 2DGT--'!Q$389+'EMP 2DGT--'!Q$401</f>
        <v>304446</v>
      </c>
      <c r="Q37" s="510">
        <f>'EMP 2DGT--'!R$263+'EMP 2DGT--'!R$269+'EMP 2DGT--'!R$341+'EMP 2DGT--'!R$347+'EMP 2DGT--'!R$353+'EMP 2DGT--'!R$365+'EMP 2DGT--'!R$371+'EMP 2DGT--'!R$389+'EMP 2DGT--'!R$401</f>
        <v>313726</v>
      </c>
      <c r="R37" s="439"/>
      <c r="S37" s="439"/>
      <c r="T37" s="439"/>
      <c r="U37" s="439"/>
      <c r="V37" s="439"/>
      <c r="W37" s="439"/>
      <c r="X37" s="439"/>
      <c r="Y37" s="439"/>
      <c r="Z37" s="439"/>
      <c r="AA37" s="439"/>
      <c r="AB37" s="439"/>
      <c r="AC37" s="439"/>
      <c r="AD37" s="439"/>
      <c r="AE37" s="439"/>
      <c r="AF37" s="439"/>
      <c r="AG37" s="440">
        <f>100</f>
        <v>100</v>
      </c>
      <c r="AH37" s="440">
        <f t="shared" si="40"/>
        <v>97.84449642680859</v>
      </c>
      <c r="AI37" s="440">
        <f t="shared" si="40"/>
        <v>100.25623967208189</v>
      </c>
      <c r="AJ37" s="440">
        <f t="shared" si="40"/>
        <v>98.373715046033013</v>
      </c>
      <c r="AK37" s="440">
        <f t="shared" si="40"/>
        <v>99.992703392922294</v>
      </c>
      <c r="AL37" s="440">
        <f t="shared" si="40"/>
        <v>97.73418889628087</v>
      </c>
      <c r="AM37" s="440">
        <f t="shared" si="40"/>
        <v>102.97873253642939</v>
      </c>
      <c r="AN37" s="440">
        <f t="shared" si="40"/>
        <v>107.22836234092324</v>
      </c>
      <c r="AO37" s="440">
        <f t="shared" si="40"/>
        <v>111.44880571710625</v>
      </c>
      <c r="AP37" s="440">
        <f t="shared" si="40"/>
        <v>111.87329656415649</v>
      </c>
      <c r="AQ37" s="440">
        <f t="shared" si="40"/>
        <v>118.85572032534283</v>
      </c>
      <c r="AR37" s="440">
        <f t="shared" si="40"/>
        <v>127.04165504217009</v>
      </c>
      <c r="AS37" s="440">
        <f t="shared" si="40"/>
        <v>124.74579908577806</v>
      </c>
      <c r="AT37" s="440">
        <f t="shared" si="40"/>
        <v>130.67193166942079</v>
      </c>
      <c r="AU37" s="440">
        <f t="shared" si="40"/>
        <v>134.65502070948773</v>
      </c>
      <c r="AV37" s="439"/>
      <c r="AW37" s="439"/>
      <c r="AX37" s="439"/>
      <c r="AY37" s="439"/>
      <c r="AZ37" s="439"/>
      <c r="BA37" s="439"/>
      <c r="BB37" s="439"/>
      <c r="BC37" s="439"/>
      <c r="BD37" s="439"/>
      <c r="BE37" s="439"/>
      <c r="BF37" s="439"/>
      <c r="BG37" s="439"/>
      <c r="BH37" s="439"/>
      <c r="BI37" s="439"/>
      <c r="BJ37" s="439"/>
      <c r="BK37" s="439"/>
      <c r="BL37" s="439"/>
      <c r="BM37" s="439"/>
      <c r="BN37" s="439"/>
      <c r="BO37" s="439"/>
      <c r="BP37" s="439"/>
      <c r="BQ37" s="439"/>
      <c r="BR37" s="439"/>
    </row>
    <row r="38" spans="1:70">
      <c r="A38" s="439"/>
      <c r="B38" s="507" t="s">
        <v>97</v>
      </c>
      <c r="C38" s="508">
        <f>'EMP 2DGT--'!D$305+'EMP 2DGT--'!D$311+'EMP 2DGT--'!D$317+'EMP 2DGT--'!D$323+'EMP 2DGT--'!D$329+'EMP 2DGT--'!D$359</f>
        <v>69396</v>
      </c>
      <c r="D38" s="509">
        <f>'EMP 2DGT--'!E$305+'EMP 2DGT--'!E$311+'EMP 2DGT--'!E$317+'EMP 2DGT--'!E$323+'EMP 2DGT--'!E$329+'EMP 2DGT--'!E$359</f>
        <v>68229</v>
      </c>
      <c r="E38" s="509">
        <f>'EMP 2DGT--'!F$305+'EMP 2DGT--'!F$311+'EMP 2DGT--'!F$317+'EMP 2DGT--'!F$323+'EMP 2DGT--'!F$329+'EMP 2DGT--'!F$359</f>
        <v>70689</v>
      </c>
      <c r="F38" s="509">
        <f>'EMP 2DGT--'!G$305+'EMP 2DGT--'!G$311+'EMP 2DGT--'!G$317+'EMP 2DGT--'!G$323+'EMP 2DGT--'!G$329+'EMP 2DGT--'!G$359</f>
        <v>72226</v>
      </c>
      <c r="G38" s="509">
        <f>'EMP 2DGT--'!H$305+'EMP 2DGT--'!H$311+'EMP 2DGT--'!H$317+'EMP 2DGT--'!H$323+'EMP 2DGT--'!H$329+'EMP 2DGT--'!H$359</f>
        <v>73519</v>
      </c>
      <c r="H38" s="509">
        <f>'EMP 2DGT--'!I$305+'EMP 2DGT--'!I$311+'EMP 2DGT--'!I$317+'EMP 2DGT--'!I$323+'EMP 2DGT--'!I$329+'EMP 2DGT--'!I$359</f>
        <v>72172</v>
      </c>
      <c r="I38" s="509">
        <f>'EMP 2DGT--'!J$305+'EMP 2DGT--'!J$311+'EMP 2DGT--'!J$317+'EMP 2DGT--'!J$323+'EMP 2DGT--'!J$329+'EMP 2DGT--'!J$359</f>
        <v>78492</v>
      </c>
      <c r="J38" s="509">
        <f>'EMP 2DGT--'!K$305+'EMP 2DGT--'!K$311+'EMP 2DGT--'!K$317+'EMP 2DGT--'!K$323+'EMP 2DGT--'!K$329+'EMP 2DGT--'!K$359</f>
        <v>84193</v>
      </c>
      <c r="K38" s="509">
        <f>'EMP 2DGT--'!L$305+'EMP 2DGT--'!L$311+'EMP 2DGT--'!L$317+'EMP 2DGT--'!L$323+'EMP 2DGT--'!L$329+'EMP 2DGT--'!L$359</f>
        <v>90477</v>
      </c>
      <c r="L38" s="510">
        <f>'EMP 2DGT--'!M$305+'EMP 2DGT--'!M$311+'EMP 2DGT--'!M$317+'EMP 2DGT--'!M$323+'EMP 2DGT--'!M$329+'EMP 2DGT--'!M$359</f>
        <v>90725</v>
      </c>
      <c r="M38" s="510">
        <f>'EMP 2DGT--'!N$305+'EMP 2DGT--'!N$311+'EMP 2DGT--'!N$317+'EMP 2DGT--'!N$323+'EMP 2DGT--'!N$329+'EMP 2DGT--'!N$359</f>
        <v>97319</v>
      </c>
      <c r="N38" s="510">
        <f>'EMP 2DGT--'!O$305+'EMP 2DGT--'!O$311+'EMP 2DGT--'!O$317+'EMP 2DGT--'!O$323+'EMP 2DGT--'!O$329+'EMP 2DGT--'!O$359</f>
        <v>103525</v>
      </c>
      <c r="O38" s="510">
        <f>'EMP 2DGT--'!P$305+'EMP 2DGT--'!P$311+'EMP 2DGT--'!P$317+'EMP 2DGT--'!P$323+'EMP 2DGT--'!P$329+'EMP 2DGT--'!P$359</f>
        <v>103818</v>
      </c>
      <c r="P38" s="510">
        <f>'EMP 2DGT--'!Q$305+'EMP 2DGT--'!Q$311+'EMP 2DGT--'!Q$317+'EMP 2DGT--'!Q$323+'EMP 2DGT--'!Q$329+'EMP 2DGT--'!Q$359</f>
        <v>109074</v>
      </c>
      <c r="Q38" s="510">
        <f>'EMP 2DGT--'!R$305+'EMP 2DGT--'!R$311+'EMP 2DGT--'!R$317+'EMP 2DGT--'!R$323+'EMP 2DGT--'!R$329+'EMP 2DGT--'!R$359</f>
        <v>111535</v>
      </c>
      <c r="R38" s="439"/>
      <c r="S38" s="439"/>
      <c r="T38" s="439"/>
      <c r="U38" s="439"/>
      <c r="V38" s="439"/>
      <c r="W38" s="439"/>
      <c r="X38" s="439"/>
      <c r="Y38" s="439"/>
      <c r="Z38" s="439"/>
      <c r="AA38" s="439"/>
      <c r="AB38" s="439"/>
      <c r="AC38" s="439"/>
      <c r="AD38" s="439"/>
      <c r="AE38" s="439"/>
      <c r="AF38" s="439"/>
      <c r="AG38" s="440">
        <f>100</f>
        <v>100</v>
      </c>
      <c r="AH38" s="440">
        <f t="shared" si="40"/>
        <v>98.318346878782634</v>
      </c>
      <c r="AI38" s="440">
        <f t="shared" si="40"/>
        <v>101.86321978212001</v>
      </c>
      <c r="AJ38" s="440">
        <f t="shared" si="40"/>
        <v>104.07804484408324</v>
      </c>
      <c r="AK38" s="440">
        <f t="shared" si="40"/>
        <v>105.94126462620324</v>
      </c>
      <c r="AL38" s="440">
        <f t="shared" si="40"/>
        <v>104.00023056083924</v>
      </c>
      <c r="AM38" s="440">
        <f t="shared" si="40"/>
        <v>113.1073837108767</v>
      </c>
      <c r="AN38" s="440">
        <f t="shared" si="40"/>
        <v>121.32255461409879</v>
      </c>
      <c r="AO38" s="440">
        <f t="shared" si="40"/>
        <v>130.37783157530694</v>
      </c>
      <c r="AP38" s="440">
        <f t="shared" si="40"/>
        <v>130.73520087613119</v>
      </c>
      <c r="AQ38" s="440">
        <f t="shared" si="40"/>
        <v>140.23718946336965</v>
      </c>
      <c r="AR38" s="440">
        <f t="shared" si="40"/>
        <v>149.18006801544757</v>
      </c>
      <c r="AS38" s="440">
        <f t="shared" si="40"/>
        <v>149.60228255230848</v>
      </c>
      <c r="AT38" s="440">
        <f t="shared" si="40"/>
        <v>157.17620612139029</v>
      </c>
      <c r="AU38" s="440">
        <f t="shared" si="40"/>
        <v>160.72252002997291</v>
      </c>
      <c r="AV38" s="439"/>
      <c r="AW38" s="439"/>
      <c r="AX38" s="439"/>
      <c r="AY38" s="439"/>
      <c r="AZ38" s="439"/>
      <c r="BA38" s="439"/>
      <c r="BB38" s="439"/>
      <c r="BC38" s="439"/>
      <c r="BD38" s="439"/>
      <c r="BE38" s="439"/>
      <c r="BF38" s="439"/>
      <c r="BG38" s="439"/>
      <c r="BH38" s="439"/>
      <c r="BI38" s="439"/>
      <c r="BJ38" s="439"/>
      <c r="BK38" s="439"/>
      <c r="BL38" s="439"/>
      <c r="BM38" s="439"/>
      <c r="BN38" s="439"/>
      <c r="BO38" s="439"/>
      <c r="BP38" s="439"/>
      <c r="BQ38" s="439"/>
      <c r="BR38" s="439"/>
    </row>
    <row r="39" spans="1:70">
      <c r="A39" s="439"/>
      <c r="B39" s="507" t="s">
        <v>98</v>
      </c>
      <c r="C39" s="508">
        <f>'EMP 2DGT--'!D$299+'EMP 2DGT--'!D$377</f>
        <v>15925</v>
      </c>
      <c r="D39" s="509">
        <f>'EMP 2DGT--'!E$299+'EMP 2DGT--'!E$377</f>
        <v>15568</v>
      </c>
      <c r="E39" s="509">
        <f>'EMP 2DGT--'!F$299+'EMP 2DGT--'!F$377</f>
        <v>15972</v>
      </c>
      <c r="F39" s="509">
        <f>'EMP 2DGT--'!G$299+'EMP 2DGT--'!G$377</f>
        <v>15939</v>
      </c>
      <c r="G39" s="509">
        <f>'EMP 2DGT--'!H$299+'EMP 2DGT--'!H$377</f>
        <v>15540</v>
      </c>
      <c r="H39" s="509">
        <f>'EMP 2DGT--'!I$299+'EMP 2DGT--'!I$377</f>
        <v>14802</v>
      </c>
      <c r="I39" s="509">
        <f>'EMP 2DGT--'!J$299+'EMP 2DGT--'!J$377</f>
        <v>14719</v>
      </c>
      <c r="J39" s="509">
        <f>'EMP 2DGT--'!K$299+'EMP 2DGT--'!K$377</f>
        <v>14200</v>
      </c>
      <c r="K39" s="509">
        <f>'EMP 2DGT--'!L$299+'EMP 2DGT--'!L$377</f>
        <v>13584</v>
      </c>
      <c r="L39" s="510">
        <f>'EMP 2DGT--'!M$299+'EMP 2DGT--'!M$377</f>
        <v>13682</v>
      </c>
      <c r="M39" s="510">
        <f>'EMP 2DGT--'!N$299+'EMP 2DGT--'!N$377</f>
        <v>13180</v>
      </c>
      <c r="N39" s="510">
        <f>'EMP 2DGT--'!O$299+'EMP 2DGT--'!O$377</f>
        <v>13348</v>
      </c>
      <c r="O39" s="510">
        <f>'EMP 2DGT--'!P$299+'EMP 2DGT--'!P$377</f>
        <v>12598</v>
      </c>
      <c r="P39" s="510">
        <f>'EMP 2DGT--'!Q$299+'EMP 2DGT--'!Q$377</f>
        <v>13244</v>
      </c>
      <c r="Q39" s="510">
        <f>'EMP 2DGT--'!R$299+'EMP 2DGT--'!R$377</f>
        <v>13570</v>
      </c>
      <c r="R39" s="439"/>
      <c r="S39" s="439"/>
      <c r="T39" s="439"/>
      <c r="U39" s="439"/>
      <c r="V39" s="439"/>
      <c r="W39" s="439"/>
      <c r="X39" s="439"/>
      <c r="Y39" s="439"/>
      <c r="Z39" s="439"/>
      <c r="AA39" s="439"/>
      <c r="AB39" s="439"/>
      <c r="AC39" s="439"/>
      <c r="AD39" s="439"/>
      <c r="AE39" s="439"/>
      <c r="AF39" s="439"/>
      <c r="AG39" s="440">
        <f>100</f>
        <v>100</v>
      </c>
      <c r="AH39" s="440">
        <f t="shared" si="40"/>
        <v>97.758241758241752</v>
      </c>
      <c r="AI39" s="440">
        <f t="shared" si="40"/>
        <v>100.29513343799059</v>
      </c>
      <c r="AJ39" s="440">
        <f t="shared" si="40"/>
        <v>100.08791208791209</v>
      </c>
      <c r="AK39" s="440">
        <f t="shared" si="40"/>
        <v>97.582417582417577</v>
      </c>
      <c r="AL39" s="440">
        <f t="shared" si="40"/>
        <v>92.948194662480375</v>
      </c>
      <c r="AM39" s="440">
        <f t="shared" si="40"/>
        <v>92.427001569858717</v>
      </c>
      <c r="AN39" s="440">
        <f t="shared" si="40"/>
        <v>89.167974882260594</v>
      </c>
      <c r="AO39" s="440">
        <f t="shared" si="40"/>
        <v>85.299843014128726</v>
      </c>
      <c r="AP39" s="440">
        <f t="shared" si="40"/>
        <v>85.915227629513339</v>
      </c>
      <c r="AQ39" s="440">
        <f t="shared" si="40"/>
        <v>82.762951334379906</v>
      </c>
      <c r="AR39" s="440">
        <f t="shared" si="40"/>
        <v>83.817896389324957</v>
      </c>
      <c r="AS39" s="440">
        <f t="shared" si="40"/>
        <v>79.108320251177389</v>
      </c>
      <c r="AT39" s="440">
        <f t="shared" si="40"/>
        <v>83.164835164835168</v>
      </c>
      <c r="AU39" s="440">
        <f t="shared" si="40"/>
        <v>85.211930926216638</v>
      </c>
      <c r="AV39" s="439"/>
      <c r="AW39" s="439"/>
      <c r="AX39" s="439"/>
      <c r="AY39" s="439"/>
      <c r="AZ39" s="439"/>
      <c r="BA39" s="439"/>
      <c r="BB39" s="439"/>
      <c r="BC39" s="439"/>
      <c r="BD39" s="439"/>
      <c r="BE39" s="439"/>
      <c r="BF39" s="439"/>
      <c r="BG39" s="439"/>
      <c r="BH39" s="439"/>
      <c r="BI39" s="439"/>
      <c r="BJ39" s="439"/>
      <c r="BK39" s="439"/>
      <c r="BL39" s="439"/>
      <c r="BM39" s="439"/>
      <c r="BN39" s="439"/>
      <c r="BO39" s="439"/>
      <c r="BP39" s="439"/>
      <c r="BQ39" s="439"/>
      <c r="BR39" s="439"/>
    </row>
    <row r="40" spans="1:70">
      <c r="A40" s="439"/>
      <c r="B40" s="507" t="s">
        <v>99</v>
      </c>
      <c r="C40" s="525">
        <f>SUM(C41:C42)</f>
        <v>877464</v>
      </c>
      <c r="D40" s="526">
        <f t="shared" ref="D40:K40" si="41">SUM(D41:D42)</f>
        <v>814350</v>
      </c>
      <c r="E40" s="526">
        <f t="shared" si="41"/>
        <v>810751</v>
      </c>
      <c r="F40" s="526">
        <f t="shared" si="41"/>
        <v>804751</v>
      </c>
      <c r="G40" s="526">
        <f t="shared" si="41"/>
        <v>803944</v>
      </c>
      <c r="H40" s="526">
        <f t="shared" si="41"/>
        <v>794169</v>
      </c>
      <c r="I40" s="526">
        <f t="shared" si="41"/>
        <v>814281</v>
      </c>
      <c r="J40" s="526">
        <f t="shared" si="41"/>
        <v>846424</v>
      </c>
      <c r="K40" s="526">
        <f t="shared" si="41"/>
        <v>871563</v>
      </c>
      <c r="L40" s="527">
        <f>SUM(L41:L42)</f>
        <v>870877</v>
      </c>
      <c r="M40" s="527">
        <f t="shared" ref="M40:N40" si="42">SUM(M41:M42)</f>
        <v>882569</v>
      </c>
      <c r="N40" s="527">
        <f t="shared" si="42"/>
        <v>915694</v>
      </c>
      <c r="O40" s="527">
        <f t="shared" ref="O40:P40" si="43">SUM(O41:O42)</f>
        <v>864020</v>
      </c>
      <c r="P40" s="527">
        <f t="shared" si="43"/>
        <v>873020</v>
      </c>
      <c r="Q40" s="527">
        <f t="shared" ref="Q40" si="44">SUM(Q41:Q42)</f>
        <v>878030</v>
      </c>
      <c r="R40" s="439"/>
      <c r="S40" s="439"/>
      <c r="T40" s="439"/>
      <c r="U40" s="439"/>
      <c r="V40" s="439"/>
      <c r="W40" s="439"/>
      <c r="X40" s="439"/>
      <c r="Y40" s="439"/>
      <c r="Z40" s="439"/>
      <c r="AA40" s="439"/>
      <c r="AB40" s="439"/>
      <c r="AC40" s="439"/>
      <c r="AD40" s="439"/>
      <c r="AE40" s="439"/>
      <c r="AF40" s="439"/>
      <c r="AG40" s="440">
        <f>100</f>
        <v>100</v>
      </c>
      <c r="AH40" s="440">
        <f t="shared" si="40"/>
        <v>92.80722627936872</v>
      </c>
      <c r="AI40" s="440">
        <f t="shared" si="40"/>
        <v>92.397067002179</v>
      </c>
      <c r="AJ40" s="440">
        <f t="shared" si="40"/>
        <v>91.713278265547075</v>
      </c>
      <c r="AK40" s="440">
        <f t="shared" si="40"/>
        <v>91.621308680470079</v>
      </c>
      <c r="AL40" s="440">
        <f t="shared" si="40"/>
        <v>90.507302863707224</v>
      </c>
      <c r="AM40" s="440">
        <f t="shared" si="40"/>
        <v>92.799362708897462</v>
      </c>
      <c r="AN40" s="440">
        <f t="shared" si="40"/>
        <v>96.462532935824143</v>
      </c>
      <c r="AO40" s="440">
        <f t="shared" si="40"/>
        <v>99.327493777522491</v>
      </c>
      <c r="AP40" s="440">
        <f t="shared" si="40"/>
        <v>99.249313931967578</v>
      </c>
      <c r="AQ40" s="440">
        <f t="shared" si="40"/>
        <v>100.58179025008434</v>
      </c>
      <c r="AR40" s="440">
        <f t="shared" si="40"/>
        <v>104.35687390023978</v>
      </c>
      <c r="AS40" s="440">
        <f t="shared" si="40"/>
        <v>98.467857370786717</v>
      </c>
      <c r="AT40" s="440">
        <f t="shared" si="40"/>
        <v>99.493540475734619</v>
      </c>
      <c r="AU40" s="440">
        <f t="shared" si="40"/>
        <v>100.06450407082228</v>
      </c>
      <c r="AV40" s="439"/>
      <c r="AW40" s="439"/>
      <c r="AX40" s="439"/>
      <c r="AY40" s="439"/>
      <c r="AZ40" s="439"/>
      <c r="BA40" s="439"/>
      <c r="BB40" s="439"/>
      <c r="BC40" s="439"/>
      <c r="BD40" s="439"/>
      <c r="BE40" s="439"/>
      <c r="BF40" s="439"/>
      <c r="BG40" s="439"/>
      <c r="BH40" s="439"/>
      <c r="BI40" s="439"/>
      <c r="BJ40" s="439"/>
      <c r="BK40" s="439"/>
      <c r="BL40" s="439"/>
      <c r="BM40" s="439"/>
      <c r="BN40" s="439"/>
      <c r="BO40" s="439"/>
      <c r="BP40" s="439"/>
      <c r="BQ40" s="439"/>
      <c r="BR40" s="439"/>
    </row>
    <row r="41" spans="1:70">
      <c r="A41" s="439"/>
      <c r="B41" s="507" t="s">
        <v>96</v>
      </c>
      <c r="C41" s="508">
        <f>'EMP 2DGT--'!D$239+'EMP 2DGT--'!D$245+'EMP 2DGT--'!D$251+'EMP 2DGT--'!D$257+'EMP 2DGT--'!D$275+'EMP 2DGT--'!D$287+'EMP 2DGT--'!D$293+'EMP 2DGT--'!D$335+'EMP 2DGT--'!D$383+'EMP 2DGT--'!D$395+'EMP 2DGT--'!D$407+'EMP 2DGT--'!D$413</f>
        <v>874008</v>
      </c>
      <c r="D41" s="509">
        <f>'EMP 2DGT--'!E$239+'EMP 2DGT--'!E$245+'EMP 2DGT--'!E$251+'EMP 2DGT--'!E$257+'EMP 2DGT--'!E$275+'EMP 2DGT--'!E$287+'EMP 2DGT--'!E$293+'EMP 2DGT--'!E$335+'EMP 2DGT--'!E$383+'EMP 2DGT--'!E$395+'EMP 2DGT--'!E$407+'EMP 2DGT--'!E$413</f>
        <v>810535</v>
      </c>
      <c r="E41" s="509">
        <f>'EMP 2DGT--'!F$239+'EMP 2DGT--'!F$245+'EMP 2DGT--'!F$251+'EMP 2DGT--'!F$257+'EMP 2DGT--'!F$275+'EMP 2DGT--'!F$287+'EMP 2DGT--'!F$293+'EMP 2DGT--'!F$335+'EMP 2DGT--'!F$383+'EMP 2DGT--'!F$395+'EMP 2DGT--'!F$407+'EMP 2DGT--'!F$413</f>
        <v>806369</v>
      </c>
      <c r="F41" s="509">
        <f>'EMP 2DGT--'!G$239+'EMP 2DGT--'!G$245+'EMP 2DGT--'!G$251+'EMP 2DGT--'!G$257+'EMP 2DGT--'!G$275+'EMP 2DGT--'!G$287+'EMP 2DGT--'!G$293+'EMP 2DGT--'!G$335+'EMP 2DGT--'!G$383+'EMP 2DGT--'!G$395+'EMP 2DGT--'!G$407+'EMP 2DGT--'!G$413</f>
        <v>800734</v>
      </c>
      <c r="G41" s="509">
        <f>'EMP 2DGT--'!H$239+'EMP 2DGT--'!H$245+'EMP 2DGT--'!H$251+'EMP 2DGT--'!H$257+'EMP 2DGT--'!H$275+'EMP 2DGT--'!H$287+'EMP 2DGT--'!H$293+'EMP 2DGT--'!H$335+'EMP 2DGT--'!H$383+'EMP 2DGT--'!H$395+'EMP 2DGT--'!H$407+'EMP 2DGT--'!H$413</f>
        <v>799910</v>
      </c>
      <c r="H41" s="509">
        <f>'EMP 2DGT--'!I$239+'EMP 2DGT--'!I$245+'EMP 2DGT--'!I$251+'EMP 2DGT--'!I$257+'EMP 2DGT--'!I$275+'EMP 2DGT--'!I$287+'EMP 2DGT--'!I$293+'EMP 2DGT--'!I$335+'EMP 2DGT--'!I$383+'EMP 2DGT--'!I$395+'EMP 2DGT--'!I$407+'EMP 2DGT--'!I$413</f>
        <v>790207</v>
      </c>
      <c r="I41" s="509">
        <f>'EMP 2DGT--'!J$239+'EMP 2DGT--'!J$245+'EMP 2DGT--'!J$251+'EMP 2DGT--'!J$257+'EMP 2DGT--'!J$275+'EMP 2DGT--'!J$287+'EMP 2DGT--'!J$293+'EMP 2DGT--'!J$335+'EMP 2DGT--'!J$383+'EMP 2DGT--'!J$395+'EMP 2DGT--'!J$407+'EMP 2DGT--'!J$413</f>
        <v>810173</v>
      </c>
      <c r="J41" s="509">
        <f>'EMP 2DGT--'!K$239+'EMP 2DGT--'!K$245+'EMP 2DGT--'!K$251+'EMP 2DGT--'!K$257+'EMP 2DGT--'!K$275+'EMP 2DGT--'!K$287+'EMP 2DGT--'!K$293+'EMP 2DGT--'!K$335+'EMP 2DGT--'!K$383+'EMP 2DGT--'!K$395+'EMP 2DGT--'!K$407+'EMP 2DGT--'!K$413</f>
        <v>842019</v>
      </c>
      <c r="K41" s="509">
        <f>'EMP 2DGT--'!L$239+'EMP 2DGT--'!L$245+'EMP 2DGT--'!L$251+'EMP 2DGT--'!L$257+'EMP 2DGT--'!L$275+'EMP 2DGT--'!L$287+'EMP 2DGT--'!L$293+'EMP 2DGT--'!L$335+'EMP 2DGT--'!L$383+'EMP 2DGT--'!L$395+'EMP 2DGT--'!L$407+'EMP 2DGT--'!L$413</f>
        <v>866939</v>
      </c>
      <c r="L41" s="510">
        <f>'EMP 2DGT--'!M$239+'EMP 2DGT--'!M$245+'EMP 2DGT--'!M$251+'EMP 2DGT--'!M$257+'EMP 2DGT--'!M$275+'EMP 2DGT--'!M$287+'EMP 2DGT--'!M$293+'EMP 2DGT--'!M$335+'EMP 2DGT--'!M$383+'EMP 2DGT--'!M$395+'EMP 2DGT--'!M$407+'EMP 2DGT--'!M$413</f>
        <v>865972</v>
      </c>
      <c r="M41" s="510">
        <f>'EMP 2DGT--'!N$239+'EMP 2DGT--'!N$245+'EMP 2DGT--'!N$251+'EMP 2DGT--'!N$257+'EMP 2DGT--'!N$275+'EMP 2DGT--'!N$287+'EMP 2DGT--'!N$293+'EMP 2DGT--'!N$335+'EMP 2DGT--'!N$383+'EMP 2DGT--'!N$395+'EMP 2DGT--'!N$407+'EMP 2DGT--'!N$413</f>
        <v>877307</v>
      </c>
      <c r="N41" s="510">
        <f>'EMP 2DGT--'!O$239+'EMP 2DGT--'!O$245+'EMP 2DGT--'!O$251+'EMP 2DGT--'!O$257+'EMP 2DGT--'!O$275+'EMP 2DGT--'!O$287+'EMP 2DGT--'!O$293+'EMP 2DGT--'!O$335+'EMP 2DGT--'!O$383+'EMP 2DGT--'!O$395+'EMP 2DGT--'!O$407+'EMP 2DGT--'!O$413</f>
        <v>909327</v>
      </c>
      <c r="O41" s="510">
        <f>'EMP 2DGT--'!P$239+'EMP 2DGT--'!P$245+'EMP 2DGT--'!P$251+'EMP 2DGT--'!P$257+'EMP 2DGT--'!P$275+'EMP 2DGT--'!P$287+'EMP 2DGT--'!P$293+'EMP 2DGT--'!P$335+'EMP 2DGT--'!P$383+'EMP 2DGT--'!P$395+'EMP 2DGT--'!P$407+'EMP 2DGT--'!P$413</f>
        <v>855716</v>
      </c>
      <c r="P41" s="510">
        <f>'EMP 2DGT--'!Q$239+'EMP 2DGT--'!Q$245+'EMP 2DGT--'!Q$251+'EMP 2DGT--'!Q$257+'EMP 2DGT--'!Q$275+'EMP 2DGT--'!Q$287+'EMP 2DGT--'!Q$293+'EMP 2DGT--'!Q$335+'EMP 2DGT--'!Q$383+'EMP 2DGT--'!Q$395+'EMP 2DGT--'!Q$407+'EMP 2DGT--'!Q$413</f>
        <v>864678</v>
      </c>
      <c r="Q41" s="510">
        <f>'EMP 2DGT--'!R$239+'EMP 2DGT--'!R$245+'EMP 2DGT--'!R$251+'EMP 2DGT--'!R$257+'EMP 2DGT--'!R$275+'EMP 2DGT--'!R$287+'EMP 2DGT--'!R$293+'EMP 2DGT--'!R$335+'EMP 2DGT--'!R$383+'EMP 2DGT--'!R$395+'EMP 2DGT--'!R$407+'EMP 2DGT--'!R$413</f>
        <v>869657</v>
      </c>
      <c r="R41" s="439"/>
      <c r="S41" s="439"/>
      <c r="T41" s="439"/>
      <c r="U41" s="439"/>
      <c r="V41" s="439"/>
      <c r="W41" s="439"/>
      <c r="X41" s="439"/>
      <c r="Y41" s="439"/>
      <c r="Z41" s="439"/>
      <c r="AA41" s="439"/>
      <c r="AB41" s="439"/>
      <c r="AC41" s="439"/>
      <c r="AD41" s="439"/>
      <c r="AE41" s="439"/>
      <c r="AF41" s="439"/>
      <c r="AG41" s="440">
        <f>100</f>
        <v>100</v>
      </c>
      <c r="AH41" s="440">
        <f t="shared" si="40"/>
        <v>92.737709494649934</v>
      </c>
      <c r="AI41" s="440">
        <f t="shared" si="40"/>
        <v>92.261054818720197</v>
      </c>
      <c r="AJ41" s="440">
        <f t="shared" si="40"/>
        <v>91.616323878042309</v>
      </c>
      <c r="AK41" s="440">
        <f t="shared" si="40"/>
        <v>91.522045564800322</v>
      </c>
      <c r="AL41" s="440">
        <f t="shared" si="40"/>
        <v>90.41187266020448</v>
      </c>
      <c r="AM41" s="440">
        <f t="shared" si="40"/>
        <v>92.69629110946353</v>
      </c>
      <c r="AN41" s="440">
        <f t="shared" si="40"/>
        <v>96.339964851580305</v>
      </c>
      <c r="AO41" s="440">
        <f t="shared" si="40"/>
        <v>99.191197334578177</v>
      </c>
      <c r="AP41" s="440">
        <f t="shared" si="40"/>
        <v>99.080557615033271</v>
      </c>
      <c r="AQ41" s="440">
        <f t="shared" si="40"/>
        <v>100.37745649925401</v>
      </c>
      <c r="AR41" s="440">
        <f t="shared" si="40"/>
        <v>104.04103852596315</v>
      </c>
      <c r="AS41" s="440">
        <f t="shared" si="40"/>
        <v>97.907112978370904</v>
      </c>
      <c r="AT41" s="440">
        <f t="shared" si="40"/>
        <v>98.932504050306179</v>
      </c>
      <c r="AU41" s="440">
        <f t="shared" si="40"/>
        <v>99.502178469762285</v>
      </c>
      <c r="AV41" s="439"/>
      <c r="AW41" s="439"/>
      <c r="AX41" s="439"/>
      <c r="AY41" s="439"/>
      <c r="AZ41" s="439"/>
      <c r="BA41" s="439"/>
      <c r="BB41" s="439"/>
      <c r="BC41" s="439"/>
      <c r="BD41" s="439"/>
      <c r="BE41" s="439"/>
      <c r="BF41" s="439"/>
      <c r="BG41" s="439"/>
      <c r="BH41" s="439"/>
      <c r="BI41" s="439"/>
      <c r="BJ41" s="439"/>
      <c r="BK41" s="439"/>
      <c r="BL41" s="439"/>
      <c r="BM41" s="439"/>
      <c r="BN41" s="439"/>
      <c r="BO41" s="439"/>
      <c r="BP41" s="439"/>
      <c r="BQ41" s="439"/>
      <c r="BR41" s="439"/>
    </row>
    <row r="42" spans="1:70" ht="10.9" thickBot="1">
      <c r="A42" s="439"/>
      <c r="B42" s="528" t="s">
        <v>100</v>
      </c>
      <c r="C42" s="529">
        <f>'EMP 2DGT--'!D$281</f>
        <v>3456</v>
      </c>
      <c r="D42" s="530">
        <f>'EMP 2DGT--'!E$281</f>
        <v>3815</v>
      </c>
      <c r="E42" s="530">
        <f>'EMP 2DGT--'!F$281</f>
        <v>4382</v>
      </c>
      <c r="F42" s="530">
        <f>'EMP 2DGT--'!G$281</f>
        <v>4017</v>
      </c>
      <c r="G42" s="530">
        <f>'EMP 2DGT--'!H$281</f>
        <v>4034</v>
      </c>
      <c r="H42" s="530">
        <f>'EMP 2DGT--'!I$281</f>
        <v>3962</v>
      </c>
      <c r="I42" s="530">
        <f>'EMP 2DGT--'!J$281</f>
        <v>4108</v>
      </c>
      <c r="J42" s="530">
        <f>'EMP 2DGT--'!K$281</f>
        <v>4405</v>
      </c>
      <c r="K42" s="530">
        <f>'EMP 2DGT--'!L$281</f>
        <v>4624</v>
      </c>
      <c r="L42" s="531">
        <f>'EMP 2DGT--'!M$281</f>
        <v>4905</v>
      </c>
      <c r="M42" s="531">
        <f>'EMP 2DGT--'!N$281</f>
        <v>5262</v>
      </c>
      <c r="N42" s="531">
        <f>'EMP 2DGT--'!O$281</f>
        <v>6367</v>
      </c>
      <c r="O42" s="531">
        <f>'EMP 2DGT--'!P$281</f>
        <v>8304</v>
      </c>
      <c r="P42" s="531">
        <f>'EMP 2DGT--'!Q$281</f>
        <v>8342</v>
      </c>
      <c r="Q42" s="531">
        <f>'EMP 2DGT--'!R$281</f>
        <v>8373</v>
      </c>
      <c r="R42" s="439"/>
      <c r="S42" s="439"/>
      <c r="T42" s="439"/>
      <c r="U42" s="439"/>
      <c r="V42" s="439"/>
      <c r="W42" s="439"/>
      <c r="X42" s="439"/>
      <c r="Y42" s="439"/>
      <c r="Z42" s="439"/>
      <c r="AA42" s="439"/>
      <c r="AB42" s="439"/>
      <c r="AC42" s="439"/>
      <c r="AD42" s="439"/>
      <c r="AE42" s="439"/>
      <c r="AF42" s="439"/>
      <c r="AG42" s="440">
        <f>100</f>
        <v>100</v>
      </c>
      <c r="AH42" s="440">
        <f t="shared" si="40"/>
        <v>110.38773148148148</v>
      </c>
      <c r="AI42" s="440">
        <f t="shared" si="40"/>
        <v>126.79398148148148</v>
      </c>
      <c r="AJ42" s="440">
        <f t="shared" si="40"/>
        <v>116.23263888888889</v>
      </c>
      <c r="AK42" s="440">
        <f t="shared" si="40"/>
        <v>116.72453703703704</v>
      </c>
      <c r="AL42" s="440">
        <f t="shared" si="40"/>
        <v>114.64120370370371</v>
      </c>
      <c r="AM42" s="440">
        <f t="shared" si="40"/>
        <v>118.86574074074075</v>
      </c>
      <c r="AN42" s="440">
        <f t="shared" si="40"/>
        <v>127.45949074074075</v>
      </c>
      <c r="AO42" s="440">
        <f t="shared" si="40"/>
        <v>133.7962962962963</v>
      </c>
      <c r="AP42" s="440">
        <f t="shared" si="40"/>
        <v>141.92708333333334</v>
      </c>
      <c r="AQ42" s="440">
        <f t="shared" si="40"/>
        <v>152.25694444444446</v>
      </c>
      <c r="AR42" s="440">
        <f t="shared" si="40"/>
        <v>184.23032407407408</v>
      </c>
      <c r="AS42" s="440">
        <f t="shared" si="40"/>
        <v>240.27777777777777</v>
      </c>
      <c r="AT42" s="440">
        <f t="shared" si="40"/>
        <v>241.37731481481481</v>
      </c>
      <c r="AU42" s="440">
        <f t="shared" si="40"/>
        <v>242.27430555555554</v>
      </c>
      <c r="AV42" s="439"/>
      <c r="AW42" s="439"/>
      <c r="AX42" s="439"/>
      <c r="AY42" s="439"/>
      <c r="AZ42" s="439"/>
      <c r="BA42" s="439"/>
      <c r="BB42" s="439"/>
      <c r="BC42" s="439"/>
      <c r="BD42" s="439"/>
      <c r="BE42" s="439"/>
      <c r="BF42" s="439"/>
      <c r="BG42" s="439"/>
      <c r="BH42" s="439"/>
      <c r="BI42" s="439"/>
      <c r="BJ42" s="439"/>
      <c r="BK42" s="439"/>
      <c r="BL42" s="439"/>
      <c r="BM42" s="439"/>
      <c r="BN42" s="439"/>
      <c r="BO42" s="439"/>
      <c r="BP42" s="439"/>
      <c r="BQ42" s="439"/>
      <c r="BR42" s="439"/>
    </row>
    <row r="43" spans="1:70" ht="10.9" thickBot="1">
      <c r="A43" s="439"/>
      <c r="B43" s="499" t="s">
        <v>101</v>
      </c>
      <c r="C43" s="532">
        <f>C36+C40</f>
        <v>1195770</v>
      </c>
      <c r="D43" s="533">
        <f t="shared" ref="D43:K43" si="45">D36+D40</f>
        <v>1126110</v>
      </c>
      <c r="E43" s="533">
        <f t="shared" si="45"/>
        <v>1130994</v>
      </c>
      <c r="F43" s="533">
        <f t="shared" si="45"/>
        <v>1122112</v>
      </c>
      <c r="G43" s="533">
        <f t="shared" si="45"/>
        <v>1125971</v>
      </c>
      <c r="H43" s="533">
        <f t="shared" si="45"/>
        <v>1108849</v>
      </c>
      <c r="I43" s="533">
        <f t="shared" si="45"/>
        <v>1147417</v>
      </c>
      <c r="J43" s="533">
        <f t="shared" si="45"/>
        <v>1194643</v>
      </c>
      <c r="K43" s="533">
        <f t="shared" si="45"/>
        <v>1235283</v>
      </c>
      <c r="L43" s="534">
        <f>L36+L40</f>
        <v>1235932</v>
      </c>
      <c r="M43" s="534">
        <f t="shared" ref="M43:N43" si="46">M36+M40</f>
        <v>1269984</v>
      </c>
      <c r="N43" s="534">
        <f t="shared" si="46"/>
        <v>1328555</v>
      </c>
      <c r="O43" s="534">
        <f t="shared" ref="O43:P43" si="47">O36+O40</f>
        <v>1271075</v>
      </c>
      <c r="P43" s="534">
        <f t="shared" si="47"/>
        <v>1299784</v>
      </c>
      <c r="Q43" s="534">
        <f t="shared" ref="Q43" si="48">Q36+Q40</f>
        <v>1316861</v>
      </c>
      <c r="R43" s="439"/>
      <c r="S43" s="439"/>
      <c r="T43" s="439"/>
      <c r="U43" s="439"/>
      <c r="V43" s="439"/>
      <c r="W43" s="439"/>
      <c r="X43" s="439"/>
      <c r="Y43" s="439"/>
      <c r="Z43" s="439"/>
      <c r="AA43" s="439"/>
      <c r="AB43" s="439"/>
      <c r="AC43" s="439"/>
      <c r="AD43" s="439"/>
      <c r="AE43" s="439"/>
      <c r="AF43" s="439"/>
      <c r="AG43" s="440">
        <f>100</f>
        <v>100</v>
      </c>
      <c r="AH43" s="440">
        <f t="shared" si="40"/>
        <v>94.17446498908653</v>
      </c>
      <c r="AI43" s="440">
        <f t="shared" si="40"/>
        <v>94.582904739205702</v>
      </c>
      <c r="AJ43" s="440">
        <f t="shared" si="40"/>
        <v>93.840119755471363</v>
      </c>
      <c r="AK43" s="440">
        <f t="shared" si="40"/>
        <v>94.162840680063894</v>
      </c>
      <c r="AL43" s="440">
        <f t="shared" si="40"/>
        <v>92.730959967217771</v>
      </c>
      <c r="AM43" s="440">
        <f t="shared" si="40"/>
        <v>95.956329394448758</v>
      </c>
      <c r="AN43" s="440">
        <f t="shared" si="40"/>
        <v>99.905751105981921</v>
      </c>
      <c r="AO43" s="440">
        <f t="shared" si="40"/>
        <v>103.30439800296044</v>
      </c>
      <c r="AP43" s="440">
        <f t="shared" si="40"/>
        <v>103.35867265444024</v>
      </c>
      <c r="AQ43" s="440">
        <f t="shared" si="40"/>
        <v>106.20637748061918</v>
      </c>
      <c r="AR43" s="440">
        <f t="shared" si="40"/>
        <v>111.10456024151802</v>
      </c>
      <c r="AS43" s="440">
        <f t="shared" si="40"/>
        <v>106.29761576222852</v>
      </c>
      <c r="AT43" s="440">
        <f t="shared" si="40"/>
        <v>108.69849553007685</v>
      </c>
      <c r="AU43" s="440">
        <f t="shared" si="40"/>
        <v>110.12661297741204</v>
      </c>
      <c r="AV43" s="439"/>
      <c r="AW43" s="439"/>
      <c r="AX43" s="439"/>
      <c r="AY43" s="439"/>
      <c r="AZ43" s="439"/>
      <c r="BA43" s="439"/>
      <c r="BB43" s="439"/>
      <c r="BC43" s="439"/>
      <c r="BD43" s="439"/>
      <c r="BE43" s="439"/>
      <c r="BF43" s="439"/>
      <c r="BG43" s="439"/>
      <c r="BH43" s="439"/>
      <c r="BI43" s="439"/>
      <c r="BJ43" s="439"/>
      <c r="BK43" s="439"/>
      <c r="BL43" s="439"/>
      <c r="BM43" s="439"/>
      <c r="BN43" s="439"/>
      <c r="BO43" s="439"/>
      <c r="BP43" s="439"/>
      <c r="BQ43" s="439"/>
      <c r="BR43" s="439"/>
    </row>
    <row r="44" spans="1:70" ht="10.9" thickBot="1">
      <c r="A44" s="439"/>
      <c r="B44" s="535"/>
      <c r="C44" s="536"/>
      <c r="D44" s="536"/>
      <c r="E44" s="536"/>
      <c r="F44" s="536"/>
      <c r="G44" s="536"/>
      <c r="H44" s="536"/>
      <c r="I44" s="536"/>
      <c r="J44" s="536"/>
      <c r="K44" s="536"/>
      <c r="L44" s="536"/>
      <c r="M44" s="536"/>
      <c r="N44" s="537"/>
      <c r="O44" s="537"/>
      <c r="P44" s="537"/>
      <c r="Q44" s="537"/>
      <c r="R44" s="439"/>
      <c r="S44" s="439"/>
      <c r="T44" s="439"/>
      <c r="U44" s="439"/>
      <c r="V44" s="439"/>
      <c r="W44" s="439"/>
      <c r="X44" s="439"/>
      <c r="Y44" s="439"/>
      <c r="Z44" s="439"/>
      <c r="AA44" s="439"/>
      <c r="AB44" s="439"/>
      <c r="AC44" s="439"/>
      <c r="AD44" s="439"/>
      <c r="AE44" s="439"/>
      <c r="AF44" s="439"/>
      <c r="AG44" s="440"/>
      <c r="AH44" s="440"/>
      <c r="AI44" s="440"/>
      <c r="AJ44" s="440"/>
      <c r="AK44" s="440"/>
      <c r="AL44" s="440"/>
      <c r="AM44" s="440"/>
      <c r="AN44" s="440"/>
      <c r="AO44" s="440"/>
      <c r="AP44" s="440"/>
      <c r="AQ44" s="440"/>
      <c r="AR44" s="440"/>
      <c r="AS44" s="440"/>
      <c r="AT44" s="440"/>
      <c r="AU44" s="440"/>
      <c r="AV44" s="439"/>
      <c r="AW44" s="439"/>
      <c r="AX44" s="439"/>
      <c r="AY44" s="439"/>
      <c r="AZ44" s="439"/>
      <c r="BA44" s="439"/>
      <c r="BB44" s="439"/>
      <c r="BC44" s="439"/>
      <c r="BD44" s="439"/>
      <c r="BE44" s="439"/>
      <c r="BF44" s="439"/>
      <c r="BG44" s="439"/>
      <c r="BH44" s="439"/>
      <c r="BI44" s="439"/>
      <c r="BJ44" s="439"/>
      <c r="BK44" s="439"/>
      <c r="BL44" s="439"/>
      <c r="BM44" s="439"/>
      <c r="BN44" s="439"/>
      <c r="BO44" s="439"/>
      <c r="BP44" s="439"/>
      <c r="BQ44" s="439"/>
      <c r="BR44" s="439"/>
    </row>
    <row r="45" spans="1:70" ht="10.9" thickBot="1">
      <c r="A45" s="439"/>
      <c r="B45" s="538" t="s">
        <v>102</v>
      </c>
      <c r="C45" s="539">
        <f>C33+C43</f>
        <v>1613680</v>
      </c>
      <c r="D45" s="540">
        <f t="shared" ref="D45:K45" si="49">D33+D43</f>
        <v>1510398</v>
      </c>
      <c r="E45" s="540">
        <f t="shared" si="49"/>
        <v>1505217</v>
      </c>
      <c r="F45" s="540">
        <f t="shared" si="49"/>
        <v>1497251</v>
      </c>
      <c r="G45" s="540">
        <f t="shared" si="49"/>
        <v>1501072</v>
      </c>
      <c r="H45" s="540">
        <f t="shared" si="49"/>
        <v>1476325</v>
      </c>
      <c r="I45" s="540">
        <f t="shared" si="49"/>
        <v>1518054</v>
      </c>
      <c r="J45" s="540">
        <f t="shared" si="49"/>
        <v>1573939</v>
      </c>
      <c r="K45" s="540">
        <f t="shared" si="49"/>
        <v>1617461</v>
      </c>
      <c r="L45" s="541">
        <f>L33+L43</f>
        <v>1617782</v>
      </c>
      <c r="M45" s="541">
        <f t="shared" ref="M45:N45" si="50">M33+M43</f>
        <v>1650557</v>
      </c>
      <c r="N45" s="541">
        <f t="shared" si="50"/>
        <v>1710503</v>
      </c>
      <c r="O45" s="541">
        <f t="shared" ref="O45:P45" si="51">O33+O43</f>
        <v>1638273</v>
      </c>
      <c r="P45" s="541">
        <f t="shared" si="51"/>
        <v>1670149</v>
      </c>
      <c r="Q45" s="541">
        <f t="shared" ref="Q45" si="52">Q33+Q43</f>
        <v>1688568</v>
      </c>
      <c r="R45" s="439"/>
      <c r="S45" s="439"/>
      <c r="T45" s="439"/>
      <c r="U45" s="439"/>
      <c r="V45" s="439"/>
      <c r="W45" s="439"/>
      <c r="X45" s="439"/>
      <c r="Y45" s="439"/>
      <c r="Z45" s="439"/>
      <c r="AA45" s="439"/>
      <c r="AB45" s="439"/>
      <c r="AC45" s="439"/>
      <c r="AD45" s="439"/>
      <c r="AE45" s="439"/>
      <c r="AF45" s="439"/>
      <c r="AG45" s="440">
        <f>100</f>
        <v>100</v>
      </c>
      <c r="AH45" s="440">
        <f t="shared" ref="AH45:AU45" si="53">D45*100/$C45</f>
        <v>93.599598433394476</v>
      </c>
      <c r="AI45" s="440">
        <f t="shared" si="53"/>
        <v>93.278531059441775</v>
      </c>
      <c r="AJ45" s="440">
        <f t="shared" si="53"/>
        <v>92.784876803331514</v>
      </c>
      <c r="AK45" s="440">
        <f t="shared" si="53"/>
        <v>93.021664766248577</v>
      </c>
      <c r="AL45" s="440">
        <f t="shared" si="53"/>
        <v>91.488089336175705</v>
      </c>
      <c r="AM45" s="440">
        <f t="shared" si="53"/>
        <v>94.07404194140102</v>
      </c>
      <c r="AN45" s="440">
        <f t="shared" si="53"/>
        <v>97.537244063259138</v>
      </c>
      <c r="AO45" s="440">
        <f t="shared" si="53"/>
        <v>100.23430915671013</v>
      </c>
      <c r="AP45" s="440">
        <f t="shared" si="53"/>
        <v>100.25420157652074</v>
      </c>
      <c r="AQ45" s="440">
        <f t="shared" si="53"/>
        <v>102.28527341232463</v>
      </c>
      <c r="AR45" s="440">
        <f t="shared" si="53"/>
        <v>106.00013633434138</v>
      </c>
      <c r="AS45" s="440">
        <f t="shared" si="53"/>
        <v>101.52403202617619</v>
      </c>
      <c r="AT45" s="440">
        <f t="shared" si="53"/>
        <v>103.4993926924793</v>
      </c>
      <c r="AU45" s="440">
        <f t="shared" si="53"/>
        <v>104.64082098061573</v>
      </c>
      <c r="AV45" s="439"/>
      <c r="AW45" s="439"/>
      <c r="AX45" s="439"/>
      <c r="AY45" s="439"/>
      <c r="AZ45" s="439"/>
      <c r="BA45" s="439"/>
      <c r="BB45" s="439"/>
      <c r="BC45" s="439"/>
      <c r="BD45" s="439"/>
      <c r="BE45" s="439"/>
      <c r="BF45" s="439"/>
      <c r="BG45" s="439"/>
      <c r="BH45" s="439"/>
      <c r="BI45" s="439"/>
      <c r="BJ45" s="439"/>
      <c r="BK45" s="439"/>
      <c r="BL45" s="439"/>
      <c r="BM45" s="439"/>
      <c r="BN45" s="439"/>
      <c r="BO45" s="439"/>
      <c r="BP45" s="439"/>
      <c r="BQ45" s="439"/>
      <c r="BR45" s="439"/>
    </row>
    <row r="46" spans="1:70" ht="10.9" thickBot="1">
      <c r="A46" s="439"/>
      <c r="B46" s="542"/>
      <c r="C46" s="543"/>
      <c r="D46" s="543"/>
      <c r="E46" s="543"/>
      <c r="F46" s="543"/>
      <c r="G46" s="543"/>
      <c r="H46" s="543"/>
      <c r="I46" s="543"/>
      <c r="J46" s="543"/>
      <c r="K46" s="543"/>
      <c r="L46" s="543"/>
      <c r="M46" s="543"/>
      <c r="N46" s="544"/>
      <c r="O46" s="544"/>
      <c r="P46" s="544"/>
      <c r="Q46" s="544"/>
      <c r="R46" s="439"/>
      <c r="S46" s="439"/>
      <c r="T46" s="439"/>
      <c r="U46" s="439"/>
      <c r="V46" s="439"/>
      <c r="W46" s="439"/>
      <c r="X46" s="439"/>
      <c r="Y46" s="439"/>
      <c r="Z46" s="439"/>
      <c r="AA46" s="439"/>
      <c r="AB46" s="439"/>
      <c r="AC46" s="439"/>
      <c r="AD46" s="439"/>
      <c r="AE46" s="439"/>
      <c r="AF46" s="439"/>
      <c r="AG46" s="440"/>
      <c r="AH46" s="440"/>
      <c r="AI46" s="440"/>
      <c r="AJ46" s="440"/>
      <c r="AK46" s="440"/>
      <c r="AL46" s="440"/>
      <c r="AM46" s="440"/>
      <c r="AN46" s="440"/>
      <c r="AO46" s="440"/>
      <c r="AP46" s="440"/>
      <c r="AQ46" s="440"/>
      <c r="AR46" s="439"/>
      <c r="AS46" s="439"/>
      <c r="AT46" s="439"/>
      <c r="AU46" s="439"/>
      <c r="AV46" s="439"/>
      <c r="AW46" s="439"/>
      <c r="AX46" s="439"/>
      <c r="AY46" s="439"/>
      <c r="AZ46" s="439"/>
      <c r="BA46" s="439"/>
      <c r="BB46" s="439"/>
      <c r="BC46" s="439"/>
      <c r="BD46" s="439"/>
      <c r="BE46" s="439"/>
      <c r="BF46" s="439"/>
      <c r="BG46" s="439"/>
      <c r="BH46" s="439"/>
      <c r="BI46" s="439"/>
      <c r="BJ46" s="439"/>
      <c r="BK46" s="439"/>
      <c r="BL46" s="439"/>
      <c r="BM46" s="439"/>
      <c r="BN46" s="439"/>
      <c r="BO46" s="439"/>
      <c r="BP46" s="439"/>
      <c r="BQ46" s="439"/>
      <c r="BR46" s="439"/>
    </row>
    <row r="47" spans="1:70" ht="21" thickBot="1">
      <c r="A47" s="439"/>
      <c r="B47" s="518" t="s">
        <v>103</v>
      </c>
      <c r="C47" s="545">
        <f>(C29+C30+C36)/C45</f>
        <v>0.25260398592038075</v>
      </c>
      <c r="D47" s="545">
        <f t="shared" ref="D47:I47" si="54">(D29+D30+D36)/D45</f>
        <v>0.25955211805100376</v>
      </c>
      <c r="E47" s="545">
        <f t="shared" si="54"/>
        <v>0.26462297462757861</v>
      </c>
      <c r="F47" s="545">
        <f t="shared" si="54"/>
        <v>0.26514325253414422</v>
      </c>
      <c r="G47" s="545">
        <f t="shared" si="54"/>
        <v>0.2667333745483228</v>
      </c>
      <c r="H47" s="545">
        <f t="shared" si="54"/>
        <v>0.26419182768021948</v>
      </c>
      <c r="I47" s="545">
        <f t="shared" si="54"/>
        <v>0.26941531724167916</v>
      </c>
      <c r="J47" s="545">
        <f>(J29+J30+J36)/J45</f>
        <v>0.26980651727925925</v>
      </c>
      <c r="K47" s="545">
        <f>(K29+K30+K36)/K45</f>
        <v>0.27163869793460244</v>
      </c>
      <c r="L47" s="545">
        <f>(L29+L30+L36)/L45</f>
        <v>0.27251632172938012</v>
      </c>
      <c r="M47" s="546">
        <f t="shared" ref="M47:N47" si="55">(M29+M30+M36)/M45</f>
        <v>0.28009393192722215</v>
      </c>
      <c r="N47" s="547">
        <f t="shared" si="55"/>
        <v>0.28726286946003604</v>
      </c>
      <c r="O47" s="547">
        <f t="shared" ref="O47:P47" si="56">(O29+O30+O36)/O45</f>
        <v>0.29529449609436276</v>
      </c>
      <c r="P47" s="547">
        <f t="shared" si="56"/>
        <v>0.30180241403611296</v>
      </c>
      <c r="Q47" s="547">
        <f t="shared" ref="Q47" si="57">(Q29+Q30+Q36)/Q45</f>
        <v>0.30575967328529263</v>
      </c>
      <c r="R47" s="439"/>
      <c r="S47" s="439"/>
      <c r="T47" s="439"/>
      <c r="U47" s="439"/>
      <c r="V47" s="439"/>
      <c r="W47" s="439"/>
      <c r="X47" s="439"/>
      <c r="Y47" s="439"/>
      <c r="Z47" s="439"/>
      <c r="AA47" s="439"/>
      <c r="AB47" s="439"/>
      <c r="AC47" s="439"/>
      <c r="AD47" s="439"/>
      <c r="AE47" s="439"/>
      <c r="AF47" s="439"/>
      <c r="AG47" s="440"/>
      <c r="AH47" s="440"/>
      <c r="AI47" s="440"/>
      <c r="AJ47" s="440"/>
      <c r="AK47" s="440"/>
      <c r="AL47" s="440"/>
      <c r="AM47" s="440"/>
      <c r="AN47" s="440"/>
      <c r="AO47" s="440"/>
      <c r="AP47" s="440"/>
      <c r="AQ47" s="440"/>
      <c r="AR47" s="439"/>
      <c r="AS47" s="439"/>
      <c r="AT47" s="439"/>
      <c r="AU47" s="439"/>
      <c r="AV47" s="439"/>
      <c r="AW47" s="439"/>
      <c r="AX47" s="439"/>
      <c r="AY47" s="439"/>
      <c r="AZ47" s="439"/>
      <c r="BA47" s="439"/>
      <c r="BB47" s="439"/>
      <c r="BC47" s="439"/>
      <c r="BD47" s="439"/>
      <c r="BE47" s="439"/>
      <c r="BF47" s="439"/>
      <c r="BG47" s="439"/>
      <c r="BH47" s="439"/>
      <c r="BI47" s="439"/>
      <c r="BJ47" s="439"/>
      <c r="BK47" s="439"/>
      <c r="BL47" s="439"/>
      <c r="BM47" s="439"/>
      <c r="BN47" s="439"/>
      <c r="BO47" s="439"/>
      <c r="BP47" s="439"/>
      <c r="BQ47" s="439"/>
      <c r="BR47" s="439"/>
    </row>
    <row r="48" spans="1:70" s="33" customFormat="1" ht="21" thickBot="1">
      <c r="A48" s="444"/>
      <c r="B48" s="499" t="s">
        <v>104</v>
      </c>
      <c r="C48" s="545">
        <f t="shared" ref="C48:K48" si="58">(C31+C32+C40)/C45</f>
        <v>0.74739601407961931</v>
      </c>
      <c r="D48" s="545">
        <f t="shared" si="58"/>
        <v>0.74044788194899624</v>
      </c>
      <c r="E48" s="545">
        <f t="shared" si="58"/>
        <v>0.73537702537242133</v>
      </c>
      <c r="F48" s="545">
        <f t="shared" si="58"/>
        <v>0.73485674746585572</v>
      </c>
      <c r="G48" s="545">
        <f t="shared" si="58"/>
        <v>0.7332666254516772</v>
      </c>
      <c r="H48" s="545">
        <f t="shared" si="58"/>
        <v>0.73580817231978057</v>
      </c>
      <c r="I48" s="545">
        <f t="shared" si="58"/>
        <v>0.73058468275832089</v>
      </c>
      <c r="J48" s="545">
        <f t="shared" si="58"/>
        <v>0.73019348272074081</v>
      </c>
      <c r="K48" s="545">
        <f t="shared" si="58"/>
        <v>0.72836130206539751</v>
      </c>
      <c r="L48" s="545">
        <f>(L31+L32+L40)/L45</f>
        <v>0.72748367827061988</v>
      </c>
      <c r="M48" s="546">
        <f t="shared" ref="M48:N48" si="59">(M31+M32+M40)/M45</f>
        <v>0.7199060680727779</v>
      </c>
      <c r="N48" s="547">
        <f t="shared" si="59"/>
        <v>0.71273713053996401</v>
      </c>
      <c r="O48" s="547">
        <f t="shared" ref="O48:P48" si="60">(O31+O32+O40)/O45</f>
        <v>0.70470550390563724</v>
      </c>
      <c r="P48" s="547">
        <f t="shared" si="60"/>
        <v>0.69819758596388704</v>
      </c>
      <c r="Q48" s="547">
        <f t="shared" ref="Q48" si="61">(Q31+Q32+Q40)/Q45</f>
        <v>0.69424032671470737</v>
      </c>
      <c r="R48" s="444"/>
      <c r="S48" s="444"/>
      <c r="T48" s="444"/>
      <c r="U48" s="444"/>
      <c r="V48" s="444"/>
      <c r="W48" s="444"/>
      <c r="X48" s="444"/>
      <c r="Y48" s="444"/>
      <c r="Z48" s="444"/>
      <c r="AA48" s="444"/>
      <c r="AB48" s="444"/>
      <c r="AC48" s="444"/>
      <c r="AD48" s="444"/>
      <c r="AE48" s="444"/>
      <c r="AF48" s="444"/>
      <c r="AG48" s="449"/>
      <c r="AH48" s="449"/>
      <c r="AI48" s="449"/>
      <c r="AJ48" s="449"/>
      <c r="AK48" s="449"/>
      <c r="AL48" s="449"/>
      <c r="AM48" s="449"/>
      <c r="AN48" s="449"/>
      <c r="AO48" s="449"/>
      <c r="AP48" s="449"/>
      <c r="AQ48" s="449"/>
      <c r="AR48" s="444"/>
      <c r="AS48" s="444"/>
      <c r="AT48" s="444"/>
      <c r="AU48" s="444"/>
      <c r="AV48" s="444"/>
      <c r="AW48" s="444"/>
      <c r="AX48" s="444"/>
      <c r="AY48" s="444"/>
      <c r="AZ48" s="444"/>
      <c r="BA48" s="444"/>
      <c r="BB48" s="444"/>
      <c r="BC48" s="444"/>
      <c r="BD48" s="444"/>
      <c r="BE48" s="444"/>
      <c r="BF48" s="444"/>
      <c r="BG48" s="444"/>
      <c r="BH48" s="444"/>
      <c r="BI48" s="444"/>
      <c r="BJ48" s="444"/>
      <c r="BK48" s="444"/>
      <c r="BL48" s="444"/>
      <c r="BM48" s="444"/>
      <c r="BN48" s="444"/>
      <c r="BO48" s="444"/>
      <c r="BP48" s="444"/>
      <c r="BQ48" s="444"/>
      <c r="BR48" s="444"/>
    </row>
    <row r="49" spans="1:70" s="33" customFormat="1">
      <c r="A49" s="444"/>
      <c r="B49" s="548"/>
      <c r="C49" s="549"/>
      <c r="D49" s="549"/>
      <c r="E49" s="549"/>
      <c r="F49" s="549"/>
      <c r="G49" s="549"/>
      <c r="H49" s="549"/>
      <c r="I49" s="549"/>
      <c r="J49" s="549"/>
      <c r="K49" s="549"/>
      <c r="L49" s="549"/>
      <c r="M49" s="549"/>
      <c r="N49" s="549"/>
      <c r="O49" s="549"/>
      <c r="P49" s="439"/>
      <c r="Q49" s="444"/>
      <c r="R49" s="444"/>
      <c r="S49" s="444"/>
      <c r="T49" s="444"/>
      <c r="U49" s="444"/>
      <c r="V49" s="444"/>
      <c r="W49" s="444"/>
      <c r="X49" s="444"/>
      <c r="Y49" s="444"/>
      <c r="Z49" s="444"/>
      <c r="AA49" s="444"/>
      <c r="AB49" s="444"/>
      <c r="AC49" s="444"/>
      <c r="AD49" s="444"/>
      <c r="AE49" s="444"/>
      <c r="AF49" s="444"/>
      <c r="AG49" s="449"/>
      <c r="AH49" s="449"/>
      <c r="AI49" s="449"/>
      <c r="AJ49" s="449"/>
      <c r="AK49" s="449"/>
      <c r="AL49" s="449"/>
      <c r="AM49" s="449"/>
      <c r="AN49" s="449"/>
      <c r="AO49" s="449"/>
      <c r="AP49" s="449"/>
      <c r="AQ49" s="449"/>
      <c r="AR49" s="444"/>
      <c r="AS49" s="444"/>
      <c r="AT49" s="444"/>
      <c r="AU49" s="444"/>
      <c r="AV49" s="444"/>
      <c r="AW49" s="444"/>
      <c r="AX49" s="444"/>
      <c r="AY49" s="444"/>
      <c r="AZ49" s="444"/>
      <c r="BA49" s="444"/>
      <c r="BB49" s="444"/>
      <c r="BC49" s="444"/>
      <c r="BD49" s="444"/>
      <c r="BE49" s="444"/>
      <c r="BF49" s="444"/>
      <c r="BG49" s="444"/>
      <c r="BH49" s="444"/>
      <c r="BI49" s="444"/>
      <c r="BJ49" s="444"/>
      <c r="BK49" s="444"/>
      <c r="BL49" s="444"/>
      <c r="BM49" s="444"/>
      <c r="BN49" s="444"/>
      <c r="BO49" s="444"/>
      <c r="BP49" s="444"/>
      <c r="BQ49" s="444"/>
      <c r="BR49" s="444"/>
    </row>
    <row r="50" spans="1:70" s="50" customFormat="1" ht="5.25" customHeight="1" thickBot="1">
      <c r="A50" s="444"/>
      <c r="B50" s="548"/>
      <c r="C50" s="549"/>
      <c r="D50" s="549"/>
      <c r="E50" s="549"/>
      <c r="F50" s="549"/>
      <c r="G50" s="549"/>
      <c r="H50" s="549"/>
      <c r="I50" s="549"/>
      <c r="J50" s="549"/>
      <c r="K50" s="549"/>
      <c r="L50" s="549"/>
      <c r="M50" s="549"/>
      <c r="N50" s="549"/>
      <c r="O50" s="549"/>
      <c r="P50" s="439"/>
      <c r="Q50" s="444"/>
      <c r="R50" s="444"/>
      <c r="S50" s="444"/>
      <c r="T50" s="444"/>
      <c r="U50" s="444"/>
      <c r="V50" s="444"/>
      <c r="W50" s="444"/>
      <c r="X50" s="444"/>
      <c r="Y50" s="444"/>
      <c r="Z50" s="444"/>
      <c r="AA50" s="444"/>
      <c r="AB50" s="444"/>
      <c r="AC50" s="444"/>
      <c r="AD50" s="444"/>
      <c r="AE50" s="444"/>
      <c r="AF50" s="444"/>
      <c r="AG50" s="449"/>
      <c r="AH50" s="449"/>
      <c r="AI50" s="449"/>
      <c r="AJ50" s="449"/>
      <c r="AK50" s="449"/>
      <c r="AL50" s="449"/>
      <c r="AM50" s="449"/>
      <c r="AN50" s="449"/>
      <c r="AO50" s="449"/>
      <c r="AP50" s="449"/>
      <c r="AQ50" s="449"/>
      <c r="AR50" s="444"/>
      <c r="AS50" s="444"/>
      <c r="AT50" s="444"/>
      <c r="AU50" s="444"/>
      <c r="AV50" s="444"/>
      <c r="AW50" s="444"/>
      <c r="AX50" s="444"/>
      <c r="AY50" s="444"/>
      <c r="AZ50" s="444"/>
      <c r="BA50" s="444"/>
      <c r="BB50" s="444"/>
      <c r="BC50" s="444"/>
      <c r="BD50" s="444"/>
      <c r="BE50" s="444"/>
      <c r="BF50" s="444"/>
      <c r="BG50" s="444"/>
      <c r="BH50" s="444"/>
      <c r="BI50" s="444"/>
      <c r="BJ50" s="444"/>
      <c r="BK50" s="444"/>
      <c r="BL50" s="444"/>
      <c r="BM50" s="444"/>
      <c r="BN50" s="444"/>
      <c r="BO50" s="444"/>
      <c r="BP50" s="444"/>
      <c r="BQ50" s="444"/>
      <c r="BR50" s="444"/>
    </row>
    <row r="51" spans="1:70" ht="15.75" customHeight="1" thickBot="1">
      <c r="A51" s="439"/>
      <c r="B51" s="550" t="s">
        <v>106</v>
      </c>
      <c r="C51" s="551"/>
      <c r="D51" s="551"/>
      <c r="E51" s="551"/>
      <c r="F51" s="551"/>
      <c r="G51" s="551"/>
      <c r="H51" s="551"/>
      <c r="I51" s="551"/>
      <c r="J51" s="551"/>
      <c r="K51" s="551"/>
      <c r="L51" s="551"/>
      <c r="M51" s="551"/>
      <c r="N51" s="551"/>
      <c r="O51" s="551"/>
      <c r="P51" s="551"/>
      <c r="Q51" s="552"/>
      <c r="R51" s="439"/>
      <c r="S51" s="439"/>
      <c r="T51" s="439"/>
      <c r="U51" s="439"/>
      <c r="V51" s="439"/>
      <c r="W51" s="439"/>
      <c r="X51" s="439"/>
      <c r="Y51" s="439"/>
      <c r="Z51" s="439"/>
      <c r="AA51" s="439"/>
      <c r="AB51" s="439"/>
      <c r="AC51" s="439"/>
      <c r="AD51" s="439"/>
      <c r="AE51" s="439"/>
      <c r="AF51" s="439"/>
      <c r="AG51" s="440"/>
      <c r="AH51" s="440"/>
      <c r="AI51" s="440"/>
      <c r="AJ51" s="440"/>
      <c r="AK51" s="440"/>
      <c r="AL51" s="440"/>
      <c r="AM51" s="440"/>
      <c r="AN51" s="440"/>
      <c r="AO51" s="440"/>
      <c r="AP51" s="440"/>
      <c r="AQ51" s="440"/>
      <c r="AR51" s="439"/>
      <c r="AS51" s="439"/>
      <c r="AT51" s="439"/>
      <c r="AU51" s="439"/>
      <c r="AV51" s="439"/>
      <c r="AW51" s="439"/>
      <c r="AX51" s="439"/>
      <c r="AY51" s="439"/>
      <c r="AZ51" s="439"/>
      <c r="BA51" s="439"/>
      <c r="BB51" s="439"/>
      <c r="BC51" s="439"/>
      <c r="BD51" s="439"/>
      <c r="BE51" s="439"/>
      <c r="BF51" s="439"/>
      <c r="BG51" s="439"/>
      <c r="BH51" s="439"/>
      <c r="BI51" s="439"/>
      <c r="BJ51" s="439"/>
      <c r="BK51" s="439"/>
      <c r="BL51" s="439"/>
      <c r="BM51" s="439"/>
      <c r="BN51" s="439"/>
      <c r="BO51" s="439"/>
      <c r="BP51" s="439"/>
      <c r="BQ51" s="439"/>
      <c r="BR51" s="439"/>
    </row>
    <row r="52" spans="1:70" ht="10.9" thickBot="1">
      <c r="A52" s="439"/>
      <c r="B52" s="553" t="s">
        <v>88</v>
      </c>
      <c r="C52" s="554">
        <v>2008</v>
      </c>
      <c r="D52" s="555">
        <v>2009</v>
      </c>
      <c r="E52" s="555">
        <v>2010</v>
      </c>
      <c r="F52" s="555">
        <v>2011</v>
      </c>
      <c r="G52" s="555">
        <v>2012</v>
      </c>
      <c r="H52" s="555">
        <v>2013</v>
      </c>
      <c r="I52" s="555">
        <v>2014</v>
      </c>
      <c r="J52" s="555">
        <v>2015</v>
      </c>
      <c r="K52" s="555">
        <v>2016</v>
      </c>
      <c r="L52" s="556">
        <v>2017</v>
      </c>
      <c r="M52" s="556">
        <v>2018</v>
      </c>
      <c r="N52" s="555">
        <v>2019</v>
      </c>
      <c r="O52" s="556">
        <v>2020</v>
      </c>
      <c r="P52" s="556">
        <v>2021</v>
      </c>
      <c r="Q52" s="556">
        <v>2022</v>
      </c>
      <c r="R52" s="439"/>
      <c r="S52" s="439"/>
      <c r="T52" s="439"/>
      <c r="U52" s="439"/>
      <c r="V52" s="439"/>
      <c r="W52" s="439"/>
      <c r="X52" s="439"/>
      <c r="Y52" s="439"/>
      <c r="Z52" s="439"/>
      <c r="AA52" s="439"/>
      <c r="AB52" s="439"/>
      <c r="AC52" s="439"/>
      <c r="AD52" s="439"/>
      <c r="AE52" s="439"/>
      <c r="AF52" s="439"/>
      <c r="AG52" s="449">
        <v>2008</v>
      </c>
      <c r="AH52" s="449">
        <v>2009</v>
      </c>
      <c r="AI52" s="449">
        <v>2010</v>
      </c>
      <c r="AJ52" s="449">
        <v>2011</v>
      </c>
      <c r="AK52" s="449">
        <v>2012</v>
      </c>
      <c r="AL52" s="449">
        <v>2013</v>
      </c>
      <c r="AM52" s="449">
        <v>2014</v>
      </c>
      <c r="AN52" s="449">
        <v>2015</v>
      </c>
      <c r="AO52" s="449">
        <v>2016</v>
      </c>
      <c r="AP52" s="449">
        <v>2017</v>
      </c>
      <c r="AQ52" s="449">
        <v>2018</v>
      </c>
      <c r="AR52" s="449">
        <v>2019</v>
      </c>
      <c r="AS52" s="449">
        <v>2020</v>
      </c>
      <c r="AT52" s="449">
        <v>2021</v>
      </c>
      <c r="AU52" s="449">
        <v>2022</v>
      </c>
      <c r="AV52" s="439"/>
      <c r="AW52" s="439"/>
      <c r="AX52" s="439"/>
      <c r="AY52" s="439"/>
      <c r="AZ52" s="439"/>
      <c r="BA52" s="439"/>
      <c r="BB52" s="439"/>
      <c r="BC52" s="439"/>
      <c r="BD52" s="439"/>
      <c r="BE52" s="439"/>
      <c r="BF52" s="439"/>
      <c r="BG52" s="439"/>
      <c r="BH52" s="439"/>
      <c r="BI52" s="439"/>
      <c r="BJ52" s="439"/>
      <c r="BK52" s="439"/>
      <c r="BL52" s="439"/>
      <c r="BM52" s="439"/>
      <c r="BN52" s="439"/>
      <c r="BO52" s="439"/>
      <c r="BP52" s="439"/>
      <c r="BQ52" s="439"/>
      <c r="BR52" s="439"/>
    </row>
    <row r="53" spans="1:70">
      <c r="A53" s="439"/>
      <c r="B53" s="557" t="s">
        <v>89</v>
      </c>
      <c r="C53" s="558">
        <f>'VA 2DGT--'!D$113+'VA 2DGT--'!D$143</f>
        <v>258.2</v>
      </c>
      <c r="D53" s="559">
        <f>'VA 2DGT--'!E$113+'VA 2DGT--'!E$143</f>
        <v>248.79999999999998</v>
      </c>
      <c r="E53" s="559">
        <f>'VA 2DGT--'!F$113+'VA 2DGT--'!F$143</f>
        <v>301.10000000000002</v>
      </c>
      <c r="F53" s="559">
        <f>'VA 2DGT--'!G$113+'VA 2DGT--'!G$143</f>
        <v>281.60000000000002</v>
      </c>
      <c r="G53" s="559">
        <f>'VA 2DGT--'!H$113+'VA 2DGT--'!H$143</f>
        <v>339.4</v>
      </c>
      <c r="H53" s="559">
        <f>'VA 2DGT--'!I$113+'VA 2DGT--'!I$143</f>
        <v>301.5</v>
      </c>
      <c r="I53" s="559">
        <f>'VA 2DGT--'!J$113+'VA 2DGT--'!J$143</f>
        <v>308</v>
      </c>
      <c r="J53" s="559">
        <f>'VA 2DGT--'!K$113+'VA 2DGT--'!K$143</f>
        <v>327.90000000000003</v>
      </c>
      <c r="K53" s="559">
        <f>'VA 2DGT--'!L$113+'VA 2DGT--'!L$143</f>
        <v>317.39999999999998</v>
      </c>
      <c r="L53" s="560">
        <f>'VA 2DGT--'!M$113+'VA 2DGT--'!M$143</f>
        <v>317.40000000000003</v>
      </c>
      <c r="M53" s="560">
        <f>'VA 2DGT--'!N$113+'VA 2DGT--'!N$143</f>
        <v>340.3</v>
      </c>
      <c r="N53" s="560">
        <f>'VA 2DGT--'!O$113+'VA 2DGT--'!O$143</f>
        <v>359.1</v>
      </c>
      <c r="O53" s="560">
        <f>'VA 2DGT--'!P$113+'VA 2DGT--'!P$143</f>
        <v>372.04167189999998</v>
      </c>
      <c r="P53" s="560">
        <f>'VA 2DGT--'!Q$113+'VA 2DGT--'!Q$143</f>
        <v>424.13210409999999</v>
      </c>
      <c r="Q53" s="560">
        <f>'VA 2DGT--'!R$113+'VA 2DGT--'!R$143</f>
        <v>453.67565879999995</v>
      </c>
      <c r="R53" s="439"/>
      <c r="S53" s="439"/>
      <c r="T53" s="439"/>
      <c r="U53" s="439"/>
      <c r="V53" s="439"/>
      <c r="W53" s="439"/>
      <c r="X53" s="439"/>
      <c r="Y53" s="439"/>
      <c r="Z53" s="439"/>
      <c r="AA53" s="439"/>
      <c r="AB53" s="439"/>
      <c r="AC53" s="439"/>
      <c r="AD53" s="439"/>
      <c r="AE53" s="439"/>
      <c r="AF53" s="439"/>
      <c r="AG53" s="440">
        <f>100</f>
        <v>100</v>
      </c>
      <c r="AH53" s="440">
        <f t="shared" ref="AH53:AU57" si="62">D53*100/$C53</f>
        <v>96.35941130906275</v>
      </c>
      <c r="AI53" s="440">
        <f t="shared" si="62"/>
        <v>116.61502711076686</v>
      </c>
      <c r="AJ53" s="440">
        <f t="shared" si="62"/>
        <v>109.0627420604183</v>
      </c>
      <c r="AK53" s="440">
        <f t="shared" si="62"/>
        <v>131.44848954298993</v>
      </c>
      <c r="AL53" s="440">
        <f t="shared" si="62"/>
        <v>116.76994577846631</v>
      </c>
      <c r="AM53" s="440">
        <f t="shared" si="62"/>
        <v>119.2873741285825</v>
      </c>
      <c r="AN53" s="440">
        <f t="shared" si="62"/>
        <v>126.99457784663052</v>
      </c>
      <c r="AO53" s="440">
        <f t="shared" si="62"/>
        <v>122.92796281951975</v>
      </c>
      <c r="AP53" s="440">
        <f t="shared" si="62"/>
        <v>122.92796281951978</v>
      </c>
      <c r="AQ53" s="440">
        <f t="shared" si="62"/>
        <v>131.79705654531372</v>
      </c>
      <c r="AR53" s="440">
        <f t="shared" si="62"/>
        <v>139.07823392718822</v>
      </c>
      <c r="AS53" s="440">
        <f t="shared" si="62"/>
        <v>144.09050034856702</v>
      </c>
      <c r="AT53" s="440">
        <f t="shared" si="62"/>
        <v>164.26495123934936</v>
      </c>
      <c r="AU53" s="440">
        <f t="shared" si="62"/>
        <v>175.70707157242447</v>
      </c>
      <c r="AV53" s="439"/>
      <c r="AW53" s="439"/>
      <c r="AX53" s="439"/>
      <c r="AY53" s="439"/>
      <c r="AZ53" s="439"/>
      <c r="BA53" s="439"/>
      <c r="BB53" s="439"/>
      <c r="BC53" s="439"/>
      <c r="BD53" s="439"/>
      <c r="BE53" s="439"/>
      <c r="BF53" s="439"/>
      <c r="BG53" s="439"/>
      <c r="BH53" s="439"/>
      <c r="BI53" s="439"/>
      <c r="BJ53" s="439"/>
      <c r="BK53" s="439"/>
      <c r="BL53" s="439"/>
      <c r="BM53" s="439"/>
      <c r="BN53" s="439"/>
      <c r="BO53" s="439"/>
      <c r="BP53" s="439"/>
      <c r="BQ53" s="439"/>
      <c r="BR53" s="439"/>
    </row>
    <row r="54" spans="1:70">
      <c r="A54" s="439"/>
      <c r="B54" s="561" t="s">
        <v>90</v>
      </c>
      <c r="C54" s="562">
        <f>'VA 2DGT--'!D$107+'VA 2DGT--'!D$149+'VA 2DGT--'!D$155+'VA 2DGT--'!D$161+'VA 2DGT--'!D$167</f>
        <v>1362.7</v>
      </c>
      <c r="D54" s="563">
        <f>'VA 2DGT--'!E$107+'VA 2DGT--'!E$149+'VA 2DGT--'!E$155+'VA 2DGT--'!E$161+'VA 2DGT--'!E$167</f>
        <v>1107.3</v>
      </c>
      <c r="E54" s="563">
        <f>'VA 2DGT--'!F$107+'VA 2DGT--'!F$149+'VA 2DGT--'!F$155+'VA 2DGT--'!F$161+'VA 2DGT--'!F$167</f>
        <v>1197.8</v>
      </c>
      <c r="F54" s="563">
        <f>'VA 2DGT--'!G$107+'VA 2DGT--'!G$149+'VA 2DGT--'!G$155+'VA 2DGT--'!G$161+'VA 2DGT--'!G$167</f>
        <v>1320.8999999999999</v>
      </c>
      <c r="G54" s="563">
        <f>'VA 2DGT--'!H$107+'VA 2DGT--'!H$149+'VA 2DGT--'!H$155+'VA 2DGT--'!H$161+'VA 2DGT--'!H$167</f>
        <v>1349</v>
      </c>
      <c r="H54" s="563">
        <f>'VA 2DGT--'!I$107+'VA 2DGT--'!I$149+'VA 2DGT--'!I$155+'VA 2DGT--'!I$161+'VA 2DGT--'!I$167</f>
        <v>1377</v>
      </c>
      <c r="I54" s="563">
        <f>'VA 2DGT--'!J$107+'VA 2DGT--'!J$149+'VA 2DGT--'!J$155+'VA 2DGT--'!J$161+'VA 2DGT--'!J$167</f>
        <v>1453.8</v>
      </c>
      <c r="J54" s="563">
        <f>'VA 2DGT--'!K$107+'VA 2DGT--'!K$149+'VA 2DGT--'!K$155+'VA 2DGT--'!K$161+'VA 2DGT--'!K$167</f>
        <v>1542.5</v>
      </c>
      <c r="K54" s="563">
        <f>'VA 2DGT--'!L$107+'VA 2DGT--'!L$149+'VA 2DGT--'!L$155+'VA 2DGT--'!L$161+'VA 2DGT--'!L$167</f>
        <v>1549.3</v>
      </c>
      <c r="L54" s="564">
        <f>'VA 2DGT--'!M$107+'VA 2DGT--'!M$149+'VA 2DGT--'!M$155+'VA 2DGT--'!M$161+'VA 2DGT--'!M$167</f>
        <v>1600.8</v>
      </c>
      <c r="M54" s="564">
        <f>'VA 2DGT--'!N$107+'VA 2DGT--'!N$149+'VA 2DGT--'!N$155+'VA 2DGT--'!N$161+'VA 2DGT--'!N$167</f>
        <v>1579.4999999999998</v>
      </c>
      <c r="N54" s="564">
        <f>'VA 2DGT--'!O$107+'VA 2DGT--'!O$149+'VA 2DGT--'!O$155+'VA 2DGT--'!O$161+'VA 2DGT--'!O$167</f>
        <v>1769.3999999999999</v>
      </c>
      <c r="O54" s="564">
        <f>'VA 2DGT--'!P$107+'VA 2DGT--'!P$149+'VA 2DGT--'!P$155+'VA 2DGT--'!P$161+'VA 2DGT--'!P$167</f>
        <v>1490.9582306</v>
      </c>
      <c r="P54" s="564">
        <f>'VA 2DGT--'!Q$107+'VA 2DGT--'!Q$149+'VA 2DGT--'!Q$155+'VA 2DGT--'!Q$161+'VA 2DGT--'!Q$167</f>
        <v>1699.2177958999998</v>
      </c>
      <c r="Q54" s="564">
        <f>'VA 2DGT--'!R$107+'VA 2DGT--'!R$149+'VA 2DGT--'!R$155+'VA 2DGT--'!R$161+'VA 2DGT--'!R$167</f>
        <v>1816.2578764999998</v>
      </c>
      <c r="R54" s="439"/>
      <c r="S54" s="439"/>
      <c r="T54" s="439"/>
      <c r="U54" s="439"/>
      <c r="V54" s="439"/>
      <c r="W54" s="439"/>
      <c r="X54" s="439"/>
      <c r="Y54" s="439"/>
      <c r="Z54" s="439"/>
      <c r="AA54" s="439"/>
      <c r="AB54" s="439"/>
      <c r="AC54" s="439"/>
      <c r="AD54" s="439"/>
      <c r="AE54" s="439"/>
      <c r="AF54" s="439"/>
      <c r="AG54" s="440">
        <f>100</f>
        <v>100</v>
      </c>
      <c r="AH54" s="440">
        <f t="shared" si="62"/>
        <v>81.257797020620828</v>
      </c>
      <c r="AI54" s="440">
        <f t="shared" si="62"/>
        <v>87.899023996477581</v>
      </c>
      <c r="AJ54" s="440">
        <f t="shared" si="62"/>
        <v>96.932560358112568</v>
      </c>
      <c r="AK54" s="440">
        <f t="shared" si="62"/>
        <v>98.99464298818522</v>
      </c>
      <c r="AL54" s="440">
        <f t="shared" si="62"/>
        <v>101.04938724590886</v>
      </c>
      <c r="AM54" s="440">
        <f t="shared" si="62"/>
        <v>106.68525720995083</v>
      </c>
      <c r="AN54" s="440">
        <f t="shared" si="62"/>
        <v>113.19439348352535</v>
      </c>
      <c r="AO54" s="440">
        <f t="shared" si="62"/>
        <v>113.69340280325824</v>
      </c>
      <c r="AP54" s="440">
        <f t="shared" si="62"/>
        <v>117.47266456299992</v>
      </c>
      <c r="AQ54" s="440">
        <f t="shared" si="62"/>
        <v>115.90959125266014</v>
      </c>
      <c r="AR54" s="440">
        <f t="shared" si="62"/>
        <v>129.84516034343582</v>
      </c>
      <c r="AS54" s="440">
        <f t="shared" si="62"/>
        <v>109.41206652968371</v>
      </c>
      <c r="AT54" s="440">
        <f t="shared" si="62"/>
        <v>124.69492888383355</v>
      </c>
      <c r="AU54" s="440">
        <f t="shared" si="62"/>
        <v>133.28376579584648</v>
      </c>
      <c r="AV54" s="439"/>
      <c r="AW54" s="439"/>
      <c r="AX54" s="439"/>
      <c r="AY54" s="439"/>
      <c r="AZ54" s="439"/>
      <c r="BA54" s="439"/>
      <c r="BB54" s="439"/>
      <c r="BC54" s="439"/>
      <c r="BD54" s="439"/>
      <c r="BE54" s="439"/>
      <c r="BF54" s="439"/>
      <c r="BG54" s="439"/>
      <c r="BH54" s="439"/>
      <c r="BI54" s="439"/>
      <c r="BJ54" s="439"/>
      <c r="BK54" s="439"/>
      <c r="BL54" s="439"/>
      <c r="BM54" s="439"/>
      <c r="BN54" s="439"/>
      <c r="BO54" s="439"/>
      <c r="BP54" s="439"/>
      <c r="BQ54" s="439"/>
      <c r="BR54" s="439"/>
    </row>
    <row r="55" spans="1:70">
      <c r="A55" s="439"/>
      <c r="B55" s="561" t="s">
        <v>91</v>
      </c>
      <c r="C55" s="562">
        <f>'VA 2DGT--'!D$101+'VA 2DGT--'!D$119+'VA 2DGT--'!D$125+'VA 2DGT--'!D$131+'VA 2DGT--'!D$137+'VA 2DGT--'!D$185</f>
        <v>2261.4914005400001</v>
      </c>
      <c r="D55" s="563">
        <f>'VA 2DGT--'!E$101+'VA 2DGT--'!E$119+'VA 2DGT--'!E$125+'VA 2DGT--'!E$131+'VA 2DGT--'!E$137+'VA 2DGT--'!E$185</f>
        <v>1828.2721107599998</v>
      </c>
      <c r="E55" s="563">
        <f>'VA 2DGT--'!F$101+'VA 2DGT--'!F$119+'VA 2DGT--'!F$125+'VA 2DGT--'!F$131+'VA 2DGT--'!F$137+'VA 2DGT--'!F$185</f>
        <v>1965.5157830000001</v>
      </c>
      <c r="F55" s="563">
        <f>'VA 2DGT--'!G$101+'VA 2DGT--'!G$119+'VA 2DGT--'!G$125+'VA 2DGT--'!G$131+'VA 2DGT--'!G$137+'VA 2DGT--'!G$185</f>
        <v>2116.3159609700001</v>
      </c>
      <c r="G55" s="563">
        <f>'VA 2DGT--'!H$101+'VA 2DGT--'!H$119+'VA 2DGT--'!H$125+'VA 2DGT--'!H$131+'VA 2DGT--'!H$137+'VA 2DGT--'!H$185</f>
        <v>2121.7613845999999</v>
      </c>
      <c r="H55" s="563">
        <f>'VA 2DGT--'!I$101+'VA 2DGT--'!I$119+'VA 2DGT--'!I$125+'VA 2DGT--'!I$131+'VA 2DGT--'!I$137+'VA 2DGT--'!I$185</f>
        <v>2231.6256774200006</v>
      </c>
      <c r="I55" s="563">
        <f>'VA 2DGT--'!J$101+'VA 2DGT--'!J$119+'VA 2DGT--'!J$125+'VA 2DGT--'!J$131+'VA 2DGT--'!J$137+'VA 2DGT--'!J$185</f>
        <v>2381.5008328999998</v>
      </c>
      <c r="J55" s="563">
        <f>'VA 2DGT--'!K$101+'VA 2DGT--'!K$119+'VA 2DGT--'!K$125+'VA 2DGT--'!K$131+'VA 2DGT--'!K$137+'VA 2DGT--'!K$185</f>
        <v>2569.8000000000002</v>
      </c>
      <c r="K55" s="563">
        <f>'VA 2DGT--'!L$101+'VA 2DGT--'!L$119+'VA 2DGT--'!L$125+'VA 2DGT--'!L$131+'VA 2DGT--'!L$137+'VA 2DGT--'!L$185</f>
        <v>2652.5</v>
      </c>
      <c r="L55" s="564">
        <f>'VA 2DGT--'!M$101+'VA 2DGT--'!M$119+'VA 2DGT--'!M$125+'VA 2DGT--'!M$131+'VA 2DGT--'!M$137+'VA 2DGT--'!M$185</f>
        <v>3021.9976062000001</v>
      </c>
      <c r="M55" s="564">
        <f>'VA 2DGT--'!N$101+'VA 2DGT--'!N$119+'VA 2DGT--'!N$125+'VA 2DGT--'!N$131+'VA 2DGT--'!N$137+'VA 2DGT--'!N$185</f>
        <v>3305.6030009299998</v>
      </c>
      <c r="N55" s="564">
        <f>'VA 2DGT--'!O$101+'VA 2DGT--'!O$119+'VA 2DGT--'!O$125+'VA 2DGT--'!O$131+'VA 2DGT--'!O$137+'VA 2DGT--'!O$185</f>
        <v>3421.7000000000003</v>
      </c>
      <c r="O55" s="564">
        <f>'VA 2DGT--'!P$101+'VA 2DGT--'!P$119+'VA 2DGT--'!P$125+'VA 2DGT--'!P$131+'VA 2DGT--'!P$137+'VA 2DGT--'!P$185</f>
        <v>3345.6650765899999</v>
      </c>
      <c r="P55" s="564">
        <f>'VA 2DGT--'!Q$101+'VA 2DGT--'!Q$119+'VA 2DGT--'!Q$125+'VA 2DGT--'!Q$131+'VA 2DGT--'!Q$137+'VA 2DGT--'!Q$185</f>
        <v>3812.0755538000003</v>
      </c>
      <c r="Q55" s="564">
        <f>'VA 2DGT--'!R$101+'VA 2DGT--'!R$119+'VA 2DGT--'!R$125+'VA 2DGT--'!R$131+'VA 2DGT--'!R$137+'VA 2DGT--'!R$185</f>
        <v>4076.4218199100001</v>
      </c>
      <c r="R55" s="439"/>
      <c r="S55" s="439"/>
      <c r="T55" s="439"/>
      <c r="U55" s="439"/>
      <c r="V55" s="439"/>
      <c r="W55" s="439"/>
      <c r="X55" s="439"/>
      <c r="Y55" s="439"/>
      <c r="Z55" s="439"/>
      <c r="AA55" s="439"/>
      <c r="AB55" s="439"/>
      <c r="AC55" s="439"/>
      <c r="AD55" s="439"/>
      <c r="AE55" s="439"/>
      <c r="AF55" s="439"/>
      <c r="AG55" s="440">
        <f>100</f>
        <v>100</v>
      </c>
      <c r="AH55" s="440">
        <f t="shared" si="62"/>
        <v>80.843646379705177</v>
      </c>
      <c r="AI55" s="440">
        <f t="shared" si="62"/>
        <v>86.912370417622327</v>
      </c>
      <c r="AJ55" s="440">
        <f t="shared" si="62"/>
        <v>93.580544257858548</v>
      </c>
      <c r="AK55" s="440">
        <f t="shared" si="62"/>
        <v>93.821333306567723</v>
      </c>
      <c r="AL55" s="440">
        <f t="shared" si="62"/>
        <v>98.679379319644184</v>
      </c>
      <c r="AM55" s="440">
        <f t="shared" si="62"/>
        <v>105.3066499537139</v>
      </c>
      <c r="AN55" s="440">
        <f t="shared" si="62"/>
        <v>113.63297686590283</v>
      </c>
      <c r="AO55" s="440">
        <f t="shared" si="62"/>
        <v>117.28985568402491</v>
      </c>
      <c r="AP55" s="440">
        <f t="shared" si="62"/>
        <v>133.62852520590641</v>
      </c>
      <c r="AQ55" s="440">
        <f t="shared" si="62"/>
        <v>146.16916076447103</v>
      </c>
      <c r="AR55" s="440">
        <f t="shared" si="62"/>
        <v>151.30280836721133</v>
      </c>
      <c r="AS55" s="440">
        <f t="shared" si="62"/>
        <v>147.94064995299652</v>
      </c>
      <c r="AT55" s="440">
        <f t="shared" si="62"/>
        <v>168.56467165383654</v>
      </c>
      <c r="AU55" s="440">
        <f t="shared" si="62"/>
        <v>180.25369536831448</v>
      </c>
      <c r="AV55" s="439"/>
      <c r="AW55" s="439"/>
      <c r="AX55" s="439"/>
      <c r="AY55" s="439"/>
      <c r="AZ55" s="439"/>
      <c r="BA55" s="439"/>
      <c r="BB55" s="439"/>
      <c r="BC55" s="439"/>
      <c r="BD55" s="439"/>
      <c r="BE55" s="439"/>
      <c r="BF55" s="439"/>
      <c r="BG55" s="439"/>
      <c r="BH55" s="439"/>
      <c r="BI55" s="439"/>
      <c r="BJ55" s="439"/>
      <c r="BK55" s="439"/>
      <c r="BL55" s="439"/>
      <c r="BM55" s="439"/>
      <c r="BN55" s="439"/>
      <c r="BO55" s="439"/>
      <c r="BP55" s="439"/>
      <c r="BQ55" s="439"/>
      <c r="BR55" s="439"/>
    </row>
    <row r="56" spans="1:70">
      <c r="A56" s="439"/>
      <c r="B56" s="561" t="s">
        <v>92</v>
      </c>
      <c r="C56" s="562">
        <f>'VA 2DGT--'!D$47+'VA 2DGT--'!D$53+'VA 2DGT--'!D$59+'VA 2DGT--'!D$65+'VA 2DGT--'!D$71+'VA 2DGT--'!D$77+'VA 2DGT--'!D$83+'VA 2DGT--'!D$89+'VA 2DGT--'!D$95+'VA 2DGT--'!D$173+'VA 2DGT--'!D$179</f>
        <v>2214.5</v>
      </c>
      <c r="D56" s="563">
        <f>'VA 2DGT--'!E$47+'VA 2DGT--'!E$53+'VA 2DGT--'!E$59+'VA 2DGT--'!E$65+'VA 2DGT--'!E$71+'VA 2DGT--'!E$77+'VA 2DGT--'!E$83+'VA 2DGT--'!E$89+'VA 2DGT--'!E$95+'VA 2DGT--'!E$173+'VA 2DGT--'!E$179</f>
        <v>1931</v>
      </c>
      <c r="E56" s="563">
        <f>'VA 2DGT--'!F$47+'VA 2DGT--'!F$53+'VA 2DGT--'!F$59+'VA 2DGT--'!F$65+'VA 2DGT--'!F$71+'VA 2DGT--'!F$77+'VA 2DGT--'!F$83+'VA 2DGT--'!F$89+'VA 2DGT--'!F$95+'VA 2DGT--'!F$173+'VA 2DGT--'!F$179</f>
        <v>1989</v>
      </c>
      <c r="F56" s="563">
        <f>'VA 2DGT--'!G$47+'VA 2DGT--'!G$53+'VA 2DGT--'!G$59+'VA 2DGT--'!G$65+'VA 2DGT--'!G$71+'VA 2DGT--'!G$77+'VA 2DGT--'!G$83+'VA 2DGT--'!G$89+'VA 2DGT--'!G$95+'VA 2DGT--'!G$173+'VA 2DGT--'!G$179</f>
        <v>2029.3200405999999</v>
      </c>
      <c r="G56" s="563">
        <f>'VA 2DGT--'!H$47+'VA 2DGT--'!H$53+'VA 2DGT--'!H$59+'VA 2DGT--'!H$65+'VA 2DGT--'!H$71+'VA 2DGT--'!H$77+'VA 2DGT--'!H$83+'VA 2DGT--'!H$89+'VA 2DGT--'!H$95+'VA 2DGT--'!H$173+'VA 2DGT--'!H$179</f>
        <v>1970.8000008000001</v>
      </c>
      <c r="H56" s="563">
        <f>'VA 2DGT--'!I$47+'VA 2DGT--'!I$53+'VA 2DGT--'!I$59+'VA 2DGT--'!I$65+'VA 2DGT--'!I$71+'VA 2DGT--'!I$77+'VA 2DGT--'!I$83+'VA 2DGT--'!I$89+'VA 2DGT--'!I$95+'VA 2DGT--'!I$173+'VA 2DGT--'!I$179</f>
        <v>2066.2000006999997</v>
      </c>
      <c r="I56" s="563">
        <f>'VA 2DGT--'!J$47+'VA 2DGT--'!J$53+'VA 2DGT--'!J$59+'VA 2DGT--'!J$65+'VA 2DGT--'!J$71+'VA 2DGT--'!J$77+'VA 2DGT--'!J$83+'VA 2DGT--'!J$89+'VA 2DGT--'!J$95+'VA 2DGT--'!J$173+'VA 2DGT--'!J$179</f>
        <v>2101.5000010999997</v>
      </c>
      <c r="J56" s="563">
        <f>'VA 2DGT--'!K$47+'VA 2DGT--'!K$53+'VA 2DGT--'!K$59+'VA 2DGT--'!K$65+'VA 2DGT--'!K$71+'VA 2DGT--'!K$77+'VA 2DGT--'!K$83+'VA 2DGT--'!K$89+'VA 2DGT--'!K$95+'VA 2DGT--'!K$173+'VA 2DGT--'!K$179</f>
        <v>2253.4999985999998</v>
      </c>
      <c r="K56" s="563">
        <f>'VA 2DGT--'!L$47+'VA 2DGT--'!L$53+'VA 2DGT--'!L$59+'VA 2DGT--'!L$65+'VA 2DGT--'!L$71+'VA 2DGT--'!L$77+'VA 2DGT--'!L$83+'VA 2DGT--'!L$89+'VA 2DGT--'!L$95+'VA 2DGT--'!L$173+'VA 2DGT--'!L$179</f>
        <v>2272.29999847</v>
      </c>
      <c r="L56" s="564">
        <f>'VA 2DGT--'!M$47+'VA 2DGT--'!M$53+'VA 2DGT--'!M$59+'VA 2DGT--'!M$65+'VA 2DGT--'!M$71+'VA 2DGT--'!M$77+'VA 2DGT--'!M$83+'VA 2DGT--'!M$89+'VA 2DGT--'!M$95+'VA 2DGT--'!M$173+'VA 2DGT--'!M$179</f>
        <v>2439.8000000000002</v>
      </c>
      <c r="M56" s="564">
        <f>'VA 2DGT--'!N$47+'VA 2DGT--'!N$53+'VA 2DGT--'!N$59+'VA 2DGT--'!N$65+'VA 2DGT--'!N$71+'VA 2DGT--'!N$77+'VA 2DGT--'!N$83+'VA 2DGT--'!N$89+'VA 2DGT--'!N$95+'VA 2DGT--'!N$173+'VA 2DGT--'!N$179</f>
        <v>2545.2449965999999</v>
      </c>
      <c r="N56" s="564">
        <f>'VA 2DGT--'!O$47+'VA 2DGT--'!O$53+'VA 2DGT--'!O$59+'VA 2DGT--'!O$65+'VA 2DGT--'!O$71+'VA 2DGT--'!O$77+'VA 2DGT--'!O$83+'VA 2DGT--'!O$89+'VA 2DGT--'!O$95+'VA 2DGT--'!O$173+'VA 2DGT--'!O$179</f>
        <v>2490.61289597</v>
      </c>
      <c r="O56" s="564">
        <f>'VA 2DGT--'!P$47+'VA 2DGT--'!P$53+'VA 2DGT--'!P$59+'VA 2DGT--'!P$65+'VA 2DGT--'!P$71+'VA 2DGT--'!P$77+'VA 2DGT--'!P$83+'VA 2DGT--'!P$89+'VA 2DGT--'!P$95+'VA 2DGT--'!P$173+'VA 2DGT--'!P$179</f>
        <v>2465.5046508699998</v>
      </c>
      <c r="P56" s="564">
        <f>'VA 2DGT--'!Q$47+'VA 2DGT--'!Q$53+'VA 2DGT--'!Q$59+'VA 2DGT--'!Q$65+'VA 2DGT--'!Q$71+'VA 2DGT--'!Q$77+'VA 2DGT--'!Q$83+'VA 2DGT--'!Q$89+'VA 2DGT--'!Q$95+'VA 2DGT--'!Q$173+'VA 2DGT--'!Q$179</f>
        <v>2809.2667593199999</v>
      </c>
      <c r="Q56" s="564">
        <f>'VA 2DGT--'!R$47+'VA 2DGT--'!R$53+'VA 2DGT--'!R$59+'VA 2DGT--'!R$65+'VA 2DGT--'!R$71+'VA 2DGT--'!R$77+'VA 2DGT--'!R$83+'VA 2DGT--'!R$89+'VA 2DGT--'!R$95+'VA 2DGT--'!R$173+'VA 2DGT--'!R$179</f>
        <v>3004.0753672600003</v>
      </c>
      <c r="R56" s="439"/>
      <c r="S56" s="439"/>
      <c r="T56" s="439"/>
      <c r="U56" s="439"/>
      <c r="V56" s="439"/>
      <c r="W56" s="439"/>
      <c r="X56" s="439"/>
      <c r="Y56" s="439"/>
      <c r="Z56" s="439"/>
      <c r="AA56" s="439"/>
      <c r="AB56" s="439"/>
      <c r="AC56" s="439"/>
      <c r="AD56" s="439"/>
      <c r="AE56" s="439"/>
      <c r="AF56" s="439"/>
      <c r="AG56" s="440">
        <f>100</f>
        <v>100</v>
      </c>
      <c r="AH56" s="440">
        <f t="shared" si="62"/>
        <v>87.19801309550688</v>
      </c>
      <c r="AI56" s="440">
        <f t="shared" si="62"/>
        <v>89.817114472792952</v>
      </c>
      <c r="AJ56" s="440">
        <f t="shared" si="62"/>
        <v>91.637843332580701</v>
      </c>
      <c r="AK56" s="440">
        <f t="shared" si="62"/>
        <v>88.99525855949426</v>
      </c>
      <c r="AL56" s="440">
        <f t="shared" si="62"/>
        <v>93.30322875141114</v>
      </c>
      <c r="AM56" s="440">
        <f t="shared" si="62"/>
        <v>94.897268055994559</v>
      </c>
      <c r="AN56" s="440">
        <f t="shared" si="62"/>
        <v>101.76111982840369</v>
      </c>
      <c r="AO56" s="440">
        <f t="shared" si="62"/>
        <v>102.61006992413637</v>
      </c>
      <c r="AP56" s="440">
        <f t="shared" si="62"/>
        <v>110.17385414314745</v>
      </c>
      <c r="AQ56" s="440">
        <f t="shared" si="62"/>
        <v>114.93542545044028</v>
      </c>
      <c r="AR56" s="440">
        <f t="shared" si="62"/>
        <v>112.4684080365771</v>
      </c>
      <c r="AS56" s="440">
        <f t="shared" si="62"/>
        <v>111.33459701377285</v>
      </c>
      <c r="AT56" s="440">
        <f t="shared" si="62"/>
        <v>126.8578351465342</v>
      </c>
      <c r="AU56" s="440">
        <f t="shared" si="62"/>
        <v>135.65479192865209</v>
      </c>
      <c r="AV56" s="439"/>
      <c r="AW56" s="439"/>
      <c r="AX56" s="439"/>
      <c r="AY56" s="439"/>
      <c r="AZ56" s="439"/>
      <c r="BA56" s="439"/>
      <c r="BB56" s="439"/>
      <c r="BC56" s="439"/>
      <c r="BD56" s="439"/>
      <c r="BE56" s="439"/>
      <c r="BF56" s="439"/>
      <c r="BG56" s="439"/>
      <c r="BH56" s="439"/>
      <c r="BI56" s="439"/>
      <c r="BJ56" s="439"/>
      <c r="BK56" s="439"/>
      <c r="BL56" s="439"/>
      <c r="BM56" s="439"/>
      <c r="BN56" s="439"/>
      <c r="BO56" s="439"/>
      <c r="BP56" s="439"/>
      <c r="BQ56" s="439"/>
      <c r="BR56" s="439"/>
    </row>
    <row r="57" spans="1:70" ht="10.9" thickBot="1">
      <c r="A57" s="439"/>
      <c r="B57" s="565" t="s">
        <v>93</v>
      </c>
      <c r="C57" s="566">
        <f>SUM(C53:C56)</f>
        <v>6096.8914005400002</v>
      </c>
      <c r="D57" s="567">
        <f t="shared" ref="D57:K57" si="63">SUM(D53:D56)</f>
        <v>5115.3721107599995</v>
      </c>
      <c r="E57" s="567">
        <f t="shared" si="63"/>
        <v>5453.4157830000004</v>
      </c>
      <c r="F57" s="567">
        <f t="shared" si="63"/>
        <v>5748.1360015700002</v>
      </c>
      <c r="G57" s="567">
        <f t="shared" si="63"/>
        <v>5780.9613853999999</v>
      </c>
      <c r="H57" s="567">
        <f t="shared" si="63"/>
        <v>5976.3256781199998</v>
      </c>
      <c r="I57" s="567">
        <f t="shared" si="63"/>
        <v>6244.8008339999997</v>
      </c>
      <c r="J57" s="567">
        <f t="shared" si="63"/>
        <v>6693.699998600001</v>
      </c>
      <c r="K57" s="567">
        <f t="shared" si="63"/>
        <v>6791.4999984699998</v>
      </c>
      <c r="L57" s="568">
        <f>SUM(L53:L56)</f>
        <v>7379.9976062000005</v>
      </c>
      <c r="M57" s="568">
        <f t="shared" ref="M57:N57" si="64">SUM(M53:M56)</f>
        <v>7770.647997529999</v>
      </c>
      <c r="N57" s="568">
        <f t="shared" si="64"/>
        <v>8040.8128959700007</v>
      </c>
      <c r="O57" s="568">
        <f t="shared" ref="O57:P57" si="65">SUM(O53:O56)</f>
        <v>7674.1696299599998</v>
      </c>
      <c r="P57" s="568">
        <f t="shared" si="65"/>
        <v>8744.6922131200008</v>
      </c>
      <c r="Q57" s="568">
        <f t="shared" ref="Q57" si="66">SUM(Q53:Q56)</f>
        <v>9350.4307224700005</v>
      </c>
      <c r="R57" s="439"/>
      <c r="S57" s="439"/>
      <c r="T57" s="439"/>
      <c r="U57" s="439"/>
      <c r="V57" s="439"/>
      <c r="W57" s="439"/>
      <c r="X57" s="439"/>
      <c r="Y57" s="439"/>
      <c r="Z57" s="439"/>
      <c r="AA57" s="439"/>
      <c r="AB57" s="439"/>
      <c r="AC57" s="439"/>
      <c r="AD57" s="439"/>
      <c r="AE57" s="439"/>
      <c r="AF57" s="439"/>
      <c r="AG57" s="440">
        <f>100</f>
        <v>100</v>
      </c>
      <c r="AH57" s="440">
        <f t="shared" si="62"/>
        <v>83.901315846087272</v>
      </c>
      <c r="AI57" s="440">
        <f t="shared" si="62"/>
        <v>89.445840916848098</v>
      </c>
      <c r="AJ57" s="440">
        <f t="shared" si="62"/>
        <v>94.279783318116657</v>
      </c>
      <c r="AK57" s="440">
        <f t="shared" si="62"/>
        <v>94.818178734296978</v>
      </c>
      <c r="AL57" s="440">
        <f t="shared" si="62"/>
        <v>98.02250500297049</v>
      </c>
      <c r="AM57" s="440">
        <f t="shared" si="62"/>
        <v>102.42598110648485</v>
      </c>
      <c r="AN57" s="440">
        <f t="shared" si="62"/>
        <v>109.78873591232315</v>
      </c>
      <c r="AO57" s="440">
        <f t="shared" si="62"/>
        <v>111.3928320564883</v>
      </c>
      <c r="AP57" s="440">
        <f t="shared" si="62"/>
        <v>121.04525275858376</v>
      </c>
      <c r="AQ57" s="440">
        <f t="shared" si="62"/>
        <v>127.45262277169239</v>
      </c>
      <c r="AR57" s="440">
        <f t="shared" si="62"/>
        <v>131.88381369656392</v>
      </c>
      <c r="AS57" s="440">
        <f t="shared" si="62"/>
        <v>125.87020377762182</v>
      </c>
      <c r="AT57" s="440">
        <f t="shared" si="62"/>
        <v>143.42870224563103</v>
      </c>
      <c r="AU57" s="440">
        <f t="shared" si="62"/>
        <v>153.36390478665629</v>
      </c>
      <c r="AV57" s="439"/>
      <c r="AW57" s="439"/>
      <c r="AX57" s="439"/>
      <c r="AY57" s="439"/>
      <c r="AZ57" s="439"/>
      <c r="BA57" s="439"/>
      <c r="BB57" s="439"/>
      <c r="BC57" s="439"/>
      <c r="BD57" s="439"/>
      <c r="BE57" s="439"/>
      <c r="BF57" s="439"/>
      <c r="BG57" s="439"/>
      <c r="BH57" s="439"/>
      <c r="BI57" s="439"/>
      <c r="BJ57" s="439"/>
      <c r="BK57" s="439"/>
      <c r="BL57" s="439"/>
      <c r="BM57" s="439"/>
      <c r="BN57" s="439"/>
      <c r="BO57" s="439"/>
      <c r="BP57" s="439"/>
      <c r="BQ57" s="439"/>
      <c r="BR57" s="439"/>
    </row>
    <row r="58" spans="1:70" ht="10.9" thickBot="1">
      <c r="A58" s="439"/>
      <c r="B58" s="569"/>
      <c r="C58" s="570"/>
      <c r="D58" s="570"/>
      <c r="E58" s="570"/>
      <c r="F58" s="570"/>
      <c r="G58" s="570"/>
      <c r="H58" s="570"/>
      <c r="I58" s="570"/>
      <c r="J58" s="570"/>
      <c r="K58" s="570"/>
      <c r="L58" s="570"/>
      <c r="M58" s="570"/>
      <c r="N58" s="571"/>
      <c r="O58" s="571"/>
      <c r="P58" s="571"/>
      <c r="Q58" s="571"/>
      <c r="R58" s="439"/>
      <c r="S58" s="439"/>
      <c r="T58" s="439"/>
      <c r="U58" s="439"/>
      <c r="V58" s="439"/>
      <c r="W58" s="439"/>
      <c r="X58" s="439"/>
      <c r="Y58" s="439"/>
      <c r="Z58" s="439"/>
      <c r="AA58" s="439"/>
      <c r="AB58" s="439"/>
      <c r="AC58" s="439"/>
      <c r="AD58" s="439"/>
      <c r="AE58" s="439"/>
      <c r="AF58" s="439"/>
      <c r="AG58" s="440"/>
      <c r="AH58" s="440"/>
      <c r="AI58" s="440"/>
      <c r="AJ58" s="440"/>
      <c r="AK58" s="440"/>
      <c r="AL58" s="440"/>
      <c r="AM58" s="440"/>
      <c r="AN58" s="440"/>
      <c r="AO58" s="440"/>
      <c r="AP58" s="440"/>
      <c r="AQ58" s="440"/>
      <c r="AR58" s="440"/>
      <c r="AS58" s="440"/>
      <c r="AT58" s="440"/>
      <c r="AU58" s="440"/>
      <c r="AV58" s="439"/>
      <c r="AW58" s="439"/>
      <c r="AX58" s="439"/>
      <c r="AY58" s="439"/>
      <c r="AZ58" s="439"/>
      <c r="BA58" s="439"/>
      <c r="BB58" s="439"/>
      <c r="BC58" s="439"/>
      <c r="BD58" s="439"/>
      <c r="BE58" s="439"/>
      <c r="BF58" s="439"/>
      <c r="BG58" s="439"/>
      <c r="BH58" s="439"/>
      <c r="BI58" s="439"/>
      <c r="BJ58" s="439"/>
      <c r="BK58" s="439"/>
      <c r="BL58" s="439"/>
      <c r="BM58" s="439"/>
      <c r="BN58" s="439"/>
      <c r="BO58" s="439"/>
      <c r="BP58" s="439"/>
      <c r="BQ58" s="439"/>
      <c r="BR58" s="439"/>
    </row>
    <row r="59" spans="1:70" ht="10.9" thickBot="1">
      <c r="A59" s="439"/>
      <c r="B59" s="572" t="s">
        <v>94</v>
      </c>
      <c r="C59" s="573">
        <v>2008</v>
      </c>
      <c r="D59" s="574">
        <v>2009</v>
      </c>
      <c r="E59" s="574">
        <v>2010</v>
      </c>
      <c r="F59" s="574">
        <v>2011</v>
      </c>
      <c r="G59" s="574">
        <v>2012</v>
      </c>
      <c r="H59" s="574">
        <v>2013</v>
      </c>
      <c r="I59" s="574">
        <v>2014</v>
      </c>
      <c r="J59" s="574">
        <v>2015</v>
      </c>
      <c r="K59" s="574">
        <v>2016</v>
      </c>
      <c r="L59" s="575">
        <v>2017</v>
      </c>
      <c r="M59" s="575">
        <v>2018</v>
      </c>
      <c r="N59" s="575">
        <v>2019</v>
      </c>
      <c r="O59" s="575">
        <v>2020</v>
      </c>
      <c r="P59" s="575">
        <v>2021</v>
      </c>
      <c r="Q59" s="575">
        <v>2022</v>
      </c>
      <c r="R59" s="439"/>
      <c r="S59" s="439"/>
      <c r="T59" s="439"/>
      <c r="U59" s="439"/>
      <c r="V59" s="439"/>
      <c r="W59" s="439"/>
      <c r="X59" s="439"/>
      <c r="Y59" s="439"/>
      <c r="Z59" s="439"/>
      <c r="AA59" s="439"/>
      <c r="AB59" s="439"/>
      <c r="AC59" s="439"/>
      <c r="AD59" s="439"/>
      <c r="AE59" s="439"/>
      <c r="AF59" s="439"/>
      <c r="AG59" s="440"/>
      <c r="AH59" s="440"/>
      <c r="AI59" s="440"/>
      <c r="AJ59" s="440"/>
      <c r="AK59" s="440"/>
      <c r="AL59" s="440"/>
      <c r="AM59" s="440"/>
      <c r="AN59" s="440"/>
      <c r="AO59" s="440"/>
      <c r="AP59" s="440"/>
      <c r="AQ59" s="440"/>
      <c r="AR59" s="440"/>
      <c r="AS59" s="440"/>
      <c r="AT59" s="440"/>
      <c r="AU59" s="440"/>
      <c r="AV59" s="439"/>
      <c r="AW59" s="439"/>
      <c r="AX59" s="439"/>
      <c r="AY59" s="439"/>
      <c r="AZ59" s="439"/>
      <c r="BA59" s="439"/>
      <c r="BB59" s="439"/>
      <c r="BC59" s="439"/>
      <c r="BD59" s="439"/>
      <c r="BE59" s="439"/>
      <c r="BF59" s="439"/>
      <c r="BG59" s="439"/>
      <c r="BH59" s="439"/>
      <c r="BI59" s="439"/>
      <c r="BJ59" s="439"/>
      <c r="BK59" s="439"/>
      <c r="BL59" s="439"/>
      <c r="BM59" s="439"/>
      <c r="BN59" s="439"/>
      <c r="BO59" s="439"/>
      <c r="BP59" s="439"/>
      <c r="BQ59" s="439"/>
      <c r="BR59" s="439"/>
    </row>
    <row r="60" spans="1:70">
      <c r="A60" s="439"/>
      <c r="B60" s="557" t="s">
        <v>95</v>
      </c>
      <c r="C60" s="576">
        <f>SUM(C61:C63)</f>
        <v>4606.6224257000003</v>
      </c>
      <c r="D60" s="577">
        <f t="shared" ref="D60:K60" si="67">SUM(D61:D63)</f>
        <v>4278.8</v>
      </c>
      <c r="E60" s="577">
        <f t="shared" si="67"/>
        <v>4973.1539162599993</v>
      </c>
      <c r="F60" s="577">
        <f t="shared" si="67"/>
        <v>5074.5267093299999</v>
      </c>
      <c r="G60" s="577">
        <f t="shared" si="67"/>
        <v>5101.6620807999998</v>
      </c>
      <c r="H60" s="577">
        <f t="shared" si="67"/>
        <v>5277.6933270699992</v>
      </c>
      <c r="I60" s="577">
        <f t="shared" si="67"/>
        <v>5427.6954519999999</v>
      </c>
      <c r="J60" s="577">
        <f t="shared" si="67"/>
        <v>5727.5870930000001</v>
      </c>
      <c r="K60" s="577">
        <f t="shared" si="67"/>
        <v>5845.2149059999992</v>
      </c>
      <c r="L60" s="578">
        <f>SUM(L61:L63)</f>
        <v>6790.3999999999987</v>
      </c>
      <c r="M60" s="578">
        <f t="shared" ref="M60:N60" si="68">SUM(M61:M63)</f>
        <v>7666.8580929999998</v>
      </c>
      <c r="N60" s="578">
        <f t="shared" si="68"/>
        <v>8172.4405323499996</v>
      </c>
      <c r="O60" s="578">
        <f t="shared" ref="O60:P60" si="69">SUM(O61:O63)</f>
        <v>8351.8385670999996</v>
      </c>
      <c r="P60" s="578">
        <f t="shared" si="69"/>
        <v>8972.5431097000001</v>
      </c>
      <c r="Q60" s="578">
        <f t="shared" ref="Q60" si="70">SUM(Q61:Q63)</f>
        <v>9813.9940678000003</v>
      </c>
      <c r="R60" s="439"/>
      <c r="S60" s="439"/>
      <c r="T60" s="439"/>
      <c r="U60" s="439"/>
      <c r="V60" s="439"/>
      <c r="W60" s="439"/>
      <c r="X60" s="439"/>
      <c r="Y60" s="439"/>
      <c r="Z60" s="439"/>
      <c r="AA60" s="439"/>
      <c r="AB60" s="439"/>
      <c r="AC60" s="439"/>
      <c r="AD60" s="439"/>
      <c r="AE60" s="439"/>
      <c r="AF60" s="439"/>
      <c r="AG60" s="440">
        <f>100</f>
        <v>100</v>
      </c>
      <c r="AH60" s="440">
        <f t="shared" ref="AH60:AU67" si="71">D60*100/$C60</f>
        <v>92.883670607100257</v>
      </c>
      <c r="AI60" s="440">
        <f t="shared" si="71"/>
        <v>107.95662107046472</v>
      </c>
      <c r="AJ60" s="440">
        <f t="shared" si="71"/>
        <v>110.15720934756008</v>
      </c>
      <c r="AK60" s="440">
        <f t="shared" si="71"/>
        <v>110.7462606949988</v>
      </c>
      <c r="AL60" s="440">
        <f t="shared" si="71"/>
        <v>114.56752560457626</v>
      </c>
      <c r="AM60" s="440">
        <f t="shared" si="71"/>
        <v>117.82375351014868</v>
      </c>
      <c r="AN60" s="440">
        <f t="shared" si="71"/>
        <v>124.33376482184045</v>
      </c>
      <c r="AO60" s="440">
        <f t="shared" si="71"/>
        <v>126.88721509690015</v>
      </c>
      <c r="AP60" s="440">
        <f t="shared" si="71"/>
        <v>147.40517829542242</v>
      </c>
      <c r="AQ60" s="440">
        <f t="shared" si="71"/>
        <v>166.43122410526146</v>
      </c>
      <c r="AR60" s="440">
        <f t="shared" si="71"/>
        <v>177.40634628001132</v>
      </c>
      <c r="AS60" s="440">
        <f t="shared" si="71"/>
        <v>181.30069702491178</v>
      </c>
      <c r="AT60" s="440">
        <f t="shared" si="71"/>
        <v>194.77487583186451</v>
      </c>
      <c r="AU60" s="440">
        <f t="shared" si="71"/>
        <v>213.04099100999608</v>
      </c>
      <c r="AV60" s="439"/>
      <c r="AW60" s="439"/>
      <c r="AX60" s="439"/>
      <c r="AY60" s="439"/>
      <c r="AZ60" s="439"/>
      <c r="BA60" s="439"/>
      <c r="BB60" s="439"/>
      <c r="BC60" s="439"/>
      <c r="BD60" s="439"/>
      <c r="BE60" s="439"/>
      <c r="BF60" s="439"/>
      <c r="BG60" s="439"/>
      <c r="BH60" s="439"/>
      <c r="BI60" s="439"/>
      <c r="BJ60" s="439"/>
      <c r="BK60" s="439"/>
      <c r="BL60" s="439"/>
      <c r="BM60" s="439"/>
      <c r="BN60" s="439"/>
      <c r="BO60" s="439"/>
      <c r="BP60" s="439"/>
      <c r="BQ60" s="439"/>
      <c r="BR60" s="439"/>
    </row>
    <row r="61" spans="1:70">
      <c r="A61" s="439"/>
      <c r="B61" s="561" t="s">
        <v>96</v>
      </c>
      <c r="C61" s="562">
        <f>'VA 2DGT--'!D$263+'VA 2DGT--'!D$269+'VA 2DGT--'!D$341+'VA 2DGT--'!D$347+'VA 2DGT--'!D$353+'VA 2DGT--'!D$365+'VA 2DGT--'!D$371+'VA 2DGT--'!D$389+'VA 2DGT--'!D$401</f>
        <v>2994.9329497000003</v>
      </c>
      <c r="D61" s="563">
        <f>'VA 2DGT--'!E$263+'VA 2DGT--'!E$269+'VA 2DGT--'!E$341+'VA 2DGT--'!E$347+'VA 2DGT--'!E$353+'VA 2DGT--'!E$365+'VA 2DGT--'!E$371+'VA 2DGT--'!E$389+'VA 2DGT--'!E$401</f>
        <v>2459.3000000000006</v>
      </c>
      <c r="E61" s="563">
        <f>'VA 2DGT--'!F$263+'VA 2DGT--'!F$269+'VA 2DGT--'!F$341+'VA 2DGT--'!F$347+'VA 2DGT--'!F$353+'VA 2DGT--'!F$365+'VA 2DGT--'!F$371+'VA 2DGT--'!F$389+'VA 2DGT--'!F$401</f>
        <v>3011.7539170599998</v>
      </c>
      <c r="F61" s="563">
        <f>'VA 2DGT--'!G$263+'VA 2DGT--'!G$269+'VA 2DGT--'!G$341+'VA 2DGT--'!G$347+'VA 2DGT--'!G$353+'VA 2DGT--'!G$365+'VA 2DGT--'!G$371+'VA 2DGT--'!G$389+'VA 2DGT--'!G$401</f>
        <v>2989.5933687299998</v>
      </c>
      <c r="G61" s="563">
        <f>'VA 2DGT--'!H$263+'VA 2DGT--'!H$269+'VA 2DGT--'!H$341+'VA 2DGT--'!H$347+'VA 2DGT--'!H$353+'VA 2DGT--'!H$365+'VA 2DGT--'!H$371+'VA 2DGT--'!H$389+'VA 2DGT--'!H$401</f>
        <v>2955.3488020000004</v>
      </c>
      <c r="H61" s="563">
        <f>'VA 2DGT--'!I$263+'VA 2DGT--'!I$269+'VA 2DGT--'!I$341+'VA 2DGT--'!I$347+'VA 2DGT--'!I$353+'VA 2DGT--'!I$365+'VA 2DGT--'!I$371+'VA 2DGT--'!I$389+'VA 2DGT--'!I$401</f>
        <v>3099.6933270700001</v>
      </c>
      <c r="I61" s="563">
        <f>'VA 2DGT--'!J$263+'VA 2DGT--'!J$269+'VA 2DGT--'!J$341+'VA 2DGT--'!J$347+'VA 2DGT--'!J$353+'VA 2DGT--'!J$365+'VA 2DGT--'!J$371+'VA 2DGT--'!J$389+'VA 2DGT--'!J$401</f>
        <v>3224.2898150000001</v>
      </c>
      <c r="J61" s="563">
        <f>'VA 2DGT--'!K$263+'VA 2DGT--'!K$269+'VA 2DGT--'!K$341+'VA 2DGT--'!K$347+'VA 2DGT--'!K$353+'VA 2DGT--'!K$365+'VA 2DGT--'!K$371+'VA 2DGT--'!K$389+'VA 2DGT--'!K$401</f>
        <v>3510.7</v>
      </c>
      <c r="K61" s="563">
        <f>'VA 2DGT--'!L$263+'VA 2DGT--'!L$269+'VA 2DGT--'!L$341+'VA 2DGT--'!L$347+'VA 2DGT--'!L$353+'VA 2DGT--'!L$365+'VA 2DGT--'!L$371+'VA 2DGT--'!L$389+'VA 2DGT--'!L$401</f>
        <v>3608.6511219999998</v>
      </c>
      <c r="L61" s="564">
        <f>'VA 2DGT--'!M$263+'VA 2DGT--'!M$269+'VA 2DGT--'!M$341+'VA 2DGT--'!M$347+'VA 2DGT--'!M$353+'VA 2DGT--'!M$365+'VA 2DGT--'!M$371+'VA 2DGT--'!M$389+'VA 2DGT--'!M$401</f>
        <v>4256.7999999999993</v>
      </c>
      <c r="M61" s="564">
        <f>'VA 2DGT--'!N$263+'VA 2DGT--'!N$269+'VA 2DGT--'!N$341+'VA 2DGT--'!N$347+'VA 2DGT--'!N$353+'VA 2DGT--'!N$365+'VA 2DGT--'!N$371+'VA 2DGT--'!N$389+'VA 2DGT--'!N$401</f>
        <v>4814.0785400000004</v>
      </c>
      <c r="N61" s="564">
        <f>'VA 2DGT--'!O$263+'VA 2DGT--'!O$269+'VA 2DGT--'!O$341+'VA 2DGT--'!O$347+'VA 2DGT--'!O$353+'VA 2DGT--'!O$365+'VA 2DGT--'!O$371+'VA 2DGT--'!O$389+'VA 2DGT--'!O$401</f>
        <v>5262.0664353499997</v>
      </c>
      <c r="O61" s="564">
        <f>'VA 2DGT--'!P$263+'VA 2DGT--'!P$269+'VA 2DGT--'!P$341+'VA 2DGT--'!P$347+'VA 2DGT--'!P$353+'VA 2DGT--'!P$365+'VA 2DGT--'!P$371+'VA 2DGT--'!P$389+'VA 2DGT--'!P$401</f>
        <v>5322.9315571999996</v>
      </c>
      <c r="P61" s="564">
        <f>'VA 2DGT--'!Q$263+'VA 2DGT--'!Q$269+'VA 2DGT--'!Q$341+'VA 2DGT--'!Q$347+'VA 2DGT--'!Q$353+'VA 2DGT--'!Q$365+'VA 2DGT--'!Q$371+'VA 2DGT--'!Q$389+'VA 2DGT--'!Q$401</f>
        <v>5697.5844904999994</v>
      </c>
      <c r="Q61" s="564">
        <f>'VA 2DGT--'!R$263+'VA 2DGT--'!R$269+'VA 2DGT--'!R$341+'VA 2DGT--'!R$347+'VA 2DGT--'!R$353+'VA 2DGT--'!R$365+'VA 2DGT--'!R$371+'VA 2DGT--'!R$389+'VA 2DGT--'!R$401</f>
        <v>6264.7976198000006</v>
      </c>
      <c r="R61" s="439"/>
      <c r="S61" s="439"/>
      <c r="T61" s="439"/>
      <c r="U61" s="439"/>
      <c r="V61" s="439"/>
      <c r="W61" s="439"/>
      <c r="X61" s="439"/>
      <c r="Y61" s="439"/>
      <c r="Z61" s="439"/>
      <c r="AA61" s="439"/>
      <c r="AB61" s="439"/>
      <c r="AC61" s="439"/>
      <c r="AD61" s="439"/>
      <c r="AE61" s="439"/>
      <c r="AF61" s="439"/>
      <c r="AG61" s="440">
        <f>100</f>
        <v>100</v>
      </c>
      <c r="AH61" s="440">
        <f t="shared" si="71"/>
        <v>82.115360888007402</v>
      </c>
      <c r="AI61" s="440">
        <f t="shared" si="71"/>
        <v>100.56164754411896</v>
      </c>
      <c r="AJ61" s="440">
        <f t="shared" si="71"/>
        <v>99.821712837660172</v>
      </c>
      <c r="AK61" s="440">
        <f t="shared" si="71"/>
        <v>98.678296029833817</v>
      </c>
      <c r="AL61" s="440">
        <f t="shared" si="71"/>
        <v>103.49792062558508</v>
      </c>
      <c r="AM61" s="440">
        <f t="shared" si="71"/>
        <v>107.65816361007261</v>
      </c>
      <c r="AN61" s="440">
        <f t="shared" si="71"/>
        <v>117.22132211179097</v>
      </c>
      <c r="AO61" s="440">
        <f t="shared" si="71"/>
        <v>120.49188354488787</v>
      </c>
      <c r="AP61" s="440">
        <f t="shared" si="71"/>
        <v>142.13339902739389</v>
      </c>
      <c r="AQ61" s="440">
        <f t="shared" si="71"/>
        <v>160.74077853670221</v>
      </c>
      <c r="AR61" s="440">
        <f t="shared" si="71"/>
        <v>175.69897302298855</v>
      </c>
      <c r="AS61" s="440">
        <f t="shared" si="71"/>
        <v>177.73124295597978</v>
      </c>
      <c r="AT61" s="440">
        <f t="shared" si="71"/>
        <v>190.24080292250687</v>
      </c>
      <c r="AU61" s="440">
        <f t="shared" si="71"/>
        <v>209.1798956777159</v>
      </c>
      <c r="AV61" s="439"/>
      <c r="AW61" s="439"/>
      <c r="AX61" s="439"/>
      <c r="AY61" s="439"/>
      <c r="AZ61" s="439"/>
      <c r="BA61" s="439"/>
      <c r="BB61" s="439"/>
      <c r="BC61" s="439"/>
      <c r="BD61" s="439"/>
      <c r="BE61" s="439"/>
      <c r="BF61" s="439"/>
      <c r="BG61" s="439"/>
      <c r="BH61" s="439"/>
      <c r="BI61" s="439"/>
      <c r="BJ61" s="439"/>
      <c r="BK61" s="439"/>
      <c r="BL61" s="439"/>
      <c r="BM61" s="439"/>
      <c r="BN61" s="439"/>
      <c r="BO61" s="439"/>
      <c r="BP61" s="439"/>
      <c r="BQ61" s="439"/>
      <c r="BR61" s="439"/>
    </row>
    <row r="62" spans="1:70">
      <c r="A62" s="439"/>
      <c r="B62" s="561" t="s">
        <v>97</v>
      </c>
      <c r="C62" s="562">
        <f>'VA 2DGT--'!D$305+'VA 2DGT--'!D$311+'VA 2DGT--'!D$317+'VA 2DGT--'!D$323+'VA 2DGT--'!D$329+'VA 2DGT--'!D$359</f>
        <v>1301.9894759999997</v>
      </c>
      <c r="D62" s="563">
        <f>'VA 2DGT--'!E$305+'VA 2DGT--'!E$311+'VA 2DGT--'!E$317+'VA 2DGT--'!E$323+'VA 2DGT--'!E$329+'VA 2DGT--'!E$359</f>
        <v>1572.3</v>
      </c>
      <c r="E62" s="563">
        <f>'VA 2DGT--'!F$305+'VA 2DGT--'!F$311+'VA 2DGT--'!F$317+'VA 2DGT--'!F$323+'VA 2DGT--'!F$329+'VA 2DGT--'!F$359</f>
        <v>1702.4999999999998</v>
      </c>
      <c r="F62" s="563">
        <f>'VA 2DGT--'!G$305+'VA 2DGT--'!G$311+'VA 2DGT--'!G$317+'VA 2DGT--'!G$323+'VA 2DGT--'!G$329+'VA 2DGT--'!G$359</f>
        <v>1804.133341</v>
      </c>
      <c r="G62" s="563">
        <f>'VA 2DGT--'!H$305+'VA 2DGT--'!H$311+'VA 2DGT--'!H$317+'VA 2DGT--'!H$323+'VA 2DGT--'!H$329+'VA 2DGT--'!H$359</f>
        <v>1865.8132779999999</v>
      </c>
      <c r="H62" s="563">
        <f>'VA 2DGT--'!I$305+'VA 2DGT--'!I$311+'VA 2DGT--'!I$317+'VA 2DGT--'!I$323+'VA 2DGT--'!I$329+'VA 2DGT--'!I$359</f>
        <v>1863.6</v>
      </c>
      <c r="I62" s="563">
        <f>'VA 2DGT--'!J$305+'VA 2DGT--'!J$311+'VA 2DGT--'!J$317+'VA 2DGT--'!J$323+'VA 2DGT--'!J$329+'VA 2DGT--'!J$359</f>
        <v>1932.4056369999998</v>
      </c>
      <c r="J62" s="563">
        <f>'VA 2DGT--'!K$305+'VA 2DGT--'!K$311+'VA 2DGT--'!K$317+'VA 2DGT--'!K$323+'VA 2DGT--'!K$329+'VA 2DGT--'!K$359</f>
        <v>1891.0870929999999</v>
      </c>
      <c r="K62" s="563">
        <f>'VA 2DGT--'!L$305+'VA 2DGT--'!L$311+'VA 2DGT--'!L$317+'VA 2DGT--'!L$323+'VA 2DGT--'!L$329+'VA 2DGT--'!L$359</f>
        <v>1953.1637840000001</v>
      </c>
      <c r="L62" s="564">
        <f>'VA 2DGT--'!M$305+'VA 2DGT--'!M$311+'VA 2DGT--'!M$317+'VA 2DGT--'!M$323+'VA 2DGT--'!M$329+'VA 2DGT--'!M$359</f>
        <v>2201.4</v>
      </c>
      <c r="M62" s="564">
        <f>'VA 2DGT--'!N$305+'VA 2DGT--'!N$311+'VA 2DGT--'!N$317+'VA 2DGT--'!N$323+'VA 2DGT--'!N$329+'VA 2DGT--'!N$359</f>
        <v>2517.579553</v>
      </c>
      <c r="N62" s="564">
        <f>'VA 2DGT--'!O$305+'VA 2DGT--'!O$311+'VA 2DGT--'!O$317+'VA 2DGT--'!O$323+'VA 2DGT--'!O$329+'VA 2DGT--'!O$359</f>
        <v>2590.3740969999999</v>
      </c>
      <c r="O62" s="564">
        <f>'VA 2DGT--'!P$305+'VA 2DGT--'!P$311+'VA 2DGT--'!P$317+'VA 2DGT--'!P$323+'VA 2DGT--'!P$329+'VA 2DGT--'!P$359</f>
        <v>2702.6373965000002</v>
      </c>
      <c r="P62" s="564">
        <f>'VA 2DGT--'!Q$305+'VA 2DGT--'!Q$311+'VA 2DGT--'!Q$317+'VA 2DGT--'!Q$323+'VA 2DGT--'!Q$329+'VA 2DGT--'!Q$359</f>
        <v>2922.1837562000001</v>
      </c>
      <c r="Q62" s="564">
        <f>'VA 2DGT--'!R$305+'VA 2DGT--'!R$311+'VA 2DGT--'!R$317+'VA 2DGT--'!R$323+'VA 2DGT--'!R$329+'VA 2DGT--'!R$359</f>
        <v>3166.6413549999997</v>
      </c>
      <c r="R62" s="439"/>
      <c r="S62" s="439"/>
      <c r="T62" s="439"/>
      <c r="U62" s="439"/>
      <c r="V62" s="439"/>
      <c r="W62" s="439"/>
      <c r="X62" s="439"/>
      <c r="Y62" s="439"/>
      <c r="Z62" s="439"/>
      <c r="AA62" s="439"/>
      <c r="AB62" s="439"/>
      <c r="AC62" s="439"/>
      <c r="AD62" s="439"/>
      <c r="AE62" s="439"/>
      <c r="AF62" s="439"/>
      <c r="AG62" s="440">
        <f>100</f>
        <v>100</v>
      </c>
      <c r="AH62" s="440">
        <f t="shared" si="71"/>
        <v>120.76134477142274</v>
      </c>
      <c r="AI62" s="440">
        <f t="shared" si="71"/>
        <v>130.76142560156916</v>
      </c>
      <c r="AJ62" s="440">
        <f t="shared" si="71"/>
        <v>138.5674288660687</v>
      </c>
      <c r="AK62" s="440">
        <f t="shared" si="71"/>
        <v>143.30478950814503</v>
      </c>
      <c r="AL62" s="440">
        <f t="shared" si="71"/>
        <v>143.13479750430795</v>
      </c>
      <c r="AM62" s="440">
        <f t="shared" si="71"/>
        <v>148.41945135660993</v>
      </c>
      <c r="AN62" s="440">
        <f t="shared" si="71"/>
        <v>145.24595842432143</v>
      </c>
      <c r="AO62" s="440">
        <f t="shared" si="71"/>
        <v>150.01379197015879</v>
      </c>
      <c r="AP62" s="440">
        <f t="shared" si="71"/>
        <v>169.0797076765312</v>
      </c>
      <c r="AQ62" s="440">
        <f t="shared" si="71"/>
        <v>193.36404782122835</v>
      </c>
      <c r="AR62" s="440">
        <f t="shared" si="71"/>
        <v>198.95507181503518</v>
      </c>
      <c r="AS62" s="440">
        <f t="shared" si="71"/>
        <v>207.57751474329126</v>
      </c>
      <c r="AT62" s="440">
        <f t="shared" si="71"/>
        <v>224.43989064931586</v>
      </c>
      <c r="AU62" s="440">
        <f t="shared" si="71"/>
        <v>243.21558763505706</v>
      </c>
      <c r="AV62" s="439"/>
      <c r="AW62" s="439"/>
      <c r="AX62" s="439"/>
      <c r="AY62" s="439"/>
      <c r="AZ62" s="439"/>
      <c r="BA62" s="439"/>
      <c r="BB62" s="439"/>
      <c r="BC62" s="439"/>
      <c r="BD62" s="439"/>
      <c r="BE62" s="439"/>
      <c r="BF62" s="439"/>
      <c r="BG62" s="439"/>
      <c r="BH62" s="439"/>
      <c r="BI62" s="439"/>
      <c r="BJ62" s="439"/>
      <c r="BK62" s="439"/>
      <c r="BL62" s="439"/>
      <c r="BM62" s="439"/>
      <c r="BN62" s="439"/>
      <c r="BO62" s="439"/>
      <c r="BP62" s="439"/>
      <c r="BQ62" s="439"/>
      <c r="BR62" s="439"/>
    </row>
    <row r="63" spans="1:70">
      <c r="A63" s="439"/>
      <c r="B63" s="561" t="s">
        <v>98</v>
      </c>
      <c r="C63" s="562">
        <f>'VA 2DGT--'!D$299+'VA 2DGT--'!D$377</f>
        <v>309.7</v>
      </c>
      <c r="D63" s="563">
        <f>'VA 2DGT--'!E$299+'VA 2DGT--'!E$377</f>
        <v>247.2</v>
      </c>
      <c r="E63" s="563">
        <f>'VA 2DGT--'!F$299+'VA 2DGT--'!F$377</f>
        <v>258.89999920000002</v>
      </c>
      <c r="F63" s="563">
        <f>'VA 2DGT--'!G$299+'VA 2DGT--'!G$377</f>
        <v>280.79999959999998</v>
      </c>
      <c r="G63" s="563">
        <f>'VA 2DGT--'!H$299+'VA 2DGT--'!H$377</f>
        <v>280.50000079999995</v>
      </c>
      <c r="H63" s="563">
        <f>'VA 2DGT--'!I$299+'VA 2DGT--'!I$377</f>
        <v>314.39999999999998</v>
      </c>
      <c r="I63" s="563">
        <f>'VA 2DGT--'!J$299+'VA 2DGT--'!J$377</f>
        <v>271</v>
      </c>
      <c r="J63" s="563">
        <f>'VA 2DGT--'!K$299+'VA 2DGT--'!K$377</f>
        <v>325.79999999999995</v>
      </c>
      <c r="K63" s="563">
        <f>'VA 2DGT--'!L$299+'VA 2DGT--'!L$377</f>
        <v>283.40000000000003</v>
      </c>
      <c r="L63" s="564">
        <f>'VA 2DGT--'!M$299+'VA 2DGT--'!M$377</f>
        <v>332.20000000000005</v>
      </c>
      <c r="M63" s="564">
        <f>'VA 2DGT--'!N$299+'VA 2DGT--'!N$377</f>
        <v>335.2</v>
      </c>
      <c r="N63" s="564">
        <f>'VA 2DGT--'!O$299+'VA 2DGT--'!O$377</f>
        <v>320</v>
      </c>
      <c r="O63" s="564">
        <f>'VA 2DGT--'!P$299+'VA 2DGT--'!P$377</f>
        <v>326.26961340000003</v>
      </c>
      <c r="P63" s="564">
        <f>'VA 2DGT--'!Q$299+'VA 2DGT--'!Q$377</f>
        <v>352.77486299999998</v>
      </c>
      <c r="Q63" s="564">
        <f>'VA 2DGT--'!R$299+'VA 2DGT--'!R$377</f>
        <v>382.55509300000006</v>
      </c>
      <c r="R63" s="439"/>
      <c r="S63" s="439"/>
      <c r="T63" s="439"/>
      <c r="U63" s="439"/>
      <c r="V63" s="439"/>
      <c r="W63" s="439"/>
      <c r="X63" s="439"/>
      <c r="Y63" s="439"/>
      <c r="Z63" s="439"/>
      <c r="AA63" s="439"/>
      <c r="AB63" s="439"/>
      <c r="AC63" s="439"/>
      <c r="AD63" s="439"/>
      <c r="AE63" s="439"/>
      <c r="AF63" s="439"/>
      <c r="AG63" s="440">
        <f>100</f>
        <v>100</v>
      </c>
      <c r="AH63" s="440">
        <f t="shared" si="71"/>
        <v>79.819179851469173</v>
      </c>
      <c r="AI63" s="440">
        <f t="shared" si="71"/>
        <v>83.597029124959647</v>
      </c>
      <c r="AJ63" s="440">
        <f t="shared" si="71"/>
        <v>90.668388634162085</v>
      </c>
      <c r="AK63" s="440">
        <f t="shared" si="71"/>
        <v>90.571521084920875</v>
      </c>
      <c r="AL63" s="440">
        <f t="shared" si="71"/>
        <v>101.51759767516951</v>
      </c>
      <c r="AM63" s="440">
        <f t="shared" si="71"/>
        <v>87.504036164029714</v>
      </c>
      <c r="AN63" s="440">
        <f t="shared" si="71"/>
        <v>105.19857927026153</v>
      </c>
      <c r="AO63" s="440">
        <f t="shared" si="71"/>
        <v>91.507910881498233</v>
      </c>
      <c r="AP63" s="440">
        <f t="shared" si="71"/>
        <v>107.26509525347113</v>
      </c>
      <c r="AQ63" s="440">
        <f t="shared" si="71"/>
        <v>108.23377462060058</v>
      </c>
      <c r="AR63" s="440">
        <f t="shared" si="71"/>
        <v>103.32579916047789</v>
      </c>
      <c r="AS63" s="440">
        <f t="shared" si="71"/>
        <v>105.3502142072974</v>
      </c>
      <c r="AT63" s="440">
        <f t="shared" si="71"/>
        <v>113.90857701000968</v>
      </c>
      <c r="AU63" s="440">
        <f t="shared" si="71"/>
        <v>123.52440845979983</v>
      </c>
      <c r="AV63" s="439"/>
      <c r="AW63" s="439"/>
      <c r="AX63" s="439"/>
      <c r="AY63" s="439"/>
      <c r="AZ63" s="439"/>
      <c r="BA63" s="439"/>
      <c r="BB63" s="439"/>
      <c r="BC63" s="439"/>
      <c r="BD63" s="439"/>
      <c r="BE63" s="439"/>
      <c r="BF63" s="439"/>
      <c r="BG63" s="439"/>
      <c r="BH63" s="439"/>
      <c r="BI63" s="439"/>
      <c r="BJ63" s="439"/>
      <c r="BK63" s="439"/>
      <c r="BL63" s="439"/>
      <c r="BM63" s="439"/>
      <c r="BN63" s="439"/>
      <c r="BO63" s="439"/>
      <c r="BP63" s="439"/>
      <c r="BQ63" s="439"/>
      <c r="BR63" s="439"/>
    </row>
    <row r="64" spans="1:70">
      <c r="A64" s="439"/>
      <c r="B64" s="561" t="s">
        <v>99</v>
      </c>
      <c r="C64" s="579">
        <f>SUM(C65:C66)</f>
        <v>12854.2</v>
      </c>
      <c r="D64" s="580">
        <f t="shared" ref="D64:K64" si="72">SUM(D65:D66)</f>
        <v>10382.971546000001</v>
      </c>
      <c r="E64" s="580">
        <f t="shared" si="72"/>
        <v>10928.199999999999</v>
      </c>
      <c r="F64" s="580">
        <f t="shared" si="72"/>
        <v>11576.9</v>
      </c>
      <c r="G64" s="580">
        <f t="shared" si="72"/>
        <v>10941.6</v>
      </c>
      <c r="H64" s="580">
        <f t="shared" si="72"/>
        <v>11426.599999999999</v>
      </c>
      <c r="I64" s="580">
        <f t="shared" si="72"/>
        <v>12364.900000000001</v>
      </c>
      <c r="J64" s="580">
        <f t="shared" si="72"/>
        <v>13420.900000000001</v>
      </c>
      <c r="K64" s="580">
        <f t="shared" si="72"/>
        <v>14183.099999999997</v>
      </c>
      <c r="L64" s="581">
        <f>SUM(L65:L66)</f>
        <v>15835.800000000001</v>
      </c>
      <c r="M64" s="581">
        <f t="shared" ref="M64:N64" si="73">SUM(M65:M66)</f>
        <v>18422.384732000002</v>
      </c>
      <c r="N64" s="581">
        <f t="shared" si="73"/>
        <v>18869.179383000006</v>
      </c>
      <c r="O64" s="581">
        <f t="shared" ref="O64:P64" si="74">SUM(O65:O66)</f>
        <v>17105.7400108</v>
      </c>
      <c r="P64" s="581">
        <f t="shared" si="74"/>
        <v>18312.180612899996</v>
      </c>
      <c r="Q64" s="581">
        <f t="shared" ref="Q64" si="75">SUM(Q65:Q66)</f>
        <v>19692.256737799999</v>
      </c>
      <c r="R64" s="439"/>
      <c r="S64" s="439"/>
      <c r="T64" s="439"/>
      <c r="U64" s="439"/>
      <c r="V64" s="439"/>
      <c r="W64" s="439"/>
      <c r="X64" s="439"/>
      <c r="Y64" s="439"/>
      <c r="Z64" s="439"/>
      <c r="AA64" s="439"/>
      <c r="AB64" s="439"/>
      <c r="AC64" s="439"/>
      <c r="AD64" s="439"/>
      <c r="AE64" s="439"/>
      <c r="AF64" s="439"/>
      <c r="AG64" s="440">
        <f>100</f>
        <v>100</v>
      </c>
      <c r="AH64" s="440">
        <f t="shared" si="71"/>
        <v>80.774933842635093</v>
      </c>
      <c r="AI64" s="440">
        <f t="shared" si="71"/>
        <v>85.016570459460709</v>
      </c>
      <c r="AJ64" s="440">
        <f t="shared" si="71"/>
        <v>90.063170014469975</v>
      </c>
      <c r="AK64" s="440">
        <f t="shared" si="71"/>
        <v>85.120816542453042</v>
      </c>
      <c r="AL64" s="440">
        <f t="shared" si="71"/>
        <v>88.893902382100762</v>
      </c>
      <c r="AM64" s="440">
        <f t="shared" si="71"/>
        <v>96.193462059093534</v>
      </c>
      <c r="AN64" s="440">
        <f t="shared" si="71"/>
        <v>104.40867576356368</v>
      </c>
      <c r="AO64" s="440">
        <f t="shared" si="71"/>
        <v>110.33825520063479</v>
      </c>
      <c r="AP64" s="440">
        <f t="shared" si="71"/>
        <v>123.1955314216365</v>
      </c>
      <c r="AQ64" s="440">
        <f t="shared" si="71"/>
        <v>143.31801848423083</v>
      </c>
      <c r="AR64" s="440">
        <f t="shared" si="71"/>
        <v>146.79388357890809</v>
      </c>
      <c r="AS64" s="440">
        <f t="shared" si="71"/>
        <v>133.0751039411243</v>
      </c>
      <c r="AT64" s="440">
        <f t="shared" si="71"/>
        <v>142.46067910021623</v>
      </c>
      <c r="AU64" s="440">
        <f t="shared" si="71"/>
        <v>153.19706195484741</v>
      </c>
      <c r="AV64" s="439"/>
      <c r="AW64" s="439"/>
      <c r="AX64" s="439"/>
      <c r="AY64" s="439"/>
      <c r="AZ64" s="439"/>
      <c r="BA64" s="439"/>
      <c r="BB64" s="439"/>
      <c r="BC64" s="439"/>
      <c r="BD64" s="439"/>
      <c r="BE64" s="439"/>
      <c r="BF64" s="439"/>
      <c r="BG64" s="439"/>
      <c r="BH64" s="439"/>
      <c r="BI64" s="439"/>
      <c r="BJ64" s="439"/>
      <c r="BK64" s="439"/>
      <c r="BL64" s="439"/>
      <c r="BM64" s="439"/>
      <c r="BN64" s="439"/>
      <c r="BO64" s="439"/>
      <c r="BP64" s="439"/>
      <c r="BQ64" s="439"/>
      <c r="BR64" s="439"/>
    </row>
    <row r="65" spans="1:70">
      <c r="A65" s="439"/>
      <c r="B65" s="561" t="s">
        <v>96</v>
      </c>
      <c r="C65" s="562">
        <f>'VA 2DGT--'!D$239+'VA 2DGT--'!D$245+'VA 2DGT--'!D$251+'VA 2DGT--'!D$257+'VA 2DGT--'!D$275+'VA 2DGT--'!D$287+'VA 2DGT--'!D$293+'VA 2DGT--'!D$335+'VA 2DGT--'!D$383+'VA 2DGT--'!D$395+'VA 2DGT--'!D$407+'VA 2DGT--'!D$413</f>
        <v>12815.6</v>
      </c>
      <c r="D65" s="563">
        <f>'VA 2DGT--'!E$239+'VA 2DGT--'!E$245+'VA 2DGT--'!E$251+'VA 2DGT--'!E$257+'VA 2DGT--'!E$275+'VA 2DGT--'!E$287+'VA 2DGT--'!E$293+'VA 2DGT--'!E$335+'VA 2DGT--'!E$383+'VA 2DGT--'!E$395+'VA 2DGT--'!E$407+'VA 2DGT--'!E$413</f>
        <v>10351.471546000001</v>
      </c>
      <c r="E65" s="563">
        <f>'VA 2DGT--'!F$239+'VA 2DGT--'!F$245+'VA 2DGT--'!F$251+'VA 2DGT--'!F$257+'VA 2DGT--'!F$275+'VA 2DGT--'!F$287+'VA 2DGT--'!F$293+'VA 2DGT--'!F$335+'VA 2DGT--'!F$383+'VA 2DGT--'!F$395+'VA 2DGT--'!F$407+'VA 2DGT--'!F$413</f>
        <v>10888.699999999999</v>
      </c>
      <c r="F65" s="563">
        <f>'VA 2DGT--'!G$239+'VA 2DGT--'!G$245+'VA 2DGT--'!G$251+'VA 2DGT--'!G$257+'VA 2DGT--'!G$275+'VA 2DGT--'!G$287+'VA 2DGT--'!G$293+'VA 2DGT--'!G$335+'VA 2DGT--'!G$383+'VA 2DGT--'!G$395+'VA 2DGT--'!G$407+'VA 2DGT--'!G$413</f>
        <v>11535.5</v>
      </c>
      <c r="G65" s="563">
        <f>'VA 2DGT--'!H$239+'VA 2DGT--'!H$245+'VA 2DGT--'!H$251+'VA 2DGT--'!H$257+'VA 2DGT--'!H$275+'VA 2DGT--'!H$287+'VA 2DGT--'!H$293+'VA 2DGT--'!H$335+'VA 2DGT--'!H$383+'VA 2DGT--'!H$395+'VA 2DGT--'!H$407+'VA 2DGT--'!H$413</f>
        <v>10898.1</v>
      </c>
      <c r="H65" s="563">
        <f>'VA 2DGT--'!I$239+'VA 2DGT--'!I$245+'VA 2DGT--'!I$251+'VA 2DGT--'!I$257+'VA 2DGT--'!I$275+'VA 2DGT--'!I$287+'VA 2DGT--'!I$293+'VA 2DGT--'!I$335+'VA 2DGT--'!I$383+'VA 2DGT--'!I$395+'VA 2DGT--'!I$407+'VA 2DGT--'!I$413</f>
        <v>11382.399999999998</v>
      </c>
      <c r="I65" s="563">
        <f>'VA 2DGT--'!J$239+'VA 2DGT--'!J$245+'VA 2DGT--'!J$251+'VA 2DGT--'!J$257+'VA 2DGT--'!J$275+'VA 2DGT--'!J$287+'VA 2DGT--'!J$293+'VA 2DGT--'!J$335+'VA 2DGT--'!J$383+'VA 2DGT--'!J$395+'VA 2DGT--'!J$407+'VA 2DGT--'!J$413</f>
        <v>12314.7</v>
      </c>
      <c r="J65" s="563">
        <f>'VA 2DGT--'!K$239+'VA 2DGT--'!K$245+'VA 2DGT--'!K$251+'VA 2DGT--'!K$257+'VA 2DGT--'!K$275+'VA 2DGT--'!K$287+'VA 2DGT--'!K$293+'VA 2DGT--'!K$335+'VA 2DGT--'!K$383+'VA 2DGT--'!K$395+'VA 2DGT--'!K$407+'VA 2DGT--'!K$413</f>
        <v>13357.2</v>
      </c>
      <c r="K65" s="563">
        <f>'VA 2DGT--'!L$239+'VA 2DGT--'!L$245+'VA 2DGT--'!L$251+'VA 2DGT--'!L$257+'VA 2DGT--'!L$275+'VA 2DGT--'!L$287+'VA 2DGT--'!L$293+'VA 2DGT--'!L$335+'VA 2DGT--'!L$383+'VA 2DGT--'!L$395+'VA 2DGT--'!L$407+'VA 2DGT--'!L$413</f>
        <v>14117.299999999997</v>
      </c>
      <c r="L65" s="564">
        <f>'VA 2DGT--'!M$239+'VA 2DGT--'!M$245+'VA 2DGT--'!M$251+'VA 2DGT--'!M$257+'VA 2DGT--'!M$275+'VA 2DGT--'!M$287+'VA 2DGT--'!M$293+'VA 2DGT--'!M$335+'VA 2DGT--'!M$383+'VA 2DGT--'!M$395+'VA 2DGT--'!M$407+'VA 2DGT--'!M$413</f>
        <v>15753.1</v>
      </c>
      <c r="M65" s="564">
        <f>'VA 2DGT--'!N$239+'VA 2DGT--'!N$245+'VA 2DGT--'!N$251+'VA 2DGT--'!N$257+'VA 2DGT--'!N$275+'VA 2DGT--'!N$287+'VA 2DGT--'!N$293+'VA 2DGT--'!N$335+'VA 2DGT--'!N$383+'VA 2DGT--'!N$395+'VA 2DGT--'!N$407+'VA 2DGT--'!N$413</f>
        <v>18341.600000000002</v>
      </c>
      <c r="N65" s="564">
        <f>'VA 2DGT--'!O$239+'VA 2DGT--'!O$245+'VA 2DGT--'!O$251+'VA 2DGT--'!O$257+'VA 2DGT--'!O$275+'VA 2DGT--'!O$287+'VA 2DGT--'!O$293+'VA 2DGT--'!O$335+'VA 2DGT--'!O$383+'VA 2DGT--'!O$395+'VA 2DGT--'!O$407+'VA 2DGT--'!O$413</f>
        <v>18798.979383000005</v>
      </c>
      <c r="O65" s="564">
        <f>'VA 2DGT--'!P$239+'VA 2DGT--'!P$245+'VA 2DGT--'!P$251+'VA 2DGT--'!P$257+'VA 2DGT--'!P$275+'VA 2DGT--'!P$287+'VA 2DGT--'!P$293+'VA 2DGT--'!P$335+'VA 2DGT--'!P$383+'VA 2DGT--'!P$395+'VA 2DGT--'!P$407+'VA 2DGT--'!P$413</f>
        <v>17014.707317799999</v>
      </c>
      <c r="P65" s="564">
        <f>'VA 2DGT--'!Q$239+'VA 2DGT--'!Q$245+'VA 2DGT--'!Q$251+'VA 2DGT--'!Q$257+'VA 2DGT--'!Q$275+'VA 2DGT--'!Q$287+'VA 2DGT--'!Q$293+'VA 2DGT--'!Q$335+'VA 2DGT--'!Q$383+'VA 2DGT--'!Q$395+'VA 2DGT--'!Q$407+'VA 2DGT--'!Q$413</f>
        <v>18214.323000899996</v>
      </c>
      <c r="Q65" s="564">
        <f>'VA 2DGT--'!R$239+'VA 2DGT--'!R$245+'VA 2DGT--'!R$251+'VA 2DGT--'!R$257+'VA 2DGT--'!R$275+'VA 2DGT--'!R$287+'VA 2DGT--'!R$293+'VA 2DGT--'!R$335+'VA 2DGT--'!R$383+'VA 2DGT--'!R$395+'VA 2DGT--'!R$407+'VA 2DGT--'!R$413</f>
        <v>19586.792715799998</v>
      </c>
      <c r="R65" s="439"/>
      <c r="S65" s="439"/>
      <c r="T65" s="439"/>
      <c r="U65" s="439"/>
      <c r="V65" s="439"/>
      <c r="W65" s="439"/>
      <c r="X65" s="439"/>
      <c r="Y65" s="439"/>
      <c r="Z65" s="439"/>
      <c r="AA65" s="439"/>
      <c r="AB65" s="439"/>
      <c r="AC65" s="439"/>
      <c r="AD65" s="439"/>
      <c r="AE65" s="439"/>
      <c r="AF65" s="439"/>
      <c r="AG65" s="440">
        <f>100</f>
        <v>100</v>
      </c>
      <c r="AH65" s="440">
        <f t="shared" si="71"/>
        <v>80.772430053996686</v>
      </c>
      <c r="AI65" s="440">
        <f t="shared" si="71"/>
        <v>84.96441836511751</v>
      </c>
      <c r="AJ65" s="440">
        <f t="shared" si="71"/>
        <v>90.011392365554471</v>
      </c>
      <c r="AK65" s="440">
        <f t="shared" si="71"/>
        <v>85.037766472112111</v>
      </c>
      <c r="AL65" s="440">
        <f t="shared" si="71"/>
        <v>88.816754580355166</v>
      </c>
      <c r="AM65" s="440">
        <f t="shared" si="71"/>
        <v>96.091482256000504</v>
      </c>
      <c r="AN65" s="440">
        <f t="shared" si="71"/>
        <v>104.22609944130591</v>
      </c>
      <c r="AO65" s="440">
        <f t="shared" si="71"/>
        <v>110.15715222073096</v>
      </c>
      <c r="AP65" s="440">
        <f t="shared" si="71"/>
        <v>122.9212834358126</v>
      </c>
      <c r="AQ65" s="440">
        <f t="shared" si="71"/>
        <v>143.11932332469803</v>
      </c>
      <c r="AR65" s="440">
        <f t="shared" si="71"/>
        <v>146.68825012484788</v>
      </c>
      <c r="AS65" s="440">
        <f t="shared" si="71"/>
        <v>132.76559285402166</v>
      </c>
      <c r="AT65" s="440">
        <f t="shared" si="71"/>
        <v>142.12618216002369</v>
      </c>
      <c r="AU65" s="440">
        <f t="shared" si="71"/>
        <v>152.83554976591029</v>
      </c>
      <c r="AV65" s="439"/>
      <c r="AW65" s="439"/>
      <c r="AX65" s="439"/>
      <c r="AY65" s="439"/>
      <c r="AZ65" s="439"/>
      <c r="BA65" s="439"/>
      <c r="BB65" s="439"/>
      <c r="BC65" s="439"/>
      <c r="BD65" s="439"/>
      <c r="BE65" s="439"/>
      <c r="BF65" s="439"/>
      <c r="BG65" s="439"/>
      <c r="BH65" s="439"/>
      <c r="BI65" s="439"/>
      <c r="BJ65" s="439"/>
      <c r="BK65" s="439"/>
      <c r="BL65" s="439"/>
      <c r="BM65" s="439"/>
      <c r="BN65" s="439"/>
      <c r="BO65" s="439"/>
      <c r="BP65" s="439"/>
      <c r="BQ65" s="439"/>
      <c r="BR65" s="439"/>
    </row>
    <row r="66" spans="1:70" ht="10.9" thickBot="1">
      <c r="A66" s="439"/>
      <c r="B66" s="582" t="s">
        <v>100</v>
      </c>
      <c r="C66" s="583">
        <f>'VA 2DGT--'!D$281</f>
        <v>38.6</v>
      </c>
      <c r="D66" s="584">
        <f>'VA 2DGT--'!E$281</f>
        <v>31.5</v>
      </c>
      <c r="E66" s="584">
        <f>'VA 2DGT--'!F$281</f>
        <v>39.5</v>
      </c>
      <c r="F66" s="584">
        <f>'VA 2DGT--'!G$281</f>
        <v>41.4</v>
      </c>
      <c r="G66" s="584">
        <f>'VA 2DGT--'!H$281</f>
        <v>43.5</v>
      </c>
      <c r="H66" s="584">
        <f>'VA 2DGT--'!I$281</f>
        <v>44.2</v>
      </c>
      <c r="I66" s="584">
        <f>'VA 2DGT--'!J$281</f>
        <v>50.2</v>
      </c>
      <c r="J66" s="584">
        <f>'VA 2DGT--'!K$281</f>
        <v>63.7</v>
      </c>
      <c r="K66" s="584">
        <f>'VA 2DGT--'!L$281</f>
        <v>65.8</v>
      </c>
      <c r="L66" s="585">
        <f>'VA 2DGT--'!M$281</f>
        <v>82.7</v>
      </c>
      <c r="M66" s="585">
        <f>'VA 2DGT--'!N$281</f>
        <v>80.784731999999991</v>
      </c>
      <c r="N66" s="585">
        <f>'VA 2DGT--'!O$281</f>
        <v>70.2</v>
      </c>
      <c r="O66" s="585">
        <f>'VA 2DGT--'!P$281</f>
        <v>91.032692999999995</v>
      </c>
      <c r="P66" s="585">
        <f>'VA 2DGT--'!Q$281</f>
        <v>97.857611999999989</v>
      </c>
      <c r="Q66" s="585">
        <f>'VA 2DGT--'!R$281</f>
        <v>105.464022</v>
      </c>
      <c r="R66" s="439"/>
      <c r="S66" s="439"/>
      <c r="T66" s="439"/>
      <c r="U66" s="439"/>
      <c r="V66" s="439"/>
      <c r="W66" s="439"/>
      <c r="X66" s="439"/>
      <c r="Y66" s="439"/>
      <c r="Z66" s="439"/>
      <c r="AA66" s="439"/>
      <c r="AB66" s="439"/>
      <c r="AC66" s="439"/>
      <c r="AD66" s="439"/>
      <c r="AE66" s="439"/>
      <c r="AF66" s="439"/>
      <c r="AG66" s="440">
        <f>100</f>
        <v>100</v>
      </c>
      <c r="AH66" s="440">
        <f t="shared" si="71"/>
        <v>81.606217616580309</v>
      </c>
      <c r="AI66" s="440">
        <f t="shared" si="71"/>
        <v>102.33160621761658</v>
      </c>
      <c r="AJ66" s="440">
        <f t="shared" si="71"/>
        <v>107.25388601036269</v>
      </c>
      <c r="AK66" s="440">
        <f t="shared" si="71"/>
        <v>112.69430051813471</v>
      </c>
      <c r="AL66" s="440">
        <f t="shared" si="71"/>
        <v>114.50777202072538</v>
      </c>
      <c r="AM66" s="440">
        <f t="shared" si="71"/>
        <v>130.05181347150258</v>
      </c>
      <c r="AN66" s="440">
        <f t="shared" si="71"/>
        <v>165.02590673575128</v>
      </c>
      <c r="AO66" s="440">
        <f t="shared" si="71"/>
        <v>170.46632124352331</v>
      </c>
      <c r="AP66" s="440">
        <f t="shared" si="71"/>
        <v>214.24870466321244</v>
      </c>
      <c r="AQ66" s="440">
        <f t="shared" si="71"/>
        <v>209.28687046632123</v>
      </c>
      <c r="AR66" s="440">
        <f t="shared" si="71"/>
        <v>181.86528497409327</v>
      </c>
      <c r="AS66" s="440">
        <f t="shared" si="71"/>
        <v>235.83599222797926</v>
      </c>
      <c r="AT66" s="440">
        <f t="shared" si="71"/>
        <v>253.51712953367871</v>
      </c>
      <c r="AU66" s="440">
        <f t="shared" si="71"/>
        <v>273.22285492227979</v>
      </c>
      <c r="AV66" s="439"/>
      <c r="AW66" s="439"/>
      <c r="AX66" s="439"/>
      <c r="AY66" s="439"/>
      <c r="AZ66" s="439"/>
      <c r="BA66" s="439"/>
      <c r="BB66" s="439"/>
      <c r="BC66" s="439"/>
      <c r="BD66" s="439"/>
      <c r="BE66" s="439"/>
      <c r="BF66" s="439"/>
      <c r="BG66" s="439"/>
      <c r="BH66" s="439"/>
      <c r="BI66" s="439"/>
      <c r="BJ66" s="439"/>
      <c r="BK66" s="439"/>
      <c r="BL66" s="439"/>
      <c r="BM66" s="439"/>
      <c r="BN66" s="439"/>
      <c r="BO66" s="439"/>
      <c r="BP66" s="439"/>
      <c r="BQ66" s="439"/>
      <c r="BR66" s="439"/>
    </row>
    <row r="67" spans="1:70" ht="10.9" thickBot="1">
      <c r="A67" s="439"/>
      <c r="B67" s="553" t="s">
        <v>101</v>
      </c>
      <c r="C67" s="586">
        <f>C60+C64</f>
        <v>17460.8224257</v>
      </c>
      <c r="D67" s="587">
        <f t="shared" ref="D67:K67" si="76">D60+D64</f>
        <v>14661.771546</v>
      </c>
      <c r="E67" s="587">
        <f t="shared" si="76"/>
        <v>15901.353916259999</v>
      </c>
      <c r="F67" s="587">
        <f t="shared" si="76"/>
        <v>16651.42670933</v>
      </c>
      <c r="G67" s="587">
        <f t="shared" si="76"/>
        <v>16043.262080799999</v>
      </c>
      <c r="H67" s="587">
        <f t="shared" si="76"/>
        <v>16704.293327069998</v>
      </c>
      <c r="I67" s="587">
        <f t="shared" si="76"/>
        <v>17792.595452000001</v>
      </c>
      <c r="J67" s="587">
        <f t="shared" si="76"/>
        <v>19148.487093000003</v>
      </c>
      <c r="K67" s="587">
        <f t="shared" si="76"/>
        <v>20028.314905999996</v>
      </c>
      <c r="L67" s="588">
        <f>L60+L64</f>
        <v>22626.2</v>
      </c>
      <c r="M67" s="588">
        <f t="shared" ref="M67:N67" si="77">M60+M64</f>
        <v>26089.242825000001</v>
      </c>
      <c r="N67" s="588">
        <f t="shared" si="77"/>
        <v>27041.619915350006</v>
      </c>
      <c r="O67" s="588">
        <f t="shared" ref="O67:P67" si="78">O60+O64</f>
        <v>25457.5785779</v>
      </c>
      <c r="P67" s="588">
        <f t="shared" si="78"/>
        <v>27284.723722599996</v>
      </c>
      <c r="Q67" s="588">
        <f t="shared" ref="Q67" si="79">Q60+Q64</f>
        <v>29506.250805600001</v>
      </c>
      <c r="R67" s="439"/>
      <c r="S67" s="439"/>
      <c r="T67" s="439"/>
      <c r="U67" s="439"/>
      <c r="V67" s="439"/>
      <c r="W67" s="439"/>
      <c r="X67" s="439"/>
      <c r="Y67" s="439"/>
      <c r="Z67" s="439"/>
      <c r="AA67" s="439"/>
      <c r="AB67" s="439"/>
      <c r="AC67" s="439"/>
      <c r="AD67" s="439"/>
      <c r="AE67" s="439"/>
      <c r="AF67" s="439"/>
      <c r="AG67" s="440">
        <f>100</f>
        <v>100</v>
      </c>
      <c r="AH67" s="440">
        <f t="shared" si="71"/>
        <v>83.969535847405609</v>
      </c>
      <c r="AI67" s="440">
        <f t="shared" si="71"/>
        <v>91.068756835046486</v>
      </c>
      <c r="AJ67" s="440">
        <f t="shared" si="71"/>
        <v>95.364504050057363</v>
      </c>
      <c r="AK67" s="440">
        <f t="shared" si="71"/>
        <v>91.881480091032017</v>
      </c>
      <c r="AL67" s="440">
        <f t="shared" si="71"/>
        <v>95.667276831608504</v>
      </c>
      <c r="AM67" s="440">
        <f t="shared" si="71"/>
        <v>101.90009965287588</v>
      </c>
      <c r="AN67" s="440">
        <f t="shared" si="71"/>
        <v>109.66543629019435</v>
      </c>
      <c r="AO67" s="440">
        <f t="shared" si="71"/>
        <v>114.70430440046736</v>
      </c>
      <c r="AP67" s="440">
        <f t="shared" si="71"/>
        <v>129.58267055449377</v>
      </c>
      <c r="AQ67" s="440">
        <f t="shared" si="71"/>
        <v>149.41588768808575</v>
      </c>
      <c r="AR67" s="440">
        <f t="shared" si="71"/>
        <v>154.87025327941225</v>
      </c>
      <c r="AS67" s="440">
        <f t="shared" si="71"/>
        <v>145.79827889681667</v>
      </c>
      <c r="AT67" s="440">
        <f t="shared" si="71"/>
        <v>156.26253481875244</v>
      </c>
      <c r="AU67" s="440">
        <f t="shared" si="71"/>
        <v>168.98545833769398</v>
      </c>
      <c r="AV67" s="439"/>
      <c r="AW67" s="439"/>
      <c r="AX67" s="439"/>
      <c r="AY67" s="439"/>
      <c r="AZ67" s="439"/>
      <c r="BA67" s="439"/>
      <c r="BB67" s="439"/>
      <c r="BC67" s="439"/>
      <c r="BD67" s="439"/>
      <c r="BE67" s="439"/>
      <c r="BF67" s="439"/>
      <c r="BG67" s="439"/>
      <c r="BH67" s="439"/>
      <c r="BI67" s="439"/>
      <c r="BJ67" s="439"/>
      <c r="BK67" s="439"/>
      <c r="BL67" s="439"/>
      <c r="BM67" s="439"/>
      <c r="BN67" s="439"/>
      <c r="BO67" s="439"/>
      <c r="BP67" s="439"/>
      <c r="BQ67" s="439"/>
      <c r="BR67" s="439"/>
    </row>
    <row r="68" spans="1:70" ht="10.9" thickBot="1">
      <c r="A68" s="439"/>
      <c r="B68" s="589"/>
      <c r="C68" s="590"/>
      <c r="D68" s="590"/>
      <c r="E68" s="590"/>
      <c r="F68" s="590"/>
      <c r="G68" s="590"/>
      <c r="H68" s="590"/>
      <c r="I68" s="590"/>
      <c r="J68" s="590"/>
      <c r="K68" s="590"/>
      <c r="L68" s="590"/>
      <c r="M68" s="590"/>
      <c r="N68" s="591"/>
      <c r="O68" s="591"/>
      <c r="P68" s="591"/>
      <c r="Q68" s="591"/>
      <c r="R68" s="439"/>
      <c r="S68" s="439"/>
      <c r="T68" s="439"/>
      <c r="U68" s="439"/>
      <c r="V68" s="439"/>
      <c r="W68" s="439"/>
      <c r="X68" s="439"/>
      <c r="Y68" s="439"/>
      <c r="Z68" s="439"/>
      <c r="AA68" s="439"/>
      <c r="AB68" s="439"/>
      <c r="AC68" s="439"/>
      <c r="AD68" s="439"/>
      <c r="AE68" s="439"/>
      <c r="AF68" s="439"/>
      <c r="AG68" s="440"/>
      <c r="AH68" s="440"/>
      <c r="AI68" s="440"/>
      <c r="AJ68" s="440"/>
      <c r="AK68" s="440"/>
      <c r="AL68" s="440"/>
      <c r="AM68" s="440"/>
      <c r="AN68" s="440"/>
      <c r="AO68" s="440"/>
      <c r="AP68" s="440"/>
      <c r="AQ68" s="440"/>
      <c r="AR68" s="440"/>
      <c r="AS68" s="440"/>
      <c r="AT68" s="440"/>
      <c r="AU68" s="440"/>
      <c r="AV68" s="439"/>
      <c r="AW68" s="439"/>
      <c r="AX68" s="439"/>
      <c r="AY68" s="439"/>
      <c r="AZ68" s="439"/>
      <c r="BA68" s="439"/>
      <c r="BB68" s="439"/>
      <c r="BC68" s="439"/>
      <c r="BD68" s="439"/>
      <c r="BE68" s="439"/>
      <c r="BF68" s="439"/>
      <c r="BG68" s="439"/>
      <c r="BH68" s="439"/>
      <c r="BI68" s="439"/>
      <c r="BJ68" s="439"/>
      <c r="BK68" s="439"/>
      <c r="BL68" s="439"/>
      <c r="BM68" s="439"/>
      <c r="BN68" s="439"/>
      <c r="BO68" s="439"/>
      <c r="BP68" s="439"/>
      <c r="BQ68" s="439"/>
      <c r="BR68" s="439"/>
    </row>
    <row r="69" spans="1:70" ht="10.9" thickBot="1">
      <c r="A69" s="439"/>
      <c r="B69" s="592" t="s">
        <v>102</v>
      </c>
      <c r="C69" s="593">
        <f>C57+C67</f>
        <v>23557.71382624</v>
      </c>
      <c r="D69" s="594">
        <f t="shared" ref="D69:K69" si="80">D57+D67</f>
        <v>19777.143656759999</v>
      </c>
      <c r="E69" s="594">
        <f t="shared" si="80"/>
        <v>21354.769699259999</v>
      </c>
      <c r="F69" s="594">
        <f t="shared" si="80"/>
        <v>22399.562710900002</v>
      </c>
      <c r="G69" s="594">
        <f t="shared" si="80"/>
        <v>21824.223466199997</v>
      </c>
      <c r="H69" s="594">
        <f t="shared" si="80"/>
        <v>22680.619005189998</v>
      </c>
      <c r="I69" s="594">
        <f t="shared" si="80"/>
        <v>24037.396286000003</v>
      </c>
      <c r="J69" s="594">
        <f t="shared" si="80"/>
        <v>25842.187091600004</v>
      </c>
      <c r="K69" s="594">
        <f t="shared" si="80"/>
        <v>26819.814904469997</v>
      </c>
      <c r="L69" s="595">
        <f>L57+L67</f>
        <v>30006.197606200003</v>
      </c>
      <c r="M69" s="595">
        <f t="shared" ref="M69:N69" si="81">M57+M67</f>
        <v>33859.890822529997</v>
      </c>
      <c r="N69" s="595">
        <f t="shared" si="81"/>
        <v>35082.432811320003</v>
      </c>
      <c r="O69" s="595">
        <f t="shared" ref="O69:P69" si="82">O57+O67</f>
        <v>33131.748207860001</v>
      </c>
      <c r="P69" s="595">
        <f t="shared" si="82"/>
        <v>36029.415935719997</v>
      </c>
      <c r="Q69" s="595">
        <f t="shared" ref="Q69" si="83">Q57+Q67</f>
        <v>38856.681528070003</v>
      </c>
      <c r="R69" s="439"/>
      <c r="S69" s="439"/>
      <c r="T69" s="439"/>
      <c r="U69" s="439"/>
      <c r="V69" s="439"/>
      <c r="W69" s="439"/>
      <c r="X69" s="439"/>
      <c r="Y69" s="439"/>
      <c r="Z69" s="439"/>
      <c r="AA69" s="439"/>
      <c r="AB69" s="439"/>
      <c r="AC69" s="439"/>
      <c r="AD69" s="439"/>
      <c r="AE69" s="439"/>
      <c r="AF69" s="439"/>
      <c r="AG69" s="440">
        <f>100</f>
        <v>100</v>
      </c>
      <c r="AH69" s="440">
        <f t="shared" ref="AH69:AU69" si="84">D69*100/$C69</f>
        <v>83.951880062024642</v>
      </c>
      <c r="AI69" s="440">
        <f t="shared" si="84"/>
        <v>90.64873551300964</v>
      </c>
      <c r="AJ69" s="440">
        <f t="shared" si="84"/>
        <v>95.083771184748912</v>
      </c>
      <c r="AK69" s="440">
        <f t="shared" si="84"/>
        <v>92.641517029937191</v>
      </c>
      <c r="AL69" s="440">
        <f t="shared" si="84"/>
        <v>96.276825385012359</v>
      </c>
      <c r="AM69" s="440">
        <f t="shared" si="84"/>
        <v>102.03620123454299</v>
      </c>
      <c r="AN69" s="440">
        <f t="shared" si="84"/>
        <v>109.69734704398786</v>
      </c>
      <c r="AO69" s="440">
        <f t="shared" si="84"/>
        <v>113.84727356097038</v>
      </c>
      <c r="AP69" s="440">
        <f t="shared" si="84"/>
        <v>127.37313063365806</v>
      </c>
      <c r="AQ69" s="440">
        <f t="shared" si="84"/>
        <v>143.73165016044473</v>
      </c>
      <c r="AR69" s="440">
        <f t="shared" si="84"/>
        <v>148.92121141332092</v>
      </c>
      <c r="AS69" s="440">
        <f t="shared" si="84"/>
        <v>140.64076188477961</v>
      </c>
      <c r="AT69" s="440">
        <f t="shared" si="84"/>
        <v>152.94105447358081</v>
      </c>
      <c r="AU69" s="440">
        <f t="shared" si="84"/>
        <v>164.94249745401478</v>
      </c>
      <c r="AV69" s="439"/>
      <c r="AW69" s="439"/>
      <c r="AX69" s="439"/>
      <c r="AY69" s="439"/>
      <c r="AZ69" s="439"/>
      <c r="BA69" s="439"/>
      <c r="BB69" s="439"/>
      <c r="BC69" s="439"/>
      <c r="BD69" s="439"/>
      <c r="BE69" s="439"/>
      <c r="BF69" s="439"/>
      <c r="BG69" s="439"/>
      <c r="BH69" s="439"/>
      <c r="BI69" s="439"/>
      <c r="BJ69" s="439"/>
      <c r="BK69" s="439"/>
      <c r="BL69" s="439"/>
      <c r="BM69" s="439"/>
      <c r="BN69" s="439"/>
      <c r="BO69" s="439"/>
      <c r="BP69" s="439"/>
      <c r="BQ69" s="439"/>
      <c r="BR69" s="439"/>
    </row>
    <row r="70" spans="1:70" ht="10.9" thickBot="1">
      <c r="A70" s="439"/>
      <c r="B70" s="596"/>
      <c r="C70" s="597"/>
      <c r="D70" s="597"/>
      <c r="E70" s="597"/>
      <c r="F70" s="597"/>
      <c r="G70" s="597"/>
      <c r="H70" s="597"/>
      <c r="I70" s="597"/>
      <c r="J70" s="597"/>
      <c r="K70" s="597"/>
      <c r="L70" s="597"/>
      <c r="M70" s="597"/>
      <c r="N70" s="598"/>
      <c r="O70" s="598"/>
      <c r="P70" s="598"/>
      <c r="Q70" s="598"/>
      <c r="R70" s="439"/>
      <c r="S70" s="439"/>
      <c r="T70" s="439"/>
      <c r="U70" s="439"/>
      <c r="V70" s="439"/>
      <c r="W70" s="439"/>
      <c r="X70" s="439"/>
      <c r="Y70" s="439"/>
      <c r="Z70" s="439"/>
      <c r="AA70" s="439"/>
      <c r="AB70" s="439"/>
      <c r="AC70" s="439"/>
      <c r="AD70" s="439"/>
      <c r="AE70" s="439"/>
      <c r="AF70" s="439"/>
      <c r="AG70" s="440"/>
      <c r="AH70" s="440"/>
      <c r="AI70" s="440"/>
      <c r="AJ70" s="440"/>
      <c r="AK70" s="440"/>
      <c r="AL70" s="440"/>
      <c r="AM70" s="440"/>
      <c r="AN70" s="440"/>
      <c r="AO70" s="440"/>
      <c r="AP70" s="440"/>
      <c r="AQ70" s="440"/>
      <c r="AR70" s="439"/>
      <c r="AS70" s="439"/>
      <c r="AT70" s="439"/>
      <c r="AU70" s="439"/>
      <c r="AV70" s="439"/>
      <c r="AW70" s="439"/>
      <c r="AX70" s="439"/>
      <c r="AY70" s="439"/>
      <c r="AZ70" s="439"/>
      <c r="BA70" s="439"/>
      <c r="BB70" s="439"/>
      <c r="BC70" s="439"/>
      <c r="BD70" s="439"/>
      <c r="BE70" s="439"/>
      <c r="BF70" s="439"/>
      <c r="BG70" s="439"/>
      <c r="BH70" s="439"/>
      <c r="BI70" s="439"/>
      <c r="BJ70" s="439"/>
      <c r="BK70" s="439"/>
      <c r="BL70" s="439"/>
      <c r="BM70" s="439"/>
      <c r="BN70" s="439"/>
      <c r="BO70" s="439"/>
      <c r="BP70" s="439"/>
      <c r="BQ70" s="439"/>
      <c r="BR70" s="439"/>
    </row>
    <row r="71" spans="1:70" ht="21" thickBot="1">
      <c r="A71" s="439"/>
      <c r="B71" s="572" t="s">
        <v>103</v>
      </c>
      <c r="C71" s="599">
        <f>(C53+C54+C60)/C69</f>
        <v>0.26435173088669628</v>
      </c>
      <c r="D71" s="599">
        <f t="shared" ref="D71:I71" si="85">(D53+D54+D60)/D69</f>
        <v>0.28491980934132222</v>
      </c>
      <c r="E71" s="599">
        <f t="shared" si="85"/>
        <v>0.30307299059676929</v>
      </c>
      <c r="F71" s="599">
        <f t="shared" si="85"/>
        <v>0.29808736873603553</v>
      </c>
      <c r="G71" s="599">
        <f t="shared" si="85"/>
        <v>0.31112502542489207</v>
      </c>
      <c r="H71" s="599">
        <f t="shared" si="85"/>
        <v>0.3067020933369683</v>
      </c>
      <c r="I71" s="599">
        <f t="shared" si="85"/>
        <v>0.29909626510535781</v>
      </c>
      <c r="J71" s="599">
        <f>(J53+J54+J60)/J69</f>
        <v>0.29401486283139416</v>
      </c>
      <c r="K71" s="599">
        <f>(K53+K54+K60)/K69</f>
        <v>0.28754541869394751</v>
      </c>
      <c r="L71" s="599">
        <f>(L53+L54+L60)/L69</f>
        <v>0.2902267096381646</v>
      </c>
      <c r="M71" s="600">
        <f t="shared" ref="M71:N71" si="86">(M53+M54+M60)/M69</f>
        <v>0.28312725942462708</v>
      </c>
      <c r="N71" s="601">
        <f t="shared" si="86"/>
        <v>0.29362104355049767</v>
      </c>
      <c r="O71" s="601">
        <f t="shared" ref="O71:P71" si="87">(O53+O54+O60)/O69</f>
        <v>0.30830967341399407</v>
      </c>
      <c r="P71" s="601">
        <f t="shared" si="87"/>
        <v>0.307967607065742</v>
      </c>
      <c r="Q71" s="601">
        <f t="shared" ref="Q71" si="88">(Q53+Q54+Q60)/Q69</f>
        <v>0.31098712313789822</v>
      </c>
      <c r="R71" s="439"/>
      <c r="S71" s="439"/>
      <c r="T71" s="439"/>
      <c r="U71" s="439"/>
      <c r="V71" s="439"/>
      <c r="W71" s="439"/>
      <c r="X71" s="439"/>
      <c r="Y71" s="439"/>
      <c r="Z71" s="439"/>
      <c r="AA71" s="439"/>
      <c r="AB71" s="439"/>
      <c r="AC71" s="439"/>
      <c r="AD71" s="439"/>
      <c r="AE71" s="439"/>
      <c r="AF71" s="439"/>
      <c r="AG71" s="440"/>
      <c r="AH71" s="440"/>
      <c r="AI71" s="440"/>
      <c r="AJ71" s="440"/>
      <c r="AK71" s="440"/>
      <c r="AL71" s="440"/>
      <c r="AM71" s="440"/>
      <c r="AN71" s="440"/>
      <c r="AO71" s="440"/>
      <c r="AP71" s="440"/>
      <c r="AQ71" s="440"/>
      <c r="AR71" s="439"/>
      <c r="AS71" s="439"/>
      <c r="AT71" s="439"/>
      <c r="AU71" s="439"/>
      <c r="AV71" s="439"/>
      <c r="AW71" s="439"/>
      <c r="AX71" s="439"/>
      <c r="AY71" s="439"/>
      <c r="AZ71" s="439"/>
      <c r="BA71" s="439"/>
      <c r="BB71" s="439"/>
      <c r="BC71" s="439"/>
      <c r="BD71" s="439"/>
      <c r="BE71" s="439"/>
      <c r="BF71" s="439"/>
      <c r="BG71" s="439"/>
      <c r="BH71" s="439"/>
      <c r="BI71" s="439"/>
      <c r="BJ71" s="439"/>
      <c r="BK71" s="439"/>
      <c r="BL71" s="439"/>
      <c r="BM71" s="439"/>
      <c r="BN71" s="439"/>
      <c r="BO71" s="439"/>
      <c r="BP71" s="439"/>
      <c r="BQ71" s="439"/>
      <c r="BR71" s="439"/>
    </row>
    <row r="72" spans="1:70" ht="21" thickBot="1">
      <c r="A72" s="439"/>
      <c r="B72" s="553" t="s">
        <v>104</v>
      </c>
      <c r="C72" s="599">
        <f t="shared" ref="C72:K72" si="89">(C55+C56+C64)/C69</f>
        <v>0.73564826911330383</v>
      </c>
      <c r="D72" s="599">
        <f t="shared" si="89"/>
        <v>0.71508019065867789</v>
      </c>
      <c r="E72" s="599">
        <f t="shared" si="89"/>
        <v>0.69692700940323071</v>
      </c>
      <c r="F72" s="599">
        <f t="shared" si="89"/>
        <v>0.70191263126396441</v>
      </c>
      <c r="G72" s="599">
        <f t="shared" si="89"/>
        <v>0.68887497457510805</v>
      </c>
      <c r="H72" s="599">
        <f t="shared" si="89"/>
        <v>0.6932979066630317</v>
      </c>
      <c r="I72" s="599">
        <f t="shared" si="89"/>
        <v>0.70090373489464208</v>
      </c>
      <c r="J72" s="599">
        <f t="shared" si="89"/>
        <v>0.70598513716860567</v>
      </c>
      <c r="K72" s="599">
        <f t="shared" si="89"/>
        <v>0.71245458130605255</v>
      </c>
      <c r="L72" s="599">
        <f>(L55+L56+L64)/L69</f>
        <v>0.70977329036183523</v>
      </c>
      <c r="M72" s="600">
        <f t="shared" ref="M72:N72" si="90">(M55+M56+M64)/M69</f>
        <v>0.71687274057537309</v>
      </c>
      <c r="N72" s="601">
        <f t="shared" si="90"/>
        <v>0.70637895644950244</v>
      </c>
      <c r="O72" s="601">
        <f t="shared" ref="O72:P72" si="91">(O55+O56+O64)/O69</f>
        <v>0.69169032658600593</v>
      </c>
      <c r="P72" s="601">
        <f t="shared" si="91"/>
        <v>0.69203239293425789</v>
      </c>
      <c r="Q72" s="601">
        <f t="shared" ref="Q72" si="92">(Q55+Q56+Q64)/Q69</f>
        <v>0.68901287686210166</v>
      </c>
      <c r="R72" s="439"/>
      <c r="S72" s="439"/>
      <c r="T72" s="439"/>
      <c r="U72" s="439"/>
      <c r="V72" s="439"/>
      <c r="W72" s="439"/>
      <c r="X72" s="439"/>
      <c r="Y72" s="439"/>
      <c r="Z72" s="439"/>
      <c r="AA72" s="439"/>
      <c r="AB72" s="439"/>
      <c r="AC72" s="439"/>
      <c r="AD72" s="439"/>
      <c r="AE72" s="439"/>
      <c r="AF72" s="439"/>
      <c r="AG72" s="440"/>
      <c r="AH72" s="440"/>
      <c r="AI72" s="440"/>
      <c r="AJ72" s="440"/>
      <c r="AK72" s="440"/>
      <c r="AL72" s="440"/>
      <c r="AM72" s="440"/>
      <c r="AN72" s="440"/>
      <c r="AO72" s="440"/>
      <c r="AP72" s="440"/>
      <c r="AQ72" s="440"/>
      <c r="AR72" s="439"/>
      <c r="AS72" s="439"/>
      <c r="AT72" s="439"/>
      <c r="AU72" s="439"/>
      <c r="AV72" s="439"/>
      <c r="AW72" s="439"/>
      <c r="AX72" s="439"/>
      <c r="AY72" s="439"/>
      <c r="AZ72" s="439"/>
      <c r="BA72" s="439"/>
      <c r="BB72" s="439"/>
      <c r="BC72" s="439"/>
      <c r="BD72" s="439"/>
      <c r="BE72" s="439"/>
      <c r="BF72" s="439"/>
      <c r="BG72" s="439"/>
      <c r="BH72" s="439"/>
      <c r="BI72" s="439"/>
      <c r="BJ72" s="439"/>
      <c r="BK72" s="439"/>
      <c r="BL72" s="439"/>
      <c r="BM72" s="439"/>
      <c r="BN72" s="439"/>
      <c r="BO72" s="439"/>
      <c r="BP72" s="439"/>
      <c r="BQ72" s="439"/>
      <c r="BR72" s="439"/>
    </row>
    <row r="73" spans="1:70" s="33" customFormat="1">
      <c r="A73" s="444"/>
      <c r="B73" s="548"/>
      <c r="C73" s="549"/>
      <c r="D73" s="549"/>
      <c r="E73" s="549"/>
      <c r="F73" s="549"/>
      <c r="G73" s="549"/>
      <c r="H73" s="549"/>
      <c r="I73" s="549"/>
      <c r="J73" s="549"/>
      <c r="K73" s="549"/>
      <c r="L73" s="549"/>
      <c r="M73" s="549"/>
      <c r="N73" s="549"/>
      <c r="O73" s="549"/>
      <c r="P73" s="439"/>
      <c r="Q73" s="444"/>
      <c r="R73" s="444"/>
      <c r="S73" s="444"/>
      <c r="T73" s="444"/>
      <c r="U73" s="444"/>
      <c r="V73" s="444"/>
      <c r="W73" s="444"/>
      <c r="X73" s="444"/>
      <c r="Y73" s="444"/>
      <c r="Z73" s="444"/>
      <c r="AA73" s="444"/>
      <c r="AB73" s="444"/>
      <c r="AC73" s="444"/>
      <c r="AD73" s="444"/>
      <c r="AE73" s="444"/>
      <c r="AF73" s="444"/>
      <c r="AG73" s="449"/>
      <c r="AH73" s="449"/>
      <c r="AI73" s="449"/>
      <c r="AJ73" s="449"/>
      <c r="AK73" s="449"/>
      <c r="AL73" s="449"/>
      <c r="AM73" s="449"/>
      <c r="AN73" s="449"/>
      <c r="AO73" s="449"/>
      <c r="AP73" s="449"/>
      <c r="AQ73" s="449"/>
      <c r="AR73" s="444"/>
      <c r="AS73" s="444"/>
      <c r="AT73" s="444"/>
      <c r="AU73" s="444"/>
      <c r="AV73" s="444"/>
      <c r="AW73" s="444"/>
      <c r="AX73" s="444"/>
      <c r="AY73" s="444"/>
      <c r="AZ73" s="444"/>
      <c r="BA73" s="444"/>
      <c r="BB73" s="444"/>
      <c r="BC73" s="444"/>
      <c r="BD73" s="444"/>
      <c r="BE73" s="444"/>
      <c r="BF73" s="444"/>
      <c r="BG73" s="444"/>
      <c r="BH73" s="444"/>
      <c r="BI73" s="444"/>
      <c r="BJ73" s="444"/>
      <c r="BK73" s="444"/>
      <c r="BL73" s="444"/>
      <c r="BM73" s="444"/>
      <c r="BN73" s="444"/>
      <c r="BO73" s="444"/>
      <c r="BP73" s="444"/>
      <c r="BQ73" s="444"/>
      <c r="BR73" s="444"/>
    </row>
    <row r="74" spans="1:70" s="33" customFormat="1" ht="12" customHeight="1" thickBot="1">
      <c r="A74" s="444"/>
      <c r="B74" s="548"/>
      <c r="C74" s="549"/>
      <c r="D74" s="549"/>
      <c r="E74" s="549"/>
      <c r="F74" s="549"/>
      <c r="G74" s="549"/>
      <c r="H74" s="549"/>
      <c r="I74" s="549"/>
      <c r="J74" s="549"/>
      <c r="K74" s="549"/>
      <c r="L74" s="549"/>
      <c r="M74" s="549"/>
      <c r="N74" s="549"/>
      <c r="O74" s="549"/>
      <c r="P74" s="439"/>
      <c r="Q74" s="444"/>
      <c r="R74" s="444"/>
      <c r="S74" s="444"/>
      <c r="T74" s="444"/>
      <c r="U74" s="444"/>
      <c r="V74" s="444"/>
      <c r="W74" s="444"/>
      <c r="X74" s="444"/>
      <c r="Y74" s="444"/>
      <c r="Z74" s="444"/>
      <c r="AA74" s="444"/>
      <c r="AB74" s="444"/>
      <c r="AC74" s="444"/>
      <c r="AD74" s="444"/>
      <c r="AE74" s="444"/>
      <c r="AF74" s="444"/>
      <c r="AG74" s="449"/>
      <c r="AH74" s="449"/>
      <c r="AI74" s="449"/>
      <c r="AJ74" s="449"/>
      <c r="AK74" s="449"/>
      <c r="AL74" s="449"/>
      <c r="AM74" s="449"/>
      <c r="AN74" s="449"/>
      <c r="AO74" s="449"/>
      <c r="AP74" s="449"/>
      <c r="AQ74" s="449"/>
      <c r="AR74" s="444"/>
      <c r="AS74" s="444"/>
      <c r="AT74" s="444"/>
      <c r="AU74" s="444"/>
      <c r="AV74" s="444"/>
      <c r="AW74" s="444"/>
      <c r="AX74" s="444"/>
      <c r="AY74" s="444"/>
      <c r="AZ74" s="444"/>
      <c r="BA74" s="444"/>
      <c r="BB74" s="444"/>
      <c r="BC74" s="444"/>
      <c r="BD74" s="444"/>
      <c r="BE74" s="444"/>
      <c r="BF74" s="444"/>
      <c r="BG74" s="444"/>
      <c r="BH74" s="444"/>
      <c r="BI74" s="444"/>
      <c r="BJ74" s="444"/>
      <c r="BK74" s="444"/>
      <c r="BL74" s="444"/>
      <c r="BM74" s="444"/>
      <c r="BN74" s="444"/>
      <c r="BO74" s="444"/>
      <c r="BP74" s="444"/>
      <c r="BQ74" s="444"/>
      <c r="BR74" s="444"/>
    </row>
    <row r="75" spans="1:70" ht="15.75" customHeight="1" thickBot="1">
      <c r="A75" s="439"/>
      <c r="B75" s="105" t="s">
        <v>107</v>
      </c>
      <c r="C75" s="106"/>
      <c r="D75" s="106"/>
      <c r="E75" s="106"/>
      <c r="F75" s="106"/>
      <c r="G75" s="106"/>
      <c r="H75" s="106"/>
      <c r="I75" s="106"/>
      <c r="J75" s="106"/>
      <c r="K75" s="107"/>
      <c r="L75" s="439"/>
      <c r="M75" s="439"/>
      <c r="N75" s="439"/>
      <c r="O75" s="439"/>
      <c r="P75" s="439"/>
      <c r="Q75" s="439"/>
      <c r="R75" s="439"/>
      <c r="S75" s="439"/>
      <c r="T75" s="439"/>
      <c r="U75" s="439"/>
      <c r="V75" s="439"/>
      <c r="W75" s="439"/>
      <c r="X75" s="439"/>
      <c r="Y75" s="439"/>
      <c r="Z75" s="439"/>
      <c r="AA75" s="439"/>
      <c r="AB75" s="439"/>
      <c r="AC75" s="439"/>
      <c r="AD75" s="440"/>
      <c r="AE75" s="440"/>
      <c r="AF75" s="440"/>
      <c r="AG75" s="440"/>
      <c r="AH75" s="440"/>
      <c r="AI75" s="440"/>
      <c r="AJ75" s="440"/>
      <c r="AK75" s="440"/>
      <c r="AL75" s="440"/>
      <c r="AM75" s="440"/>
      <c r="AN75" s="440"/>
      <c r="AO75" s="440"/>
      <c r="AP75" s="439"/>
      <c r="AQ75" s="439"/>
      <c r="AR75" s="439"/>
      <c r="AS75" s="439"/>
      <c r="AT75" s="439"/>
      <c r="AU75" s="439"/>
      <c r="AV75" s="439"/>
      <c r="AW75" s="439"/>
      <c r="AX75" s="439"/>
      <c r="AY75" s="439"/>
      <c r="AZ75" s="439"/>
      <c r="BA75" s="439"/>
      <c r="BB75" s="439"/>
      <c r="BC75" s="439"/>
      <c r="BD75" s="439"/>
      <c r="BE75" s="439"/>
      <c r="BF75" s="439"/>
      <c r="BG75" s="439"/>
      <c r="BH75" s="439"/>
      <c r="BI75" s="439"/>
      <c r="BJ75" s="439"/>
      <c r="BK75" s="439"/>
      <c r="BL75" s="439"/>
      <c r="BM75" s="439"/>
      <c r="BN75" s="439"/>
      <c r="BO75" s="439"/>
      <c r="BP75" s="439"/>
      <c r="BQ75" s="32"/>
      <c r="BR75" s="32"/>
    </row>
    <row r="76" spans="1:70" ht="15.75" customHeight="1" thickBot="1">
      <c r="A76" s="439"/>
      <c r="B76" s="108" t="s">
        <v>88</v>
      </c>
      <c r="C76" s="109" t="s">
        <v>108</v>
      </c>
      <c r="D76" s="109"/>
      <c r="E76" s="109"/>
      <c r="F76" s="109"/>
      <c r="G76" s="109"/>
      <c r="H76" s="109"/>
      <c r="I76" s="109"/>
      <c r="J76" s="109"/>
      <c r="K76" s="110"/>
      <c r="L76" s="439"/>
      <c r="M76" s="439"/>
      <c r="N76" s="439"/>
      <c r="O76" s="439"/>
      <c r="P76" s="439"/>
      <c r="Q76" s="439"/>
      <c r="R76" s="439"/>
      <c r="S76" s="439"/>
      <c r="T76" s="439"/>
      <c r="U76" s="439"/>
      <c r="V76" s="439"/>
      <c r="W76" s="439"/>
      <c r="X76" s="439"/>
      <c r="Y76" s="439"/>
      <c r="Z76" s="439"/>
      <c r="AA76" s="439"/>
      <c r="AB76" s="439"/>
      <c r="AC76" s="439"/>
      <c r="AD76" s="440"/>
      <c r="AE76" s="440"/>
      <c r="AF76" s="440"/>
      <c r="AG76" s="440"/>
      <c r="AH76" s="440"/>
      <c r="AI76" s="440"/>
      <c r="AJ76" s="440"/>
      <c r="AK76" s="440"/>
      <c r="AL76" s="440"/>
      <c r="AM76" s="440"/>
      <c r="AN76" s="440"/>
      <c r="AO76" s="440"/>
      <c r="AP76" s="439"/>
      <c r="AQ76" s="439"/>
      <c r="AR76" s="439"/>
      <c r="AS76" s="439"/>
      <c r="AT76" s="439"/>
      <c r="AU76" s="439"/>
      <c r="AV76" s="439"/>
      <c r="AW76" s="439"/>
      <c r="AX76" s="439"/>
      <c r="AY76" s="439"/>
      <c r="AZ76" s="439"/>
      <c r="BA76" s="439"/>
      <c r="BB76" s="439"/>
      <c r="BC76" s="439"/>
      <c r="BD76" s="439"/>
      <c r="BE76" s="439"/>
      <c r="BF76" s="439"/>
      <c r="BG76" s="439"/>
      <c r="BH76" s="439"/>
      <c r="BI76" s="439"/>
      <c r="BJ76" s="439"/>
      <c r="BK76" s="439"/>
      <c r="BL76" s="439"/>
      <c r="BM76" s="439"/>
      <c r="BN76" s="439"/>
      <c r="BO76" s="439"/>
      <c r="BP76" s="439"/>
      <c r="BQ76" s="32"/>
      <c r="BR76" s="32"/>
    </row>
    <row r="77" spans="1:70" ht="15.75" customHeight="1">
      <c r="A77" s="439"/>
      <c r="B77" s="339" t="s">
        <v>89</v>
      </c>
      <c r="C77" s="111" t="s">
        <v>109</v>
      </c>
      <c r="D77" s="111"/>
      <c r="E77" s="111"/>
      <c r="F77" s="111"/>
      <c r="G77" s="111"/>
      <c r="H77" s="111"/>
      <c r="I77" s="111"/>
      <c r="J77" s="111"/>
      <c r="K77" s="112"/>
      <c r="L77" s="439"/>
      <c r="M77" s="439"/>
      <c r="N77" s="439"/>
      <c r="O77" s="439"/>
      <c r="P77" s="439"/>
      <c r="Q77" s="439"/>
      <c r="R77" s="439"/>
      <c r="S77" s="439"/>
      <c r="T77" s="439"/>
      <c r="U77" s="439"/>
      <c r="V77" s="439"/>
      <c r="W77" s="439"/>
      <c r="X77" s="439"/>
      <c r="Y77" s="439"/>
      <c r="Z77" s="439"/>
      <c r="AA77" s="439"/>
      <c r="AB77" s="439"/>
      <c r="AC77" s="439"/>
      <c r="AD77" s="440"/>
      <c r="AE77" s="440"/>
      <c r="AF77" s="440"/>
      <c r="AG77" s="440"/>
      <c r="AH77" s="440"/>
      <c r="AI77" s="440"/>
      <c r="AJ77" s="440"/>
      <c r="AK77" s="440"/>
      <c r="AL77" s="440"/>
      <c r="AM77" s="440"/>
      <c r="AN77" s="440"/>
      <c r="AO77" s="440"/>
      <c r="AP77" s="439"/>
      <c r="AQ77" s="439"/>
      <c r="AR77" s="439"/>
      <c r="AS77" s="439"/>
      <c r="AT77" s="439"/>
      <c r="AU77" s="439"/>
      <c r="AV77" s="439"/>
      <c r="AW77" s="439"/>
      <c r="AX77" s="439"/>
      <c r="AY77" s="439"/>
      <c r="AZ77" s="439"/>
      <c r="BA77" s="439"/>
      <c r="BB77" s="439"/>
      <c r="BC77" s="439"/>
      <c r="BD77" s="439"/>
      <c r="BE77" s="439"/>
      <c r="BF77" s="439"/>
      <c r="BG77" s="439"/>
      <c r="BH77" s="439"/>
      <c r="BI77" s="439"/>
      <c r="BJ77" s="439"/>
      <c r="BK77" s="439"/>
      <c r="BL77" s="439"/>
      <c r="BM77" s="439"/>
      <c r="BN77" s="439"/>
      <c r="BO77" s="439"/>
      <c r="BP77" s="439"/>
      <c r="BQ77" s="32"/>
      <c r="BR77" s="32"/>
    </row>
    <row r="78" spans="1:70" ht="15.75" customHeight="1">
      <c r="A78" s="439"/>
      <c r="B78" s="338"/>
      <c r="C78" s="102" t="s">
        <v>110</v>
      </c>
      <c r="D78" s="102"/>
      <c r="E78" s="102"/>
      <c r="F78" s="102"/>
      <c r="G78" s="102"/>
      <c r="H78" s="102"/>
      <c r="I78" s="102"/>
      <c r="J78" s="102"/>
      <c r="K78" s="113"/>
      <c r="L78" s="439"/>
      <c r="M78" s="439"/>
      <c r="N78" s="439"/>
      <c r="O78" s="439"/>
      <c r="P78" s="439"/>
      <c r="Q78" s="439"/>
      <c r="R78" s="439"/>
      <c r="S78" s="439"/>
      <c r="T78" s="439"/>
      <c r="U78" s="439"/>
      <c r="V78" s="439"/>
      <c r="W78" s="439"/>
      <c r="X78" s="439"/>
      <c r="Y78" s="439"/>
      <c r="Z78" s="439"/>
      <c r="AA78" s="439"/>
      <c r="AB78" s="439"/>
      <c r="AC78" s="439"/>
      <c r="AD78" s="440"/>
      <c r="AE78" s="440"/>
      <c r="AF78" s="440"/>
      <c r="AG78" s="440"/>
      <c r="AH78" s="440"/>
      <c r="AI78" s="440"/>
      <c r="AJ78" s="440"/>
      <c r="AK78" s="440"/>
      <c r="AL78" s="440"/>
      <c r="AM78" s="440"/>
      <c r="AN78" s="440"/>
      <c r="AO78" s="440"/>
      <c r="AP78" s="439"/>
      <c r="AQ78" s="439"/>
      <c r="AR78" s="439"/>
      <c r="AS78" s="439"/>
      <c r="AT78" s="439"/>
      <c r="AU78" s="439"/>
      <c r="AV78" s="439"/>
      <c r="AW78" s="439"/>
      <c r="AX78" s="439"/>
      <c r="AY78" s="439"/>
      <c r="AZ78" s="439"/>
      <c r="BA78" s="439"/>
      <c r="BB78" s="439"/>
      <c r="BC78" s="439"/>
      <c r="BD78" s="439"/>
      <c r="BE78" s="439"/>
      <c r="BF78" s="439"/>
      <c r="BG78" s="439"/>
      <c r="BH78" s="439"/>
      <c r="BI78" s="439"/>
      <c r="BJ78" s="439"/>
      <c r="BK78" s="439"/>
      <c r="BL78" s="439"/>
      <c r="BM78" s="439"/>
      <c r="BN78" s="439"/>
      <c r="BO78" s="439"/>
      <c r="BP78" s="439"/>
      <c r="BQ78" s="32"/>
      <c r="BR78" s="32"/>
    </row>
    <row r="79" spans="1:70" ht="15.75" customHeight="1">
      <c r="A79" s="439"/>
      <c r="B79" s="336" t="s">
        <v>90</v>
      </c>
      <c r="C79" s="111" t="s">
        <v>111</v>
      </c>
      <c r="D79" s="111"/>
      <c r="E79" s="111"/>
      <c r="F79" s="111"/>
      <c r="G79" s="111"/>
      <c r="H79" s="111"/>
      <c r="I79" s="111"/>
      <c r="J79" s="111"/>
      <c r="K79" s="112"/>
      <c r="L79" s="439"/>
      <c r="M79" s="439"/>
      <c r="N79" s="439"/>
      <c r="O79" s="439"/>
      <c r="P79" s="439"/>
      <c r="Q79" s="439"/>
      <c r="R79" s="439"/>
      <c r="S79" s="439"/>
      <c r="T79" s="439"/>
      <c r="U79" s="439"/>
      <c r="V79" s="439"/>
      <c r="W79" s="439"/>
      <c r="X79" s="439"/>
      <c r="Y79" s="439"/>
      <c r="Z79" s="439"/>
      <c r="AA79" s="439"/>
      <c r="AB79" s="439"/>
      <c r="AC79" s="439"/>
      <c r="AD79" s="440"/>
      <c r="AE79" s="440"/>
      <c r="AF79" s="440"/>
      <c r="AG79" s="440"/>
      <c r="AH79" s="440"/>
      <c r="AI79" s="440"/>
      <c r="AJ79" s="440"/>
      <c r="AK79" s="440"/>
      <c r="AL79" s="440"/>
      <c r="AM79" s="440"/>
      <c r="AN79" s="440"/>
      <c r="AO79" s="440"/>
      <c r="AP79" s="439"/>
      <c r="AQ79" s="439"/>
      <c r="AR79" s="439"/>
      <c r="AS79" s="439"/>
      <c r="AT79" s="439"/>
      <c r="AU79" s="439"/>
      <c r="AV79" s="439"/>
      <c r="AW79" s="439"/>
      <c r="AX79" s="439"/>
      <c r="AY79" s="439"/>
      <c r="AZ79" s="439"/>
      <c r="BA79" s="439"/>
      <c r="BB79" s="439"/>
      <c r="BC79" s="439"/>
      <c r="BD79" s="439"/>
      <c r="BE79" s="439"/>
      <c r="BF79" s="439"/>
      <c r="BG79" s="439"/>
      <c r="BH79" s="439"/>
      <c r="BI79" s="439"/>
      <c r="BJ79" s="439"/>
      <c r="BK79" s="439"/>
      <c r="BL79" s="439"/>
      <c r="BM79" s="439"/>
      <c r="BN79" s="439"/>
      <c r="BO79" s="439"/>
      <c r="BP79" s="439"/>
      <c r="BQ79" s="32"/>
      <c r="BR79" s="32"/>
    </row>
    <row r="80" spans="1:70" ht="15.75" customHeight="1">
      <c r="A80" s="439"/>
      <c r="B80" s="337"/>
      <c r="C80" s="102" t="s">
        <v>112</v>
      </c>
      <c r="D80" s="102"/>
      <c r="E80" s="102"/>
      <c r="F80" s="102"/>
      <c r="G80" s="102"/>
      <c r="H80" s="102"/>
      <c r="I80" s="102"/>
      <c r="J80" s="102"/>
      <c r="K80" s="113"/>
      <c r="L80" s="439"/>
      <c r="M80" s="439"/>
      <c r="N80" s="439"/>
      <c r="O80" s="439"/>
      <c r="P80" s="439"/>
      <c r="Q80" s="439"/>
      <c r="R80" s="439"/>
      <c r="S80" s="439"/>
      <c r="T80" s="439"/>
      <c r="U80" s="439"/>
      <c r="V80" s="439"/>
      <c r="W80" s="439"/>
      <c r="X80" s="439"/>
      <c r="Y80" s="439"/>
      <c r="Z80" s="439"/>
      <c r="AA80" s="439"/>
      <c r="AB80" s="439"/>
      <c r="AC80" s="439"/>
      <c r="AD80" s="440"/>
      <c r="AE80" s="440"/>
      <c r="AF80" s="440"/>
      <c r="AG80" s="440"/>
      <c r="AH80" s="440"/>
      <c r="AI80" s="440"/>
      <c r="AJ80" s="440"/>
      <c r="AK80" s="440"/>
      <c r="AL80" s="440"/>
      <c r="AM80" s="440"/>
      <c r="AN80" s="440"/>
      <c r="AO80" s="440"/>
      <c r="AP80" s="439"/>
      <c r="AQ80" s="439"/>
      <c r="AR80" s="439"/>
      <c r="AS80" s="439"/>
      <c r="AT80" s="439"/>
      <c r="AU80" s="439"/>
      <c r="AV80" s="439"/>
      <c r="AW80" s="439"/>
      <c r="AX80" s="439"/>
      <c r="AY80" s="439"/>
      <c r="AZ80" s="439"/>
      <c r="BA80" s="439"/>
      <c r="BB80" s="439"/>
      <c r="BC80" s="439"/>
      <c r="BD80" s="439"/>
      <c r="BE80" s="439"/>
      <c r="BF80" s="439"/>
      <c r="BG80" s="439"/>
      <c r="BH80" s="439"/>
      <c r="BI80" s="439"/>
      <c r="BJ80" s="439"/>
      <c r="BK80" s="439"/>
      <c r="BL80" s="439"/>
      <c r="BM80" s="439"/>
      <c r="BN80" s="439"/>
      <c r="BO80" s="439"/>
      <c r="BP80" s="439"/>
      <c r="BQ80" s="32"/>
      <c r="BR80" s="32"/>
    </row>
    <row r="81" spans="2:70" ht="15.75" customHeight="1">
      <c r="B81" s="337"/>
      <c r="C81" s="102" t="s">
        <v>113</v>
      </c>
      <c r="D81" s="102"/>
      <c r="E81" s="102"/>
      <c r="F81" s="102"/>
      <c r="G81" s="102"/>
      <c r="H81" s="102"/>
      <c r="I81" s="102"/>
      <c r="J81" s="102"/>
      <c r="K81" s="113"/>
      <c r="L81" s="439"/>
      <c r="M81" s="439"/>
      <c r="N81" s="439"/>
      <c r="O81" s="439"/>
      <c r="P81" s="439"/>
      <c r="Q81" s="439"/>
      <c r="R81" s="439"/>
      <c r="S81" s="439"/>
      <c r="T81" s="439"/>
      <c r="U81" s="439"/>
      <c r="V81" s="439"/>
      <c r="W81" s="439"/>
      <c r="X81" s="439"/>
      <c r="Y81" s="439"/>
      <c r="Z81" s="439"/>
      <c r="AA81" s="439"/>
      <c r="AB81" s="439"/>
      <c r="AC81" s="439"/>
      <c r="AD81" s="440"/>
      <c r="AE81" s="440"/>
      <c r="AF81" s="440"/>
      <c r="AG81" s="440"/>
      <c r="AH81" s="440"/>
      <c r="AI81" s="440"/>
      <c r="AJ81" s="440"/>
      <c r="AK81" s="440"/>
      <c r="AL81" s="440"/>
      <c r="AM81" s="440"/>
      <c r="AN81" s="440"/>
      <c r="AO81" s="440"/>
      <c r="AP81" s="439"/>
      <c r="AQ81" s="439"/>
      <c r="AR81" s="439"/>
      <c r="AS81" s="439"/>
      <c r="AT81" s="439"/>
      <c r="AU81" s="439"/>
      <c r="AV81" s="439"/>
      <c r="AW81" s="439"/>
      <c r="AX81" s="439"/>
      <c r="AY81" s="439"/>
      <c r="AZ81" s="439"/>
      <c r="BA81" s="439"/>
      <c r="BB81" s="439"/>
      <c r="BC81" s="439"/>
      <c r="BD81" s="439"/>
      <c r="BE81" s="439"/>
      <c r="BF81" s="439"/>
      <c r="BG81" s="439"/>
      <c r="BH81" s="439"/>
      <c r="BI81" s="439"/>
      <c r="BJ81" s="439"/>
      <c r="BK81" s="439"/>
      <c r="BL81" s="439"/>
      <c r="BM81" s="439"/>
      <c r="BN81" s="439"/>
      <c r="BO81" s="439"/>
      <c r="BP81" s="439"/>
      <c r="BQ81" s="32"/>
      <c r="BR81" s="32"/>
    </row>
    <row r="82" spans="2:70" ht="15.75" customHeight="1">
      <c r="B82" s="337"/>
      <c r="C82" s="102" t="s">
        <v>114</v>
      </c>
      <c r="D82" s="102"/>
      <c r="E82" s="102"/>
      <c r="F82" s="102"/>
      <c r="G82" s="102"/>
      <c r="H82" s="102"/>
      <c r="I82" s="102"/>
      <c r="J82" s="102"/>
      <c r="K82" s="113"/>
      <c r="L82" s="439"/>
      <c r="M82" s="439"/>
      <c r="N82" s="439"/>
      <c r="O82" s="439"/>
      <c r="P82" s="439"/>
      <c r="Q82" s="439"/>
      <c r="R82" s="439"/>
      <c r="S82" s="439"/>
      <c r="T82" s="439"/>
      <c r="U82" s="439"/>
      <c r="V82" s="439"/>
      <c r="W82" s="439"/>
      <c r="X82" s="439"/>
      <c r="Y82" s="439"/>
      <c r="Z82" s="439"/>
      <c r="AA82" s="439"/>
      <c r="AB82" s="439"/>
      <c r="AC82" s="439"/>
      <c r="AD82" s="440"/>
      <c r="AE82" s="440"/>
      <c r="AF82" s="440"/>
      <c r="AG82" s="440"/>
      <c r="AH82" s="440"/>
      <c r="AI82" s="440"/>
      <c r="AJ82" s="440"/>
      <c r="AK82" s="440"/>
      <c r="AL82" s="440"/>
      <c r="AM82" s="440"/>
      <c r="AN82" s="440"/>
      <c r="AO82" s="440"/>
      <c r="AP82" s="439"/>
      <c r="AQ82" s="439"/>
      <c r="AR82" s="439"/>
      <c r="AS82" s="439"/>
      <c r="AT82" s="439"/>
      <c r="AU82" s="439"/>
      <c r="AV82" s="439"/>
      <c r="AW82" s="439"/>
      <c r="AX82" s="439"/>
      <c r="AY82" s="439"/>
      <c r="AZ82" s="439"/>
      <c r="BA82" s="439"/>
      <c r="BB82" s="439"/>
      <c r="BC82" s="439"/>
      <c r="BD82" s="439"/>
      <c r="BE82" s="439"/>
      <c r="BF82" s="439"/>
      <c r="BG82" s="439"/>
      <c r="BH82" s="439"/>
      <c r="BI82" s="439"/>
      <c r="BJ82" s="439"/>
      <c r="BK82" s="439"/>
      <c r="BL82" s="439"/>
      <c r="BM82" s="439"/>
      <c r="BN82" s="439"/>
      <c r="BO82" s="439"/>
      <c r="BP82" s="439"/>
      <c r="BQ82" s="32"/>
      <c r="BR82" s="32"/>
    </row>
    <row r="83" spans="2:70" ht="15.75" customHeight="1">
      <c r="B83" s="338"/>
      <c r="C83" s="102" t="s">
        <v>115</v>
      </c>
      <c r="D83" s="102"/>
      <c r="E83" s="102"/>
      <c r="F83" s="102"/>
      <c r="G83" s="102"/>
      <c r="H83" s="102"/>
      <c r="I83" s="102"/>
      <c r="J83" s="102"/>
      <c r="K83" s="113"/>
      <c r="L83" s="439"/>
      <c r="M83" s="439"/>
      <c r="N83" s="439"/>
      <c r="O83" s="439"/>
      <c r="P83" s="439"/>
      <c r="Q83" s="439"/>
      <c r="R83" s="439"/>
      <c r="S83" s="439"/>
      <c r="T83" s="439"/>
      <c r="U83" s="439"/>
      <c r="V83" s="439"/>
      <c r="W83" s="439"/>
      <c r="X83" s="439"/>
      <c r="Y83" s="439"/>
      <c r="Z83" s="439"/>
      <c r="AA83" s="439"/>
      <c r="AB83" s="439"/>
      <c r="AC83" s="439"/>
      <c r="AD83" s="440"/>
      <c r="AE83" s="440"/>
      <c r="AF83" s="440"/>
      <c r="AG83" s="440"/>
      <c r="AH83" s="440"/>
      <c r="AI83" s="440"/>
      <c r="AJ83" s="440"/>
      <c r="AK83" s="440"/>
      <c r="AL83" s="440"/>
      <c r="AM83" s="440"/>
      <c r="AN83" s="440"/>
      <c r="AO83" s="440"/>
      <c r="AP83" s="439"/>
      <c r="AQ83" s="439"/>
      <c r="AR83" s="439"/>
      <c r="AS83" s="439"/>
      <c r="AT83" s="439"/>
      <c r="AU83" s="439"/>
      <c r="AV83" s="439"/>
      <c r="AW83" s="439"/>
      <c r="AX83" s="439"/>
      <c r="AY83" s="439"/>
      <c r="AZ83" s="439"/>
      <c r="BA83" s="439"/>
      <c r="BB83" s="439"/>
      <c r="BC83" s="439"/>
      <c r="BD83" s="439"/>
      <c r="BE83" s="439"/>
      <c r="BF83" s="439"/>
      <c r="BG83" s="439"/>
      <c r="BH83" s="439"/>
      <c r="BI83" s="439"/>
      <c r="BJ83" s="439"/>
      <c r="BK83" s="439"/>
      <c r="BL83" s="439"/>
      <c r="BM83" s="439"/>
      <c r="BN83" s="439"/>
      <c r="BO83" s="439"/>
      <c r="BP83" s="439"/>
      <c r="BQ83" s="32"/>
      <c r="BR83" s="32"/>
    </row>
    <row r="84" spans="2:70" ht="15.75" customHeight="1">
      <c r="B84" s="336" t="s">
        <v>91</v>
      </c>
      <c r="C84" s="111" t="s">
        <v>116</v>
      </c>
      <c r="D84" s="111"/>
      <c r="E84" s="111"/>
      <c r="F84" s="111"/>
      <c r="G84" s="111"/>
      <c r="H84" s="111"/>
      <c r="I84" s="111"/>
      <c r="J84" s="111"/>
      <c r="K84" s="112"/>
      <c r="L84" s="439"/>
      <c r="M84" s="439"/>
      <c r="N84" s="439"/>
      <c r="O84" s="439"/>
      <c r="P84" s="439"/>
      <c r="Q84" s="439"/>
      <c r="R84" s="439"/>
      <c r="S84" s="439"/>
      <c r="T84" s="439"/>
      <c r="U84" s="439"/>
      <c r="V84" s="439"/>
      <c r="W84" s="439"/>
      <c r="X84" s="439"/>
      <c r="Y84" s="439"/>
      <c r="Z84" s="439"/>
      <c r="AA84" s="439"/>
      <c r="AB84" s="439"/>
      <c r="AC84" s="439"/>
      <c r="AD84" s="440"/>
      <c r="AE84" s="440"/>
      <c r="AF84" s="440"/>
      <c r="AG84" s="440"/>
      <c r="AH84" s="440"/>
      <c r="AI84" s="440"/>
      <c r="AJ84" s="440"/>
      <c r="AK84" s="440"/>
      <c r="AL84" s="440"/>
      <c r="AM84" s="440"/>
      <c r="AN84" s="440"/>
      <c r="AO84" s="440"/>
      <c r="AP84" s="439"/>
      <c r="AQ84" s="439"/>
      <c r="AR84" s="439"/>
      <c r="AS84" s="439"/>
      <c r="AT84" s="439"/>
      <c r="AU84" s="439"/>
      <c r="AV84" s="439"/>
      <c r="AW84" s="439"/>
      <c r="AX84" s="439"/>
      <c r="AY84" s="439"/>
      <c r="AZ84" s="439"/>
      <c r="BA84" s="439"/>
      <c r="BB84" s="439"/>
      <c r="BC84" s="439"/>
      <c r="BD84" s="439"/>
      <c r="BE84" s="439"/>
      <c r="BF84" s="439"/>
      <c r="BG84" s="439"/>
      <c r="BH84" s="439"/>
      <c r="BI84" s="439"/>
      <c r="BJ84" s="439"/>
      <c r="BK84" s="439"/>
      <c r="BL84" s="439"/>
      <c r="BM84" s="439"/>
      <c r="BN84" s="439"/>
      <c r="BO84" s="439"/>
      <c r="BP84" s="439"/>
      <c r="BQ84" s="32"/>
      <c r="BR84" s="32"/>
    </row>
    <row r="85" spans="2:70" ht="15.75" customHeight="1">
      <c r="B85" s="337"/>
      <c r="C85" s="102" t="s">
        <v>117</v>
      </c>
      <c r="D85" s="102"/>
      <c r="E85" s="102"/>
      <c r="F85" s="102"/>
      <c r="G85" s="102"/>
      <c r="H85" s="102"/>
      <c r="I85" s="102"/>
      <c r="J85" s="102"/>
      <c r="K85" s="113"/>
      <c r="L85" s="439"/>
      <c r="M85" s="439"/>
      <c r="N85" s="439"/>
      <c r="O85" s="439"/>
      <c r="P85" s="439"/>
      <c r="Q85" s="439"/>
      <c r="R85" s="439"/>
      <c r="S85" s="439"/>
      <c r="T85" s="439"/>
      <c r="U85" s="439"/>
      <c r="V85" s="439"/>
      <c r="W85" s="439"/>
      <c r="X85" s="439"/>
      <c r="Y85" s="439"/>
      <c r="Z85" s="439"/>
      <c r="AA85" s="439"/>
      <c r="AB85" s="439"/>
      <c r="AC85" s="439"/>
      <c r="AD85" s="440"/>
      <c r="AE85" s="440"/>
      <c r="AF85" s="440"/>
      <c r="AG85" s="440"/>
      <c r="AH85" s="440"/>
      <c r="AI85" s="440"/>
      <c r="AJ85" s="440"/>
      <c r="AK85" s="440"/>
      <c r="AL85" s="440"/>
      <c r="AM85" s="440"/>
      <c r="AN85" s="440"/>
      <c r="AO85" s="440"/>
      <c r="AP85" s="439"/>
      <c r="AQ85" s="439"/>
      <c r="AR85" s="439"/>
      <c r="AS85" s="439"/>
      <c r="AT85" s="439"/>
      <c r="AU85" s="439"/>
      <c r="AV85" s="439"/>
      <c r="AW85" s="439"/>
      <c r="AX85" s="439"/>
      <c r="AY85" s="439"/>
      <c r="AZ85" s="439"/>
      <c r="BA85" s="439"/>
      <c r="BB85" s="439"/>
      <c r="BC85" s="439"/>
      <c r="BD85" s="439"/>
      <c r="BE85" s="439"/>
      <c r="BF85" s="439"/>
      <c r="BG85" s="439"/>
      <c r="BH85" s="439"/>
      <c r="BI85" s="439"/>
      <c r="BJ85" s="439"/>
      <c r="BK85" s="439"/>
      <c r="BL85" s="439"/>
      <c r="BM85" s="439"/>
      <c r="BN85" s="439"/>
      <c r="BO85" s="439"/>
      <c r="BP85" s="439"/>
      <c r="BQ85" s="32"/>
      <c r="BR85" s="32"/>
    </row>
    <row r="86" spans="2:70" ht="15.75" customHeight="1">
      <c r="B86" s="337"/>
      <c r="C86" s="102" t="s">
        <v>118</v>
      </c>
      <c r="D86" s="102"/>
      <c r="E86" s="102"/>
      <c r="F86" s="102"/>
      <c r="G86" s="102"/>
      <c r="H86" s="102"/>
      <c r="I86" s="102"/>
      <c r="J86" s="102"/>
      <c r="K86" s="113"/>
      <c r="L86" s="439"/>
      <c r="M86" s="439"/>
      <c r="N86" s="439"/>
      <c r="O86" s="439"/>
      <c r="P86" s="439"/>
      <c r="Q86" s="439"/>
      <c r="R86" s="439"/>
      <c r="S86" s="439"/>
      <c r="T86" s="439"/>
      <c r="U86" s="439"/>
      <c r="V86" s="439"/>
      <c r="W86" s="439"/>
      <c r="X86" s="439"/>
      <c r="Y86" s="439"/>
      <c r="Z86" s="439"/>
      <c r="AA86" s="439"/>
      <c r="AB86" s="439"/>
      <c r="AC86" s="439"/>
      <c r="AD86" s="440"/>
      <c r="AE86" s="440"/>
      <c r="AF86" s="440"/>
      <c r="AG86" s="440"/>
      <c r="AH86" s="440"/>
      <c r="AI86" s="440"/>
      <c r="AJ86" s="440"/>
      <c r="AK86" s="440"/>
      <c r="AL86" s="440"/>
      <c r="AM86" s="440"/>
      <c r="AN86" s="440"/>
      <c r="AO86" s="440"/>
      <c r="AP86" s="439"/>
      <c r="AQ86" s="439"/>
      <c r="AR86" s="439"/>
      <c r="AS86" s="439"/>
      <c r="AT86" s="439"/>
      <c r="AU86" s="439"/>
      <c r="AV86" s="439"/>
      <c r="AW86" s="439"/>
      <c r="AX86" s="439"/>
      <c r="AY86" s="439"/>
      <c r="AZ86" s="439"/>
      <c r="BA86" s="439"/>
      <c r="BB86" s="439"/>
      <c r="BC86" s="439"/>
      <c r="BD86" s="439"/>
      <c r="BE86" s="439"/>
      <c r="BF86" s="439"/>
      <c r="BG86" s="439"/>
      <c r="BH86" s="439"/>
      <c r="BI86" s="439"/>
      <c r="BJ86" s="439"/>
      <c r="BK86" s="439"/>
      <c r="BL86" s="439"/>
      <c r="BM86" s="439"/>
      <c r="BN86" s="439"/>
      <c r="BO86" s="439"/>
      <c r="BP86" s="439"/>
      <c r="BQ86" s="32"/>
      <c r="BR86" s="32"/>
    </row>
    <row r="87" spans="2:70" ht="15.75" customHeight="1">
      <c r="B87" s="337"/>
      <c r="C87" s="102" t="s">
        <v>119</v>
      </c>
      <c r="D87" s="102"/>
      <c r="E87" s="102"/>
      <c r="F87" s="102"/>
      <c r="G87" s="102"/>
      <c r="H87" s="102"/>
      <c r="I87" s="102"/>
      <c r="J87" s="102"/>
      <c r="K87" s="113"/>
      <c r="L87" s="439"/>
      <c r="M87" s="439"/>
      <c r="N87" s="439"/>
      <c r="O87" s="439"/>
      <c r="P87" s="439"/>
      <c r="Q87" s="439"/>
      <c r="R87" s="439"/>
      <c r="S87" s="439"/>
      <c r="T87" s="439"/>
      <c r="U87" s="439"/>
      <c r="V87" s="439"/>
      <c r="W87" s="439"/>
      <c r="X87" s="439"/>
      <c r="Y87" s="439"/>
      <c r="Z87" s="439"/>
      <c r="AA87" s="439"/>
      <c r="AB87" s="439"/>
      <c r="AC87" s="439"/>
      <c r="AD87" s="440"/>
      <c r="AE87" s="440"/>
      <c r="AF87" s="440"/>
      <c r="AG87" s="440"/>
      <c r="AH87" s="440"/>
      <c r="AI87" s="440"/>
      <c r="AJ87" s="440"/>
      <c r="AK87" s="440"/>
      <c r="AL87" s="440"/>
      <c r="AM87" s="440"/>
      <c r="AN87" s="440"/>
      <c r="AO87" s="440"/>
      <c r="AP87" s="439"/>
      <c r="AQ87" s="439"/>
      <c r="AR87" s="439"/>
      <c r="AS87" s="439"/>
      <c r="AT87" s="439"/>
      <c r="AU87" s="439"/>
      <c r="AV87" s="439"/>
      <c r="AW87" s="439"/>
      <c r="AX87" s="439"/>
      <c r="AY87" s="439"/>
      <c r="AZ87" s="439"/>
      <c r="BA87" s="439"/>
      <c r="BB87" s="439"/>
      <c r="BC87" s="439"/>
      <c r="BD87" s="439"/>
      <c r="BE87" s="439"/>
      <c r="BF87" s="439"/>
      <c r="BG87" s="439"/>
      <c r="BH87" s="439"/>
      <c r="BI87" s="439"/>
      <c r="BJ87" s="439"/>
      <c r="BK87" s="439"/>
      <c r="BL87" s="439"/>
      <c r="BM87" s="439"/>
      <c r="BN87" s="439"/>
      <c r="BO87" s="439"/>
      <c r="BP87" s="439"/>
      <c r="BQ87" s="32"/>
      <c r="BR87" s="32"/>
    </row>
    <row r="88" spans="2:70" ht="15.75" customHeight="1">
      <c r="B88" s="337"/>
      <c r="C88" s="102" t="s">
        <v>120</v>
      </c>
      <c r="D88" s="102"/>
      <c r="E88" s="102"/>
      <c r="F88" s="102"/>
      <c r="G88" s="102"/>
      <c r="H88" s="102"/>
      <c r="I88" s="102"/>
      <c r="J88" s="102"/>
      <c r="K88" s="113"/>
      <c r="L88" s="439"/>
      <c r="M88" s="439"/>
      <c r="N88" s="439"/>
      <c r="O88" s="439"/>
      <c r="P88" s="439"/>
      <c r="Q88" s="439"/>
      <c r="R88" s="439"/>
      <c r="S88" s="439"/>
      <c r="T88" s="439"/>
      <c r="U88" s="439"/>
      <c r="V88" s="439"/>
      <c r="W88" s="439"/>
      <c r="X88" s="439"/>
      <c r="Y88" s="439"/>
      <c r="Z88" s="439"/>
      <c r="AA88" s="439"/>
      <c r="AB88" s="439"/>
      <c r="AC88" s="439"/>
      <c r="AD88" s="440"/>
      <c r="AE88" s="440"/>
      <c r="AF88" s="440"/>
      <c r="AG88" s="440"/>
      <c r="AH88" s="440"/>
      <c r="AI88" s="440"/>
      <c r="AJ88" s="440"/>
      <c r="AK88" s="440"/>
      <c r="AL88" s="440"/>
      <c r="AM88" s="440"/>
      <c r="AN88" s="440"/>
      <c r="AO88" s="440"/>
      <c r="AP88" s="439"/>
      <c r="AQ88" s="439"/>
      <c r="AR88" s="439"/>
      <c r="AS88" s="439"/>
      <c r="AT88" s="439"/>
      <c r="AU88" s="439"/>
      <c r="AV88" s="439"/>
      <c r="AW88" s="439"/>
      <c r="AX88" s="439"/>
      <c r="AY88" s="439"/>
      <c r="AZ88" s="439"/>
      <c r="BA88" s="439"/>
      <c r="BB88" s="439"/>
      <c r="BC88" s="439"/>
      <c r="BD88" s="439"/>
      <c r="BE88" s="439"/>
      <c r="BF88" s="439"/>
      <c r="BG88" s="439"/>
      <c r="BH88" s="439"/>
      <c r="BI88" s="439"/>
      <c r="BJ88" s="439"/>
      <c r="BK88" s="439"/>
      <c r="BL88" s="439"/>
      <c r="BM88" s="439"/>
      <c r="BN88" s="439"/>
      <c r="BO88" s="439"/>
      <c r="BP88" s="439"/>
      <c r="BQ88" s="32"/>
      <c r="BR88" s="32"/>
    </row>
    <row r="89" spans="2:70" ht="15.75" customHeight="1">
      <c r="B89" s="338"/>
      <c r="C89" s="102" t="s">
        <v>121</v>
      </c>
      <c r="D89" s="102"/>
      <c r="E89" s="102"/>
      <c r="F89" s="102"/>
      <c r="G89" s="102"/>
      <c r="H89" s="102"/>
      <c r="I89" s="102"/>
      <c r="J89" s="102"/>
      <c r="K89" s="113"/>
      <c r="L89" s="439"/>
      <c r="M89" s="439"/>
      <c r="N89" s="439"/>
      <c r="O89" s="439"/>
      <c r="P89" s="439"/>
      <c r="Q89" s="439"/>
      <c r="R89" s="439"/>
      <c r="S89" s="439"/>
      <c r="T89" s="439"/>
      <c r="U89" s="439"/>
      <c r="V89" s="439"/>
      <c r="W89" s="439"/>
      <c r="X89" s="439"/>
      <c r="Y89" s="439"/>
      <c r="Z89" s="439"/>
      <c r="AA89" s="439"/>
      <c r="AB89" s="439"/>
      <c r="AC89" s="439"/>
      <c r="AD89" s="440"/>
      <c r="AE89" s="440"/>
      <c r="AF89" s="440"/>
      <c r="AG89" s="440"/>
      <c r="AH89" s="440"/>
      <c r="AI89" s="440"/>
      <c r="AJ89" s="440"/>
      <c r="AK89" s="440"/>
      <c r="AL89" s="440"/>
      <c r="AM89" s="440"/>
      <c r="AN89" s="440"/>
      <c r="AO89" s="440"/>
      <c r="AP89" s="439"/>
      <c r="AQ89" s="439"/>
      <c r="AR89" s="439"/>
      <c r="AS89" s="439"/>
      <c r="AT89" s="439"/>
      <c r="AU89" s="439"/>
      <c r="AV89" s="439"/>
      <c r="AW89" s="439"/>
      <c r="AX89" s="439"/>
      <c r="AY89" s="439"/>
      <c r="AZ89" s="439"/>
      <c r="BA89" s="439"/>
      <c r="BB89" s="439"/>
      <c r="BC89" s="439"/>
      <c r="BD89" s="439"/>
      <c r="BE89" s="439"/>
      <c r="BF89" s="439"/>
      <c r="BG89" s="439"/>
      <c r="BH89" s="439"/>
      <c r="BI89" s="439"/>
      <c r="BJ89" s="439"/>
      <c r="BK89" s="439"/>
      <c r="BL89" s="439"/>
      <c r="BM89" s="439"/>
      <c r="BN89" s="439"/>
      <c r="BO89" s="439"/>
      <c r="BP89" s="439"/>
      <c r="BQ89" s="32"/>
      <c r="BR89" s="32"/>
    </row>
    <row r="90" spans="2:70" ht="15.75" customHeight="1">
      <c r="B90" s="336" t="s">
        <v>92</v>
      </c>
      <c r="C90" s="111" t="s">
        <v>122</v>
      </c>
      <c r="D90" s="111"/>
      <c r="E90" s="111"/>
      <c r="F90" s="111"/>
      <c r="G90" s="111"/>
      <c r="H90" s="111"/>
      <c r="I90" s="111"/>
      <c r="J90" s="111"/>
      <c r="K90" s="112"/>
      <c r="L90" s="439"/>
      <c r="M90" s="439"/>
      <c r="N90" s="439"/>
      <c r="O90" s="439"/>
      <c r="P90" s="439"/>
      <c r="Q90" s="439"/>
      <c r="R90" s="439"/>
      <c r="S90" s="439"/>
      <c r="T90" s="439"/>
      <c r="U90" s="439"/>
      <c r="V90" s="439"/>
      <c r="W90" s="439"/>
      <c r="X90" s="439"/>
      <c r="Y90" s="439"/>
      <c r="Z90" s="439"/>
      <c r="AA90" s="439"/>
      <c r="AB90" s="439"/>
      <c r="AC90" s="439"/>
      <c r="AD90" s="440"/>
      <c r="AE90" s="440"/>
      <c r="AF90" s="440"/>
      <c r="AG90" s="440"/>
      <c r="AH90" s="440"/>
      <c r="AI90" s="440"/>
      <c r="AJ90" s="440"/>
      <c r="AK90" s="440"/>
      <c r="AL90" s="440"/>
      <c r="AM90" s="440"/>
      <c r="AN90" s="440"/>
      <c r="AO90" s="440"/>
      <c r="AP90" s="439"/>
      <c r="AQ90" s="439"/>
      <c r="AR90" s="439"/>
      <c r="AS90" s="439"/>
      <c r="AT90" s="439"/>
      <c r="AU90" s="439"/>
      <c r="AV90" s="439"/>
      <c r="AW90" s="439"/>
      <c r="AX90" s="439"/>
      <c r="AY90" s="439"/>
      <c r="AZ90" s="439"/>
      <c r="BA90" s="439"/>
      <c r="BB90" s="439"/>
      <c r="BC90" s="439"/>
      <c r="BD90" s="439"/>
      <c r="BE90" s="439"/>
      <c r="BF90" s="439"/>
      <c r="BG90" s="439"/>
      <c r="BH90" s="439"/>
      <c r="BI90" s="439"/>
      <c r="BJ90" s="439"/>
      <c r="BK90" s="439"/>
      <c r="BL90" s="439"/>
      <c r="BM90" s="439"/>
      <c r="BN90" s="439"/>
      <c r="BO90" s="439"/>
      <c r="BP90" s="439"/>
      <c r="BQ90" s="32"/>
      <c r="BR90" s="32"/>
    </row>
    <row r="91" spans="2:70" ht="15.75" customHeight="1">
      <c r="B91" s="337"/>
      <c r="C91" s="102" t="s">
        <v>123</v>
      </c>
      <c r="D91" s="102"/>
      <c r="E91" s="102"/>
      <c r="F91" s="102"/>
      <c r="G91" s="102"/>
      <c r="H91" s="102"/>
      <c r="I91" s="102"/>
      <c r="J91" s="102"/>
      <c r="K91" s="113"/>
      <c r="L91" s="439"/>
      <c r="M91" s="439"/>
      <c r="N91" s="439"/>
      <c r="O91" s="439"/>
      <c r="P91" s="439"/>
      <c r="Q91" s="439"/>
      <c r="R91" s="439"/>
      <c r="S91" s="439"/>
      <c r="T91" s="439"/>
      <c r="U91" s="439"/>
      <c r="V91" s="439"/>
      <c r="W91" s="439"/>
      <c r="X91" s="439"/>
      <c r="Y91" s="439"/>
      <c r="Z91" s="439"/>
      <c r="AA91" s="439"/>
      <c r="AB91" s="439"/>
      <c r="AC91" s="439"/>
      <c r="AD91" s="440"/>
      <c r="AE91" s="440"/>
      <c r="AF91" s="440"/>
      <c r="AG91" s="440"/>
      <c r="AH91" s="440"/>
      <c r="AI91" s="440"/>
      <c r="AJ91" s="440"/>
      <c r="AK91" s="440"/>
      <c r="AL91" s="440"/>
      <c r="AM91" s="440"/>
      <c r="AN91" s="440"/>
      <c r="AO91" s="440"/>
      <c r="AP91" s="439"/>
      <c r="AQ91" s="439"/>
      <c r="AR91" s="439"/>
      <c r="AS91" s="439"/>
      <c r="AT91" s="439"/>
      <c r="AU91" s="439"/>
      <c r="AV91" s="439"/>
      <c r="AW91" s="439"/>
      <c r="AX91" s="439"/>
      <c r="AY91" s="439"/>
      <c r="AZ91" s="439"/>
      <c r="BA91" s="439"/>
      <c r="BB91" s="439"/>
      <c r="BC91" s="439"/>
      <c r="BD91" s="439"/>
      <c r="BE91" s="439"/>
      <c r="BF91" s="439"/>
      <c r="BG91" s="439"/>
      <c r="BH91" s="439"/>
      <c r="BI91" s="439"/>
      <c r="BJ91" s="439"/>
      <c r="BK91" s="439"/>
      <c r="BL91" s="439"/>
      <c r="BM91" s="439"/>
      <c r="BN91" s="439"/>
      <c r="BO91" s="439"/>
      <c r="BP91" s="439"/>
      <c r="BQ91" s="32"/>
      <c r="BR91" s="32"/>
    </row>
    <row r="92" spans="2:70" ht="15.75" customHeight="1">
      <c r="B92" s="337"/>
      <c r="C92" s="102" t="s">
        <v>124</v>
      </c>
      <c r="D92" s="102"/>
      <c r="E92" s="102"/>
      <c r="F92" s="102"/>
      <c r="G92" s="102"/>
      <c r="H92" s="102"/>
      <c r="I92" s="102"/>
      <c r="J92" s="102"/>
      <c r="K92" s="113"/>
      <c r="L92" s="439"/>
      <c r="M92" s="439"/>
      <c r="N92" s="439"/>
      <c r="O92" s="439"/>
      <c r="P92" s="439"/>
      <c r="Q92" s="439"/>
      <c r="R92" s="439"/>
      <c r="S92" s="439"/>
      <c r="T92" s="439"/>
      <c r="U92" s="439"/>
      <c r="V92" s="439"/>
      <c r="W92" s="439"/>
      <c r="X92" s="439"/>
      <c r="Y92" s="439"/>
      <c r="Z92" s="439"/>
      <c r="AA92" s="439"/>
      <c r="AB92" s="439"/>
      <c r="AC92" s="439"/>
      <c r="AD92" s="440"/>
      <c r="AE92" s="440"/>
      <c r="AF92" s="440"/>
      <c r="AG92" s="440"/>
      <c r="AH92" s="440"/>
      <c r="AI92" s="440"/>
      <c r="AJ92" s="440"/>
      <c r="AK92" s="440"/>
      <c r="AL92" s="440"/>
      <c r="AM92" s="440"/>
      <c r="AN92" s="440"/>
      <c r="AO92" s="440"/>
      <c r="AP92" s="439"/>
      <c r="AQ92" s="439"/>
      <c r="AR92" s="439"/>
      <c r="AS92" s="439"/>
      <c r="AT92" s="439"/>
      <c r="AU92" s="439"/>
      <c r="AV92" s="439"/>
      <c r="AW92" s="439"/>
      <c r="AX92" s="439"/>
      <c r="AY92" s="439"/>
      <c r="AZ92" s="439"/>
      <c r="BA92" s="439"/>
      <c r="BB92" s="439"/>
      <c r="BC92" s="439"/>
      <c r="BD92" s="439"/>
      <c r="BE92" s="439"/>
      <c r="BF92" s="439"/>
      <c r="BG92" s="439"/>
      <c r="BH92" s="439"/>
      <c r="BI92" s="439"/>
      <c r="BJ92" s="439"/>
      <c r="BK92" s="439"/>
      <c r="BL92" s="439"/>
      <c r="BM92" s="439"/>
      <c r="BN92" s="439"/>
      <c r="BO92" s="439"/>
      <c r="BP92" s="439"/>
      <c r="BQ92" s="32"/>
      <c r="BR92" s="32"/>
    </row>
    <row r="93" spans="2:70" ht="15.75" customHeight="1">
      <c r="B93" s="337"/>
      <c r="C93" s="102" t="s">
        <v>125</v>
      </c>
      <c r="D93" s="102"/>
      <c r="E93" s="102"/>
      <c r="F93" s="102"/>
      <c r="G93" s="102"/>
      <c r="H93" s="102"/>
      <c r="I93" s="102"/>
      <c r="J93" s="102"/>
      <c r="K93" s="113"/>
      <c r="L93" s="439"/>
      <c r="M93" s="439"/>
      <c r="N93" s="439"/>
      <c r="O93" s="439"/>
      <c r="P93" s="439"/>
      <c r="Q93" s="439"/>
      <c r="R93" s="439"/>
      <c r="S93" s="439"/>
      <c r="T93" s="439"/>
      <c r="U93" s="439"/>
      <c r="V93" s="439"/>
      <c r="W93" s="439"/>
      <c r="X93" s="439"/>
      <c r="Y93" s="439"/>
      <c r="Z93" s="439"/>
      <c r="AA93" s="439"/>
      <c r="AB93" s="439"/>
      <c r="AC93" s="439"/>
      <c r="AD93" s="440"/>
      <c r="AE93" s="440"/>
      <c r="AF93" s="440"/>
      <c r="AG93" s="440"/>
      <c r="AH93" s="440"/>
      <c r="AI93" s="440"/>
      <c r="AJ93" s="440"/>
      <c r="AK93" s="440"/>
      <c r="AL93" s="440"/>
      <c r="AM93" s="440"/>
      <c r="AN93" s="440"/>
      <c r="AO93" s="440"/>
      <c r="AP93" s="439"/>
      <c r="AQ93" s="439"/>
      <c r="AR93" s="439"/>
      <c r="AS93" s="439"/>
      <c r="AT93" s="439"/>
      <c r="AU93" s="439"/>
      <c r="AV93" s="439"/>
      <c r="AW93" s="439"/>
      <c r="AX93" s="439"/>
      <c r="AY93" s="439"/>
      <c r="AZ93" s="439"/>
      <c r="BA93" s="439"/>
      <c r="BB93" s="439"/>
      <c r="BC93" s="439"/>
      <c r="BD93" s="439"/>
      <c r="BE93" s="439"/>
      <c r="BF93" s="439"/>
      <c r="BG93" s="439"/>
      <c r="BH93" s="439"/>
      <c r="BI93" s="439"/>
      <c r="BJ93" s="439"/>
      <c r="BK93" s="439"/>
      <c r="BL93" s="439"/>
      <c r="BM93" s="439"/>
      <c r="BN93" s="439"/>
      <c r="BO93" s="439"/>
      <c r="BP93" s="439"/>
      <c r="BQ93" s="32"/>
      <c r="BR93" s="32"/>
    </row>
    <row r="94" spans="2:70" ht="15.75" customHeight="1">
      <c r="B94" s="337"/>
      <c r="C94" s="102" t="s">
        <v>126</v>
      </c>
      <c r="D94" s="102"/>
      <c r="E94" s="102"/>
      <c r="F94" s="102"/>
      <c r="G94" s="102"/>
      <c r="H94" s="102"/>
      <c r="I94" s="102"/>
      <c r="J94" s="102"/>
      <c r="K94" s="113"/>
      <c r="L94" s="439"/>
      <c r="M94" s="439"/>
      <c r="N94" s="439"/>
      <c r="O94" s="439"/>
      <c r="P94" s="439"/>
      <c r="Q94" s="439"/>
      <c r="R94" s="439"/>
      <c r="S94" s="439"/>
      <c r="T94" s="439"/>
      <c r="U94" s="439"/>
      <c r="V94" s="439"/>
      <c r="W94" s="439"/>
      <c r="X94" s="439"/>
      <c r="Y94" s="439"/>
      <c r="Z94" s="439"/>
      <c r="AA94" s="439"/>
      <c r="AB94" s="439"/>
      <c r="AC94" s="439"/>
      <c r="AD94" s="440"/>
      <c r="AE94" s="440"/>
      <c r="AF94" s="440"/>
      <c r="AG94" s="440"/>
      <c r="AH94" s="440"/>
      <c r="AI94" s="440"/>
      <c r="AJ94" s="440"/>
      <c r="AK94" s="440"/>
      <c r="AL94" s="440"/>
      <c r="AM94" s="440"/>
      <c r="AN94" s="440"/>
      <c r="AO94" s="440"/>
      <c r="AP94" s="439"/>
      <c r="AQ94" s="439"/>
      <c r="AR94" s="439"/>
      <c r="AS94" s="439"/>
      <c r="AT94" s="439"/>
      <c r="AU94" s="439"/>
      <c r="AV94" s="439"/>
      <c r="AW94" s="439"/>
      <c r="AX94" s="439"/>
      <c r="AY94" s="439"/>
      <c r="AZ94" s="439"/>
      <c r="BA94" s="439"/>
      <c r="BB94" s="439"/>
      <c r="BC94" s="439"/>
      <c r="BD94" s="439"/>
      <c r="BE94" s="439"/>
      <c r="BF94" s="439"/>
      <c r="BG94" s="439"/>
      <c r="BH94" s="439"/>
      <c r="BI94" s="439"/>
      <c r="BJ94" s="439"/>
      <c r="BK94" s="439"/>
      <c r="BL94" s="439"/>
      <c r="BM94" s="439"/>
      <c r="BN94" s="439"/>
      <c r="BO94" s="439"/>
      <c r="BP94" s="439"/>
      <c r="BQ94" s="32"/>
      <c r="BR94" s="32"/>
    </row>
    <row r="95" spans="2:70" ht="15.75" customHeight="1">
      <c r="B95" s="337"/>
      <c r="C95" s="102" t="s">
        <v>127</v>
      </c>
      <c r="D95" s="102"/>
      <c r="E95" s="102"/>
      <c r="F95" s="102"/>
      <c r="G95" s="102"/>
      <c r="H95" s="102"/>
      <c r="I95" s="102"/>
      <c r="J95" s="102"/>
      <c r="K95" s="113"/>
      <c r="L95" s="439"/>
      <c r="M95" s="439"/>
      <c r="N95" s="439"/>
      <c r="O95" s="439"/>
      <c r="P95" s="439"/>
      <c r="Q95" s="439"/>
      <c r="R95" s="439"/>
      <c r="S95" s="439"/>
      <c r="T95" s="439"/>
      <c r="U95" s="439"/>
      <c r="V95" s="439"/>
      <c r="W95" s="439"/>
      <c r="X95" s="439"/>
      <c r="Y95" s="439"/>
      <c r="Z95" s="439"/>
      <c r="AA95" s="439"/>
      <c r="AB95" s="439"/>
      <c r="AC95" s="439"/>
      <c r="AD95" s="440"/>
      <c r="AE95" s="440"/>
      <c r="AF95" s="440"/>
      <c r="AG95" s="440"/>
      <c r="AH95" s="440"/>
      <c r="AI95" s="440"/>
      <c r="AJ95" s="440"/>
      <c r="AK95" s="440"/>
      <c r="AL95" s="440"/>
      <c r="AM95" s="440"/>
      <c r="AN95" s="440"/>
      <c r="AO95" s="440"/>
      <c r="AP95" s="439"/>
      <c r="AQ95" s="439"/>
      <c r="AR95" s="439"/>
      <c r="AS95" s="439"/>
      <c r="AT95" s="439"/>
      <c r="AU95" s="439"/>
      <c r="AV95" s="439"/>
      <c r="AW95" s="439"/>
      <c r="AX95" s="439"/>
      <c r="AY95" s="439"/>
      <c r="AZ95" s="439"/>
      <c r="BA95" s="439"/>
      <c r="BB95" s="439"/>
      <c r="BC95" s="439"/>
      <c r="BD95" s="439"/>
      <c r="BE95" s="439"/>
      <c r="BF95" s="439"/>
      <c r="BG95" s="439"/>
      <c r="BH95" s="439"/>
      <c r="BI95" s="439"/>
      <c r="BJ95" s="439"/>
      <c r="BK95" s="439"/>
      <c r="BL95" s="439"/>
      <c r="BM95" s="439"/>
      <c r="BN95" s="439"/>
      <c r="BO95" s="439"/>
      <c r="BP95" s="439"/>
      <c r="BQ95" s="32"/>
      <c r="BR95" s="32"/>
    </row>
    <row r="96" spans="2:70" ht="15.75" customHeight="1">
      <c r="B96" s="337"/>
      <c r="C96" s="102" t="s">
        <v>128</v>
      </c>
      <c r="D96" s="102"/>
      <c r="E96" s="102"/>
      <c r="F96" s="102"/>
      <c r="G96" s="102"/>
      <c r="H96" s="102"/>
      <c r="I96" s="102"/>
      <c r="J96" s="102"/>
      <c r="K96" s="113"/>
      <c r="L96" s="439"/>
      <c r="M96" s="439"/>
      <c r="N96" s="439"/>
      <c r="O96" s="439"/>
      <c r="P96" s="439"/>
      <c r="Q96" s="439"/>
      <c r="R96" s="439"/>
      <c r="S96" s="439"/>
      <c r="T96" s="439"/>
      <c r="U96" s="439"/>
      <c r="V96" s="439"/>
      <c r="W96" s="439"/>
      <c r="X96" s="439"/>
      <c r="Y96" s="439"/>
      <c r="Z96" s="439"/>
      <c r="AA96" s="439"/>
      <c r="AB96" s="439"/>
      <c r="AC96" s="439"/>
      <c r="AD96" s="440"/>
      <c r="AE96" s="440"/>
      <c r="AF96" s="440"/>
      <c r="AG96" s="440"/>
      <c r="AH96" s="440"/>
      <c r="AI96" s="440"/>
      <c r="AJ96" s="440"/>
      <c r="AK96" s="440"/>
      <c r="AL96" s="440"/>
      <c r="AM96" s="440"/>
      <c r="AN96" s="440"/>
      <c r="AO96" s="440"/>
      <c r="AP96" s="439"/>
      <c r="AQ96" s="439"/>
      <c r="AR96" s="439"/>
      <c r="AS96" s="439"/>
      <c r="AT96" s="439"/>
      <c r="AU96" s="439"/>
      <c r="AV96" s="439"/>
      <c r="AW96" s="439"/>
      <c r="AX96" s="439"/>
      <c r="AY96" s="439"/>
      <c r="AZ96" s="439"/>
      <c r="BA96" s="439"/>
      <c r="BB96" s="439"/>
      <c r="BC96" s="439"/>
      <c r="BD96" s="439"/>
      <c r="BE96" s="439"/>
      <c r="BF96" s="439"/>
      <c r="BG96" s="439"/>
      <c r="BH96" s="439"/>
      <c r="BI96" s="439"/>
      <c r="BJ96" s="439"/>
      <c r="BK96" s="439"/>
      <c r="BL96" s="439"/>
      <c r="BM96" s="439"/>
      <c r="BN96" s="439"/>
      <c r="BO96" s="439"/>
      <c r="BP96" s="439"/>
      <c r="BQ96" s="32"/>
      <c r="BR96" s="32"/>
    </row>
    <row r="97" spans="2:70" ht="15.75" customHeight="1">
      <c r="B97" s="337"/>
      <c r="C97" s="102" t="s">
        <v>129</v>
      </c>
      <c r="D97" s="102"/>
      <c r="E97" s="102"/>
      <c r="F97" s="102"/>
      <c r="G97" s="102"/>
      <c r="H97" s="102"/>
      <c r="I97" s="102"/>
      <c r="J97" s="102"/>
      <c r="K97" s="113"/>
      <c r="L97" s="439"/>
      <c r="M97" s="439"/>
      <c r="N97" s="439"/>
      <c r="O97" s="439"/>
      <c r="P97" s="439"/>
      <c r="Q97" s="439"/>
      <c r="R97" s="439"/>
      <c r="S97" s="439"/>
      <c r="T97" s="439"/>
      <c r="U97" s="439"/>
      <c r="V97" s="439"/>
      <c r="W97" s="439"/>
      <c r="X97" s="439"/>
      <c r="Y97" s="439"/>
      <c r="Z97" s="439"/>
      <c r="AA97" s="439"/>
      <c r="AB97" s="439"/>
      <c r="AC97" s="439"/>
      <c r="AD97" s="440"/>
      <c r="AE97" s="440"/>
      <c r="AF97" s="440"/>
      <c r="AG97" s="440"/>
      <c r="AH97" s="440"/>
      <c r="AI97" s="440"/>
      <c r="AJ97" s="440"/>
      <c r="AK97" s="440"/>
      <c r="AL97" s="440"/>
      <c r="AM97" s="440"/>
      <c r="AN97" s="440"/>
      <c r="AO97" s="440"/>
      <c r="AP97" s="439"/>
      <c r="AQ97" s="439"/>
      <c r="AR97" s="439"/>
      <c r="AS97" s="439"/>
      <c r="AT97" s="439"/>
      <c r="AU97" s="439"/>
      <c r="AV97" s="439"/>
      <c r="AW97" s="439"/>
      <c r="AX97" s="439"/>
      <c r="AY97" s="439"/>
      <c r="AZ97" s="439"/>
      <c r="BA97" s="439"/>
      <c r="BB97" s="439"/>
      <c r="BC97" s="439"/>
      <c r="BD97" s="439"/>
      <c r="BE97" s="439"/>
      <c r="BF97" s="439"/>
      <c r="BG97" s="439"/>
      <c r="BH97" s="439"/>
      <c r="BI97" s="439"/>
      <c r="BJ97" s="439"/>
      <c r="BK97" s="439"/>
      <c r="BL97" s="439"/>
      <c r="BM97" s="439"/>
      <c r="BN97" s="439"/>
      <c r="BO97" s="439"/>
      <c r="BP97" s="439"/>
      <c r="BQ97" s="32"/>
      <c r="BR97" s="32"/>
    </row>
    <row r="98" spans="2:70" ht="15.75" customHeight="1">
      <c r="B98" s="337"/>
      <c r="C98" s="102" t="s">
        <v>130</v>
      </c>
      <c r="D98" s="102"/>
      <c r="E98" s="102"/>
      <c r="F98" s="102"/>
      <c r="G98" s="102"/>
      <c r="H98" s="102"/>
      <c r="I98" s="102"/>
      <c r="J98" s="102"/>
      <c r="K98" s="113"/>
      <c r="L98" s="439"/>
      <c r="M98" s="439"/>
      <c r="N98" s="439"/>
      <c r="O98" s="439"/>
      <c r="P98" s="439"/>
      <c r="Q98" s="439"/>
      <c r="R98" s="439"/>
      <c r="S98" s="439"/>
      <c r="T98" s="439"/>
      <c r="U98" s="439"/>
      <c r="V98" s="439"/>
      <c r="W98" s="439"/>
      <c r="X98" s="439"/>
      <c r="Y98" s="439"/>
      <c r="Z98" s="439"/>
      <c r="AA98" s="439"/>
      <c r="AB98" s="439"/>
      <c r="AC98" s="439"/>
      <c r="AD98" s="440"/>
      <c r="AE98" s="440"/>
      <c r="AF98" s="440"/>
      <c r="AG98" s="440"/>
      <c r="AH98" s="440"/>
      <c r="AI98" s="440"/>
      <c r="AJ98" s="440"/>
      <c r="AK98" s="440"/>
      <c r="AL98" s="440"/>
      <c r="AM98" s="440"/>
      <c r="AN98" s="440"/>
      <c r="AO98" s="440"/>
      <c r="AP98" s="439"/>
      <c r="AQ98" s="439"/>
      <c r="AR98" s="439"/>
      <c r="AS98" s="439"/>
      <c r="AT98" s="439"/>
      <c r="AU98" s="439"/>
      <c r="AV98" s="439"/>
      <c r="AW98" s="439"/>
      <c r="AX98" s="439"/>
      <c r="AY98" s="439"/>
      <c r="AZ98" s="439"/>
      <c r="BA98" s="439"/>
      <c r="BB98" s="439"/>
      <c r="BC98" s="439"/>
      <c r="BD98" s="439"/>
      <c r="BE98" s="439"/>
      <c r="BF98" s="439"/>
      <c r="BG98" s="439"/>
      <c r="BH98" s="439"/>
      <c r="BI98" s="439"/>
      <c r="BJ98" s="439"/>
      <c r="BK98" s="439"/>
      <c r="BL98" s="439"/>
      <c r="BM98" s="439"/>
      <c r="BN98" s="439"/>
      <c r="BO98" s="439"/>
      <c r="BP98" s="439"/>
      <c r="BQ98" s="32"/>
      <c r="BR98" s="32"/>
    </row>
    <row r="99" spans="2:70" ht="15.75" customHeight="1">
      <c r="B99" s="337"/>
      <c r="C99" s="102" t="s">
        <v>131</v>
      </c>
      <c r="D99" s="102"/>
      <c r="E99" s="102"/>
      <c r="F99" s="102"/>
      <c r="G99" s="102"/>
      <c r="H99" s="102"/>
      <c r="I99" s="102"/>
      <c r="J99" s="102"/>
      <c r="K99" s="113"/>
      <c r="L99" s="439"/>
      <c r="M99" s="439"/>
      <c r="N99" s="439"/>
      <c r="O99" s="439"/>
      <c r="P99" s="439"/>
      <c r="Q99" s="439"/>
      <c r="R99" s="439"/>
      <c r="S99" s="439"/>
      <c r="T99" s="439"/>
      <c r="U99" s="439"/>
      <c r="V99" s="439"/>
      <c r="W99" s="439"/>
      <c r="X99" s="439"/>
      <c r="Y99" s="439"/>
      <c r="Z99" s="439"/>
      <c r="AA99" s="439"/>
      <c r="AB99" s="439"/>
      <c r="AC99" s="439"/>
      <c r="AD99" s="440"/>
      <c r="AE99" s="440"/>
      <c r="AF99" s="440"/>
      <c r="AG99" s="440"/>
      <c r="AH99" s="440"/>
      <c r="AI99" s="440"/>
      <c r="AJ99" s="440"/>
      <c r="AK99" s="440"/>
      <c r="AL99" s="440"/>
      <c r="AM99" s="440"/>
      <c r="AN99" s="440"/>
      <c r="AO99" s="440"/>
      <c r="AP99" s="439"/>
      <c r="AQ99" s="439"/>
      <c r="AR99" s="439"/>
      <c r="AS99" s="439"/>
      <c r="AT99" s="439"/>
      <c r="AU99" s="439"/>
      <c r="AV99" s="439"/>
      <c r="AW99" s="439"/>
      <c r="AX99" s="439"/>
      <c r="AY99" s="439"/>
      <c r="AZ99" s="439"/>
      <c r="BA99" s="439"/>
      <c r="BB99" s="439"/>
      <c r="BC99" s="439"/>
      <c r="BD99" s="439"/>
      <c r="BE99" s="439"/>
      <c r="BF99" s="439"/>
      <c r="BG99" s="439"/>
      <c r="BH99" s="439"/>
      <c r="BI99" s="439"/>
      <c r="BJ99" s="439"/>
      <c r="BK99" s="439"/>
      <c r="BL99" s="439"/>
      <c r="BM99" s="439"/>
      <c r="BN99" s="439"/>
      <c r="BO99" s="439"/>
      <c r="BP99" s="439"/>
      <c r="BQ99" s="32"/>
      <c r="BR99" s="32"/>
    </row>
    <row r="100" spans="2:70" ht="15.75" customHeight="1" thickBot="1">
      <c r="B100" s="337"/>
      <c r="C100" s="102" t="s">
        <v>132</v>
      </c>
      <c r="D100" s="102"/>
      <c r="E100" s="102"/>
      <c r="F100" s="102"/>
      <c r="G100" s="102"/>
      <c r="H100" s="102"/>
      <c r="I100" s="102"/>
      <c r="J100" s="102"/>
      <c r="K100" s="113"/>
      <c r="L100" s="439"/>
      <c r="M100" s="439"/>
      <c r="N100" s="439"/>
      <c r="O100" s="439"/>
      <c r="P100" s="439"/>
      <c r="Q100" s="439"/>
      <c r="R100" s="439"/>
      <c r="S100" s="439"/>
      <c r="T100" s="439"/>
      <c r="U100" s="439"/>
      <c r="V100" s="439"/>
      <c r="W100" s="439"/>
      <c r="X100" s="439"/>
      <c r="Y100" s="439"/>
      <c r="Z100" s="439"/>
      <c r="AA100" s="439"/>
      <c r="AB100" s="439"/>
      <c r="AC100" s="439"/>
      <c r="AD100" s="440"/>
      <c r="AE100" s="440"/>
      <c r="AF100" s="440"/>
      <c r="AG100" s="440"/>
      <c r="AH100" s="440"/>
      <c r="AI100" s="440"/>
      <c r="AJ100" s="440"/>
      <c r="AK100" s="440"/>
      <c r="AL100" s="440"/>
      <c r="AM100" s="440"/>
      <c r="AN100" s="440"/>
      <c r="AO100" s="440"/>
      <c r="AP100" s="439"/>
      <c r="AQ100" s="439"/>
      <c r="AR100" s="439"/>
      <c r="AS100" s="439"/>
      <c r="AT100" s="439"/>
      <c r="AU100" s="439"/>
      <c r="AV100" s="439"/>
      <c r="AW100" s="439"/>
      <c r="AX100" s="439"/>
      <c r="AY100" s="439"/>
      <c r="AZ100" s="439"/>
      <c r="BA100" s="439"/>
      <c r="BB100" s="439"/>
      <c r="BC100" s="439"/>
      <c r="BD100" s="439"/>
      <c r="BE100" s="439"/>
      <c r="BF100" s="439"/>
      <c r="BG100" s="439"/>
      <c r="BH100" s="439"/>
      <c r="BI100" s="439"/>
      <c r="BJ100" s="439"/>
      <c r="BK100" s="439"/>
      <c r="BL100" s="439"/>
      <c r="BM100" s="439"/>
      <c r="BN100" s="439"/>
      <c r="BO100" s="439"/>
      <c r="BP100" s="439"/>
      <c r="BQ100" s="32"/>
      <c r="BR100" s="32"/>
    </row>
    <row r="101" spans="2:70" ht="30.75" customHeight="1" thickBot="1">
      <c r="B101" s="114"/>
      <c r="C101" s="115"/>
      <c r="D101" s="115"/>
      <c r="E101" s="115"/>
      <c r="F101" s="115"/>
      <c r="G101" s="115"/>
      <c r="H101" s="115"/>
      <c r="I101" s="115"/>
      <c r="J101" s="115"/>
      <c r="K101" s="116"/>
      <c r="L101" s="439"/>
      <c r="M101" s="439"/>
      <c r="N101" s="439"/>
      <c r="O101" s="439"/>
      <c r="P101" s="439"/>
      <c r="Q101" s="439"/>
      <c r="R101" s="439"/>
      <c r="S101" s="439"/>
      <c r="T101" s="439"/>
      <c r="U101" s="439"/>
      <c r="V101" s="439"/>
      <c r="W101" s="439"/>
      <c r="X101" s="439"/>
      <c r="Y101" s="439"/>
      <c r="Z101" s="439"/>
      <c r="AA101" s="439"/>
      <c r="AB101" s="439"/>
      <c r="AC101" s="439"/>
      <c r="AD101" s="440"/>
      <c r="AE101" s="440"/>
      <c r="AF101" s="440"/>
      <c r="AG101" s="440"/>
      <c r="AH101" s="440"/>
      <c r="AI101" s="440"/>
      <c r="AJ101" s="440"/>
      <c r="AK101" s="440"/>
      <c r="AL101" s="440"/>
      <c r="AM101" s="440"/>
      <c r="AN101" s="440"/>
      <c r="AO101" s="440"/>
      <c r="AP101" s="439"/>
      <c r="AQ101" s="439"/>
      <c r="AR101" s="439"/>
      <c r="AS101" s="439"/>
      <c r="AT101" s="439"/>
      <c r="AU101" s="439"/>
      <c r="AV101" s="439"/>
      <c r="AW101" s="439"/>
      <c r="AX101" s="439"/>
      <c r="AY101" s="439"/>
      <c r="AZ101" s="439"/>
      <c r="BA101" s="439"/>
      <c r="BB101" s="439"/>
      <c r="BC101" s="439"/>
      <c r="BD101" s="439"/>
      <c r="BE101" s="439"/>
      <c r="BF101" s="439"/>
      <c r="BG101" s="439"/>
      <c r="BH101" s="439"/>
      <c r="BI101" s="439"/>
      <c r="BJ101" s="439"/>
      <c r="BK101" s="439"/>
      <c r="BL101" s="439"/>
      <c r="BM101" s="439"/>
      <c r="BN101" s="439"/>
      <c r="BO101" s="439"/>
      <c r="BP101" s="439"/>
      <c r="BQ101" s="32"/>
      <c r="BR101" s="32"/>
    </row>
    <row r="102" spans="2:70" ht="15.75" customHeight="1" thickBot="1">
      <c r="B102" s="108" t="s">
        <v>94</v>
      </c>
      <c r="C102" s="109" t="s">
        <v>133</v>
      </c>
      <c r="D102" s="109"/>
      <c r="E102" s="109"/>
      <c r="F102" s="109"/>
      <c r="G102" s="109"/>
      <c r="H102" s="109"/>
      <c r="I102" s="109"/>
      <c r="J102" s="109"/>
      <c r="K102" s="110"/>
      <c r="L102" s="439"/>
      <c r="M102" s="439"/>
      <c r="N102" s="439"/>
      <c r="O102" s="439"/>
      <c r="P102" s="439"/>
      <c r="Q102" s="439"/>
      <c r="R102" s="439"/>
      <c r="S102" s="439"/>
      <c r="T102" s="439"/>
      <c r="U102" s="439"/>
      <c r="V102" s="439"/>
      <c r="W102" s="439"/>
      <c r="X102" s="439"/>
      <c r="Y102" s="439"/>
      <c r="Z102" s="439"/>
      <c r="AA102" s="439"/>
      <c r="AB102" s="439"/>
      <c r="AC102" s="439"/>
      <c r="AD102" s="440"/>
      <c r="AE102" s="440"/>
      <c r="AF102" s="440"/>
      <c r="AG102" s="440"/>
      <c r="AH102" s="440"/>
      <c r="AI102" s="440"/>
      <c r="AJ102" s="440"/>
      <c r="AK102" s="440"/>
      <c r="AL102" s="440"/>
      <c r="AM102" s="440"/>
      <c r="AN102" s="440"/>
      <c r="AO102" s="440"/>
      <c r="AP102" s="439"/>
      <c r="AQ102" s="439"/>
      <c r="AR102" s="439"/>
      <c r="AS102" s="439"/>
      <c r="AT102" s="439"/>
      <c r="AU102" s="439"/>
      <c r="AV102" s="439"/>
      <c r="AW102" s="439"/>
      <c r="AX102" s="439"/>
      <c r="AY102" s="439"/>
      <c r="AZ102" s="439"/>
      <c r="BA102" s="439"/>
      <c r="BB102" s="439"/>
      <c r="BC102" s="439"/>
      <c r="BD102" s="439"/>
      <c r="BE102" s="439"/>
      <c r="BF102" s="439"/>
      <c r="BG102" s="439"/>
      <c r="BH102" s="439"/>
      <c r="BI102" s="439"/>
      <c r="BJ102" s="439"/>
      <c r="BK102" s="439"/>
      <c r="BL102" s="439"/>
      <c r="BM102" s="439"/>
      <c r="BN102" s="439"/>
      <c r="BO102" s="439"/>
      <c r="BP102" s="439"/>
      <c r="BQ102" s="32"/>
      <c r="BR102" s="32"/>
    </row>
    <row r="103" spans="2:70" ht="15" customHeight="1">
      <c r="B103" s="117" t="s">
        <v>134</v>
      </c>
      <c r="C103" s="118"/>
      <c r="D103" s="118"/>
      <c r="E103" s="118"/>
      <c r="F103" s="118"/>
      <c r="G103" s="118"/>
      <c r="H103" s="118"/>
      <c r="I103" s="118"/>
      <c r="J103" s="118"/>
      <c r="K103" s="119"/>
      <c r="L103" s="439"/>
      <c r="M103" s="439"/>
      <c r="N103" s="439"/>
      <c r="O103" s="439"/>
      <c r="P103" s="439"/>
      <c r="Q103" s="439"/>
      <c r="R103" s="439"/>
      <c r="S103" s="439"/>
      <c r="T103" s="439"/>
      <c r="U103" s="439"/>
      <c r="V103" s="439"/>
      <c r="W103" s="439"/>
      <c r="X103" s="439"/>
      <c r="Y103" s="439"/>
      <c r="Z103" s="439"/>
      <c r="AA103" s="439"/>
      <c r="AB103" s="439"/>
      <c r="AC103" s="439"/>
      <c r="AD103" s="440"/>
      <c r="AE103" s="440"/>
      <c r="AF103" s="440"/>
      <c r="AG103" s="440"/>
      <c r="AH103" s="440"/>
      <c r="AI103" s="440"/>
      <c r="AJ103" s="440"/>
      <c r="AK103" s="440"/>
      <c r="AL103" s="440"/>
      <c r="AM103" s="440"/>
      <c r="AN103" s="440"/>
      <c r="AO103" s="440"/>
      <c r="AP103" s="439"/>
      <c r="AQ103" s="439"/>
      <c r="AR103" s="439"/>
      <c r="AS103" s="439"/>
      <c r="AT103" s="439"/>
      <c r="AU103" s="439"/>
      <c r="AV103" s="439"/>
      <c r="AW103" s="439"/>
      <c r="AX103" s="439"/>
      <c r="AY103" s="439"/>
      <c r="AZ103" s="439"/>
      <c r="BA103" s="439"/>
      <c r="BB103" s="439"/>
      <c r="BC103" s="439"/>
      <c r="BD103" s="439"/>
      <c r="BE103" s="439"/>
      <c r="BF103" s="439"/>
      <c r="BG103" s="439"/>
      <c r="BH103" s="439"/>
      <c r="BI103" s="439"/>
      <c r="BJ103" s="439"/>
      <c r="BK103" s="439"/>
      <c r="BL103" s="439"/>
      <c r="BM103" s="439"/>
      <c r="BN103" s="439"/>
      <c r="BO103" s="439"/>
      <c r="BP103" s="439"/>
      <c r="BQ103" s="32"/>
      <c r="BR103" s="32"/>
    </row>
    <row r="104" spans="2:70" ht="15.75" customHeight="1">
      <c r="B104" s="336" t="s">
        <v>96</v>
      </c>
      <c r="C104" s="111" t="s">
        <v>135</v>
      </c>
      <c r="D104" s="111"/>
      <c r="E104" s="111"/>
      <c r="F104" s="111"/>
      <c r="G104" s="111"/>
      <c r="H104" s="111"/>
      <c r="I104" s="111"/>
      <c r="J104" s="111"/>
      <c r="K104" s="112"/>
      <c r="L104" s="439"/>
      <c r="M104" s="439"/>
      <c r="N104" s="439"/>
      <c r="O104" s="439"/>
      <c r="P104" s="439"/>
      <c r="Q104" s="439"/>
      <c r="R104" s="439"/>
      <c r="S104" s="439"/>
      <c r="T104" s="439"/>
      <c r="U104" s="439"/>
      <c r="V104" s="439"/>
      <c r="W104" s="439"/>
      <c r="X104" s="439"/>
      <c r="Y104" s="439"/>
      <c r="Z104" s="439"/>
      <c r="AA104" s="439"/>
      <c r="AB104" s="439"/>
      <c r="AC104" s="439"/>
      <c r="AD104" s="440"/>
      <c r="AE104" s="440"/>
      <c r="AF104" s="440"/>
      <c r="AG104" s="440"/>
      <c r="AH104" s="440"/>
      <c r="AI104" s="440"/>
      <c r="AJ104" s="440"/>
      <c r="AK104" s="440"/>
      <c r="AL104" s="440"/>
      <c r="AM104" s="440"/>
      <c r="AN104" s="440"/>
      <c r="AO104" s="440"/>
      <c r="AP104" s="439"/>
      <c r="AQ104" s="439"/>
      <c r="AR104" s="439"/>
      <c r="AS104" s="439"/>
      <c r="AT104" s="439"/>
      <c r="AU104" s="439"/>
      <c r="AV104" s="439"/>
      <c r="AW104" s="439"/>
      <c r="AX104" s="439"/>
      <c r="AY104" s="439"/>
      <c r="AZ104" s="439"/>
      <c r="BA104" s="439"/>
      <c r="BB104" s="439"/>
      <c r="BC104" s="439"/>
      <c r="BD104" s="439"/>
      <c r="BE104" s="439"/>
      <c r="BF104" s="439"/>
      <c r="BG104" s="439"/>
      <c r="BH104" s="439"/>
      <c r="BI104" s="439"/>
      <c r="BJ104" s="439"/>
      <c r="BK104" s="439"/>
      <c r="BL104" s="439"/>
      <c r="BM104" s="439"/>
      <c r="BN104" s="439"/>
      <c r="BO104" s="439"/>
      <c r="BP104" s="439"/>
      <c r="BQ104" s="32"/>
      <c r="BR104" s="32"/>
    </row>
    <row r="105" spans="2:70" ht="15.75" customHeight="1">
      <c r="B105" s="337"/>
      <c r="C105" s="102" t="s">
        <v>136</v>
      </c>
      <c r="D105" s="102"/>
      <c r="E105" s="102"/>
      <c r="F105" s="102"/>
      <c r="G105" s="102"/>
      <c r="H105" s="102"/>
      <c r="I105" s="102"/>
      <c r="J105" s="102"/>
      <c r="K105" s="113"/>
      <c r="L105" s="439"/>
      <c r="M105" s="439"/>
      <c r="N105" s="439"/>
      <c r="O105" s="439"/>
      <c r="P105" s="439"/>
      <c r="Q105" s="439"/>
      <c r="R105" s="439"/>
      <c r="S105" s="439"/>
      <c r="T105" s="439"/>
      <c r="U105" s="439"/>
      <c r="V105" s="439"/>
      <c r="W105" s="439"/>
      <c r="X105" s="439"/>
      <c r="Y105" s="439"/>
      <c r="Z105" s="439"/>
      <c r="AA105" s="439"/>
      <c r="AB105" s="439"/>
      <c r="AC105" s="439"/>
      <c r="AD105" s="440"/>
      <c r="AE105" s="440"/>
      <c r="AF105" s="440"/>
      <c r="AG105" s="440"/>
      <c r="AH105" s="440"/>
      <c r="AI105" s="440"/>
      <c r="AJ105" s="440"/>
      <c r="AK105" s="440"/>
      <c r="AL105" s="440"/>
      <c r="AM105" s="440"/>
      <c r="AN105" s="440"/>
      <c r="AO105" s="440"/>
      <c r="AP105" s="439"/>
      <c r="AQ105" s="439"/>
      <c r="AR105" s="439"/>
      <c r="AS105" s="439"/>
      <c r="AT105" s="439"/>
      <c r="AU105" s="439"/>
      <c r="AV105" s="439"/>
      <c r="AW105" s="439"/>
      <c r="AX105" s="439"/>
      <c r="AY105" s="439"/>
      <c r="AZ105" s="439"/>
      <c r="BA105" s="439"/>
      <c r="BB105" s="439"/>
      <c r="BC105" s="439"/>
      <c r="BD105" s="439"/>
      <c r="BE105" s="439"/>
      <c r="BF105" s="439"/>
      <c r="BG105" s="439"/>
      <c r="BH105" s="439"/>
      <c r="BI105" s="439"/>
      <c r="BJ105" s="439"/>
      <c r="BK105" s="439"/>
      <c r="BL105" s="439"/>
      <c r="BM105" s="439"/>
      <c r="BN105" s="439"/>
      <c r="BO105" s="439"/>
      <c r="BP105" s="439"/>
      <c r="BQ105" s="32"/>
      <c r="BR105" s="32"/>
    </row>
    <row r="106" spans="2:70" ht="15.75" customHeight="1">
      <c r="B106" s="337"/>
      <c r="C106" s="102" t="s">
        <v>137</v>
      </c>
      <c r="D106" s="102"/>
      <c r="E106" s="102"/>
      <c r="F106" s="102"/>
      <c r="G106" s="102"/>
      <c r="H106" s="102"/>
      <c r="I106" s="102"/>
      <c r="J106" s="102"/>
      <c r="K106" s="113"/>
      <c r="L106" s="439"/>
      <c r="M106" s="439"/>
      <c r="N106" s="439"/>
      <c r="O106" s="439"/>
      <c r="P106" s="439"/>
      <c r="Q106" s="439"/>
      <c r="R106" s="439"/>
      <c r="S106" s="439"/>
      <c r="T106" s="439"/>
      <c r="U106" s="439"/>
      <c r="V106" s="439"/>
      <c r="W106" s="439"/>
      <c r="X106" s="439"/>
      <c r="Y106" s="439"/>
      <c r="Z106" s="439"/>
      <c r="AA106" s="439"/>
      <c r="AB106" s="439"/>
      <c r="AC106" s="439"/>
      <c r="AD106" s="440"/>
      <c r="AE106" s="440"/>
      <c r="AF106" s="440"/>
      <c r="AG106" s="440"/>
      <c r="AH106" s="440"/>
      <c r="AI106" s="440"/>
      <c r="AJ106" s="440"/>
      <c r="AK106" s="440"/>
      <c r="AL106" s="440"/>
      <c r="AM106" s="440"/>
      <c r="AN106" s="440"/>
      <c r="AO106" s="440"/>
      <c r="AP106" s="439"/>
      <c r="AQ106" s="439"/>
      <c r="AR106" s="439"/>
      <c r="AS106" s="439"/>
      <c r="AT106" s="439"/>
      <c r="AU106" s="439"/>
      <c r="AV106" s="439"/>
      <c r="AW106" s="439"/>
      <c r="AX106" s="439"/>
      <c r="AY106" s="439"/>
      <c r="AZ106" s="439"/>
      <c r="BA106" s="439"/>
      <c r="BB106" s="439"/>
      <c r="BC106" s="439"/>
      <c r="BD106" s="439"/>
      <c r="BE106" s="439"/>
      <c r="BF106" s="439"/>
      <c r="BG106" s="439"/>
      <c r="BH106" s="439"/>
      <c r="BI106" s="439"/>
      <c r="BJ106" s="439"/>
      <c r="BK106" s="439"/>
      <c r="BL106" s="439"/>
      <c r="BM106" s="439"/>
      <c r="BN106" s="439"/>
      <c r="BO106" s="439"/>
      <c r="BP106" s="439"/>
      <c r="BQ106" s="32"/>
      <c r="BR106" s="32"/>
    </row>
    <row r="107" spans="2:70" ht="15.75" customHeight="1">
      <c r="B107" s="337"/>
      <c r="C107" s="204" t="s">
        <v>138</v>
      </c>
      <c r="D107" s="102"/>
      <c r="E107" s="102"/>
      <c r="F107" s="102"/>
      <c r="G107" s="102"/>
      <c r="H107" s="102"/>
      <c r="I107" s="102"/>
      <c r="J107" s="102"/>
      <c r="K107" s="113"/>
      <c r="L107" s="439"/>
      <c r="M107" s="439"/>
      <c r="N107" s="439"/>
      <c r="O107" s="439"/>
      <c r="P107" s="439"/>
      <c r="Q107" s="439"/>
      <c r="R107" s="439"/>
      <c r="S107" s="439"/>
      <c r="T107" s="439"/>
      <c r="U107" s="439"/>
      <c r="V107" s="439"/>
      <c r="W107" s="439"/>
      <c r="X107" s="439"/>
      <c r="Y107" s="439"/>
      <c r="Z107" s="439"/>
      <c r="AA107" s="439"/>
      <c r="AB107" s="439"/>
      <c r="AC107" s="439"/>
      <c r="AD107" s="440"/>
      <c r="AE107" s="440"/>
      <c r="AF107" s="440"/>
      <c r="AG107" s="440"/>
      <c r="AH107" s="440"/>
      <c r="AI107" s="440"/>
      <c r="AJ107" s="440"/>
      <c r="AK107" s="440"/>
      <c r="AL107" s="440"/>
      <c r="AM107" s="440"/>
      <c r="AN107" s="440"/>
      <c r="AO107" s="440"/>
      <c r="AP107" s="439"/>
      <c r="AQ107" s="439"/>
      <c r="AR107" s="439"/>
      <c r="AS107" s="439"/>
      <c r="AT107" s="439"/>
      <c r="AU107" s="439"/>
      <c r="AV107" s="439"/>
      <c r="AW107" s="439"/>
      <c r="AX107" s="439"/>
      <c r="AY107" s="439"/>
      <c r="AZ107" s="439"/>
      <c r="BA107" s="439"/>
      <c r="BB107" s="439"/>
      <c r="BC107" s="439"/>
      <c r="BD107" s="439"/>
      <c r="BE107" s="439"/>
      <c r="BF107" s="439"/>
      <c r="BG107" s="439"/>
      <c r="BH107" s="439"/>
      <c r="BI107" s="439"/>
      <c r="BJ107" s="439"/>
      <c r="BK107" s="439"/>
      <c r="BL107" s="439"/>
      <c r="BM107" s="439"/>
      <c r="BN107" s="439"/>
      <c r="BO107" s="439"/>
      <c r="BP107" s="439"/>
      <c r="BQ107" s="32"/>
      <c r="BR107" s="32"/>
    </row>
    <row r="108" spans="2:70" ht="15.75" customHeight="1">
      <c r="B108" s="337"/>
      <c r="C108" s="102" t="s">
        <v>139</v>
      </c>
      <c r="D108" s="102"/>
      <c r="E108" s="102"/>
      <c r="F108" s="102"/>
      <c r="G108" s="102"/>
      <c r="H108" s="102"/>
      <c r="I108" s="102"/>
      <c r="J108" s="102"/>
      <c r="K108" s="113"/>
      <c r="L108" s="439"/>
      <c r="M108" s="439"/>
      <c r="N108" s="439"/>
      <c r="O108" s="439"/>
      <c r="P108" s="439"/>
      <c r="Q108" s="439"/>
      <c r="R108" s="439"/>
      <c r="S108" s="439"/>
      <c r="T108" s="439"/>
      <c r="U108" s="439"/>
      <c r="V108" s="439"/>
      <c r="W108" s="439"/>
      <c r="X108" s="439"/>
      <c r="Y108" s="439"/>
      <c r="Z108" s="439"/>
      <c r="AA108" s="439"/>
      <c r="AB108" s="439"/>
      <c r="AC108" s="439"/>
      <c r="AD108" s="440"/>
      <c r="AE108" s="440"/>
      <c r="AF108" s="440"/>
      <c r="AG108" s="440"/>
      <c r="AH108" s="440"/>
      <c r="AI108" s="440"/>
      <c r="AJ108" s="440"/>
      <c r="AK108" s="440"/>
      <c r="AL108" s="440"/>
      <c r="AM108" s="440"/>
      <c r="AN108" s="440"/>
      <c r="AO108" s="440"/>
      <c r="AP108" s="439"/>
      <c r="AQ108" s="439"/>
      <c r="AR108" s="439"/>
      <c r="AS108" s="439"/>
      <c r="AT108" s="439"/>
      <c r="AU108" s="439"/>
      <c r="AV108" s="439"/>
      <c r="AW108" s="439"/>
      <c r="AX108" s="439"/>
      <c r="AY108" s="439"/>
      <c r="AZ108" s="439"/>
      <c r="BA108" s="439"/>
      <c r="BB108" s="439"/>
      <c r="BC108" s="439"/>
      <c r="BD108" s="439"/>
      <c r="BE108" s="439"/>
      <c r="BF108" s="439"/>
      <c r="BG108" s="439"/>
      <c r="BH108" s="439"/>
      <c r="BI108" s="439"/>
      <c r="BJ108" s="439"/>
      <c r="BK108" s="439"/>
      <c r="BL108" s="439"/>
      <c r="BM108" s="439"/>
      <c r="BN108" s="439"/>
      <c r="BO108" s="439"/>
      <c r="BP108" s="439"/>
      <c r="BQ108" s="32"/>
      <c r="BR108" s="32"/>
    </row>
    <row r="109" spans="2:70" ht="15.75" customHeight="1">
      <c r="B109" s="337"/>
      <c r="C109" s="102" t="s">
        <v>140</v>
      </c>
      <c r="D109" s="102"/>
      <c r="E109" s="102"/>
      <c r="F109" s="102"/>
      <c r="G109" s="102"/>
      <c r="H109" s="102"/>
      <c r="I109" s="102"/>
      <c r="J109" s="102"/>
      <c r="K109" s="113"/>
      <c r="L109" s="439"/>
      <c r="M109" s="439"/>
      <c r="N109" s="439"/>
      <c r="O109" s="439"/>
      <c r="P109" s="439"/>
      <c r="Q109" s="439"/>
      <c r="R109" s="439"/>
      <c r="S109" s="439"/>
      <c r="T109" s="439"/>
      <c r="U109" s="439"/>
      <c r="V109" s="439"/>
      <c r="W109" s="439"/>
      <c r="X109" s="439"/>
      <c r="Y109" s="439"/>
      <c r="Z109" s="439"/>
      <c r="AA109" s="439"/>
      <c r="AB109" s="439"/>
      <c r="AC109" s="439"/>
      <c r="AD109" s="440"/>
      <c r="AE109" s="440"/>
      <c r="AF109" s="440"/>
      <c r="AG109" s="440"/>
      <c r="AH109" s="440"/>
      <c r="AI109" s="440"/>
      <c r="AJ109" s="440"/>
      <c r="AK109" s="440"/>
      <c r="AL109" s="440"/>
      <c r="AM109" s="440"/>
      <c r="AN109" s="440"/>
      <c r="AO109" s="440"/>
      <c r="AP109" s="439"/>
      <c r="AQ109" s="439"/>
      <c r="AR109" s="439"/>
      <c r="AS109" s="439"/>
      <c r="AT109" s="439"/>
      <c r="AU109" s="439"/>
      <c r="AV109" s="439"/>
      <c r="AW109" s="439"/>
      <c r="AX109" s="439"/>
      <c r="AY109" s="439"/>
      <c r="AZ109" s="439"/>
      <c r="BA109" s="439"/>
      <c r="BB109" s="439"/>
      <c r="BC109" s="439"/>
      <c r="BD109" s="439"/>
      <c r="BE109" s="439"/>
      <c r="BF109" s="439"/>
      <c r="BG109" s="439"/>
      <c r="BH109" s="439"/>
      <c r="BI109" s="439"/>
      <c r="BJ109" s="439"/>
      <c r="BK109" s="439"/>
      <c r="BL109" s="439"/>
      <c r="BM109" s="439"/>
      <c r="BN109" s="439"/>
      <c r="BO109" s="439"/>
      <c r="BP109" s="439"/>
      <c r="BQ109" s="32"/>
      <c r="BR109" s="32"/>
    </row>
    <row r="110" spans="2:70" ht="15.75" customHeight="1">
      <c r="B110" s="337"/>
      <c r="C110" s="102" t="s">
        <v>141</v>
      </c>
      <c r="D110" s="102"/>
      <c r="E110" s="102"/>
      <c r="F110" s="102"/>
      <c r="G110" s="102"/>
      <c r="H110" s="102"/>
      <c r="I110" s="102"/>
      <c r="J110" s="102"/>
      <c r="K110" s="113"/>
      <c r="L110" s="439"/>
      <c r="M110" s="439"/>
      <c r="N110" s="439"/>
      <c r="O110" s="439"/>
      <c r="P110" s="439"/>
      <c r="Q110" s="439"/>
      <c r="R110" s="439"/>
      <c r="S110" s="439"/>
      <c r="T110" s="439"/>
      <c r="U110" s="439"/>
      <c r="V110" s="439"/>
      <c r="W110" s="439"/>
      <c r="X110" s="439"/>
      <c r="Y110" s="439"/>
      <c r="Z110" s="439"/>
      <c r="AA110" s="439"/>
      <c r="AB110" s="439"/>
      <c r="AC110" s="439"/>
      <c r="AD110" s="440"/>
      <c r="AE110" s="440"/>
      <c r="AF110" s="440"/>
      <c r="AG110" s="440"/>
      <c r="AH110" s="440"/>
      <c r="AI110" s="440"/>
      <c r="AJ110" s="440"/>
      <c r="AK110" s="440"/>
      <c r="AL110" s="440"/>
      <c r="AM110" s="440"/>
      <c r="AN110" s="440"/>
      <c r="AO110" s="440"/>
      <c r="AP110" s="439"/>
      <c r="AQ110" s="439"/>
      <c r="AR110" s="439"/>
      <c r="AS110" s="439"/>
      <c r="AT110" s="439"/>
      <c r="AU110" s="439"/>
      <c r="AV110" s="439"/>
      <c r="AW110" s="439"/>
      <c r="AX110" s="439"/>
      <c r="AY110" s="439"/>
      <c r="AZ110" s="439"/>
      <c r="BA110" s="439"/>
      <c r="BB110" s="439"/>
      <c r="BC110" s="439"/>
      <c r="BD110" s="439"/>
      <c r="BE110" s="439"/>
      <c r="BF110" s="439"/>
      <c r="BG110" s="439"/>
      <c r="BH110" s="439"/>
      <c r="BI110" s="439"/>
      <c r="BJ110" s="439"/>
      <c r="BK110" s="439"/>
      <c r="BL110" s="439"/>
      <c r="BM110" s="439"/>
      <c r="BN110" s="439"/>
      <c r="BO110" s="439"/>
      <c r="BP110" s="439"/>
      <c r="BQ110" s="32"/>
      <c r="BR110" s="32"/>
    </row>
    <row r="111" spans="2:70" ht="15.75" customHeight="1">
      <c r="B111" s="337"/>
      <c r="C111" s="102" t="s">
        <v>142</v>
      </c>
      <c r="D111" s="102"/>
      <c r="E111" s="102"/>
      <c r="F111" s="102"/>
      <c r="G111" s="102"/>
      <c r="H111" s="102"/>
      <c r="I111" s="102"/>
      <c r="J111" s="102"/>
      <c r="K111" s="113"/>
      <c r="L111" s="439"/>
      <c r="M111" s="439"/>
      <c r="N111" s="439"/>
      <c r="O111" s="439"/>
      <c r="P111" s="439"/>
      <c r="Q111" s="439"/>
      <c r="R111" s="439"/>
      <c r="S111" s="439"/>
      <c r="T111" s="439"/>
      <c r="U111" s="439"/>
      <c r="V111" s="439"/>
      <c r="W111" s="439"/>
      <c r="X111" s="439"/>
      <c r="Y111" s="439"/>
      <c r="Z111" s="439"/>
      <c r="AA111" s="439"/>
      <c r="AB111" s="439"/>
      <c r="AC111" s="439"/>
      <c r="AD111" s="440"/>
      <c r="AE111" s="440"/>
      <c r="AF111" s="440"/>
      <c r="AG111" s="440"/>
      <c r="AH111" s="440"/>
      <c r="AI111" s="440"/>
      <c r="AJ111" s="440"/>
      <c r="AK111" s="440"/>
      <c r="AL111" s="440"/>
      <c r="AM111" s="440"/>
      <c r="AN111" s="440"/>
      <c r="AO111" s="440"/>
      <c r="AP111" s="439"/>
      <c r="AQ111" s="439"/>
      <c r="AR111" s="439"/>
      <c r="AS111" s="439"/>
      <c r="AT111" s="439"/>
      <c r="AU111" s="439"/>
      <c r="AV111" s="439"/>
      <c r="AW111" s="439"/>
      <c r="AX111" s="439"/>
      <c r="AY111" s="439"/>
      <c r="AZ111" s="439"/>
      <c r="BA111" s="439"/>
      <c r="BB111" s="439"/>
      <c r="BC111" s="439"/>
      <c r="BD111" s="439"/>
      <c r="BE111" s="439"/>
      <c r="BF111" s="439"/>
      <c r="BG111" s="439"/>
      <c r="BH111" s="439"/>
      <c r="BI111" s="439"/>
      <c r="BJ111" s="439"/>
      <c r="BK111" s="439"/>
      <c r="BL111" s="439"/>
      <c r="BM111" s="439"/>
      <c r="BN111" s="439"/>
      <c r="BO111" s="439"/>
      <c r="BP111" s="439"/>
      <c r="BQ111" s="32"/>
      <c r="BR111" s="32"/>
    </row>
    <row r="112" spans="2:70" ht="15.75" customHeight="1">
      <c r="B112" s="338"/>
      <c r="C112" s="104" t="s">
        <v>143</v>
      </c>
      <c r="D112" s="104"/>
      <c r="E112" s="104"/>
      <c r="F112" s="104"/>
      <c r="G112" s="104"/>
      <c r="H112" s="104"/>
      <c r="I112" s="104"/>
      <c r="J112" s="104"/>
      <c r="K112" s="120"/>
      <c r="L112" s="439"/>
      <c r="M112" s="439"/>
      <c r="N112" s="439"/>
      <c r="O112" s="439"/>
      <c r="P112" s="439"/>
      <c r="Q112" s="439"/>
      <c r="R112" s="439"/>
      <c r="S112" s="439"/>
      <c r="T112" s="439"/>
      <c r="U112" s="439"/>
      <c r="V112" s="439"/>
      <c r="W112" s="439"/>
      <c r="X112" s="439"/>
      <c r="Y112" s="439"/>
      <c r="Z112" s="439"/>
      <c r="AA112" s="439"/>
      <c r="AB112" s="439"/>
      <c r="AC112" s="439"/>
      <c r="AD112" s="440"/>
      <c r="AE112" s="440"/>
      <c r="AF112" s="440"/>
      <c r="AG112" s="440"/>
      <c r="AH112" s="440"/>
      <c r="AI112" s="440"/>
      <c r="AJ112" s="440"/>
      <c r="AK112" s="440"/>
      <c r="AL112" s="440"/>
      <c r="AM112" s="440"/>
      <c r="AN112" s="440"/>
      <c r="AO112" s="440"/>
      <c r="AP112" s="439"/>
      <c r="AQ112" s="439"/>
      <c r="AR112" s="439"/>
      <c r="AS112" s="439"/>
      <c r="AT112" s="439"/>
      <c r="AU112" s="439"/>
      <c r="AV112" s="439"/>
      <c r="AW112" s="439"/>
      <c r="AX112" s="439"/>
      <c r="AY112" s="439"/>
      <c r="AZ112" s="439"/>
      <c r="BA112" s="439"/>
      <c r="BB112" s="439"/>
      <c r="BC112" s="439"/>
      <c r="BD112" s="439"/>
      <c r="BE112" s="439"/>
      <c r="BF112" s="439"/>
      <c r="BG112" s="439"/>
      <c r="BH112" s="439"/>
      <c r="BI112" s="439"/>
      <c r="BJ112" s="439"/>
      <c r="BK112" s="439"/>
      <c r="BL112" s="439"/>
      <c r="BM112" s="439"/>
      <c r="BN112" s="439"/>
      <c r="BO112" s="439"/>
      <c r="BP112" s="439"/>
      <c r="BQ112" s="32"/>
      <c r="BR112" s="32"/>
    </row>
    <row r="113" spans="2:70" ht="15.75" customHeight="1">
      <c r="B113" s="336" t="s">
        <v>97</v>
      </c>
      <c r="C113" s="111" t="s">
        <v>144</v>
      </c>
      <c r="D113" s="111"/>
      <c r="E113" s="111"/>
      <c r="F113" s="111"/>
      <c r="G113" s="111"/>
      <c r="H113" s="111"/>
      <c r="I113" s="111"/>
      <c r="J113" s="111"/>
      <c r="K113" s="112"/>
      <c r="L113" s="439"/>
      <c r="M113" s="439"/>
      <c r="N113" s="439"/>
      <c r="O113" s="439"/>
      <c r="P113" s="439"/>
      <c r="Q113" s="439"/>
      <c r="R113" s="439"/>
      <c r="S113" s="439"/>
      <c r="T113" s="439"/>
      <c r="U113" s="439"/>
      <c r="V113" s="439"/>
      <c r="W113" s="439"/>
      <c r="X113" s="439"/>
      <c r="Y113" s="439"/>
      <c r="Z113" s="439"/>
      <c r="AA113" s="439"/>
      <c r="AB113" s="439"/>
      <c r="AC113" s="439"/>
      <c r="AD113" s="440"/>
      <c r="AE113" s="440"/>
      <c r="AF113" s="440"/>
      <c r="AG113" s="440"/>
      <c r="AH113" s="440"/>
      <c r="AI113" s="440"/>
      <c r="AJ113" s="440"/>
      <c r="AK113" s="440"/>
      <c r="AL113" s="440"/>
      <c r="AM113" s="440"/>
      <c r="AN113" s="440"/>
      <c r="AO113" s="440"/>
      <c r="AP113" s="439"/>
      <c r="AQ113" s="439"/>
      <c r="AR113" s="439"/>
      <c r="AS113" s="439"/>
      <c r="AT113" s="439"/>
      <c r="AU113" s="439"/>
      <c r="AV113" s="439"/>
      <c r="AW113" s="439"/>
      <c r="AX113" s="439"/>
      <c r="AY113" s="439"/>
      <c r="AZ113" s="439"/>
      <c r="BA113" s="439"/>
      <c r="BB113" s="439"/>
      <c r="BC113" s="439"/>
      <c r="BD113" s="439"/>
      <c r="BE113" s="439"/>
      <c r="BF113" s="439"/>
      <c r="BG113" s="439"/>
      <c r="BH113" s="439"/>
      <c r="BI113" s="439"/>
      <c r="BJ113" s="439"/>
      <c r="BK113" s="439"/>
      <c r="BL113" s="439"/>
      <c r="BM113" s="439"/>
      <c r="BN113" s="439"/>
      <c r="BO113" s="439"/>
      <c r="BP113" s="439"/>
      <c r="BQ113" s="32"/>
      <c r="BR113" s="32"/>
    </row>
    <row r="114" spans="2:70" ht="15.75" customHeight="1">
      <c r="B114" s="337"/>
      <c r="C114" s="102" t="s">
        <v>145</v>
      </c>
      <c r="D114" s="102"/>
      <c r="E114" s="102"/>
      <c r="F114" s="102"/>
      <c r="G114" s="102"/>
      <c r="H114" s="102"/>
      <c r="I114" s="102"/>
      <c r="J114" s="102"/>
      <c r="K114" s="113"/>
      <c r="L114" s="439"/>
      <c r="M114" s="439"/>
      <c r="N114" s="439"/>
      <c r="O114" s="439"/>
      <c r="P114" s="439"/>
      <c r="Q114" s="439"/>
      <c r="R114" s="439"/>
      <c r="S114" s="439"/>
      <c r="T114" s="439"/>
      <c r="U114" s="439"/>
      <c r="V114" s="439"/>
      <c r="W114" s="439"/>
      <c r="X114" s="439"/>
      <c r="Y114" s="439"/>
      <c r="Z114" s="439"/>
      <c r="AA114" s="439"/>
      <c r="AB114" s="439"/>
      <c r="AC114" s="439"/>
      <c r="AD114" s="440"/>
      <c r="AE114" s="440"/>
      <c r="AF114" s="440"/>
      <c r="AG114" s="440"/>
      <c r="AH114" s="440"/>
      <c r="AI114" s="440"/>
      <c r="AJ114" s="440"/>
      <c r="AK114" s="440"/>
      <c r="AL114" s="440"/>
      <c r="AM114" s="440"/>
      <c r="AN114" s="440"/>
      <c r="AO114" s="440"/>
      <c r="AP114" s="439"/>
      <c r="AQ114" s="439"/>
      <c r="AR114" s="439"/>
      <c r="AS114" s="439"/>
      <c r="AT114" s="439"/>
      <c r="AU114" s="439"/>
      <c r="AV114" s="439"/>
      <c r="AW114" s="439"/>
      <c r="AX114" s="439"/>
      <c r="AY114" s="439"/>
      <c r="AZ114" s="439"/>
      <c r="BA114" s="439"/>
      <c r="BB114" s="439"/>
      <c r="BC114" s="439"/>
      <c r="BD114" s="439"/>
      <c r="BE114" s="439"/>
      <c r="BF114" s="439"/>
      <c r="BG114" s="439"/>
      <c r="BH114" s="439"/>
      <c r="BI114" s="439"/>
      <c r="BJ114" s="439"/>
      <c r="BK114" s="439"/>
      <c r="BL114" s="439"/>
      <c r="BM114" s="439"/>
      <c r="BN114" s="439"/>
      <c r="BO114" s="439"/>
      <c r="BP114" s="439"/>
      <c r="BQ114" s="32"/>
      <c r="BR114" s="32"/>
    </row>
    <row r="115" spans="2:70" ht="15.75" customHeight="1">
      <c r="B115" s="337"/>
      <c r="C115" s="102" t="s">
        <v>146</v>
      </c>
      <c r="D115" s="102"/>
      <c r="E115" s="102"/>
      <c r="F115" s="102"/>
      <c r="G115" s="102"/>
      <c r="H115" s="102"/>
      <c r="I115" s="102"/>
      <c r="J115" s="102"/>
      <c r="K115" s="113"/>
      <c r="L115" s="439"/>
      <c r="M115" s="439"/>
      <c r="N115" s="439"/>
      <c r="O115" s="439"/>
      <c r="P115" s="439"/>
      <c r="Q115" s="439"/>
      <c r="R115" s="439"/>
      <c r="S115" s="439"/>
      <c r="T115" s="439"/>
      <c r="U115" s="439"/>
      <c r="V115" s="439"/>
      <c r="W115" s="439"/>
      <c r="X115" s="439"/>
      <c r="Y115" s="439"/>
      <c r="Z115" s="439"/>
      <c r="AA115" s="439"/>
      <c r="AB115" s="439"/>
      <c r="AC115" s="439"/>
      <c r="AD115" s="440"/>
      <c r="AE115" s="440"/>
      <c r="AF115" s="440"/>
      <c r="AG115" s="440"/>
      <c r="AH115" s="440"/>
      <c r="AI115" s="440"/>
      <c r="AJ115" s="440"/>
      <c r="AK115" s="440"/>
      <c r="AL115" s="440"/>
      <c r="AM115" s="440"/>
      <c r="AN115" s="440"/>
      <c r="AO115" s="440"/>
      <c r="AP115" s="439"/>
      <c r="AQ115" s="439"/>
      <c r="AR115" s="439"/>
      <c r="AS115" s="439"/>
      <c r="AT115" s="439"/>
      <c r="AU115" s="439"/>
      <c r="AV115" s="439"/>
      <c r="AW115" s="439"/>
      <c r="AX115" s="439"/>
      <c r="AY115" s="439"/>
      <c r="AZ115" s="439"/>
      <c r="BA115" s="439"/>
      <c r="BB115" s="439"/>
      <c r="BC115" s="439"/>
      <c r="BD115" s="439"/>
      <c r="BE115" s="439"/>
      <c r="BF115" s="439"/>
      <c r="BG115" s="439"/>
      <c r="BH115" s="439"/>
      <c r="BI115" s="439"/>
      <c r="BJ115" s="439"/>
      <c r="BK115" s="439"/>
      <c r="BL115" s="439"/>
      <c r="BM115" s="439"/>
      <c r="BN115" s="439"/>
      <c r="BO115" s="439"/>
      <c r="BP115" s="439"/>
      <c r="BQ115" s="32"/>
      <c r="BR115" s="32"/>
    </row>
    <row r="116" spans="2:70" ht="15.75" customHeight="1">
      <c r="B116" s="337"/>
      <c r="C116" s="103" t="s">
        <v>147</v>
      </c>
      <c r="D116" s="102"/>
      <c r="E116" s="102"/>
      <c r="F116" s="102"/>
      <c r="G116" s="102"/>
      <c r="H116" s="102"/>
      <c r="I116" s="102"/>
      <c r="J116" s="102"/>
      <c r="K116" s="113"/>
      <c r="L116" s="439"/>
      <c r="M116" s="439"/>
      <c r="N116" s="439"/>
      <c r="O116" s="439"/>
      <c r="P116" s="439"/>
      <c r="Q116" s="439"/>
      <c r="R116" s="439"/>
      <c r="S116" s="439"/>
      <c r="T116" s="439"/>
      <c r="U116" s="439"/>
      <c r="V116" s="439"/>
      <c r="W116" s="439"/>
      <c r="X116" s="439"/>
      <c r="Y116" s="439"/>
      <c r="Z116" s="439"/>
      <c r="AA116" s="439"/>
      <c r="AB116" s="439"/>
      <c r="AC116" s="439"/>
      <c r="AD116" s="440"/>
      <c r="AE116" s="440"/>
      <c r="AF116" s="440"/>
      <c r="AG116" s="440"/>
      <c r="AH116" s="440"/>
      <c r="AI116" s="440"/>
      <c r="AJ116" s="440"/>
      <c r="AK116" s="440"/>
      <c r="AL116" s="440"/>
      <c r="AM116" s="440"/>
      <c r="AN116" s="440"/>
      <c r="AO116" s="440"/>
      <c r="AP116" s="439"/>
      <c r="AQ116" s="439"/>
      <c r="AR116" s="439"/>
      <c r="AS116" s="439"/>
      <c r="AT116" s="439"/>
      <c r="AU116" s="439"/>
      <c r="AV116" s="439"/>
      <c r="AW116" s="439"/>
      <c r="AX116" s="439"/>
      <c r="AY116" s="439"/>
      <c r="AZ116" s="439"/>
      <c r="BA116" s="439"/>
      <c r="BB116" s="439"/>
      <c r="BC116" s="439"/>
      <c r="BD116" s="439"/>
      <c r="BE116" s="439"/>
      <c r="BF116" s="439"/>
      <c r="BG116" s="439"/>
      <c r="BH116" s="439"/>
      <c r="BI116" s="439"/>
      <c r="BJ116" s="439"/>
      <c r="BK116" s="439"/>
      <c r="BL116" s="439"/>
      <c r="BM116" s="439"/>
      <c r="BN116" s="439"/>
      <c r="BO116" s="439"/>
      <c r="BP116" s="439"/>
      <c r="BQ116" s="32"/>
      <c r="BR116" s="32"/>
    </row>
    <row r="117" spans="2:70" ht="15.75" customHeight="1">
      <c r="B117" s="337"/>
      <c r="C117" s="102" t="s">
        <v>148</v>
      </c>
      <c r="D117" s="102"/>
      <c r="E117" s="102"/>
      <c r="F117" s="102"/>
      <c r="G117" s="102"/>
      <c r="H117" s="102"/>
      <c r="I117" s="102"/>
      <c r="J117" s="102"/>
      <c r="K117" s="113"/>
      <c r="L117" s="439"/>
      <c r="M117" s="439"/>
      <c r="N117" s="439"/>
      <c r="O117" s="439"/>
      <c r="P117" s="439"/>
      <c r="Q117" s="439"/>
      <c r="R117" s="439"/>
      <c r="S117" s="439"/>
      <c r="T117" s="439"/>
      <c r="U117" s="439"/>
      <c r="V117" s="439"/>
      <c r="W117" s="439"/>
      <c r="X117" s="439"/>
      <c r="Y117" s="439"/>
      <c r="Z117" s="439"/>
      <c r="AA117" s="439"/>
      <c r="AB117" s="439"/>
      <c r="AC117" s="439"/>
      <c r="AD117" s="440"/>
      <c r="AE117" s="440"/>
      <c r="AF117" s="440"/>
      <c r="AG117" s="440"/>
      <c r="AH117" s="440"/>
      <c r="AI117" s="440"/>
      <c r="AJ117" s="440"/>
      <c r="AK117" s="440"/>
      <c r="AL117" s="440"/>
      <c r="AM117" s="440"/>
      <c r="AN117" s="440"/>
      <c r="AO117" s="440"/>
      <c r="AP117" s="439"/>
      <c r="AQ117" s="439"/>
      <c r="AR117" s="439"/>
      <c r="AS117" s="439"/>
      <c r="AT117" s="439"/>
      <c r="AU117" s="439"/>
      <c r="AV117" s="439"/>
      <c r="AW117" s="439"/>
      <c r="AX117" s="439"/>
      <c r="AY117" s="439"/>
      <c r="AZ117" s="439"/>
      <c r="BA117" s="439"/>
      <c r="BB117" s="439"/>
      <c r="BC117" s="439"/>
      <c r="BD117" s="439"/>
      <c r="BE117" s="439"/>
      <c r="BF117" s="439"/>
      <c r="BG117" s="439"/>
      <c r="BH117" s="439"/>
      <c r="BI117" s="439"/>
      <c r="BJ117" s="439"/>
      <c r="BK117" s="439"/>
      <c r="BL117" s="439"/>
      <c r="BM117" s="439"/>
      <c r="BN117" s="439"/>
      <c r="BO117" s="439"/>
      <c r="BP117" s="439"/>
      <c r="BQ117" s="32"/>
      <c r="BR117" s="32"/>
    </row>
    <row r="118" spans="2:70" ht="15.75" customHeight="1">
      <c r="B118" s="338"/>
      <c r="C118" s="104" t="s">
        <v>149</v>
      </c>
      <c r="D118" s="104"/>
      <c r="E118" s="104"/>
      <c r="F118" s="104"/>
      <c r="G118" s="104"/>
      <c r="H118" s="104"/>
      <c r="I118" s="104"/>
      <c r="J118" s="104"/>
      <c r="K118" s="120"/>
      <c r="L118" s="439"/>
      <c r="M118" s="439"/>
      <c r="N118" s="439"/>
      <c r="O118" s="439"/>
      <c r="P118" s="439"/>
      <c r="Q118" s="439"/>
      <c r="R118" s="439"/>
      <c r="S118" s="439"/>
      <c r="T118" s="439"/>
      <c r="U118" s="439"/>
      <c r="V118" s="439"/>
      <c r="W118" s="439"/>
      <c r="X118" s="439"/>
      <c r="Y118" s="439"/>
      <c r="Z118" s="439"/>
      <c r="AA118" s="439"/>
      <c r="AB118" s="439"/>
      <c r="AC118" s="439"/>
      <c r="AD118" s="440"/>
      <c r="AE118" s="440"/>
      <c r="AF118" s="440"/>
      <c r="AG118" s="440"/>
      <c r="AH118" s="440"/>
      <c r="AI118" s="440"/>
      <c r="AJ118" s="440"/>
      <c r="AK118" s="440"/>
      <c r="AL118" s="440"/>
      <c r="AM118" s="440"/>
      <c r="AN118" s="440"/>
      <c r="AO118" s="440"/>
      <c r="AP118" s="439"/>
      <c r="AQ118" s="439"/>
      <c r="AR118" s="439"/>
      <c r="AS118" s="439"/>
      <c r="AT118" s="439"/>
      <c r="AU118" s="439"/>
      <c r="AV118" s="439"/>
      <c r="AW118" s="439"/>
      <c r="AX118" s="439"/>
      <c r="AY118" s="439"/>
      <c r="AZ118" s="439"/>
      <c r="BA118" s="439"/>
      <c r="BB118" s="439"/>
      <c r="BC118" s="439"/>
      <c r="BD118" s="439"/>
      <c r="BE118" s="439"/>
      <c r="BF118" s="439"/>
      <c r="BG118" s="439"/>
      <c r="BH118" s="439"/>
      <c r="BI118" s="439"/>
      <c r="BJ118" s="439"/>
      <c r="BK118" s="439"/>
      <c r="BL118" s="439"/>
      <c r="BM118" s="439"/>
      <c r="BN118" s="439"/>
      <c r="BO118" s="439"/>
      <c r="BP118" s="439"/>
      <c r="BQ118" s="32"/>
      <c r="BR118" s="32"/>
    </row>
    <row r="119" spans="2:70" ht="15.75" customHeight="1">
      <c r="B119" s="336" t="s">
        <v>98</v>
      </c>
      <c r="C119" s="111" t="s">
        <v>150</v>
      </c>
      <c r="D119" s="111"/>
      <c r="E119" s="111"/>
      <c r="F119" s="111"/>
      <c r="G119" s="111"/>
      <c r="H119" s="111"/>
      <c r="I119" s="111"/>
      <c r="J119" s="111"/>
      <c r="K119" s="112"/>
      <c r="L119" s="439"/>
      <c r="M119" s="439"/>
      <c r="N119" s="439"/>
      <c r="O119" s="439"/>
      <c r="P119" s="439"/>
      <c r="Q119" s="439"/>
      <c r="R119" s="439"/>
      <c r="S119" s="439"/>
      <c r="T119" s="439"/>
      <c r="U119" s="439"/>
      <c r="V119" s="439"/>
      <c r="W119" s="439"/>
      <c r="X119" s="439"/>
      <c r="Y119" s="439"/>
      <c r="Z119" s="439"/>
      <c r="AA119" s="439"/>
      <c r="AB119" s="439"/>
      <c r="AC119" s="439"/>
      <c r="AD119" s="440"/>
      <c r="AE119" s="440"/>
      <c r="AF119" s="440"/>
      <c r="AG119" s="440"/>
      <c r="AH119" s="440"/>
      <c r="AI119" s="440"/>
      <c r="AJ119" s="440"/>
      <c r="AK119" s="440"/>
      <c r="AL119" s="440"/>
      <c r="AM119" s="440"/>
      <c r="AN119" s="440"/>
      <c r="AO119" s="440"/>
      <c r="AP119" s="439"/>
      <c r="AQ119" s="439"/>
      <c r="AR119" s="439"/>
      <c r="AS119" s="439"/>
      <c r="AT119" s="439"/>
      <c r="AU119" s="439"/>
      <c r="AV119" s="439"/>
      <c r="AW119" s="439"/>
      <c r="AX119" s="439"/>
      <c r="AY119" s="439"/>
      <c r="AZ119" s="439"/>
      <c r="BA119" s="439"/>
      <c r="BB119" s="439"/>
      <c r="BC119" s="439"/>
      <c r="BD119" s="439"/>
      <c r="BE119" s="439"/>
      <c r="BF119" s="439"/>
      <c r="BG119" s="439"/>
      <c r="BH119" s="439"/>
      <c r="BI119" s="439"/>
      <c r="BJ119" s="439"/>
      <c r="BK119" s="439"/>
      <c r="BL119" s="439"/>
      <c r="BM119" s="439"/>
      <c r="BN119" s="439"/>
      <c r="BO119" s="439"/>
      <c r="BP119" s="439"/>
      <c r="BQ119" s="32"/>
      <c r="BR119" s="32"/>
    </row>
    <row r="120" spans="2:70" ht="15.75" customHeight="1">
      <c r="B120" s="338"/>
      <c r="C120" s="104" t="s">
        <v>151</v>
      </c>
      <c r="D120" s="104"/>
      <c r="E120" s="104"/>
      <c r="F120" s="104"/>
      <c r="G120" s="104"/>
      <c r="H120" s="104"/>
      <c r="I120" s="104"/>
      <c r="J120" s="104"/>
      <c r="K120" s="120"/>
      <c r="L120" s="439"/>
      <c r="M120" s="439"/>
      <c r="N120" s="439"/>
      <c r="O120" s="439"/>
      <c r="P120" s="439"/>
      <c r="Q120" s="439"/>
      <c r="R120" s="439"/>
      <c r="S120" s="439"/>
      <c r="T120" s="439"/>
      <c r="U120" s="439"/>
      <c r="V120" s="439"/>
      <c r="W120" s="439"/>
      <c r="X120" s="439"/>
      <c r="Y120" s="439"/>
      <c r="Z120" s="439"/>
      <c r="AA120" s="439"/>
      <c r="AB120" s="439"/>
      <c r="AC120" s="439"/>
      <c r="AD120" s="440"/>
      <c r="AE120" s="440"/>
      <c r="AF120" s="440"/>
      <c r="AG120" s="440"/>
      <c r="AH120" s="440"/>
      <c r="AI120" s="440"/>
      <c r="AJ120" s="440"/>
      <c r="AK120" s="440"/>
      <c r="AL120" s="440"/>
      <c r="AM120" s="440"/>
      <c r="AN120" s="440"/>
      <c r="AO120" s="440"/>
      <c r="AP120" s="439"/>
      <c r="AQ120" s="439"/>
      <c r="AR120" s="439"/>
      <c r="AS120" s="439"/>
      <c r="AT120" s="439"/>
      <c r="AU120" s="439"/>
      <c r="AV120" s="439"/>
      <c r="AW120" s="439"/>
      <c r="AX120" s="439"/>
      <c r="AY120" s="439"/>
      <c r="AZ120" s="439"/>
      <c r="BA120" s="439"/>
      <c r="BB120" s="439"/>
      <c r="BC120" s="439"/>
      <c r="BD120" s="439"/>
      <c r="BE120" s="439"/>
      <c r="BF120" s="439"/>
      <c r="BG120" s="439"/>
      <c r="BH120" s="439"/>
      <c r="BI120" s="439"/>
      <c r="BJ120" s="439"/>
      <c r="BK120" s="439"/>
      <c r="BL120" s="439"/>
      <c r="BM120" s="439"/>
      <c r="BN120" s="439"/>
      <c r="BO120" s="439"/>
      <c r="BP120" s="439"/>
      <c r="BQ120" s="32"/>
      <c r="BR120" s="32"/>
    </row>
    <row r="121" spans="2:70">
      <c r="B121" s="121" t="s">
        <v>152</v>
      </c>
      <c r="C121" s="118"/>
      <c r="D121" s="118"/>
      <c r="E121" s="118"/>
      <c r="F121" s="118"/>
      <c r="G121" s="118"/>
      <c r="H121" s="118"/>
      <c r="I121" s="118"/>
      <c r="J121" s="118"/>
      <c r="K121" s="119"/>
      <c r="L121" s="439"/>
      <c r="M121" s="439"/>
      <c r="N121" s="439"/>
      <c r="O121" s="439"/>
      <c r="P121" s="439"/>
      <c r="Q121" s="439"/>
      <c r="R121" s="439"/>
      <c r="S121" s="439"/>
      <c r="T121" s="439"/>
      <c r="U121" s="439"/>
      <c r="V121" s="439"/>
      <c r="W121" s="439"/>
      <c r="X121" s="439"/>
      <c r="Y121" s="439"/>
      <c r="Z121" s="439"/>
      <c r="AA121" s="439"/>
      <c r="AB121" s="439"/>
      <c r="AC121" s="439"/>
      <c r="AD121" s="440"/>
      <c r="AE121" s="440"/>
      <c r="AF121" s="440"/>
      <c r="AG121" s="440"/>
      <c r="AH121" s="440"/>
      <c r="AI121" s="440"/>
      <c r="AJ121" s="440"/>
      <c r="AK121" s="440"/>
      <c r="AL121" s="440"/>
      <c r="AM121" s="440"/>
      <c r="AN121" s="440"/>
      <c r="AO121" s="440"/>
      <c r="AP121" s="439"/>
      <c r="AQ121" s="439"/>
      <c r="AR121" s="439"/>
      <c r="AS121" s="439"/>
      <c r="AT121" s="439"/>
      <c r="AU121" s="439"/>
      <c r="AV121" s="439"/>
      <c r="AW121" s="439"/>
      <c r="AX121" s="439"/>
      <c r="AY121" s="439"/>
      <c r="AZ121" s="439"/>
      <c r="BA121" s="439"/>
      <c r="BB121" s="439"/>
      <c r="BC121" s="439"/>
      <c r="BD121" s="439"/>
      <c r="BE121" s="439"/>
      <c r="BF121" s="439"/>
      <c r="BG121" s="439"/>
      <c r="BH121" s="439"/>
      <c r="BI121" s="439"/>
      <c r="BJ121" s="439"/>
      <c r="BK121" s="439"/>
      <c r="BL121" s="439"/>
      <c r="BM121" s="439"/>
      <c r="BN121" s="439"/>
      <c r="BO121" s="439"/>
      <c r="BP121" s="439"/>
      <c r="BQ121" s="32"/>
      <c r="BR121" s="32"/>
    </row>
    <row r="122" spans="2:70" ht="15.75" customHeight="1">
      <c r="B122" s="336" t="s">
        <v>96</v>
      </c>
      <c r="C122" s="111" t="s">
        <v>153</v>
      </c>
      <c r="D122" s="111"/>
      <c r="E122" s="111"/>
      <c r="F122" s="111"/>
      <c r="G122" s="111"/>
      <c r="H122" s="111"/>
      <c r="I122" s="111"/>
      <c r="J122" s="111"/>
      <c r="K122" s="112"/>
      <c r="L122" s="439"/>
      <c r="M122" s="439"/>
      <c r="N122" s="439"/>
      <c r="O122" s="439"/>
      <c r="P122" s="439"/>
      <c r="Q122" s="439"/>
      <c r="R122" s="439"/>
      <c r="S122" s="439"/>
      <c r="T122" s="439"/>
      <c r="U122" s="439"/>
      <c r="V122" s="439"/>
      <c r="W122" s="439"/>
      <c r="X122" s="439"/>
      <c r="Y122" s="439"/>
      <c r="Z122" s="439"/>
      <c r="AA122" s="439"/>
      <c r="AB122" s="439"/>
      <c r="AC122" s="439"/>
      <c r="AD122" s="440"/>
      <c r="AE122" s="440"/>
      <c r="AF122" s="440"/>
      <c r="AG122" s="440"/>
      <c r="AH122" s="440"/>
      <c r="AI122" s="440"/>
      <c r="AJ122" s="440"/>
      <c r="AK122" s="440"/>
      <c r="AL122" s="440"/>
      <c r="AM122" s="440"/>
      <c r="AN122" s="440"/>
      <c r="AO122" s="440"/>
      <c r="AP122" s="439"/>
      <c r="AQ122" s="439"/>
      <c r="AR122" s="439"/>
      <c r="AS122" s="439"/>
      <c r="AT122" s="439"/>
      <c r="AU122" s="439"/>
      <c r="AV122" s="439"/>
      <c r="AW122" s="439"/>
      <c r="AX122" s="439"/>
      <c r="AY122" s="439"/>
      <c r="AZ122" s="439"/>
      <c r="BA122" s="439"/>
      <c r="BB122" s="439"/>
      <c r="BC122" s="439"/>
      <c r="BD122" s="439"/>
      <c r="BE122" s="439"/>
      <c r="BF122" s="439"/>
      <c r="BG122" s="439"/>
      <c r="BH122" s="439"/>
      <c r="BI122" s="439"/>
      <c r="BJ122" s="439"/>
      <c r="BK122" s="439"/>
      <c r="BL122" s="439"/>
      <c r="BM122" s="439"/>
      <c r="BN122" s="439"/>
      <c r="BO122" s="439"/>
      <c r="BP122" s="439"/>
      <c r="BQ122" s="32"/>
      <c r="BR122" s="32"/>
    </row>
    <row r="123" spans="2:70" ht="15.75" customHeight="1">
      <c r="B123" s="337"/>
      <c r="C123" s="102" t="s">
        <v>154</v>
      </c>
      <c r="D123" s="102"/>
      <c r="E123" s="102"/>
      <c r="F123" s="102"/>
      <c r="G123" s="102"/>
      <c r="H123" s="102"/>
      <c r="I123" s="102"/>
      <c r="J123" s="102"/>
      <c r="K123" s="113"/>
      <c r="L123" s="439"/>
      <c r="M123" s="439"/>
      <c r="N123" s="439"/>
      <c r="O123" s="439"/>
      <c r="P123" s="439"/>
      <c r="Q123" s="439"/>
      <c r="R123" s="439"/>
      <c r="S123" s="439"/>
      <c r="T123" s="439"/>
      <c r="U123" s="439"/>
      <c r="V123" s="439"/>
      <c r="W123" s="439"/>
      <c r="X123" s="439"/>
      <c r="Y123" s="439"/>
      <c r="Z123" s="439"/>
      <c r="AA123" s="439"/>
      <c r="AB123" s="439"/>
      <c r="AC123" s="439"/>
      <c r="AD123" s="440"/>
      <c r="AE123" s="440"/>
      <c r="AF123" s="440"/>
      <c r="AG123" s="440"/>
      <c r="AH123" s="440"/>
      <c r="AI123" s="440"/>
      <c r="AJ123" s="440"/>
      <c r="AK123" s="440"/>
      <c r="AL123" s="440"/>
      <c r="AM123" s="440"/>
      <c r="AN123" s="440"/>
      <c r="AO123" s="440"/>
      <c r="AP123" s="439"/>
      <c r="AQ123" s="439"/>
      <c r="AR123" s="439"/>
      <c r="AS123" s="439"/>
      <c r="AT123" s="439"/>
      <c r="AU123" s="439"/>
      <c r="AV123" s="439"/>
      <c r="AW123" s="439"/>
      <c r="AX123" s="439"/>
      <c r="AY123" s="439"/>
      <c r="AZ123" s="439"/>
      <c r="BA123" s="439"/>
      <c r="BB123" s="439"/>
      <c r="BC123" s="439"/>
      <c r="BD123" s="439"/>
      <c r="BE123" s="439"/>
      <c r="BF123" s="439"/>
      <c r="BG123" s="439"/>
      <c r="BH123" s="439"/>
      <c r="BI123" s="439"/>
      <c r="BJ123" s="439"/>
      <c r="BK123" s="439"/>
      <c r="BL123" s="439"/>
      <c r="BM123" s="439"/>
      <c r="BN123" s="439"/>
      <c r="BO123" s="439"/>
      <c r="BP123" s="439"/>
      <c r="BQ123" s="32"/>
      <c r="BR123" s="32"/>
    </row>
    <row r="124" spans="2:70" ht="15.75" customHeight="1">
      <c r="B124" s="337"/>
      <c r="C124" s="102" t="s">
        <v>155</v>
      </c>
      <c r="D124" s="102"/>
      <c r="E124" s="102"/>
      <c r="F124" s="102"/>
      <c r="G124" s="102"/>
      <c r="H124" s="102"/>
      <c r="I124" s="102"/>
      <c r="J124" s="102"/>
      <c r="K124" s="113"/>
      <c r="L124" s="439"/>
      <c r="M124" s="439"/>
      <c r="N124" s="439"/>
      <c r="O124" s="439"/>
      <c r="P124" s="439"/>
      <c r="Q124" s="439"/>
      <c r="R124" s="439"/>
      <c r="S124" s="439"/>
      <c r="T124" s="439"/>
      <c r="U124" s="439"/>
      <c r="V124" s="439"/>
      <c r="W124" s="439"/>
      <c r="X124" s="439"/>
      <c r="Y124" s="439"/>
      <c r="Z124" s="439"/>
      <c r="AA124" s="439"/>
      <c r="AB124" s="439"/>
      <c r="AC124" s="439"/>
      <c r="AD124" s="440"/>
      <c r="AE124" s="440"/>
      <c r="AF124" s="440"/>
      <c r="AG124" s="440"/>
      <c r="AH124" s="440"/>
      <c r="AI124" s="440"/>
      <c r="AJ124" s="440"/>
      <c r="AK124" s="440"/>
      <c r="AL124" s="440"/>
      <c r="AM124" s="440"/>
      <c r="AN124" s="440"/>
      <c r="AO124" s="440"/>
      <c r="AP124" s="439"/>
      <c r="AQ124" s="439"/>
      <c r="AR124" s="439"/>
      <c r="AS124" s="439"/>
      <c r="AT124" s="439"/>
      <c r="AU124" s="439"/>
      <c r="AV124" s="439"/>
      <c r="AW124" s="439"/>
      <c r="AX124" s="439"/>
      <c r="AY124" s="439"/>
      <c r="AZ124" s="439"/>
      <c r="BA124" s="439"/>
      <c r="BB124" s="439"/>
      <c r="BC124" s="439"/>
      <c r="BD124" s="439"/>
      <c r="BE124" s="439"/>
      <c r="BF124" s="439"/>
      <c r="BG124" s="439"/>
      <c r="BH124" s="439"/>
      <c r="BI124" s="439"/>
      <c r="BJ124" s="439"/>
      <c r="BK124" s="439"/>
      <c r="BL124" s="439"/>
      <c r="BM124" s="439"/>
      <c r="BN124" s="439"/>
      <c r="BO124" s="439"/>
      <c r="BP124" s="439"/>
      <c r="BQ124" s="32"/>
      <c r="BR124" s="32"/>
    </row>
    <row r="125" spans="2:70" ht="15.75" customHeight="1">
      <c r="B125" s="337"/>
      <c r="C125" s="102" t="s">
        <v>156</v>
      </c>
      <c r="D125" s="102"/>
      <c r="E125" s="102"/>
      <c r="F125" s="102"/>
      <c r="G125" s="102"/>
      <c r="H125" s="102"/>
      <c r="I125" s="102"/>
      <c r="J125" s="102"/>
      <c r="K125" s="113"/>
      <c r="L125" s="439"/>
      <c r="M125" s="439"/>
      <c r="N125" s="439"/>
      <c r="O125" s="439"/>
      <c r="P125" s="439"/>
      <c r="Q125" s="439"/>
      <c r="R125" s="439"/>
      <c r="S125" s="439"/>
      <c r="T125" s="439"/>
      <c r="U125" s="439"/>
      <c r="V125" s="439"/>
      <c r="W125" s="439"/>
      <c r="X125" s="439"/>
      <c r="Y125" s="439"/>
      <c r="Z125" s="439"/>
      <c r="AA125" s="439"/>
      <c r="AB125" s="439"/>
      <c r="AC125" s="439"/>
      <c r="AD125" s="440"/>
      <c r="AE125" s="440"/>
      <c r="AF125" s="440"/>
      <c r="AG125" s="440"/>
      <c r="AH125" s="440"/>
      <c r="AI125" s="440"/>
      <c r="AJ125" s="440"/>
      <c r="AK125" s="440"/>
      <c r="AL125" s="440"/>
      <c r="AM125" s="440"/>
      <c r="AN125" s="440"/>
      <c r="AO125" s="440"/>
      <c r="AP125" s="439"/>
      <c r="AQ125" s="439"/>
      <c r="AR125" s="439"/>
      <c r="AS125" s="439"/>
      <c r="AT125" s="439"/>
      <c r="AU125" s="439"/>
      <c r="AV125" s="439"/>
      <c r="AW125" s="439"/>
      <c r="AX125" s="439"/>
      <c r="AY125" s="439"/>
      <c r="AZ125" s="439"/>
      <c r="BA125" s="439"/>
      <c r="BB125" s="439"/>
      <c r="BC125" s="439"/>
      <c r="BD125" s="439"/>
      <c r="BE125" s="439"/>
      <c r="BF125" s="439"/>
      <c r="BG125" s="439"/>
      <c r="BH125" s="439"/>
      <c r="BI125" s="439"/>
      <c r="BJ125" s="439"/>
      <c r="BK125" s="439"/>
      <c r="BL125" s="439"/>
      <c r="BM125" s="439"/>
      <c r="BN125" s="439"/>
      <c r="BO125" s="439"/>
      <c r="BP125" s="439"/>
      <c r="BQ125" s="32"/>
      <c r="BR125" s="32"/>
    </row>
    <row r="126" spans="2:70" ht="15.75" customHeight="1">
      <c r="B126" s="337"/>
      <c r="C126" s="102" t="s">
        <v>157</v>
      </c>
      <c r="D126" s="102"/>
      <c r="E126" s="102"/>
      <c r="F126" s="102"/>
      <c r="G126" s="102"/>
      <c r="H126" s="102"/>
      <c r="I126" s="102"/>
      <c r="J126" s="102"/>
      <c r="K126" s="113"/>
      <c r="L126" s="439"/>
      <c r="M126" s="439"/>
      <c r="N126" s="439"/>
      <c r="O126" s="439"/>
      <c r="P126" s="439"/>
      <c r="Q126" s="439"/>
      <c r="R126" s="439"/>
      <c r="S126" s="439"/>
      <c r="T126" s="439"/>
      <c r="U126" s="439"/>
      <c r="V126" s="439"/>
      <c r="W126" s="439"/>
      <c r="X126" s="439"/>
      <c r="Y126" s="439"/>
      <c r="Z126" s="439"/>
      <c r="AA126" s="439"/>
      <c r="AB126" s="439"/>
      <c r="AC126" s="439"/>
      <c r="AD126" s="440"/>
      <c r="AE126" s="440"/>
      <c r="AF126" s="440"/>
      <c r="AG126" s="440"/>
      <c r="AH126" s="440"/>
      <c r="AI126" s="440"/>
      <c r="AJ126" s="440"/>
      <c r="AK126" s="440"/>
      <c r="AL126" s="440"/>
      <c r="AM126" s="440"/>
      <c r="AN126" s="440"/>
      <c r="AO126" s="440"/>
      <c r="AP126" s="439"/>
      <c r="AQ126" s="439"/>
      <c r="AR126" s="439"/>
      <c r="AS126" s="439"/>
      <c r="AT126" s="439"/>
      <c r="AU126" s="439"/>
      <c r="AV126" s="439"/>
      <c r="AW126" s="439"/>
      <c r="AX126" s="439"/>
      <c r="AY126" s="439"/>
      <c r="AZ126" s="439"/>
      <c r="BA126" s="439"/>
      <c r="BB126" s="439"/>
      <c r="BC126" s="439"/>
      <c r="BD126" s="439"/>
      <c r="BE126" s="439"/>
      <c r="BF126" s="439"/>
      <c r="BG126" s="439"/>
      <c r="BH126" s="439"/>
      <c r="BI126" s="439"/>
      <c r="BJ126" s="439"/>
      <c r="BK126" s="439"/>
      <c r="BL126" s="439"/>
      <c r="BM126" s="439"/>
      <c r="BN126" s="439"/>
      <c r="BO126" s="439"/>
      <c r="BP126" s="439"/>
      <c r="BQ126" s="32"/>
      <c r="BR126" s="32"/>
    </row>
    <row r="127" spans="2:70" ht="15.75" customHeight="1">
      <c r="B127" s="337"/>
      <c r="C127" s="102" t="s">
        <v>158</v>
      </c>
      <c r="D127" s="102"/>
      <c r="E127" s="102"/>
      <c r="F127" s="102"/>
      <c r="G127" s="102"/>
      <c r="H127" s="102"/>
      <c r="I127" s="102"/>
      <c r="J127" s="102"/>
      <c r="K127" s="113"/>
      <c r="L127" s="439"/>
      <c r="M127" s="439"/>
      <c r="N127" s="439"/>
      <c r="O127" s="439"/>
      <c r="P127" s="439"/>
      <c r="Q127" s="439"/>
      <c r="R127" s="439"/>
      <c r="S127" s="439"/>
      <c r="T127" s="439"/>
      <c r="U127" s="439"/>
      <c r="V127" s="439"/>
      <c r="W127" s="439"/>
      <c r="X127" s="439"/>
      <c r="Y127" s="439"/>
      <c r="Z127" s="439"/>
      <c r="AA127" s="439"/>
      <c r="AB127" s="439"/>
      <c r="AC127" s="439"/>
      <c r="AD127" s="440"/>
      <c r="AE127" s="440"/>
      <c r="AF127" s="440"/>
      <c r="AG127" s="440"/>
      <c r="AH127" s="440"/>
      <c r="AI127" s="440"/>
      <c r="AJ127" s="440"/>
      <c r="AK127" s="440"/>
      <c r="AL127" s="440"/>
      <c r="AM127" s="440"/>
      <c r="AN127" s="440"/>
      <c r="AO127" s="440"/>
      <c r="AP127" s="439"/>
      <c r="AQ127" s="439"/>
      <c r="AR127" s="439"/>
      <c r="AS127" s="439"/>
      <c r="AT127" s="439"/>
      <c r="AU127" s="439"/>
      <c r="AV127" s="439"/>
      <c r="AW127" s="439"/>
      <c r="AX127" s="439"/>
      <c r="AY127" s="439"/>
      <c r="AZ127" s="439"/>
      <c r="BA127" s="439"/>
      <c r="BB127" s="439"/>
      <c r="BC127" s="439"/>
      <c r="BD127" s="439"/>
      <c r="BE127" s="439"/>
      <c r="BF127" s="439"/>
      <c r="BG127" s="439"/>
      <c r="BH127" s="439"/>
      <c r="BI127" s="439"/>
      <c r="BJ127" s="439"/>
      <c r="BK127" s="439"/>
      <c r="BL127" s="439"/>
      <c r="BM127" s="439"/>
      <c r="BN127" s="439"/>
      <c r="BO127" s="439"/>
      <c r="BP127" s="439"/>
      <c r="BQ127" s="32"/>
      <c r="BR127" s="32"/>
    </row>
    <row r="128" spans="2:70" ht="15.75" customHeight="1">
      <c r="B128" s="337"/>
      <c r="C128" s="122" t="s">
        <v>159</v>
      </c>
      <c r="D128" s="122"/>
      <c r="E128" s="122"/>
      <c r="F128" s="122"/>
      <c r="G128" s="122"/>
      <c r="H128" s="122"/>
      <c r="I128" s="122"/>
      <c r="J128" s="122"/>
      <c r="K128" s="123"/>
      <c r="L128" s="439"/>
      <c r="M128" s="439"/>
      <c r="N128" s="439"/>
      <c r="O128" s="439"/>
      <c r="P128" s="439"/>
      <c r="Q128" s="439"/>
      <c r="R128" s="439"/>
      <c r="S128" s="439"/>
      <c r="T128" s="439"/>
      <c r="U128" s="439"/>
      <c r="V128" s="439"/>
      <c r="W128" s="439"/>
      <c r="X128" s="439"/>
      <c r="Y128" s="439"/>
      <c r="Z128" s="439"/>
      <c r="AA128" s="439"/>
      <c r="AB128" s="439"/>
      <c r="AC128" s="439"/>
      <c r="AD128" s="440"/>
      <c r="AE128" s="440"/>
      <c r="AF128" s="440"/>
      <c r="AG128" s="440"/>
      <c r="AH128" s="440"/>
      <c r="AI128" s="440"/>
      <c r="AJ128" s="440"/>
      <c r="AK128" s="440"/>
      <c r="AL128" s="440"/>
      <c r="AM128" s="440"/>
      <c r="AN128" s="440"/>
      <c r="AO128" s="440"/>
      <c r="AP128" s="439"/>
      <c r="AQ128" s="439"/>
      <c r="AR128" s="439"/>
      <c r="AS128" s="439"/>
      <c r="AT128" s="439"/>
      <c r="AU128" s="439"/>
      <c r="AV128" s="439"/>
      <c r="AW128" s="439"/>
      <c r="AX128" s="439"/>
      <c r="AY128" s="439"/>
      <c r="AZ128" s="439"/>
      <c r="BA128" s="439"/>
      <c r="BB128" s="439"/>
      <c r="BC128" s="439"/>
      <c r="BD128" s="439"/>
      <c r="BE128" s="439"/>
      <c r="BF128" s="439"/>
      <c r="BG128" s="439"/>
      <c r="BH128" s="439"/>
      <c r="BI128" s="439"/>
      <c r="BJ128" s="439"/>
      <c r="BK128" s="439"/>
      <c r="BL128" s="439"/>
      <c r="BM128" s="439"/>
      <c r="BN128" s="439"/>
      <c r="BO128" s="439"/>
      <c r="BP128" s="439"/>
      <c r="BQ128" s="32"/>
      <c r="BR128" s="32"/>
    </row>
    <row r="129" spans="2:70" ht="15.75" customHeight="1">
      <c r="B129" s="337"/>
      <c r="C129" s="102" t="s">
        <v>160</v>
      </c>
      <c r="D129" s="102"/>
      <c r="E129" s="102"/>
      <c r="F129" s="102"/>
      <c r="G129" s="102"/>
      <c r="H129" s="102"/>
      <c r="I129" s="102"/>
      <c r="J129" s="102"/>
      <c r="K129" s="113"/>
      <c r="L129" s="439"/>
      <c r="M129" s="439"/>
      <c r="N129" s="439"/>
      <c r="O129" s="439"/>
      <c r="P129" s="439"/>
      <c r="Q129" s="439"/>
      <c r="R129" s="439"/>
      <c r="S129" s="439"/>
      <c r="T129" s="439"/>
      <c r="U129" s="439"/>
      <c r="V129" s="439"/>
      <c r="W129" s="439"/>
      <c r="X129" s="439"/>
      <c r="Y129" s="439"/>
      <c r="Z129" s="439"/>
      <c r="AA129" s="439"/>
      <c r="AB129" s="439"/>
      <c r="AC129" s="439"/>
      <c r="AD129" s="440"/>
      <c r="AE129" s="440"/>
      <c r="AF129" s="440"/>
      <c r="AG129" s="440"/>
      <c r="AH129" s="440"/>
      <c r="AI129" s="440"/>
      <c r="AJ129" s="440"/>
      <c r="AK129" s="440"/>
      <c r="AL129" s="440"/>
      <c r="AM129" s="440"/>
      <c r="AN129" s="440"/>
      <c r="AO129" s="440"/>
      <c r="AP129" s="439"/>
      <c r="AQ129" s="439"/>
      <c r="AR129" s="439"/>
      <c r="AS129" s="439"/>
      <c r="AT129" s="439"/>
      <c r="AU129" s="439"/>
      <c r="AV129" s="439"/>
      <c r="AW129" s="439"/>
      <c r="AX129" s="439"/>
      <c r="AY129" s="439"/>
      <c r="AZ129" s="439"/>
      <c r="BA129" s="439"/>
      <c r="BB129" s="439"/>
      <c r="BC129" s="439"/>
      <c r="BD129" s="439"/>
      <c r="BE129" s="439"/>
      <c r="BF129" s="439"/>
      <c r="BG129" s="439"/>
      <c r="BH129" s="439"/>
      <c r="BI129" s="439"/>
      <c r="BJ129" s="439"/>
      <c r="BK129" s="439"/>
      <c r="BL129" s="439"/>
      <c r="BM129" s="439"/>
      <c r="BN129" s="439"/>
      <c r="BO129" s="439"/>
      <c r="BP129" s="439"/>
      <c r="BQ129" s="32"/>
      <c r="BR129" s="32"/>
    </row>
    <row r="130" spans="2:70" ht="15.75" customHeight="1">
      <c r="B130" s="337"/>
      <c r="C130" s="102" t="s">
        <v>161</v>
      </c>
      <c r="D130" s="102"/>
      <c r="E130" s="102"/>
      <c r="F130" s="102"/>
      <c r="G130" s="102"/>
      <c r="H130" s="102"/>
      <c r="I130" s="102"/>
      <c r="J130" s="102"/>
      <c r="K130" s="113"/>
      <c r="L130" s="439"/>
      <c r="M130" s="439"/>
      <c r="N130" s="439"/>
      <c r="O130" s="439"/>
      <c r="P130" s="439"/>
      <c r="Q130" s="439"/>
      <c r="R130" s="439"/>
      <c r="S130" s="439"/>
      <c r="T130" s="439"/>
      <c r="U130" s="439"/>
      <c r="V130" s="439"/>
      <c r="W130" s="439"/>
      <c r="X130" s="439"/>
      <c r="Y130" s="439"/>
      <c r="Z130" s="439"/>
      <c r="AA130" s="439"/>
      <c r="AB130" s="439"/>
      <c r="AC130" s="439"/>
      <c r="AD130" s="440"/>
      <c r="AE130" s="440"/>
      <c r="AF130" s="440"/>
      <c r="AG130" s="440"/>
      <c r="AH130" s="440"/>
      <c r="AI130" s="440"/>
      <c r="AJ130" s="440"/>
      <c r="AK130" s="440"/>
      <c r="AL130" s="440"/>
      <c r="AM130" s="440"/>
      <c r="AN130" s="440"/>
      <c r="AO130" s="440"/>
      <c r="AP130" s="439"/>
      <c r="AQ130" s="439"/>
      <c r="AR130" s="439"/>
      <c r="AS130" s="439"/>
      <c r="AT130" s="439"/>
      <c r="AU130" s="439"/>
      <c r="AV130" s="439"/>
      <c r="AW130" s="439"/>
      <c r="AX130" s="439"/>
      <c r="AY130" s="439"/>
      <c r="AZ130" s="439"/>
      <c r="BA130" s="439"/>
      <c r="BB130" s="439"/>
      <c r="BC130" s="439"/>
      <c r="BD130" s="439"/>
      <c r="BE130" s="439"/>
      <c r="BF130" s="439"/>
      <c r="BG130" s="439"/>
      <c r="BH130" s="439"/>
      <c r="BI130" s="439"/>
      <c r="BJ130" s="439"/>
      <c r="BK130" s="439"/>
      <c r="BL130" s="439"/>
      <c r="BM130" s="439"/>
      <c r="BN130" s="439"/>
      <c r="BO130" s="439"/>
      <c r="BP130" s="439"/>
      <c r="BQ130" s="32"/>
      <c r="BR130" s="32"/>
    </row>
    <row r="131" spans="2:70" ht="15.75" customHeight="1">
      <c r="B131" s="337"/>
      <c r="C131" s="103" t="s">
        <v>162</v>
      </c>
      <c r="D131" s="102"/>
      <c r="E131" s="102"/>
      <c r="F131" s="102"/>
      <c r="G131" s="102"/>
      <c r="H131" s="102"/>
      <c r="I131" s="102"/>
      <c r="J131" s="102"/>
      <c r="K131" s="113"/>
      <c r="L131" s="439"/>
      <c r="M131" s="439"/>
      <c r="N131" s="439"/>
      <c r="O131" s="439"/>
      <c r="P131" s="439"/>
      <c r="Q131" s="439"/>
      <c r="R131" s="439"/>
      <c r="S131" s="439"/>
      <c r="T131" s="439"/>
      <c r="U131" s="439"/>
      <c r="V131" s="439"/>
      <c r="W131" s="439"/>
      <c r="X131" s="439"/>
      <c r="Y131" s="439"/>
      <c r="Z131" s="439"/>
      <c r="AA131" s="439"/>
      <c r="AB131" s="439"/>
      <c r="AC131" s="439"/>
      <c r="AD131" s="440"/>
      <c r="AE131" s="440"/>
      <c r="AF131" s="440"/>
      <c r="AG131" s="440"/>
      <c r="AH131" s="440"/>
      <c r="AI131" s="440"/>
      <c r="AJ131" s="440"/>
      <c r="AK131" s="440"/>
      <c r="AL131" s="440"/>
      <c r="AM131" s="440"/>
      <c r="AN131" s="440"/>
      <c r="AO131" s="440"/>
      <c r="AP131" s="439"/>
      <c r="AQ131" s="439"/>
      <c r="AR131" s="439"/>
      <c r="AS131" s="439"/>
      <c r="AT131" s="439"/>
      <c r="AU131" s="439"/>
      <c r="AV131" s="439"/>
      <c r="AW131" s="439"/>
      <c r="AX131" s="439"/>
      <c r="AY131" s="439"/>
      <c r="AZ131" s="439"/>
      <c r="BA131" s="439"/>
      <c r="BB131" s="439"/>
      <c r="BC131" s="439"/>
      <c r="BD131" s="439"/>
      <c r="BE131" s="439"/>
      <c r="BF131" s="439"/>
      <c r="BG131" s="439"/>
      <c r="BH131" s="439"/>
      <c r="BI131" s="439"/>
      <c r="BJ131" s="439"/>
      <c r="BK131" s="439"/>
      <c r="BL131" s="439"/>
      <c r="BM131" s="439"/>
      <c r="BN131" s="439"/>
      <c r="BO131" s="439"/>
      <c r="BP131" s="439"/>
      <c r="BQ131" s="32"/>
      <c r="BR131" s="32"/>
    </row>
    <row r="132" spans="2:70" ht="15.75" customHeight="1">
      <c r="B132" s="337"/>
      <c r="C132" s="102" t="s">
        <v>163</v>
      </c>
      <c r="D132" s="102"/>
      <c r="E132" s="102"/>
      <c r="F132" s="102"/>
      <c r="G132" s="102"/>
      <c r="H132" s="102"/>
      <c r="I132" s="102"/>
      <c r="J132" s="102"/>
      <c r="K132" s="113"/>
      <c r="L132" s="439"/>
      <c r="M132" s="439"/>
      <c r="N132" s="439"/>
      <c r="O132" s="439"/>
      <c r="P132" s="439"/>
      <c r="Q132" s="439"/>
      <c r="R132" s="439"/>
      <c r="S132" s="439"/>
      <c r="T132" s="439"/>
      <c r="U132" s="439"/>
      <c r="V132" s="439"/>
      <c r="W132" s="439"/>
      <c r="X132" s="439"/>
      <c r="Y132" s="439"/>
      <c r="Z132" s="439"/>
      <c r="AA132" s="439"/>
      <c r="AB132" s="439"/>
      <c r="AC132" s="439"/>
      <c r="AD132" s="440"/>
      <c r="AE132" s="440"/>
      <c r="AF132" s="440"/>
      <c r="AG132" s="440"/>
      <c r="AH132" s="440"/>
      <c r="AI132" s="440"/>
      <c r="AJ132" s="440"/>
      <c r="AK132" s="440"/>
      <c r="AL132" s="440"/>
      <c r="AM132" s="440"/>
      <c r="AN132" s="440"/>
      <c r="AO132" s="440"/>
      <c r="AP132" s="439"/>
      <c r="AQ132" s="439"/>
      <c r="AR132" s="439"/>
      <c r="AS132" s="439"/>
      <c r="AT132" s="439"/>
      <c r="AU132" s="439"/>
      <c r="AV132" s="439"/>
      <c r="AW132" s="439"/>
      <c r="AX132" s="439"/>
      <c r="AY132" s="439"/>
      <c r="AZ132" s="439"/>
      <c r="BA132" s="439"/>
      <c r="BB132" s="439"/>
      <c r="BC132" s="439"/>
      <c r="BD132" s="439"/>
      <c r="BE132" s="439"/>
      <c r="BF132" s="439"/>
      <c r="BG132" s="439"/>
      <c r="BH132" s="439"/>
      <c r="BI132" s="439"/>
      <c r="BJ132" s="439"/>
      <c r="BK132" s="439"/>
      <c r="BL132" s="439"/>
      <c r="BM132" s="439"/>
      <c r="BN132" s="439"/>
      <c r="BO132" s="439"/>
      <c r="BP132" s="439"/>
      <c r="BQ132" s="32"/>
      <c r="BR132" s="32"/>
    </row>
    <row r="133" spans="2:70" ht="15.75" customHeight="1">
      <c r="B133" s="338"/>
      <c r="C133" s="104" t="s">
        <v>164</v>
      </c>
      <c r="D133" s="104"/>
      <c r="E133" s="104"/>
      <c r="F133" s="104"/>
      <c r="G133" s="104"/>
      <c r="H133" s="104"/>
      <c r="I133" s="104"/>
      <c r="J133" s="104"/>
      <c r="K133" s="120"/>
      <c r="L133" s="439"/>
      <c r="M133" s="439"/>
      <c r="N133" s="439"/>
      <c r="O133" s="439"/>
      <c r="P133" s="439"/>
      <c r="Q133" s="439"/>
      <c r="R133" s="439"/>
      <c r="S133" s="439"/>
      <c r="T133" s="439"/>
      <c r="U133" s="439"/>
      <c r="V133" s="439"/>
      <c r="W133" s="439"/>
      <c r="X133" s="439"/>
      <c r="Y133" s="439"/>
      <c r="Z133" s="439"/>
      <c r="AA133" s="439"/>
      <c r="AB133" s="439"/>
      <c r="AC133" s="439"/>
      <c r="AD133" s="440"/>
      <c r="AE133" s="440"/>
      <c r="AF133" s="440"/>
      <c r="AG133" s="440"/>
      <c r="AH133" s="440"/>
      <c r="AI133" s="440"/>
      <c r="AJ133" s="440"/>
      <c r="AK133" s="440"/>
      <c r="AL133" s="440"/>
      <c r="AM133" s="440"/>
      <c r="AN133" s="440"/>
      <c r="AO133" s="440"/>
      <c r="AP133" s="439"/>
      <c r="AQ133" s="439"/>
      <c r="AR133" s="439"/>
      <c r="AS133" s="439"/>
      <c r="AT133" s="439"/>
      <c r="AU133" s="439"/>
      <c r="AV133" s="439"/>
      <c r="AW133" s="439"/>
      <c r="AX133" s="439"/>
      <c r="AY133" s="439"/>
      <c r="AZ133" s="439"/>
      <c r="BA133" s="439"/>
      <c r="BB133" s="439"/>
      <c r="BC133" s="439"/>
      <c r="BD133" s="439"/>
      <c r="BE133" s="439"/>
      <c r="BF133" s="439"/>
      <c r="BG133" s="439"/>
      <c r="BH133" s="439"/>
      <c r="BI133" s="439"/>
      <c r="BJ133" s="439"/>
      <c r="BK133" s="439"/>
      <c r="BL133" s="439"/>
      <c r="BM133" s="439"/>
      <c r="BN133" s="439"/>
      <c r="BO133" s="439"/>
      <c r="BP133" s="439"/>
      <c r="BQ133" s="32"/>
      <c r="BR133" s="32"/>
    </row>
    <row r="134" spans="2:70" ht="15.75" customHeight="1" thickBot="1">
      <c r="B134" s="124" t="s">
        <v>100</v>
      </c>
      <c r="C134" s="125" t="s">
        <v>165</v>
      </c>
      <c r="D134" s="125"/>
      <c r="E134" s="125"/>
      <c r="F134" s="125"/>
      <c r="G134" s="125"/>
      <c r="H134" s="125"/>
      <c r="I134" s="125"/>
      <c r="J134" s="125"/>
      <c r="K134" s="126"/>
      <c r="L134" s="439"/>
      <c r="M134" s="439"/>
      <c r="N134" s="439"/>
      <c r="O134" s="439"/>
      <c r="P134" s="439"/>
      <c r="Q134" s="439"/>
      <c r="R134" s="439"/>
      <c r="S134" s="439"/>
      <c r="T134" s="439"/>
      <c r="U134" s="439"/>
      <c r="V134" s="439"/>
      <c r="W134" s="439"/>
      <c r="X134" s="439"/>
      <c r="Y134" s="439"/>
      <c r="Z134" s="439"/>
      <c r="AA134" s="439"/>
      <c r="AB134" s="439"/>
      <c r="AC134" s="439"/>
      <c r="AD134" s="440"/>
      <c r="AE134" s="440"/>
      <c r="AF134" s="440"/>
      <c r="AG134" s="440"/>
      <c r="AH134" s="440"/>
      <c r="AI134" s="440"/>
      <c r="AJ134" s="440"/>
      <c r="AK134" s="440"/>
      <c r="AL134" s="440"/>
      <c r="AM134" s="440"/>
      <c r="AN134" s="440"/>
      <c r="AO134" s="440"/>
      <c r="AP134" s="439"/>
      <c r="AQ134" s="439"/>
      <c r="AR134" s="439"/>
      <c r="AS134" s="439"/>
      <c r="AT134" s="439"/>
      <c r="AU134" s="439"/>
      <c r="AV134" s="439"/>
      <c r="AW134" s="439"/>
      <c r="AX134" s="439"/>
      <c r="AY134" s="439"/>
      <c r="AZ134" s="439"/>
      <c r="BA134" s="439"/>
      <c r="BB134" s="439"/>
      <c r="BC134" s="439"/>
      <c r="BD134" s="439"/>
      <c r="BE134" s="439"/>
      <c r="BF134" s="439"/>
      <c r="BG134" s="439"/>
      <c r="BH134" s="439"/>
      <c r="BI134" s="439"/>
      <c r="BJ134" s="439"/>
      <c r="BK134" s="439"/>
      <c r="BL134" s="439"/>
      <c r="BM134" s="439"/>
      <c r="BN134" s="439"/>
      <c r="BO134" s="439"/>
      <c r="BP134" s="439"/>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zoomScale="85" zoomScaleNormal="85" workbookViewId="0">
      <selection activeCell="P2" sqref="P2"/>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602" t="s">
        <v>166</v>
      </c>
      <c r="B1" s="603"/>
      <c r="C1" s="603"/>
      <c r="D1" s="603"/>
      <c r="E1" s="603"/>
      <c r="F1" s="603"/>
      <c r="G1" s="603"/>
      <c r="H1" s="603"/>
      <c r="I1" s="603"/>
      <c r="J1" s="603"/>
      <c r="K1" s="603"/>
      <c r="L1" s="603"/>
      <c r="M1" s="603"/>
      <c r="N1" s="603"/>
      <c r="O1" s="603"/>
      <c r="P1" s="603"/>
      <c r="Q1" s="603"/>
      <c r="R1" s="603"/>
      <c r="S1" s="603"/>
      <c r="T1" s="603"/>
      <c r="U1" s="603"/>
      <c r="V1" s="603"/>
      <c r="W1" s="603"/>
      <c r="X1" s="603"/>
      <c r="Y1" s="603"/>
    </row>
    <row r="2" spans="1:25">
      <c r="A2" s="603"/>
      <c r="B2" s="604"/>
      <c r="C2" s="603"/>
      <c r="D2" s="603"/>
      <c r="E2" s="603"/>
      <c r="F2" s="603"/>
      <c r="G2" s="603"/>
      <c r="H2" s="603"/>
      <c r="I2" s="603"/>
      <c r="J2" s="603"/>
      <c r="K2" s="603"/>
      <c r="L2" s="603"/>
      <c r="M2" s="603"/>
      <c r="N2" s="603"/>
      <c r="O2" s="603"/>
      <c r="P2" s="603"/>
      <c r="Q2" s="603"/>
      <c r="R2" s="603"/>
      <c r="S2" s="603"/>
      <c r="T2" s="603"/>
      <c r="U2" s="603"/>
      <c r="V2" s="603"/>
      <c r="W2" s="603"/>
      <c r="X2" s="371" t="s">
        <v>38</v>
      </c>
      <c r="Y2" s="372"/>
    </row>
    <row r="3" spans="1:25">
      <c r="A3" s="603"/>
      <c r="B3" s="603"/>
      <c r="C3" s="603"/>
      <c r="D3" s="603"/>
      <c r="E3" s="603"/>
      <c r="F3" s="603"/>
      <c r="G3" s="603"/>
      <c r="H3" s="603"/>
      <c r="I3" s="603"/>
      <c r="J3" s="603"/>
      <c r="K3" s="603"/>
      <c r="L3" s="603"/>
      <c r="M3" s="603"/>
      <c r="N3" s="603"/>
      <c r="O3" s="603"/>
      <c r="P3" s="603"/>
      <c r="Q3" s="603"/>
      <c r="R3" s="603"/>
      <c r="S3" s="603"/>
      <c r="T3" s="603"/>
      <c r="U3" s="603"/>
      <c r="V3" s="603"/>
      <c r="W3" s="603"/>
      <c r="X3" s="373" t="s">
        <v>39</v>
      </c>
      <c r="Y3" s="374" t="s">
        <v>40</v>
      </c>
    </row>
    <row r="4" spans="1:25">
      <c r="A4" s="603"/>
      <c r="B4" s="603"/>
      <c r="C4" s="603"/>
      <c r="D4" s="603"/>
      <c r="E4" s="603"/>
      <c r="F4" s="603"/>
      <c r="G4" s="603"/>
      <c r="H4" s="603"/>
      <c r="I4" s="603"/>
      <c r="J4" s="603"/>
      <c r="K4" s="603"/>
      <c r="L4" s="603"/>
      <c r="M4" s="603"/>
      <c r="N4" s="603"/>
      <c r="O4" s="603"/>
      <c r="P4" s="603"/>
      <c r="Q4" s="603"/>
      <c r="R4" s="603"/>
      <c r="S4" s="603"/>
      <c r="T4" s="603"/>
      <c r="U4" s="603"/>
      <c r="V4" s="603"/>
      <c r="W4" s="603"/>
      <c r="X4" s="373" t="s">
        <v>41</v>
      </c>
      <c r="Y4" s="374" t="s">
        <v>42</v>
      </c>
    </row>
    <row r="5" spans="1:25">
      <c r="A5" s="603"/>
      <c r="B5" s="603"/>
      <c r="C5" s="603"/>
      <c r="D5" s="603"/>
      <c r="E5" s="603"/>
      <c r="F5" s="603"/>
      <c r="G5" s="603"/>
      <c r="H5" s="603"/>
      <c r="I5" s="603"/>
      <c r="J5" s="603"/>
      <c r="K5" s="603"/>
      <c r="L5" s="603"/>
      <c r="M5" s="603"/>
      <c r="N5" s="603"/>
      <c r="O5" s="603"/>
      <c r="P5" s="603"/>
      <c r="Q5" s="603"/>
      <c r="R5" s="603"/>
      <c r="S5" s="603"/>
      <c r="T5" s="603"/>
      <c r="U5" s="603"/>
      <c r="V5" s="603"/>
      <c r="W5" s="603"/>
      <c r="X5" s="373" t="s">
        <v>43</v>
      </c>
      <c r="Y5" s="374" t="s">
        <v>44</v>
      </c>
    </row>
    <row r="6" spans="1:25" ht="15" customHeight="1">
      <c r="A6" s="603"/>
      <c r="B6" s="603"/>
      <c r="C6" s="603"/>
      <c r="D6" s="603"/>
      <c r="E6" s="603"/>
      <c r="F6" s="603"/>
      <c r="G6" s="603"/>
      <c r="H6" s="603"/>
      <c r="I6" s="603"/>
      <c r="J6" s="603"/>
      <c r="K6" s="603"/>
      <c r="L6" s="603"/>
      <c r="M6" s="603"/>
      <c r="N6" s="603"/>
      <c r="O6" s="603"/>
      <c r="P6" s="603"/>
      <c r="Q6" s="603"/>
      <c r="R6" s="603"/>
      <c r="S6" s="603"/>
      <c r="T6" s="603"/>
      <c r="U6" s="603"/>
      <c r="V6" s="603"/>
      <c r="W6" s="603"/>
      <c r="X6" s="373" t="s">
        <v>45</v>
      </c>
      <c r="Y6" s="374" t="s">
        <v>46</v>
      </c>
    </row>
    <row r="7" spans="1:25">
      <c r="A7" s="603"/>
      <c r="B7" s="603"/>
      <c r="C7" s="603"/>
      <c r="D7" s="603"/>
      <c r="E7" s="603"/>
      <c r="F7" s="603"/>
      <c r="G7" s="603"/>
      <c r="H7" s="603"/>
      <c r="I7" s="603"/>
      <c r="J7" s="603"/>
      <c r="K7" s="603"/>
      <c r="L7" s="603"/>
      <c r="M7" s="603"/>
      <c r="N7" s="603"/>
      <c r="O7" s="603"/>
      <c r="P7" s="603"/>
      <c r="Q7" s="603"/>
      <c r="R7" s="603"/>
      <c r="S7" s="603"/>
      <c r="T7" s="603"/>
      <c r="U7" s="603"/>
      <c r="V7" s="603"/>
      <c r="W7" s="603"/>
      <c r="X7" s="373" t="s">
        <v>47</v>
      </c>
      <c r="Y7" s="374" t="s">
        <v>48</v>
      </c>
    </row>
    <row r="8" spans="1:25">
      <c r="A8" s="603"/>
      <c r="B8" s="603"/>
      <c r="C8" s="603"/>
      <c r="D8" s="603"/>
      <c r="E8" s="603"/>
      <c r="F8" s="603"/>
      <c r="G8" s="603"/>
      <c r="H8" s="603"/>
      <c r="I8" s="603"/>
      <c r="J8" s="603"/>
      <c r="K8" s="603"/>
      <c r="L8" s="603"/>
      <c r="M8" s="603"/>
      <c r="N8" s="603"/>
      <c r="O8" s="603"/>
      <c r="P8" s="603"/>
      <c r="Q8" s="603"/>
      <c r="R8" s="603"/>
      <c r="S8" s="603"/>
      <c r="T8" s="603"/>
      <c r="U8" s="603"/>
      <c r="V8" s="603"/>
      <c r="W8" s="603"/>
      <c r="X8" s="373" t="s">
        <v>49</v>
      </c>
      <c r="Y8" s="374" t="s">
        <v>50</v>
      </c>
    </row>
    <row r="9" spans="1:25">
      <c r="A9" s="603"/>
      <c r="B9" s="603"/>
      <c r="C9" s="603"/>
      <c r="D9" s="603"/>
      <c r="E9" s="603"/>
      <c r="F9" s="603"/>
      <c r="G9" s="603"/>
      <c r="H9" s="603"/>
      <c r="I9" s="603"/>
      <c r="J9" s="603"/>
      <c r="K9" s="603"/>
      <c r="L9" s="603"/>
      <c r="M9" s="603"/>
      <c r="N9" s="603"/>
      <c r="O9" s="603"/>
      <c r="P9" s="603"/>
      <c r="Q9" s="603"/>
      <c r="R9" s="603"/>
      <c r="S9" s="603"/>
      <c r="T9" s="603"/>
      <c r="U9" s="603"/>
      <c r="V9" s="603"/>
      <c r="W9" s="603"/>
      <c r="X9" s="373" t="s">
        <v>51</v>
      </c>
      <c r="Y9" s="374" t="s">
        <v>52</v>
      </c>
    </row>
    <row r="10" spans="1:25">
      <c r="A10" s="603"/>
      <c r="B10" s="603"/>
      <c r="C10" s="603"/>
      <c r="D10" s="603"/>
      <c r="E10" s="603"/>
      <c r="F10" s="603"/>
      <c r="G10" s="603"/>
      <c r="H10" s="603"/>
      <c r="I10" s="603"/>
      <c r="J10" s="603"/>
      <c r="K10" s="603"/>
      <c r="L10" s="603"/>
      <c r="M10" s="603"/>
      <c r="N10" s="603"/>
      <c r="O10" s="603"/>
      <c r="P10" s="603"/>
      <c r="Q10" s="603"/>
      <c r="R10" s="603"/>
      <c r="S10" s="603"/>
      <c r="T10" s="603"/>
      <c r="U10" s="603"/>
      <c r="V10" s="603"/>
      <c r="W10" s="603"/>
      <c r="X10" s="373" t="s">
        <v>53</v>
      </c>
      <c r="Y10" s="374" t="s">
        <v>54</v>
      </c>
    </row>
    <row r="11" spans="1:25">
      <c r="A11" s="603"/>
      <c r="B11" s="603"/>
      <c r="C11" s="603"/>
      <c r="D11" s="603"/>
      <c r="E11" s="603"/>
      <c r="F11" s="603"/>
      <c r="G11" s="603"/>
      <c r="H11" s="603"/>
      <c r="I11" s="603"/>
      <c r="J11" s="603"/>
      <c r="K11" s="603"/>
      <c r="L11" s="603"/>
      <c r="M11" s="603"/>
      <c r="N11" s="603"/>
      <c r="O11" s="603"/>
      <c r="P11" s="603"/>
      <c r="Q11" s="603"/>
      <c r="R11" s="603"/>
      <c r="S11" s="603"/>
      <c r="T11" s="603"/>
      <c r="U11" s="603"/>
      <c r="V11" s="603"/>
      <c r="W11" s="603"/>
      <c r="X11" s="373" t="s">
        <v>55</v>
      </c>
      <c r="Y11" s="374" t="s">
        <v>56</v>
      </c>
    </row>
    <row r="12" spans="1:25">
      <c r="A12" s="603"/>
      <c r="B12" s="603"/>
      <c r="C12" s="603"/>
      <c r="D12" s="603"/>
      <c r="E12" s="603"/>
      <c r="F12" s="603"/>
      <c r="G12" s="603"/>
      <c r="H12" s="603"/>
      <c r="I12" s="603"/>
      <c r="J12" s="603"/>
      <c r="K12" s="603"/>
      <c r="L12" s="603"/>
      <c r="M12" s="603"/>
      <c r="N12" s="603"/>
      <c r="O12" s="603"/>
      <c r="P12" s="603"/>
      <c r="Q12" s="603"/>
      <c r="R12" s="603"/>
      <c r="S12" s="603"/>
      <c r="T12" s="603"/>
      <c r="U12" s="603"/>
      <c r="V12" s="603"/>
      <c r="W12" s="603"/>
      <c r="X12" s="373" t="s">
        <v>57</v>
      </c>
      <c r="Y12" s="374" t="s">
        <v>58</v>
      </c>
    </row>
    <row r="13" spans="1:25">
      <c r="A13" s="603"/>
      <c r="B13" s="603"/>
      <c r="C13" s="603"/>
      <c r="D13" s="603"/>
      <c r="E13" s="603"/>
      <c r="F13" s="603"/>
      <c r="G13" s="603"/>
      <c r="H13" s="603"/>
      <c r="I13" s="603"/>
      <c r="J13" s="603"/>
      <c r="K13" s="603"/>
      <c r="L13" s="603"/>
      <c r="M13" s="603"/>
      <c r="N13" s="603"/>
      <c r="O13" s="603"/>
      <c r="P13" s="603"/>
      <c r="Q13" s="603"/>
      <c r="R13" s="603"/>
      <c r="S13" s="603"/>
      <c r="T13" s="603"/>
      <c r="U13" s="603"/>
      <c r="V13" s="603"/>
      <c r="W13" s="603"/>
      <c r="X13" s="373" t="s">
        <v>59</v>
      </c>
      <c r="Y13" s="374" t="s">
        <v>60</v>
      </c>
    </row>
    <row r="14" spans="1:25" ht="15" thickBot="1">
      <c r="A14" s="603"/>
      <c r="B14" s="603"/>
      <c r="C14" s="603"/>
      <c r="D14" s="603"/>
      <c r="E14" s="603"/>
      <c r="F14" s="603"/>
      <c r="G14" s="603"/>
      <c r="H14" s="603"/>
      <c r="I14" s="603"/>
      <c r="J14" s="603"/>
      <c r="K14" s="603"/>
      <c r="L14" s="603"/>
      <c r="M14" s="603"/>
      <c r="N14" s="603"/>
      <c r="O14" s="603"/>
      <c r="P14" s="603"/>
      <c r="Q14" s="603"/>
      <c r="R14" s="603"/>
      <c r="S14" s="603"/>
      <c r="T14" s="603"/>
      <c r="U14" s="603"/>
      <c r="V14" s="603"/>
      <c r="W14" s="603"/>
      <c r="X14" s="375" t="s">
        <v>61</v>
      </c>
      <c r="Y14" s="376" t="s">
        <v>62</v>
      </c>
    </row>
    <row r="15" spans="1:25" ht="15" customHeight="1">
      <c r="A15" s="603"/>
      <c r="B15" s="603"/>
      <c r="C15" s="603"/>
      <c r="D15" s="603"/>
      <c r="E15" s="603"/>
      <c r="F15" s="603"/>
      <c r="G15" s="603"/>
      <c r="H15" s="603"/>
      <c r="I15" s="603"/>
      <c r="J15" s="603"/>
      <c r="K15" s="603"/>
      <c r="L15" s="603"/>
      <c r="M15" s="603"/>
      <c r="N15" s="603"/>
      <c r="O15" s="603"/>
      <c r="P15" s="603"/>
      <c r="Q15" s="603"/>
      <c r="R15" s="603"/>
      <c r="S15" s="603"/>
      <c r="T15" s="603"/>
      <c r="U15" s="603"/>
      <c r="V15" s="603"/>
      <c r="W15" s="603"/>
      <c r="X15" s="340"/>
      <c r="Y15" s="340"/>
    </row>
    <row r="16" spans="1:25">
      <c r="A16" s="603"/>
      <c r="B16" s="603"/>
      <c r="C16" s="603"/>
      <c r="D16" s="603"/>
      <c r="E16" s="603"/>
      <c r="F16" s="603"/>
      <c r="G16" s="603"/>
      <c r="H16" s="603"/>
      <c r="I16" s="603"/>
      <c r="J16" s="603"/>
      <c r="K16" s="603"/>
      <c r="L16" s="603"/>
      <c r="M16" s="603"/>
      <c r="N16" s="603"/>
      <c r="O16" s="603"/>
      <c r="P16" s="603"/>
      <c r="Q16" s="603"/>
      <c r="R16" s="603"/>
      <c r="S16" s="603"/>
      <c r="T16" s="603"/>
      <c r="U16" s="603"/>
      <c r="V16" s="603"/>
      <c r="W16" s="603"/>
      <c r="X16" s="340"/>
      <c r="Y16" s="340"/>
    </row>
    <row r="17" spans="1:25" ht="24.75" customHeight="1">
      <c r="A17" s="603"/>
      <c r="B17" s="603"/>
      <c r="C17" s="603"/>
      <c r="D17" s="603"/>
      <c r="E17" s="603"/>
      <c r="F17" s="603"/>
      <c r="G17" s="603"/>
      <c r="H17" s="603"/>
      <c r="I17" s="603"/>
      <c r="J17" s="603"/>
      <c r="K17" s="603"/>
      <c r="L17" s="603"/>
      <c r="M17" s="603"/>
      <c r="N17" s="603"/>
      <c r="O17" s="603"/>
      <c r="P17" s="603"/>
      <c r="Q17" s="603"/>
      <c r="R17" s="603"/>
      <c r="S17" s="603"/>
      <c r="T17" s="603"/>
      <c r="U17" s="603"/>
      <c r="V17" s="603"/>
      <c r="W17" s="603"/>
      <c r="X17" s="605"/>
      <c r="Y17" s="605"/>
    </row>
    <row r="18" spans="1:25" ht="15" customHeight="1">
      <c r="A18" s="603"/>
      <c r="B18" s="603"/>
      <c r="C18" s="603"/>
      <c r="D18" s="603"/>
      <c r="E18" s="603"/>
      <c r="F18" s="603"/>
      <c r="G18" s="603"/>
      <c r="H18" s="603"/>
      <c r="I18" s="603"/>
      <c r="J18" s="603"/>
      <c r="K18" s="603"/>
      <c r="L18" s="603"/>
      <c r="M18" s="603"/>
      <c r="N18" s="603"/>
      <c r="O18" s="603"/>
      <c r="P18" s="603"/>
      <c r="Q18" s="603"/>
      <c r="R18" s="603"/>
      <c r="S18" s="603"/>
      <c r="T18" s="603"/>
      <c r="U18" s="603"/>
      <c r="V18" s="603"/>
      <c r="W18" s="603"/>
      <c r="X18" s="605"/>
      <c r="Y18" s="605"/>
    </row>
    <row r="19" spans="1:25" ht="15" customHeight="1">
      <c r="A19" s="606" t="s">
        <v>167</v>
      </c>
      <c r="B19" s="606"/>
      <c r="C19" s="606"/>
      <c r="D19" s="606"/>
      <c r="E19" s="606"/>
      <c r="F19" s="606"/>
      <c r="G19" s="606"/>
      <c r="H19" s="606"/>
      <c r="I19" s="606" t="s">
        <v>168</v>
      </c>
      <c r="J19" s="606"/>
      <c r="K19" s="606"/>
      <c r="L19" s="606"/>
      <c r="M19" s="606"/>
      <c r="N19" s="606"/>
      <c r="O19" s="606"/>
      <c r="P19" s="606"/>
      <c r="Q19" s="607" t="s">
        <v>169</v>
      </c>
      <c r="R19" s="607"/>
      <c r="S19" s="607"/>
      <c r="T19" s="607"/>
      <c r="U19" s="607"/>
      <c r="V19" s="607"/>
      <c r="W19" s="608"/>
      <c r="X19" s="608"/>
      <c r="Y19" s="603"/>
    </row>
    <row r="20" spans="1:25">
      <c r="A20" s="606"/>
      <c r="B20" s="606"/>
      <c r="C20" s="606"/>
      <c r="D20" s="606"/>
      <c r="E20" s="606"/>
      <c r="F20" s="606"/>
      <c r="G20" s="606"/>
      <c r="H20" s="606"/>
      <c r="I20" s="606"/>
      <c r="J20" s="606"/>
      <c r="K20" s="606"/>
      <c r="L20" s="606"/>
      <c r="M20" s="606"/>
      <c r="N20" s="606"/>
      <c r="O20" s="606"/>
      <c r="P20" s="606"/>
      <c r="Q20" s="607"/>
      <c r="R20" s="607"/>
      <c r="S20" s="607"/>
      <c r="T20" s="607"/>
      <c r="U20" s="607"/>
      <c r="V20" s="607"/>
      <c r="W20" s="608"/>
      <c r="X20" s="608"/>
      <c r="Y20" s="603"/>
    </row>
    <row r="21" spans="1:25">
      <c r="A21" s="606"/>
      <c r="B21" s="606"/>
      <c r="C21" s="606"/>
      <c r="D21" s="606"/>
      <c r="E21" s="606"/>
      <c r="F21" s="606"/>
      <c r="G21" s="606"/>
      <c r="H21" s="606"/>
      <c r="I21" s="606"/>
      <c r="J21" s="606"/>
      <c r="K21" s="606"/>
      <c r="L21" s="606"/>
      <c r="M21" s="606"/>
      <c r="N21" s="606"/>
      <c r="O21" s="606"/>
      <c r="P21" s="606"/>
      <c r="Q21" s="607"/>
      <c r="R21" s="607"/>
      <c r="S21" s="607"/>
      <c r="T21" s="607"/>
      <c r="U21" s="607"/>
      <c r="V21" s="607"/>
      <c r="W21" s="608"/>
      <c r="X21" s="608"/>
      <c r="Y21" s="603"/>
    </row>
    <row r="22" spans="1:25">
      <c r="A22" s="606"/>
      <c r="B22" s="606"/>
      <c r="C22" s="606"/>
      <c r="D22" s="606"/>
      <c r="E22" s="606"/>
      <c r="F22" s="606"/>
      <c r="G22" s="606"/>
      <c r="H22" s="606"/>
      <c r="I22" s="606"/>
      <c r="J22" s="606"/>
      <c r="K22" s="606"/>
      <c r="L22" s="606"/>
      <c r="M22" s="606"/>
      <c r="N22" s="606"/>
      <c r="O22" s="606"/>
      <c r="P22" s="606"/>
      <c r="Q22" s="607"/>
      <c r="R22" s="607"/>
      <c r="S22" s="607"/>
      <c r="T22" s="607"/>
      <c r="U22" s="607"/>
      <c r="V22" s="607"/>
      <c r="W22" s="608"/>
      <c r="X22" s="608"/>
      <c r="Y22" s="603"/>
    </row>
    <row r="23" spans="1:25" ht="27.75" customHeight="1">
      <c r="A23" s="606"/>
      <c r="B23" s="606"/>
      <c r="C23" s="606"/>
      <c r="D23" s="606"/>
      <c r="E23" s="606"/>
      <c r="F23" s="606"/>
      <c r="G23" s="606"/>
      <c r="H23" s="606"/>
      <c r="I23" s="606"/>
      <c r="J23" s="606"/>
      <c r="K23" s="606"/>
      <c r="L23" s="606"/>
      <c r="M23" s="606"/>
      <c r="N23" s="606"/>
      <c r="O23" s="606"/>
      <c r="P23" s="606"/>
      <c r="Q23" s="607"/>
      <c r="R23" s="607"/>
      <c r="S23" s="607"/>
      <c r="T23" s="607"/>
      <c r="U23" s="607"/>
      <c r="V23" s="607"/>
      <c r="W23" s="603"/>
      <c r="X23" s="603"/>
      <c r="Y23" s="603"/>
    </row>
    <row r="24" spans="1:25">
      <c r="A24" s="609"/>
      <c r="B24" s="609"/>
      <c r="C24" s="609"/>
      <c r="D24" s="609"/>
      <c r="E24" s="609"/>
      <c r="F24" s="609"/>
      <c r="G24" s="609"/>
      <c r="H24" s="609"/>
      <c r="I24" s="609"/>
      <c r="J24" s="609"/>
      <c r="K24" s="609"/>
      <c r="L24" s="609"/>
      <c r="M24" s="609"/>
      <c r="N24" s="609"/>
      <c r="O24" s="609"/>
      <c r="P24" s="609"/>
      <c r="Q24" s="610"/>
      <c r="R24" s="610"/>
      <c r="S24" s="610"/>
      <c r="T24" s="610"/>
      <c r="U24" s="610"/>
      <c r="V24" s="610"/>
      <c r="W24" s="603"/>
      <c r="X24" s="603"/>
      <c r="Y24" s="603"/>
    </row>
    <row r="44" spans="1:22">
      <c r="A44" s="606" t="s">
        <v>170</v>
      </c>
      <c r="B44" s="606"/>
      <c r="C44" s="606"/>
      <c r="D44" s="606"/>
      <c r="E44" s="606"/>
      <c r="F44" s="606"/>
      <c r="G44" s="606"/>
      <c r="H44" s="606"/>
      <c r="I44" s="606" t="s">
        <v>170</v>
      </c>
      <c r="J44" s="606"/>
      <c r="K44" s="606"/>
      <c r="L44" s="606"/>
      <c r="M44" s="606"/>
      <c r="N44" s="606"/>
      <c r="O44" s="606"/>
      <c r="P44" s="606"/>
      <c r="Q44" s="606" t="s">
        <v>171</v>
      </c>
      <c r="R44" s="606"/>
      <c r="S44" s="606"/>
      <c r="T44" s="606"/>
      <c r="U44" s="606"/>
      <c r="V44" s="606"/>
    </row>
    <row r="45" spans="1:22">
      <c r="A45" s="606"/>
      <c r="B45" s="606"/>
      <c r="C45" s="606"/>
      <c r="D45" s="606"/>
      <c r="E45" s="606"/>
      <c r="F45" s="606"/>
      <c r="G45" s="606"/>
      <c r="H45" s="606"/>
      <c r="I45" s="606"/>
      <c r="J45" s="606"/>
      <c r="K45" s="606"/>
      <c r="L45" s="606"/>
      <c r="M45" s="606"/>
      <c r="N45" s="606"/>
      <c r="O45" s="606"/>
      <c r="P45" s="606"/>
      <c r="Q45" s="606"/>
      <c r="R45" s="606"/>
      <c r="S45" s="606"/>
      <c r="T45" s="606"/>
      <c r="U45" s="606"/>
      <c r="V45" s="606"/>
    </row>
    <row r="46" spans="1:22">
      <c r="A46" s="606"/>
      <c r="B46" s="606"/>
      <c r="C46" s="606"/>
      <c r="D46" s="606"/>
      <c r="E46" s="606"/>
      <c r="F46" s="606"/>
      <c r="G46" s="606"/>
      <c r="H46" s="606"/>
      <c r="I46" s="606"/>
      <c r="J46" s="606"/>
      <c r="K46" s="606"/>
      <c r="L46" s="606"/>
      <c r="M46" s="606"/>
      <c r="N46" s="606"/>
      <c r="O46" s="606"/>
      <c r="P46" s="606"/>
      <c r="Q46" s="606"/>
      <c r="R46" s="606"/>
      <c r="S46" s="606"/>
      <c r="T46" s="606"/>
      <c r="U46" s="606"/>
      <c r="V46" s="606"/>
    </row>
    <row r="47" spans="1:22">
      <c r="A47" s="606"/>
      <c r="B47" s="606"/>
      <c r="C47" s="606"/>
      <c r="D47" s="606"/>
      <c r="E47" s="606"/>
      <c r="F47" s="606"/>
      <c r="G47" s="606"/>
      <c r="H47" s="606"/>
      <c r="I47" s="606"/>
      <c r="J47" s="606"/>
      <c r="K47" s="606"/>
      <c r="L47" s="606"/>
      <c r="M47" s="606"/>
      <c r="N47" s="606"/>
      <c r="O47" s="606"/>
      <c r="P47" s="606"/>
      <c r="Q47" s="606"/>
      <c r="R47" s="606"/>
      <c r="S47" s="606"/>
      <c r="T47" s="606"/>
      <c r="U47" s="606"/>
      <c r="V47" s="606"/>
    </row>
    <row r="48" spans="1:22">
      <c r="A48" s="606"/>
      <c r="B48" s="606"/>
      <c r="C48" s="606"/>
      <c r="D48" s="606"/>
      <c r="E48" s="606"/>
      <c r="F48" s="606"/>
      <c r="G48" s="606"/>
      <c r="H48" s="606"/>
      <c r="I48" s="606"/>
      <c r="J48" s="606"/>
      <c r="K48" s="606"/>
      <c r="L48" s="606"/>
      <c r="M48" s="606"/>
      <c r="N48" s="606"/>
      <c r="O48" s="606"/>
      <c r="P48" s="606"/>
      <c r="Q48" s="606"/>
      <c r="R48" s="606"/>
      <c r="S48" s="606"/>
      <c r="T48" s="606"/>
      <c r="U48" s="606"/>
      <c r="V48" s="606"/>
    </row>
    <row r="49" spans="17:22">
      <c r="Q49" s="606"/>
      <c r="R49" s="606"/>
      <c r="S49" s="606"/>
      <c r="T49" s="606"/>
      <c r="U49" s="606"/>
      <c r="V49" s="606"/>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topLeftCell="A44" zoomScale="40" zoomScaleNormal="40" zoomScalePageLayoutView="85"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172</v>
      </c>
    </row>
    <row r="2" spans="1:48">
      <c r="D2" s="154"/>
      <c r="AH2" s="101"/>
    </row>
    <row r="3" spans="1:48" ht="21">
      <c r="A3" s="165"/>
      <c r="B3" s="12" t="s">
        <v>87</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1" t="s">
        <v>178</v>
      </c>
      <c r="V5" s="341"/>
      <c r="W5" s="341"/>
      <c r="X5" s="159"/>
      <c r="Y5" s="160"/>
      <c r="Z5" s="341" t="s">
        <v>179</v>
      </c>
      <c r="AA5" s="341"/>
      <c r="AB5" s="341"/>
      <c r="AH5" s="342" t="s">
        <v>180</v>
      </c>
      <c r="AI5" s="342"/>
      <c r="AJ5" s="342"/>
      <c r="AK5" s="342"/>
      <c r="AQ5" s="150"/>
      <c r="AR5" s="150"/>
      <c r="AS5" s="150"/>
      <c r="AT5" s="150"/>
    </row>
    <row r="6" spans="1:48">
      <c r="B6" s="11"/>
      <c r="E6" s="14"/>
      <c r="F6" s="154" t="s">
        <v>181</v>
      </c>
      <c r="S6" s="157"/>
      <c r="T6" s="156"/>
      <c r="U6" s="159" t="s">
        <v>182</v>
      </c>
      <c r="V6" s="159"/>
      <c r="W6" s="159"/>
      <c r="X6" s="159"/>
      <c r="Y6" s="161"/>
      <c r="Z6" s="159" t="s">
        <v>183</v>
      </c>
      <c r="AA6" s="159"/>
      <c r="AB6" s="159"/>
      <c r="AH6" s="611" t="s">
        <v>184</v>
      </c>
      <c r="AI6" s="612"/>
      <c r="AJ6" s="612"/>
      <c r="AK6" s="612"/>
      <c r="AL6" s="612"/>
      <c r="AM6" s="612" t="s">
        <v>185</v>
      </c>
      <c r="AN6" s="612"/>
      <c r="AO6" s="612"/>
      <c r="AP6" s="613"/>
      <c r="AQ6" s="150"/>
      <c r="AR6" s="150"/>
      <c r="AS6" s="150"/>
      <c r="AT6" s="150"/>
    </row>
    <row r="7" spans="1:48" ht="14.25" customHeight="1">
      <c r="E7" s="15"/>
      <c r="F7" s="154" t="s">
        <v>186</v>
      </c>
      <c r="AH7" s="614" t="s">
        <v>187</v>
      </c>
      <c r="AI7" s="615"/>
      <c r="AJ7" s="615"/>
      <c r="AK7" s="615"/>
      <c r="AL7" s="615"/>
      <c r="AM7" s="615" t="s">
        <v>188</v>
      </c>
      <c r="AN7" s="615"/>
      <c r="AO7" s="615"/>
      <c r="AP7" s="616"/>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7" t="s">
        <v>189</v>
      </c>
      <c r="AI8" s="618"/>
      <c r="AJ8" s="618"/>
      <c r="AK8" s="618"/>
      <c r="AL8" s="618"/>
      <c r="AM8" s="619"/>
      <c r="AN8" s="619"/>
      <c r="AO8" s="619"/>
      <c r="AP8" s="620"/>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1"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43" t="s">
        <v>193</v>
      </c>
      <c r="C11" s="6" t="s">
        <v>194</v>
      </c>
      <c r="D11" s="40">
        <f>SUM(D17,D23,D29,D35,D41,D47,D53,D59,D65,D71,D77,D83)</f>
        <v>533712</v>
      </c>
      <c r="E11" s="41">
        <f t="shared" ref="E11:R11" si="0">SUM(E17,E23,E29,E35,E41,E47,E53,E59,E65,E71,E77,E83)</f>
        <v>519427</v>
      </c>
      <c r="F11" s="41">
        <f t="shared" si="0"/>
        <v>518355</v>
      </c>
      <c r="G11" s="41">
        <f t="shared" si="0"/>
        <v>514478</v>
      </c>
      <c r="H11" s="41">
        <f t="shared" si="0"/>
        <v>493186</v>
      </c>
      <c r="I11" s="41">
        <f t="shared" si="0"/>
        <v>465161</v>
      </c>
      <c r="J11" s="41">
        <f t="shared" si="0"/>
        <v>478610</v>
      </c>
      <c r="K11" s="41">
        <f t="shared" si="0"/>
        <v>498432</v>
      </c>
      <c r="L11" s="41">
        <f t="shared" si="0"/>
        <v>512017</v>
      </c>
      <c r="M11" s="41">
        <f t="shared" si="0"/>
        <v>530028</v>
      </c>
      <c r="N11" s="41">
        <f t="shared" si="0"/>
        <v>559130</v>
      </c>
      <c r="O11" s="41">
        <f t="shared" si="0"/>
        <v>605636</v>
      </c>
      <c r="P11" s="41">
        <f t="shared" si="0"/>
        <v>614886</v>
      </c>
      <c r="Q11" s="41">
        <f t="shared" si="0"/>
        <v>641295</v>
      </c>
      <c r="R11" s="41">
        <f t="shared" si="0"/>
        <v>656302</v>
      </c>
      <c r="S11" s="622">
        <f>100</f>
        <v>100</v>
      </c>
      <c r="T11" s="72">
        <f t="shared" ref="T11:T42" si="1">E11*100/$D11</f>
        <v>97.323462841382621</v>
      </c>
      <c r="U11" s="72">
        <f t="shared" ref="U11:U42" si="2">F11*100/$D11</f>
        <v>97.122605450130408</v>
      </c>
      <c r="V11" s="72">
        <f t="shared" ref="V11:V42" si="3">G11*100/$D11</f>
        <v>96.396183709566202</v>
      </c>
      <c r="W11" s="72">
        <f t="shared" ref="W11:W42" si="4">H11*100/$D11</f>
        <v>92.406766196000845</v>
      </c>
      <c r="X11" s="72">
        <f t="shared" ref="X11:X42" si="5">I11*100/$D11</f>
        <v>87.155806877117243</v>
      </c>
      <c r="Y11" s="72">
        <f t="shared" ref="Y11:Y42" si="6">J11*100/$D11</f>
        <v>89.675705249273022</v>
      </c>
      <c r="Z11" s="72">
        <f t="shared" ref="Z11:Z42" si="7">K11*100/$D11</f>
        <v>93.389693317744403</v>
      </c>
      <c r="AA11" s="72">
        <f t="shared" ref="AA11:AA42" si="8">L11*100/$D11</f>
        <v>95.9350735977456</v>
      </c>
      <c r="AB11" s="72">
        <f t="shared" ref="AB11:AB42" si="9">M11*100/$D11</f>
        <v>99.309740084539982</v>
      </c>
      <c r="AC11" s="72">
        <f t="shared" ref="AC11:AC42" si="10">N11*100/$D11</f>
        <v>104.76249362952304</v>
      </c>
      <c r="AD11" s="72">
        <f t="shared" ref="AD11:AD42" si="11">O11*100/$D11</f>
        <v>113.47618191084329</v>
      </c>
      <c r="AE11" s="72">
        <f t="shared" ref="AE11:AE42" si="12">P11*100/$D11</f>
        <v>115.20932637827143</v>
      </c>
      <c r="AF11" s="72">
        <f t="shared" ref="AF11:AG11" si="13">Q11*100/$D11</f>
        <v>120.15750067452109</v>
      </c>
      <c r="AG11" s="73">
        <f t="shared" si="13"/>
        <v>122.9693167850826</v>
      </c>
      <c r="AH11" s="623"/>
      <c r="AI11" s="234"/>
      <c r="AJ11" s="235"/>
      <c r="AK11" s="234"/>
      <c r="AL11" s="234"/>
      <c r="AM11" s="234"/>
      <c r="AN11" s="234"/>
      <c r="AO11" s="234"/>
      <c r="AP11" s="234"/>
      <c r="AQ11" s="234"/>
      <c r="AR11" s="234"/>
      <c r="AS11" s="234"/>
      <c r="AT11" s="234"/>
      <c r="AU11" s="234"/>
      <c r="AV11" s="236"/>
    </row>
    <row r="12" spans="1:48">
      <c r="B12" s="624"/>
      <c r="C12" s="2" t="s">
        <v>195</v>
      </c>
      <c r="D12" s="625">
        <f t="shared" ref="D12:Q16" si="14">SUM(D18,D24,D30,D36,D42,D48,D54,D60,D66,D72,D78,D84)</f>
        <v>26920</v>
      </c>
      <c r="E12" s="35">
        <f t="shared" si="14"/>
        <v>24467</v>
      </c>
      <c r="F12" s="35">
        <f t="shared" si="14"/>
        <v>24539</v>
      </c>
      <c r="G12" s="35">
        <f t="shared" si="14"/>
        <v>23921</v>
      </c>
      <c r="H12" s="35">
        <f t="shared" si="14"/>
        <v>23923</v>
      </c>
      <c r="I12" s="35">
        <f t="shared" si="14"/>
        <v>23996</v>
      </c>
      <c r="J12" s="35">
        <f t="shared" si="14"/>
        <v>25109</v>
      </c>
      <c r="K12" s="35">
        <f t="shared" si="14"/>
        <v>26445</v>
      </c>
      <c r="L12" s="35">
        <f t="shared" si="14"/>
        <v>27094</v>
      </c>
      <c r="M12" s="35">
        <f t="shared" si="14"/>
        <v>27697</v>
      </c>
      <c r="N12" s="35">
        <f t="shared" si="14"/>
        <v>27953</v>
      </c>
      <c r="O12" s="35">
        <f t="shared" si="14"/>
        <v>28470</v>
      </c>
      <c r="P12" s="35">
        <f t="shared" si="14"/>
        <v>27010</v>
      </c>
      <c r="Q12" s="35">
        <f t="shared" si="14"/>
        <v>27838</v>
      </c>
      <c r="R12" s="35">
        <f t="shared" ref="R12" si="15">SUM(R18,R24,R30,R36,R42,R48,R54,R60,R66,R72,R78,R84)</f>
        <v>28153</v>
      </c>
      <c r="S12" s="622">
        <f>100</f>
        <v>100</v>
      </c>
      <c r="T12" s="72">
        <f t="shared" si="1"/>
        <v>90.887815750371473</v>
      </c>
      <c r="U12" s="72">
        <f t="shared" si="2"/>
        <v>91.155274888558694</v>
      </c>
      <c r="V12" s="72">
        <f t="shared" si="3"/>
        <v>88.859583952451715</v>
      </c>
      <c r="W12" s="72">
        <f t="shared" si="4"/>
        <v>88.867013372956905</v>
      </c>
      <c r="X12" s="72">
        <f t="shared" si="5"/>
        <v>89.138187221396734</v>
      </c>
      <c r="Y12" s="72">
        <f t="shared" si="6"/>
        <v>93.272659732540859</v>
      </c>
      <c r="Z12" s="72">
        <f t="shared" si="7"/>
        <v>98.235512630014853</v>
      </c>
      <c r="AA12" s="72">
        <f t="shared" si="8"/>
        <v>100.64635958395245</v>
      </c>
      <c r="AB12" s="72">
        <f t="shared" si="9"/>
        <v>102.88632986627043</v>
      </c>
      <c r="AC12" s="72">
        <f t="shared" si="10"/>
        <v>103.8372956909361</v>
      </c>
      <c r="AD12" s="72">
        <f t="shared" si="11"/>
        <v>105.75780089153047</v>
      </c>
      <c r="AE12" s="72">
        <f t="shared" si="12"/>
        <v>100.33432392273403</v>
      </c>
      <c r="AF12" s="72">
        <f t="shared" ref="AF12:AG12" si="16">Q12*100/$D12</f>
        <v>103.41010401188707</v>
      </c>
      <c r="AG12" s="73">
        <f t="shared" si="16"/>
        <v>104.58023774145617</v>
      </c>
      <c r="AH12" s="623"/>
      <c r="AI12" s="234"/>
      <c r="AJ12" s="234"/>
      <c r="AK12" s="234"/>
      <c r="AL12" s="234"/>
      <c r="AM12" s="234"/>
      <c r="AN12" s="234"/>
      <c r="AO12" s="234"/>
      <c r="AP12" s="234"/>
      <c r="AQ12" s="234"/>
      <c r="AR12" s="234"/>
      <c r="AS12" s="234"/>
      <c r="AT12" s="234"/>
      <c r="AU12" s="234"/>
      <c r="AV12" s="236"/>
    </row>
    <row r="13" spans="1:48">
      <c r="B13" s="624"/>
      <c r="C13" s="2" t="s">
        <v>196</v>
      </c>
      <c r="D13" s="625">
        <f t="shared" si="14"/>
        <v>4565</v>
      </c>
      <c r="E13" s="35">
        <f t="shared" si="14"/>
        <v>4179</v>
      </c>
      <c r="F13" s="35">
        <f t="shared" si="14"/>
        <v>4045</v>
      </c>
      <c r="G13" s="35">
        <f t="shared" si="14"/>
        <v>4069</v>
      </c>
      <c r="H13" s="35">
        <f t="shared" si="14"/>
        <v>4069</v>
      </c>
      <c r="I13" s="35">
        <f t="shared" si="14"/>
        <v>3994</v>
      </c>
      <c r="J13" s="35">
        <f t="shared" si="14"/>
        <v>4099</v>
      </c>
      <c r="K13" s="35">
        <f t="shared" si="14"/>
        <v>4314</v>
      </c>
      <c r="L13" s="35">
        <f t="shared" si="14"/>
        <v>4463</v>
      </c>
      <c r="M13" s="35">
        <f t="shared" si="14"/>
        <v>4509</v>
      </c>
      <c r="N13" s="35">
        <f t="shared" si="14"/>
        <v>4508</v>
      </c>
      <c r="O13" s="35">
        <f t="shared" si="14"/>
        <v>4571</v>
      </c>
      <c r="P13" s="35">
        <f t="shared" si="14"/>
        <v>4257</v>
      </c>
      <c r="Q13" s="35">
        <f t="shared" si="14"/>
        <v>4391</v>
      </c>
      <c r="R13" s="35">
        <f t="shared" ref="R13" si="17">SUM(R19,R25,R31,R37,R43,R49,R55,R61,R67,R73,R79,R85)</f>
        <v>4445</v>
      </c>
      <c r="S13" s="622">
        <f>100</f>
        <v>100</v>
      </c>
      <c r="T13" s="72">
        <f t="shared" si="1"/>
        <v>91.544359255202622</v>
      </c>
      <c r="U13" s="72">
        <f t="shared" si="2"/>
        <v>88.608981380065714</v>
      </c>
      <c r="V13" s="72">
        <f t="shared" si="3"/>
        <v>89.134720700985767</v>
      </c>
      <c r="W13" s="72">
        <f t="shared" si="4"/>
        <v>89.134720700985767</v>
      </c>
      <c r="X13" s="72">
        <f t="shared" si="5"/>
        <v>87.491785323110619</v>
      </c>
      <c r="Y13" s="72">
        <f t="shared" si="6"/>
        <v>89.791894852135812</v>
      </c>
      <c r="Z13" s="72">
        <f t="shared" si="7"/>
        <v>94.501642935377873</v>
      </c>
      <c r="AA13" s="72">
        <f t="shared" si="8"/>
        <v>97.765607886089811</v>
      </c>
      <c r="AB13" s="72">
        <f t="shared" si="9"/>
        <v>98.773274917853229</v>
      </c>
      <c r="AC13" s="72">
        <f t="shared" si="10"/>
        <v>98.751369112814899</v>
      </c>
      <c r="AD13" s="72">
        <f t="shared" si="11"/>
        <v>100.13143483023001</v>
      </c>
      <c r="AE13" s="72">
        <f t="shared" si="12"/>
        <v>93.253012048192772</v>
      </c>
      <c r="AF13" s="72">
        <f t="shared" ref="AF13:AG13" si="18">Q13*100/$D13</f>
        <v>96.18838992332968</v>
      </c>
      <c r="AG13" s="73">
        <f t="shared" si="18"/>
        <v>97.371303395399778</v>
      </c>
      <c r="AH13" s="623"/>
      <c r="AI13" s="234"/>
      <c r="AJ13" s="234"/>
      <c r="AK13" s="234"/>
      <c r="AL13" s="234"/>
      <c r="AM13" s="234"/>
      <c r="AN13" s="234"/>
      <c r="AO13" s="234"/>
      <c r="AP13" s="234"/>
      <c r="AQ13" s="234"/>
      <c r="AR13" s="234"/>
      <c r="AS13" s="234"/>
      <c r="AT13" s="234"/>
      <c r="AU13" s="234"/>
      <c r="AV13" s="236"/>
    </row>
    <row r="14" spans="1:48">
      <c r="B14" s="624"/>
      <c r="C14" s="2" t="s">
        <v>197</v>
      </c>
      <c r="D14" s="625">
        <f t="shared" si="14"/>
        <v>887</v>
      </c>
      <c r="E14" s="35">
        <f t="shared" si="14"/>
        <v>792</v>
      </c>
      <c r="F14" s="35">
        <f t="shared" si="14"/>
        <v>804</v>
      </c>
      <c r="G14" s="35">
        <f t="shared" si="14"/>
        <v>796</v>
      </c>
      <c r="H14" s="35">
        <f t="shared" si="14"/>
        <v>809</v>
      </c>
      <c r="I14" s="35">
        <f t="shared" si="14"/>
        <v>806</v>
      </c>
      <c r="J14" s="35">
        <f t="shared" si="14"/>
        <v>831</v>
      </c>
      <c r="K14" s="35">
        <f t="shared" si="14"/>
        <v>853</v>
      </c>
      <c r="L14" s="35">
        <f t="shared" si="14"/>
        <v>879</v>
      </c>
      <c r="M14" s="35">
        <f t="shared" si="14"/>
        <v>933</v>
      </c>
      <c r="N14" s="35">
        <f t="shared" si="14"/>
        <v>941</v>
      </c>
      <c r="O14" s="35">
        <f t="shared" si="14"/>
        <v>958</v>
      </c>
      <c r="P14" s="35">
        <f t="shared" si="14"/>
        <v>928</v>
      </c>
      <c r="Q14" s="35">
        <f t="shared" si="14"/>
        <v>996</v>
      </c>
      <c r="R14" s="35">
        <f t="shared" ref="R14" si="19">SUM(R20,R26,R32,R38,R44,R50,R56,R62,R68,R74,R80,R86)</f>
        <v>1029</v>
      </c>
      <c r="S14" s="622">
        <f>100</f>
        <v>100</v>
      </c>
      <c r="T14" s="72">
        <f t="shared" si="1"/>
        <v>89.289740698985341</v>
      </c>
      <c r="U14" s="72">
        <f t="shared" si="2"/>
        <v>90.642615558060882</v>
      </c>
      <c r="V14" s="72">
        <f t="shared" si="3"/>
        <v>89.740698985343855</v>
      </c>
      <c r="W14" s="72">
        <f t="shared" si="4"/>
        <v>91.206313416009024</v>
      </c>
      <c r="X14" s="72">
        <f t="shared" si="5"/>
        <v>90.868094701240139</v>
      </c>
      <c r="Y14" s="72">
        <f t="shared" si="6"/>
        <v>93.686583990980836</v>
      </c>
      <c r="Z14" s="72">
        <f t="shared" si="7"/>
        <v>96.166854565952647</v>
      </c>
      <c r="AA14" s="72">
        <f t="shared" si="8"/>
        <v>99.098083427282972</v>
      </c>
      <c r="AB14" s="72">
        <f t="shared" si="9"/>
        <v>105.18602029312288</v>
      </c>
      <c r="AC14" s="72">
        <f t="shared" si="10"/>
        <v>106.08793686583991</v>
      </c>
      <c r="AD14" s="72">
        <f t="shared" si="11"/>
        <v>108.00450958286359</v>
      </c>
      <c r="AE14" s="72">
        <f t="shared" si="12"/>
        <v>104.62232243517475</v>
      </c>
      <c r="AF14" s="72">
        <f t="shared" ref="AF14:AG14" si="20">Q14*100/$D14</f>
        <v>112.28861330326944</v>
      </c>
      <c r="AG14" s="73">
        <f t="shared" si="20"/>
        <v>116.00901916572717</v>
      </c>
      <c r="AH14" s="623"/>
      <c r="AI14" s="234"/>
      <c r="AJ14" s="234"/>
      <c r="AK14" s="234"/>
      <c r="AL14" s="234"/>
      <c r="AM14" s="234"/>
      <c r="AN14" s="234"/>
      <c r="AO14" s="234"/>
      <c r="AP14" s="234"/>
      <c r="AQ14" s="234"/>
      <c r="AR14" s="234"/>
      <c r="AS14" s="234"/>
      <c r="AT14" s="234"/>
      <c r="AU14" s="234"/>
      <c r="AV14" s="236"/>
    </row>
    <row r="15" spans="1:48">
      <c r="B15" s="624"/>
      <c r="C15" s="2" t="s">
        <v>198</v>
      </c>
      <c r="D15" s="625">
        <f t="shared" si="14"/>
        <v>566084</v>
      </c>
      <c r="E15" s="35">
        <f t="shared" si="14"/>
        <v>548865</v>
      </c>
      <c r="F15" s="35">
        <f t="shared" si="14"/>
        <v>547743</v>
      </c>
      <c r="G15" s="35">
        <f t="shared" si="14"/>
        <v>543264</v>
      </c>
      <c r="H15" s="35">
        <f t="shared" si="14"/>
        <v>521987</v>
      </c>
      <c r="I15" s="35">
        <f t="shared" si="14"/>
        <v>493957</v>
      </c>
      <c r="J15" s="35">
        <f t="shared" si="14"/>
        <v>508649</v>
      </c>
      <c r="K15" s="35">
        <f t="shared" si="14"/>
        <v>530044</v>
      </c>
      <c r="L15" s="35">
        <f t="shared" si="14"/>
        <v>544453</v>
      </c>
      <c r="M15" s="35">
        <f t="shared" si="14"/>
        <v>563167</v>
      </c>
      <c r="N15" s="35">
        <f t="shared" si="14"/>
        <v>592532</v>
      </c>
      <c r="O15" s="35">
        <f t="shared" si="14"/>
        <v>639635</v>
      </c>
      <c r="P15" s="35">
        <f t="shared" si="14"/>
        <v>647081</v>
      </c>
      <c r="Q15" s="35">
        <f t="shared" si="14"/>
        <v>674520</v>
      </c>
      <c r="R15" s="35">
        <f t="shared" ref="R15" si="21">SUM(R21,R27,R33,R39,R45,R51,R57,R63,R69,R75,R81,R87)</f>
        <v>689929</v>
      </c>
      <c r="S15" s="622">
        <f>100</f>
        <v>100</v>
      </c>
      <c r="T15" s="72">
        <f t="shared" si="1"/>
        <v>96.9582252810537</v>
      </c>
      <c r="U15" s="72">
        <f t="shared" si="2"/>
        <v>96.760021480910964</v>
      </c>
      <c r="V15" s="72">
        <f t="shared" si="3"/>
        <v>95.968796150394638</v>
      </c>
      <c r="W15" s="72">
        <f t="shared" si="4"/>
        <v>92.210166689042609</v>
      </c>
      <c r="X15" s="72">
        <f t="shared" si="5"/>
        <v>87.258604730040062</v>
      </c>
      <c r="Y15" s="72">
        <f t="shared" si="6"/>
        <v>89.853979268094491</v>
      </c>
      <c r="Z15" s="72">
        <f t="shared" si="7"/>
        <v>93.633453692384876</v>
      </c>
      <c r="AA15" s="72">
        <f t="shared" si="8"/>
        <v>96.178835649832891</v>
      </c>
      <c r="AB15" s="72">
        <f t="shared" si="9"/>
        <v>99.484705450074543</v>
      </c>
      <c r="AC15" s="72">
        <f t="shared" si="10"/>
        <v>104.67209813384586</v>
      </c>
      <c r="AD15" s="72">
        <f t="shared" si="11"/>
        <v>112.99294804304661</v>
      </c>
      <c r="AE15" s="72">
        <f t="shared" si="12"/>
        <v>114.30830053490294</v>
      </c>
      <c r="AF15" s="72">
        <f t="shared" ref="AF15:AG15" si="22">Q15*100/$D15</f>
        <v>119.15546102698539</v>
      </c>
      <c r="AG15" s="73">
        <f t="shared" si="22"/>
        <v>121.87749521272461</v>
      </c>
      <c r="AH15" s="623"/>
      <c r="AI15" s="234"/>
      <c r="AJ15" s="234"/>
      <c r="AK15" s="234"/>
      <c r="AL15" s="234"/>
      <c r="AM15" s="234"/>
      <c r="AN15" s="234"/>
      <c r="AO15" s="234"/>
      <c r="AP15" s="234"/>
      <c r="AQ15" s="234"/>
      <c r="AR15" s="234"/>
      <c r="AS15" s="234"/>
      <c r="AT15" s="234"/>
      <c r="AU15" s="234"/>
      <c r="AV15" s="236"/>
    </row>
    <row r="16" spans="1:48">
      <c r="B16" s="344"/>
      <c r="C16" s="4" t="s">
        <v>199</v>
      </c>
      <c r="D16" s="37">
        <f t="shared" si="14"/>
        <v>565197</v>
      </c>
      <c r="E16" s="38">
        <f t="shared" si="14"/>
        <v>548073</v>
      </c>
      <c r="F16" s="38">
        <f t="shared" si="14"/>
        <v>546939</v>
      </c>
      <c r="G16" s="38">
        <f t="shared" si="14"/>
        <v>542468</v>
      </c>
      <c r="H16" s="38">
        <f t="shared" si="14"/>
        <v>521178</v>
      </c>
      <c r="I16" s="38">
        <f t="shared" si="14"/>
        <v>493151</v>
      </c>
      <c r="J16" s="38">
        <f t="shared" si="14"/>
        <v>507818</v>
      </c>
      <c r="K16" s="38">
        <f t="shared" si="14"/>
        <v>529191</v>
      </c>
      <c r="L16" s="38">
        <f t="shared" si="14"/>
        <v>543574</v>
      </c>
      <c r="M16" s="38">
        <f t="shared" si="14"/>
        <v>562234</v>
      </c>
      <c r="N16" s="38">
        <f t="shared" si="14"/>
        <v>591591</v>
      </c>
      <c r="O16" s="38">
        <f t="shared" si="14"/>
        <v>638677</v>
      </c>
      <c r="P16" s="38">
        <f t="shared" si="14"/>
        <v>646153</v>
      </c>
      <c r="Q16" s="38">
        <f t="shared" si="14"/>
        <v>673524</v>
      </c>
      <c r="R16" s="38">
        <f t="shared" ref="R16" si="23">SUM(R22,R28,R34,R40,R46,R52,R58,R64,R70,R76,R82,R88)</f>
        <v>688900</v>
      </c>
      <c r="S16" s="622">
        <f>100</f>
        <v>100</v>
      </c>
      <c r="T16" s="72">
        <f t="shared" si="1"/>
        <v>96.970259927069677</v>
      </c>
      <c r="U16" s="72">
        <f t="shared" si="2"/>
        <v>96.769621919436943</v>
      </c>
      <c r="V16" s="72">
        <f t="shared" si="3"/>
        <v>95.978570303805583</v>
      </c>
      <c r="W16" s="72">
        <f t="shared" si="4"/>
        <v>92.21174210054194</v>
      </c>
      <c r="X16" s="72">
        <f t="shared" si="5"/>
        <v>87.25294012530145</v>
      </c>
      <c r="Y16" s="72">
        <f t="shared" si="6"/>
        <v>89.847964515027499</v>
      </c>
      <c r="Z16" s="72">
        <f t="shared" si="7"/>
        <v>93.629477863470612</v>
      </c>
      <c r="AA16" s="72">
        <f t="shared" si="8"/>
        <v>96.174254286558494</v>
      </c>
      <c r="AB16" s="72">
        <f t="shared" si="9"/>
        <v>99.475758010038973</v>
      </c>
      <c r="AC16" s="72">
        <f t="shared" si="10"/>
        <v>104.66987616707095</v>
      </c>
      <c r="AD16" s="72">
        <f t="shared" si="11"/>
        <v>113.00077672032937</v>
      </c>
      <c r="AE16" s="72">
        <f t="shared" si="12"/>
        <v>114.32350136324149</v>
      </c>
      <c r="AF16" s="72">
        <f t="shared" ref="AF16:AG16" si="24">Q16*100/$D16</f>
        <v>119.16623761272618</v>
      </c>
      <c r="AG16" s="73">
        <f t="shared" si="24"/>
        <v>121.8867049895877</v>
      </c>
      <c r="AH16" s="237"/>
      <c r="AI16" s="238"/>
      <c r="AJ16" s="238"/>
      <c r="AK16" s="238"/>
      <c r="AL16" s="238"/>
      <c r="AM16" s="238"/>
      <c r="AN16" s="238"/>
      <c r="AO16" s="238"/>
      <c r="AP16" s="238"/>
      <c r="AQ16" s="238"/>
      <c r="AR16" s="238"/>
      <c r="AS16" s="238"/>
      <c r="AT16" s="238"/>
      <c r="AU16" s="238"/>
      <c r="AV16" s="239"/>
    </row>
    <row r="17" spans="2:48" ht="15" customHeight="1">
      <c r="B17" s="345" t="s">
        <v>200</v>
      </c>
      <c r="C17" s="2" t="s">
        <v>194</v>
      </c>
      <c r="D17" s="211">
        <v>357</v>
      </c>
      <c r="E17" s="211">
        <v>371</v>
      </c>
      <c r="F17" s="211">
        <v>379</v>
      </c>
      <c r="G17" s="211">
        <v>365</v>
      </c>
      <c r="H17" s="211">
        <v>359</v>
      </c>
      <c r="I17" s="211">
        <v>361</v>
      </c>
      <c r="J17" s="211">
        <v>343</v>
      </c>
      <c r="K17" s="211">
        <v>341</v>
      </c>
      <c r="L17" s="211">
        <v>328</v>
      </c>
      <c r="M17" s="211">
        <v>308</v>
      </c>
      <c r="N17" s="211">
        <v>287</v>
      </c>
      <c r="O17" s="211">
        <v>279</v>
      </c>
      <c r="P17" s="210">
        <v>272</v>
      </c>
      <c r="Q17" s="212">
        <v>275</v>
      </c>
      <c r="R17" s="212">
        <v>272</v>
      </c>
      <c r="S17" s="622">
        <f>100</f>
        <v>100</v>
      </c>
      <c r="T17" s="72">
        <f t="shared" si="1"/>
        <v>103.92156862745098</v>
      </c>
      <c r="U17" s="72">
        <f t="shared" si="2"/>
        <v>106.1624649859944</v>
      </c>
      <c r="V17" s="72">
        <f t="shared" si="3"/>
        <v>102.24089635854342</v>
      </c>
      <c r="W17" s="72">
        <f t="shared" si="4"/>
        <v>100.56022408963585</v>
      </c>
      <c r="X17" s="72">
        <f t="shared" si="5"/>
        <v>101.1204481792717</v>
      </c>
      <c r="Y17" s="72">
        <f t="shared" si="6"/>
        <v>96.078431372549019</v>
      </c>
      <c r="Z17" s="72">
        <f t="shared" si="7"/>
        <v>95.518207282913167</v>
      </c>
      <c r="AA17" s="72">
        <f t="shared" si="8"/>
        <v>91.876750700280112</v>
      </c>
      <c r="AB17" s="72">
        <f t="shared" si="9"/>
        <v>86.274509803921575</v>
      </c>
      <c r="AC17" s="72">
        <f t="shared" si="10"/>
        <v>80.392156862745097</v>
      </c>
      <c r="AD17" s="72">
        <f t="shared" si="11"/>
        <v>78.151260504201687</v>
      </c>
      <c r="AE17" s="72">
        <f t="shared" si="12"/>
        <v>76.19047619047619</v>
      </c>
      <c r="AF17" s="72">
        <f t="shared" ref="AF17:AG17" si="25">Q17*100/$D17</f>
        <v>77.030812324929968</v>
      </c>
      <c r="AG17" s="73">
        <f t="shared" si="25"/>
        <v>76.19047619047619</v>
      </c>
      <c r="AH17" s="623">
        <v>1</v>
      </c>
      <c r="AI17" s="234">
        <v>1</v>
      </c>
      <c r="AJ17" s="234">
        <v>1</v>
      </c>
      <c r="AK17" s="234">
        <v>1</v>
      </c>
      <c r="AL17" s="234">
        <v>1</v>
      </c>
      <c r="AM17" s="234">
        <v>1</v>
      </c>
      <c r="AN17" s="234">
        <v>1</v>
      </c>
      <c r="AO17" s="234">
        <v>1</v>
      </c>
      <c r="AP17" s="234">
        <v>1</v>
      </c>
      <c r="AQ17" s="234">
        <v>1</v>
      </c>
      <c r="AR17" s="234">
        <v>1</v>
      </c>
      <c r="AS17" s="234">
        <v>1</v>
      </c>
      <c r="AT17" s="234">
        <v>2</v>
      </c>
      <c r="AU17" s="234">
        <v>6</v>
      </c>
      <c r="AV17" s="236">
        <v>7</v>
      </c>
    </row>
    <row r="18" spans="2:48" ht="14.45">
      <c r="B18" s="624"/>
      <c r="C18" s="2" t="s">
        <v>195</v>
      </c>
      <c r="D18" s="211">
        <v>90</v>
      </c>
      <c r="E18" s="211">
        <v>87</v>
      </c>
      <c r="F18" s="211">
        <v>71</v>
      </c>
      <c r="G18" s="211">
        <v>78</v>
      </c>
      <c r="H18" s="211">
        <v>75</v>
      </c>
      <c r="I18" s="211">
        <v>72</v>
      </c>
      <c r="J18" s="211">
        <v>69</v>
      </c>
      <c r="K18" s="211">
        <v>72</v>
      </c>
      <c r="L18" s="211">
        <v>69</v>
      </c>
      <c r="M18" s="211">
        <v>75</v>
      </c>
      <c r="N18" s="211">
        <v>65</v>
      </c>
      <c r="O18" s="211">
        <v>70</v>
      </c>
      <c r="P18" s="210">
        <v>66</v>
      </c>
      <c r="Q18" s="212">
        <v>66</v>
      </c>
      <c r="R18" s="212">
        <v>64</v>
      </c>
      <c r="S18" s="622">
        <f>100</f>
        <v>100</v>
      </c>
      <c r="T18" s="72">
        <f t="shared" si="1"/>
        <v>96.666666666666671</v>
      </c>
      <c r="U18" s="72">
        <f t="shared" si="2"/>
        <v>78.888888888888886</v>
      </c>
      <c r="V18" s="72">
        <f t="shared" si="3"/>
        <v>86.666666666666671</v>
      </c>
      <c r="W18" s="72">
        <f t="shared" si="4"/>
        <v>83.333333333333329</v>
      </c>
      <c r="X18" s="72">
        <f t="shared" si="5"/>
        <v>80</v>
      </c>
      <c r="Y18" s="72">
        <f>J18*100/$D18</f>
        <v>76.666666666666671</v>
      </c>
      <c r="Z18" s="72">
        <f t="shared" si="7"/>
        <v>80</v>
      </c>
      <c r="AA18" s="72">
        <f t="shared" si="8"/>
        <v>76.666666666666671</v>
      </c>
      <c r="AB18" s="72">
        <f t="shared" si="9"/>
        <v>83.333333333333329</v>
      </c>
      <c r="AC18" s="72">
        <f t="shared" si="10"/>
        <v>72.222222222222229</v>
      </c>
      <c r="AD18" s="72">
        <f t="shared" si="11"/>
        <v>77.777777777777771</v>
      </c>
      <c r="AE18" s="72">
        <f t="shared" si="12"/>
        <v>73.333333333333329</v>
      </c>
      <c r="AF18" s="72">
        <f t="shared" ref="AF18:AG18" si="26">Q18*100/$D18</f>
        <v>73.333333333333329</v>
      </c>
      <c r="AG18" s="73">
        <f t="shared" si="26"/>
        <v>71.111111111111114</v>
      </c>
      <c r="AH18" s="623">
        <v>1</v>
      </c>
      <c r="AI18" s="234">
        <v>1</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624"/>
      <c r="C19" s="2" t="s">
        <v>196</v>
      </c>
      <c r="D19" s="210">
        <v>19</v>
      </c>
      <c r="E19" s="210">
        <v>18</v>
      </c>
      <c r="F19" s="210">
        <v>17</v>
      </c>
      <c r="G19" s="210">
        <v>15</v>
      </c>
      <c r="H19" s="210">
        <v>13</v>
      </c>
      <c r="I19" s="210">
        <v>13</v>
      </c>
      <c r="J19" s="210">
        <v>15</v>
      </c>
      <c r="K19" s="210">
        <v>13</v>
      </c>
      <c r="L19" s="210">
        <v>12</v>
      </c>
      <c r="M19" s="210">
        <v>14</v>
      </c>
      <c r="N19" s="212">
        <v>13</v>
      </c>
      <c r="O19" s="211">
        <v>16</v>
      </c>
      <c r="P19" s="210">
        <v>15</v>
      </c>
      <c r="Q19" s="212">
        <v>15</v>
      </c>
      <c r="R19" s="212">
        <v>15</v>
      </c>
      <c r="S19" s="622">
        <f>100</f>
        <v>100</v>
      </c>
      <c r="T19" s="72">
        <f t="shared" si="1"/>
        <v>94.736842105263165</v>
      </c>
      <c r="U19" s="72">
        <f t="shared" si="2"/>
        <v>89.473684210526315</v>
      </c>
      <c r="V19" s="72">
        <f t="shared" si="3"/>
        <v>78.94736842105263</v>
      </c>
      <c r="W19" s="72">
        <f t="shared" si="4"/>
        <v>68.421052631578945</v>
      </c>
      <c r="X19" s="72">
        <f t="shared" si="5"/>
        <v>68.421052631578945</v>
      </c>
      <c r="Y19" s="72">
        <f t="shared" si="6"/>
        <v>78.94736842105263</v>
      </c>
      <c r="Z19" s="72">
        <f t="shared" si="7"/>
        <v>68.421052631578945</v>
      </c>
      <c r="AA19" s="72">
        <f t="shared" si="8"/>
        <v>63.157894736842103</v>
      </c>
      <c r="AB19" s="72">
        <f t="shared" si="9"/>
        <v>73.684210526315795</v>
      </c>
      <c r="AC19" s="72">
        <f t="shared" si="10"/>
        <v>68.421052631578945</v>
      </c>
      <c r="AD19" s="72">
        <f t="shared" si="11"/>
        <v>84.21052631578948</v>
      </c>
      <c r="AE19" s="72">
        <f t="shared" si="12"/>
        <v>78.94736842105263</v>
      </c>
      <c r="AF19" s="72">
        <f t="shared" ref="AF19:AG19" si="27">Q19*100/$D19</f>
        <v>78.94736842105263</v>
      </c>
      <c r="AG19" s="73">
        <f t="shared" si="27"/>
        <v>78.94736842105263</v>
      </c>
      <c r="AH19" s="623">
        <v>2</v>
      </c>
      <c r="AI19" s="234">
        <v>2</v>
      </c>
      <c r="AJ19" s="234">
        <v>2</v>
      </c>
      <c r="AK19" s="234">
        <v>2</v>
      </c>
      <c r="AL19" s="234">
        <v>2</v>
      </c>
      <c r="AM19" s="234">
        <v>2</v>
      </c>
      <c r="AN19" s="234">
        <v>2</v>
      </c>
      <c r="AO19" s="234">
        <v>2</v>
      </c>
      <c r="AP19" s="234">
        <v>2</v>
      </c>
      <c r="AQ19" s="234">
        <v>2</v>
      </c>
      <c r="AR19" s="234">
        <v>4</v>
      </c>
      <c r="AS19" s="234">
        <v>1</v>
      </c>
      <c r="AT19" s="234">
        <v>2</v>
      </c>
      <c r="AU19" s="234">
        <v>6</v>
      </c>
      <c r="AV19" s="236">
        <v>7</v>
      </c>
    </row>
    <row r="20" spans="2:48" ht="14.45">
      <c r="B20" s="624"/>
      <c r="C20" s="2" t="s">
        <v>197</v>
      </c>
      <c r="D20" s="212">
        <v>2</v>
      </c>
      <c r="E20" s="212">
        <v>2</v>
      </c>
      <c r="F20" s="212">
        <v>2</v>
      </c>
      <c r="G20" s="212">
        <v>1</v>
      </c>
      <c r="H20" s="212">
        <v>1</v>
      </c>
      <c r="I20" s="212">
        <v>2</v>
      </c>
      <c r="J20" s="212">
        <v>2</v>
      </c>
      <c r="K20" s="212">
        <v>2</v>
      </c>
      <c r="L20" s="212">
        <v>1</v>
      </c>
      <c r="M20" s="212">
        <v>1</v>
      </c>
      <c r="N20">
        <v>3</v>
      </c>
      <c r="O20" s="211">
        <v>3</v>
      </c>
      <c r="P20" s="212">
        <v>2</v>
      </c>
      <c r="Q20" s="212">
        <v>2</v>
      </c>
      <c r="R20" s="212">
        <v>2</v>
      </c>
      <c r="S20" s="622">
        <f>100</f>
        <v>100</v>
      </c>
      <c r="T20" s="72">
        <f t="shared" si="1"/>
        <v>100</v>
      </c>
      <c r="U20" s="72">
        <f t="shared" si="2"/>
        <v>100</v>
      </c>
      <c r="V20" s="72">
        <f t="shared" si="3"/>
        <v>50</v>
      </c>
      <c r="W20" s="72">
        <f t="shared" si="4"/>
        <v>50</v>
      </c>
      <c r="X20" s="72">
        <f t="shared" si="5"/>
        <v>100</v>
      </c>
      <c r="Y20" s="72">
        <f t="shared" si="6"/>
        <v>100</v>
      </c>
      <c r="Z20" s="72">
        <f t="shared" si="7"/>
        <v>100</v>
      </c>
      <c r="AA20" s="72">
        <f t="shared" si="8"/>
        <v>50</v>
      </c>
      <c r="AB20" s="72">
        <f t="shared" si="9"/>
        <v>50</v>
      </c>
      <c r="AC20" s="72">
        <f t="shared" si="10"/>
        <v>150</v>
      </c>
      <c r="AD20" s="72">
        <f t="shared" si="11"/>
        <v>150</v>
      </c>
      <c r="AE20" s="72">
        <f t="shared" si="12"/>
        <v>100</v>
      </c>
      <c r="AF20" s="72">
        <f t="shared" ref="AF20:AG20" si="28">Q20*100/$D20</f>
        <v>100</v>
      </c>
      <c r="AG20" s="73">
        <f t="shared" si="28"/>
        <v>100</v>
      </c>
      <c r="AH20" s="623">
        <v>4</v>
      </c>
      <c r="AI20" s="234">
        <v>4</v>
      </c>
      <c r="AJ20" s="234">
        <v>4</v>
      </c>
      <c r="AK20" s="234">
        <v>4</v>
      </c>
      <c r="AL20" s="234">
        <v>4</v>
      </c>
      <c r="AM20" s="234">
        <v>4</v>
      </c>
      <c r="AN20" s="234">
        <v>4</v>
      </c>
      <c r="AO20" s="234">
        <v>4</v>
      </c>
      <c r="AP20" s="234">
        <v>4</v>
      </c>
      <c r="AQ20" s="234">
        <v>4</v>
      </c>
      <c r="AR20" s="234"/>
      <c r="AS20" s="234">
        <v>1</v>
      </c>
      <c r="AT20" s="234">
        <v>4</v>
      </c>
      <c r="AU20" s="234">
        <v>6</v>
      </c>
      <c r="AV20" s="236">
        <v>7</v>
      </c>
    </row>
    <row r="21" spans="2:48" ht="14.45">
      <c r="B21" s="624"/>
      <c r="C21" s="2" t="s">
        <v>198</v>
      </c>
      <c r="D21" s="211">
        <v>468</v>
      </c>
      <c r="E21" s="211">
        <v>478</v>
      </c>
      <c r="F21" s="211">
        <v>469</v>
      </c>
      <c r="G21" s="211">
        <v>459</v>
      </c>
      <c r="H21" s="211">
        <v>448</v>
      </c>
      <c r="I21" s="211">
        <v>448</v>
      </c>
      <c r="J21" s="211">
        <v>429</v>
      </c>
      <c r="K21" s="211">
        <v>428</v>
      </c>
      <c r="L21" s="211">
        <v>410</v>
      </c>
      <c r="M21" s="211">
        <v>398</v>
      </c>
      <c r="N21" s="211">
        <v>368</v>
      </c>
      <c r="O21" s="211">
        <v>368</v>
      </c>
      <c r="P21" s="210">
        <v>355</v>
      </c>
      <c r="Q21" s="212">
        <v>358</v>
      </c>
      <c r="R21" s="212">
        <v>353</v>
      </c>
      <c r="S21" s="622">
        <f>100</f>
        <v>100</v>
      </c>
      <c r="T21" s="72">
        <f t="shared" si="1"/>
        <v>102.13675213675214</v>
      </c>
      <c r="U21" s="72">
        <f t="shared" si="2"/>
        <v>100.21367521367522</v>
      </c>
      <c r="V21" s="72">
        <f t="shared" si="3"/>
        <v>98.07692307692308</v>
      </c>
      <c r="W21" s="72">
        <f t="shared" si="4"/>
        <v>95.726495726495727</v>
      </c>
      <c r="X21" s="72">
        <f t="shared" si="5"/>
        <v>95.726495726495727</v>
      </c>
      <c r="Y21" s="72">
        <f t="shared" si="6"/>
        <v>91.666666666666671</v>
      </c>
      <c r="Z21" s="72">
        <f t="shared" si="7"/>
        <v>91.452991452991455</v>
      </c>
      <c r="AA21" s="72">
        <f t="shared" si="8"/>
        <v>87.606837606837601</v>
      </c>
      <c r="AB21" s="72">
        <f t="shared" si="9"/>
        <v>85.042735042735046</v>
      </c>
      <c r="AC21" s="72">
        <f t="shared" si="10"/>
        <v>78.632478632478637</v>
      </c>
      <c r="AD21" s="72">
        <f t="shared" si="11"/>
        <v>78.632478632478637</v>
      </c>
      <c r="AE21" s="72">
        <f t="shared" si="12"/>
        <v>75.854700854700852</v>
      </c>
      <c r="AF21" s="72">
        <f t="shared" ref="AF21:AG21" si="29">Q21*100/$D21</f>
        <v>76.495726495726501</v>
      </c>
      <c r="AG21" s="73">
        <f t="shared" si="29"/>
        <v>75.427350427350433</v>
      </c>
      <c r="AH21" s="623">
        <v>1</v>
      </c>
      <c r="AI21" s="234">
        <v>1</v>
      </c>
      <c r="AJ21" s="234">
        <v>1</v>
      </c>
      <c r="AK21" s="234">
        <v>1</v>
      </c>
      <c r="AL21" s="234">
        <v>1</v>
      </c>
      <c r="AM21" s="234">
        <v>1</v>
      </c>
      <c r="AN21" s="234">
        <v>1</v>
      </c>
      <c r="AO21" s="234">
        <v>1</v>
      </c>
      <c r="AP21" s="234">
        <v>1</v>
      </c>
      <c r="AQ21" s="234">
        <v>1</v>
      </c>
      <c r="AR21" s="234">
        <v>1</v>
      </c>
      <c r="AS21" s="234">
        <v>1</v>
      </c>
      <c r="AT21" s="234">
        <v>2</v>
      </c>
      <c r="AU21" s="234">
        <v>6</v>
      </c>
      <c r="AV21" s="236">
        <v>7</v>
      </c>
    </row>
    <row r="22" spans="2:48" ht="14.45">
      <c r="B22" s="344"/>
      <c r="C22" s="4" t="s">
        <v>199</v>
      </c>
      <c r="D22">
        <v>466</v>
      </c>
      <c r="E22">
        <v>476</v>
      </c>
      <c r="F22">
        <v>467</v>
      </c>
      <c r="G22">
        <v>458</v>
      </c>
      <c r="H22">
        <v>447</v>
      </c>
      <c r="I22">
        <v>446</v>
      </c>
      <c r="J22">
        <v>427</v>
      </c>
      <c r="K22">
        <v>426</v>
      </c>
      <c r="L22">
        <v>409</v>
      </c>
      <c r="M22">
        <v>397</v>
      </c>
      <c r="N22">
        <v>365</v>
      </c>
      <c r="O22">
        <v>365</v>
      </c>
      <c r="P22">
        <v>353</v>
      </c>
      <c r="Q22">
        <v>356</v>
      </c>
      <c r="R22">
        <v>351</v>
      </c>
      <c r="S22" s="622">
        <f>100</f>
        <v>100</v>
      </c>
      <c r="T22" s="72">
        <f t="shared" si="1"/>
        <v>102.14592274678111</v>
      </c>
      <c r="U22" s="72">
        <f t="shared" si="2"/>
        <v>100.21459227467811</v>
      </c>
      <c r="V22" s="72">
        <f t="shared" si="3"/>
        <v>98.283261802575112</v>
      </c>
      <c r="W22" s="72">
        <f t="shared" si="4"/>
        <v>95.922746781115876</v>
      </c>
      <c r="X22" s="72">
        <f t="shared" si="5"/>
        <v>95.708154506437765</v>
      </c>
      <c r="Y22" s="72">
        <f t="shared" si="6"/>
        <v>91.630901287553641</v>
      </c>
      <c r="Z22" s="72">
        <f t="shared" si="7"/>
        <v>91.41630901287553</v>
      </c>
      <c r="AA22" s="72">
        <f t="shared" si="8"/>
        <v>87.768240343347642</v>
      </c>
      <c r="AB22" s="72">
        <f t="shared" si="9"/>
        <v>85.193133047210296</v>
      </c>
      <c r="AC22" s="72">
        <f t="shared" si="10"/>
        <v>78.326180257510728</v>
      </c>
      <c r="AD22" s="72">
        <f t="shared" si="11"/>
        <v>78.326180257510728</v>
      </c>
      <c r="AE22" s="72">
        <f t="shared" si="12"/>
        <v>75.751072961373396</v>
      </c>
      <c r="AF22" s="72">
        <f t="shared" ref="AF22:AG22" si="30">Q22*100/$D22</f>
        <v>76.394849785407729</v>
      </c>
      <c r="AG22" s="73">
        <f t="shared" si="30"/>
        <v>75.321888412017174</v>
      </c>
      <c r="AH22" s="237"/>
      <c r="AI22" s="238"/>
      <c r="AJ22" s="238"/>
      <c r="AK22" s="238"/>
      <c r="AL22" s="238"/>
      <c r="AM22" s="238"/>
      <c r="AN22" s="238"/>
      <c r="AO22" s="238"/>
      <c r="AP22" s="238"/>
      <c r="AQ22" s="238"/>
      <c r="AR22" s="238"/>
      <c r="AS22" s="238"/>
      <c r="AT22" s="238"/>
      <c r="AU22" s="238"/>
      <c r="AV22" s="239"/>
    </row>
    <row r="23" spans="2:48" ht="14.45">
      <c r="B23" s="624" t="s">
        <v>201</v>
      </c>
      <c r="C23" s="2" t="s">
        <v>194</v>
      </c>
      <c r="D23" s="211">
        <v>47851</v>
      </c>
      <c r="E23" s="211">
        <v>45017</v>
      </c>
      <c r="F23" s="211">
        <v>44617</v>
      </c>
      <c r="G23" s="211">
        <v>44063</v>
      </c>
      <c r="H23" s="211">
        <v>42326</v>
      </c>
      <c r="I23" s="211">
        <v>40127</v>
      </c>
      <c r="J23" s="211">
        <v>40097</v>
      </c>
      <c r="K23" s="211">
        <v>41545</v>
      </c>
      <c r="L23" s="211">
        <v>42103</v>
      </c>
      <c r="M23" s="211">
        <v>42938</v>
      </c>
      <c r="N23" s="211">
        <v>44338</v>
      </c>
      <c r="O23" s="211">
        <v>46530</v>
      </c>
      <c r="P23" s="210">
        <v>46477</v>
      </c>
      <c r="Q23" s="212">
        <v>47922</v>
      </c>
      <c r="R23" s="212">
        <v>48613</v>
      </c>
      <c r="S23" s="622">
        <f>100</f>
        <v>100</v>
      </c>
      <c r="T23" s="72">
        <f t="shared" si="1"/>
        <v>94.077448747152616</v>
      </c>
      <c r="U23" s="72">
        <f t="shared" si="2"/>
        <v>93.241520553384461</v>
      </c>
      <c r="V23" s="72">
        <f t="shared" si="3"/>
        <v>92.083760005015563</v>
      </c>
      <c r="W23" s="72">
        <f t="shared" si="4"/>
        <v>88.45374182357736</v>
      </c>
      <c r="X23" s="72">
        <f t="shared" si="5"/>
        <v>83.858226578336925</v>
      </c>
      <c r="Y23" s="72">
        <f t="shared" si="6"/>
        <v>83.795531963804308</v>
      </c>
      <c r="Z23" s="72">
        <f t="shared" si="7"/>
        <v>86.821592025245025</v>
      </c>
      <c r="AA23" s="72">
        <f t="shared" si="8"/>
        <v>87.987711855551609</v>
      </c>
      <c r="AB23" s="72">
        <f t="shared" si="9"/>
        <v>89.732711960042636</v>
      </c>
      <c r="AC23" s="72">
        <f t="shared" si="10"/>
        <v>92.658460638231176</v>
      </c>
      <c r="AD23" s="72">
        <f t="shared" si="11"/>
        <v>97.239347140080667</v>
      </c>
      <c r="AE23" s="72">
        <f t="shared" si="12"/>
        <v>97.128586654406391</v>
      </c>
      <c r="AF23" s="72">
        <f t="shared" ref="AF23:AG23" si="31">Q23*100/$D23</f>
        <v>100.14837725439385</v>
      </c>
      <c r="AG23" s="73">
        <f t="shared" si="31"/>
        <v>101.59244320912833</v>
      </c>
      <c r="AH23" s="623">
        <v>1</v>
      </c>
      <c r="AI23" s="234">
        <v>1</v>
      </c>
      <c r="AJ23" s="234">
        <v>1</v>
      </c>
      <c r="AK23" s="234">
        <v>1</v>
      </c>
      <c r="AL23" s="234">
        <v>1</v>
      </c>
      <c r="AM23" s="234">
        <v>1</v>
      </c>
      <c r="AN23" s="234">
        <v>1</v>
      </c>
      <c r="AO23" s="234">
        <v>1</v>
      </c>
      <c r="AP23" s="234">
        <v>1</v>
      </c>
      <c r="AQ23" s="234">
        <v>1</v>
      </c>
      <c r="AR23" s="234">
        <v>1</v>
      </c>
      <c r="AS23" s="234">
        <v>1</v>
      </c>
      <c r="AT23" s="234">
        <v>2</v>
      </c>
      <c r="AU23" s="234">
        <v>6</v>
      </c>
      <c r="AV23" s="236">
        <v>7</v>
      </c>
    </row>
    <row r="24" spans="2:48" ht="14.45">
      <c r="B24" s="624"/>
      <c r="C24" s="2" t="s">
        <v>195</v>
      </c>
      <c r="D24" s="211">
        <v>6259</v>
      </c>
      <c r="E24" s="211">
        <v>5674</v>
      </c>
      <c r="F24" s="211">
        <v>5542</v>
      </c>
      <c r="G24" s="211">
        <v>5431</v>
      </c>
      <c r="H24" s="211">
        <v>5446</v>
      </c>
      <c r="I24" s="211">
        <v>5359</v>
      </c>
      <c r="J24" s="211">
        <v>5491</v>
      </c>
      <c r="K24" s="211">
        <v>5686</v>
      </c>
      <c r="L24" s="211">
        <v>5751</v>
      </c>
      <c r="M24" s="211">
        <v>5760</v>
      </c>
      <c r="N24" s="211">
        <v>5648</v>
      </c>
      <c r="O24" s="211">
        <v>5598</v>
      </c>
      <c r="P24" s="210">
        <v>5379</v>
      </c>
      <c r="Q24" s="212">
        <v>5453</v>
      </c>
      <c r="R24" s="212">
        <v>5433</v>
      </c>
      <c r="S24" s="622">
        <f>100</f>
        <v>100</v>
      </c>
      <c r="T24" s="72">
        <f t="shared" si="1"/>
        <v>90.653459019012615</v>
      </c>
      <c r="U24" s="72">
        <f t="shared" si="2"/>
        <v>88.544495925866755</v>
      </c>
      <c r="V24" s="72">
        <f t="shared" si="3"/>
        <v>86.771049688448628</v>
      </c>
      <c r="W24" s="72">
        <f t="shared" si="4"/>
        <v>87.010704585397022</v>
      </c>
      <c r="X24" s="72">
        <f t="shared" si="5"/>
        <v>85.620706183096345</v>
      </c>
      <c r="Y24" s="72">
        <f t="shared" si="6"/>
        <v>87.729669276242205</v>
      </c>
      <c r="Z24" s="72">
        <f t="shared" si="7"/>
        <v>90.845182936571334</v>
      </c>
      <c r="AA24" s="72">
        <f t="shared" si="8"/>
        <v>91.883687490014381</v>
      </c>
      <c r="AB24" s="72">
        <f t="shared" si="9"/>
        <v>92.027480428183409</v>
      </c>
      <c r="AC24" s="72">
        <f t="shared" si="10"/>
        <v>90.238057197635399</v>
      </c>
      <c r="AD24" s="72">
        <f t="shared" si="11"/>
        <v>89.43920754114076</v>
      </c>
      <c r="AE24" s="72">
        <f t="shared" si="12"/>
        <v>85.940246045694195</v>
      </c>
      <c r="AF24" s="72">
        <f t="shared" ref="AF24:AG24" si="32">Q24*100/$D24</f>
        <v>87.122543537306285</v>
      </c>
      <c r="AG24" s="73">
        <f t="shared" si="32"/>
        <v>86.803003674708421</v>
      </c>
      <c r="AH24" s="623">
        <v>1</v>
      </c>
      <c r="AI24" s="234">
        <v>1</v>
      </c>
      <c r="AJ24" s="234">
        <v>1</v>
      </c>
      <c r="AK24" s="234">
        <v>1</v>
      </c>
      <c r="AL24" s="234">
        <v>1</v>
      </c>
      <c r="AM24" s="234">
        <v>1</v>
      </c>
      <c r="AN24" s="234">
        <v>1</v>
      </c>
      <c r="AO24" s="234">
        <v>1</v>
      </c>
      <c r="AP24" s="234">
        <v>1</v>
      </c>
      <c r="AQ24" s="234">
        <v>1</v>
      </c>
      <c r="AR24" s="234">
        <v>1</v>
      </c>
      <c r="AS24" s="234">
        <v>1</v>
      </c>
      <c r="AT24" s="234">
        <v>2</v>
      </c>
      <c r="AU24" s="234">
        <v>6</v>
      </c>
      <c r="AV24" s="236">
        <v>7</v>
      </c>
    </row>
    <row r="25" spans="2:48" ht="14.45">
      <c r="B25" s="624"/>
      <c r="C25" s="2" t="s">
        <v>196</v>
      </c>
      <c r="D25" s="211">
        <v>1791</v>
      </c>
      <c r="E25" s="211">
        <v>1647</v>
      </c>
      <c r="F25" s="211">
        <v>1627</v>
      </c>
      <c r="G25" s="211">
        <v>1651</v>
      </c>
      <c r="H25" s="211">
        <v>1645</v>
      </c>
      <c r="I25" s="211">
        <v>1601</v>
      </c>
      <c r="J25" s="211">
        <v>1623</v>
      </c>
      <c r="K25" s="211">
        <v>1659</v>
      </c>
      <c r="L25" s="211">
        <v>1667</v>
      </c>
      <c r="M25" s="211">
        <v>1659</v>
      </c>
      <c r="N25" s="211">
        <v>1658</v>
      </c>
      <c r="O25" s="211">
        <v>1629</v>
      </c>
      <c r="P25" s="210">
        <v>1549</v>
      </c>
      <c r="Q25" s="212">
        <v>1578</v>
      </c>
      <c r="R25" s="212">
        <v>1579</v>
      </c>
      <c r="S25" s="622">
        <f>100</f>
        <v>100</v>
      </c>
      <c r="T25" s="72">
        <f t="shared" si="1"/>
        <v>91.959798994974875</v>
      </c>
      <c r="U25" s="72">
        <f t="shared" si="2"/>
        <v>90.84310441094361</v>
      </c>
      <c r="V25" s="72">
        <f t="shared" si="3"/>
        <v>92.183137911781131</v>
      </c>
      <c r="W25" s="72">
        <f t="shared" si="4"/>
        <v>91.848129536571747</v>
      </c>
      <c r="X25" s="72">
        <f t="shared" si="5"/>
        <v>89.391401451702961</v>
      </c>
      <c r="Y25" s="72">
        <f t="shared" si="6"/>
        <v>90.619765494137354</v>
      </c>
      <c r="Z25" s="72">
        <f t="shared" si="7"/>
        <v>92.629815745393628</v>
      </c>
      <c r="AA25" s="72">
        <f t="shared" si="8"/>
        <v>93.07649357900614</v>
      </c>
      <c r="AB25" s="72">
        <f t="shared" si="9"/>
        <v>92.629815745393628</v>
      </c>
      <c r="AC25" s="72">
        <f t="shared" si="10"/>
        <v>92.573981016192064</v>
      </c>
      <c r="AD25" s="72">
        <f t="shared" si="11"/>
        <v>90.954773869346738</v>
      </c>
      <c r="AE25" s="72">
        <f t="shared" si="12"/>
        <v>86.487995533221664</v>
      </c>
      <c r="AF25" s="72">
        <f t="shared" ref="AF25:AG25" si="33">Q25*100/$D25</f>
        <v>88.107202680067005</v>
      </c>
      <c r="AG25" s="73">
        <f t="shared" si="33"/>
        <v>88.163037409268568</v>
      </c>
      <c r="AH25" s="623">
        <v>1</v>
      </c>
      <c r="AI25" s="234">
        <v>1</v>
      </c>
      <c r="AJ25" s="234">
        <v>1</v>
      </c>
      <c r="AK25" s="234">
        <v>1</v>
      </c>
      <c r="AL25" s="234">
        <v>1</v>
      </c>
      <c r="AM25" s="234">
        <v>1</v>
      </c>
      <c r="AN25" s="234">
        <v>1</v>
      </c>
      <c r="AO25" s="234">
        <v>1</v>
      </c>
      <c r="AP25" s="234">
        <v>1</v>
      </c>
      <c r="AQ25" s="234">
        <v>1</v>
      </c>
      <c r="AR25" s="234">
        <v>1</v>
      </c>
      <c r="AS25" s="234">
        <v>1</v>
      </c>
      <c r="AT25" s="234">
        <v>2</v>
      </c>
      <c r="AU25" s="234">
        <v>6</v>
      </c>
      <c r="AV25" s="236">
        <v>7</v>
      </c>
    </row>
    <row r="26" spans="2:48" ht="14.45">
      <c r="B26" s="624"/>
      <c r="C26" s="2" t="s">
        <v>197</v>
      </c>
      <c r="D26" s="211">
        <v>445</v>
      </c>
      <c r="E26" s="211">
        <v>372</v>
      </c>
      <c r="F26" s="211">
        <v>377</v>
      </c>
      <c r="G26" s="211">
        <v>376</v>
      </c>
      <c r="H26" s="211">
        <v>381</v>
      </c>
      <c r="I26" s="211">
        <v>388</v>
      </c>
      <c r="J26" s="211">
        <v>403</v>
      </c>
      <c r="K26" s="211">
        <v>420</v>
      </c>
      <c r="L26" s="211">
        <v>430</v>
      </c>
      <c r="M26" s="211">
        <v>452</v>
      </c>
      <c r="N26" s="211">
        <v>461</v>
      </c>
      <c r="O26" s="211">
        <v>463</v>
      </c>
      <c r="P26" s="210">
        <v>450</v>
      </c>
      <c r="Q26" s="212">
        <v>477</v>
      </c>
      <c r="R26" s="212">
        <v>486</v>
      </c>
      <c r="S26" s="622">
        <f>100</f>
        <v>100</v>
      </c>
      <c r="T26" s="72">
        <f t="shared" si="1"/>
        <v>83.595505617977523</v>
      </c>
      <c r="U26" s="72">
        <f t="shared" si="2"/>
        <v>84.719101123595507</v>
      </c>
      <c r="V26" s="72">
        <f t="shared" si="3"/>
        <v>84.49438202247191</v>
      </c>
      <c r="W26" s="72">
        <f t="shared" si="4"/>
        <v>85.617977528089881</v>
      </c>
      <c r="X26" s="72">
        <f t="shared" si="5"/>
        <v>87.19101123595506</v>
      </c>
      <c r="Y26" s="72">
        <f t="shared" si="6"/>
        <v>90.561797752808985</v>
      </c>
      <c r="Z26" s="72">
        <f t="shared" si="7"/>
        <v>94.382022471910119</v>
      </c>
      <c r="AA26" s="72">
        <f t="shared" si="8"/>
        <v>96.629213483146074</v>
      </c>
      <c r="AB26" s="72">
        <f t="shared" si="9"/>
        <v>101.57303370786516</v>
      </c>
      <c r="AC26" s="72">
        <f t="shared" si="10"/>
        <v>103.59550561797752</v>
      </c>
      <c r="AD26" s="72">
        <f t="shared" si="11"/>
        <v>104.04494382022472</v>
      </c>
      <c r="AE26" s="72">
        <f t="shared" si="12"/>
        <v>101.12359550561797</v>
      </c>
      <c r="AF26" s="72">
        <f t="shared" ref="AF26:AG26" si="34">Q26*100/$D26</f>
        <v>107.19101123595506</v>
      </c>
      <c r="AG26" s="73">
        <f t="shared" si="34"/>
        <v>109.21348314606742</v>
      </c>
      <c r="AH26" s="623">
        <v>1</v>
      </c>
      <c r="AI26" s="234">
        <v>1</v>
      </c>
      <c r="AJ26" s="234">
        <v>1</v>
      </c>
      <c r="AK26" s="234">
        <v>1</v>
      </c>
      <c r="AL26" s="234">
        <v>1</v>
      </c>
      <c r="AM26" s="234">
        <v>1</v>
      </c>
      <c r="AN26" s="234">
        <v>1</v>
      </c>
      <c r="AO26" s="234">
        <v>1</v>
      </c>
      <c r="AP26" s="234">
        <v>1</v>
      </c>
      <c r="AQ26" s="234">
        <v>1</v>
      </c>
      <c r="AR26" s="234">
        <v>1</v>
      </c>
      <c r="AS26" s="234">
        <v>1</v>
      </c>
      <c r="AT26" s="234">
        <v>2</v>
      </c>
      <c r="AU26" s="234">
        <v>6</v>
      </c>
      <c r="AV26" s="236">
        <v>7</v>
      </c>
    </row>
    <row r="27" spans="2:48" ht="14.45">
      <c r="B27" s="624"/>
      <c r="C27" s="2" t="s">
        <v>198</v>
      </c>
      <c r="D27" s="211">
        <v>56346</v>
      </c>
      <c r="E27" s="211">
        <v>52710</v>
      </c>
      <c r="F27" s="211">
        <v>52163</v>
      </c>
      <c r="G27" s="211">
        <v>51521</v>
      </c>
      <c r="H27" s="211">
        <v>49798</v>
      </c>
      <c r="I27" s="211">
        <v>47475</v>
      </c>
      <c r="J27" s="211">
        <v>47614</v>
      </c>
      <c r="K27" s="211">
        <v>49310</v>
      </c>
      <c r="L27" s="211">
        <v>49951</v>
      </c>
      <c r="M27" s="211">
        <v>50809</v>
      </c>
      <c r="N27" s="211">
        <v>52105</v>
      </c>
      <c r="O27" s="211">
        <v>54220</v>
      </c>
      <c r="P27" s="210">
        <v>53855</v>
      </c>
      <c r="Q27" s="212">
        <v>55430</v>
      </c>
      <c r="R27" s="212">
        <v>56111</v>
      </c>
      <c r="S27" s="622">
        <f>100</f>
        <v>100</v>
      </c>
      <c r="T27" s="72">
        <f t="shared" si="1"/>
        <v>93.547013097646683</v>
      </c>
      <c r="U27" s="72">
        <f t="shared" si="2"/>
        <v>92.576225464096837</v>
      </c>
      <c r="V27" s="72">
        <f t="shared" si="3"/>
        <v>91.436836687608704</v>
      </c>
      <c r="W27" s="72">
        <f t="shared" si="4"/>
        <v>88.378944379370324</v>
      </c>
      <c r="X27" s="72">
        <f t="shared" si="5"/>
        <v>84.256202747311249</v>
      </c>
      <c r="Y27" s="72">
        <f t="shared" si="6"/>
        <v>84.502892840663051</v>
      </c>
      <c r="Z27" s="72">
        <f t="shared" si="7"/>
        <v>87.512866929329505</v>
      </c>
      <c r="AA27" s="72">
        <f t="shared" si="8"/>
        <v>88.650480956944591</v>
      </c>
      <c r="AB27" s="72">
        <f t="shared" si="9"/>
        <v>90.173215490008161</v>
      </c>
      <c r="AC27" s="72">
        <f t="shared" si="10"/>
        <v>92.473290029460827</v>
      </c>
      <c r="AD27" s="72">
        <f t="shared" si="11"/>
        <v>96.226883895928722</v>
      </c>
      <c r="AE27" s="72">
        <f t="shared" si="12"/>
        <v>95.579100557271147</v>
      </c>
      <c r="AF27" s="72">
        <f t="shared" ref="AF27:AG27" si="35">Q27*100/$D27</f>
        <v>98.374330032300435</v>
      </c>
      <c r="AG27" s="73">
        <f t="shared" si="35"/>
        <v>99.582934014836894</v>
      </c>
      <c r="AH27" s="623">
        <v>1</v>
      </c>
      <c r="AI27" s="234">
        <v>1</v>
      </c>
      <c r="AJ27" s="234">
        <v>1</v>
      </c>
      <c r="AK27" s="234">
        <v>1</v>
      </c>
      <c r="AL27" s="234">
        <v>1</v>
      </c>
      <c r="AM27" s="234">
        <v>1</v>
      </c>
      <c r="AN27" s="234">
        <v>1</v>
      </c>
      <c r="AO27" s="234">
        <v>1</v>
      </c>
      <c r="AP27" s="234">
        <v>1</v>
      </c>
      <c r="AQ27" s="234">
        <v>1</v>
      </c>
      <c r="AR27" s="234">
        <v>1</v>
      </c>
      <c r="AS27" s="234">
        <v>1</v>
      </c>
      <c r="AT27" s="234">
        <v>2</v>
      </c>
      <c r="AU27" s="234">
        <v>6</v>
      </c>
      <c r="AV27" s="236">
        <v>7</v>
      </c>
    </row>
    <row r="28" spans="2:48" ht="14.45">
      <c r="B28" s="624"/>
      <c r="C28" s="2" t="s">
        <v>199</v>
      </c>
      <c r="D28">
        <v>55901</v>
      </c>
      <c r="E28">
        <v>52338</v>
      </c>
      <c r="F28">
        <v>51786</v>
      </c>
      <c r="G28">
        <v>51145</v>
      </c>
      <c r="H28">
        <v>49417</v>
      </c>
      <c r="I28">
        <v>47087</v>
      </c>
      <c r="J28">
        <v>47211</v>
      </c>
      <c r="K28">
        <v>48890</v>
      </c>
      <c r="L28">
        <v>49521</v>
      </c>
      <c r="M28">
        <v>50357</v>
      </c>
      <c r="N28">
        <v>51644</v>
      </c>
      <c r="O28">
        <v>53757</v>
      </c>
      <c r="P28">
        <v>53405</v>
      </c>
      <c r="Q28">
        <v>54953</v>
      </c>
      <c r="R28">
        <v>55625</v>
      </c>
      <c r="S28" s="622">
        <f>100</f>
        <v>100</v>
      </c>
      <c r="T28" s="72">
        <f t="shared" si="1"/>
        <v>93.626232088871404</v>
      </c>
      <c r="U28" s="72">
        <f t="shared" si="2"/>
        <v>92.638772114988996</v>
      </c>
      <c r="V28" s="72">
        <f t="shared" si="3"/>
        <v>91.492102109085707</v>
      </c>
      <c r="W28" s="72">
        <f t="shared" si="4"/>
        <v>88.400923060410364</v>
      </c>
      <c r="X28" s="72">
        <f t="shared" si="5"/>
        <v>84.232840199638645</v>
      </c>
      <c r="Y28" s="72">
        <f t="shared" si="6"/>
        <v>84.454660918409331</v>
      </c>
      <c r="Z28" s="72">
        <f t="shared" si="7"/>
        <v>87.458185005634959</v>
      </c>
      <c r="AA28" s="72">
        <f t="shared" si="8"/>
        <v>88.586966243895461</v>
      </c>
      <c r="AB28" s="72">
        <f t="shared" si="9"/>
        <v>90.082467218833301</v>
      </c>
      <c r="AC28" s="72">
        <f t="shared" si="10"/>
        <v>92.38475161446128</v>
      </c>
      <c r="AD28" s="72">
        <f t="shared" si="11"/>
        <v>96.164648217384311</v>
      </c>
      <c r="AE28" s="72">
        <f t="shared" si="12"/>
        <v>95.534963596357841</v>
      </c>
      <c r="AF28" s="72">
        <f t="shared" ref="AF28:AG28" si="36">Q28*100/$D28</f>
        <v>98.304144827462835</v>
      </c>
      <c r="AG28" s="73">
        <f t="shared" si="36"/>
        <v>99.506270013058796</v>
      </c>
      <c r="AH28" s="237"/>
      <c r="AI28" s="238"/>
      <c r="AJ28" s="238"/>
      <c r="AK28" s="238"/>
      <c r="AL28" s="238"/>
      <c r="AM28" s="238"/>
      <c r="AN28" s="238"/>
      <c r="AO28" s="238"/>
      <c r="AP28" s="238"/>
      <c r="AQ28" s="238"/>
      <c r="AR28" s="238"/>
      <c r="AS28" s="238"/>
      <c r="AT28" s="238"/>
      <c r="AU28" s="238"/>
      <c r="AV28" s="239"/>
    </row>
    <row r="29" spans="2:48" ht="15" customHeight="1">
      <c r="B29" s="345" t="s">
        <v>202</v>
      </c>
      <c r="C29" s="3" t="s">
        <v>194</v>
      </c>
      <c r="D29" s="211">
        <v>398</v>
      </c>
      <c r="E29" s="211">
        <v>430</v>
      </c>
      <c r="F29" s="211">
        <v>477</v>
      </c>
      <c r="G29" s="211">
        <v>526</v>
      </c>
      <c r="H29" s="211">
        <v>538</v>
      </c>
      <c r="I29" s="211">
        <v>549</v>
      </c>
      <c r="J29" s="211">
        <v>540</v>
      </c>
      <c r="K29" s="211">
        <v>479</v>
      </c>
      <c r="L29" s="211">
        <v>551</v>
      </c>
      <c r="M29" s="211">
        <v>648</v>
      </c>
      <c r="N29" s="211">
        <v>805</v>
      </c>
      <c r="O29" s="211">
        <v>1049</v>
      </c>
      <c r="P29" s="210">
        <v>1179</v>
      </c>
      <c r="Q29" s="212">
        <v>1190</v>
      </c>
      <c r="R29" s="212">
        <v>1218</v>
      </c>
      <c r="S29" s="622">
        <f>100</f>
        <v>100</v>
      </c>
      <c r="T29" s="72">
        <f t="shared" si="1"/>
        <v>108.04020100502512</v>
      </c>
      <c r="U29" s="72">
        <f t="shared" si="2"/>
        <v>119.84924623115577</v>
      </c>
      <c r="V29" s="72">
        <f t="shared" si="3"/>
        <v>132.1608040201005</v>
      </c>
      <c r="W29" s="72">
        <f t="shared" si="4"/>
        <v>135.17587939698493</v>
      </c>
      <c r="X29" s="72">
        <f t="shared" si="5"/>
        <v>137.9396984924623</v>
      </c>
      <c r="Y29" s="72">
        <f t="shared" si="6"/>
        <v>135.678391959799</v>
      </c>
      <c r="Z29" s="72">
        <f t="shared" si="7"/>
        <v>120.35175879396985</v>
      </c>
      <c r="AA29" s="72">
        <f t="shared" si="8"/>
        <v>138.44221105527637</v>
      </c>
      <c r="AB29" s="72">
        <f t="shared" si="9"/>
        <v>162.8140703517588</v>
      </c>
      <c r="AC29" s="72">
        <f t="shared" si="10"/>
        <v>202.26130653266333</v>
      </c>
      <c r="AD29" s="72">
        <f t="shared" si="11"/>
        <v>263.5678391959799</v>
      </c>
      <c r="AE29" s="72">
        <f t="shared" si="12"/>
        <v>296.23115577889445</v>
      </c>
      <c r="AF29" s="72">
        <f t="shared" ref="AF29:AG29" si="37">Q29*100/$D29</f>
        <v>298.99497487437185</v>
      </c>
      <c r="AG29" s="73">
        <f t="shared" si="37"/>
        <v>306.03015075376885</v>
      </c>
      <c r="AH29" s="623">
        <v>1</v>
      </c>
      <c r="AI29" s="234">
        <v>1</v>
      </c>
      <c r="AJ29" s="234">
        <v>1</v>
      </c>
      <c r="AK29" s="234">
        <v>1</v>
      </c>
      <c r="AL29" s="234">
        <v>1</v>
      </c>
      <c r="AM29" s="234">
        <v>1</v>
      </c>
      <c r="AN29" s="234">
        <v>1</v>
      </c>
      <c r="AO29" s="234">
        <v>1</v>
      </c>
      <c r="AP29" s="234">
        <v>1</v>
      </c>
      <c r="AQ29" s="234">
        <v>1</v>
      </c>
      <c r="AR29" s="234">
        <v>1</v>
      </c>
      <c r="AS29" s="234">
        <v>1</v>
      </c>
      <c r="AT29" s="234">
        <v>2</v>
      </c>
      <c r="AU29" s="234">
        <v>6</v>
      </c>
      <c r="AV29" s="236">
        <v>7</v>
      </c>
    </row>
    <row r="30" spans="2:48" ht="14.45">
      <c r="B30" s="624"/>
      <c r="C30" s="2" t="s">
        <v>195</v>
      </c>
      <c r="D30" s="211">
        <v>67</v>
      </c>
      <c r="E30" s="211">
        <v>56</v>
      </c>
      <c r="F30" s="211">
        <v>62</v>
      </c>
      <c r="G30" s="211">
        <v>61</v>
      </c>
      <c r="H30" s="211">
        <v>57</v>
      </c>
      <c r="I30" s="211">
        <v>52</v>
      </c>
      <c r="J30" s="211">
        <v>56</v>
      </c>
      <c r="K30" s="211">
        <v>54</v>
      </c>
      <c r="L30" s="211">
        <v>54</v>
      </c>
      <c r="M30" s="211">
        <v>59</v>
      </c>
      <c r="N30" s="211">
        <v>48</v>
      </c>
      <c r="O30" s="211">
        <v>49</v>
      </c>
      <c r="P30" s="210">
        <v>42</v>
      </c>
      <c r="Q30" s="212">
        <v>42</v>
      </c>
      <c r="R30" s="212">
        <v>42</v>
      </c>
      <c r="S30" s="622">
        <f>100</f>
        <v>100</v>
      </c>
      <c r="T30" s="72">
        <f t="shared" si="1"/>
        <v>83.582089552238813</v>
      </c>
      <c r="U30" s="72">
        <f t="shared" si="2"/>
        <v>92.537313432835816</v>
      </c>
      <c r="V30" s="72">
        <f t="shared" si="3"/>
        <v>91.044776119402982</v>
      </c>
      <c r="W30" s="72">
        <f t="shared" si="4"/>
        <v>85.074626865671647</v>
      </c>
      <c r="X30" s="72">
        <f t="shared" si="5"/>
        <v>77.611940298507463</v>
      </c>
      <c r="Y30" s="72">
        <f t="shared" si="6"/>
        <v>83.582089552238813</v>
      </c>
      <c r="Z30" s="72">
        <f t="shared" si="7"/>
        <v>80.597014925373131</v>
      </c>
      <c r="AA30" s="72">
        <f t="shared" si="8"/>
        <v>80.597014925373131</v>
      </c>
      <c r="AB30" s="72">
        <f t="shared" si="9"/>
        <v>88.059701492537314</v>
      </c>
      <c r="AC30" s="72">
        <f t="shared" si="10"/>
        <v>71.641791044776113</v>
      </c>
      <c r="AD30" s="72">
        <f t="shared" si="11"/>
        <v>73.134328358208961</v>
      </c>
      <c r="AE30" s="72">
        <f t="shared" si="12"/>
        <v>62.686567164179102</v>
      </c>
      <c r="AF30" s="72">
        <f t="shared" ref="AF30:AG30" si="38">Q30*100/$D30</f>
        <v>62.686567164179102</v>
      </c>
      <c r="AG30" s="73">
        <f t="shared" si="38"/>
        <v>62.686567164179102</v>
      </c>
      <c r="AH30" s="623">
        <v>1</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624"/>
      <c r="C31" s="2" t="s">
        <v>196</v>
      </c>
      <c r="D31" s="211">
        <v>52</v>
      </c>
      <c r="E31" s="211">
        <v>53</v>
      </c>
      <c r="F31" s="211">
        <v>49</v>
      </c>
      <c r="G31" s="211">
        <v>51</v>
      </c>
      <c r="H31" s="211">
        <v>50</v>
      </c>
      <c r="I31" s="211">
        <v>51</v>
      </c>
      <c r="J31" s="211">
        <v>50</v>
      </c>
      <c r="K31" s="211">
        <v>55</v>
      </c>
      <c r="L31" s="211">
        <v>51</v>
      </c>
      <c r="M31" s="211">
        <v>53</v>
      </c>
      <c r="N31" s="211">
        <v>32</v>
      </c>
      <c r="O31" s="211">
        <v>35</v>
      </c>
      <c r="P31" s="210">
        <v>27</v>
      </c>
      <c r="Q31" s="212">
        <v>27</v>
      </c>
      <c r="R31" s="212">
        <v>27</v>
      </c>
      <c r="S31" s="622">
        <f>100</f>
        <v>100</v>
      </c>
      <c r="T31" s="72">
        <f t="shared" si="1"/>
        <v>101.92307692307692</v>
      </c>
      <c r="U31" s="72">
        <f t="shared" si="2"/>
        <v>94.230769230769226</v>
      </c>
      <c r="V31" s="72">
        <f t="shared" si="3"/>
        <v>98.07692307692308</v>
      </c>
      <c r="W31" s="72">
        <f t="shared" si="4"/>
        <v>96.15384615384616</v>
      </c>
      <c r="X31" s="72">
        <f t="shared" si="5"/>
        <v>98.07692307692308</v>
      </c>
      <c r="Y31" s="72">
        <f t="shared" si="6"/>
        <v>96.15384615384616</v>
      </c>
      <c r="Z31" s="72">
        <f t="shared" si="7"/>
        <v>105.76923076923077</v>
      </c>
      <c r="AA31" s="72">
        <f t="shared" si="8"/>
        <v>98.07692307692308</v>
      </c>
      <c r="AB31" s="72">
        <f t="shared" si="9"/>
        <v>101.92307692307692</v>
      </c>
      <c r="AC31" s="72">
        <f t="shared" si="10"/>
        <v>61.53846153846154</v>
      </c>
      <c r="AD31" s="72">
        <f t="shared" si="11"/>
        <v>67.307692307692307</v>
      </c>
      <c r="AE31" s="72">
        <f t="shared" si="12"/>
        <v>51.92307692307692</v>
      </c>
      <c r="AF31" s="72">
        <f t="shared" ref="AF31:AG31" si="39">Q31*100/$D31</f>
        <v>51.92307692307692</v>
      </c>
      <c r="AG31" s="73">
        <f t="shared" si="39"/>
        <v>51.92307692307692</v>
      </c>
      <c r="AH31" s="623">
        <v>1</v>
      </c>
      <c r="AI31" s="234">
        <v>1</v>
      </c>
      <c r="AJ31" s="234">
        <v>1</v>
      </c>
      <c r="AK31" s="234">
        <v>1</v>
      </c>
      <c r="AL31" s="234">
        <v>1</v>
      </c>
      <c r="AM31" s="234">
        <v>1</v>
      </c>
      <c r="AN31" s="234">
        <v>1</v>
      </c>
      <c r="AO31" s="234">
        <v>1</v>
      </c>
      <c r="AP31" s="234">
        <v>1</v>
      </c>
      <c r="AQ31" s="234">
        <v>1</v>
      </c>
      <c r="AR31" s="234">
        <v>1</v>
      </c>
      <c r="AS31" s="234">
        <v>1</v>
      </c>
      <c r="AT31" s="234">
        <v>2</v>
      </c>
      <c r="AU31" s="234">
        <v>6</v>
      </c>
      <c r="AV31" s="236">
        <v>7</v>
      </c>
    </row>
    <row r="32" spans="2:48" ht="14.45">
      <c r="B32" s="624"/>
      <c r="C32" s="2" t="s">
        <v>197</v>
      </c>
      <c r="D32" s="211">
        <v>25</v>
      </c>
      <c r="E32" s="211">
        <v>23</v>
      </c>
      <c r="F32" s="211">
        <v>23</v>
      </c>
      <c r="G32" s="211">
        <v>24</v>
      </c>
      <c r="H32" s="211">
        <v>25</v>
      </c>
      <c r="I32" s="211">
        <v>23</v>
      </c>
      <c r="J32" s="211">
        <v>22</v>
      </c>
      <c r="K32" s="211">
        <v>22</v>
      </c>
      <c r="L32" s="211">
        <v>22</v>
      </c>
      <c r="M32" s="211">
        <v>20</v>
      </c>
      <c r="N32" s="211">
        <v>13</v>
      </c>
      <c r="O32" s="211">
        <v>12</v>
      </c>
      <c r="P32" s="210">
        <v>10</v>
      </c>
      <c r="Q32" s="212">
        <v>10</v>
      </c>
      <c r="R32" s="212">
        <v>10</v>
      </c>
      <c r="S32" s="622">
        <f>100</f>
        <v>100</v>
      </c>
      <c r="T32" s="72">
        <f t="shared" si="1"/>
        <v>92</v>
      </c>
      <c r="U32" s="72">
        <f t="shared" si="2"/>
        <v>92</v>
      </c>
      <c r="V32" s="72">
        <f t="shared" si="3"/>
        <v>96</v>
      </c>
      <c r="W32" s="72">
        <f t="shared" si="4"/>
        <v>100</v>
      </c>
      <c r="X32" s="72">
        <f t="shared" si="5"/>
        <v>92</v>
      </c>
      <c r="Y32" s="72">
        <f t="shared" si="6"/>
        <v>88</v>
      </c>
      <c r="Z32" s="72">
        <f t="shared" si="7"/>
        <v>88</v>
      </c>
      <c r="AA32" s="72">
        <f t="shared" si="8"/>
        <v>88</v>
      </c>
      <c r="AB32" s="72">
        <f t="shared" si="9"/>
        <v>80</v>
      </c>
      <c r="AC32" s="72">
        <f t="shared" si="10"/>
        <v>52</v>
      </c>
      <c r="AD32" s="72">
        <f t="shared" si="11"/>
        <v>48</v>
      </c>
      <c r="AE32" s="72">
        <f t="shared" si="12"/>
        <v>40</v>
      </c>
      <c r="AF32" s="72">
        <f t="shared" ref="AF32:AG32" si="40">Q32*100/$D32</f>
        <v>40</v>
      </c>
      <c r="AG32" s="73">
        <f t="shared" si="40"/>
        <v>40</v>
      </c>
      <c r="AH32" s="623">
        <v>1</v>
      </c>
      <c r="AI32" s="234">
        <v>1</v>
      </c>
      <c r="AJ32" s="234">
        <v>1</v>
      </c>
      <c r="AK32" s="234">
        <v>1</v>
      </c>
      <c r="AL32" s="234">
        <v>1</v>
      </c>
      <c r="AM32" s="234">
        <v>1</v>
      </c>
      <c r="AN32" s="234">
        <v>1</v>
      </c>
      <c r="AO32" s="234">
        <v>1</v>
      </c>
      <c r="AP32" s="234">
        <v>1</v>
      </c>
      <c r="AQ32" s="234">
        <v>1</v>
      </c>
      <c r="AR32" s="234">
        <v>1</v>
      </c>
      <c r="AS32" s="234">
        <v>1</v>
      </c>
      <c r="AT32" s="234">
        <v>2</v>
      </c>
      <c r="AU32" s="234">
        <v>6</v>
      </c>
      <c r="AV32" s="236">
        <v>7</v>
      </c>
    </row>
    <row r="33" spans="2:48" ht="14.45">
      <c r="B33" s="624"/>
      <c r="C33" s="2" t="s">
        <v>198</v>
      </c>
      <c r="D33" s="211">
        <v>542</v>
      </c>
      <c r="E33" s="211">
        <v>562</v>
      </c>
      <c r="F33" s="211">
        <v>611</v>
      </c>
      <c r="G33" s="211">
        <v>662</v>
      </c>
      <c r="H33" s="211">
        <v>670</v>
      </c>
      <c r="I33" s="211">
        <v>675</v>
      </c>
      <c r="J33" s="211">
        <v>668</v>
      </c>
      <c r="K33" s="211">
        <v>610</v>
      </c>
      <c r="L33" s="211">
        <v>678</v>
      </c>
      <c r="M33" s="211">
        <v>780</v>
      </c>
      <c r="N33" s="211">
        <v>898</v>
      </c>
      <c r="O33" s="211">
        <v>1145</v>
      </c>
      <c r="P33" s="210">
        <v>1258</v>
      </c>
      <c r="Q33" s="212">
        <v>1269</v>
      </c>
      <c r="R33" s="212">
        <v>1297</v>
      </c>
      <c r="S33" s="622">
        <f>100</f>
        <v>100</v>
      </c>
      <c r="T33" s="72">
        <f t="shared" si="1"/>
        <v>103.69003690036901</v>
      </c>
      <c r="U33" s="72">
        <f t="shared" si="2"/>
        <v>112.73062730627306</v>
      </c>
      <c r="V33" s="72">
        <f t="shared" si="3"/>
        <v>122.14022140221402</v>
      </c>
      <c r="W33" s="72">
        <f t="shared" si="4"/>
        <v>123.61623616236163</v>
      </c>
      <c r="X33" s="72">
        <f t="shared" si="5"/>
        <v>124.53874538745387</v>
      </c>
      <c r="Y33" s="72">
        <f t="shared" si="6"/>
        <v>123.24723247232473</v>
      </c>
      <c r="Z33" s="72">
        <f t="shared" si="7"/>
        <v>112.54612546125462</v>
      </c>
      <c r="AA33" s="72">
        <f t="shared" si="8"/>
        <v>125.09225092250922</v>
      </c>
      <c r="AB33" s="72">
        <f t="shared" si="9"/>
        <v>143.91143911439116</v>
      </c>
      <c r="AC33" s="72">
        <f t="shared" si="10"/>
        <v>165.68265682656826</v>
      </c>
      <c r="AD33" s="72">
        <f t="shared" si="11"/>
        <v>211.25461254612546</v>
      </c>
      <c r="AE33" s="72">
        <f t="shared" si="12"/>
        <v>232.10332103321034</v>
      </c>
      <c r="AF33" s="72">
        <f t="shared" ref="AF33:AG33" si="41">Q33*100/$D33</f>
        <v>234.13284132841329</v>
      </c>
      <c r="AG33" s="73">
        <f t="shared" si="41"/>
        <v>239.29889298892988</v>
      </c>
      <c r="AH33" s="623">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344"/>
      <c r="C34" s="4" t="s">
        <v>199</v>
      </c>
      <c r="D34">
        <v>517</v>
      </c>
      <c r="E34">
        <v>539</v>
      </c>
      <c r="F34">
        <v>588</v>
      </c>
      <c r="G34">
        <v>638</v>
      </c>
      <c r="H34">
        <v>645</v>
      </c>
      <c r="I34">
        <v>652</v>
      </c>
      <c r="J34">
        <v>646</v>
      </c>
      <c r="K34">
        <v>588</v>
      </c>
      <c r="L34">
        <v>656</v>
      </c>
      <c r="M34">
        <v>760</v>
      </c>
      <c r="N34">
        <v>885</v>
      </c>
      <c r="O34">
        <v>1133</v>
      </c>
      <c r="P34">
        <v>1248</v>
      </c>
      <c r="Q34">
        <v>1259</v>
      </c>
      <c r="R34">
        <v>1287</v>
      </c>
      <c r="S34" s="622">
        <f>100</f>
        <v>100</v>
      </c>
      <c r="T34" s="72">
        <f t="shared" si="1"/>
        <v>104.25531914893617</v>
      </c>
      <c r="U34" s="72">
        <f t="shared" si="2"/>
        <v>113.73307543520309</v>
      </c>
      <c r="V34" s="72">
        <f t="shared" si="3"/>
        <v>123.40425531914893</v>
      </c>
      <c r="W34" s="72">
        <f t="shared" si="4"/>
        <v>124.75822050290135</v>
      </c>
      <c r="X34" s="72">
        <f t="shared" si="5"/>
        <v>126.11218568665377</v>
      </c>
      <c r="Y34" s="72">
        <f t="shared" si="6"/>
        <v>124.95164410058027</v>
      </c>
      <c r="Z34" s="72">
        <f t="shared" si="7"/>
        <v>113.73307543520309</v>
      </c>
      <c r="AA34" s="72">
        <f t="shared" si="8"/>
        <v>126.88588007736944</v>
      </c>
      <c r="AB34" s="72">
        <f t="shared" si="9"/>
        <v>147.00193423597679</v>
      </c>
      <c r="AC34" s="72">
        <f t="shared" si="10"/>
        <v>171.1798839458414</v>
      </c>
      <c r="AD34" s="72">
        <f t="shared" si="11"/>
        <v>219.14893617021278</v>
      </c>
      <c r="AE34" s="72">
        <f t="shared" si="12"/>
        <v>241.3926499032882</v>
      </c>
      <c r="AF34" s="72">
        <f t="shared" ref="AF34:AG34" si="42">Q34*100/$D34</f>
        <v>243.52030947775629</v>
      </c>
      <c r="AG34" s="73">
        <f t="shared" si="42"/>
        <v>248.93617021276594</v>
      </c>
      <c r="AH34" s="237"/>
      <c r="AI34" s="238"/>
      <c r="AJ34" s="238"/>
      <c r="AK34" s="238"/>
      <c r="AL34" s="238"/>
      <c r="AM34" s="238"/>
      <c r="AN34" s="238"/>
      <c r="AO34" s="238"/>
      <c r="AP34" s="238"/>
      <c r="AQ34" s="238"/>
      <c r="AR34" s="238"/>
      <c r="AS34" s="238"/>
      <c r="AT34" s="238"/>
      <c r="AU34" s="238"/>
      <c r="AV34" s="239"/>
    </row>
    <row r="35" spans="2:48" ht="15" customHeight="1">
      <c r="B35" s="624" t="s">
        <v>203</v>
      </c>
      <c r="C35" s="2" t="s">
        <v>194</v>
      </c>
      <c r="D35" s="211">
        <v>1510</v>
      </c>
      <c r="E35" s="211">
        <v>1502</v>
      </c>
      <c r="F35" s="211">
        <v>1561</v>
      </c>
      <c r="G35" s="211">
        <v>1570</v>
      </c>
      <c r="H35" s="211">
        <v>1540</v>
      </c>
      <c r="I35" s="211">
        <v>1473</v>
      </c>
      <c r="J35" s="211">
        <v>1436</v>
      </c>
      <c r="K35" s="211">
        <v>1448</v>
      </c>
      <c r="L35" s="211">
        <v>1415</v>
      </c>
      <c r="M35" s="211">
        <v>1356</v>
      </c>
      <c r="N35" s="211">
        <v>1315</v>
      </c>
      <c r="O35" s="211">
        <v>1362</v>
      </c>
      <c r="P35" s="210">
        <v>1311</v>
      </c>
      <c r="Q35" s="212">
        <v>1326</v>
      </c>
      <c r="R35" s="212">
        <v>1357</v>
      </c>
      <c r="S35" s="622">
        <f>100</f>
        <v>100</v>
      </c>
      <c r="T35" s="72">
        <f t="shared" si="1"/>
        <v>99.47019867549669</v>
      </c>
      <c r="U35" s="72">
        <f t="shared" si="2"/>
        <v>103.37748344370861</v>
      </c>
      <c r="V35" s="72">
        <f t="shared" si="3"/>
        <v>103.97350993377484</v>
      </c>
      <c r="W35" s="72">
        <f t="shared" si="4"/>
        <v>101.98675496688742</v>
      </c>
      <c r="X35" s="72">
        <f t="shared" si="5"/>
        <v>97.549668874172184</v>
      </c>
      <c r="Y35" s="72">
        <f t="shared" si="6"/>
        <v>95.099337748344368</v>
      </c>
      <c r="Z35" s="72">
        <f t="shared" si="7"/>
        <v>95.894039735099341</v>
      </c>
      <c r="AA35" s="72">
        <f t="shared" si="8"/>
        <v>93.708609271523173</v>
      </c>
      <c r="AB35" s="72">
        <f t="shared" si="9"/>
        <v>89.801324503311264</v>
      </c>
      <c r="AC35" s="72">
        <f t="shared" si="10"/>
        <v>87.086092715231786</v>
      </c>
      <c r="AD35" s="72">
        <f t="shared" si="11"/>
        <v>90.198675496688736</v>
      </c>
      <c r="AE35" s="72">
        <f t="shared" si="12"/>
        <v>86.821192052980138</v>
      </c>
      <c r="AF35" s="72">
        <f t="shared" ref="AF35:AG35" si="43">Q35*100/$D35</f>
        <v>87.814569536423846</v>
      </c>
      <c r="AG35" s="73">
        <f t="shared" si="43"/>
        <v>89.867549668874176</v>
      </c>
      <c r="AH35" s="623">
        <v>1</v>
      </c>
      <c r="AI35" s="234">
        <v>1</v>
      </c>
      <c r="AJ35" s="234">
        <v>1</v>
      </c>
      <c r="AK35" s="234">
        <v>1</v>
      </c>
      <c r="AL35" s="234">
        <v>1</v>
      </c>
      <c r="AM35" s="234">
        <v>1</v>
      </c>
      <c r="AN35" s="234">
        <v>1</v>
      </c>
      <c r="AO35" s="234">
        <v>1</v>
      </c>
      <c r="AP35" s="234">
        <v>1</v>
      </c>
      <c r="AQ35" s="234">
        <v>1</v>
      </c>
      <c r="AR35" s="234">
        <v>1</v>
      </c>
      <c r="AS35" s="234">
        <v>1</v>
      </c>
      <c r="AT35" s="234">
        <v>2</v>
      </c>
      <c r="AU35" s="234">
        <v>6</v>
      </c>
      <c r="AV35" s="236">
        <v>7</v>
      </c>
    </row>
    <row r="36" spans="2:48" ht="14.45">
      <c r="B36" s="624"/>
      <c r="C36" s="2" t="s">
        <v>195</v>
      </c>
      <c r="D36" s="211">
        <v>263</v>
      </c>
      <c r="E36" s="211">
        <v>256</v>
      </c>
      <c r="F36" s="211">
        <v>266</v>
      </c>
      <c r="G36" s="211">
        <v>278</v>
      </c>
      <c r="H36" s="211">
        <v>281</v>
      </c>
      <c r="I36" s="211">
        <v>259</v>
      </c>
      <c r="J36" s="211">
        <v>245</v>
      </c>
      <c r="K36" s="211">
        <v>262</v>
      </c>
      <c r="L36" s="211">
        <v>244</v>
      </c>
      <c r="M36" s="211">
        <v>244</v>
      </c>
      <c r="N36" s="211">
        <v>248</v>
      </c>
      <c r="O36" s="211">
        <v>247</v>
      </c>
      <c r="P36" s="210">
        <v>231</v>
      </c>
      <c r="Q36" s="212">
        <v>229</v>
      </c>
      <c r="R36" s="212">
        <v>230</v>
      </c>
      <c r="S36" s="622">
        <f>100</f>
        <v>100</v>
      </c>
      <c r="T36" s="72">
        <f t="shared" si="1"/>
        <v>97.338403041825089</v>
      </c>
      <c r="U36" s="72">
        <f t="shared" si="2"/>
        <v>101.14068441064639</v>
      </c>
      <c r="V36" s="72">
        <f t="shared" si="3"/>
        <v>105.70342205323193</v>
      </c>
      <c r="W36" s="72">
        <f t="shared" si="4"/>
        <v>106.84410646387833</v>
      </c>
      <c r="X36" s="72">
        <f t="shared" si="5"/>
        <v>98.479087452471489</v>
      </c>
      <c r="Y36" s="72">
        <f t="shared" si="6"/>
        <v>93.155893536121667</v>
      </c>
      <c r="Z36" s="72">
        <f t="shared" si="7"/>
        <v>99.619771863117876</v>
      </c>
      <c r="AA36" s="72">
        <f t="shared" si="8"/>
        <v>92.775665399239543</v>
      </c>
      <c r="AB36" s="72">
        <f t="shared" si="9"/>
        <v>92.775665399239543</v>
      </c>
      <c r="AC36" s="72">
        <f t="shared" si="10"/>
        <v>94.296577946768068</v>
      </c>
      <c r="AD36" s="72">
        <f t="shared" si="11"/>
        <v>93.916349809885929</v>
      </c>
      <c r="AE36" s="72">
        <f t="shared" si="12"/>
        <v>87.832699619771859</v>
      </c>
      <c r="AF36" s="72">
        <f t="shared" ref="AF36:AG36" si="44">Q36*100/$D36</f>
        <v>87.07224334600761</v>
      </c>
      <c r="AG36" s="73">
        <f t="shared" si="44"/>
        <v>87.452471482889734</v>
      </c>
      <c r="AH36" s="623">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624"/>
      <c r="C37" s="2" t="s">
        <v>196</v>
      </c>
      <c r="D37" s="211">
        <v>141</v>
      </c>
      <c r="E37" s="211">
        <v>136</v>
      </c>
      <c r="F37" s="211">
        <v>134</v>
      </c>
      <c r="G37" s="211">
        <v>131</v>
      </c>
      <c r="H37" s="211">
        <v>127</v>
      </c>
      <c r="I37" s="211">
        <v>99</v>
      </c>
      <c r="J37" s="211">
        <v>87</v>
      </c>
      <c r="K37" s="211">
        <v>107</v>
      </c>
      <c r="L37" s="211">
        <v>125</v>
      </c>
      <c r="M37" s="211">
        <v>119</v>
      </c>
      <c r="N37" s="211">
        <v>97</v>
      </c>
      <c r="O37" s="211">
        <v>98</v>
      </c>
      <c r="P37" s="210">
        <v>97</v>
      </c>
      <c r="Q37" s="212">
        <v>97</v>
      </c>
      <c r="R37" s="212">
        <v>98</v>
      </c>
      <c r="S37" s="622">
        <f>100</f>
        <v>100</v>
      </c>
      <c r="T37" s="72">
        <f t="shared" si="1"/>
        <v>96.453900709219852</v>
      </c>
      <c r="U37" s="72">
        <f t="shared" si="2"/>
        <v>95.035460992907801</v>
      </c>
      <c r="V37" s="72">
        <f t="shared" si="3"/>
        <v>92.907801418439718</v>
      </c>
      <c r="W37" s="72">
        <f t="shared" si="4"/>
        <v>90.070921985815602</v>
      </c>
      <c r="X37" s="72">
        <f t="shared" si="5"/>
        <v>70.212765957446805</v>
      </c>
      <c r="Y37" s="72">
        <f t="shared" si="6"/>
        <v>61.702127659574465</v>
      </c>
      <c r="Z37" s="72">
        <f t="shared" si="7"/>
        <v>75.886524822695037</v>
      </c>
      <c r="AA37" s="72">
        <f t="shared" si="8"/>
        <v>88.652482269503551</v>
      </c>
      <c r="AB37" s="72">
        <f t="shared" si="9"/>
        <v>84.39716312056737</v>
      </c>
      <c r="AC37" s="72">
        <f t="shared" si="10"/>
        <v>68.794326241134755</v>
      </c>
      <c r="AD37" s="72">
        <f t="shared" si="11"/>
        <v>69.503546099290787</v>
      </c>
      <c r="AE37" s="72">
        <f t="shared" si="12"/>
        <v>68.794326241134755</v>
      </c>
      <c r="AF37" s="72">
        <f t="shared" ref="AF37:AG88" si="45">Q37*100/$D37</f>
        <v>68.794326241134755</v>
      </c>
      <c r="AG37" s="73">
        <f t="shared" si="45"/>
        <v>69.503546099290787</v>
      </c>
      <c r="AH37" s="623">
        <v>1</v>
      </c>
      <c r="AI37" s="234">
        <v>1</v>
      </c>
      <c r="AJ37" s="234">
        <v>1</v>
      </c>
      <c r="AK37" s="234">
        <v>1</v>
      </c>
      <c r="AL37" s="234">
        <v>1</v>
      </c>
      <c r="AM37" s="234">
        <v>1</v>
      </c>
      <c r="AN37" s="234">
        <v>1</v>
      </c>
      <c r="AO37" s="234">
        <v>1</v>
      </c>
      <c r="AP37" s="234">
        <v>1</v>
      </c>
      <c r="AQ37" s="234">
        <v>1</v>
      </c>
      <c r="AR37" s="234">
        <v>1</v>
      </c>
      <c r="AS37" s="234">
        <v>1</v>
      </c>
      <c r="AT37" s="234">
        <v>2</v>
      </c>
      <c r="AU37" s="234">
        <v>6</v>
      </c>
      <c r="AV37" s="236">
        <v>7</v>
      </c>
    </row>
    <row r="38" spans="2:48" ht="14.45">
      <c r="B38" s="624"/>
      <c r="C38" s="2" t="s">
        <v>197</v>
      </c>
      <c r="D38" s="211">
        <v>30</v>
      </c>
      <c r="E38" s="211">
        <v>32</v>
      </c>
      <c r="F38" s="211">
        <v>33</v>
      </c>
      <c r="G38" s="211">
        <v>33</v>
      </c>
      <c r="H38" s="211">
        <v>33</v>
      </c>
      <c r="I38" s="211">
        <v>32</v>
      </c>
      <c r="J38" s="211">
        <v>32</v>
      </c>
      <c r="K38" s="211">
        <v>39</v>
      </c>
      <c r="L38" s="211">
        <v>38</v>
      </c>
      <c r="M38" s="211">
        <v>37</v>
      </c>
      <c r="N38" s="211">
        <v>41</v>
      </c>
      <c r="O38" s="211">
        <v>43</v>
      </c>
      <c r="P38" s="210">
        <v>41</v>
      </c>
      <c r="Q38" s="212">
        <v>41</v>
      </c>
      <c r="R38" s="212">
        <v>43</v>
      </c>
      <c r="S38" s="622">
        <f>100</f>
        <v>100</v>
      </c>
      <c r="T38" s="72">
        <f t="shared" si="1"/>
        <v>106.66666666666667</v>
      </c>
      <c r="U38" s="72">
        <f t="shared" si="2"/>
        <v>110</v>
      </c>
      <c r="V38" s="72">
        <f t="shared" si="3"/>
        <v>110</v>
      </c>
      <c r="W38" s="72">
        <f t="shared" si="4"/>
        <v>110</v>
      </c>
      <c r="X38" s="72">
        <f t="shared" si="5"/>
        <v>106.66666666666667</v>
      </c>
      <c r="Y38" s="72">
        <f t="shared" si="6"/>
        <v>106.66666666666667</v>
      </c>
      <c r="Z38" s="72">
        <f t="shared" si="7"/>
        <v>130</v>
      </c>
      <c r="AA38" s="72">
        <f t="shared" si="8"/>
        <v>126.66666666666667</v>
      </c>
      <c r="AB38" s="72">
        <f t="shared" si="9"/>
        <v>123.33333333333333</v>
      </c>
      <c r="AC38" s="72">
        <f t="shared" si="10"/>
        <v>136.66666666666666</v>
      </c>
      <c r="AD38" s="72">
        <f t="shared" si="11"/>
        <v>143.33333333333334</v>
      </c>
      <c r="AE38" s="72">
        <f t="shared" si="12"/>
        <v>136.66666666666666</v>
      </c>
      <c r="AF38" s="72">
        <f t="shared" si="45"/>
        <v>136.66666666666666</v>
      </c>
      <c r="AG38" s="73">
        <f t="shared" si="45"/>
        <v>143.33333333333334</v>
      </c>
      <c r="AH38" s="623">
        <v>1</v>
      </c>
      <c r="AI38" s="234">
        <v>1</v>
      </c>
      <c r="AJ38" s="234">
        <v>1</v>
      </c>
      <c r="AK38" s="234">
        <v>1</v>
      </c>
      <c r="AL38" s="234">
        <v>1</v>
      </c>
      <c r="AM38" s="234">
        <v>1</v>
      </c>
      <c r="AN38" s="234">
        <v>1</v>
      </c>
      <c r="AO38" s="234">
        <v>1</v>
      </c>
      <c r="AP38" s="234">
        <v>1</v>
      </c>
      <c r="AQ38" s="234">
        <v>1</v>
      </c>
      <c r="AR38" s="234">
        <v>1</v>
      </c>
      <c r="AS38" s="234">
        <v>1</v>
      </c>
      <c r="AT38" s="234">
        <v>2</v>
      </c>
      <c r="AU38" s="234">
        <v>6</v>
      </c>
      <c r="AV38" s="236">
        <v>7</v>
      </c>
    </row>
    <row r="39" spans="2:48" ht="14.45">
      <c r="B39" s="624"/>
      <c r="C39" s="2" t="s">
        <v>198</v>
      </c>
      <c r="D39" s="211">
        <v>1944</v>
      </c>
      <c r="E39" s="211">
        <v>1926</v>
      </c>
      <c r="F39" s="211">
        <v>1994</v>
      </c>
      <c r="G39" s="211">
        <v>2012</v>
      </c>
      <c r="H39" s="211">
        <v>1981</v>
      </c>
      <c r="I39" s="211">
        <v>1863</v>
      </c>
      <c r="J39" s="211">
        <v>1800</v>
      </c>
      <c r="K39" s="211">
        <v>1856</v>
      </c>
      <c r="L39" s="211">
        <v>1822</v>
      </c>
      <c r="M39" s="211">
        <v>1756</v>
      </c>
      <c r="N39" s="211">
        <v>1701</v>
      </c>
      <c r="O39" s="211">
        <v>1750</v>
      </c>
      <c r="P39" s="210">
        <v>1680</v>
      </c>
      <c r="Q39" s="212">
        <v>1693</v>
      </c>
      <c r="R39" s="212">
        <v>1728</v>
      </c>
      <c r="S39" s="622">
        <f>100</f>
        <v>100</v>
      </c>
      <c r="T39" s="72">
        <f t="shared" si="1"/>
        <v>99.074074074074076</v>
      </c>
      <c r="U39" s="72">
        <f t="shared" si="2"/>
        <v>102.57201646090535</v>
      </c>
      <c r="V39" s="72">
        <f t="shared" si="3"/>
        <v>103.49794238683127</v>
      </c>
      <c r="W39" s="72">
        <f t="shared" si="4"/>
        <v>101.90329218106996</v>
      </c>
      <c r="X39" s="72">
        <f t="shared" si="5"/>
        <v>95.833333333333329</v>
      </c>
      <c r="Y39" s="72">
        <f t="shared" si="6"/>
        <v>92.592592592592595</v>
      </c>
      <c r="Z39" s="72">
        <f t="shared" si="7"/>
        <v>95.473251028806587</v>
      </c>
      <c r="AA39" s="72">
        <f t="shared" si="8"/>
        <v>93.724279835390945</v>
      </c>
      <c r="AB39" s="72">
        <f t="shared" si="9"/>
        <v>90.329218106995881</v>
      </c>
      <c r="AC39" s="72">
        <f t="shared" si="10"/>
        <v>87.5</v>
      </c>
      <c r="AD39" s="72">
        <f t="shared" si="11"/>
        <v>90.02057613168725</v>
      </c>
      <c r="AE39" s="72">
        <f t="shared" si="12"/>
        <v>86.419753086419746</v>
      </c>
      <c r="AF39" s="72">
        <f t="shared" si="45"/>
        <v>87.088477366255148</v>
      </c>
      <c r="AG39" s="73">
        <f t="shared" si="45"/>
        <v>88.888888888888886</v>
      </c>
      <c r="AH39" s="623">
        <v>1</v>
      </c>
      <c r="AI39" s="234">
        <v>1</v>
      </c>
      <c r="AJ39" s="234">
        <v>1</v>
      </c>
      <c r="AK39" s="234">
        <v>1</v>
      </c>
      <c r="AL39" s="234">
        <v>1</v>
      </c>
      <c r="AM39" s="234">
        <v>1</v>
      </c>
      <c r="AN39" s="234">
        <v>1</v>
      </c>
      <c r="AO39" s="234">
        <v>1</v>
      </c>
      <c r="AP39" s="234">
        <v>1</v>
      </c>
      <c r="AQ39" s="234">
        <v>1</v>
      </c>
      <c r="AR39" s="234">
        <v>1</v>
      </c>
      <c r="AS39" s="234">
        <v>1</v>
      </c>
      <c r="AT39" s="234">
        <v>2</v>
      </c>
      <c r="AU39" s="234">
        <v>6</v>
      </c>
      <c r="AV39" s="236">
        <v>7</v>
      </c>
    </row>
    <row r="40" spans="2:48" ht="14.45">
      <c r="B40" s="624"/>
      <c r="C40" s="2" t="s">
        <v>199</v>
      </c>
      <c r="D40">
        <v>1914</v>
      </c>
      <c r="E40">
        <v>1894</v>
      </c>
      <c r="F40">
        <v>1961</v>
      </c>
      <c r="G40">
        <v>1979</v>
      </c>
      <c r="H40">
        <v>1948</v>
      </c>
      <c r="I40">
        <v>1831</v>
      </c>
      <c r="J40">
        <v>1768</v>
      </c>
      <c r="K40">
        <v>1817</v>
      </c>
      <c r="L40">
        <v>1784</v>
      </c>
      <c r="M40">
        <v>1719</v>
      </c>
      <c r="N40">
        <v>1660</v>
      </c>
      <c r="O40">
        <v>1707</v>
      </c>
      <c r="P40">
        <v>1639</v>
      </c>
      <c r="Q40">
        <v>1652</v>
      </c>
      <c r="R40">
        <v>1685</v>
      </c>
      <c r="S40" s="622">
        <f>100</f>
        <v>100</v>
      </c>
      <c r="T40" s="72">
        <f t="shared" si="1"/>
        <v>98.955067920585165</v>
      </c>
      <c r="U40" s="72">
        <f t="shared" si="2"/>
        <v>102.45559038662486</v>
      </c>
      <c r="V40" s="72">
        <f t="shared" si="3"/>
        <v>103.39602925809822</v>
      </c>
      <c r="W40" s="72">
        <f t="shared" si="4"/>
        <v>101.77638453500522</v>
      </c>
      <c r="X40" s="72">
        <f t="shared" si="5"/>
        <v>95.663531870428429</v>
      </c>
      <c r="Y40" s="72">
        <f t="shared" si="6"/>
        <v>92.371995820271678</v>
      </c>
      <c r="Z40" s="72">
        <f t="shared" si="7"/>
        <v>94.932079414838029</v>
      </c>
      <c r="AA40" s="72">
        <f t="shared" si="8"/>
        <v>93.207941483803552</v>
      </c>
      <c r="AB40" s="72">
        <f t="shared" si="9"/>
        <v>89.811912225705328</v>
      </c>
      <c r="AC40" s="72">
        <f t="shared" si="10"/>
        <v>86.729362591431553</v>
      </c>
      <c r="AD40" s="72">
        <f t="shared" si="11"/>
        <v>89.18495297805643</v>
      </c>
      <c r="AE40" s="72">
        <f t="shared" si="12"/>
        <v>85.632183908045974</v>
      </c>
      <c r="AF40" s="72">
        <f t="shared" si="45"/>
        <v>86.311389759665616</v>
      </c>
      <c r="AG40" s="73">
        <f t="shared" si="45"/>
        <v>88.035527690700107</v>
      </c>
      <c r="AH40" s="237"/>
      <c r="AI40" s="238"/>
      <c r="AJ40" s="238"/>
      <c r="AK40" s="238"/>
      <c r="AL40" s="238"/>
      <c r="AM40" s="238"/>
      <c r="AN40" s="238"/>
      <c r="AO40" s="238"/>
      <c r="AP40" s="238"/>
      <c r="AQ40" s="238"/>
      <c r="AR40" s="238"/>
      <c r="AS40" s="238"/>
      <c r="AT40" s="238"/>
      <c r="AU40" s="238"/>
      <c r="AV40" s="239"/>
    </row>
    <row r="41" spans="2:48" ht="14.45">
      <c r="B41" s="345" t="s">
        <v>204</v>
      </c>
      <c r="C41" s="3" t="s">
        <v>194</v>
      </c>
      <c r="D41" s="211">
        <v>69870</v>
      </c>
      <c r="E41" s="211">
        <v>65954</v>
      </c>
      <c r="F41" s="211">
        <v>63782</v>
      </c>
      <c r="G41" s="211">
        <v>61996</v>
      </c>
      <c r="H41" s="211">
        <v>57060</v>
      </c>
      <c r="I41" s="211">
        <v>52221</v>
      </c>
      <c r="J41" s="211">
        <v>53212</v>
      </c>
      <c r="K41" s="211">
        <v>56968</v>
      </c>
      <c r="L41" s="211">
        <v>60083</v>
      </c>
      <c r="M41" s="211">
        <v>65696</v>
      </c>
      <c r="N41" s="211">
        <v>75067</v>
      </c>
      <c r="O41" s="211">
        <v>88708</v>
      </c>
      <c r="P41" s="210">
        <v>95149</v>
      </c>
      <c r="Q41" s="212">
        <v>101605</v>
      </c>
      <c r="R41" s="212">
        <v>104142</v>
      </c>
      <c r="S41" s="622">
        <f>100</f>
        <v>100</v>
      </c>
      <c r="T41" s="72">
        <f t="shared" si="1"/>
        <v>94.395305567482467</v>
      </c>
      <c r="U41" s="72">
        <f t="shared" si="2"/>
        <v>91.286675254043217</v>
      </c>
      <c r="V41" s="72">
        <f t="shared" si="3"/>
        <v>88.730499499069694</v>
      </c>
      <c r="W41" s="72">
        <f t="shared" si="4"/>
        <v>81.665951051953627</v>
      </c>
      <c r="X41" s="72">
        <f t="shared" si="5"/>
        <v>74.740231859167025</v>
      </c>
      <c r="Y41" s="72">
        <f t="shared" si="6"/>
        <v>76.158580220409334</v>
      </c>
      <c r="Z41" s="72">
        <f t="shared" si="7"/>
        <v>81.53427794475455</v>
      </c>
      <c r="AA41" s="72">
        <f t="shared" si="8"/>
        <v>85.992557606984406</v>
      </c>
      <c r="AB41" s="72">
        <f t="shared" si="9"/>
        <v>94.026048375554595</v>
      </c>
      <c r="AC41" s="72">
        <f t="shared" si="10"/>
        <v>107.43809932732216</v>
      </c>
      <c r="AD41" s="72">
        <f t="shared" si="11"/>
        <v>126.96149992843853</v>
      </c>
      <c r="AE41" s="72">
        <f t="shared" si="12"/>
        <v>136.1800486618005</v>
      </c>
      <c r="AF41" s="72">
        <f t="shared" si="45"/>
        <v>145.42006583655359</v>
      </c>
      <c r="AG41" s="73">
        <f t="shared" si="45"/>
        <v>149.05109489051094</v>
      </c>
      <c r="AH41" s="623">
        <v>1</v>
      </c>
      <c r="AI41" s="234">
        <v>1</v>
      </c>
      <c r="AJ41" s="234">
        <v>1</v>
      </c>
      <c r="AK41" s="234">
        <v>1</v>
      </c>
      <c r="AL41" s="234">
        <v>1</v>
      </c>
      <c r="AM41" s="234">
        <v>1</v>
      </c>
      <c r="AN41" s="234">
        <v>1</v>
      </c>
      <c r="AO41" s="234">
        <v>1</v>
      </c>
      <c r="AP41" s="234">
        <v>1</v>
      </c>
      <c r="AQ41" s="234">
        <v>1</v>
      </c>
      <c r="AR41" s="234">
        <v>1</v>
      </c>
      <c r="AS41" s="234">
        <v>1</v>
      </c>
      <c r="AT41" s="234">
        <v>2</v>
      </c>
      <c r="AU41" s="234">
        <v>6</v>
      </c>
      <c r="AV41" s="236">
        <v>7</v>
      </c>
    </row>
    <row r="42" spans="2:48" ht="14.45">
      <c r="B42" s="624"/>
      <c r="C42" s="2" t="s">
        <v>195</v>
      </c>
      <c r="D42" s="211">
        <v>3942</v>
      </c>
      <c r="E42" s="211">
        <v>3317</v>
      </c>
      <c r="F42" s="211">
        <v>3250</v>
      </c>
      <c r="G42" s="211">
        <v>3006</v>
      </c>
      <c r="H42" s="211">
        <v>2927</v>
      </c>
      <c r="I42" s="211">
        <v>2956</v>
      </c>
      <c r="J42" s="211">
        <v>3254</v>
      </c>
      <c r="K42" s="211">
        <v>3453</v>
      </c>
      <c r="L42" s="211">
        <v>3496</v>
      </c>
      <c r="M42" s="211">
        <v>3655</v>
      </c>
      <c r="N42" s="211">
        <v>3804</v>
      </c>
      <c r="O42" s="211">
        <v>4047</v>
      </c>
      <c r="P42" s="210">
        <v>4090</v>
      </c>
      <c r="Q42" s="212">
        <v>4303</v>
      </c>
      <c r="R42" s="212">
        <v>4335</v>
      </c>
      <c r="S42" s="622">
        <f>100</f>
        <v>100</v>
      </c>
      <c r="T42" s="72">
        <f t="shared" si="1"/>
        <v>84.145104008117713</v>
      </c>
      <c r="U42" s="72">
        <f t="shared" si="2"/>
        <v>82.445459157787923</v>
      </c>
      <c r="V42" s="72">
        <f t="shared" si="3"/>
        <v>76.25570776255708</v>
      </c>
      <c r="W42" s="72">
        <f t="shared" si="4"/>
        <v>74.25164890918316</v>
      </c>
      <c r="X42" s="72">
        <f t="shared" si="5"/>
        <v>74.987316083206494</v>
      </c>
      <c r="Y42" s="72">
        <f t="shared" si="6"/>
        <v>82.546930492135971</v>
      </c>
      <c r="Z42" s="72">
        <f t="shared" si="7"/>
        <v>87.595129375951288</v>
      </c>
      <c r="AA42" s="72">
        <f t="shared" si="8"/>
        <v>88.68594622019279</v>
      </c>
      <c r="AB42" s="72">
        <f t="shared" si="9"/>
        <v>92.719431760527655</v>
      </c>
      <c r="AC42" s="72">
        <f t="shared" si="10"/>
        <v>96.499238964992387</v>
      </c>
      <c r="AD42" s="72">
        <f t="shared" si="11"/>
        <v>102.66362252663623</v>
      </c>
      <c r="AE42" s="72">
        <f t="shared" si="12"/>
        <v>103.75443937087773</v>
      </c>
      <c r="AF42" s="72">
        <f t="shared" si="45"/>
        <v>109.15778792491122</v>
      </c>
      <c r="AG42" s="73">
        <f t="shared" si="45"/>
        <v>109.96955859969559</v>
      </c>
      <c r="AH42" s="623">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4"/>
      <c r="C43" s="2" t="s">
        <v>196</v>
      </c>
      <c r="D43" s="211">
        <v>337</v>
      </c>
      <c r="E43" s="211">
        <v>313</v>
      </c>
      <c r="F43" s="211">
        <v>299</v>
      </c>
      <c r="G43" s="211">
        <v>298</v>
      </c>
      <c r="H43" s="211">
        <v>271</v>
      </c>
      <c r="I43" s="211">
        <v>277</v>
      </c>
      <c r="J43" s="211">
        <v>279</v>
      </c>
      <c r="K43" s="211">
        <v>287</v>
      </c>
      <c r="L43" s="211">
        <v>276</v>
      </c>
      <c r="M43" s="211">
        <v>290</v>
      </c>
      <c r="N43" s="211">
        <v>326</v>
      </c>
      <c r="O43" s="211">
        <v>352</v>
      </c>
      <c r="P43" s="210">
        <v>327</v>
      </c>
      <c r="Q43" s="212">
        <v>346</v>
      </c>
      <c r="R43" s="212">
        <v>350</v>
      </c>
      <c r="S43" s="622">
        <f>100</f>
        <v>100</v>
      </c>
      <c r="T43" s="72">
        <f t="shared" ref="T43:T74" si="46">E43*100/$D43</f>
        <v>92.87833827893175</v>
      </c>
      <c r="U43" s="72">
        <f t="shared" ref="U43:U74" si="47">F43*100/$D43</f>
        <v>88.724035608308611</v>
      </c>
      <c r="V43" s="72">
        <f t="shared" ref="V43:V74" si="48">G43*100/$D43</f>
        <v>88.427299703264097</v>
      </c>
      <c r="W43" s="72">
        <f t="shared" ref="W43:W74" si="49">H43*100/$D43</f>
        <v>80.41543026706232</v>
      </c>
      <c r="X43" s="72">
        <f t="shared" ref="X43:X74" si="50">I43*100/$D43</f>
        <v>82.195845697329375</v>
      </c>
      <c r="Y43" s="72">
        <f t="shared" ref="Y43:Y74" si="51">J43*100/$D43</f>
        <v>82.789317507418403</v>
      </c>
      <c r="Z43" s="72">
        <f t="shared" ref="Z43:Z74" si="52">K43*100/$D43</f>
        <v>85.163204747774486</v>
      </c>
      <c r="AA43" s="72">
        <f t="shared" ref="AA43:AA74" si="53">L43*100/$D43</f>
        <v>81.899109792284861</v>
      </c>
      <c r="AB43" s="72">
        <f t="shared" ref="AB43:AB74" si="54">M43*100/$D43</f>
        <v>86.053412462908014</v>
      </c>
      <c r="AC43" s="72">
        <f t="shared" ref="AC43:AC74" si="55">N43*100/$D43</f>
        <v>96.735905044510389</v>
      </c>
      <c r="AD43" s="72">
        <f t="shared" ref="AD43:AD74" si="56">O43*100/$D43</f>
        <v>104.45103857566765</v>
      </c>
      <c r="AE43" s="72">
        <f t="shared" ref="AE43:AE74" si="57">P43*100/$D43</f>
        <v>97.032640949554903</v>
      </c>
      <c r="AF43" s="72">
        <f t="shared" si="45"/>
        <v>102.6706231454006</v>
      </c>
      <c r="AG43" s="73">
        <f t="shared" si="45"/>
        <v>103.85756676557864</v>
      </c>
      <c r="AH43" s="623">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4"/>
      <c r="C44" s="2" t="s">
        <v>197</v>
      </c>
      <c r="D44" s="211">
        <v>26</v>
      </c>
      <c r="E44" s="211">
        <v>27</v>
      </c>
      <c r="F44" s="211">
        <v>23</v>
      </c>
      <c r="G44" s="211">
        <v>22</v>
      </c>
      <c r="H44" s="211">
        <v>26</v>
      </c>
      <c r="I44" s="211">
        <v>17</v>
      </c>
      <c r="J44" s="211">
        <v>20</v>
      </c>
      <c r="K44" s="211">
        <v>16</v>
      </c>
      <c r="L44" s="211">
        <v>16</v>
      </c>
      <c r="M44" s="211">
        <v>17</v>
      </c>
      <c r="N44" s="211">
        <v>21</v>
      </c>
      <c r="O44" s="211">
        <v>23</v>
      </c>
      <c r="P44" s="210">
        <v>27</v>
      </c>
      <c r="Q44" s="212">
        <v>31</v>
      </c>
      <c r="R44" s="212">
        <v>32</v>
      </c>
      <c r="S44" s="622">
        <f>100</f>
        <v>100</v>
      </c>
      <c r="T44" s="72">
        <f t="shared" si="46"/>
        <v>103.84615384615384</v>
      </c>
      <c r="U44" s="72">
        <f t="shared" si="47"/>
        <v>88.461538461538467</v>
      </c>
      <c r="V44" s="72">
        <f t="shared" si="48"/>
        <v>84.615384615384613</v>
      </c>
      <c r="W44" s="72">
        <f t="shared" si="49"/>
        <v>100</v>
      </c>
      <c r="X44" s="72">
        <f t="shared" si="50"/>
        <v>65.384615384615387</v>
      </c>
      <c r="Y44" s="72">
        <f t="shared" si="51"/>
        <v>76.92307692307692</v>
      </c>
      <c r="Z44" s="72">
        <f t="shared" si="52"/>
        <v>61.53846153846154</v>
      </c>
      <c r="AA44" s="72">
        <f t="shared" si="53"/>
        <v>61.53846153846154</v>
      </c>
      <c r="AB44" s="72">
        <f t="shared" si="54"/>
        <v>65.384615384615387</v>
      </c>
      <c r="AC44" s="72">
        <f t="shared" si="55"/>
        <v>80.769230769230774</v>
      </c>
      <c r="AD44" s="72">
        <f t="shared" si="56"/>
        <v>88.461538461538467</v>
      </c>
      <c r="AE44" s="72">
        <f t="shared" si="57"/>
        <v>103.84615384615384</v>
      </c>
      <c r="AF44" s="72">
        <f t="shared" si="45"/>
        <v>119.23076923076923</v>
      </c>
      <c r="AG44" s="73">
        <f t="shared" si="45"/>
        <v>123.07692307692308</v>
      </c>
      <c r="AH44" s="623">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4"/>
      <c r="C45" s="2" t="s">
        <v>198</v>
      </c>
      <c r="D45" s="211">
        <v>74175</v>
      </c>
      <c r="E45" s="211">
        <v>69611</v>
      </c>
      <c r="F45" s="211">
        <v>67354</v>
      </c>
      <c r="G45" s="211">
        <v>65322</v>
      </c>
      <c r="H45" s="211">
        <v>60284</v>
      </c>
      <c r="I45" s="211">
        <v>55471</v>
      </c>
      <c r="J45" s="211">
        <v>56765</v>
      </c>
      <c r="K45" s="211">
        <v>60724</v>
      </c>
      <c r="L45" s="211">
        <v>63871</v>
      </c>
      <c r="M45" s="211">
        <v>69658</v>
      </c>
      <c r="N45" s="211">
        <v>79218</v>
      </c>
      <c r="O45" s="211">
        <v>93130</v>
      </c>
      <c r="P45" s="210">
        <v>99593</v>
      </c>
      <c r="Q45" s="212">
        <v>106285</v>
      </c>
      <c r="R45" s="212">
        <v>108859</v>
      </c>
      <c r="S45" s="622">
        <f>100</f>
        <v>100</v>
      </c>
      <c r="T45" s="72">
        <f t="shared" si="46"/>
        <v>93.846983485001687</v>
      </c>
      <c r="U45" s="72">
        <f t="shared" si="47"/>
        <v>90.804179305695996</v>
      </c>
      <c r="V45" s="72">
        <f t="shared" si="48"/>
        <v>88.064711830131444</v>
      </c>
      <c r="W45" s="72">
        <f t="shared" si="49"/>
        <v>81.272665992585104</v>
      </c>
      <c r="X45" s="72">
        <f t="shared" si="50"/>
        <v>74.783956858779916</v>
      </c>
      <c r="Y45" s="72">
        <f t="shared" si="51"/>
        <v>76.528479946073475</v>
      </c>
      <c r="Z45" s="72">
        <f t="shared" si="52"/>
        <v>81.865857768790022</v>
      </c>
      <c r="AA45" s="72">
        <f t="shared" si="53"/>
        <v>86.108527131782949</v>
      </c>
      <c r="AB45" s="72">
        <f t="shared" si="54"/>
        <v>93.910347152005386</v>
      </c>
      <c r="AC45" s="72">
        <f t="shared" si="55"/>
        <v>106.79878665318503</v>
      </c>
      <c r="AD45" s="72">
        <f t="shared" si="56"/>
        <v>125.55443208628245</v>
      </c>
      <c r="AE45" s="72">
        <f t="shared" si="57"/>
        <v>134.26761038085607</v>
      </c>
      <c r="AF45" s="72">
        <f t="shared" si="45"/>
        <v>143.28951803168184</v>
      </c>
      <c r="AG45" s="73">
        <f t="shared" si="45"/>
        <v>146.75968992248062</v>
      </c>
      <c r="AH45" s="623">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344"/>
      <c r="C46" s="4" t="s">
        <v>199</v>
      </c>
      <c r="D46">
        <v>74149</v>
      </c>
      <c r="E46">
        <v>69584</v>
      </c>
      <c r="F46">
        <v>67331</v>
      </c>
      <c r="G46">
        <v>65300</v>
      </c>
      <c r="H46">
        <v>60258</v>
      </c>
      <c r="I46">
        <v>55454</v>
      </c>
      <c r="J46">
        <v>56745</v>
      </c>
      <c r="K46">
        <v>60708</v>
      </c>
      <c r="L46">
        <v>63855</v>
      </c>
      <c r="M46">
        <v>69641</v>
      </c>
      <c r="N46">
        <v>79197</v>
      </c>
      <c r="O46">
        <v>93107</v>
      </c>
      <c r="P46">
        <v>99566</v>
      </c>
      <c r="Q46">
        <v>106254</v>
      </c>
      <c r="R46">
        <v>108827</v>
      </c>
      <c r="S46" s="622">
        <f>100</f>
        <v>100</v>
      </c>
      <c r="T46" s="72">
        <f t="shared" si="46"/>
        <v>93.843477322688102</v>
      </c>
      <c r="U46" s="72">
        <f t="shared" si="47"/>
        <v>90.805000741749723</v>
      </c>
      <c r="V46" s="72">
        <f t="shared" si="48"/>
        <v>88.065921320584224</v>
      </c>
      <c r="W46" s="72">
        <f t="shared" si="49"/>
        <v>81.266099340517073</v>
      </c>
      <c r="X46" s="72">
        <f t="shared" si="50"/>
        <v>74.787252693900115</v>
      </c>
      <c r="Y46" s="72">
        <f t="shared" si="51"/>
        <v>76.528341582489318</v>
      </c>
      <c r="Z46" s="72">
        <f t="shared" si="52"/>
        <v>81.87298547519184</v>
      </c>
      <c r="AA46" s="72">
        <f t="shared" si="53"/>
        <v>86.117142510350774</v>
      </c>
      <c r="AB46" s="72">
        <f t="shared" si="54"/>
        <v>93.920349566413577</v>
      </c>
      <c r="AC46" s="72">
        <f t="shared" si="55"/>
        <v>106.80791379519616</v>
      </c>
      <c r="AD46" s="72">
        <f t="shared" si="56"/>
        <v>125.56743853592091</v>
      </c>
      <c r="AE46" s="72">
        <f t="shared" si="57"/>
        <v>134.2782775222862</v>
      </c>
      <c r="AF46" s="72">
        <f t="shared" si="45"/>
        <v>143.29795411940822</v>
      </c>
      <c r="AG46" s="73">
        <f t="shared" si="45"/>
        <v>146.7679941738931</v>
      </c>
      <c r="AH46" s="237"/>
      <c r="AI46" s="238"/>
      <c r="AJ46" s="238"/>
      <c r="AK46" s="238"/>
      <c r="AL46" s="238"/>
      <c r="AM46" s="238"/>
      <c r="AN46" s="238"/>
      <c r="AO46" s="238"/>
      <c r="AP46" s="238"/>
      <c r="AQ46" s="238"/>
      <c r="AR46" s="238"/>
      <c r="AS46" s="238"/>
      <c r="AT46" s="238"/>
      <c r="AU46" s="238"/>
      <c r="AV46" s="239"/>
    </row>
    <row r="47" spans="2:48" ht="15" customHeight="1">
      <c r="B47" s="624" t="s">
        <v>205</v>
      </c>
      <c r="C47" s="2" t="s">
        <v>194</v>
      </c>
      <c r="D47" s="211">
        <v>139904</v>
      </c>
      <c r="E47" s="211">
        <v>134320</v>
      </c>
      <c r="F47" s="211">
        <v>133747</v>
      </c>
      <c r="G47" s="211">
        <v>133997</v>
      </c>
      <c r="H47" s="211">
        <v>129841</v>
      </c>
      <c r="I47" s="211">
        <v>125370</v>
      </c>
      <c r="J47" s="211">
        <v>124999</v>
      </c>
      <c r="K47" s="211">
        <v>126970</v>
      </c>
      <c r="L47" s="211">
        <v>126804</v>
      </c>
      <c r="M47" s="211">
        <v>125022</v>
      </c>
      <c r="N47" s="211">
        <v>125774</v>
      </c>
      <c r="O47" s="211">
        <v>127894</v>
      </c>
      <c r="P47" s="210">
        <v>125516</v>
      </c>
      <c r="Q47" s="212">
        <v>129133</v>
      </c>
      <c r="R47" s="212">
        <v>129930</v>
      </c>
      <c r="S47" s="622">
        <f>100</f>
        <v>100</v>
      </c>
      <c r="T47" s="72">
        <f t="shared" si="46"/>
        <v>96.008691674290944</v>
      </c>
      <c r="U47" s="72">
        <f t="shared" si="47"/>
        <v>95.599125114364142</v>
      </c>
      <c r="V47" s="72">
        <f t="shared" si="48"/>
        <v>95.777819075937785</v>
      </c>
      <c r="W47" s="72">
        <f t="shared" si="49"/>
        <v>92.807210658737418</v>
      </c>
      <c r="X47" s="72">
        <f t="shared" si="50"/>
        <v>89.61144784995426</v>
      </c>
      <c r="Y47" s="72">
        <f t="shared" si="51"/>
        <v>89.346266010978951</v>
      </c>
      <c r="Z47" s="72">
        <f t="shared" si="52"/>
        <v>90.755089204025623</v>
      </c>
      <c r="AA47" s="72">
        <f t="shared" si="53"/>
        <v>90.636436413540707</v>
      </c>
      <c r="AB47" s="72">
        <f t="shared" si="54"/>
        <v>89.362705855443735</v>
      </c>
      <c r="AC47" s="72">
        <f t="shared" si="55"/>
        <v>89.900217291857274</v>
      </c>
      <c r="AD47" s="72">
        <f t="shared" si="56"/>
        <v>91.415542086001835</v>
      </c>
      <c r="AE47" s="72">
        <f t="shared" si="57"/>
        <v>89.715805123513263</v>
      </c>
      <c r="AF47" s="72">
        <f t="shared" si="45"/>
        <v>92.301149359560839</v>
      </c>
      <c r="AG47" s="73">
        <f t="shared" si="45"/>
        <v>92.870825709057641</v>
      </c>
      <c r="AH47" s="623">
        <v>1</v>
      </c>
      <c r="AI47" s="234">
        <v>1</v>
      </c>
      <c r="AJ47" s="234">
        <v>1</v>
      </c>
      <c r="AK47" s="234">
        <v>1</v>
      </c>
      <c r="AL47" s="234">
        <v>1</v>
      </c>
      <c r="AM47" s="234">
        <v>1</v>
      </c>
      <c r="AN47" s="234">
        <v>1</v>
      </c>
      <c r="AO47" s="234">
        <v>1</v>
      </c>
      <c r="AP47" s="234">
        <v>1</v>
      </c>
      <c r="AQ47" s="234">
        <v>1</v>
      </c>
      <c r="AR47" s="234">
        <v>1</v>
      </c>
      <c r="AS47" s="234">
        <v>1</v>
      </c>
      <c r="AT47" s="234">
        <v>2</v>
      </c>
      <c r="AU47" s="234">
        <v>6</v>
      </c>
      <c r="AV47" s="236">
        <v>7</v>
      </c>
    </row>
    <row r="48" spans="2:48" ht="14.45">
      <c r="B48" s="624"/>
      <c r="C48" s="2" t="s">
        <v>195</v>
      </c>
      <c r="D48" s="211">
        <v>7544</v>
      </c>
      <c r="E48" s="211">
        <v>6864</v>
      </c>
      <c r="F48" s="211">
        <v>6824</v>
      </c>
      <c r="G48" s="211">
        <v>6629</v>
      </c>
      <c r="H48" s="211">
        <v>6543</v>
      </c>
      <c r="I48" s="211">
        <v>6676</v>
      </c>
      <c r="J48" s="211">
        <v>6991</v>
      </c>
      <c r="K48" s="211">
        <v>7299</v>
      </c>
      <c r="L48" s="211">
        <v>7497</v>
      </c>
      <c r="M48" s="211">
        <v>7531</v>
      </c>
      <c r="N48" s="211">
        <v>7601</v>
      </c>
      <c r="O48" s="211">
        <v>7549</v>
      </c>
      <c r="P48" s="210">
        <v>7104</v>
      </c>
      <c r="Q48" s="212">
        <v>7319</v>
      </c>
      <c r="R48" s="212">
        <v>7366</v>
      </c>
      <c r="S48" s="622">
        <f>100</f>
        <v>100</v>
      </c>
      <c r="T48" s="72">
        <f t="shared" si="46"/>
        <v>90.986214209968182</v>
      </c>
      <c r="U48" s="72">
        <f t="shared" si="47"/>
        <v>90.45599151643691</v>
      </c>
      <c r="V48" s="72">
        <f t="shared" si="48"/>
        <v>87.871155885471893</v>
      </c>
      <c r="W48" s="72">
        <f t="shared" si="49"/>
        <v>86.731177094379646</v>
      </c>
      <c r="X48" s="72">
        <f t="shared" si="50"/>
        <v>88.494167550371159</v>
      </c>
      <c r="Y48" s="72">
        <f t="shared" si="51"/>
        <v>92.669671261930006</v>
      </c>
      <c r="Z48" s="72">
        <f t="shared" si="52"/>
        <v>96.752386002120886</v>
      </c>
      <c r="AA48" s="72">
        <f t="shared" si="53"/>
        <v>99.376988335100748</v>
      </c>
      <c r="AB48" s="72">
        <f t="shared" si="54"/>
        <v>99.82767762460233</v>
      </c>
      <c r="AC48" s="72">
        <f t="shared" si="55"/>
        <v>100.75556733828208</v>
      </c>
      <c r="AD48" s="72">
        <f t="shared" si="56"/>
        <v>100.06627783669141</v>
      </c>
      <c r="AE48" s="72">
        <f t="shared" si="57"/>
        <v>94.167550371155883</v>
      </c>
      <c r="AF48" s="72">
        <f t="shared" si="45"/>
        <v>97.017497348886536</v>
      </c>
      <c r="AG48" s="73">
        <f t="shared" si="45"/>
        <v>97.640509013785788</v>
      </c>
      <c r="AH48" s="623">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4"/>
      <c r="C49" s="2" t="s">
        <v>196</v>
      </c>
      <c r="D49" s="211">
        <v>931</v>
      </c>
      <c r="E49" s="211">
        <v>802</v>
      </c>
      <c r="F49" s="211">
        <v>747</v>
      </c>
      <c r="G49" s="211">
        <v>732</v>
      </c>
      <c r="H49" s="211">
        <v>733</v>
      </c>
      <c r="I49" s="211">
        <v>698</v>
      </c>
      <c r="J49" s="211">
        <v>714</v>
      </c>
      <c r="K49" s="211">
        <v>741</v>
      </c>
      <c r="L49" s="211">
        <v>793</v>
      </c>
      <c r="M49" s="211">
        <v>799</v>
      </c>
      <c r="N49" s="211">
        <v>752</v>
      </c>
      <c r="O49" s="211">
        <v>765</v>
      </c>
      <c r="P49" s="210">
        <v>711</v>
      </c>
      <c r="Q49" s="212">
        <v>734</v>
      </c>
      <c r="R49" s="212">
        <v>739</v>
      </c>
      <c r="S49" s="622">
        <f>100</f>
        <v>100</v>
      </c>
      <c r="T49" s="72">
        <f t="shared" si="46"/>
        <v>86.143931256713216</v>
      </c>
      <c r="U49" s="72">
        <f t="shared" si="47"/>
        <v>80.236305048335126</v>
      </c>
      <c r="V49" s="72">
        <f t="shared" si="48"/>
        <v>78.625134264232003</v>
      </c>
      <c r="W49" s="72">
        <f t="shared" si="49"/>
        <v>78.732545649838883</v>
      </c>
      <c r="X49" s="72">
        <f t="shared" si="50"/>
        <v>74.973147153598276</v>
      </c>
      <c r="Y49" s="72">
        <f t="shared" si="51"/>
        <v>76.691729323308266</v>
      </c>
      <c r="Z49" s="72">
        <f t="shared" si="52"/>
        <v>79.591836734693871</v>
      </c>
      <c r="AA49" s="72">
        <f t="shared" si="53"/>
        <v>85.177228786251348</v>
      </c>
      <c r="AB49" s="72">
        <f t="shared" si="54"/>
        <v>85.821697099892589</v>
      </c>
      <c r="AC49" s="72">
        <f t="shared" si="55"/>
        <v>80.7733619763695</v>
      </c>
      <c r="AD49" s="72">
        <f t="shared" si="56"/>
        <v>82.169709989258862</v>
      </c>
      <c r="AE49" s="72">
        <f t="shared" si="57"/>
        <v>76.369495166487653</v>
      </c>
      <c r="AF49" s="72">
        <f t="shared" si="45"/>
        <v>78.839957035445764</v>
      </c>
      <c r="AG49" s="73">
        <f t="shared" si="45"/>
        <v>79.377013963480124</v>
      </c>
      <c r="AH49" s="623">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4"/>
      <c r="C50" s="2" t="s">
        <v>197</v>
      </c>
      <c r="D50" s="211">
        <v>112</v>
      </c>
      <c r="E50" s="211">
        <v>113</v>
      </c>
      <c r="F50" s="211">
        <v>115</v>
      </c>
      <c r="G50" s="211">
        <v>109</v>
      </c>
      <c r="H50" s="211">
        <v>111</v>
      </c>
      <c r="I50" s="211">
        <v>105</v>
      </c>
      <c r="J50" s="211">
        <v>100</v>
      </c>
      <c r="K50" s="211">
        <v>101</v>
      </c>
      <c r="L50" s="211">
        <v>103</v>
      </c>
      <c r="M50" s="211">
        <v>105</v>
      </c>
      <c r="N50" s="211">
        <v>113</v>
      </c>
      <c r="O50" s="211">
        <v>125</v>
      </c>
      <c r="P50" s="210">
        <v>127</v>
      </c>
      <c r="Q50" s="212">
        <v>136</v>
      </c>
      <c r="R50" s="212">
        <v>138</v>
      </c>
      <c r="S50" s="622">
        <f>100</f>
        <v>100</v>
      </c>
      <c r="T50" s="72">
        <f t="shared" si="46"/>
        <v>100.89285714285714</v>
      </c>
      <c r="U50" s="72">
        <f t="shared" si="47"/>
        <v>102.67857142857143</v>
      </c>
      <c r="V50" s="72">
        <f t="shared" si="48"/>
        <v>97.321428571428569</v>
      </c>
      <c r="W50" s="72">
        <f t="shared" si="49"/>
        <v>99.107142857142861</v>
      </c>
      <c r="X50" s="72">
        <f t="shared" si="50"/>
        <v>93.75</v>
      </c>
      <c r="Y50" s="72">
        <f t="shared" si="51"/>
        <v>89.285714285714292</v>
      </c>
      <c r="Z50" s="72">
        <f t="shared" si="52"/>
        <v>90.178571428571431</v>
      </c>
      <c r="AA50" s="72">
        <f t="shared" si="53"/>
        <v>91.964285714285708</v>
      </c>
      <c r="AB50" s="72">
        <f t="shared" si="54"/>
        <v>93.75</v>
      </c>
      <c r="AC50" s="72">
        <f t="shared" si="55"/>
        <v>100.89285714285714</v>
      </c>
      <c r="AD50" s="72">
        <f t="shared" si="56"/>
        <v>111.60714285714286</v>
      </c>
      <c r="AE50" s="72">
        <f t="shared" si="57"/>
        <v>113.39285714285714</v>
      </c>
      <c r="AF50" s="72">
        <f t="shared" si="45"/>
        <v>121.42857142857143</v>
      </c>
      <c r="AG50" s="73">
        <f t="shared" si="45"/>
        <v>123.21428571428571</v>
      </c>
      <c r="AH50" s="623">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4"/>
      <c r="C51" s="2" t="s">
        <v>198</v>
      </c>
      <c r="D51" s="211">
        <v>148491</v>
      </c>
      <c r="E51" s="211">
        <v>142099</v>
      </c>
      <c r="F51" s="211">
        <v>141433</v>
      </c>
      <c r="G51" s="211">
        <v>141467</v>
      </c>
      <c r="H51" s="211">
        <v>137228</v>
      </c>
      <c r="I51" s="211">
        <v>132849</v>
      </c>
      <c r="J51" s="211">
        <v>132804</v>
      </c>
      <c r="K51" s="211">
        <v>135111</v>
      </c>
      <c r="L51" s="211">
        <v>135197</v>
      </c>
      <c r="M51" s="211">
        <v>133457</v>
      </c>
      <c r="N51" s="211">
        <v>134240</v>
      </c>
      <c r="O51" s="211">
        <v>136333</v>
      </c>
      <c r="P51" s="210">
        <v>133458</v>
      </c>
      <c r="Q51" s="212">
        <v>137322</v>
      </c>
      <c r="R51" s="212">
        <v>138173</v>
      </c>
      <c r="S51" s="622">
        <f>100</f>
        <v>100</v>
      </c>
      <c r="T51" s="72">
        <f t="shared" si="46"/>
        <v>95.695362008471889</v>
      </c>
      <c r="U51" s="72">
        <f t="shared" si="47"/>
        <v>95.246849977439709</v>
      </c>
      <c r="V51" s="72">
        <f t="shared" si="48"/>
        <v>95.269746988032949</v>
      </c>
      <c r="W51" s="72">
        <f t="shared" si="49"/>
        <v>92.41502852024702</v>
      </c>
      <c r="X51" s="72">
        <f t="shared" si="50"/>
        <v>89.466028244136012</v>
      </c>
      <c r="Y51" s="72">
        <f t="shared" si="51"/>
        <v>89.435723377174369</v>
      </c>
      <c r="Z51" s="72">
        <f t="shared" si="52"/>
        <v>90.989352890074144</v>
      </c>
      <c r="AA51" s="72">
        <f t="shared" si="53"/>
        <v>91.047268858045271</v>
      </c>
      <c r="AB51" s="72">
        <f t="shared" si="54"/>
        <v>89.875480668862082</v>
      </c>
      <c r="AC51" s="72">
        <f t="shared" si="55"/>
        <v>90.402785353994517</v>
      </c>
      <c r="AD51" s="72">
        <f t="shared" si="56"/>
        <v>91.812298388454522</v>
      </c>
      <c r="AE51" s="72">
        <f t="shared" si="57"/>
        <v>89.876154110350129</v>
      </c>
      <c r="AF51" s="72">
        <f t="shared" si="45"/>
        <v>92.478332020122437</v>
      </c>
      <c r="AG51" s="73">
        <f t="shared" si="45"/>
        <v>93.051430726441339</v>
      </c>
      <c r="AH51" s="623">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4"/>
      <c r="C52" s="2" t="s">
        <v>199</v>
      </c>
      <c r="D52">
        <v>148379</v>
      </c>
      <c r="E52">
        <v>141986</v>
      </c>
      <c r="F52">
        <v>141318</v>
      </c>
      <c r="G52">
        <v>141358</v>
      </c>
      <c r="H52">
        <v>137117</v>
      </c>
      <c r="I52">
        <v>132744</v>
      </c>
      <c r="J52">
        <v>132704</v>
      </c>
      <c r="K52">
        <v>135010</v>
      </c>
      <c r="L52">
        <v>135094</v>
      </c>
      <c r="M52">
        <v>133352</v>
      </c>
      <c r="N52">
        <v>134127</v>
      </c>
      <c r="O52">
        <v>136208</v>
      </c>
      <c r="P52">
        <v>133331</v>
      </c>
      <c r="Q52">
        <v>137186</v>
      </c>
      <c r="R52">
        <v>138035</v>
      </c>
      <c r="S52" s="622">
        <f>100</f>
        <v>100</v>
      </c>
      <c r="T52" s="72">
        <f t="shared" si="46"/>
        <v>95.691438815465801</v>
      </c>
      <c r="U52" s="72">
        <f t="shared" si="47"/>
        <v>95.241240337244491</v>
      </c>
      <c r="V52" s="72">
        <f t="shared" si="48"/>
        <v>95.268198329952355</v>
      </c>
      <c r="W52" s="72">
        <f t="shared" si="49"/>
        <v>92.409977153101181</v>
      </c>
      <c r="X52" s="72">
        <f t="shared" si="50"/>
        <v>89.462794600314055</v>
      </c>
      <c r="Y52" s="72">
        <f t="shared" si="51"/>
        <v>89.435836607606191</v>
      </c>
      <c r="Z52" s="72">
        <f t="shared" si="52"/>
        <v>90.989964887214498</v>
      </c>
      <c r="AA52" s="72">
        <f t="shared" si="53"/>
        <v>91.046576671901008</v>
      </c>
      <c r="AB52" s="72">
        <f t="shared" si="54"/>
        <v>89.872556089473576</v>
      </c>
      <c r="AC52" s="72">
        <f t="shared" si="55"/>
        <v>90.394867198188422</v>
      </c>
      <c r="AD52" s="72">
        <f t="shared" si="56"/>
        <v>91.797356768814993</v>
      </c>
      <c r="AE52" s="72">
        <f t="shared" si="57"/>
        <v>89.858403143301956</v>
      </c>
      <c r="AF52" s="72">
        <f t="shared" si="45"/>
        <v>92.456479690522244</v>
      </c>
      <c r="AG52" s="73">
        <f t="shared" si="45"/>
        <v>93.028663085746629</v>
      </c>
      <c r="AH52" s="237"/>
      <c r="AI52" s="238"/>
      <c r="AJ52" s="238"/>
      <c r="AK52" s="238"/>
      <c r="AL52" s="238"/>
      <c r="AM52" s="238"/>
      <c r="AN52" s="238"/>
      <c r="AO52" s="238"/>
      <c r="AP52" s="238"/>
      <c r="AQ52" s="238"/>
      <c r="AR52" s="238"/>
      <c r="AS52" s="238"/>
      <c r="AT52" s="238"/>
      <c r="AU52" s="238"/>
      <c r="AV52" s="239"/>
    </row>
    <row r="53" spans="2:48" ht="15" customHeight="1">
      <c r="B53" s="345" t="s">
        <v>206</v>
      </c>
      <c r="C53" s="3" t="s">
        <v>194</v>
      </c>
      <c r="D53" s="211">
        <v>30853</v>
      </c>
      <c r="E53" s="211">
        <v>29612</v>
      </c>
      <c r="F53" s="211">
        <v>28941</v>
      </c>
      <c r="G53" s="211">
        <v>28442</v>
      </c>
      <c r="H53" s="211">
        <v>26733</v>
      </c>
      <c r="I53" s="211">
        <v>24853</v>
      </c>
      <c r="J53" s="211">
        <v>24099</v>
      </c>
      <c r="K53" s="211">
        <v>24852</v>
      </c>
      <c r="L53" s="211">
        <v>25379</v>
      </c>
      <c r="M53" s="211">
        <v>26088</v>
      </c>
      <c r="N53" s="211">
        <v>27362</v>
      </c>
      <c r="O53" s="211">
        <v>30573</v>
      </c>
      <c r="P53" s="210">
        <v>33155</v>
      </c>
      <c r="Q53" s="212">
        <v>33744</v>
      </c>
      <c r="R53" s="212">
        <v>34242</v>
      </c>
      <c r="S53" s="622">
        <f>100</f>
        <v>100</v>
      </c>
      <c r="T53" s="72">
        <f t="shared" si="46"/>
        <v>95.977700709817526</v>
      </c>
      <c r="U53" s="72">
        <f t="shared" si="47"/>
        <v>93.80287168184617</v>
      </c>
      <c r="V53" s="72">
        <f t="shared" si="48"/>
        <v>92.185524908436776</v>
      </c>
      <c r="W53" s="72">
        <f t="shared" si="49"/>
        <v>86.646355297702002</v>
      </c>
      <c r="X53" s="72">
        <f t="shared" si="50"/>
        <v>80.552944608303889</v>
      </c>
      <c r="Y53" s="72">
        <f t="shared" si="51"/>
        <v>78.109097980747421</v>
      </c>
      <c r="Z53" s="72">
        <f t="shared" si="52"/>
        <v>80.549703432405281</v>
      </c>
      <c r="AA53" s="72">
        <f t="shared" si="53"/>
        <v>82.257803130975915</v>
      </c>
      <c r="AB53" s="72">
        <f t="shared" si="54"/>
        <v>84.555796843094669</v>
      </c>
      <c r="AC53" s="72">
        <f t="shared" si="55"/>
        <v>88.685054937931483</v>
      </c>
      <c r="AD53" s="72">
        <f t="shared" si="56"/>
        <v>99.092470748387512</v>
      </c>
      <c r="AE53" s="72">
        <f t="shared" si="57"/>
        <v>107.46118691861408</v>
      </c>
      <c r="AF53" s="72">
        <f t="shared" si="45"/>
        <v>109.37023952289891</v>
      </c>
      <c r="AG53" s="73">
        <f t="shared" si="45"/>
        <v>110.98434512040969</v>
      </c>
      <c r="AH53" s="623">
        <v>1</v>
      </c>
      <c r="AI53" s="234">
        <v>1</v>
      </c>
      <c r="AJ53" s="234">
        <v>1</v>
      </c>
      <c r="AK53" s="234">
        <v>1</v>
      </c>
      <c r="AL53" s="234">
        <v>1</v>
      </c>
      <c r="AM53" s="234">
        <v>1</v>
      </c>
      <c r="AN53" s="234">
        <v>1</v>
      </c>
      <c r="AO53" s="234">
        <v>1</v>
      </c>
      <c r="AP53" s="234">
        <v>1</v>
      </c>
      <c r="AQ53" s="234">
        <v>1</v>
      </c>
      <c r="AR53" s="234">
        <v>1</v>
      </c>
      <c r="AS53" s="234">
        <v>1</v>
      </c>
      <c r="AT53" s="234">
        <v>2</v>
      </c>
      <c r="AU53" s="234">
        <v>6</v>
      </c>
      <c r="AV53" s="236">
        <v>7</v>
      </c>
    </row>
    <row r="54" spans="2:48" ht="14.45">
      <c r="B54" s="624"/>
      <c r="C54" s="2" t="s">
        <v>195</v>
      </c>
      <c r="D54" s="211">
        <v>1640</v>
      </c>
      <c r="E54" s="211">
        <v>1485</v>
      </c>
      <c r="F54" s="211">
        <v>1497</v>
      </c>
      <c r="G54" s="211">
        <v>1492</v>
      </c>
      <c r="H54" s="211">
        <v>1530</v>
      </c>
      <c r="I54" s="211">
        <v>1555</v>
      </c>
      <c r="J54" s="211">
        <v>1673</v>
      </c>
      <c r="K54" s="211">
        <v>1802</v>
      </c>
      <c r="L54" s="211">
        <v>1863</v>
      </c>
      <c r="M54" s="211">
        <v>1923</v>
      </c>
      <c r="N54" s="211">
        <v>1956</v>
      </c>
      <c r="O54" s="211">
        <v>2029</v>
      </c>
      <c r="P54" s="210">
        <v>1944</v>
      </c>
      <c r="Q54" s="212">
        <v>1980</v>
      </c>
      <c r="R54" s="212">
        <v>2011</v>
      </c>
      <c r="S54" s="622">
        <f>100</f>
        <v>100</v>
      </c>
      <c r="T54" s="72">
        <f t="shared" si="46"/>
        <v>90.548780487804876</v>
      </c>
      <c r="U54" s="72">
        <f t="shared" si="47"/>
        <v>91.280487804878049</v>
      </c>
      <c r="V54" s="72">
        <f t="shared" si="48"/>
        <v>90.975609756097555</v>
      </c>
      <c r="W54" s="72">
        <f t="shared" si="49"/>
        <v>93.292682926829272</v>
      </c>
      <c r="X54" s="72">
        <f t="shared" si="50"/>
        <v>94.817073170731703</v>
      </c>
      <c r="Y54" s="72">
        <f t="shared" si="51"/>
        <v>102.01219512195122</v>
      </c>
      <c r="Z54" s="72">
        <f t="shared" si="52"/>
        <v>109.8780487804878</v>
      </c>
      <c r="AA54" s="72">
        <f t="shared" si="53"/>
        <v>113.59756097560975</v>
      </c>
      <c r="AB54" s="72">
        <f t="shared" si="54"/>
        <v>117.2560975609756</v>
      </c>
      <c r="AC54" s="72">
        <f t="shared" si="55"/>
        <v>119.26829268292683</v>
      </c>
      <c r="AD54" s="72">
        <f t="shared" si="56"/>
        <v>123.71951219512195</v>
      </c>
      <c r="AE54" s="72">
        <f t="shared" si="57"/>
        <v>118.53658536585365</v>
      </c>
      <c r="AF54" s="72">
        <f t="shared" si="45"/>
        <v>120.73170731707317</v>
      </c>
      <c r="AG54" s="73">
        <f t="shared" si="45"/>
        <v>122.6219512195122</v>
      </c>
      <c r="AH54" s="623">
        <v>1</v>
      </c>
      <c r="AI54" s="234">
        <v>1</v>
      </c>
      <c r="AJ54" s="234">
        <v>1</v>
      </c>
      <c r="AK54" s="234">
        <v>1</v>
      </c>
      <c r="AL54" s="234">
        <v>1</v>
      </c>
      <c r="AM54" s="234">
        <v>1</v>
      </c>
      <c r="AN54" s="234">
        <v>1</v>
      </c>
      <c r="AO54" s="234">
        <v>1</v>
      </c>
      <c r="AP54" s="234">
        <v>1</v>
      </c>
      <c r="AQ54" s="234">
        <v>1</v>
      </c>
      <c r="AR54" s="234">
        <v>1</v>
      </c>
      <c r="AS54" s="234">
        <v>1</v>
      </c>
      <c r="AT54" s="234">
        <v>2</v>
      </c>
      <c r="AU54" s="234">
        <v>6</v>
      </c>
      <c r="AV54" s="236">
        <v>7</v>
      </c>
    </row>
    <row r="55" spans="2:48" ht="14.45">
      <c r="B55" s="624"/>
      <c r="C55" s="2" t="s">
        <v>196</v>
      </c>
      <c r="D55" s="211">
        <v>227</v>
      </c>
      <c r="E55" s="211">
        <v>223</v>
      </c>
      <c r="F55" s="211">
        <v>232</v>
      </c>
      <c r="G55" s="211">
        <v>256</v>
      </c>
      <c r="H55" s="211">
        <v>248</v>
      </c>
      <c r="I55" s="211">
        <v>251</v>
      </c>
      <c r="J55" s="211">
        <v>292</v>
      </c>
      <c r="K55" s="211">
        <v>327</v>
      </c>
      <c r="L55" s="211">
        <v>362</v>
      </c>
      <c r="M55" s="211">
        <v>369</v>
      </c>
      <c r="N55" s="211">
        <v>345</v>
      </c>
      <c r="O55" s="210">
        <v>332</v>
      </c>
      <c r="P55" s="210">
        <v>318</v>
      </c>
      <c r="Q55" s="212">
        <v>324</v>
      </c>
      <c r="R55" s="212">
        <v>329</v>
      </c>
      <c r="S55" s="622">
        <f>100</f>
        <v>100</v>
      </c>
      <c r="T55" s="72">
        <f t="shared" si="46"/>
        <v>98.23788546255507</v>
      </c>
      <c r="U55" s="72">
        <f t="shared" si="47"/>
        <v>102.20264317180617</v>
      </c>
      <c r="V55" s="72">
        <f t="shared" si="48"/>
        <v>112.77533039647577</v>
      </c>
      <c r="W55" s="72">
        <f t="shared" si="49"/>
        <v>109.25110132158591</v>
      </c>
      <c r="X55" s="72">
        <f t="shared" si="50"/>
        <v>110.57268722466961</v>
      </c>
      <c r="Y55" s="72">
        <f t="shared" si="51"/>
        <v>128.63436123348018</v>
      </c>
      <c r="Z55" s="72">
        <f t="shared" si="52"/>
        <v>144.05286343612335</v>
      </c>
      <c r="AA55" s="72">
        <f t="shared" si="53"/>
        <v>159.47136563876651</v>
      </c>
      <c r="AB55" s="72">
        <f t="shared" si="54"/>
        <v>162.55506607929516</v>
      </c>
      <c r="AC55" s="72">
        <f t="shared" si="55"/>
        <v>151.98237885462555</v>
      </c>
      <c r="AD55" s="72">
        <f t="shared" si="56"/>
        <v>146.2555066079295</v>
      </c>
      <c r="AE55" s="72">
        <f t="shared" si="57"/>
        <v>140.08810572687224</v>
      </c>
      <c r="AF55" s="72">
        <f t="shared" si="45"/>
        <v>142.73127753303964</v>
      </c>
      <c r="AG55" s="73">
        <f t="shared" si="45"/>
        <v>144.9339207048458</v>
      </c>
      <c r="AH55" s="623">
        <v>1</v>
      </c>
      <c r="AI55" s="234">
        <v>1</v>
      </c>
      <c r="AJ55" s="234">
        <v>1</v>
      </c>
      <c r="AK55" s="234">
        <v>1</v>
      </c>
      <c r="AL55" s="234">
        <v>1</v>
      </c>
      <c r="AM55" s="234">
        <v>1</v>
      </c>
      <c r="AN55" s="234">
        <v>1</v>
      </c>
      <c r="AO55" s="234">
        <v>1</v>
      </c>
      <c r="AP55" s="234">
        <v>1</v>
      </c>
      <c r="AQ55" s="234">
        <v>1</v>
      </c>
      <c r="AR55" s="234">
        <v>1</v>
      </c>
      <c r="AS55" s="234">
        <v>2</v>
      </c>
      <c r="AT55" s="234">
        <v>2</v>
      </c>
      <c r="AU55" s="234">
        <v>6</v>
      </c>
      <c r="AV55" s="236">
        <v>7</v>
      </c>
    </row>
    <row r="56" spans="2:48" ht="14.45">
      <c r="B56" s="624"/>
      <c r="C56" s="2" t="s">
        <v>197</v>
      </c>
      <c r="D56" s="211">
        <v>68</v>
      </c>
      <c r="E56" s="211">
        <v>62</v>
      </c>
      <c r="F56" s="211">
        <v>61</v>
      </c>
      <c r="G56" s="211">
        <v>64</v>
      </c>
      <c r="H56" s="211">
        <v>67</v>
      </c>
      <c r="I56" s="211">
        <v>71</v>
      </c>
      <c r="J56" s="211">
        <v>73</v>
      </c>
      <c r="K56" s="211">
        <v>58</v>
      </c>
      <c r="L56" s="211">
        <v>64</v>
      </c>
      <c r="M56" s="211">
        <v>68</v>
      </c>
      <c r="N56" s="211">
        <v>66</v>
      </c>
      <c r="O56" s="210">
        <v>61</v>
      </c>
      <c r="P56" s="210">
        <v>56</v>
      </c>
      <c r="Q56" s="212">
        <v>58</v>
      </c>
      <c r="R56" s="212">
        <v>60</v>
      </c>
      <c r="S56" s="622">
        <f>100</f>
        <v>100</v>
      </c>
      <c r="T56" s="72">
        <f t="shared" si="46"/>
        <v>91.17647058823529</v>
      </c>
      <c r="U56" s="72">
        <f t="shared" si="47"/>
        <v>89.705882352941174</v>
      </c>
      <c r="V56" s="72">
        <f t="shared" si="48"/>
        <v>94.117647058823536</v>
      </c>
      <c r="W56" s="72">
        <f t="shared" si="49"/>
        <v>98.529411764705884</v>
      </c>
      <c r="X56" s="72">
        <f t="shared" si="50"/>
        <v>104.41176470588235</v>
      </c>
      <c r="Y56" s="72">
        <f t="shared" si="51"/>
        <v>107.35294117647059</v>
      </c>
      <c r="Z56" s="72">
        <f t="shared" si="52"/>
        <v>85.294117647058826</v>
      </c>
      <c r="AA56" s="72">
        <f t="shared" si="53"/>
        <v>94.117647058823536</v>
      </c>
      <c r="AB56" s="72">
        <f t="shared" si="54"/>
        <v>100</v>
      </c>
      <c r="AC56" s="72">
        <f t="shared" si="55"/>
        <v>97.058823529411768</v>
      </c>
      <c r="AD56" s="72">
        <f t="shared" si="56"/>
        <v>89.705882352941174</v>
      </c>
      <c r="AE56" s="72">
        <f t="shared" si="57"/>
        <v>82.352941176470594</v>
      </c>
      <c r="AF56" s="72">
        <f t="shared" si="45"/>
        <v>85.294117647058826</v>
      </c>
      <c r="AG56" s="73">
        <f t="shared" si="45"/>
        <v>88.235294117647058</v>
      </c>
      <c r="AH56" s="623">
        <v>1</v>
      </c>
      <c r="AI56" s="234">
        <v>1</v>
      </c>
      <c r="AJ56" s="234">
        <v>1</v>
      </c>
      <c r="AK56" s="234">
        <v>1</v>
      </c>
      <c r="AL56" s="234">
        <v>1</v>
      </c>
      <c r="AM56" s="234">
        <v>1</v>
      </c>
      <c r="AN56" s="234">
        <v>1</v>
      </c>
      <c r="AO56" s="234">
        <v>1</v>
      </c>
      <c r="AP56" s="234">
        <v>1</v>
      </c>
      <c r="AQ56" s="234">
        <v>1</v>
      </c>
      <c r="AR56" s="234">
        <v>1</v>
      </c>
      <c r="AS56" s="234">
        <v>2</v>
      </c>
      <c r="AT56" s="234">
        <v>2</v>
      </c>
      <c r="AU56" s="234">
        <v>6</v>
      </c>
      <c r="AV56" s="236">
        <v>7</v>
      </c>
    </row>
    <row r="57" spans="2:48" ht="14.45">
      <c r="B57" s="624"/>
      <c r="C57" s="2" t="s">
        <v>198</v>
      </c>
      <c r="D57" s="211">
        <v>32788</v>
      </c>
      <c r="E57" s="211">
        <v>31382</v>
      </c>
      <c r="F57" s="211">
        <v>30731</v>
      </c>
      <c r="G57" s="211">
        <v>30254</v>
      </c>
      <c r="H57" s="211">
        <v>28578</v>
      </c>
      <c r="I57" s="211">
        <v>26730</v>
      </c>
      <c r="J57" s="211">
        <v>26137</v>
      </c>
      <c r="K57" s="211">
        <v>27039</v>
      </c>
      <c r="L57" s="211">
        <v>27668</v>
      </c>
      <c r="M57" s="211">
        <v>28448</v>
      </c>
      <c r="N57" s="211">
        <v>29729</v>
      </c>
      <c r="O57" s="211">
        <v>32995</v>
      </c>
      <c r="P57" s="210">
        <v>35473</v>
      </c>
      <c r="Q57" s="212">
        <v>36106</v>
      </c>
      <c r="R57" s="212">
        <v>36642</v>
      </c>
      <c r="S57" s="622">
        <f>100</f>
        <v>100</v>
      </c>
      <c r="T57" s="72">
        <f t="shared" si="46"/>
        <v>95.711845797242887</v>
      </c>
      <c r="U57" s="72">
        <f t="shared" si="47"/>
        <v>93.726363303647673</v>
      </c>
      <c r="V57" s="72">
        <f t="shared" si="48"/>
        <v>92.271562766865927</v>
      </c>
      <c r="W57" s="72">
        <f t="shared" si="49"/>
        <v>87.159936562156886</v>
      </c>
      <c r="X57" s="72">
        <f t="shared" si="50"/>
        <v>81.523728193241425</v>
      </c>
      <c r="Y57" s="72">
        <f t="shared" si="51"/>
        <v>79.715139685250705</v>
      </c>
      <c r="Z57" s="72">
        <f t="shared" si="52"/>
        <v>82.46614615103087</v>
      </c>
      <c r="AA57" s="72">
        <f t="shared" si="53"/>
        <v>84.384530925948525</v>
      </c>
      <c r="AB57" s="72">
        <f t="shared" si="54"/>
        <v>86.763450042698551</v>
      </c>
      <c r="AC57" s="72">
        <f t="shared" si="55"/>
        <v>90.670367207514943</v>
      </c>
      <c r="AD57" s="72">
        <f t="shared" si="56"/>
        <v>100.63132853482982</v>
      </c>
      <c r="AE57" s="72">
        <f t="shared" si="57"/>
        <v>108.18897157496644</v>
      </c>
      <c r="AF57" s="72">
        <f t="shared" si="45"/>
        <v>110.11955593509821</v>
      </c>
      <c r="AG57" s="73">
        <f t="shared" si="45"/>
        <v>111.75430035378797</v>
      </c>
      <c r="AH57" s="623">
        <v>1</v>
      </c>
      <c r="AI57" s="234">
        <v>1</v>
      </c>
      <c r="AJ57" s="234">
        <v>1</v>
      </c>
      <c r="AK57" s="234">
        <v>1</v>
      </c>
      <c r="AL57" s="234">
        <v>1</v>
      </c>
      <c r="AM57" s="234">
        <v>1</v>
      </c>
      <c r="AN57" s="234">
        <v>1</v>
      </c>
      <c r="AO57" s="234">
        <v>1</v>
      </c>
      <c r="AP57" s="234">
        <v>1</v>
      </c>
      <c r="AQ57" s="234">
        <v>1</v>
      </c>
      <c r="AR57" s="234">
        <v>1</v>
      </c>
      <c r="AS57" s="234">
        <v>1</v>
      </c>
      <c r="AT57" s="234">
        <v>2</v>
      </c>
      <c r="AU57" s="234">
        <v>6</v>
      </c>
      <c r="AV57" s="236">
        <v>7</v>
      </c>
    </row>
    <row r="58" spans="2:48" ht="14.45">
      <c r="B58" s="344"/>
      <c r="C58" s="4" t="s">
        <v>199</v>
      </c>
      <c r="D58">
        <v>32720</v>
      </c>
      <c r="E58">
        <v>31320</v>
      </c>
      <c r="F58">
        <v>30670</v>
      </c>
      <c r="G58">
        <v>30190</v>
      </c>
      <c r="H58">
        <v>28511</v>
      </c>
      <c r="I58">
        <v>26659</v>
      </c>
      <c r="J58">
        <v>26064</v>
      </c>
      <c r="K58">
        <v>26981</v>
      </c>
      <c r="L58">
        <v>27604</v>
      </c>
      <c r="M58">
        <v>28380</v>
      </c>
      <c r="N58">
        <v>29663</v>
      </c>
      <c r="O58">
        <v>32934</v>
      </c>
      <c r="P58">
        <v>35417</v>
      </c>
      <c r="Q58">
        <v>36048</v>
      </c>
      <c r="R58">
        <v>36582</v>
      </c>
      <c r="S58" s="622">
        <f>100</f>
        <v>100</v>
      </c>
      <c r="T58" s="72">
        <f t="shared" si="46"/>
        <v>95.721271393643036</v>
      </c>
      <c r="U58" s="72">
        <f t="shared" si="47"/>
        <v>93.734718826405867</v>
      </c>
      <c r="V58" s="72">
        <f t="shared" si="48"/>
        <v>92.267726161369197</v>
      </c>
      <c r="W58" s="72">
        <f t="shared" si="49"/>
        <v>87.136308068459655</v>
      </c>
      <c r="X58" s="72">
        <f t="shared" si="50"/>
        <v>81.47616136919315</v>
      </c>
      <c r="Y58" s="72">
        <f t="shared" si="51"/>
        <v>79.657701711491441</v>
      </c>
      <c r="Z58" s="72">
        <f t="shared" si="52"/>
        <v>82.460268948655255</v>
      </c>
      <c r="AA58" s="72">
        <f t="shared" si="53"/>
        <v>84.364303178484107</v>
      </c>
      <c r="AB58" s="72">
        <f t="shared" si="54"/>
        <v>86.735941320293392</v>
      </c>
      <c r="AC58" s="72">
        <f t="shared" si="55"/>
        <v>90.657090464547679</v>
      </c>
      <c r="AD58" s="72">
        <f t="shared" si="56"/>
        <v>100.65403422982885</v>
      </c>
      <c r="AE58" s="72">
        <f t="shared" si="57"/>
        <v>108.24266503667482</v>
      </c>
      <c r="AF58" s="72">
        <f t="shared" si="45"/>
        <v>110.17114914425427</v>
      </c>
      <c r="AG58" s="73">
        <f t="shared" si="45"/>
        <v>111.80317848410758</v>
      </c>
      <c r="AH58" s="237"/>
      <c r="AI58" s="238"/>
      <c r="AJ58" s="238"/>
      <c r="AK58" s="238"/>
      <c r="AL58" s="238"/>
      <c r="AM58" s="238"/>
      <c r="AN58" s="238"/>
      <c r="AO58" s="238"/>
      <c r="AP58" s="238"/>
      <c r="AQ58" s="238"/>
      <c r="AR58" s="238"/>
      <c r="AS58" s="238"/>
      <c r="AT58" s="238"/>
      <c r="AU58" s="238"/>
      <c r="AV58" s="239"/>
    </row>
    <row r="59" spans="2:48" ht="15" customHeight="1">
      <c r="B59" s="624" t="s">
        <v>207</v>
      </c>
      <c r="C59" s="2" t="s">
        <v>194</v>
      </c>
      <c r="D59" s="211">
        <v>30986</v>
      </c>
      <c r="E59" s="211">
        <v>30678</v>
      </c>
      <c r="F59" s="211">
        <v>30518</v>
      </c>
      <c r="G59" s="211">
        <v>30369</v>
      </c>
      <c r="H59" s="211">
        <v>29213</v>
      </c>
      <c r="I59" s="211">
        <v>27326</v>
      </c>
      <c r="J59" s="211">
        <v>26952</v>
      </c>
      <c r="K59" s="211">
        <v>27289</v>
      </c>
      <c r="L59" s="211">
        <v>27304</v>
      </c>
      <c r="M59" s="211">
        <v>27235</v>
      </c>
      <c r="N59" s="211">
        <v>27716</v>
      </c>
      <c r="O59" s="211">
        <v>28531</v>
      </c>
      <c r="P59" s="210">
        <v>28029</v>
      </c>
      <c r="Q59" s="212">
        <v>28076</v>
      </c>
      <c r="R59" s="212">
        <v>28353</v>
      </c>
      <c r="S59" s="622">
        <f>100</f>
        <v>100</v>
      </c>
      <c r="T59" s="72">
        <f t="shared" si="46"/>
        <v>99.006002710901697</v>
      </c>
      <c r="U59" s="72">
        <f t="shared" si="47"/>
        <v>98.489640482798677</v>
      </c>
      <c r="V59" s="72">
        <f t="shared" si="48"/>
        <v>98.008778157877757</v>
      </c>
      <c r="W59" s="72">
        <f t="shared" si="49"/>
        <v>94.278061059833476</v>
      </c>
      <c r="X59" s="72">
        <f t="shared" si="50"/>
        <v>88.188214032143549</v>
      </c>
      <c r="Y59" s="72">
        <f t="shared" si="51"/>
        <v>86.981217323952748</v>
      </c>
      <c r="Z59" s="72">
        <f t="shared" si="52"/>
        <v>88.068805266894728</v>
      </c>
      <c r="AA59" s="72">
        <f t="shared" si="53"/>
        <v>88.117214225779378</v>
      </c>
      <c r="AB59" s="72">
        <f t="shared" si="54"/>
        <v>87.894533014909953</v>
      </c>
      <c r="AC59" s="72">
        <f t="shared" si="55"/>
        <v>89.446846963144651</v>
      </c>
      <c r="AD59" s="72">
        <f t="shared" si="56"/>
        <v>92.077067062544373</v>
      </c>
      <c r="AE59" s="72">
        <f t="shared" si="57"/>
        <v>90.456980571871171</v>
      </c>
      <c r="AF59" s="72">
        <f t="shared" si="45"/>
        <v>90.608661976376425</v>
      </c>
      <c r="AG59" s="73">
        <f t="shared" si="45"/>
        <v>91.502614083779775</v>
      </c>
      <c r="AH59" s="623">
        <v>1</v>
      </c>
      <c r="AI59" s="234">
        <v>1</v>
      </c>
      <c r="AJ59" s="234">
        <v>1</v>
      </c>
      <c r="AK59" s="234">
        <v>1</v>
      </c>
      <c r="AL59" s="234">
        <v>1</v>
      </c>
      <c r="AM59" s="234">
        <v>1</v>
      </c>
      <c r="AN59" s="234">
        <v>1</v>
      </c>
      <c r="AO59" s="234">
        <v>1</v>
      </c>
      <c r="AP59" s="234">
        <v>1</v>
      </c>
      <c r="AQ59" s="234">
        <v>1</v>
      </c>
      <c r="AR59" s="234">
        <v>1</v>
      </c>
      <c r="AS59" s="234">
        <v>1</v>
      </c>
      <c r="AT59" s="234">
        <v>2</v>
      </c>
      <c r="AU59" s="234">
        <v>6</v>
      </c>
      <c r="AV59" s="236">
        <v>7</v>
      </c>
    </row>
    <row r="60" spans="2:48" ht="14.45">
      <c r="B60" s="624"/>
      <c r="C60" s="2" t="s">
        <v>195</v>
      </c>
      <c r="D60" s="211">
        <v>1960</v>
      </c>
      <c r="E60" s="211">
        <v>1863</v>
      </c>
      <c r="F60" s="211">
        <v>2044</v>
      </c>
      <c r="G60" s="211">
        <v>2012</v>
      </c>
      <c r="H60" s="211">
        <v>2043</v>
      </c>
      <c r="I60" s="211">
        <v>2029</v>
      </c>
      <c r="J60" s="211">
        <v>2131</v>
      </c>
      <c r="K60" s="211">
        <v>2339</v>
      </c>
      <c r="L60" s="211">
        <v>2437</v>
      </c>
      <c r="M60" s="211">
        <v>2531</v>
      </c>
      <c r="N60" s="211">
        <v>2651</v>
      </c>
      <c r="O60" s="211">
        <v>2764</v>
      </c>
      <c r="P60" s="210">
        <v>2419</v>
      </c>
      <c r="Q60" s="212">
        <v>2423</v>
      </c>
      <c r="R60" s="212">
        <v>2448</v>
      </c>
      <c r="S60" s="622">
        <f>100</f>
        <v>100</v>
      </c>
      <c r="T60" s="72">
        <f t="shared" si="46"/>
        <v>95.051020408163268</v>
      </c>
      <c r="U60" s="72">
        <f t="shared" si="47"/>
        <v>104.28571428571429</v>
      </c>
      <c r="V60" s="72">
        <f t="shared" si="48"/>
        <v>102.65306122448979</v>
      </c>
      <c r="W60" s="72">
        <f t="shared" si="49"/>
        <v>104.23469387755102</v>
      </c>
      <c r="X60" s="72">
        <f t="shared" si="50"/>
        <v>103.5204081632653</v>
      </c>
      <c r="Y60" s="72">
        <f t="shared" si="51"/>
        <v>108.72448979591837</v>
      </c>
      <c r="Z60" s="72">
        <f t="shared" si="52"/>
        <v>119.33673469387755</v>
      </c>
      <c r="AA60" s="72">
        <f t="shared" si="53"/>
        <v>124.33673469387755</v>
      </c>
      <c r="AB60" s="72">
        <f t="shared" si="54"/>
        <v>129.13265306122449</v>
      </c>
      <c r="AC60" s="72">
        <f t="shared" si="55"/>
        <v>135.25510204081633</v>
      </c>
      <c r="AD60" s="72">
        <f t="shared" si="56"/>
        <v>141.0204081632653</v>
      </c>
      <c r="AE60" s="72">
        <f t="shared" si="57"/>
        <v>123.41836734693878</v>
      </c>
      <c r="AF60" s="72">
        <f t="shared" si="45"/>
        <v>123.62244897959184</v>
      </c>
      <c r="AG60" s="73">
        <f t="shared" si="45"/>
        <v>124.89795918367346</v>
      </c>
      <c r="AH60" s="623">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4"/>
      <c r="C61" s="2" t="s">
        <v>196</v>
      </c>
      <c r="D61" s="211">
        <v>182</v>
      </c>
      <c r="E61" s="211">
        <v>173</v>
      </c>
      <c r="F61" s="211">
        <v>160</v>
      </c>
      <c r="G61" s="211">
        <v>161</v>
      </c>
      <c r="H61" s="211">
        <v>171</v>
      </c>
      <c r="I61" s="211">
        <v>168</v>
      </c>
      <c r="J61" s="211">
        <v>186</v>
      </c>
      <c r="K61" s="211">
        <v>196</v>
      </c>
      <c r="L61" s="211">
        <v>217</v>
      </c>
      <c r="M61" s="211">
        <v>228</v>
      </c>
      <c r="N61" s="211">
        <v>236</v>
      </c>
      <c r="O61" s="211">
        <v>255</v>
      </c>
      <c r="P61" s="210">
        <v>193</v>
      </c>
      <c r="Q61" s="212">
        <v>193</v>
      </c>
      <c r="R61" s="212">
        <v>195</v>
      </c>
      <c r="S61" s="622">
        <f>100</f>
        <v>100</v>
      </c>
      <c r="T61" s="72">
        <f t="shared" si="46"/>
        <v>95.054945054945051</v>
      </c>
      <c r="U61" s="72">
        <f t="shared" si="47"/>
        <v>87.912087912087912</v>
      </c>
      <c r="V61" s="72">
        <f t="shared" si="48"/>
        <v>88.461538461538467</v>
      </c>
      <c r="W61" s="72">
        <f t="shared" si="49"/>
        <v>93.956043956043956</v>
      </c>
      <c r="X61" s="72">
        <f t="shared" si="50"/>
        <v>92.307692307692307</v>
      </c>
      <c r="Y61" s="72">
        <f t="shared" si="51"/>
        <v>102.1978021978022</v>
      </c>
      <c r="Z61" s="72">
        <f t="shared" si="52"/>
        <v>107.69230769230769</v>
      </c>
      <c r="AA61" s="72">
        <f t="shared" si="53"/>
        <v>119.23076923076923</v>
      </c>
      <c r="AB61" s="72">
        <f t="shared" si="54"/>
        <v>125.27472527472527</v>
      </c>
      <c r="AC61" s="72">
        <f t="shared" si="55"/>
        <v>129.67032967032966</v>
      </c>
      <c r="AD61" s="72">
        <f t="shared" si="56"/>
        <v>140.1098901098901</v>
      </c>
      <c r="AE61" s="72">
        <f t="shared" si="57"/>
        <v>106.04395604395604</v>
      </c>
      <c r="AF61" s="72">
        <f t="shared" si="45"/>
        <v>106.04395604395604</v>
      </c>
      <c r="AG61" s="73">
        <f t="shared" si="45"/>
        <v>107.14285714285714</v>
      </c>
      <c r="AH61" s="623">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4"/>
      <c r="C62" s="2" t="s">
        <v>197</v>
      </c>
      <c r="D62" s="211">
        <v>18</v>
      </c>
      <c r="E62" s="211">
        <v>16</v>
      </c>
      <c r="F62" s="211">
        <v>16</v>
      </c>
      <c r="G62" s="211">
        <v>19</v>
      </c>
      <c r="H62" s="211">
        <v>17</v>
      </c>
      <c r="I62" s="211">
        <v>15</v>
      </c>
      <c r="J62" s="211">
        <v>16</v>
      </c>
      <c r="K62" s="211">
        <v>17</v>
      </c>
      <c r="L62" s="211">
        <v>18</v>
      </c>
      <c r="M62" s="211">
        <v>19</v>
      </c>
      <c r="N62" s="211">
        <v>21</v>
      </c>
      <c r="O62" s="211">
        <v>20</v>
      </c>
      <c r="P62" s="210">
        <v>13</v>
      </c>
      <c r="Q62" s="212">
        <v>13</v>
      </c>
      <c r="R62" s="212">
        <v>13</v>
      </c>
      <c r="S62" s="622">
        <f>100</f>
        <v>100</v>
      </c>
      <c r="T62" s="72">
        <f t="shared" si="46"/>
        <v>88.888888888888886</v>
      </c>
      <c r="U62" s="72">
        <f t="shared" si="47"/>
        <v>88.888888888888886</v>
      </c>
      <c r="V62" s="72">
        <f t="shared" si="48"/>
        <v>105.55555555555556</v>
      </c>
      <c r="W62" s="72">
        <f t="shared" si="49"/>
        <v>94.444444444444443</v>
      </c>
      <c r="X62" s="72">
        <f t="shared" si="50"/>
        <v>83.333333333333329</v>
      </c>
      <c r="Y62" s="72">
        <f t="shared" si="51"/>
        <v>88.888888888888886</v>
      </c>
      <c r="Z62" s="72">
        <f t="shared" si="52"/>
        <v>94.444444444444443</v>
      </c>
      <c r="AA62" s="72">
        <f t="shared" si="53"/>
        <v>100</v>
      </c>
      <c r="AB62" s="72">
        <f t="shared" si="54"/>
        <v>105.55555555555556</v>
      </c>
      <c r="AC62" s="72">
        <f t="shared" si="55"/>
        <v>116.66666666666667</v>
      </c>
      <c r="AD62" s="72">
        <f t="shared" si="56"/>
        <v>111.11111111111111</v>
      </c>
      <c r="AE62" s="72">
        <f t="shared" si="57"/>
        <v>72.222222222222229</v>
      </c>
      <c r="AF62" s="72">
        <f t="shared" si="45"/>
        <v>72.222222222222229</v>
      </c>
      <c r="AG62" s="73">
        <f t="shared" si="45"/>
        <v>72.222222222222229</v>
      </c>
      <c r="AH62" s="623">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4"/>
      <c r="C63" s="2" t="s">
        <v>198</v>
      </c>
      <c r="D63" s="211">
        <v>33146</v>
      </c>
      <c r="E63" s="211">
        <v>32730</v>
      </c>
      <c r="F63" s="211">
        <v>32738</v>
      </c>
      <c r="G63" s="211">
        <v>32561</v>
      </c>
      <c r="H63" s="211">
        <v>31444</v>
      </c>
      <c r="I63" s="211">
        <v>29538</v>
      </c>
      <c r="J63" s="211">
        <v>29285</v>
      </c>
      <c r="K63" s="211">
        <v>29841</v>
      </c>
      <c r="L63" s="211">
        <v>29976</v>
      </c>
      <c r="M63" s="211">
        <v>30013</v>
      </c>
      <c r="N63" s="211">
        <v>30624</v>
      </c>
      <c r="O63" s="211">
        <v>31570</v>
      </c>
      <c r="P63" s="210">
        <v>30654</v>
      </c>
      <c r="Q63" s="212">
        <v>30705</v>
      </c>
      <c r="R63" s="212">
        <v>31009</v>
      </c>
      <c r="S63" s="622">
        <f>100</f>
        <v>100</v>
      </c>
      <c r="T63" s="72">
        <f t="shared" si="46"/>
        <v>98.744946599891392</v>
      </c>
      <c r="U63" s="72">
        <f t="shared" si="47"/>
        <v>98.769082242201165</v>
      </c>
      <c r="V63" s="72">
        <f t="shared" si="48"/>
        <v>98.235081156097266</v>
      </c>
      <c r="W63" s="72">
        <f t="shared" si="49"/>
        <v>94.865142098594106</v>
      </c>
      <c r="X63" s="72">
        <f t="shared" si="50"/>
        <v>89.11482531828878</v>
      </c>
      <c r="Y63" s="72">
        <f t="shared" si="51"/>
        <v>88.351535630241955</v>
      </c>
      <c r="Z63" s="72">
        <f t="shared" si="52"/>
        <v>90.028962770771741</v>
      </c>
      <c r="AA63" s="72">
        <f t="shared" si="53"/>
        <v>90.436251734749291</v>
      </c>
      <c r="AB63" s="72">
        <f t="shared" si="54"/>
        <v>90.547879080432025</v>
      </c>
      <c r="AC63" s="72">
        <f t="shared" si="55"/>
        <v>92.391238761841549</v>
      </c>
      <c r="AD63" s="72">
        <f t="shared" si="56"/>
        <v>95.245278464973154</v>
      </c>
      <c r="AE63" s="72">
        <f t="shared" si="57"/>
        <v>92.481747420503225</v>
      </c>
      <c r="AF63" s="72">
        <f t="shared" si="45"/>
        <v>92.635612140228076</v>
      </c>
      <c r="AG63" s="73">
        <f t="shared" si="45"/>
        <v>93.552766547999752</v>
      </c>
      <c r="AH63" s="623">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4"/>
      <c r="C64" s="2" t="s">
        <v>199</v>
      </c>
      <c r="D64">
        <v>33128</v>
      </c>
      <c r="E64">
        <v>32714</v>
      </c>
      <c r="F64">
        <v>32722</v>
      </c>
      <c r="G64">
        <v>32542</v>
      </c>
      <c r="H64">
        <v>31427</v>
      </c>
      <c r="I64">
        <v>29523</v>
      </c>
      <c r="J64">
        <v>29269</v>
      </c>
      <c r="K64">
        <v>29824</v>
      </c>
      <c r="L64">
        <v>29958</v>
      </c>
      <c r="M64">
        <v>29994</v>
      </c>
      <c r="N64">
        <v>30603</v>
      </c>
      <c r="O64">
        <v>31550</v>
      </c>
      <c r="P64">
        <v>30641</v>
      </c>
      <c r="Q64">
        <v>30692</v>
      </c>
      <c r="R64">
        <v>30996</v>
      </c>
      <c r="S64" s="622">
        <f>100</f>
        <v>100</v>
      </c>
      <c r="T64" s="72">
        <f t="shared" si="46"/>
        <v>98.75030185945424</v>
      </c>
      <c r="U64" s="72">
        <f t="shared" si="47"/>
        <v>98.774450615793285</v>
      </c>
      <c r="V64" s="72">
        <f t="shared" si="48"/>
        <v>98.231103598164694</v>
      </c>
      <c r="W64" s="72">
        <f t="shared" si="49"/>
        <v>94.865370683409807</v>
      </c>
      <c r="X64" s="72">
        <f t="shared" si="50"/>
        <v>89.117966674716257</v>
      </c>
      <c r="Y64" s="72">
        <f t="shared" si="51"/>
        <v>88.351243660951468</v>
      </c>
      <c r="Z64" s="72">
        <f t="shared" si="52"/>
        <v>90.026563631972948</v>
      </c>
      <c r="AA64" s="72">
        <f t="shared" si="53"/>
        <v>90.431055300652019</v>
      </c>
      <c r="AB64" s="72">
        <f t="shared" si="54"/>
        <v>90.539724704177729</v>
      </c>
      <c r="AC64" s="72">
        <f t="shared" si="55"/>
        <v>92.378048780487802</v>
      </c>
      <c r="AD64" s="72">
        <f t="shared" si="56"/>
        <v>95.236657812122672</v>
      </c>
      <c r="AE64" s="72">
        <f t="shared" si="57"/>
        <v>92.492755373098291</v>
      </c>
      <c r="AF64" s="72">
        <f t="shared" si="45"/>
        <v>92.646703694759722</v>
      </c>
      <c r="AG64" s="73">
        <f t="shared" si="45"/>
        <v>93.56435643564356</v>
      </c>
      <c r="AH64" s="237"/>
      <c r="AI64" s="238"/>
      <c r="AJ64" s="238"/>
      <c r="AK64" s="238"/>
      <c r="AL64" s="238"/>
      <c r="AM64" s="238"/>
      <c r="AN64" s="238"/>
      <c r="AO64" s="238"/>
      <c r="AP64" s="238"/>
      <c r="AQ64" s="238"/>
      <c r="AR64" s="238"/>
      <c r="AS64" s="238"/>
      <c r="AT64" s="238"/>
      <c r="AU64" s="238"/>
      <c r="AV64" s="239"/>
    </row>
    <row r="65" spans="2:48" ht="15" customHeight="1">
      <c r="B65" s="345" t="s">
        <v>208</v>
      </c>
      <c r="C65" s="3" t="s">
        <v>194</v>
      </c>
      <c r="D65" s="211">
        <v>33305</v>
      </c>
      <c r="E65" s="211">
        <v>33000</v>
      </c>
      <c r="F65" s="211">
        <v>33604</v>
      </c>
      <c r="G65" s="211">
        <v>33751</v>
      </c>
      <c r="H65" s="211">
        <v>32825</v>
      </c>
      <c r="I65" s="211">
        <v>31134</v>
      </c>
      <c r="J65" s="211">
        <v>33860</v>
      </c>
      <c r="K65" s="211">
        <v>35860</v>
      </c>
      <c r="L65" s="211">
        <v>37856</v>
      </c>
      <c r="M65" s="211">
        <v>40461</v>
      </c>
      <c r="N65" s="211">
        <v>44064</v>
      </c>
      <c r="O65" s="211">
        <v>48570</v>
      </c>
      <c r="P65" s="210">
        <v>49633</v>
      </c>
      <c r="Q65" s="212">
        <v>54238</v>
      </c>
      <c r="R65" s="212">
        <v>56499</v>
      </c>
      <c r="S65" s="622">
        <f>100</f>
        <v>100</v>
      </c>
      <c r="T65" s="72">
        <f t="shared" si="46"/>
        <v>99.084221588350104</v>
      </c>
      <c r="U65" s="72">
        <f t="shared" si="47"/>
        <v>100.89776309863385</v>
      </c>
      <c r="V65" s="72">
        <f t="shared" si="48"/>
        <v>101.3391382675274</v>
      </c>
      <c r="W65" s="72">
        <f t="shared" si="49"/>
        <v>98.558774958714906</v>
      </c>
      <c r="X65" s="72">
        <f t="shared" si="50"/>
        <v>93.481459240354297</v>
      </c>
      <c r="Y65" s="72">
        <f t="shared" si="51"/>
        <v>101.66641645398589</v>
      </c>
      <c r="Z65" s="72">
        <f t="shared" si="52"/>
        <v>107.67152079267377</v>
      </c>
      <c r="AA65" s="72">
        <f t="shared" si="53"/>
        <v>113.66461492268428</v>
      </c>
      <c r="AB65" s="72">
        <f t="shared" si="54"/>
        <v>121.48626332382526</v>
      </c>
      <c r="AC65" s="72">
        <f t="shared" si="55"/>
        <v>132.30445878997148</v>
      </c>
      <c r="AD65" s="72">
        <f t="shared" si="56"/>
        <v>145.83395886503527</v>
      </c>
      <c r="AE65" s="72">
        <f t="shared" si="57"/>
        <v>149.02567182104789</v>
      </c>
      <c r="AF65" s="72">
        <f t="shared" si="45"/>
        <v>162.85242456087676</v>
      </c>
      <c r="AG65" s="73">
        <f t="shared" si="45"/>
        <v>169.6411950157634</v>
      </c>
      <c r="AH65" s="623">
        <v>1</v>
      </c>
      <c r="AI65" s="234">
        <v>1</v>
      </c>
      <c r="AJ65" s="234">
        <v>1</v>
      </c>
      <c r="AK65" s="234">
        <v>1</v>
      </c>
      <c r="AL65" s="234">
        <v>1</v>
      </c>
      <c r="AM65" s="234">
        <v>1</v>
      </c>
      <c r="AN65" s="234">
        <v>1</v>
      </c>
      <c r="AO65" s="234">
        <v>1</v>
      </c>
      <c r="AP65" s="234">
        <v>1</v>
      </c>
      <c r="AQ65" s="234">
        <v>1</v>
      </c>
      <c r="AR65" s="234">
        <v>1</v>
      </c>
      <c r="AS65" s="234">
        <v>1</v>
      </c>
      <c r="AT65" s="234">
        <v>2</v>
      </c>
      <c r="AU65" s="234">
        <v>6</v>
      </c>
      <c r="AV65" s="236">
        <v>7</v>
      </c>
    </row>
    <row r="66" spans="2:48" ht="14.45">
      <c r="B66" s="624"/>
      <c r="C66" s="2" t="s">
        <v>195</v>
      </c>
      <c r="D66" s="211">
        <v>870</v>
      </c>
      <c r="E66" s="211">
        <v>874</v>
      </c>
      <c r="F66" s="211">
        <v>898</v>
      </c>
      <c r="G66" s="211">
        <v>895</v>
      </c>
      <c r="H66" s="211">
        <v>912</v>
      </c>
      <c r="I66" s="211">
        <v>907</v>
      </c>
      <c r="J66" s="211">
        <v>988</v>
      </c>
      <c r="K66" s="211">
        <v>1047</v>
      </c>
      <c r="L66" s="211">
        <v>1082</v>
      </c>
      <c r="M66" s="211">
        <v>1130</v>
      </c>
      <c r="N66" s="211">
        <v>1109</v>
      </c>
      <c r="O66" s="211">
        <v>1131</v>
      </c>
      <c r="P66" s="210">
        <v>1058</v>
      </c>
      <c r="Q66" s="212">
        <v>1161</v>
      </c>
      <c r="R66" s="212">
        <v>1212</v>
      </c>
      <c r="S66" s="622">
        <f>100</f>
        <v>100</v>
      </c>
      <c r="T66" s="72">
        <f t="shared" si="46"/>
        <v>100.45977011494253</v>
      </c>
      <c r="U66" s="72">
        <f t="shared" si="47"/>
        <v>103.2183908045977</v>
      </c>
      <c r="V66" s="72">
        <f t="shared" si="48"/>
        <v>102.8735632183908</v>
      </c>
      <c r="W66" s="72">
        <f t="shared" si="49"/>
        <v>104.82758620689656</v>
      </c>
      <c r="X66" s="72">
        <f t="shared" si="50"/>
        <v>104.25287356321839</v>
      </c>
      <c r="Y66" s="72">
        <f t="shared" si="51"/>
        <v>113.56321839080459</v>
      </c>
      <c r="Z66" s="72">
        <f t="shared" si="52"/>
        <v>120.34482758620689</v>
      </c>
      <c r="AA66" s="72">
        <f t="shared" si="53"/>
        <v>124.36781609195403</v>
      </c>
      <c r="AB66" s="72">
        <f t="shared" si="54"/>
        <v>129.88505747126436</v>
      </c>
      <c r="AC66" s="72">
        <f t="shared" si="55"/>
        <v>127.47126436781609</v>
      </c>
      <c r="AD66" s="72">
        <f t="shared" si="56"/>
        <v>130</v>
      </c>
      <c r="AE66" s="72">
        <f t="shared" si="57"/>
        <v>121.60919540229885</v>
      </c>
      <c r="AF66" s="72">
        <f t="shared" si="45"/>
        <v>133.44827586206895</v>
      </c>
      <c r="AG66" s="73">
        <f t="shared" si="45"/>
        <v>139.31034482758622</v>
      </c>
      <c r="AH66" s="623">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4"/>
      <c r="C67" s="2" t="s">
        <v>196</v>
      </c>
      <c r="D67" s="211">
        <v>144</v>
      </c>
      <c r="E67" s="211">
        <v>138</v>
      </c>
      <c r="F67" s="211">
        <v>141</v>
      </c>
      <c r="G67" s="211">
        <v>147</v>
      </c>
      <c r="H67" s="211">
        <v>150</v>
      </c>
      <c r="I67" s="211">
        <v>149</v>
      </c>
      <c r="J67" s="211">
        <v>155</v>
      </c>
      <c r="K67" s="211">
        <v>157</v>
      </c>
      <c r="L67" s="211">
        <v>172</v>
      </c>
      <c r="M67" s="211">
        <v>172</v>
      </c>
      <c r="N67" s="211">
        <v>188</v>
      </c>
      <c r="O67" s="211">
        <v>185</v>
      </c>
      <c r="P67" s="210">
        <v>197</v>
      </c>
      <c r="Q67" s="212">
        <v>217</v>
      </c>
      <c r="R67" s="212">
        <v>227</v>
      </c>
      <c r="S67" s="622">
        <f>100</f>
        <v>100</v>
      </c>
      <c r="T67" s="72">
        <f t="shared" si="46"/>
        <v>95.833333333333329</v>
      </c>
      <c r="U67" s="72">
        <f t="shared" si="47"/>
        <v>97.916666666666671</v>
      </c>
      <c r="V67" s="72">
        <f t="shared" si="48"/>
        <v>102.08333333333333</v>
      </c>
      <c r="W67" s="72">
        <f t="shared" si="49"/>
        <v>104.16666666666667</v>
      </c>
      <c r="X67" s="72">
        <f t="shared" si="50"/>
        <v>103.47222222222223</v>
      </c>
      <c r="Y67" s="72">
        <f t="shared" si="51"/>
        <v>107.63888888888889</v>
      </c>
      <c r="Z67" s="72">
        <f t="shared" si="52"/>
        <v>109.02777777777777</v>
      </c>
      <c r="AA67" s="72">
        <f t="shared" si="53"/>
        <v>119.44444444444444</v>
      </c>
      <c r="AB67" s="72">
        <f t="shared" si="54"/>
        <v>119.44444444444444</v>
      </c>
      <c r="AC67" s="72">
        <f t="shared" si="55"/>
        <v>130.55555555555554</v>
      </c>
      <c r="AD67" s="72">
        <f t="shared" si="56"/>
        <v>128.47222222222223</v>
      </c>
      <c r="AE67" s="72">
        <f t="shared" si="57"/>
        <v>136.80555555555554</v>
      </c>
      <c r="AF67" s="72">
        <f t="shared" si="45"/>
        <v>150.69444444444446</v>
      </c>
      <c r="AG67" s="73">
        <f t="shared" si="45"/>
        <v>157.63888888888889</v>
      </c>
      <c r="AH67" s="623">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4"/>
      <c r="C68" s="2" t="s">
        <v>197</v>
      </c>
      <c r="D68" s="211">
        <v>42</v>
      </c>
      <c r="E68" s="211">
        <v>44</v>
      </c>
      <c r="F68" s="211">
        <v>37</v>
      </c>
      <c r="G68" s="211">
        <v>33</v>
      </c>
      <c r="H68" s="211">
        <v>34</v>
      </c>
      <c r="I68" s="211">
        <v>35</v>
      </c>
      <c r="J68" s="211">
        <v>36</v>
      </c>
      <c r="K68" s="211">
        <v>38</v>
      </c>
      <c r="L68" s="211">
        <v>39</v>
      </c>
      <c r="M68" s="211">
        <v>48</v>
      </c>
      <c r="N68" s="211">
        <v>45</v>
      </c>
      <c r="O68" s="211">
        <v>45</v>
      </c>
      <c r="P68" s="210">
        <v>49</v>
      </c>
      <c r="Q68" s="212">
        <v>60</v>
      </c>
      <c r="R68" s="212">
        <v>66</v>
      </c>
      <c r="S68" s="622">
        <f>100</f>
        <v>100</v>
      </c>
      <c r="T68" s="72">
        <f t="shared" si="46"/>
        <v>104.76190476190476</v>
      </c>
      <c r="U68" s="72">
        <f t="shared" si="47"/>
        <v>88.095238095238102</v>
      </c>
      <c r="V68" s="72">
        <f t="shared" si="48"/>
        <v>78.571428571428569</v>
      </c>
      <c r="W68" s="72">
        <f t="shared" si="49"/>
        <v>80.952380952380949</v>
      </c>
      <c r="X68" s="72">
        <f t="shared" si="50"/>
        <v>83.333333333333329</v>
      </c>
      <c r="Y68" s="72">
        <f t="shared" si="51"/>
        <v>85.714285714285708</v>
      </c>
      <c r="Z68" s="72">
        <f t="shared" si="52"/>
        <v>90.476190476190482</v>
      </c>
      <c r="AA68" s="72">
        <f t="shared" si="53"/>
        <v>92.857142857142861</v>
      </c>
      <c r="AB68" s="72">
        <f t="shared" si="54"/>
        <v>114.28571428571429</v>
      </c>
      <c r="AC68" s="72">
        <f t="shared" si="55"/>
        <v>107.14285714285714</v>
      </c>
      <c r="AD68" s="72">
        <f t="shared" si="56"/>
        <v>107.14285714285714</v>
      </c>
      <c r="AE68" s="72">
        <f t="shared" si="57"/>
        <v>116.66666666666667</v>
      </c>
      <c r="AF68" s="72">
        <f t="shared" si="45"/>
        <v>142.85714285714286</v>
      </c>
      <c r="AG68" s="73">
        <f t="shared" si="45"/>
        <v>157.14285714285714</v>
      </c>
      <c r="AH68" s="623">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4"/>
      <c r="C69" s="2" t="s">
        <v>198</v>
      </c>
      <c r="D69" s="211">
        <v>34361</v>
      </c>
      <c r="E69" s="211">
        <v>34056</v>
      </c>
      <c r="F69" s="211">
        <v>34680</v>
      </c>
      <c r="G69" s="211">
        <v>34826</v>
      </c>
      <c r="H69" s="211">
        <v>33921</v>
      </c>
      <c r="I69" s="211">
        <v>32225</v>
      </c>
      <c r="J69" s="211">
        <v>35039</v>
      </c>
      <c r="K69" s="211">
        <v>37102</v>
      </c>
      <c r="L69" s="211">
        <v>39149</v>
      </c>
      <c r="M69" s="211">
        <v>41811</v>
      </c>
      <c r="N69" s="211">
        <v>45406</v>
      </c>
      <c r="O69" s="211">
        <v>49931</v>
      </c>
      <c r="P69" s="210">
        <v>50937</v>
      </c>
      <c r="Q69" s="212">
        <v>55676</v>
      </c>
      <c r="R69" s="212">
        <v>58004</v>
      </c>
      <c r="S69" s="622">
        <f>100</f>
        <v>100</v>
      </c>
      <c r="T69" s="72">
        <f t="shared" si="46"/>
        <v>99.112365763510951</v>
      </c>
      <c r="U69" s="72">
        <f t="shared" si="47"/>
        <v>100.92837810308198</v>
      </c>
      <c r="V69" s="72">
        <f t="shared" si="48"/>
        <v>101.35327842612264</v>
      </c>
      <c r="W69" s="72">
        <f t="shared" si="49"/>
        <v>98.719478478507611</v>
      </c>
      <c r="X69" s="72">
        <f t="shared" si="50"/>
        <v>93.783650068391495</v>
      </c>
      <c r="Y69" s="72">
        <f t="shared" si="51"/>
        <v>101.97316725357237</v>
      </c>
      <c r="Z69" s="72">
        <f t="shared" si="52"/>
        <v>107.97706702366054</v>
      </c>
      <c r="AA69" s="72">
        <f t="shared" si="53"/>
        <v>113.93440237478536</v>
      </c>
      <c r="AB69" s="72">
        <f t="shared" si="54"/>
        <v>121.68155757981432</v>
      </c>
      <c r="AC69" s="72">
        <f t="shared" si="55"/>
        <v>132.14400046564418</v>
      </c>
      <c r="AD69" s="72">
        <f t="shared" si="56"/>
        <v>145.31300020371933</v>
      </c>
      <c r="AE69" s="72">
        <f t="shared" si="57"/>
        <v>148.24073804604058</v>
      </c>
      <c r="AF69" s="72">
        <f t="shared" si="45"/>
        <v>162.03253688775064</v>
      </c>
      <c r="AG69" s="73">
        <f t="shared" si="45"/>
        <v>168.80765984691948</v>
      </c>
      <c r="AH69" s="623">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344"/>
      <c r="C70" s="4" t="s">
        <v>199</v>
      </c>
      <c r="D70">
        <v>34319</v>
      </c>
      <c r="E70">
        <v>34012</v>
      </c>
      <c r="F70">
        <v>34643</v>
      </c>
      <c r="G70">
        <v>34793</v>
      </c>
      <c r="H70">
        <v>33887</v>
      </c>
      <c r="I70">
        <v>32190</v>
      </c>
      <c r="J70">
        <v>35003</v>
      </c>
      <c r="K70">
        <v>37064</v>
      </c>
      <c r="L70">
        <v>39110</v>
      </c>
      <c r="M70">
        <v>41763</v>
      </c>
      <c r="N70">
        <v>45361</v>
      </c>
      <c r="O70">
        <v>49886</v>
      </c>
      <c r="P70">
        <v>50888</v>
      </c>
      <c r="Q70">
        <v>55616</v>
      </c>
      <c r="R70">
        <v>57938</v>
      </c>
      <c r="S70" s="622">
        <f>100</f>
        <v>100</v>
      </c>
      <c r="T70" s="72">
        <f t="shared" si="46"/>
        <v>99.105451790553332</v>
      </c>
      <c r="U70" s="72">
        <f t="shared" si="47"/>
        <v>100.94408345231504</v>
      </c>
      <c r="V70" s="72">
        <f t="shared" si="48"/>
        <v>101.38115912468312</v>
      </c>
      <c r="W70" s="72">
        <f t="shared" si="49"/>
        <v>98.74122206357994</v>
      </c>
      <c r="X70" s="72">
        <f t="shared" si="50"/>
        <v>93.796439290189113</v>
      </c>
      <c r="Y70" s="72">
        <f t="shared" si="51"/>
        <v>101.99306506599842</v>
      </c>
      <c r="Z70" s="72">
        <f t="shared" si="52"/>
        <v>107.99848480433579</v>
      </c>
      <c r="AA70" s="72">
        <f t="shared" si="53"/>
        <v>113.96019697543635</v>
      </c>
      <c r="AB70" s="72">
        <f t="shared" si="54"/>
        <v>121.69060870071972</v>
      </c>
      <c r="AC70" s="72">
        <f t="shared" si="55"/>
        <v>132.17459716192198</v>
      </c>
      <c r="AD70" s="72">
        <f t="shared" si="56"/>
        <v>145.35971327835892</v>
      </c>
      <c r="AE70" s="72">
        <f t="shared" si="57"/>
        <v>148.27937876977768</v>
      </c>
      <c r="AF70" s="72">
        <f t="shared" si="45"/>
        <v>162.05600396281943</v>
      </c>
      <c r="AG70" s="73">
        <f t="shared" si="45"/>
        <v>168.82193537107725</v>
      </c>
      <c r="AH70" s="237"/>
      <c r="AI70" s="238"/>
      <c r="AJ70" s="238"/>
      <c r="AK70" s="238"/>
      <c r="AL70" s="238"/>
      <c r="AM70" s="238"/>
      <c r="AN70" s="238"/>
      <c r="AO70" s="238"/>
      <c r="AP70" s="238"/>
      <c r="AQ70" s="238"/>
      <c r="AR70" s="238"/>
      <c r="AS70" s="238"/>
      <c r="AT70" s="238"/>
      <c r="AU70" s="238"/>
      <c r="AV70" s="239"/>
    </row>
    <row r="71" spans="2:48" ht="15" customHeight="1">
      <c r="B71" s="624" t="s">
        <v>209</v>
      </c>
      <c r="C71" s="2" t="s">
        <v>194</v>
      </c>
      <c r="D71" s="211">
        <v>30382</v>
      </c>
      <c r="E71" s="211">
        <v>31832</v>
      </c>
      <c r="F71" s="211">
        <v>32301</v>
      </c>
      <c r="G71" s="211">
        <v>31378</v>
      </c>
      <c r="H71" s="211">
        <v>30514</v>
      </c>
      <c r="I71" s="211">
        <v>29410</v>
      </c>
      <c r="J71" s="211">
        <v>29796</v>
      </c>
      <c r="K71" s="211">
        <v>30707</v>
      </c>
      <c r="L71" s="211">
        <v>31992</v>
      </c>
      <c r="M71" s="211">
        <v>33182</v>
      </c>
      <c r="N71" s="211">
        <v>33509</v>
      </c>
      <c r="O71" s="211">
        <v>35001</v>
      </c>
      <c r="P71" s="210">
        <v>33974</v>
      </c>
      <c r="Q71" s="212">
        <v>32113</v>
      </c>
      <c r="R71" s="212">
        <v>32237</v>
      </c>
      <c r="S71" s="622">
        <f>100</f>
        <v>100</v>
      </c>
      <c r="T71" s="72">
        <f t="shared" si="46"/>
        <v>104.77256270159963</v>
      </c>
      <c r="U71" s="72">
        <f t="shared" si="47"/>
        <v>106.31623987887565</v>
      </c>
      <c r="V71" s="72">
        <f t="shared" si="48"/>
        <v>103.27825686261602</v>
      </c>
      <c r="W71" s="72">
        <f t="shared" si="49"/>
        <v>100.43446777697321</v>
      </c>
      <c r="X71" s="72">
        <f t="shared" si="50"/>
        <v>96.800737278651837</v>
      </c>
      <c r="Y71" s="72">
        <f t="shared" si="51"/>
        <v>98.071226384043186</v>
      </c>
      <c r="Z71" s="72">
        <f t="shared" si="52"/>
        <v>101.06971232966889</v>
      </c>
      <c r="AA71" s="72">
        <f t="shared" si="53"/>
        <v>105.299190310052</v>
      </c>
      <c r="AB71" s="72">
        <f t="shared" si="54"/>
        <v>109.21598314791653</v>
      </c>
      <c r="AC71" s="72">
        <f t="shared" si="55"/>
        <v>110.29227832269106</v>
      </c>
      <c r="AD71" s="72">
        <f t="shared" si="56"/>
        <v>115.20308077150945</v>
      </c>
      <c r="AE71" s="72">
        <f t="shared" si="57"/>
        <v>111.82278980975578</v>
      </c>
      <c r="AF71" s="72">
        <f t="shared" si="45"/>
        <v>105.69745243894411</v>
      </c>
      <c r="AG71" s="73">
        <f t="shared" si="45"/>
        <v>106.1055888354947</v>
      </c>
      <c r="AH71" s="623">
        <v>1</v>
      </c>
      <c r="AI71" s="234">
        <v>1</v>
      </c>
      <c r="AJ71" s="234">
        <v>1</v>
      </c>
      <c r="AK71" s="234">
        <v>1</v>
      </c>
      <c r="AL71" s="234">
        <v>1</v>
      </c>
      <c r="AM71" s="234">
        <v>1</v>
      </c>
      <c r="AN71" s="234">
        <v>1</v>
      </c>
      <c r="AO71" s="234">
        <v>1</v>
      </c>
      <c r="AP71" s="234">
        <v>1</v>
      </c>
      <c r="AQ71" s="234">
        <v>1</v>
      </c>
      <c r="AR71" s="234">
        <v>1</v>
      </c>
      <c r="AS71" s="234">
        <v>1</v>
      </c>
      <c r="AT71" s="234">
        <v>2</v>
      </c>
      <c r="AU71" s="234">
        <v>6</v>
      </c>
      <c r="AV71" s="236">
        <v>7</v>
      </c>
    </row>
    <row r="72" spans="2:48" ht="14.45">
      <c r="B72" s="624"/>
      <c r="C72" s="2" t="s">
        <v>195</v>
      </c>
      <c r="D72" s="211">
        <v>912</v>
      </c>
      <c r="E72" s="211">
        <v>785</v>
      </c>
      <c r="F72" s="211">
        <v>812</v>
      </c>
      <c r="G72" s="211">
        <v>795</v>
      </c>
      <c r="H72" s="211">
        <v>748</v>
      </c>
      <c r="I72" s="211">
        <v>746</v>
      </c>
      <c r="J72" s="211">
        <v>724</v>
      </c>
      <c r="K72" s="211">
        <v>761</v>
      </c>
      <c r="L72" s="211">
        <v>762</v>
      </c>
      <c r="M72" s="211">
        <v>779</v>
      </c>
      <c r="N72" s="211">
        <v>774</v>
      </c>
      <c r="O72" s="211">
        <v>764</v>
      </c>
      <c r="P72" s="210">
        <v>696</v>
      </c>
      <c r="Q72" s="212">
        <v>656</v>
      </c>
      <c r="R72" s="212">
        <v>659</v>
      </c>
      <c r="S72" s="622">
        <f>100</f>
        <v>100</v>
      </c>
      <c r="T72" s="72">
        <f t="shared" si="46"/>
        <v>86.074561403508767</v>
      </c>
      <c r="U72" s="72">
        <f t="shared" si="47"/>
        <v>89.035087719298247</v>
      </c>
      <c r="V72" s="72">
        <f t="shared" si="48"/>
        <v>87.171052631578945</v>
      </c>
      <c r="W72" s="72">
        <f t="shared" si="49"/>
        <v>82.017543859649123</v>
      </c>
      <c r="X72" s="72">
        <f t="shared" si="50"/>
        <v>81.798245614035082</v>
      </c>
      <c r="Y72" s="72">
        <f t="shared" si="51"/>
        <v>79.385964912280699</v>
      </c>
      <c r="Z72" s="72">
        <f t="shared" si="52"/>
        <v>83.442982456140356</v>
      </c>
      <c r="AA72" s="72">
        <f t="shared" si="53"/>
        <v>83.55263157894737</v>
      </c>
      <c r="AB72" s="72">
        <f t="shared" si="54"/>
        <v>85.416666666666671</v>
      </c>
      <c r="AC72" s="72">
        <f t="shared" si="55"/>
        <v>84.868421052631575</v>
      </c>
      <c r="AD72" s="72">
        <f t="shared" si="56"/>
        <v>83.771929824561397</v>
      </c>
      <c r="AE72" s="72">
        <f t="shared" si="57"/>
        <v>76.315789473684205</v>
      </c>
      <c r="AF72" s="72">
        <f t="shared" si="45"/>
        <v>71.929824561403507</v>
      </c>
      <c r="AG72" s="73">
        <f t="shared" si="45"/>
        <v>72.258771929824562</v>
      </c>
      <c r="AH72" s="623">
        <v>1</v>
      </c>
      <c r="AI72" s="234">
        <v>1</v>
      </c>
      <c r="AJ72" s="234">
        <v>1</v>
      </c>
      <c r="AK72" s="234">
        <v>1</v>
      </c>
      <c r="AL72" s="234">
        <v>1</v>
      </c>
      <c r="AM72" s="234">
        <v>1</v>
      </c>
      <c r="AN72" s="234">
        <v>1</v>
      </c>
      <c r="AO72" s="234">
        <v>1</v>
      </c>
      <c r="AP72" s="234">
        <v>1</v>
      </c>
      <c r="AQ72" s="234">
        <v>1</v>
      </c>
      <c r="AR72" s="234">
        <v>1</v>
      </c>
      <c r="AS72" s="234">
        <v>1</v>
      </c>
      <c r="AT72" s="234">
        <v>2</v>
      </c>
      <c r="AU72" s="234">
        <v>6</v>
      </c>
      <c r="AV72" s="236">
        <v>7</v>
      </c>
    </row>
    <row r="73" spans="2:48" ht="14.45">
      <c r="B73" s="624"/>
      <c r="C73" s="2" t="s">
        <v>196</v>
      </c>
      <c r="D73" s="211">
        <v>88</v>
      </c>
      <c r="E73" s="211">
        <v>80</v>
      </c>
      <c r="F73" s="211">
        <v>75</v>
      </c>
      <c r="G73" s="211">
        <v>64</v>
      </c>
      <c r="H73" s="211">
        <v>69</v>
      </c>
      <c r="I73" s="211">
        <v>76</v>
      </c>
      <c r="J73" s="211">
        <v>66</v>
      </c>
      <c r="K73" s="211">
        <v>67</v>
      </c>
      <c r="L73" s="211">
        <v>66</v>
      </c>
      <c r="M73" s="211">
        <v>51</v>
      </c>
      <c r="N73" s="211">
        <v>82</v>
      </c>
      <c r="O73" s="211">
        <v>75</v>
      </c>
      <c r="P73" s="210">
        <v>71</v>
      </c>
      <c r="Q73" s="212">
        <v>67</v>
      </c>
      <c r="R73" s="212">
        <v>67</v>
      </c>
      <c r="S73" s="622">
        <f>100</f>
        <v>100</v>
      </c>
      <c r="T73" s="72">
        <f t="shared" si="46"/>
        <v>90.909090909090907</v>
      </c>
      <c r="U73" s="72">
        <f t="shared" si="47"/>
        <v>85.227272727272734</v>
      </c>
      <c r="V73" s="72">
        <f t="shared" si="48"/>
        <v>72.727272727272734</v>
      </c>
      <c r="W73" s="72">
        <f t="shared" si="49"/>
        <v>78.409090909090907</v>
      </c>
      <c r="X73" s="72">
        <f t="shared" si="50"/>
        <v>86.36363636363636</v>
      </c>
      <c r="Y73" s="72">
        <f t="shared" si="51"/>
        <v>75</v>
      </c>
      <c r="Z73" s="72">
        <f t="shared" si="52"/>
        <v>76.13636363636364</v>
      </c>
      <c r="AA73" s="72">
        <f t="shared" si="53"/>
        <v>75</v>
      </c>
      <c r="AB73" s="72">
        <f t="shared" si="54"/>
        <v>57.954545454545453</v>
      </c>
      <c r="AC73" s="72">
        <f t="shared" si="55"/>
        <v>93.181818181818187</v>
      </c>
      <c r="AD73" s="72">
        <f t="shared" si="56"/>
        <v>85.227272727272734</v>
      </c>
      <c r="AE73" s="72">
        <f t="shared" si="57"/>
        <v>80.681818181818187</v>
      </c>
      <c r="AF73" s="72">
        <f t="shared" si="45"/>
        <v>76.13636363636364</v>
      </c>
      <c r="AG73" s="73">
        <f t="shared" si="45"/>
        <v>76.13636363636364</v>
      </c>
      <c r="AH73" s="623">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624"/>
      <c r="C74" s="2" t="s">
        <v>197</v>
      </c>
      <c r="D74" s="211">
        <v>13</v>
      </c>
      <c r="E74" s="211">
        <v>11</v>
      </c>
      <c r="F74" s="211">
        <v>8</v>
      </c>
      <c r="G74" s="211">
        <v>10</v>
      </c>
      <c r="H74" s="211">
        <v>7</v>
      </c>
      <c r="I74" s="211">
        <v>6</v>
      </c>
      <c r="J74" s="211">
        <v>7</v>
      </c>
      <c r="K74" s="211">
        <v>9</v>
      </c>
      <c r="L74" s="211">
        <v>11</v>
      </c>
      <c r="M74" s="211">
        <v>9</v>
      </c>
      <c r="N74" s="211">
        <v>15</v>
      </c>
      <c r="O74" s="211">
        <v>14</v>
      </c>
      <c r="P74" s="210">
        <v>14</v>
      </c>
      <c r="Q74" s="212">
        <v>12</v>
      </c>
      <c r="R74" s="212">
        <v>12</v>
      </c>
      <c r="S74" s="622">
        <f>100</f>
        <v>100</v>
      </c>
      <c r="T74" s="72">
        <f t="shared" si="46"/>
        <v>84.615384615384613</v>
      </c>
      <c r="U74" s="72">
        <f t="shared" si="47"/>
        <v>61.53846153846154</v>
      </c>
      <c r="V74" s="72">
        <f t="shared" si="48"/>
        <v>76.92307692307692</v>
      </c>
      <c r="W74" s="72">
        <f t="shared" si="49"/>
        <v>53.846153846153847</v>
      </c>
      <c r="X74" s="72">
        <f t="shared" si="50"/>
        <v>46.153846153846153</v>
      </c>
      <c r="Y74" s="72">
        <f t="shared" si="51"/>
        <v>53.846153846153847</v>
      </c>
      <c r="Z74" s="72">
        <f t="shared" si="52"/>
        <v>69.230769230769226</v>
      </c>
      <c r="AA74" s="72">
        <f t="shared" si="53"/>
        <v>84.615384615384613</v>
      </c>
      <c r="AB74" s="72">
        <f t="shared" si="54"/>
        <v>69.230769230769226</v>
      </c>
      <c r="AC74" s="72">
        <f t="shared" si="55"/>
        <v>115.38461538461539</v>
      </c>
      <c r="AD74" s="72">
        <f t="shared" si="56"/>
        <v>107.69230769230769</v>
      </c>
      <c r="AE74" s="72">
        <f t="shared" si="57"/>
        <v>107.69230769230769</v>
      </c>
      <c r="AF74" s="72">
        <f t="shared" si="45"/>
        <v>92.307692307692307</v>
      </c>
      <c r="AG74" s="73">
        <f t="shared" si="45"/>
        <v>92.307692307692307</v>
      </c>
      <c r="AH74" s="623">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4"/>
      <c r="C75" s="2" t="s">
        <v>198</v>
      </c>
      <c r="D75" s="211">
        <v>31395</v>
      </c>
      <c r="E75" s="211">
        <v>32708</v>
      </c>
      <c r="F75" s="211">
        <v>33196</v>
      </c>
      <c r="G75" s="211">
        <v>32247</v>
      </c>
      <c r="H75" s="211">
        <v>31338</v>
      </c>
      <c r="I75" s="211">
        <v>30238</v>
      </c>
      <c r="J75" s="211">
        <v>30593</v>
      </c>
      <c r="K75" s="211">
        <v>31544</v>
      </c>
      <c r="L75" s="211">
        <v>32831</v>
      </c>
      <c r="M75" s="211">
        <v>34021</v>
      </c>
      <c r="N75" s="211">
        <v>34380</v>
      </c>
      <c r="O75" s="211">
        <v>35854</v>
      </c>
      <c r="P75" s="210">
        <v>34755</v>
      </c>
      <c r="Q75" s="212">
        <v>32848</v>
      </c>
      <c r="R75" s="212">
        <v>32975</v>
      </c>
      <c r="S75" s="622">
        <f>100</f>
        <v>100</v>
      </c>
      <c r="T75" s="72">
        <f t="shared" ref="T75:T88" si="58">E75*100/$D75</f>
        <v>104.18219461697723</v>
      </c>
      <c r="U75" s="72">
        <f t="shared" ref="U75:U88" si="59">F75*100/$D75</f>
        <v>105.73658225832139</v>
      </c>
      <c r="V75" s="72">
        <f t="shared" ref="V75:V88" si="60">G75*100/$D75</f>
        <v>102.71380793119924</v>
      </c>
      <c r="W75" s="72">
        <f t="shared" ref="W75:W88" si="61">H75*100/$D75</f>
        <v>99.818442427138081</v>
      </c>
      <c r="X75" s="72">
        <f t="shared" ref="X75:X88" si="62">I75*100/$D75</f>
        <v>96.314699792960667</v>
      </c>
      <c r="Y75" s="72">
        <f t="shared" ref="Y75:Y88" si="63">J75*100/$D75</f>
        <v>97.445453097627009</v>
      </c>
      <c r="Z75" s="72">
        <f t="shared" ref="Z75:Z88" si="64">K75*100/$D75</f>
        <v>100.47459786590221</v>
      </c>
      <c r="AA75" s="72">
        <f t="shared" ref="AA75:AA88" si="65">L75*100/$D75</f>
        <v>104.57397674788979</v>
      </c>
      <c r="AB75" s="72">
        <f t="shared" ref="AB75:AB88" si="66">M75*100/$D75</f>
        <v>108.36438923395445</v>
      </c>
      <c r="AC75" s="72">
        <f t="shared" ref="AC75:AC88" si="67">N75*100/$D75</f>
        <v>109.5078834209269</v>
      </c>
      <c r="AD75" s="72">
        <f t="shared" ref="AD75:AD88" si="68">O75*100/$D75</f>
        <v>114.20289855072464</v>
      </c>
      <c r="AE75" s="72">
        <f t="shared" ref="AE75:AE88" si="69">P75*100/$D75</f>
        <v>110.70234113712375</v>
      </c>
      <c r="AF75" s="72">
        <f t="shared" si="45"/>
        <v>104.62812549769072</v>
      </c>
      <c r="AG75" s="73">
        <f t="shared" si="45"/>
        <v>105.03264851090938</v>
      </c>
      <c r="AH75" s="623">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4"/>
      <c r="C76" s="2" t="s">
        <v>199</v>
      </c>
      <c r="D76">
        <v>31382</v>
      </c>
      <c r="E76">
        <v>32697</v>
      </c>
      <c r="F76">
        <v>33188</v>
      </c>
      <c r="G76">
        <v>32237</v>
      </c>
      <c r="H76">
        <v>31331</v>
      </c>
      <c r="I76">
        <v>30232</v>
      </c>
      <c r="J76">
        <v>30586</v>
      </c>
      <c r="K76">
        <v>31535</v>
      </c>
      <c r="L76">
        <v>32820</v>
      </c>
      <c r="M76">
        <v>34012</v>
      </c>
      <c r="N76">
        <v>34365</v>
      </c>
      <c r="O76">
        <v>35840</v>
      </c>
      <c r="P76">
        <v>34741</v>
      </c>
      <c r="Q76">
        <v>32836</v>
      </c>
      <c r="R76">
        <v>32963</v>
      </c>
      <c r="S76" s="622">
        <f>100</f>
        <v>100</v>
      </c>
      <c r="T76" s="72">
        <f t="shared" si="58"/>
        <v>104.19030017207317</v>
      </c>
      <c r="U76" s="72">
        <f t="shared" si="59"/>
        <v>105.75489133898414</v>
      </c>
      <c r="V76" s="72">
        <f t="shared" si="60"/>
        <v>102.72449174686126</v>
      </c>
      <c r="W76" s="72">
        <f t="shared" si="61"/>
        <v>99.837486457204761</v>
      </c>
      <c r="X76" s="72">
        <f t="shared" si="62"/>
        <v>96.335478936970233</v>
      </c>
      <c r="Y76" s="72">
        <f t="shared" si="63"/>
        <v>97.463514116372437</v>
      </c>
      <c r="Z76" s="72">
        <f t="shared" si="64"/>
        <v>100.4875406283857</v>
      </c>
      <c r="AA76" s="72">
        <f t="shared" si="65"/>
        <v>104.58224459881461</v>
      </c>
      <c r="AB76" s="72">
        <f t="shared" si="66"/>
        <v>108.38060034414633</v>
      </c>
      <c r="AC76" s="72">
        <f t="shared" si="67"/>
        <v>109.50544898349372</v>
      </c>
      <c r="AD76" s="72">
        <f t="shared" si="68"/>
        <v>114.20559556433625</v>
      </c>
      <c r="AE76" s="72">
        <f t="shared" si="69"/>
        <v>110.70358804410172</v>
      </c>
      <c r="AF76" s="72">
        <f t="shared" si="45"/>
        <v>104.63322923969154</v>
      </c>
      <c r="AG76" s="73">
        <f t="shared" si="45"/>
        <v>105.03791982665223</v>
      </c>
      <c r="AH76" s="237"/>
      <c r="AI76" s="238"/>
      <c r="AJ76" s="238"/>
      <c r="AK76" s="238"/>
      <c r="AL76" s="238"/>
      <c r="AM76" s="238"/>
      <c r="AN76" s="238"/>
      <c r="AO76" s="238"/>
      <c r="AP76" s="238"/>
      <c r="AQ76" s="238"/>
      <c r="AR76" s="238"/>
      <c r="AS76" s="238"/>
      <c r="AT76" s="238"/>
      <c r="AU76" s="238"/>
      <c r="AV76" s="239"/>
    </row>
    <row r="77" spans="2:48" ht="15" customHeight="1">
      <c r="B77" s="345" t="s">
        <v>210</v>
      </c>
      <c r="C77" s="3" t="s">
        <v>194</v>
      </c>
      <c r="D77" s="211">
        <v>104937</v>
      </c>
      <c r="E77" s="211">
        <v>108606</v>
      </c>
      <c r="F77" s="211">
        <v>111250</v>
      </c>
      <c r="G77" s="211">
        <v>110956</v>
      </c>
      <c r="H77" s="211">
        <v>107638</v>
      </c>
      <c r="I77" s="211">
        <v>100825</v>
      </c>
      <c r="J77" s="211">
        <v>110641</v>
      </c>
      <c r="K77" s="211">
        <v>116889</v>
      </c>
      <c r="L77" s="211">
        <v>121561</v>
      </c>
      <c r="M77" s="211">
        <v>128187</v>
      </c>
      <c r="N77" s="211">
        <v>136097</v>
      </c>
      <c r="O77" s="211">
        <v>147656</v>
      </c>
      <c r="P77" s="210">
        <v>149028</v>
      </c>
      <c r="Q77" s="212">
        <v>158286</v>
      </c>
      <c r="R77" s="212">
        <v>164793</v>
      </c>
      <c r="S77" s="622">
        <f>100</f>
        <v>100</v>
      </c>
      <c r="T77" s="72">
        <f t="shared" si="58"/>
        <v>103.49638354441237</v>
      </c>
      <c r="U77" s="72">
        <f t="shared" si="59"/>
        <v>106.01599054670898</v>
      </c>
      <c r="V77" s="72">
        <f t="shared" si="60"/>
        <v>105.73582244584846</v>
      </c>
      <c r="W77" s="72">
        <f t="shared" si="61"/>
        <v>102.57392530756549</v>
      </c>
      <c r="X77" s="72">
        <f t="shared" si="62"/>
        <v>96.081458398848838</v>
      </c>
      <c r="Y77" s="72">
        <f t="shared" si="63"/>
        <v>105.43564233778362</v>
      </c>
      <c r="Z77" s="72">
        <f t="shared" si="64"/>
        <v>111.3896909574316</v>
      </c>
      <c r="AA77" s="72">
        <f t="shared" si="65"/>
        <v>115.84188608403137</v>
      </c>
      <c r="AB77" s="72">
        <f t="shared" si="66"/>
        <v>122.15615083335716</v>
      </c>
      <c r="AC77" s="72">
        <f t="shared" si="67"/>
        <v>129.69400688031865</v>
      </c>
      <c r="AD77" s="72">
        <f t="shared" si="68"/>
        <v>140.70918741721223</v>
      </c>
      <c r="AE77" s="72">
        <f t="shared" si="69"/>
        <v>142.0166385545613</v>
      </c>
      <c r="AF77" s="72">
        <f t="shared" si="45"/>
        <v>150.83907487349552</v>
      </c>
      <c r="AG77" s="73">
        <f t="shared" si="45"/>
        <v>157.03993824866347</v>
      </c>
      <c r="AH77" s="623">
        <v>1</v>
      </c>
      <c r="AI77" s="234">
        <v>1</v>
      </c>
      <c r="AJ77" s="234">
        <v>1</v>
      </c>
      <c r="AK77" s="234">
        <v>1</v>
      </c>
      <c r="AL77" s="234">
        <v>1</v>
      </c>
      <c r="AM77" s="234">
        <v>1</v>
      </c>
      <c r="AN77" s="234">
        <v>1</v>
      </c>
      <c r="AO77" s="234">
        <v>1</v>
      </c>
      <c r="AP77" s="234">
        <v>1</v>
      </c>
      <c r="AQ77" s="234">
        <v>1</v>
      </c>
      <c r="AR77" s="234">
        <v>1</v>
      </c>
      <c r="AS77" s="234">
        <v>1</v>
      </c>
      <c r="AT77" s="234">
        <v>2</v>
      </c>
      <c r="AU77" s="234">
        <v>6</v>
      </c>
      <c r="AV77" s="236">
        <v>7</v>
      </c>
    </row>
    <row r="78" spans="2:48" ht="14.45">
      <c r="B78" s="624"/>
      <c r="C78" s="2" t="s">
        <v>195</v>
      </c>
      <c r="D78" s="211">
        <v>1693</v>
      </c>
      <c r="E78" s="211">
        <v>1653</v>
      </c>
      <c r="F78" s="211">
        <v>1676</v>
      </c>
      <c r="G78" s="211">
        <v>1706</v>
      </c>
      <c r="H78" s="211">
        <v>1771</v>
      </c>
      <c r="I78" s="211">
        <v>1826</v>
      </c>
      <c r="J78" s="211">
        <v>1972</v>
      </c>
      <c r="K78" s="211">
        <v>2060</v>
      </c>
      <c r="L78" s="211">
        <v>2190</v>
      </c>
      <c r="M78" s="211">
        <v>2269</v>
      </c>
      <c r="N78" s="211">
        <v>2258</v>
      </c>
      <c r="O78" s="211">
        <v>2346</v>
      </c>
      <c r="P78" s="210">
        <v>2205</v>
      </c>
      <c r="Q78" s="212">
        <v>2349</v>
      </c>
      <c r="R78" s="212">
        <v>2450</v>
      </c>
      <c r="S78" s="622">
        <f>100</f>
        <v>100</v>
      </c>
      <c r="T78" s="72">
        <f t="shared" si="58"/>
        <v>97.637330183106911</v>
      </c>
      <c r="U78" s="72">
        <f t="shared" si="59"/>
        <v>98.995865327820439</v>
      </c>
      <c r="V78" s="72">
        <f t="shared" si="60"/>
        <v>100.76786769049025</v>
      </c>
      <c r="W78" s="72">
        <f t="shared" si="61"/>
        <v>104.60720614294152</v>
      </c>
      <c r="X78" s="72">
        <f t="shared" si="62"/>
        <v>107.85587714116951</v>
      </c>
      <c r="Y78" s="72">
        <f t="shared" si="63"/>
        <v>116.47962197282929</v>
      </c>
      <c r="Z78" s="72">
        <f t="shared" si="64"/>
        <v>121.67749556999409</v>
      </c>
      <c r="AA78" s="72">
        <f t="shared" si="65"/>
        <v>129.35617247489662</v>
      </c>
      <c r="AB78" s="72">
        <f t="shared" si="66"/>
        <v>134.02244536326049</v>
      </c>
      <c r="AC78" s="72">
        <f t="shared" si="67"/>
        <v>133.37271116361489</v>
      </c>
      <c r="AD78" s="72">
        <f t="shared" si="68"/>
        <v>138.57058476077967</v>
      </c>
      <c r="AE78" s="72">
        <f t="shared" si="69"/>
        <v>130.24217365623153</v>
      </c>
      <c r="AF78" s="72">
        <f t="shared" si="45"/>
        <v>138.74778499704667</v>
      </c>
      <c r="AG78" s="73">
        <f t="shared" si="45"/>
        <v>144.71352628470171</v>
      </c>
      <c r="AH78" s="623">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4"/>
      <c r="C79" s="2" t="s">
        <v>196</v>
      </c>
      <c r="D79" s="211">
        <v>207</v>
      </c>
      <c r="E79" s="211">
        <v>168</v>
      </c>
      <c r="F79" s="211">
        <v>166</v>
      </c>
      <c r="G79" s="211">
        <v>159</v>
      </c>
      <c r="H79" s="211">
        <v>183</v>
      </c>
      <c r="I79" s="211">
        <v>189</v>
      </c>
      <c r="J79" s="211">
        <v>184</v>
      </c>
      <c r="K79" s="211">
        <v>206</v>
      </c>
      <c r="L79" s="211">
        <v>220</v>
      </c>
      <c r="M79" s="211">
        <v>235</v>
      </c>
      <c r="N79" s="211">
        <v>256</v>
      </c>
      <c r="O79" s="211">
        <v>265</v>
      </c>
      <c r="P79" s="210">
        <v>246</v>
      </c>
      <c r="Q79" s="212">
        <v>263</v>
      </c>
      <c r="R79" s="212">
        <v>275</v>
      </c>
      <c r="S79" s="622">
        <f>100</f>
        <v>100</v>
      </c>
      <c r="T79" s="72">
        <f t="shared" si="58"/>
        <v>81.159420289855078</v>
      </c>
      <c r="U79" s="72">
        <f t="shared" si="59"/>
        <v>80.193236714975839</v>
      </c>
      <c r="V79" s="72">
        <f t="shared" si="60"/>
        <v>76.811594202898547</v>
      </c>
      <c r="W79" s="72">
        <f t="shared" si="61"/>
        <v>88.405797101449281</v>
      </c>
      <c r="X79" s="72">
        <f t="shared" si="62"/>
        <v>91.304347826086953</v>
      </c>
      <c r="Y79" s="72">
        <f t="shared" si="63"/>
        <v>88.888888888888886</v>
      </c>
      <c r="Z79" s="72">
        <f t="shared" si="64"/>
        <v>99.516908212560381</v>
      </c>
      <c r="AA79" s="72">
        <f t="shared" si="65"/>
        <v>106.28019323671498</v>
      </c>
      <c r="AB79" s="72">
        <f t="shared" si="66"/>
        <v>113.52657004830918</v>
      </c>
      <c r="AC79" s="72">
        <f t="shared" si="67"/>
        <v>123.67149758454106</v>
      </c>
      <c r="AD79" s="72">
        <f t="shared" si="68"/>
        <v>128.01932367149757</v>
      </c>
      <c r="AE79" s="72">
        <f t="shared" si="69"/>
        <v>118.84057971014492</v>
      </c>
      <c r="AF79" s="72">
        <f t="shared" si="45"/>
        <v>127.05314009661836</v>
      </c>
      <c r="AG79" s="73">
        <f t="shared" si="45"/>
        <v>132.85024154589371</v>
      </c>
      <c r="AH79" s="623">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624"/>
      <c r="C80" s="2" t="s">
        <v>197</v>
      </c>
      <c r="D80" s="211">
        <v>26</v>
      </c>
      <c r="E80" s="211">
        <v>21</v>
      </c>
      <c r="F80" s="211">
        <v>23</v>
      </c>
      <c r="G80" s="211">
        <v>22</v>
      </c>
      <c r="H80" s="211">
        <v>22</v>
      </c>
      <c r="I80" s="211">
        <v>23</v>
      </c>
      <c r="J80" s="211">
        <v>26</v>
      </c>
      <c r="K80" s="211">
        <v>28</v>
      </c>
      <c r="L80" s="211">
        <v>33</v>
      </c>
      <c r="M80" s="211">
        <v>38</v>
      </c>
      <c r="N80" s="211">
        <v>36</v>
      </c>
      <c r="O80" s="211">
        <v>36</v>
      </c>
      <c r="P80" s="210">
        <v>43</v>
      </c>
      <c r="Q80" s="212">
        <v>50</v>
      </c>
      <c r="R80" s="212">
        <v>55</v>
      </c>
      <c r="S80" s="622">
        <f>100</f>
        <v>100</v>
      </c>
      <c r="T80" s="72">
        <f t="shared" si="58"/>
        <v>80.769230769230774</v>
      </c>
      <c r="U80" s="72">
        <f t="shared" si="59"/>
        <v>88.461538461538467</v>
      </c>
      <c r="V80" s="72">
        <f t="shared" si="60"/>
        <v>84.615384615384613</v>
      </c>
      <c r="W80" s="72">
        <f t="shared" si="61"/>
        <v>84.615384615384613</v>
      </c>
      <c r="X80" s="72">
        <f t="shared" si="62"/>
        <v>88.461538461538467</v>
      </c>
      <c r="Y80" s="72">
        <f t="shared" si="63"/>
        <v>100</v>
      </c>
      <c r="Z80" s="72">
        <f t="shared" si="64"/>
        <v>107.69230769230769</v>
      </c>
      <c r="AA80" s="72">
        <f t="shared" si="65"/>
        <v>126.92307692307692</v>
      </c>
      <c r="AB80" s="72">
        <f t="shared" si="66"/>
        <v>146.15384615384616</v>
      </c>
      <c r="AC80" s="72">
        <f t="shared" si="67"/>
        <v>138.46153846153845</v>
      </c>
      <c r="AD80" s="72">
        <f t="shared" si="68"/>
        <v>138.46153846153845</v>
      </c>
      <c r="AE80" s="72">
        <f t="shared" si="69"/>
        <v>165.38461538461539</v>
      </c>
      <c r="AF80" s="72">
        <f t="shared" si="45"/>
        <v>192.30769230769232</v>
      </c>
      <c r="AG80" s="73">
        <f t="shared" si="45"/>
        <v>211.53846153846155</v>
      </c>
      <c r="AH80" s="623">
        <v>1</v>
      </c>
      <c r="AI80" s="234">
        <v>1</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624"/>
      <c r="C81" s="2" t="s">
        <v>198</v>
      </c>
      <c r="D81" s="211">
        <v>106863</v>
      </c>
      <c r="E81" s="211">
        <v>110448</v>
      </c>
      <c r="F81" s="211">
        <v>113115</v>
      </c>
      <c r="G81" s="211">
        <v>112843</v>
      </c>
      <c r="H81" s="211">
        <v>109614</v>
      </c>
      <c r="I81" s="211">
        <v>102863</v>
      </c>
      <c r="J81" s="211">
        <v>112823</v>
      </c>
      <c r="K81" s="211">
        <v>119183</v>
      </c>
      <c r="L81" s="211">
        <v>124004</v>
      </c>
      <c r="M81" s="211">
        <v>130729</v>
      </c>
      <c r="N81" s="211">
        <v>138647</v>
      </c>
      <c r="O81" s="211">
        <v>150303</v>
      </c>
      <c r="P81" s="210">
        <v>151522</v>
      </c>
      <c r="Q81" s="212">
        <v>160948</v>
      </c>
      <c r="R81" s="212">
        <v>167573</v>
      </c>
      <c r="S81" s="622">
        <f>100</f>
        <v>100</v>
      </c>
      <c r="T81" s="72">
        <f t="shared" si="58"/>
        <v>103.35476264001572</v>
      </c>
      <c r="U81" s="72">
        <f t="shared" si="59"/>
        <v>105.85048145756717</v>
      </c>
      <c r="V81" s="72">
        <f t="shared" si="60"/>
        <v>105.59594995461478</v>
      </c>
      <c r="W81" s="72">
        <f t="shared" si="61"/>
        <v>102.57432413463968</v>
      </c>
      <c r="X81" s="72">
        <f t="shared" si="62"/>
        <v>96.256889662465028</v>
      </c>
      <c r="Y81" s="72">
        <f t="shared" si="63"/>
        <v>105.57723440292712</v>
      </c>
      <c r="Z81" s="72">
        <f t="shared" si="64"/>
        <v>111.52877983960772</v>
      </c>
      <c r="AA81" s="72">
        <f t="shared" si="65"/>
        <v>116.04016357392175</v>
      </c>
      <c r="AB81" s="72">
        <f t="shared" si="66"/>
        <v>122.33326782890242</v>
      </c>
      <c r="AC81" s="72">
        <f t="shared" si="67"/>
        <v>129.74275474205291</v>
      </c>
      <c r="AD81" s="72">
        <f t="shared" si="68"/>
        <v>140.65017826562982</v>
      </c>
      <c r="AE81" s="72">
        <f t="shared" si="69"/>
        <v>141.79089114099361</v>
      </c>
      <c r="AF81" s="72">
        <f t="shared" si="45"/>
        <v>150.61153065139479</v>
      </c>
      <c r="AG81" s="73">
        <f t="shared" si="45"/>
        <v>156.81105714793708</v>
      </c>
      <c r="AH81" s="623">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344"/>
      <c r="C82" s="4" t="s">
        <v>199</v>
      </c>
      <c r="D82">
        <v>106837</v>
      </c>
      <c r="E82">
        <v>110427</v>
      </c>
      <c r="F82">
        <v>113092</v>
      </c>
      <c r="G82">
        <v>112821</v>
      </c>
      <c r="H82">
        <v>109592</v>
      </c>
      <c r="I82">
        <v>102840</v>
      </c>
      <c r="J82">
        <v>112797</v>
      </c>
      <c r="K82">
        <v>119155</v>
      </c>
      <c r="L82">
        <v>123971</v>
      </c>
      <c r="M82">
        <v>130691</v>
      </c>
      <c r="N82">
        <v>138611</v>
      </c>
      <c r="O82">
        <v>150267</v>
      </c>
      <c r="P82">
        <v>151479</v>
      </c>
      <c r="Q82">
        <v>160898</v>
      </c>
      <c r="R82">
        <v>167518</v>
      </c>
      <c r="S82" s="622">
        <f>100</f>
        <v>100</v>
      </c>
      <c r="T82" s="72">
        <f t="shared" si="58"/>
        <v>103.36025908627161</v>
      </c>
      <c r="U82" s="72">
        <f t="shared" si="59"/>
        <v>105.85471325477128</v>
      </c>
      <c r="V82" s="72">
        <f t="shared" si="60"/>
        <v>105.60105581399702</v>
      </c>
      <c r="W82" s="72">
        <f t="shared" si="61"/>
        <v>102.5786946469856</v>
      </c>
      <c r="X82" s="72">
        <f t="shared" si="62"/>
        <v>96.258786749908737</v>
      </c>
      <c r="Y82" s="72">
        <f t="shared" si="63"/>
        <v>105.57859168640078</v>
      </c>
      <c r="Z82" s="72">
        <f t="shared" si="64"/>
        <v>111.52971348877261</v>
      </c>
      <c r="AA82" s="72">
        <f t="shared" si="65"/>
        <v>116.03751509308573</v>
      </c>
      <c r="AB82" s="72">
        <f t="shared" si="66"/>
        <v>122.32747082003426</v>
      </c>
      <c r="AC82" s="72">
        <f t="shared" si="67"/>
        <v>129.74063292679503</v>
      </c>
      <c r="AD82" s="72">
        <f t="shared" si="68"/>
        <v>140.65071089603788</v>
      </c>
      <c r="AE82" s="72">
        <f t="shared" si="69"/>
        <v>141.78514933964826</v>
      </c>
      <c r="AF82" s="72">
        <f t="shared" si="45"/>
        <v>150.60138341585781</v>
      </c>
      <c r="AG82" s="73">
        <f t="shared" si="45"/>
        <v>156.79773861115532</v>
      </c>
      <c r="AH82" s="237"/>
      <c r="AI82" s="238"/>
      <c r="AJ82" s="238"/>
      <c r="AK82" s="238"/>
      <c r="AL82" s="238"/>
      <c r="AM82" s="238"/>
      <c r="AN82" s="238"/>
      <c r="AO82" s="238"/>
      <c r="AP82" s="238"/>
      <c r="AQ82" s="238"/>
      <c r="AR82" s="238"/>
      <c r="AS82" s="238"/>
      <c r="AT82" s="238"/>
      <c r="AU82" s="238"/>
      <c r="AV82" s="239"/>
    </row>
    <row r="83" spans="2:48" ht="15" customHeight="1">
      <c r="B83" s="624" t="s">
        <v>211</v>
      </c>
      <c r="C83" s="2" t="s">
        <v>194</v>
      </c>
      <c r="D83" s="211">
        <v>43359</v>
      </c>
      <c r="E83" s="211">
        <v>38105</v>
      </c>
      <c r="F83" s="211">
        <v>37178</v>
      </c>
      <c r="G83" s="211">
        <v>37065</v>
      </c>
      <c r="H83" s="211">
        <v>34599</v>
      </c>
      <c r="I83" s="211">
        <v>31512</v>
      </c>
      <c r="J83" s="211">
        <v>32635</v>
      </c>
      <c r="K83" s="211">
        <v>35084</v>
      </c>
      <c r="L83" s="211">
        <v>36641</v>
      </c>
      <c r="M83" s="211">
        <v>38907</v>
      </c>
      <c r="N83" s="211">
        <v>42796</v>
      </c>
      <c r="O83" s="211">
        <v>49483</v>
      </c>
      <c r="P83" s="210">
        <v>51163</v>
      </c>
      <c r="Q83" s="212">
        <v>53387</v>
      </c>
      <c r="R83" s="212">
        <v>54646</v>
      </c>
      <c r="S83" s="622">
        <f>100</f>
        <v>100</v>
      </c>
      <c r="T83" s="72">
        <f t="shared" si="58"/>
        <v>87.88256186720173</v>
      </c>
      <c r="U83" s="72">
        <f t="shared" si="59"/>
        <v>85.744597430752549</v>
      </c>
      <c r="V83" s="72">
        <f t="shared" si="60"/>
        <v>85.48398256417353</v>
      </c>
      <c r="W83" s="72">
        <f t="shared" si="61"/>
        <v>79.79658202449319</v>
      </c>
      <c r="X83" s="72">
        <f t="shared" si="62"/>
        <v>72.676952881754659</v>
      </c>
      <c r="Y83" s="72">
        <f t="shared" si="63"/>
        <v>75.266957263774529</v>
      </c>
      <c r="Z83" s="72">
        <f t="shared" si="64"/>
        <v>80.915150257155375</v>
      </c>
      <c r="AA83" s="72">
        <f t="shared" si="65"/>
        <v>84.506100232938948</v>
      </c>
      <c r="AB83" s="72">
        <f t="shared" si="66"/>
        <v>89.732235522036945</v>
      </c>
      <c r="AC83" s="72">
        <f t="shared" si="67"/>
        <v>98.701538319610691</v>
      </c>
      <c r="AD83" s="72">
        <f t="shared" si="68"/>
        <v>114.12394197283147</v>
      </c>
      <c r="AE83" s="72">
        <f t="shared" si="69"/>
        <v>117.9985700777232</v>
      </c>
      <c r="AF83" s="72">
        <f t="shared" si="45"/>
        <v>123.1278396641989</v>
      </c>
      <c r="AG83" s="73">
        <f t="shared" si="45"/>
        <v>126.03150441661478</v>
      </c>
      <c r="AH83" s="623">
        <v>1</v>
      </c>
      <c r="AI83" s="234">
        <v>1</v>
      </c>
      <c r="AJ83" s="234">
        <v>1</v>
      </c>
      <c r="AK83" s="234">
        <v>1</v>
      </c>
      <c r="AL83" s="234">
        <v>1</v>
      </c>
      <c r="AM83" s="234">
        <v>1</v>
      </c>
      <c r="AN83" s="234">
        <v>1</v>
      </c>
      <c r="AO83" s="234">
        <v>1</v>
      </c>
      <c r="AP83" s="234">
        <v>1</v>
      </c>
      <c r="AQ83" s="234">
        <v>1</v>
      </c>
      <c r="AR83" s="234">
        <v>1</v>
      </c>
      <c r="AS83" s="234">
        <v>1</v>
      </c>
      <c r="AT83" s="234">
        <v>2</v>
      </c>
      <c r="AU83" s="234">
        <v>6</v>
      </c>
      <c r="AV83" s="236">
        <v>7</v>
      </c>
    </row>
    <row r="84" spans="2:48" ht="14.45">
      <c r="B84" s="624"/>
      <c r="C84" s="2" t="s">
        <v>195</v>
      </c>
      <c r="D84" s="211">
        <v>1680</v>
      </c>
      <c r="E84" s="211">
        <v>1553</v>
      </c>
      <c r="F84" s="211">
        <v>1597</v>
      </c>
      <c r="G84" s="211">
        <v>1538</v>
      </c>
      <c r="H84" s="211">
        <v>1590</v>
      </c>
      <c r="I84" s="211">
        <v>1559</v>
      </c>
      <c r="J84" s="211">
        <v>1515</v>
      </c>
      <c r="K84" s="211">
        <v>1610</v>
      </c>
      <c r="L84" s="211">
        <v>1649</v>
      </c>
      <c r="M84" s="211">
        <v>1741</v>
      </c>
      <c r="N84" s="211">
        <v>1791</v>
      </c>
      <c r="O84" s="211">
        <v>1876</v>
      </c>
      <c r="P84" s="210">
        <v>1776</v>
      </c>
      <c r="Q84" s="212">
        <v>1857</v>
      </c>
      <c r="R84" s="212">
        <v>1903</v>
      </c>
      <c r="S84" s="622">
        <f>100</f>
        <v>100</v>
      </c>
      <c r="T84" s="72">
        <f t="shared" si="58"/>
        <v>92.44047619047619</v>
      </c>
      <c r="U84" s="72">
        <f t="shared" si="59"/>
        <v>95.05952380952381</v>
      </c>
      <c r="V84" s="72">
        <f t="shared" si="60"/>
        <v>91.547619047619051</v>
      </c>
      <c r="W84" s="72">
        <f t="shared" si="61"/>
        <v>94.642857142857139</v>
      </c>
      <c r="X84" s="72">
        <f t="shared" si="62"/>
        <v>92.797619047619051</v>
      </c>
      <c r="Y84" s="72">
        <f t="shared" si="63"/>
        <v>90.178571428571431</v>
      </c>
      <c r="Z84" s="72">
        <f t="shared" si="64"/>
        <v>95.833333333333329</v>
      </c>
      <c r="AA84" s="72">
        <f t="shared" si="65"/>
        <v>98.154761904761898</v>
      </c>
      <c r="AB84" s="72">
        <f t="shared" si="66"/>
        <v>103.63095238095238</v>
      </c>
      <c r="AC84" s="72">
        <f t="shared" si="67"/>
        <v>106.60714285714286</v>
      </c>
      <c r="AD84" s="72">
        <f t="shared" si="68"/>
        <v>111.66666666666667</v>
      </c>
      <c r="AE84" s="72">
        <f t="shared" si="69"/>
        <v>105.71428571428571</v>
      </c>
      <c r="AF84" s="72">
        <f t="shared" si="45"/>
        <v>110.53571428571429</v>
      </c>
      <c r="AG84" s="73">
        <f t="shared" si="45"/>
        <v>113.27380952380952</v>
      </c>
      <c r="AH84" s="623">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4"/>
      <c r="C85" s="2" t="s">
        <v>196</v>
      </c>
      <c r="D85" s="211">
        <v>446</v>
      </c>
      <c r="E85" s="211">
        <v>428</v>
      </c>
      <c r="F85" s="211">
        <v>398</v>
      </c>
      <c r="G85" s="211">
        <v>404</v>
      </c>
      <c r="H85" s="211">
        <v>409</v>
      </c>
      <c r="I85" s="211">
        <v>422</v>
      </c>
      <c r="J85" s="211">
        <v>448</v>
      </c>
      <c r="K85" s="211">
        <v>499</v>
      </c>
      <c r="L85" s="211">
        <v>502</v>
      </c>
      <c r="M85" s="211">
        <v>520</v>
      </c>
      <c r="N85" s="211">
        <v>523</v>
      </c>
      <c r="O85" s="211">
        <v>564</v>
      </c>
      <c r="P85" s="210">
        <v>506</v>
      </c>
      <c r="Q85" s="212">
        <v>530</v>
      </c>
      <c r="R85" s="212">
        <v>544</v>
      </c>
      <c r="S85" s="622">
        <f>100</f>
        <v>100</v>
      </c>
      <c r="T85" s="72">
        <f t="shared" si="58"/>
        <v>95.964125560538122</v>
      </c>
      <c r="U85" s="72">
        <f t="shared" si="59"/>
        <v>89.237668161434982</v>
      </c>
      <c r="V85" s="72">
        <f t="shared" si="60"/>
        <v>90.582959641255599</v>
      </c>
      <c r="W85" s="72">
        <f t="shared" si="61"/>
        <v>91.704035874439455</v>
      </c>
      <c r="X85" s="72">
        <f t="shared" si="62"/>
        <v>94.618834080717491</v>
      </c>
      <c r="Y85" s="72">
        <f t="shared" si="63"/>
        <v>100.44843049327355</v>
      </c>
      <c r="Z85" s="72">
        <f t="shared" si="64"/>
        <v>111.88340807174887</v>
      </c>
      <c r="AA85" s="72">
        <f t="shared" si="65"/>
        <v>112.5560538116592</v>
      </c>
      <c r="AB85" s="72">
        <f t="shared" si="66"/>
        <v>116.59192825112108</v>
      </c>
      <c r="AC85" s="72">
        <f t="shared" si="67"/>
        <v>117.26457399103138</v>
      </c>
      <c r="AD85" s="72">
        <f t="shared" si="68"/>
        <v>126.45739910313901</v>
      </c>
      <c r="AE85" s="72">
        <f t="shared" si="69"/>
        <v>113.45291479820628</v>
      </c>
      <c r="AF85" s="72">
        <f t="shared" si="45"/>
        <v>118.83408071748879</v>
      </c>
      <c r="AG85" s="73">
        <f t="shared" si="45"/>
        <v>121.97309417040358</v>
      </c>
      <c r="AH85" s="623">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624"/>
      <c r="C86" s="2" t="s">
        <v>197</v>
      </c>
      <c r="D86" s="211">
        <v>80</v>
      </c>
      <c r="E86" s="211">
        <v>69</v>
      </c>
      <c r="F86" s="211">
        <v>86</v>
      </c>
      <c r="G86" s="211">
        <v>83</v>
      </c>
      <c r="H86" s="211">
        <v>85</v>
      </c>
      <c r="I86" s="211">
        <v>89</v>
      </c>
      <c r="J86" s="211">
        <v>94</v>
      </c>
      <c r="K86" s="211">
        <v>103</v>
      </c>
      <c r="L86" s="211">
        <v>104</v>
      </c>
      <c r="M86" s="211">
        <v>119</v>
      </c>
      <c r="N86" s="211">
        <v>106</v>
      </c>
      <c r="O86" s="211">
        <v>113</v>
      </c>
      <c r="P86" s="210">
        <v>96</v>
      </c>
      <c r="Q86" s="212">
        <v>106</v>
      </c>
      <c r="R86" s="212">
        <v>112</v>
      </c>
      <c r="S86" s="622">
        <f>100</f>
        <v>100</v>
      </c>
      <c r="T86" s="72">
        <f t="shared" si="58"/>
        <v>86.25</v>
      </c>
      <c r="U86" s="72">
        <f t="shared" si="59"/>
        <v>107.5</v>
      </c>
      <c r="V86" s="72">
        <f t="shared" si="60"/>
        <v>103.75</v>
      </c>
      <c r="W86" s="72">
        <f t="shared" si="61"/>
        <v>106.25</v>
      </c>
      <c r="X86" s="72">
        <f t="shared" si="62"/>
        <v>111.25</v>
      </c>
      <c r="Y86" s="72">
        <f t="shared" si="63"/>
        <v>117.5</v>
      </c>
      <c r="Z86" s="72">
        <f t="shared" si="64"/>
        <v>128.75</v>
      </c>
      <c r="AA86" s="72">
        <f t="shared" si="65"/>
        <v>130</v>
      </c>
      <c r="AB86" s="72">
        <f t="shared" si="66"/>
        <v>148.75</v>
      </c>
      <c r="AC86" s="72">
        <f t="shared" si="67"/>
        <v>132.5</v>
      </c>
      <c r="AD86" s="72">
        <f t="shared" si="68"/>
        <v>141.25</v>
      </c>
      <c r="AE86" s="72">
        <f t="shared" si="69"/>
        <v>120</v>
      </c>
      <c r="AF86" s="72">
        <f t="shared" si="45"/>
        <v>132.5</v>
      </c>
      <c r="AG86" s="73">
        <f t="shared" si="45"/>
        <v>140</v>
      </c>
      <c r="AH86" s="623">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624"/>
      <c r="C87" s="2" t="s">
        <v>198</v>
      </c>
      <c r="D87" s="211">
        <v>45565</v>
      </c>
      <c r="E87" s="211">
        <v>40155</v>
      </c>
      <c r="F87" s="211">
        <v>39259</v>
      </c>
      <c r="G87" s="211">
        <v>39090</v>
      </c>
      <c r="H87" s="211">
        <v>36683</v>
      </c>
      <c r="I87" s="211">
        <v>33582</v>
      </c>
      <c r="J87" s="211">
        <v>34692</v>
      </c>
      <c r="K87" s="211">
        <v>37296</v>
      </c>
      <c r="L87" s="211">
        <v>38896</v>
      </c>
      <c r="M87" s="211">
        <v>41287</v>
      </c>
      <c r="N87" s="211">
        <v>45216</v>
      </c>
      <c r="O87" s="211">
        <v>52036</v>
      </c>
      <c r="P87" s="210">
        <v>53541</v>
      </c>
      <c r="Q87" s="212">
        <v>55880</v>
      </c>
      <c r="R87" s="212">
        <v>57205</v>
      </c>
      <c r="S87" s="622">
        <f>100</f>
        <v>100</v>
      </c>
      <c r="T87" s="72">
        <f t="shared" si="58"/>
        <v>88.1268517502469</v>
      </c>
      <c r="U87" s="72">
        <f t="shared" si="59"/>
        <v>86.160430154724025</v>
      </c>
      <c r="V87" s="72">
        <f t="shared" si="60"/>
        <v>85.789531438604186</v>
      </c>
      <c r="W87" s="72">
        <f t="shared" si="61"/>
        <v>80.506968067595736</v>
      </c>
      <c r="X87" s="72">
        <f t="shared" si="62"/>
        <v>73.70130582684078</v>
      </c>
      <c r="Y87" s="72">
        <f t="shared" si="63"/>
        <v>76.137386151651484</v>
      </c>
      <c r="Z87" s="72">
        <f t="shared" si="64"/>
        <v>81.852298913639856</v>
      </c>
      <c r="AA87" s="72">
        <f t="shared" si="65"/>
        <v>85.363766048502143</v>
      </c>
      <c r="AB87" s="72">
        <f t="shared" si="66"/>
        <v>90.61121474816197</v>
      </c>
      <c r="AC87" s="72">
        <f t="shared" si="67"/>
        <v>99.234061231208159</v>
      </c>
      <c r="AD87" s="72">
        <f t="shared" si="68"/>
        <v>114.20168989355865</v>
      </c>
      <c r="AE87" s="72">
        <f t="shared" si="69"/>
        <v>117.50466366728848</v>
      </c>
      <c r="AF87" s="72">
        <f t="shared" si="45"/>
        <v>122.63798968506529</v>
      </c>
      <c r="AG87" s="73">
        <f t="shared" si="45"/>
        <v>125.54592340612312</v>
      </c>
      <c r="AH87" s="623">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5" thickBot="1">
      <c r="B88" s="346"/>
      <c r="C88" s="5" t="s">
        <v>199</v>
      </c>
      <c r="D88">
        <v>45485</v>
      </c>
      <c r="E88">
        <v>40086</v>
      </c>
      <c r="F88">
        <v>39173</v>
      </c>
      <c r="G88">
        <v>39007</v>
      </c>
      <c r="H88">
        <v>36598</v>
      </c>
      <c r="I88">
        <v>33493</v>
      </c>
      <c r="J88">
        <v>34598</v>
      </c>
      <c r="K88">
        <v>37193</v>
      </c>
      <c r="L88">
        <v>38792</v>
      </c>
      <c r="M88">
        <v>41168</v>
      </c>
      <c r="N88">
        <v>45110</v>
      </c>
      <c r="O88">
        <v>51923</v>
      </c>
      <c r="P88">
        <v>53445</v>
      </c>
      <c r="Q88">
        <v>55774</v>
      </c>
      <c r="R88">
        <v>57093</v>
      </c>
      <c r="S88" s="59">
        <f>100</f>
        <v>100</v>
      </c>
      <c r="T88" s="74">
        <f t="shared" si="58"/>
        <v>88.130152797625584</v>
      </c>
      <c r="U88" s="74">
        <f t="shared" si="59"/>
        <v>86.12289765856876</v>
      </c>
      <c r="V88" s="74">
        <f t="shared" si="60"/>
        <v>85.757942178740251</v>
      </c>
      <c r="W88" s="74">
        <f t="shared" si="61"/>
        <v>80.461690667252938</v>
      </c>
      <c r="X88" s="74">
        <f t="shared" si="62"/>
        <v>73.635264372870182</v>
      </c>
      <c r="Y88" s="74">
        <f t="shared" si="63"/>
        <v>76.064636693415409</v>
      </c>
      <c r="Z88" s="74">
        <f t="shared" si="64"/>
        <v>81.769814224469599</v>
      </c>
      <c r="AA88" s="74">
        <f t="shared" si="65"/>
        <v>85.285258876552703</v>
      </c>
      <c r="AB88" s="74">
        <f t="shared" si="66"/>
        <v>90.508958997471694</v>
      </c>
      <c r="AC88" s="74">
        <f t="shared" si="67"/>
        <v>99.175552379905469</v>
      </c>
      <c r="AD88" s="74">
        <f t="shared" si="68"/>
        <v>114.154116741783</v>
      </c>
      <c r="AE88" s="74">
        <f t="shared" si="69"/>
        <v>117.50027481587337</v>
      </c>
      <c r="AF88" s="74">
        <f t="shared" si="45"/>
        <v>122.62064416840717</v>
      </c>
      <c r="AG88" s="75">
        <f t="shared" si="45"/>
        <v>125.52050126415301</v>
      </c>
      <c r="AH88" s="240"/>
      <c r="AI88" s="241"/>
      <c r="AJ88" s="241"/>
      <c r="AK88" s="241"/>
      <c r="AL88" s="241"/>
      <c r="AM88" s="241"/>
      <c r="AN88" s="241"/>
      <c r="AO88" s="241"/>
      <c r="AP88" s="241"/>
      <c r="AQ88" s="241"/>
      <c r="AR88" s="241"/>
      <c r="AS88" s="241"/>
      <c r="AT88" s="241"/>
      <c r="AU88" s="241"/>
      <c r="AV88" s="242"/>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A373"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8" width="5.7109375" style="11" bestFit="1" customWidth="1"/>
    <col min="49" max="49" width="11.42578125" style="11" customWidth="1"/>
    <col min="50" max="16384" width="11.42578125" style="11"/>
  </cols>
  <sheetData>
    <row r="1" spans="1:48" ht="36.75" customHeight="1">
      <c r="A1" s="162" t="s">
        <v>212</v>
      </c>
    </row>
    <row r="2" spans="1:48">
      <c r="B2" s="11"/>
      <c r="AH2" s="101"/>
    </row>
    <row r="3" spans="1:48" ht="21">
      <c r="A3" s="165"/>
      <c r="B3" s="12" t="s">
        <v>87</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1" t="s">
        <v>178</v>
      </c>
      <c r="V5" s="341"/>
      <c r="W5" s="341"/>
      <c r="X5" s="159"/>
      <c r="Y5" s="160"/>
      <c r="Z5" s="341" t="s">
        <v>179</v>
      </c>
      <c r="AA5" s="341"/>
      <c r="AB5" s="341"/>
      <c r="AH5" s="342" t="s">
        <v>180</v>
      </c>
      <c r="AI5" s="342"/>
      <c r="AJ5" s="342"/>
      <c r="AK5" s="342"/>
      <c r="AQ5" s="150"/>
      <c r="AR5" s="150"/>
      <c r="AS5" s="150"/>
      <c r="AT5" s="150"/>
    </row>
    <row r="6" spans="1:48">
      <c r="B6" s="11"/>
      <c r="E6" s="14"/>
      <c r="F6" s="154" t="s">
        <v>181</v>
      </c>
      <c r="S6" s="157"/>
      <c r="T6" s="156"/>
      <c r="U6" s="159" t="s">
        <v>182</v>
      </c>
      <c r="V6" s="159"/>
      <c r="W6" s="159"/>
      <c r="X6" s="159"/>
      <c r="Y6" s="161"/>
      <c r="Z6" s="159" t="s">
        <v>183</v>
      </c>
      <c r="AA6" s="159"/>
      <c r="AB6" s="159"/>
      <c r="AH6" s="626" t="s">
        <v>184</v>
      </c>
      <c r="AI6" s="627"/>
      <c r="AJ6" s="627"/>
      <c r="AK6" s="627"/>
      <c r="AL6" s="612"/>
      <c r="AM6" s="612" t="s">
        <v>185</v>
      </c>
      <c r="AN6" s="612"/>
      <c r="AO6" s="612"/>
      <c r="AP6" s="613"/>
      <c r="AQ6" s="150"/>
      <c r="AR6" s="150"/>
      <c r="AS6" s="150"/>
      <c r="AT6" s="150"/>
    </row>
    <row r="7" spans="1:48">
      <c r="E7" s="15"/>
      <c r="F7" s="154" t="s">
        <v>186</v>
      </c>
      <c r="AH7" s="614" t="s">
        <v>187</v>
      </c>
      <c r="AI7" s="615"/>
      <c r="AJ7" s="615"/>
      <c r="AK7" s="615"/>
      <c r="AL7" s="615"/>
      <c r="AM7" s="615" t="s">
        <v>188</v>
      </c>
      <c r="AN7" s="615"/>
      <c r="AO7" s="615"/>
      <c r="AP7" s="616"/>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7" t="s">
        <v>189</v>
      </c>
      <c r="AI8" s="618"/>
      <c r="AJ8" s="618"/>
      <c r="AK8" s="618"/>
      <c r="AL8" s="618"/>
      <c r="AM8" s="619"/>
      <c r="AN8" s="619"/>
      <c r="AO8" s="619"/>
      <c r="AP8" s="620"/>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5"/>
      <c r="AI9" s="615"/>
      <c r="AJ9" s="615"/>
      <c r="AK9" s="615"/>
      <c r="AL9" s="615"/>
      <c r="AM9" s="628"/>
      <c r="AN9" s="628"/>
      <c r="AO9" s="628"/>
      <c r="AP9" s="628"/>
      <c r="AQ9" s="150"/>
      <c r="AR9" s="150"/>
      <c r="AS9" s="150"/>
      <c r="AT9" s="150"/>
    </row>
    <row r="10" spans="1:48" ht="4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1"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22"/>
      <c r="T11" s="71"/>
      <c r="U11" s="71"/>
      <c r="V11" s="71"/>
      <c r="W11" s="71"/>
      <c r="X11" s="71"/>
      <c r="Y11" s="71"/>
      <c r="Z11" s="71"/>
      <c r="AA11" s="71"/>
      <c r="AB11" s="71"/>
      <c r="AC11" s="71"/>
      <c r="AD11" s="71"/>
      <c r="AE11" s="71"/>
      <c r="AF11" s="71"/>
      <c r="AG11" s="76"/>
      <c r="AH11" s="629"/>
      <c r="AI11" s="222"/>
      <c r="AJ11" s="222"/>
      <c r="AK11" s="222"/>
      <c r="AL11" s="222"/>
      <c r="AM11" s="222"/>
      <c r="AN11" s="222"/>
      <c r="AO11" s="222"/>
      <c r="AP11" s="222"/>
      <c r="AQ11" s="222"/>
      <c r="AR11" s="222"/>
      <c r="AS11" s="222"/>
      <c r="AT11" s="222"/>
      <c r="AU11" s="222"/>
      <c r="AV11" s="223"/>
    </row>
    <row r="12" spans="1:48" ht="15" customHeight="1">
      <c r="B12" s="345" t="s">
        <v>215</v>
      </c>
      <c r="C12" s="7" t="s">
        <v>194</v>
      </c>
      <c r="D12" s="211">
        <v>9</v>
      </c>
      <c r="E12" s="211">
        <v>7</v>
      </c>
      <c r="F12" s="211">
        <v>6</v>
      </c>
      <c r="G12" s="211">
        <v>8</v>
      </c>
      <c r="H12" s="211">
        <v>11</v>
      </c>
      <c r="I12" s="211">
        <v>9</v>
      </c>
      <c r="J12" s="211">
        <v>9</v>
      </c>
      <c r="K12" s="211">
        <v>10</v>
      </c>
      <c r="L12" s="211">
        <v>8</v>
      </c>
      <c r="M12" s="211">
        <v>7</v>
      </c>
      <c r="N12" s="211">
        <v>9</v>
      </c>
      <c r="O12" s="212">
        <v>4</v>
      </c>
      <c r="P12" s="212">
        <v>4</v>
      </c>
      <c r="Q12" s="212">
        <v>4</v>
      </c>
      <c r="R12" s="212">
        <v>4</v>
      </c>
      <c r="S12" s="622">
        <f>100</f>
        <v>100</v>
      </c>
      <c r="T12" s="72">
        <f>E12*100/$D12</f>
        <v>77.777777777777771</v>
      </c>
      <c r="U12" s="72">
        <f t="shared" ref="U12:AD12" si="0">F12*100/$D12</f>
        <v>66.666666666666671</v>
      </c>
      <c r="V12" s="72">
        <f t="shared" si="0"/>
        <v>88.888888888888886</v>
      </c>
      <c r="W12" s="72">
        <f t="shared" si="0"/>
        <v>122.22222222222223</v>
      </c>
      <c r="X12" s="72">
        <f t="shared" si="0"/>
        <v>100</v>
      </c>
      <c r="Y12" s="72">
        <f t="shared" si="0"/>
        <v>100</v>
      </c>
      <c r="Z12" s="72">
        <f t="shared" si="0"/>
        <v>111.11111111111111</v>
      </c>
      <c r="AA12" s="72">
        <f t="shared" si="0"/>
        <v>88.888888888888886</v>
      </c>
      <c r="AB12" s="72">
        <f t="shared" si="0"/>
        <v>77.777777777777771</v>
      </c>
      <c r="AC12" s="72">
        <f t="shared" si="0"/>
        <v>100</v>
      </c>
      <c r="AD12" s="72">
        <f t="shared" si="0"/>
        <v>44.444444444444443</v>
      </c>
      <c r="AE12" s="72">
        <f t="shared" ref="AE12" si="1">P12*100/$D12</f>
        <v>44.444444444444443</v>
      </c>
      <c r="AF12" s="72">
        <f t="shared" ref="AF12:AG12" si="2">Q12*100/$D12</f>
        <v>44.444444444444443</v>
      </c>
      <c r="AG12" s="73">
        <f t="shared" si="2"/>
        <v>44.444444444444443</v>
      </c>
      <c r="AH12" s="623">
        <v>1</v>
      </c>
      <c r="AI12" s="234">
        <v>1</v>
      </c>
      <c r="AJ12" s="234">
        <v>1</v>
      </c>
      <c r="AK12" s="234">
        <v>1</v>
      </c>
      <c r="AL12" s="234">
        <v>1</v>
      </c>
      <c r="AM12" s="234">
        <v>1</v>
      </c>
      <c r="AN12" s="234">
        <v>1</v>
      </c>
      <c r="AO12" s="234">
        <v>1</v>
      </c>
      <c r="AP12" s="234">
        <v>1</v>
      </c>
      <c r="AQ12" s="234">
        <v>1</v>
      </c>
      <c r="AR12" s="234">
        <v>1</v>
      </c>
      <c r="AS12" s="234">
        <v>4</v>
      </c>
      <c r="AT12" s="234">
        <v>4</v>
      </c>
      <c r="AU12" s="234">
        <v>6</v>
      </c>
      <c r="AV12" s="236">
        <v>7</v>
      </c>
    </row>
    <row r="13" spans="1:48" ht="14.45">
      <c r="B13" s="624"/>
      <c r="C13" s="1" t="s">
        <v>195</v>
      </c>
      <c r="D13" s="212">
        <v>2</v>
      </c>
      <c r="E13" s="212">
        <v>2</v>
      </c>
      <c r="F13" s="212">
        <v>2</v>
      </c>
      <c r="G13" s="212">
        <v>5</v>
      </c>
      <c r="H13" s="210">
        <v>5</v>
      </c>
      <c r="I13" s="210">
        <v>7</v>
      </c>
      <c r="J13" s="210">
        <v>5</v>
      </c>
      <c r="K13" s="210">
        <v>4</v>
      </c>
      <c r="L13" s="211">
        <v>3</v>
      </c>
      <c r="M13" s="212">
        <v>3</v>
      </c>
      <c r="N13" s="212">
        <v>2</v>
      </c>
      <c r="O13" s="212">
        <v>0</v>
      </c>
      <c r="P13" s="212">
        <v>0</v>
      </c>
      <c r="Q13" s="212">
        <v>0</v>
      </c>
      <c r="R13" s="212">
        <v>0</v>
      </c>
      <c r="S13" s="622">
        <f>100</f>
        <v>100</v>
      </c>
      <c r="T13" s="72">
        <f t="shared" ref="T13:T76" si="3">E13*100/$D13</f>
        <v>100</v>
      </c>
      <c r="U13" s="72">
        <f t="shared" ref="U13:U76" si="4">F13*100/$D13</f>
        <v>100</v>
      </c>
      <c r="V13" s="72">
        <f t="shared" ref="V13:V76" si="5">G13*100/$D13</f>
        <v>250</v>
      </c>
      <c r="W13" s="72">
        <f t="shared" ref="W13:W76" si="6">H13*100/$D13</f>
        <v>250</v>
      </c>
      <c r="X13" s="72">
        <f t="shared" ref="X13:X76" si="7">I13*100/$D13</f>
        <v>350</v>
      </c>
      <c r="Y13" s="72">
        <f t="shared" ref="Y13:Y76" si="8">J13*100/$D13</f>
        <v>250</v>
      </c>
      <c r="Z13" s="72">
        <f t="shared" ref="Z13:Z76" si="9">K13*100/$D13</f>
        <v>200</v>
      </c>
      <c r="AA13" s="72">
        <f t="shared" ref="AA13:AD76" si="10">L13*100/$D13</f>
        <v>150</v>
      </c>
      <c r="AB13" s="72">
        <f t="shared" si="10"/>
        <v>150</v>
      </c>
      <c r="AC13" s="72">
        <f t="shared" si="10"/>
        <v>100</v>
      </c>
      <c r="AD13" s="72">
        <f t="shared" si="10"/>
        <v>0</v>
      </c>
      <c r="AE13" s="72">
        <f t="shared" ref="AE13:AG13" si="11">P13*100/$D13</f>
        <v>0</v>
      </c>
      <c r="AF13" s="72">
        <f t="shared" si="11"/>
        <v>0</v>
      </c>
      <c r="AG13" s="73">
        <f t="shared" si="11"/>
        <v>0</v>
      </c>
      <c r="AH13" s="623">
        <v>4</v>
      </c>
      <c r="AI13" s="234">
        <v>4</v>
      </c>
      <c r="AJ13" s="234">
        <v>4</v>
      </c>
      <c r="AK13" s="234">
        <v>4</v>
      </c>
      <c r="AL13" s="234">
        <v>2</v>
      </c>
      <c r="AM13" s="234">
        <v>2</v>
      </c>
      <c r="AN13" s="234">
        <v>2</v>
      </c>
      <c r="AO13" s="234">
        <v>2</v>
      </c>
      <c r="AP13" s="234">
        <v>1</v>
      </c>
      <c r="AQ13" s="234">
        <v>4</v>
      </c>
      <c r="AR13" s="234">
        <v>4</v>
      </c>
      <c r="AS13" s="234">
        <v>4</v>
      </c>
      <c r="AT13" s="234">
        <v>4</v>
      </c>
      <c r="AU13" s="234">
        <v>6</v>
      </c>
      <c r="AV13" s="236">
        <v>7</v>
      </c>
    </row>
    <row r="14" spans="1:48" ht="14.45">
      <c r="B14" s="624"/>
      <c r="C14" s="1" t="s">
        <v>196</v>
      </c>
      <c r="D14" s="212">
        <v>1</v>
      </c>
      <c r="E14" s="212">
        <v>1</v>
      </c>
      <c r="F14" s="212">
        <v>1</v>
      </c>
      <c r="G14" s="211">
        <v>0</v>
      </c>
      <c r="H14" s="212">
        <v>1</v>
      </c>
      <c r="I14" s="212">
        <v>1</v>
      </c>
      <c r="J14" s="211">
        <v>0</v>
      </c>
      <c r="K14" s="211">
        <v>0</v>
      </c>
      <c r="L14" s="211">
        <v>0</v>
      </c>
      <c r="M14" s="211">
        <v>0</v>
      </c>
      <c r="N14" s="212">
        <v>0</v>
      </c>
      <c r="O14" s="211">
        <v>0</v>
      </c>
      <c r="P14" s="212">
        <v>0</v>
      </c>
      <c r="Q14" s="212">
        <v>0</v>
      </c>
      <c r="R14" s="212">
        <v>0</v>
      </c>
      <c r="S14" s="622">
        <f>100</f>
        <v>100</v>
      </c>
      <c r="T14" s="72">
        <f t="shared" si="3"/>
        <v>100</v>
      </c>
      <c r="U14" s="72">
        <f t="shared" si="4"/>
        <v>100</v>
      </c>
      <c r="V14" s="72">
        <f t="shared" si="5"/>
        <v>0</v>
      </c>
      <c r="W14" s="72">
        <f t="shared" si="6"/>
        <v>100</v>
      </c>
      <c r="X14" s="72">
        <f t="shared" si="7"/>
        <v>100</v>
      </c>
      <c r="Y14" s="72">
        <f t="shared" si="8"/>
        <v>0</v>
      </c>
      <c r="Z14" s="72">
        <f t="shared" si="9"/>
        <v>0</v>
      </c>
      <c r="AA14" s="72">
        <f t="shared" si="10"/>
        <v>0</v>
      </c>
      <c r="AB14" s="72">
        <f t="shared" si="10"/>
        <v>0</v>
      </c>
      <c r="AC14" s="72">
        <f t="shared" si="10"/>
        <v>0</v>
      </c>
      <c r="AD14" s="72">
        <f t="shared" si="10"/>
        <v>0</v>
      </c>
      <c r="AE14" s="72">
        <f t="shared" ref="AE14:AG14" si="12">P14*100/$D14</f>
        <v>0</v>
      </c>
      <c r="AF14" s="72">
        <f t="shared" si="12"/>
        <v>0</v>
      </c>
      <c r="AG14" s="73">
        <f t="shared" si="12"/>
        <v>0</v>
      </c>
      <c r="AH14" s="623">
        <v>4</v>
      </c>
      <c r="AI14" s="234">
        <v>4</v>
      </c>
      <c r="AJ14" s="234">
        <v>4</v>
      </c>
      <c r="AK14" s="234">
        <v>1</v>
      </c>
      <c r="AL14" s="234">
        <v>4</v>
      </c>
      <c r="AM14" s="234">
        <v>4</v>
      </c>
      <c r="AN14" s="234">
        <v>1</v>
      </c>
      <c r="AO14" s="234">
        <v>1</v>
      </c>
      <c r="AP14" s="234">
        <v>1</v>
      </c>
      <c r="AQ14" s="234">
        <v>1</v>
      </c>
      <c r="AR14" s="234">
        <v>4</v>
      </c>
      <c r="AS14" s="234">
        <v>1</v>
      </c>
      <c r="AT14" s="234">
        <v>4</v>
      </c>
      <c r="AU14" s="234">
        <v>6</v>
      </c>
      <c r="AV14" s="236">
        <v>7</v>
      </c>
    </row>
    <row r="15" spans="1:48" ht="14.45">
      <c r="B15" s="624"/>
      <c r="C15" s="1" t="s">
        <v>197</v>
      </c>
      <c r="D15" s="211">
        <v>0</v>
      </c>
      <c r="E15" s="211">
        <v>0</v>
      </c>
      <c r="F15" s="211">
        <v>0</v>
      </c>
      <c r="G15" s="211">
        <v>0</v>
      </c>
      <c r="H15" s="211">
        <v>0</v>
      </c>
      <c r="I15" s="211">
        <v>0</v>
      </c>
      <c r="J15" s="210">
        <v>0</v>
      </c>
      <c r="K15" s="210">
        <v>0</v>
      </c>
      <c r="L15" s="211">
        <v>0</v>
      </c>
      <c r="M15" s="211">
        <v>0</v>
      </c>
      <c r="N15">
        <v>0</v>
      </c>
      <c r="O15" s="211">
        <v>0</v>
      </c>
      <c r="P15" s="212">
        <v>0</v>
      </c>
      <c r="Q15" s="212">
        <v>0</v>
      </c>
      <c r="R15" s="212">
        <v>0</v>
      </c>
      <c r="S15" s="622">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623">
        <v>1</v>
      </c>
      <c r="AI15" s="234">
        <v>1</v>
      </c>
      <c r="AJ15" s="234">
        <v>1</v>
      </c>
      <c r="AK15" s="234">
        <v>1</v>
      </c>
      <c r="AL15" s="234">
        <v>1</v>
      </c>
      <c r="AM15" s="234">
        <v>1</v>
      </c>
      <c r="AN15" s="234">
        <v>2</v>
      </c>
      <c r="AO15" s="234">
        <v>2</v>
      </c>
      <c r="AP15" s="234">
        <v>1</v>
      </c>
      <c r="AQ15" s="234">
        <v>1</v>
      </c>
      <c r="AR15" s="234"/>
      <c r="AS15" s="234">
        <v>1</v>
      </c>
      <c r="AT15" s="234">
        <v>4</v>
      </c>
      <c r="AU15" s="234">
        <v>6</v>
      </c>
      <c r="AV15" s="236">
        <v>7</v>
      </c>
    </row>
    <row r="16" spans="1:48" ht="14.45">
      <c r="B16" s="624"/>
      <c r="C16" s="1" t="s">
        <v>198</v>
      </c>
      <c r="D16" s="211">
        <v>12</v>
      </c>
      <c r="E16" s="211">
        <v>10</v>
      </c>
      <c r="F16" s="211">
        <v>9</v>
      </c>
      <c r="G16" s="211">
        <v>13</v>
      </c>
      <c r="H16" s="211">
        <v>17</v>
      </c>
      <c r="I16" s="211">
        <v>17</v>
      </c>
      <c r="J16" s="211">
        <v>14</v>
      </c>
      <c r="K16" s="211">
        <v>14</v>
      </c>
      <c r="L16" s="211">
        <v>11</v>
      </c>
      <c r="M16" s="211">
        <v>10</v>
      </c>
      <c r="N16" s="211">
        <v>11</v>
      </c>
      <c r="O16" s="210">
        <v>4</v>
      </c>
      <c r="P16" s="210">
        <v>4</v>
      </c>
      <c r="Q16" s="212">
        <v>4</v>
      </c>
      <c r="R16" s="212">
        <v>4</v>
      </c>
      <c r="S16" s="622">
        <f>100</f>
        <v>100</v>
      </c>
      <c r="T16" s="72">
        <f t="shared" si="3"/>
        <v>83.333333333333329</v>
      </c>
      <c r="U16" s="72">
        <f t="shared" si="4"/>
        <v>75</v>
      </c>
      <c r="V16" s="72">
        <f t="shared" si="5"/>
        <v>108.33333333333333</v>
      </c>
      <c r="W16" s="72">
        <f t="shared" si="6"/>
        <v>141.66666666666666</v>
      </c>
      <c r="X16" s="72">
        <f t="shared" si="7"/>
        <v>141.66666666666666</v>
      </c>
      <c r="Y16" s="72">
        <f t="shared" si="8"/>
        <v>116.66666666666667</v>
      </c>
      <c r="Z16" s="72">
        <f t="shared" si="9"/>
        <v>116.66666666666667</v>
      </c>
      <c r="AA16" s="72">
        <f t="shared" si="10"/>
        <v>91.666666666666671</v>
      </c>
      <c r="AB16" s="72">
        <f t="shared" si="10"/>
        <v>83.333333333333329</v>
      </c>
      <c r="AC16" s="72">
        <f t="shared" si="10"/>
        <v>91.666666666666671</v>
      </c>
      <c r="AD16" s="72">
        <f t="shared" si="10"/>
        <v>33.333333333333336</v>
      </c>
      <c r="AE16" s="72">
        <f t="shared" ref="AE16:AG16" si="14">P16*100/$D16</f>
        <v>33.333333333333336</v>
      </c>
      <c r="AF16" s="72">
        <f t="shared" si="14"/>
        <v>33.333333333333336</v>
      </c>
      <c r="AG16" s="73">
        <f t="shared" si="14"/>
        <v>33.333333333333336</v>
      </c>
      <c r="AH16" s="623">
        <v>1</v>
      </c>
      <c r="AI16" s="234">
        <v>1</v>
      </c>
      <c r="AJ16" s="234">
        <v>1</v>
      </c>
      <c r="AK16" s="234">
        <v>1</v>
      </c>
      <c r="AL16" s="234">
        <v>1</v>
      </c>
      <c r="AM16" s="234">
        <v>1</v>
      </c>
      <c r="AN16" s="234">
        <v>1</v>
      </c>
      <c r="AO16" s="234">
        <v>1</v>
      </c>
      <c r="AP16" s="234">
        <v>1</v>
      </c>
      <c r="AQ16" s="234">
        <v>1</v>
      </c>
      <c r="AR16" s="234">
        <v>1</v>
      </c>
      <c r="AS16" s="234">
        <v>2</v>
      </c>
      <c r="AT16" s="234">
        <v>2</v>
      </c>
      <c r="AU16" s="234">
        <v>6</v>
      </c>
      <c r="AV16" s="236">
        <v>7</v>
      </c>
    </row>
    <row r="17" spans="2:48" ht="14.45">
      <c r="B17" s="344"/>
      <c r="C17" s="8" t="s">
        <v>199</v>
      </c>
      <c r="D17">
        <v>12</v>
      </c>
      <c r="E17">
        <v>10</v>
      </c>
      <c r="F17">
        <v>9</v>
      </c>
      <c r="G17">
        <v>13</v>
      </c>
      <c r="H17">
        <v>17</v>
      </c>
      <c r="I17">
        <v>17</v>
      </c>
      <c r="J17">
        <v>14</v>
      </c>
      <c r="K17">
        <v>14</v>
      </c>
      <c r="L17">
        <v>11</v>
      </c>
      <c r="M17">
        <v>10</v>
      </c>
      <c r="N17">
        <v>11</v>
      </c>
      <c r="O17">
        <v>4</v>
      </c>
      <c r="P17">
        <v>4</v>
      </c>
      <c r="Q17">
        <v>4</v>
      </c>
      <c r="R17">
        <v>4</v>
      </c>
      <c r="S17" s="622">
        <f>100</f>
        <v>100</v>
      </c>
      <c r="T17" s="72">
        <f t="shared" si="3"/>
        <v>83.333333333333329</v>
      </c>
      <c r="U17" s="72">
        <f t="shared" si="4"/>
        <v>75</v>
      </c>
      <c r="V17" s="72">
        <f t="shared" si="5"/>
        <v>108.33333333333333</v>
      </c>
      <c r="W17" s="72">
        <f t="shared" si="6"/>
        <v>141.66666666666666</v>
      </c>
      <c r="X17" s="72">
        <f t="shared" si="7"/>
        <v>141.66666666666666</v>
      </c>
      <c r="Y17" s="72">
        <f t="shared" si="8"/>
        <v>116.66666666666667</v>
      </c>
      <c r="Z17" s="72">
        <f t="shared" si="9"/>
        <v>116.66666666666667</v>
      </c>
      <c r="AA17" s="72">
        <f t="shared" si="10"/>
        <v>91.666666666666671</v>
      </c>
      <c r="AB17" s="72">
        <f t="shared" si="10"/>
        <v>83.333333333333329</v>
      </c>
      <c r="AC17" s="72">
        <f t="shared" si="10"/>
        <v>91.666666666666671</v>
      </c>
      <c r="AD17" s="72">
        <f t="shared" si="10"/>
        <v>33.333333333333336</v>
      </c>
      <c r="AE17" s="72">
        <f t="shared" ref="AE17:AG17" si="15">P17*100/$D17</f>
        <v>33.333333333333336</v>
      </c>
      <c r="AF17" s="72">
        <f t="shared" si="15"/>
        <v>33.333333333333336</v>
      </c>
      <c r="AG17" s="73">
        <f t="shared" si="15"/>
        <v>33.333333333333336</v>
      </c>
      <c r="AH17" s="237"/>
      <c r="AI17" s="238"/>
      <c r="AJ17" s="238"/>
      <c r="AK17" s="238"/>
      <c r="AL17" s="238"/>
      <c r="AM17" s="238"/>
      <c r="AN17" s="238"/>
      <c r="AO17" s="238"/>
      <c r="AP17" s="238"/>
      <c r="AQ17" s="238"/>
      <c r="AR17" s="238"/>
      <c r="AS17" s="238"/>
      <c r="AT17" s="238"/>
      <c r="AU17" s="238"/>
      <c r="AV17" s="239"/>
    </row>
    <row r="18" spans="2:48" ht="15" customHeight="1">
      <c r="B18" s="345" t="s">
        <v>216</v>
      </c>
      <c r="C18" s="1" t="s">
        <v>194</v>
      </c>
      <c r="D18" s="211">
        <v>9</v>
      </c>
      <c r="E18" s="211">
        <v>9</v>
      </c>
      <c r="F18" s="211">
        <v>12</v>
      </c>
      <c r="G18" s="211">
        <v>8</v>
      </c>
      <c r="H18" s="211">
        <v>9</v>
      </c>
      <c r="I18" s="211">
        <v>8</v>
      </c>
      <c r="J18" s="211">
        <v>7</v>
      </c>
      <c r="K18" s="211">
        <v>7</v>
      </c>
      <c r="L18" s="211">
        <v>11</v>
      </c>
      <c r="M18" s="211">
        <v>13</v>
      </c>
      <c r="N18" s="211">
        <v>8</v>
      </c>
      <c r="O18" s="211">
        <v>10</v>
      </c>
      <c r="P18" s="210">
        <v>9</v>
      </c>
      <c r="Q18" s="212">
        <v>9</v>
      </c>
      <c r="R18" s="212">
        <v>9</v>
      </c>
      <c r="S18" s="622">
        <f>100</f>
        <v>100</v>
      </c>
      <c r="T18" s="72">
        <f t="shared" si="3"/>
        <v>100</v>
      </c>
      <c r="U18" s="72">
        <f t="shared" si="4"/>
        <v>133.33333333333334</v>
      </c>
      <c r="V18" s="72">
        <f t="shared" si="5"/>
        <v>88.888888888888886</v>
      </c>
      <c r="W18" s="72">
        <f t="shared" si="6"/>
        <v>100</v>
      </c>
      <c r="X18" s="72">
        <f t="shared" si="7"/>
        <v>88.888888888888886</v>
      </c>
      <c r="Y18" s="72">
        <f t="shared" si="8"/>
        <v>77.777777777777771</v>
      </c>
      <c r="Z18" s="72">
        <f t="shared" si="9"/>
        <v>77.777777777777771</v>
      </c>
      <c r="AA18" s="72">
        <f t="shared" si="10"/>
        <v>122.22222222222223</v>
      </c>
      <c r="AB18" s="72">
        <f t="shared" si="10"/>
        <v>144.44444444444446</v>
      </c>
      <c r="AC18" s="72">
        <f t="shared" si="10"/>
        <v>88.888888888888886</v>
      </c>
      <c r="AD18" s="72">
        <f t="shared" si="10"/>
        <v>111.11111111111111</v>
      </c>
      <c r="AE18" s="72">
        <f t="shared" ref="AE18:AG18" si="16">P18*100/$D18</f>
        <v>100</v>
      </c>
      <c r="AF18" s="72">
        <f t="shared" si="16"/>
        <v>100</v>
      </c>
      <c r="AG18" s="73">
        <f t="shared" si="16"/>
        <v>100</v>
      </c>
      <c r="AH18" s="623">
        <v>1</v>
      </c>
      <c r="AI18" s="234">
        <v>1</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624"/>
      <c r="C19" s="1" t="s">
        <v>195</v>
      </c>
      <c r="D19" s="212">
        <v>1</v>
      </c>
      <c r="E19" s="211">
        <v>0</v>
      </c>
      <c r="F19" s="211">
        <v>0</v>
      </c>
      <c r="G19" s="212">
        <v>1</v>
      </c>
      <c r="H19" s="212">
        <v>1</v>
      </c>
      <c r="I19" s="212">
        <v>1</v>
      </c>
      <c r="J19" s="212">
        <v>1</v>
      </c>
      <c r="K19" s="211">
        <v>0</v>
      </c>
      <c r="L19" s="212">
        <v>1</v>
      </c>
      <c r="M19" s="212">
        <v>1</v>
      </c>
      <c r="N19" s="212">
        <v>1</v>
      </c>
      <c r="O19" s="212">
        <v>1</v>
      </c>
      <c r="P19" s="212">
        <v>1</v>
      </c>
      <c r="Q19" s="212">
        <v>1</v>
      </c>
      <c r="R19" s="212">
        <v>1</v>
      </c>
      <c r="S19" s="622">
        <f>100</f>
        <v>100</v>
      </c>
      <c r="T19" s="72">
        <f t="shared" si="3"/>
        <v>0</v>
      </c>
      <c r="U19" s="72">
        <f t="shared" si="4"/>
        <v>0</v>
      </c>
      <c r="V19" s="72">
        <f t="shared" si="5"/>
        <v>100</v>
      </c>
      <c r="W19" s="72">
        <f t="shared" si="6"/>
        <v>100</v>
      </c>
      <c r="X19" s="72">
        <f t="shared" si="7"/>
        <v>100</v>
      </c>
      <c r="Y19" s="72">
        <f t="shared" si="8"/>
        <v>100</v>
      </c>
      <c r="Z19" s="72">
        <f t="shared" si="9"/>
        <v>0</v>
      </c>
      <c r="AA19" s="72">
        <f t="shared" si="10"/>
        <v>100</v>
      </c>
      <c r="AB19" s="72">
        <f t="shared" si="10"/>
        <v>100</v>
      </c>
      <c r="AC19" s="72">
        <f t="shared" si="10"/>
        <v>100</v>
      </c>
      <c r="AD19" s="72">
        <f t="shared" si="10"/>
        <v>100</v>
      </c>
      <c r="AE19" s="72">
        <f t="shared" ref="AE19:AG19" si="17">P19*100/$D19</f>
        <v>100</v>
      </c>
      <c r="AF19" s="72">
        <f t="shared" si="17"/>
        <v>100</v>
      </c>
      <c r="AG19" s="73">
        <f t="shared" si="17"/>
        <v>100</v>
      </c>
      <c r="AH19" s="623">
        <v>4</v>
      </c>
      <c r="AI19" s="234">
        <v>1</v>
      </c>
      <c r="AJ19" s="234">
        <v>1</v>
      </c>
      <c r="AK19" s="234">
        <v>4</v>
      </c>
      <c r="AL19" s="234">
        <v>4</v>
      </c>
      <c r="AM19" s="234">
        <v>4</v>
      </c>
      <c r="AN19" s="234">
        <v>4</v>
      </c>
      <c r="AO19" s="234">
        <v>1</v>
      </c>
      <c r="AP19" s="234">
        <v>4</v>
      </c>
      <c r="AQ19" s="234">
        <v>4</v>
      </c>
      <c r="AR19" s="234">
        <v>4</v>
      </c>
      <c r="AS19" s="234">
        <v>4</v>
      </c>
      <c r="AT19" s="234">
        <v>4</v>
      </c>
      <c r="AU19" s="234">
        <v>6</v>
      </c>
      <c r="AV19" s="236">
        <v>7</v>
      </c>
    </row>
    <row r="20" spans="2:48" ht="14.45">
      <c r="B20" s="624"/>
      <c r="C20" s="1" t="s">
        <v>196</v>
      </c>
      <c r="D20" s="210">
        <v>0</v>
      </c>
      <c r="E20" s="212">
        <v>1</v>
      </c>
      <c r="F20" s="212">
        <v>1</v>
      </c>
      <c r="G20" s="212">
        <v>1</v>
      </c>
      <c r="H20" s="212">
        <v>1</v>
      </c>
      <c r="I20" s="212">
        <v>1</v>
      </c>
      <c r="J20" s="212">
        <v>1</v>
      </c>
      <c r="K20" s="212">
        <v>1</v>
      </c>
      <c r="L20" s="212">
        <v>1</v>
      </c>
      <c r="M20" s="212">
        <v>1</v>
      </c>
      <c r="N20" s="211">
        <v>0</v>
      </c>
      <c r="O20" s="212">
        <v>0</v>
      </c>
      <c r="P20" s="212">
        <v>0</v>
      </c>
      <c r="Q20" s="212">
        <v>0</v>
      </c>
      <c r="R20" s="212">
        <v>0</v>
      </c>
      <c r="S20" s="622">
        <f>100</f>
        <v>100</v>
      </c>
      <c r="T20" s="72" t="e">
        <f t="shared" si="3"/>
        <v>#DIV/0!</v>
      </c>
      <c r="U20" s="72" t="e">
        <f t="shared" si="4"/>
        <v>#DIV/0!</v>
      </c>
      <c r="V20" s="72" t="e">
        <f t="shared" si="5"/>
        <v>#DIV/0!</v>
      </c>
      <c r="W20" s="72" t="e">
        <f t="shared" si="6"/>
        <v>#DIV/0!</v>
      </c>
      <c r="X20" s="72" t="e">
        <f t="shared" si="7"/>
        <v>#DIV/0!</v>
      </c>
      <c r="Y20" s="72" t="e">
        <f t="shared" si="8"/>
        <v>#DIV/0!</v>
      </c>
      <c r="Z20" s="72" t="e">
        <f t="shared" si="9"/>
        <v>#DIV/0!</v>
      </c>
      <c r="AA20" s="72" t="e">
        <f t="shared" si="10"/>
        <v>#DIV/0!</v>
      </c>
      <c r="AB20" s="72" t="e">
        <f t="shared" si="10"/>
        <v>#DIV/0!</v>
      </c>
      <c r="AC20" s="72" t="e">
        <f t="shared" si="10"/>
        <v>#DIV/0!</v>
      </c>
      <c r="AD20" s="72" t="e">
        <f t="shared" si="10"/>
        <v>#DIV/0!</v>
      </c>
      <c r="AE20" s="72" t="e">
        <f t="shared" ref="AE20:AG20" si="18">P20*100/$D20</f>
        <v>#DIV/0!</v>
      </c>
      <c r="AF20" s="72" t="e">
        <f t="shared" si="18"/>
        <v>#DIV/0!</v>
      </c>
      <c r="AG20" s="73" t="e">
        <f t="shared" si="18"/>
        <v>#DIV/0!</v>
      </c>
      <c r="AH20" s="623">
        <v>2</v>
      </c>
      <c r="AI20" s="234">
        <v>4</v>
      </c>
      <c r="AJ20" s="234">
        <v>4</v>
      </c>
      <c r="AK20" s="234">
        <v>4</v>
      </c>
      <c r="AL20" s="234">
        <v>4</v>
      </c>
      <c r="AM20" s="234">
        <v>4</v>
      </c>
      <c r="AN20" s="234">
        <v>4</v>
      </c>
      <c r="AO20" s="234">
        <v>4</v>
      </c>
      <c r="AP20" s="234">
        <v>4</v>
      </c>
      <c r="AQ20" s="234">
        <v>4</v>
      </c>
      <c r="AR20" s="234">
        <v>1</v>
      </c>
      <c r="AS20" s="234">
        <v>4</v>
      </c>
      <c r="AT20" s="234">
        <v>4</v>
      </c>
      <c r="AU20" s="234">
        <v>6</v>
      </c>
      <c r="AV20" s="236">
        <v>7</v>
      </c>
    </row>
    <row r="21" spans="2:48" ht="14.45">
      <c r="B21" s="624"/>
      <c r="C21" s="1" t="s">
        <v>197</v>
      </c>
      <c r="D21" s="211">
        <v>0</v>
      </c>
      <c r="E21" s="210">
        <v>0</v>
      </c>
      <c r="F21" s="210">
        <v>0</v>
      </c>
      <c r="G21" s="211">
        <v>0</v>
      </c>
      <c r="H21" s="211">
        <v>0</v>
      </c>
      <c r="I21" s="211">
        <v>0</v>
      </c>
      <c r="J21" s="211">
        <v>0</v>
      </c>
      <c r="K21" s="212">
        <v>0</v>
      </c>
      <c r="L21" s="210">
        <v>0</v>
      </c>
      <c r="M21" s="210">
        <v>0</v>
      </c>
      <c r="N21">
        <v>0</v>
      </c>
      <c r="O21" s="211">
        <v>0</v>
      </c>
      <c r="P21" s="212">
        <v>0</v>
      </c>
      <c r="Q21" s="212">
        <v>0</v>
      </c>
      <c r="R21" s="212">
        <v>0</v>
      </c>
      <c r="S21" s="622">
        <f>100</f>
        <v>100</v>
      </c>
      <c r="T21" s="72" t="e">
        <f t="shared" si="3"/>
        <v>#DIV/0!</v>
      </c>
      <c r="U21" s="72" t="e">
        <f t="shared" si="4"/>
        <v>#DIV/0!</v>
      </c>
      <c r="V21" s="72" t="e">
        <f t="shared" si="5"/>
        <v>#DIV/0!</v>
      </c>
      <c r="W21" s="72" t="e">
        <f t="shared" si="6"/>
        <v>#DIV/0!</v>
      </c>
      <c r="X21" s="72" t="e">
        <f t="shared" si="7"/>
        <v>#DIV/0!</v>
      </c>
      <c r="Y21" s="72" t="e">
        <f t="shared" si="8"/>
        <v>#DIV/0!</v>
      </c>
      <c r="Z21" s="72" t="e">
        <f t="shared" si="9"/>
        <v>#DIV/0!</v>
      </c>
      <c r="AA21" s="72" t="e">
        <f t="shared" si="10"/>
        <v>#DIV/0!</v>
      </c>
      <c r="AB21" s="72" t="e">
        <f t="shared" si="10"/>
        <v>#DIV/0!</v>
      </c>
      <c r="AC21" s="72" t="e">
        <f t="shared" si="10"/>
        <v>#DIV/0!</v>
      </c>
      <c r="AD21" s="72" t="e">
        <f t="shared" si="10"/>
        <v>#DIV/0!</v>
      </c>
      <c r="AE21" s="72" t="e">
        <f t="shared" ref="AE21:AG21" si="19">P21*100/$D21</f>
        <v>#DIV/0!</v>
      </c>
      <c r="AF21" s="72" t="e">
        <f t="shared" si="19"/>
        <v>#DIV/0!</v>
      </c>
      <c r="AG21" s="73" t="e">
        <f t="shared" si="19"/>
        <v>#DIV/0!</v>
      </c>
      <c r="AH21" s="623">
        <v>1</v>
      </c>
      <c r="AI21" s="234">
        <v>2</v>
      </c>
      <c r="AJ21" s="234">
        <v>2</v>
      </c>
      <c r="AK21" s="234">
        <v>1</v>
      </c>
      <c r="AL21" s="234">
        <v>1</v>
      </c>
      <c r="AM21" s="234">
        <v>1</v>
      </c>
      <c r="AN21" s="234">
        <v>1</v>
      </c>
      <c r="AO21" s="234">
        <v>4</v>
      </c>
      <c r="AP21" s="234">
        <v>2</v>
      </c>
      <c r="AQ21" s="234">
        <v>2</v>
      </c>
      <c r="AR21" s="234"/>
      <c r="AS21" s="234">
        <v>1</v>
      </c>
      <c r="AT21" s="234">
        <v>4</v>
      </c>
      <c r="AU21" s="234">
        <v>6</v>
      </c>
      <c r="AV21" s="236">
        <v>7</v>
      </c>
    </row>
    <row r="22" spans="2:48" ht="14.45">
      <c r="B22" s="624"/>
      <c r="C22" s="1" t="s">
        <v>198</v>
      </c>
      <c r="D22" s="211">
        <v>10</v>
      </c>
      <c r="E22" s="211">
        <v>10</v>
      </c>
      <c r="F22" s="211">
        <v>13</v>
      </c>
      <c r="G22" s="211">
        <v>10</v>
      </c>
      <c r="H22" s="211">
        <v>11</v>
      </c>
      <c r="I22" s="211">
        <v>10</v>
      </c>
      <c r="J22" s="211">
        <v>9</v>
      </c>
      <c r="K22" s="211">
        <v>8</v>
      </c>
      <c r="L22" s="211">
        <v>13</v>
      </c>
      <c r="M22" s="211">
        <v>15</v>
      </c>
      <c r="N22" s="211">
        <v>9</v>
      </c>
      <c r="O22" s="211">
        <v>11</v>
      </c>
      <c r="P22" s="210">
        <v>10</v>
      </c>
      <c r="Q22" s="212">
        <v>10</v>
      </c>
      <c r="R22" s="212">
        <v>10</v>
      </c>
      <c r="S22" s="622">
        <f>100</f>
        <v>100</v>
      </c>
      <c r="T22" s="72">
        <f t="shared" si="3"/>
        <v>100</v>
      </c>
      <c r="U22" s="72">
        <f t="shared" si="4"/>
        <v>130</v>
      </c>
      <c r="V22" s="72">
        <f t="shared" si="5"/>
        <v>100</v>
      </c>
      <c r="W22" s="72">
        <f t="shared" si="6"/>
        <v>110</v>
      </c>
      <c r="X22" s="72">
        <f t="shared" si="7"/>
        <v>100</v>
      </c>
      <c r="Y22" s="72">
        <f t="shared" si="8"/>
        <v>90</v>
      </c>
      <c r="Z22" s="72">
        <f t="shared" si="9"/>
        <v>80</v>
      </c>
      <c r="AA22" s="72">
        <f t="shared" si="10"/>
        <v>130</v>
      </c>
      <c r="AB22" s="72">
        <f t="shared" si="10"/>
        <v>150</v>
      </c>
      <c r="AC22" s="72">
        <f t="shared" si="10"/>
        <v>90</v>
      </c>
      <c r="AD22" s="72">
        <f t="shared" si="10"/>
        <v>110</v>
      </c>
      <c r="AE22" s="72">
        <f t="shared" ref="AE22:AG22" si="20">P22*100/$D22</f>
        <v>100</v>
      </c>
      <c r="AF22" s="72">
        <f t="shared" si="20"/>
        <v>100</v>
      </c>
      <c r="AG22" s="73">
        <f t="shared" si="20"/>
        <v>100</v>
      </c>
      <c r="AH22" s="623">
        <v>1</v>
      </c>
      <c r="AI22" s="234">
        <v>1</v>
      </c>
      <c r="AJ22" s="234">
        <v>1</v>
      </c>
      <c r="AK22" s="234">
        <v>1</v>
      </c>
      <c r="AL22" s="234">
        <v>1</v>
      </c>
      <c r="AM22" s="234">
        <v>1</v>
      </c>
      <c r="AN22" s="234">
        <v>1</v>
      </c>
      <c r="AO22" s="234">
        <v>1</v>
      </c>
      <c r="AP22" s="234">
        <v>1</v>
      </c>
      <c r="AQ22" s="234">
        <v>1</v>
      </c>
      <c r="AR22" s="234">
        <v>1</v>
      </c>
      <c r="AS22" s="234">
        <v>1</v>
      </c>
      <c r="AT22" s="234">
        <v>2</v>
      </c>
      <c r="AU22" s="234">
        <v>6</v>
      </c>
      <c r="AV22" s="236">
        <v>7</v>
      </c>
    </row>
    <row r="23" spans="2:48" ht="14.45">
      <c r="B23" s="344"/>
      <c r="C23" s="1" t="s">
        <v>199</v>
      </c>
      <c r="D23">
        <v>10</v>
      </c>
      <c r="E23">
        <v>10</v>
      </c>
      <c r="F23">
        <v>13</v>
      </c>
      <c r="G23">
        <v>10</v>
      </c>
      <c r="H23">
        <v>11</v>
      </c>
      <c r="I23">
        <v>10</v>
      </c>
      <c r="J23">
        <v>9</v>
      </c>
      <c r="K23">
        <v>8</v>
      </c>
      <c r="L23">
        <v>13</v>
      </c>
      <c r="M23">
        <v>15</v>
      </c>
      <c r="N23">
        <v>9</v>
      </c>
      <c r="O23">
        <v>11</v>
      </c>
      <c r="P23">
        <v>10</v>
      </c>
      <c r="Q23">
        <v>10</v>
      </c>
      <c r="R23">
        <v>10</v>
      </c>
      <c r="S23" s="622">
        <f>100</f>
        <v>100</v>
      </c>
      <c r="T23" s="72">
        <f t="shared" si="3"/>
        <v>100</v>
      </c>
      <c r="U23" s="72">
        <f t="shared" si="4"/>
        <v>130</v>
      </c>
      <c r="V23" s="72">
        <f t="shared" si="5"/>
        <v>100</v>
      </c>
      <c r="W23" s="72">
        <f t="shared" si="6"/>
        <v>110</v>
      </c>
      <c r="X23" s="72">
        <f t="shared" si="7"/>
        <v>100</v>
      </c>
      <c r="Y23" s="72">
        <f t="shared" si="8"/>
        <v>90</v>
      </c>
      <c r="Z23" s="72">
        <f t="shared" si="9"/>
        <v>80</v>
      </c>
      <c r="AA23" s="72">
        <f t="shared" si="10"/>
        <v>130</v>
      </c>
      <c r="AB23" s="72">
        <f t="shared" si="10"/>
        <v>150</v>
      </c>
      <c r="AC23" s="72">
        <f t="shared" si="10"/>
        <v>90</v>
      </c>
      <c r="AD23" s="72">
        <f t="shared" si="10"/>
        <v>110</v>
      </c>
      <c r="AE23" s="72">
        <f t="shared" ref="AE23:AG23" si="21">P23*100/$D23</f>
        <v>100</v>
      </c>
      <c r="AF23" s="72">
        <f t="shared" si="21"/>
        <v>100</v>
      </c>
      <c r="AG23" s="73">
        <f t="shared" si="21"/>
        <v>100</v>
      </c>
      <c r="AH23" s="237"/>
      <c r="AI23" s="238"/>
      <c r="AJ23" s="238"/>
      <c r="AK23" s="238"/>
      <c r="AL23" s="238"/>
      <c r="AM23" s="238"/>
      <c r="AN23" s="238"/>
      <c r="AO23" s="238"/>
      <c r="AP23" s="238"/>
      <c r="AQ23" s="238"/>
      <c r="AR23" s="238"/>
      <c r="AS23" s="238"/>
      <c r="AT23" s="238"/>
      <c r="AU23" s="238"/>
      <c r="AV23" s="239"/>
    </row>
    <row r="24" spans="2:48" ht="15" customHeight="1">
      <c r="B24" s="345" t="s">
        <v>217</v>
      </c>
      <c r="C24" s="7" t="s">
        <v>194</v>
      </c>
      <c r="D24" s="211">
        <v>7</v>
      </c>
      <c r="E24" s="211">
        <v>7</v>
      </c>
      <c r="F24" s="211">
        <v>8</v>
      </c>
      <c r="G24" s="211">
        <v>6</v>
      </c>
      <c r="H24" s="211">
        <v>8</v>
      </c>
      <c r="I24" s="211">
        <v>8</v>
      </c>
      <c r="J24" s="211">
        <v>6</v>
      </c>
      <c r="K24" s="211">
        <v>5</v>
      </c>
      <c r="L24" s="211">
        <v>5</v>
      </c>
      <c r="M24" s="211">
        <v>4</v>
      </c>
      <c r="N24" s="211">
        <v>3</v>
      </c>
      <c r="O24" s="212">
        <v>2</v>
      </c>
      <c r="P24" s="212">
        <v>0</v>
      </c>
      <c r="Q24" s="212">
        <v>0</v>
      </c>
      <c r="R24" s="212">
        <v>0</v>
      </c>
      <c r="S24" s="622">
        <f>100</f>
        <v>100</v>
      </c>
      <c r="T24" s="72">
        <f t="shared" si="3"/>
        <v>100</v>
      </c>
      <c r="U24" s="72">
        <f t="shared" si="4"/>
        <v>114.28571428571429</v>
      </c>
      <c r="V24" s="72">
        <f t="shared" si="5"/>
        <v>85.714285714285708</v>
      </c>
      <c r="W24" s="72">
        <f t="shared" si="6"/>
        <v>114.28571428571429</v>
      </c>
      <c r="X24" s="72">
        <f t="shared" si="7"/>
        <v>114.28571428571429</v>
      </c>
      <c r="Y24" s="72">
        <f t="shared" si="8"/>
        <v>85.714285714285708</v>
      </c>
      <c r="Z24" s="72">
        <f t="shared" si="9"/>
        <v>71.428571428571431</v>
      </c>
      <c r="AA24" s="72">
        <f t="shared" si="10"/>
        <v>71.428571428571431</v>
      </c>
      <c r="AB24" s="72">
        <f t="shared" si="10"/>
        <v>57.142857142857146</v>
      </c>
      <c r="AC24" s="72">
        <f t="shared" si="10"/>
        <v>42.857142857142854</v>
      </c>
      <c r="AD24" s="72">
        <f t="shared" si="10"/>
        <v>28.571428571428573</v>
      </c>
      <c r="AE24" s="72">
        <f t="shared" ref="AE24:AG24" si="22">P24*100/$D24</f>
        <v>0</v>
      </c>
      <c r="AF24" s="72">
        <f t="shared" si="22"/>
        <v>0</v>
      </c>
      <c r="AG24" s="73">
        <f t="shared" si="22"/>
        <v>0</v>
      </c>
      <c r="AH24" s="623">
        <v>1</v>
      </c>
      <c r="AI24" s="234">
        <v>1</v>
      </c>
      <c r="AJ24" s="234">
        <v>1</v>
      </c>
      <c r="AK24" s="234">
        <v>1</v>
      </c>
      <c r="AL24" s="234">
        <v>1</v>
      </c>
      <c r="AM24" s="234">
        <v>1</v>
      </c>
      <c r="AN24" s="234">
        <v>1</v>
      </c>
      <c r="AO24" s="234">
        <v>1</v>
      </c>
      <c r="AP24" s="234">
        <v>1</v>
      </c>
      <c r="AQ24" s="234">
        <v>1</v>
      </c>
      <c r="AR24" s="234">
        <v>1</v>
      </c>
      <c r="AS24" s="234">
        <v>4</v>
      </c>
      <c r="AT24" s="234">
        <v>4</v>
      </c>
      <c r="AU24" s="234">
        <v>6</v>
      </c>
      <c r="AV24" s="236">
        <v>7</v>
      </c>
    </row>
    <row r="25" spans="2:48" ht="14.45">
      <c r="B25" s="624"/>
      <c r="C25" s="1" t="s">
        <v>195</v>
      </c>
      <c r="D25" s="211">
        <v>0</v>
      </c>
      <c r="E25" s="211">
        <v>0</v>
      </c>
      <c r="F25" s="211">
        <v>0</v>
      </c>
      <c r="G25" s="211">
        <v>0</v>
      </c>
      <c r="H25" s="212">
        <v>1</v>
      </c>
      <c r="I25" s="211">
        <v>0</v>
      </c>
      <c r="J25" s="211">
        <v>0</v>
      </c>
      <c r="K25" s="211">
        <v>0</v>
      </c>
      <c r="L25" s="212">
        <v>1</v>
      </c>
      <c r="M25" s="211">
        <v>0</v>
      </c>
      <c r="N25" s="211">
        <v>0</v>
      </c>
      <c r="O25" s="211">
        <v>0</v>
      </c>
      <c r="P25" s="212">
        <v>0</v>
      </c>
      <c r="Q25" s="212">
        <v>0</v>
      </c>
      <c r="R25" s="212">
        <v>0</v>
      </c>
      <c r="S25" s="622">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623">
        <v>1</v>
      </c>
      <c r="AI25" s="234">
        <v>1</v>
      </c>
      <c r="AJ25" s="234">
        <v>1</v>
      </c>
      <c r="AK25" s="234">
        <v>1</v>
      </c>
      <c r="AL25" s="234">
        <v>4</v>
      </c>
      <c r="AM25" s="234">
        <v>1</v>
      </c>
      <c r="AN25" s="234">
        <v>1</v>
      </c>
      <c r="AO25" s="234">
        <v>1</v>
      </c>
      <c r="AP25" s="234">
        <v>4</v>
      </c>
      <c r="AQ25" s="234">
        <v>1</v>
      </c>
      <c r="AR25" s="234">
        <v>1</v>
      </c>
      <c r="AS25" s="234">
        <v>1</v>
      </c>
      <c r="AT25" s="234">
        <v>4</v>
      </c>
      <c r="AU25" s="234">
        <v>6</v>
      </c>
      <c r="AV25" s="236">
        <v>7</v>
      </c>
    </row>
    <row r="26" spans="2:48" ht="14.45">
      <c r="B26" s="624"/>
      <c r="C26" s="1" t="s">
        <v>196</v>
      </c>
      <c r="D26" s="212">
        <v>1</v>
      </c>
      <c r="E26" s="212">
        <v>1</v>
      </c>
      <c r="F26" s="212">
        <v>1</v>
      </c>
      <c r="G26" s="212">
        <v>1</v>
      </c>
      <c r="H26" s="212">
        <v>1</v>
      </c>
      <c r="I26" s="212">
        <v>1</v>
      </c>
      <c r="J26" s="212">
        <v>1</v>
      </c>
      <c r="K26" s="212">
        <v>1</v>
      </c>
      <c r="L26" s="211">
        <v>0</v>
      </c>
      <c r="M26" s="211">
        <v>0</v>
      </c>
      <c r="N26" s="211">
        <v>0</v>
      </c>
      <c r="O26" s="211">
        <v>0</v>
      </c>
      <c r="P26" s="212">
        <v>0</v>
      </c>
      <c r="Q26" s="212">
        <v>0</v>
      </c>
      <c r="R26" s="212">
        <v>0</v>
      </c>
      <c r="S26" s="622">
        <f>100</f>
        <v>100</v>
      </c>
      <c r="T26" s="72">
        <f t="shared" si="3"/>
        <v>100</v>
      </c>
      <c r="U26" s="72">
        <f t="shared" si="4"/>
        <v>100</v>
      </c>
      <c r="V26" s="72">
        <f t="shared" si="5"/>
        <v>100</v>
      </c>
      <c r="W26" s="72">
        <f t="shared" si="6"/>
        <v>100</v>
      </c>
      <c r="X26" s="72">
        <f t="shared" si="7"/>
        <v>100</v>
      </c>
      <c r="Y26" s="72">
        <f t="shared" si="8"/>
        <v>100</v>
      </c>
      <c r="Z26" s="72">
        <f t="shared" si="9"/>
        <v>100</v>
      </c>
      <c r="AA26" s="72">
        <f t="shared" si="10"/>
        <v>0</v>
      </c>
      <c r="AB26" s="72">
        <f t="shared" si="10"/>
        <v>0</v>
      </c>
      <c r="AC26" s="72">
        <f t="shared" si="10"/>
        <v>0</v>
      </c>
      <c r="AD26" s="72">
        <f t="shared" si="10"/>
        <v>0</v>
      </c>
      <c r="AE26" s="72">
        <f t="shared" ref="AE26:AG26" si="24">P26*100/$D26</f>
        <v>0</v>
      </c>
      <c r="AF26" s="72">
        <f t="shared" si="24"/>
        <v>0</v>
      </c>
      <c r="AG26" s="73">
        <f t="shared" si="24"/>
        <v>0</v>
      </c>
      <c r="AH26" s="623">
        <v>4</v>
      </c>
      <c r="AI26" s="234">
        <v>4</v>
      </c>
      <c r="AJ26" s="234">
        <v>4</v>
      </c>
      <c r="AK26" s="234">
        <v>4</v>
      </c>
      <c r="AL26" s="234">
        <v>4</v>
      </c>
      <c r="AM26" s="234">
        <v>4</v>
      </c>
      <c r="AN26" s="234">
        <v>4</v>
      </c>
      <c r="AO26" s="234">
        <v>4</v>
      </c>
      <c r="AP26" s="234">
        <v>1</v>
      </c>
      <c r="AQ26" s="234">
        <v>1</v>
      </c>
      <c r="AR26" s="234">
        <v>1</v>
      </c>
      <c r="AS26" s="234">
        <v>1</v>
      </c>
      <c r="AT26" s="234">
        <v>4</v>
      </c>
      <c r="AU26" s="234">
        <v>6</v>
      </c>
      <c r="AV26" s="236">
        <v>7</v>
      </c>
    </row>
    <row r="27" spans="2:48" ht="14.45">
      <c r="B27" s="624"/>
      <c r="C27" s="1" t="s">
        <v>197</v>
      </c>
      <c r="D27" s="210">
        <v>0</v>
      </c>
      <c r="E27" s="210">
        <v>0</v>
      </c>
      <c r="F27" s="210">
        <v>0</v>
      </c>
      <c r="G27" s="210">
        <v>0</v>
      </c>
      <c r="H27" s="210">
        <v>0</v>
      </c>
      <c r="I27" s="210">
        <v>0</v>
      </c>
      <c r="J27" s="210">
        <v>0</v>
      </c>
      <c r="K27" s="212">
        <v>0</v>
      </c>
      <c r="L27" s="210">
        <v>0</v>
      </c>
      <c r="M27" s="211">
        <v>0</v>
      </c>
      <c r="N27" s="211">
        <v>0</v>
      </c>
      <c r="O27" s="211">
        <v>0</v>
      </c>
      <c r="P27" s="212">
        <v>0</v>
      </c>
      <c r="Q27" s="212">
        <v>0</v>
      </c>
      <c r="R27" s="212">
        <v>0</v>
      </c>
      <c r="S27" s="622">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623">
        <v>2</v>
      </c>
      <c r="AI27" s="234">
        <v>2</v>
      </c>
      <c r="AJ27" s="234">
        <v>2</v>
      </c>
      <c r="AK27" s="234">
        <v>2</v>
      </c>
      <c r="AL27" s="234">
        <v>2</v>
      </c>
      <c r="AM27" s="234">
        <v>2</v>
      </c>
      <c r="AN27" s="234">
        <v>2</v>
      </c>
      <c r="AO27" s="234">
        <v>4</v>
      </c>
      <c r="AP27" s="234">
        <v>2</v>
      </c>
      <c r="AQ27" s="234">
        <v>1</v>
      </c>
      <c r="AR27" s="234">
        <v>1</v>
      </c>
      <c r="AS27" s="234">
        <v>1</v>
      </c>
      <c r="AT27" s="234">
        <v>4</v>
      </c>
      <c r="AU27" s="234">
        <v>6</v>
      </c>
      <c r="AV27" s="236">
        <v>7</v>
      </c>
    </row>
    <row r="28" spans="2:48" ht="14.45">
      <c r="B28" s="624"/>
      <c r="C28" s="1" t="s">
        <v>198</v>
      </c>
      <c r="D28" s="211">
        <v>8</v>
      </c>
      <c r="E28" s="211">
        <v>8</v>
      </c>
      <c r="F28" s="211">
        <v>9</v>
      </c>
      <c r="G28" s="211">
        <v>7</v>
      </c>
      <c r="H28" s="211">
        <v>10</v>
      </c>
      <c r="I28" s="211">
        <v>9</v>
      </c>
      <c r="J28" s="211">
        <v>7</v>
      </c>
      <c r="K28" s="211">
        <v>6</v>
      </c>
      <c r="L28" s="211">
        <v>6</v>
      </c>
      <c r="M28" s="211">
        <v>4</v>
      </c>
      <c r="N28" s="211">
        <v>3</v>
      </c>
      <c r="O28" s="212">
        <v>2</v>
      </c>
      <c r="P28" s="212">
        <v>0</v>
      </c>
      <c r="Q28" s="212">
        <v>0</v>
      </c>
      <c r="R28" s="212">
        <v>0</v>
      </c>
      <c r="S28" s="622">
        <f>100</f>
        <v>100</v>
      </c>
      <c r="T28" s="72">
        <f t="shared" si="3"/>
        <v>100</v>
      </c>
      <c r="U28" s="72">
        <f t="shared" si="4"/>
        <v>112.5</v>
      </c>
      <c r="V28" s="72">
        <f t="shared" si="5"/>
        <v>87.5</v>
      </c>
      <c r="W28" s="72">
        <f t="shared" si="6"/>
        <v>125</v>
      </c>
      <c r="X28" s="72">
        <f t="shared" si="7"/>
        <v>112.5</v>
      </c>
      <c r="Y28" s="72">
        <f t="shared" si="8"/>
        <v>87.5</v>
      </c>
      <c r="Z28" s="72">
        <f t="shared" si="9"/>
        <v>75</v>
      </c>
      <c r="AA28" s="72">
        <f t="shared" si="10"/>
        <v>75</v>
      </c>
      <c r="AB28" s="72">
        <f t="shared" si="10"/>
        <v>50</v>
      </c>
      <c r="AC28" s="72">
        <f t="shared" si="10"/>
        <v>37.5</v>
      </c>
      <c r="AD28" s="72">
        <f t="shared" si="10"/>
        <v>25</v>
      </c>
      <c r="AE28" s="72">
        <f t="shared" ref="AE28:AE76" si="26">P28*100/$D28</f>
        <v>0</v>
      </c>
      <c r="AF28" s="72">
        <f t="shared" ref="AF28:AG76" si="27">Q28*100/$D28</f>
        <v>0</v>
      </c>
      <c r="AG28" s="73">
        <f t="shared" si="27"/>
        <v>0</v>
      </c>
      <c r="AH28" s="623">
        <v>1</v>
      </c>
      <c r="AI28" s="234">
        <v>1</v>
      </c>
      <c r="AJ28" s="234">
        <v>1</v>
      </c>
      <c r="AK28" s="234">
        <v>1</v>
      </c>
      <c r="AL28" s="234">
        <v>1</v>
      </c>
      <c r="AM28" s="234">
        <v>1</v>
      </c>
      <c r="AN28" s="234">
        <v>1</v>
      </c>
      <c r="AO28" s="234">
        <v>1</v>
      </c>
      <c r="AP28" s="234">
        <v>1</v>
      </c>
      <c r="AQ28" s="234">
        <v>1</v>
      </c>
      <c r="AR28" s="234">
        <v>1</v>
      </c>
      <c r="AS28" s="234">
        <v>4</v>
      </c>
      <c r="AT28" s="234">
        <v>4</v>
      </c>
      <c r="AU28" s="234">
        <v>6</v>
      </c>
      <c r="AV28" s="236">
        <v>7</v>
      </c>
    </row>
    <row r="29" spans="2:48" ht="14.45">
      <c r="B29" s="344"/>
      <c r="C29" s="8" t="s">
        <v>199</v>
      </c>
      <c r="D29">
        <v>8</v>
      </c>
      <c r="E29">
        <v>8</v>
      </c>
      <c r="F29">
        <v>9</v>
      </c>
      <c r="G29">
        <v>7</v>
      </c>
      <c r="H29">
        <v>10</v>
      </c>
      <c r="I29">
        <v>9</v>
      </c>
      <c r="J29">
        <v>7</v>
      </c>
      <c r="K29">
        <v>6</v>
      </c>
      <c r="L29">
        <v>6</v>
      </c>
      <c r="M29">
        <v>4</v>
      </c>
      <c r="N29">
        <v>3</v>
      </c>
      <c r="O29">
        <v>2</v>
      </c>
      <c r="P29">
        <v>0</v>
      </c>
      <c r="Q29">
        <v>0</v>
      </c>
      <c r="R29">
        <v>0</v>
      </c>
      <c r="S29" s="622">
        <f>100</f>
        <v>100</v>
      </c>
      <c r="T29" s="72">
        <f t="shared" si="3"/>
        <v>100</v>
      </c>
      <c r="U29" s="72">
        <f t="shared" si="4"/>
        <v>112.5</v>
      </c>
      <c r="V29" s="72">
        <f t="shared" si="5"/>
        <v>87.5</v>
      </c>
      <c r="W29" s="72">
        <f t="shared" si="6"/>
        <v>125</v>
      </c>
      <c r="X29" s="72">
        <f t="shared" si="7"/>
        <v>112.5</v>
      </c>
      <c r="Y29" s="72">
        <f t="shared" si="8"/>
        <v>87.5</v>
      </c>
      <c r="Z29" s="72">
        <f t="shared" si="9"/>
        <v>75</v>
      </c>
      <c r="AA29" s="72">
        <f t="shared" si="10"/>
        <v>75</v>
      </c>
      <c r="AB29" s="72">
        <f t="shared" si="10"/>
        <v>50</v>
      </c>
      <c r="AC29" s="72">
        <f t="shared" si="10"/>
        <v>37.5</v>
      </c>
      <c r="AD29" s="72">
        <f t="shared" si="10"/>
        <v>25</v>
      </c>
      <c r="AE29" s="72">
        <f t="shared" si="26"/>
        <v>0</v>
      </c>
      <c r="AF29" s="72">
        <f t="shared" si="27"/>
        <v>0</v>
      </c>
      <c r="AG29" s="73">
        <f t="shared" si="27"/>
        <v>0</v>
      </c>
      <c r="AH29" s="237"/>
      <c r="AI29" s="238"/>
      <c r="AJ29" s="238"/>
      <c r="AK29" s="238"/>
      <c r="AL29" s="238"/>
      <c r="AM29" s="238"/>
      <c r="AN29" s="238"/>
      <c r="AO29" s="238"/>
      <c r="AP29" s="238"/>
      <c r="AQ29" s="238"/>
      <c r="AR29" s="238"/>
      <c r="AS29" s="238"/>
      <c r="AT29" s="238"/>
      <c r="AU29" s="238"/>
      <c r="AV29" s="239"/>
    </row>
    <row r="30" spans="2:48" ht="15" customHeight="1">
      <c r="B30" s="345" t="s">
        <v>218</v>
      </c>
      <c r="C30" s="1" t="s">
        <v>194</v>
      </c>
      <c r="D30" s="211">
        <v>295</v>
      </c>
      <c r="E30" s="211">
        <v>301</v>
      </c>
      <c r="F30" s="211">
        <v>300</v>
      </c>
      <c r="G30" s="211">
        <v>296</v>
      </c>
      <c r="H30" s="211">
        <v>282</v>
      </c>
      <c r="I30" s="211">
        <v>289</v>
      </c>
      <c r="J30" s="211">
        <v>278</v>
      </c>
      <c r="K30" s="211">
        <v>273</v>
      </c>
      <c r="L30" s="211">
        <v>258</v>
      </c>
      <c r="M30" s="211">
        <v>235</v>
      </c>
      <c r="N30" s="211">
        <v>218</v>
      </c>
      <c r="O30" s="211">
        <v>211</v>
      </c>
      <c r="P30" s="210">
        <v>211</v>
      </c>
      <c r="Q30" s="212">
        <v>211</v>
      </c>
      <c r="R30" s="212">
        <v>209</v>
      </c>
      <c r="S30" s="622">
        <f>100</f>
        <v>100</v>
      </c>
      <c r="T30" s="72">
        <f t="shared" si="3"/>
        <v>102.03389830508475</v>
      </c>
      <c r="U30" s="72">
        <f t="shared" si="4"/>
        <v>101.69491525423729</v>
      </c>
      <c r="V30" s="72">
        <f t="shared" si="5"/>
        <v>100.33898305084746</v>
      </c>
      <c r="W30" s="72">
        <f t="shared" si="6"/>
        <v>95.593220338983045</v>
      </c>
      <c r="X30" s="72">
        <f t="shared" si="7"/>
        <v>97.966101694915253</v>
      </c>
      <c r="Y30" s="72">
        <f t="shared" si="8"/>
        <v>94.237288135593218</v>
      </c>
      <c r="Z30" s="72">
        <f t="shared" si="9"/>
        <v>92.542372881355931</v>
      </c>
      <c r="AA30" s="72">
        <f t="shared" si="10"/>
        <v>87.457627118644069</v>
      </c>
      <c r="AB30" s="72">
        <f t="shared" si="10"/>
        <v>79.66101694915254</v>
      </c>
      <c r="AC30" s="72">
        <f t="shared" si="10"/>
        <v>73.898305084745758</v>
      </c>
      <c r="AD30" s="72">
        <f t="shared" si="10"/>
        <v>71.525423728813564</v>
      </c>
      <c r="AE30" s="72">
        <f t="shared" si="26"/>
        <v>71.525423728813564</v>
      </c>
      <c r="AF30" s="72">
        <f t="shared" si="27"/>
        <v>71.525423728813564</v>
      </c>
      <c r="AG30" s="73">
        <f t="shared" si="27"/>
        <v>70.847457627118644</v>
      </c>
      <c r="AH30" s="623">
        <v>1</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624"/>
      <c r="C31" s="1" t="s">
        <v>195</v>
      </c>
      <c r="D31" s="211">
        <v>77</v>
      </c>
      <c r="E31" s="211">
        <v>74</v>
      </c>
      <c r="F31" s="211">
        <v>62</v>
      </c>
      <c r="G31" s="211">
        <v>62</v>
      </c>
      <c r="H31" s="211">
        <v>58</v>
      </c>
      <c r="I31" s="211">
        <v>56</v>
      </c>
      <c r="J31" s="211">
        <v>54</v>
      </c>
      <c r="K31" s="211">
        <v>55</v>
      </c>
      <c r="L31" s="211">
        <v>52</v>
      </c>
      <c r="M31" s="211">
        <v>56</v>
      </c>
      <c r="N31" s="212">
        <v>47</v>
      </c>
      <c r="O31" s="211">
        <v>55</v>
      </c>
      <c r="P31" s="210">
        <v>53</v>
      </c>
      <c r="Q31" s="212">
        <v>54</v>
      </c>
      <c r="R31" s="212">
        <v>52</v>
      </c>
      <c r="S31" s="622">
        <f>100</f>
        <v>100</v>
      </c>
      <c r="T31" s="72">
        <f t="shared" si="3"/>
        <v>96.103896103896105</v>
      </c>
      <c r="U31" s="72">
        <f t="shared" si="4"/>
        <v>80.519480519480524</v>
      </c>
      <c r="V31" s="72">
        <f t="shared" si="5"/>
        <v>80.519480519480524</v>
      </c>
      <c r="W31" s="72">
        <f t="shared" si="6"/>
        <v>75.324675324675326</v>
      </c>
      <c r="X31" s="72">
        <f t="shared" si="7"/>
        <v>72.727272727272734</v>
      </c>
      <c r="Y31" s="72">
        <f t="shared" si="8"/>
        <v>70.129870129870127</v>
      </c>
      <c r="Z31" s="72">
        <f t="shared" si="9"/>
        <v>71.428571428571431</v>
      </c>
      <c r="AA31" s="72">
        <f t="shared" si="10"/>
        <v>67.532467532467535</v>
      </c>
      <c r="AB31" s="72">
        <f t="shared" si="10"/>
        <v>72.727272727272734</v>
      </c>
      <c r="AC31" s="72">
        <f t="shared" si="10"/>
        <v>61.038961038961041</v>
      </c>
      <c r="AD31" s="72">
        <f t="shared" si="10"/>
        <v>71.428571428571431</v>
      </c>
      <c r="AE31" s="72">
        <f t="shared" si="26"/>
        <v>68.831168831168824</v>
      </c>
      <c r="AF31" s="72">
        <f t="shared" si="27"/>
        <v>70.129870129870127</v>
      </c>
      <c r="AG31" s="73">
        <f t="shared" si="27"/>
        <v>67.532467532467535</v>
      </c>
      <c r="AH31" s="623">
        <v>1</v>
      </c>
      <c r="AI31" s="234">
        <v>1</v>
      </c>
      <c r="AJ31" s="234">
        <v>1</v>
      </c>
      <c r="AK31" s="234">
        <v>1</v>
      </c>
      <c r="AL31" s="234">
        <v>1</v>
      </c>
      <c r="AM31" s="234">
        <v>1</v>
      </c>
      <c r="AN31" s="234">
        <v>1</v>
      </c>
      <c r="AO31" s="234">
        <v>1</v>
      </c>
      <c r="AP31" s="234">
        <v>1</v>
      </c>
      <c r="AQ31" s="234">
        <v>1</v>
      </c>
      <c r="AR31" s="234">
        <v>4</v>
      </c>
      <c r="AS31" s="234">
        <v>1</v>
      </c>
      <c r="AT31" s="234">
        <v>2</v>
      </c>
      <c r="AU31" s="234">
        <v>6</v>
      </c>
      <c r="AV31" s="236">
        <v>7</v>
      </c>
    </row>
    <row r="32" spans="2:48" ht="14.45">
      <c r="B32" s="624"/>
      <c r="C32" s="1" t="s">
        <v>196</v>
      </c>
      <c r="D32" s="210">
        <v>16</v>
      </c>
      <c r="E32" s="210">
        <v>14</v>
      </c>
      <c r="F32" s="210">
        <v>12</v>
      </c>
      <c r="G32" s="211">
        <v>10</v>
      </c>
      <c r="H32" s="211">
        <v>8</v>
      </c>
      <c r="I32" s="211">
        <v>9</v>
      </c>
      <c r="J32" s="211">
        <v>12</v>
      </c>
      <c r="K32" s="211">
        <v>10</v>
      </c>
      <c r="L32" s="211">
        <v>10</v>
      </c>
      <c r="M32" s="211">
        <v>10</v>
      </c>
      <c r="N32" s="212">
        <v>12</v>
      </c>
      <c r="O32" s="211">
        <v>10</v>
      </c>
      <c r="P32" s="210">
        <v>10</v>
      </c>
      <c r="Q32" s="212">
        <v>11</v>
      </c>
      <c r="R32" s="212">
        <v>11</v>
      </c>
      <c r="S32" s="622">
        <f>100</f>
        <v>100</v>
      </c>
      <c r="T32" s="72">
        <f t="shared" si="3"/>
        <v>87.5</v>
      </c>
      <c r="U32" s="72">
        <f t="shared" si="4"/>
        <v>75</v>
      </c>
      <c r="V32" s="72">
        <f t="shared" si="5"/>
        <v>62.5</v>
      </c>
      <c r="W32" s="72">
        <f t="shared" si="6"/>
        <v>50</v>
      </c>
      <c r="X32" s="72">
        <f t="shared" si="7"/>
        <v>56.25</v>
      </c>
      <c r="Y32" s="72">
        <f t="shared" si="8"/>
        <v>75</v>
      </c>
      <c r="Z32" s="72">
        <f t="shared" si="9"/>
        <v>62.5</v>
      </c>
      <c r="AA32" s="72">
        <f t="shared" si="10"/>
        <v>62.5</v>
      </c>
      <c r="AB32" s="72">
        <f t="shared" si="10"/>
        <v>62.5</v>
      </c>
      <c r="AC32" s="72">
        <f t="shared" si="10"/>
        <v>75</v>
      </c>
      <c r="AD32" s="72">
        <f t="shared" si="10"/>
        <v>62.5</v>
      </c>
      <c r="AE32" s="72">
        <f t="shared" si="26"/>
        <v>62.5</v>
      </c>
      <c r="AF32" s="72">
        <f t="shared" si="27"/>
        <v>68.75</v>
      </c>
      <c r="AG32" s="73">
        <f t="shared" si="27"/>
        <v>68.75</v>
      </c>
      <c r="AH32" s="623">
        <v>2</v>
      </c>
      <c r="AI32" s="234">
        <v>2</v>
      </c>
      <c r="AJ32" s="234">
        <v>2</v>
      </c>
      <c r="AK32" s="234">
        <v>1</v>
      </c>
      <c r="AL32" s="234">
        <v>1</v>
      </c>
      <c r="AM32" s="234">
        <v>1</v>
      </c>
      <c r="AN32" s="234">
        <v>1</v>
      </c>
      <c r="AO32" s="234">
        <v>1</v>
      </c>
      <c r="AP32" s="234">
        <v>1</v>
      </c>
      <c r="AQ32" s="234">
        <v>1</v>
      </c>
      <c r="AR32" s="234">
        <v>4</v>
      </c>
      <c r="AS32" s="234">
        <v>1</v>
      </c>
      <c r="AT32" s="234">
        <v>2</v>
      </c>
      <c r="AU32" s="234">
        <v>6</v>
      </c>
      <c r="AV32" s="236">
        <v>7</v>
      </c>
    </row>
    <row r="33" spans="2:48" ht="14.45">
      <c r="B33" s="624"/>
      <c r="C33" s="1" t="s">
        <v>197</v>
      </c>
      <c r="D33" s="212">
        <v>0</v>
      </c>
      <c r="E33" s="212">
        <v>0</v>
      </c>
      <c r="F33" s="212">
        <v>0</v>
      </c>
      <c r="G33" s="211">
        <v>0</v>
      </c>
      <c r="H33" s="211">
        <v>0</v>
      </c>
      <c r="I33" s="211">
        <v>0</v>
      </c>
      <c r="J33" s="211">
        <v>0</v>
      </c>
      <c r="K33" s="211">
        <v>0</v>
      </c>
      <c r="L33" s="211">
        <v>0</v>
      </c>
      <c r="M33" s="211">
        <v>0</v>
      </c>
      <c r="N33">
        <v>0</v>
      </c>
      <c r="O33" s="211">
        <v>3</v>
      </c>
      <c r="P33" s="212">
        <v>2</v>
      </c>
      <c r="Q33" s="212">
        <v>2</v>
      </c>
      <c r="R33" s="212">
        <v>2</v>
      </c>
      <c r="S33" s="622">
        <f>100</f>
        <v>100</v>
      </c>
      <c r="T33" s="72" t="e">
        <f t="shared" si="3"/>
        <v>#DIV/0!</v>
      </c>
      <c r="U33" s="72" t="e">
        <f t="shared" si="4"/>
        <v>#DIV/0!</v>
      </c>
      <c r="V33" s="72" t="e">
        <f t="shared" si="5"/>
        <v>#DIV/0!</v>
      </c>
      <c r="W33" s="72" t="e">
        <f t="shared" si="6"/>
        <v>#DIV/0!</v>
      </c>
      <c r="X33" s="72" t="e">
        <f t="shared" si="7"/>
        <v>#DIV/0!</v>
      </c>
      <c r="Y33" s="72" t="e">
        <f t="shared" si="8"/>
        <v>#DIV/0!</v>
      </c>
      <c r="Z33" s="72" t="e">
        <f t="shared" si="9"/>
        <v>#DIV/0!</v>
      </c>
      <c r="AA33" s="72" t="e">
        <f t="shared" si="10"/>
        <v>#DIV/0!</v>
      </c>
      <c r="AB33" s="72" t="e">
        <f t="shared" si="10"/>
        <v>#DIV/0!</v>
      </c>
      <c r="AC33" s="72" t="e">
        <f t="shared" si="10"/>
        <v>#DIV/0!</v>
      </c>
      <c r="AD33" s="72" t="e">
        <f t="shared" si="10"/>
        <v>#DIV/0!</v>
      </c>
      <c r="AE33" s="72" t="e">
        <f t="shared" si="26"/>
        <v>#DIV/0!</v>
      </c>
      <c r="AF33" s="72" t="e">
        <f t="shared" si="27"/>
        <v>#DIV/0!</v>
      </c>
      <c r="AG33" s="73" t="e">
        <f t="shared" si="27"/>
        <v>#DIV/0!</v>
      </c>
      <c r="AH33" s="623">
        <v>4</v>
      </c>
      <c r="AI33" s="234">
        <v>4</v>
      </c>
      <c r="AJ33" s="234">
        <v>4</v>
      </c>
      <c r="AK33" s="234">
        <v>1</v>
      </c>
      <c r="AL33" s="234">
        <v>1</v>
      </c>
      <c r="AM33" s="234">
        <v>1</v>
      </c>
      <c r="AN33" s="234">
        <v>1</v>
      </c>
      <c r="AO33" s="234">
        <v>1</v>
      </c>
      <c r="AP33" s="234">
        <v>1</v>
      </c>
      <c r="AQ33" s="234">
        <v>1</v>
      </c>
      <c r="AR33" s="234"/>
      <c r="AS33" s="234">
        <v>1</v>
      </c>
      <c r="AT33" s="234">
        <v>4</v>
      </c>
      <c r="AU33" s="234">
        <v>6</v>
      </c>
      <c r="AV33" s="236">
        <v>7</v>
      </c>
    </row>
    <row r="34" spans="2:48" ht="14.45">
      <c r="B34" s="624"/>
      <c r="C34" s="1" t="s">
        <v>198</v>
      </c>
      <c r="D34" s="211">
        <v>388</v>
      </c>
      <c r="E34" s="211">
        <v>389</v>
      </c>
      <c r="F34" s="211">
        <v>374</v>
      </c>
      <c r="G34" s="211">
        <v>368</v>
      </c>
      <c r="H34" s="211">
        <v>348</v>
      </c>
      <c r="I34" s="211">
        <v>354</v>
      </c>
      <c r="J34" s="211">
        <v>344</v>
      </c>
      <c r="K34" s="211">
        <v>338</v>
      </c>
      <c r="L34" s="211">
        <v>320</v>
      </c>
      <c r="M34" s="211">
        <v>301</v>
      </c>
      <c r="N34" s="211">
        <v>277</v>
      </c>
      <c r="O34" s="211">
        <v>279</v>
      </c>
      <c r="P34" s="210">
        <v>276</v>
      </c>
      <c r="Q34" s="212">
        <v>278</v>
      </c>
      <c r="R34" s="212">
        <v>274</v>
      </c>
      <c r="S34" s="622">
        <f>100</f>
        <v>100</v>
      </c>
      <c r="T34" s="72">
        <f t="shared" si="3"/>
        <v>100.25773195876289</v>
      </c>
      <c r="U34" s="72">
        <f t="shared" si="4"/>
        <v>96.391752577319593</v>
      </c>
      <c r="V34" s="72">
        <f t="shared" si="5"/>
        <v>94.845360824742272</v>
      </c>
      <c r="W34" s="72">
        <f t="shared" si="6"/>
        <v>89.69072164948453</v>
      </c>
      <c r="X34" s="72">
        <f t="shared" si="7"/>
        <v>91.237113402061851</v>
      </c>
      <c r="Y34" s="72">
        <f t="shared" si="8"/>
        <v>88.659793814432987</v>
      </c>
      <c r="Z34" s="72">
        <f t="shared" si="9"/>
        <v>87.113402061855666</v>
      </c>
      <c r="AA34" s="72">
        <f t="shared" si="10"/>
        <v>82.474226804123717</v>
      </c>
      <c r="AB34" s="72">
        <f t="shared" si="10"/>
        <v>77.577319587628864</v>
      </c>
      <c r="AC34" s="72">
        <f t="shared" si="10"/>
        <v>71.391752577319593</v>
      </c>
      <c r="AD34" s="72">
        <f t="shared" si="10"/>
        <v>71.907216494845358</v>
      </c>
      <c r="AE34" s="72">
        <f t="shared" si="26"/>
        <v>71.134020618556704</v>
      </c>
      <c r="AF34" s="72">
        <f t="shared" si="27"/>
        <v>71.649484536082468</v>
      </c>
      <c r="AG34" s="73">
        <f t="shared" si="27"/>
        <v>70.618556701030926</v>
      </c>
      <c r="AH34" s="623">
        <v>1</v>
      </c>
      <c r="AI34" s="234">
        <v>1</v>
      </c>
      <c r="AJ34" s="234">
        <v>1</v>
      </c>
      <c r="AK34" s="234">
        <v>1</v>
      </c>
      <c r="AL34" s="234">
        <v>1</v>
      </c>
      <c r="AM34" s="234">
        <v>1</v>
      </c>
      <c r="AN34" s="234">
        <v>1</v>
      </c>
      <c r="AO34" s="234">
        <v>1</v>
      </c>
      <c r="AP34" s="234">
        <v>1</v>
      </c>
      <c r="AQ34" s="234">
        <v>1</v>
      </c>
      <c r="AR34" s="234">
        <v>1</v>
      </c>
      <c r="AS34" s="234">
        <v>1</v>
      </c>
      <c r="AT34" s="234">
        <v>2</v>
      </c>
      <c r="AU34" s="234">
        <v>6</v>
      </c>
      <c r="AV34" s="236">
        <v>7</v>
      </c>
    </row>
    <row r="35" spans="2:48" ht="14.45">
      <c r="B35" s="344"/>
      <c r="C35" s="1" t="s">
        <v>199</v>
      </c>
      <c r="D35">
        <v>388</v>
      </c>
      <c r="E35">
        <v>389</v>
      </c>
      <c r="F35">
        <v>374</v>
      </c>
      <c r="G35">
        <v>368</v>
      </c>
      <c r="H35">
        <v>348</v>
      </c>
      <c r="I35">
        <v>354</v>
      </c>
      <c r="J35">
        <v>344</v>
      </c>
      <c r="K35">
        <v>338</v>
      </c>
      <c r="L35">
        <v>320</v>
      </c>
      <c r="M35">
        <v>301</v>
      </c>
      <c r="N35">
        <v>277</v>
      </c>
      <c r="O35">
        <v>276</v>
      </c>
      <c r="P35">
        <v>274</v>
      </c>
      <c r="Q35">
        <v>276</v>
      </c>
      <c r="R35">
        <v>272</v>
      </c>
      <c r="S35" s="622">
        <f>100</f>
        <v>100</v>
      </c>
      <c r="T35" s="72">
        <f t="shared" si="3"/>
        <v>100.25773195876289</v>
      </c>
      <c r="U35" s="72">
        <f t="shared" si="4"/>
        <v>96.391752577319593</v>
      </c>
      <c r="V35" s="72">
        <f t="shared" si="5"/>
        <v>94.845360824742272</v>
      </c>
      <c r="W35" s="72">
        <f t="shared" si="6"/>
        <v>89.69072164948453</v>
      </c>
      <c r="X35" s="72">
        <f t="shared" si="7"/>
        <v>91.237113402061851</v>
      </c>
      <c r="Y35" s="72">
        <f t="shared" si="8"/>
        <v>88.659793814432987</v>
      </c>
      <c r="Z35" s="72">
        <f t="shared" si="9"/>
        <v>87.113402061855666</v>
      </c>
      <c r="AA35" s="72">
        <f t="shared" si="10"/>
        <v>82.474226804123717</v>
      </c>
      <c r="AB35" s="72">
        <f t="shared" si="10"/>
        <v>77.577319587628864</v>
      </c>
      <c r="AC35" s="72">
        <f t="shared" si="10"/>
        <v>71.391752577319593</v>
      </c>
      <c r="AD35" s="72">
        <f t="shared" si="10"/>
        <v>71.134020618556704</v>
      </c>
      <c r="AE35" s="72">
        <f t="shared" si="26"/>
        <v>70.618556701030926</v>
      </c>
      <c r="AF35" s="72">
        <f t="shared" si="27"/>
        <v>71.134020618556704</v>
      </c>
      <c r="AG35" s="73">
        <f t="shared" si="27"/>
        <v>70.103092783505161</v>
      </c>
      <c r="AH35" s="237"/>
      <c r="AI35" s="238"/>
      <c r="AJ35" s="238"/>
      <c r="AK35" s="238"/>
      <c r="AL35" s="238"/>
      <c r="AM35" s="238"/>
      <c r="AN35" s="238"/>
      <c r="AO35" s="238"/>
      <c r="AP35" s="238"/>
      <c r="AQ35" s="238"/>
      <c r="AR35" s="238"/>
      <c r="AS35" s="238"/>
      <c r="AT35" s="238"/>
      <c r="AU35" s="238"/>
      <c r="AV35" s="239"/>
    </row>
    <row r="36" spans="2:48" ht="15" customHeight="1">
      <c r="B36" s="345" t="s">
        <v>219</v>
      </c>
      <c r="C36" s="7" t="s">
        <v>194</v>
      </c>
      <c r="D36" s="211">
        <v>37</v>
      </c>
      <c r="E36" s="211">
        <v>47</v>
      </c>
      <c r="F36" s="211">
        <v>53</v>
      </c>
      <c r="G36" s="211">
        <v>47</v>
      </c>
      <c r="H36" s="211">
        <v>49</v>
      </c>
      <c r="I36" s="211">
        <v>47</v>
      </c>
      <c r="J36" s="211">
        <v>43</v>
      </c>
      <c r="K36" s="211">
        <v>46</v>
      </c>
      <c r="L36" s="211">
        <v>46</v>
      </c>
      <c r="M36" s="211">
        <v>49</v>
      </c>
      <c r="N36" s="211">
        <v>49</v>
      </c>
      <c r="O36" s="211">
        <v>54</v>
      </c>
      <c r="P36" s="210">
        <v>50</v>
      </c>
      <c r="Q36" s="212">
        <v>51</v>
      </c>
      <c r="R36" s="212">
        <v>51</v>
      </c>
      <c r="S36" s="622">
        <f>100</f>
        <v>100</v>
      </c>
      <c r="T36" s="72">
        <f t="shared" si="3"/>
        <v>127.02702702702703</v>
      </c>
      <c r="U36" s="72">
        <f t="shared" si="4"/>
        <v>143.24324324324326</v>
      </c>
      <c r="V36" s="72">
        <f t="shared" si="5"/>
        <v>127.02702702702703</v>
      </c>
      <c r="W36" s="72">
        <f t="shared" si="6"/>
        <v>132.43243243243242</v>
      </c>
      <c r="X36" s="72">
        <f t="shared" si="7"/>
        <v>127.02702702702703</v>
      </c>
      <c r="Y36" s="72">
        <f t="shared" si="8"/>
        <v>116.21621621621621</v>
      </c>
      <c r="Z36" s="72">
        <f t="shared" si="9"/>
        <v>124.32432432432432</v>
      </c>
      <c r="AA36" s="72">
        <f t="shared" si="10"/>
        <v>124.32432432432432</v>
      </c>
      <c r="AB36" s="72">
        <f t="shared" si="10"/>
        <v>132.43243243243242</v>
      </c>
      <c r="AC36" s="72">
        <f t="shared" si="10"/>
        <v>132.43243243243242</v>
      </c>
      <c r="AD36" s="72">
        <f t="shared" si="10"/>
        <v>145.94594594594594</v>
      </c>
      <c r="AE36" s="72">
        <f t="shared" si="26"/>
        <v>135.13513513513513</v>
      </c>
      <c r="AF36" s="72">
        <f t="shared" si="27"/>
        <v>137.83783783783784</v>
      </c>
      <c r="AG36" s="73">
        <f t="shared" si="27"/>
        <v>137.83783783783784</v>
      </c>
      <c r="AH36" s="623">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624"/>
      <c r="C37" s="1" t="s">
        <v>195</v>
      </c>
      <c r="D37" s="211">
        <v>10</v>
      </c>
      <c r="E37" s="210">
        <v>11</v>
      </c>
      <c r="F37" s="210">
        <v>7</v>
      </c>
      <c r="G37" s="210">
        <v>10</v>
      </c>
      <c r="H37" s="211">
        <v>10</v>
      </c>
      <c r="I37" s="211">
        <v>8</v>
      </c>
      <c r="J37" s="210">
        <v>9</v>
      </c>
      <c r="K37" s="210">
        <v>13</v>
      </c>
      <c r="L37" s="211">
        <v>12</v>
      </c>
      <c r="M37" s="210">
        <v>15</v>
      </c>
      <c r="N37" s="211">
        <v>15</v>
      </c>
      <c r="O37" s="210">
        <v>13</v>
      </c>
      <c r="P37" s="210">
        <v>11</v>
      </c>
      <c r="Q37" s="212">
        <v>11</v>
      </c>
      <c r="R37" s="212">
        <v>11</v>
      </c>
      <c r="S37" s="622">
        <f>100</f>
        <v>100</v>
      </c>
      <c r="T37" s="72">
        <f t="shared" si="3"/>
        <v>110</v>
      </c>
      <c r="U37" s="72">
        <f t="shared" si="4"/>
        <v>70</v>
      </c>
      <c r="V37" s="72">
        <f t="shared" si="5"/>
        <v>100</v>
      </c>
      <c r="W37" s="72">
        <f t="shared" si="6"/>
        <v>100</v>
      </c>
      <c r="X37" s="72">
        <f t="shared" si="7"/>
        <v>80</v>
      </c>
      <c r="Y37" s="72">
        <f t="shared" si="8"/>
        <v>90</v>
      </c>
      <c r="Z37" s="72">
        <f t="shared" si="9"/>
        <v>130</v>
      </c>
      <c r="AA37" s="72">
        <f t="shared" si="10"/>
        <v>120</v>
      </c>
      <c r="AB37" s="72">
        <f t="shared" si="10"/>
        <v>150</v>
      </c>
      <c r="AC37" s="72">
        <f t="shared" si="10"/>
        <v>150</v>
      </c>
      <c r="AD37" s="72">
        <f t="shared" si="10"/>
        <v>130</v>
      </c>
      <c r="AE37" s="72">
        <f t="shared" si="26"/>
        <v>110</v>
      </c>
      <c r="AF37" s="72">
        <f t="shared" si="27"/>
        <v>110</v>
      </c>
      <c r="AG37" s="73">
        <f t="shared" si="27"/>
        <v>110</v>
      </c>
      <c r="AH37" s="623">
        <v>1</v>
      </c>
      <c r="AI37" s="234">
        <v>2</v>
      </c>
      <c r="AJ37" s="234">
        <v>2</v>
      </c>
      <c r="AK37" s="234">
        <v>2</v>
      </c>
      <c r="AL37" s="234">
        <v>1</v>
      </c>
      <c r="AM37" s="234">
        <v>1</v>
      </c>
      <c r="AN37" s="234">
        <v>2</v>
      </c>
      <c r="AO37" s="234">
        <v>2</v>
      </c>
      <c r="AP37" s="234">
        <v>1</v>
      </c>
      <c r="AQ37" s="234">
        <v>2</v>
      </c>
      <c r="AR37" s="234">
        <v>1</v>
      </c>
      <c r="AS37" s="234">
        <v>2</v>
      </c>
      <c r="AT37" s="234">
        <v>2</v>
      </c>
      <c r="AU37" s="234">
        <v>6</v>
      </c>
      <c r="AV37" s="236">
        <v>7</v>
      </c>
    </row>
    <row r="38" spans="2:48" ht="14.45">
      <c r="B38" s="624"/>
      <c r="C38" s="1" t="s">
        <v>196</v>
      </c>
      <c r="D38" s="212">
        <v>4</v>
      </c>
      <c r="E38" s="212">
        <v>4</v>
      </c>
      <c r="F38" s="210">
        <v>4</v>
      </c>
      <c r="G38" s="210">
        <v>4</v>
      </c>
      <c r="H38" s="212">
        <v>4</v>
      </c>
      <c r="I38" s="212">
        <v>4</v>
      </c>
      <c r="J38" s="212">
        <v>4</v>
      </c>
      <c r="K38" s="212">
        <v>3</v>
      </c>
      <c r="L38" s="212">
        <v>2</v>
      </c>
      <c r="M38" s="210">
        <v>3</v>
      </c>
      <c r="N38" s="211">
        <v>4</v>
      </c>
      <c r="O38" s="210">
        <v>5</v>
      </c>
      <c r="P38" s="210">
        <v>4</v>
      </c>
      <c r="Q38" s="212">
        <v>4</v>
      </c>
      <c r="R38" s="212">
        <v>4</v>
      </c>
      <c r="S38" s="622">
        <f>100</f>
        <v>100</v>
      </c>
      <c r="T38" s="72">
        <f t="shared" si="3"/>
        <v>100</v>
      </c>
      <c r="U38" s="72">
        <f t="shared" si="4"/>
        <v>100</v>
      </c>
      <c r="V38" s="72">
        <f t="shared" si="5"/>
        <v>100</v>
      </c>
      <c r="W38" s="72">
        <f t="shared" si="6"/>
        <v>100</v>
      </c>
      <c r="X38" s="72">
        <f t="shared" si="7"/>
        <v>100</v>
      </c>
      <c r="Y38" s="72">
        <f t="shared" si="8"/>
        <v>100</v>
      </c>
      <c r="Z38" s="72">
        <f t="shared" si="9"/>
        <v>75</v>
      </c>
      <c r="AA38" s="72">
        <f t="shared" si="10"/>
        <v>50</v>
      </c>
      <c r="AB38" s="72">
        <f t="shared" si="10"/>
        <v>75</v>
      </c>
      <c r="AC38" s="72">
        <f t="shared" si="10"/>
        <v>100</v>
      </c>
      <c r="AD38" s="72">
        <f t="shared" si="10"/>
        <v>125</v>
      </c>
      <c r="AE38" s="72">
        <f t="shared" si="26"/>
        <v>100</v>
      </c>
      <c r="AF38" s="72">
        <f t="shared" si="27"/>
        <v>100</v>
      </c>
      <c r="AG38" s="73">
        <f t="shared" si="27"/>
        <v>100</v>
      </c>
      <c r="AH38" s="623">
        <v>4</v>
      </c>
      <c r="AI38" s="234">
        <v>4</v>
      </c>
      <c r="AJ38" s="234">
        <v>2</v>
      </c>
      <c r="AK38" s="234">
        <v>2</v>
      </c>
      <c r="AL38" s="234">
        <v>4</v>
      </c>
      <c r="AM38" s="234">
        <v>4</v>
      </c>
      <c r="AN38" s="234">
        <v>4</v>
      </c>
      <c r="AO38" s="234">
        <v>4</v>
      </c>
      <c r="AP38" s="234">
        <v>4</v>
      </c>
      <c r="AQ38" s="234">
        <v>2</v>
      </c>
      <c r="AR38" s="234">
        <v>1</v>
      </c>
      <c r="AS38" s="234">
        <v>2</v>
      </c>
      <c r="AT38" s="234">
        <v>2</v>
      </c>
      <c r="AU38" s="234">
        <v>6</v>
      </c>
      <c r="AV38" s="236">
        <v>7</v>
      </c>
    </row>
    <row r="39" spans="2:48" ht="14.45">
      <c r="B39" s="624"/>
      <c r="C39" s="1" t="s">
        <v>197</v>
      </c>
      <c r="D39" s="212">
        <v>0</v>
      </c>
      <c r="E39" s="212">
        <v>0</v>
      </c>
      <c r="F39" s="212">
        <v>0</v>
      </c>
      <c r="G39" s="212">
        <v>0</v>
      </c>
      <c r="H39" s="212">
        <v>0</v>
      </c>
      <c r="I39" s="212">
        <v>0</v>
      </c>
      <c r="J39" s="212">
        <v>0</v>
      </c>
      <c r="K39" s="212">
        <v>0</v>
      </c>
      <c r="L39" s="212">
        <v>0</v>
      </c>
      <c r="M39" s="212">
        <v>0</v>
      </c>
      <c r="N39" s="211">
        <v>0</v>
      </c>
      <c r="O39" s="211">
        <v>0</v>
      </c>
      <c r="P39" s="212">
        <v>0</v>
      </c>
      <c r="Q39" s="212">
        <v>0</v>
      </c>
      <c r="R39" s="212">
        <v>0</v>
      </c>
      <c r="S39" s="622">
        <f>100</f>
        <v>100</v>
      </c>
      <c r="T39" s="72" t="e">
        <f t="shared" si="3"/>
        <v>#DIV/0!</v>
      </c>
      <c r="U39" s="72" t="e">
        <f t="shared" si="4"/>
        <v>#DIV/0!</v>
      </c>
      <c r="V39" s="72" t="e">
        <f t="shared" si="5"/>
        <v>#DIV/0!</v>
      </c>
      <c r="W39" s="72" t="e">
        <f t="shared" si="6"/>
        <v>#DIV/0!</v>
      </c>
      <c r="X39" s="72" t="e">
        <f t="shared" si="7"/>
        <v>#DIV/0!</v>
      </c>
      <c r="Y39" s="72" t="e">
        <f t="shared" si="8"/>
        <v>#DIV/0!</v>
      </c>
      <c r="Z39" s="72" t="e">
        <f t="shared" si="9"/>
        <v>#DIV/0!</v>
      </c>
      <c r="AA39" s="72" t="e">
        <f t="shared" si="10"/>
        <v>#DIV/0!</v>
      </c>
      <c r="AB39" s="72" t="e">
        <f t="shared" si="10"/>
        <v>#DIV/0!</v>
      </c>
      <c r="AC39" s="72" t="e">
        <f t="shared" si="10"/>
        <v>#DIV/0!</v>
      </c>
      <c r="AD39" s="72" t="e">
        <f t="shared" si="10"/>
        <v>#DIV/0!</v>
      </c>
      <c r="AE39" s="72" t="e">
        <f t="shared" si="26"/>
        <v>#DIV/0!</v>
      </c>
      <c r="AF39" s="72" t="e">
        <f t="shared" si="27"/>
        <v>#DIV/0!</v>
      </c>
      <c r="AG39" s="73" t="e">
        <f t="shared" si="27"/>
        <v>#DIV/0!</v>
      </c>
      <c r="AH39" s="623">
        <v>4</v>
      </c>
      <c r="AI39" s="234">
        <v>4</v>
      </c>
      <c r="AJ39" s="234">
        <v>4</v>
      </c>
      <c r="AK39" s="234">
        <v>4</v>
      </c>
      <c r="AL39" s="234">
        <v>4</v>
      </c>
      <c r="AM39" s="234">
        <v>4</v>
      </c>
      <c r="AN39" s="234">
        <v>4</v>
      </c>
      <c r="AO39" s="234">
        <v>4</v>
      </c>
      <c r="AP39" s="234">
        <v>4</v>
      </c>
      <c r="AQ39" s="234">
        <v>4</v>
      </c>
      <c r="AR39" s="234">
        <v>1</v>
      </c>
      <c r="AS39" s="234">
        <v>1</v>
      </c>
      <c r="AT39" s="234">
        <v>4</v>
      </c>
      <c r="AU39" s="234">
        <v>6</v>
      </c>
      <c r="AV39" s="236">
        <v>7</v>
      </c>
    </row>
    <row r="40" spans="2:48" ht="14.45">
      <c r="B40" s="624"/>
      <c r="C40" s="1" t="s">
        <v>198</v>
      </c>
      <c r="D40" s="211">
        <v>51</v>
      </c>
      <c r="E40" s="211">
        <v>62</v>
      </c>
      <c r="F40" s="211">
        <v>64</v>
      </c>
      <c r="G40" s="211">
        <v>61</v>
      </c>
      <c r="H40" s="211">
        <v>63</v>
      </c>
      <c r="I40" s="211">
        <v>59</v>
      </c>
      <c r="J40" s="211">
        <v>56</v>
      </c>
      <c r="K40" s="211">
        <v>62</v>
      </c>
      <c r="L40" s="211">
        <v>60</v>
      </c>
      <c r="M40" s="211">
        <v>67</v>
      </c>
      <c r="N40" s="211">
        <v>68</v>
      </c>
      <c r="O40" s="211">
        <v>72</v>
      </c>
      <c r="P40" s="210">
        <v>65</v>
      </c>
      <c r="Q40" s="212">
        <v>66</v>
      </c>
      <c r="R40" s="212">
        <v>66</v>
      </c>
      <c r="S40" s="622">
        <f>100</f>
        <v>100</v>
      </c>
      <c r="T40" s="72">
        <f t="shared" si="3"/>
        <v>121.56862745098039</v>
      </c>
      <c r="U40" s="72">
        <f t="shared" si="4"/>
        <v>125.49019607843137</v>
      </c>
      <c r="V40" s="72">
        <f t="shared" si="5"/>
        <v>119.6078431372549</v>
      </c>
      <c r="W40" s="72">
        <f t="shared" si="6"/>
        <v>123.52941176470588</v>
      </c>
      <c r="X40" s="72">
        <f t="shared" si="7"/>
        <v>115.68627450980392</v>
      </c>
      <c r="Y40" s="72">
        <f t="shared" si="8"/>
        <v>109.80392156862744</v>
      </c>
      <c r="Z40" s="72">
        <f t="shared" si="9"/>
        <v>121.56862745098039</v>
      </c>
      <c r="AA40" s="72">
        <f t="shared" si="10"/>
        <v>117.64705882352941</v>
      </c>
      <c r="AB40" s="72">
        <f t="shared" si="10"/>
        <v>131.37254901960785</v>
      </c>
      <c r="AC40" s="72">
        <f t="shared" si="10"/>
        <v>133.33333333333334</v>
      </c>
      <c r="AD40" s="72">
        <f t="shared" si="10"/>
        <v>141.1764705882353</v>
      </c>
      <c r="AE40" s="72">
        <f t="shared" si="26"/>
        <v>127.45098039215686</v>
      </c>
      <c r="AF40" s="72">
        <f t="shared" si="27"/>
        <v>129.41176470588235</v>
      </c>
      <c r="AG40" s="73">
        <f t="shared" si="27"/>
        <v>129.41176470588235</v>
      </c>
      <c r="AH40" s="623">
        <v>1</v>
      </c>
      <c r="AI40" s="234">
        <v>1</v>
      </c>
      <c r="AJ40" s="234">
        <v>1</v>
      </c>
      <c r="AK40" s="234">
        <v>1</v>
      </c>
      <c r="AL40" s="234">
        <v>1</v>
      </c>
      <c r="AM40" s="234">
        <v>1</v>
      </c>
      <c r="AN40" s="234">
        <v>1</v>
      </c>
      <c r="AO40" s="234">
        <v>1</v>
      </c>
      <c r="AP40" s="234">
        <v>1</v>
      </c>
      <c r="AQ40" s="234">
        <v>1</v>
      </c>
      <c r="AR40" s="234">
        <v>1</v>
      </c>
      <c r="AS40" s="234">
        <v>1</v>
      </c>
      <c r="AT40" s="234">
        <v>2</v>
      </c>
      <c r="AU40" s="234">
        <v>6</v>
      </c>
      <c r="AV40" s="236">
        <v>7</v>
      </c>
    </row>
    <row r="41" spans="2:48" ht="14.45">
      <c r="B41" s="344"/>
      <c r="C41" s="8" t="s">
        <v>199</v>
      </c>
      <c r="D41">
        <v>51</v>
      </c>
      <c r="E41">
        <v>62</v>
      </c>
      <c r="F41">
        <v>64</v>
      </c>
      <c r="G41">
        <v>61</v>
      </c>
      <c r="H41">
        <v>63</v>
      </c>
      <c r="I41">
        <v>59</v>
      </c>
      <c r="J41">
        <v>56</v>
      </c>
      <c r="K41">
        <v>62</v>
      </c>
      <c r="L41">
        <v>60</v>
      </c>
      <c r="M41">
        <v>67</v>
      </c>
      <c r="N41">
        <v>68</v>
      </c>
      <c r="O41">
        <v>72</v>
      </c>
      <c r="P41">
        <v>65</v>
      </c>
      <c r="Q41">
        <v>66</v>
      </c>
      <c r="R41">
        <v>66</v>
      </c>
      <c r="S41" s="622">
        <f>100</f>
        <v>100</v>
      </c>
      <c r="T41" s="72">
        <f t="shared" si="3"/>
        <v>121.56862745098039</v>
      </c>
      <c r="U41" s="72">
        <f t="shared" si="4"/>
        <v>125.49019607843137</v>
      </c>
      <c r="V41" s="72">
        <f t="shared" si="5"/>
        <v>119.6078431372549</v>
      </c>
      <c r="W41" s="72">
        <f t="shared" si="6"/>
        <v>123.52941176470588</v>
      </c>
      <c r="X41" s="72">
        <f t="shared" si="7"/>
        <v>115.68627450980392</v>
      </c>
      <c r="Y41" s="72">
        <f t="shared" si="8"/>
        <v>109.80392156862744</v>
      </c>
      <c r="Z41" s="72">
        <f t="shared" si="9"/>
        <v>121.56862745098039</v>
      </c>
      <c r="AA41" s="72">
        <f t="shared" si="10"/>
        <v>117.64705882352941</v>
      </c>
      <c r="AB41" s="72">
        <f t="shared" si="10"/>
        <v>131.37254901960785</v>
      </c>
      <c r="AC41" s="72">
        <f t="shared" si="10"/>
        <v>133.33333333333334</v>
      </c>
      <c r="AD41" s="72">
        <f t="shared" si="10"/>
        <v>141.1764705882353</v>
      </c>
      <c r="AE41" s="72">
        <f t="shared" si="26"/>
        <v>127.45098039215686</v>
      </c>
      <c r="AF41" s="72">
        <f t="shared" si="27"/>
        <v>129.41176470588235</v>
      </c>
      <c r="AG41" s="73">
        <f t="shared" si="27"/>
        <v>129.41176470588235</v>
      </c>
      <c r="AH41" s="237"/>
      <c r="AI41" s="238"/>
      <c r="AJ41" s="238"/>
      <c r="AK41" s="238"/>
      <c r="AL41" s="238"/>
      <c r="AM41" s="238"/>
      <c r="AN41" s="238"/>
      <c r="AO41" s="238"/>
      <c r="AP41" s="238"/>
      <c r="AQ41" s="238"/>
      <c r="AR41" s="238"/>
      <c r="AS41" s="238"/>
      <c r="AT41" s="238"/>
      <c r="AU41" s="238"/>
      <c r="AV41" s="239"/>
    </row>
    <row r="42" spans="2:48" ht="15" customHeight="1">
      <c r="B42" s="345" t="s">
        <v>122</v>
      </c>
      <c r="C42" s="1" t="s">
        <v>194</v>
      </c>
      <c r="D42" s="211">
        <v>2873</v>
      </c>
      <c r="E42" s="211">
        <v>2866</v>
      </c>
      <c r="F42" s="211">
        <v>2926</v>
      </c>
      <c r="G42" s="211">
        <v>3031</v>
      </c>
      <c r="H42" s="211">
        <v>3061</v>
      </c>
      <c r="I42" s="211">
        <v>3003</v>
      </c>
      <c r="J42" s="211">
        <v>3074</v>
      </c>
      <c r="K42" s="211">
        <v>3126</v>
      </c>
      <c r="L42" s="211">
        <v>3209</v>
      </c>
      <c r="M42" s="211">
        <v>3204</v>
      </c>
      <c r="N42" s="211">
        <v>3167</v>
      </c>
      <c r="O42" s="211">
        <v>3206</v>
      </c>
      <c r="P42" s="210">
        <v>3200</v>
      </c>
      <c r="Q42" s="212">
        <v>3299</v>
      </c>
      <c r="R42" s="212">
        <v>3347</v>
      </c>
      <c r="S42" s="622">
        <f>100</f>
        <v>100</v>
      </c>
      <c r="T42" s="72">
        <f t="shared" si="3"/>
        <v>99.756352245040034</v>
      </c>
      <c r="U42" s="72">
        <f t="shared" si="4"/>
        <v>101.84476157326836</v>
      </c>
      <c r="V42" s="72">
        <f t="shared" si="5"/>
        <v>105.49947789766794</v>
      </c>
      <c r="W42" s="72">
        <f t="shared" si="6"/>
        <v>106.54368256178211</v>
      </c>
      <c r="X42" s="72">
        <f t="shared" si="7"/>
        <v>104.52488687782805</v>
      </c>
      <c r="Y42" s="72">
        <f t="shared" si="8"/>
        <v>106.99617124956491</v>
      </c>
      <c r="Z42" s="72">
        <f t="shared" si="9"/>
        <v>108.80612600069614</v>
      </c>
      <c r="AA42" s="72">
        <f t="shared" si="10"/>
        <v>111.69509223807866</v>
      </c>
      <c r="AB42" s="72">
        <f t="shared" si="10"/>
        <v>111.52105812739296</v>
      </c>
      <c r="AC42" s="72">
        <f t="shared" si="10"/>
        <v>110.23320570831883</v>
      </c>
      <c r="AD42" s="72">
        <f t="shared" si="10"/>
        <v>111.59067177166725</v>
      </c>
      <c r="AE42" s="72">
        <f t="shared" si="26"/>
        <v>111.38183083884441</v>
      </c>
      <c r="AF42" s="72">
        <f t="shared" si="27"/>
        <v>114.82770623042116</v>
      </c>
      <c r="AG42" s="73">
        <f t="shared" si="27"/>
        <v>116.49843369300383</v>
      </c>
      <c r="AH42" s="623">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4"/>
      <c r="C43" s="1" t="s">
        <v>195</v>
      </c>
      <c r="D43" s="211">
        <v>1059</v>
      </c>
      <c r="E43" s="211">
        <v>1018</v>
      </c>
      <c r="F43" s="211">
        <v>1049</v>
      </c>
      <c r="G43" s="211">
        <v>1045</v>
      </c>
      <c r="H43" s="211">
        <v>1043</v>
      </c>
      <c r="I43" s="211">
        <v>1039</v>
      </c>
      <c r="J43" s="211">
        <v>1046</v>
      </c>
      <c r="K43" s="211">
        <v>1051</v>
      </c>
      <c r="L43" s="211">
        <v>1038</v>
      </c>
      <c r="M43" s="211">
        <v>1024</v>
      </c>
      <c r="N43" s="211">
        <v>985</v>
      </c>
      <c r="O43" s="211">
        <v>963</v>
      </c>
      <c r="P43" s="210">
        <v>905</v>
      </c>
      <c r="Q43" s="212">
        <v>918</v>
      </c>
      <c r="R43" s="212">
        <v>914</v>
      </c>
      <c r="S43" s="622">
        <f>100</f>
        <v>100</v>
      </c>
      <c r="T43" s="72">
        <f t="shared" si="3"/>
        <v>96.128423040604346</v>
      </c>
      <c r="U43" s="72">
        <f t="shared" si="4"/>
        <v>99.05571293673276</v>
      </c>
      <c r="V43" s="72">
        <f t="shared" si="5"/>
        <v>98.677998111425879</v>
      </c>
      <c r="W43" s="72">
        <f t="shared" si="6"/>
        <v>98.489140698772431</v>
      </c>
      <c r="X43" s="72">
        <f t="shared" si="7"/>
        <v>98.111425873465535</v>
      </c>
      <c r="Y43" s="72">
        <f t="shared" si="8"/>
        <v>98.772426817752603</v>
      </c>
      <c r="Z43" s="72">
        <f t="shared" si="9"/>
        <v>99.244570349386208</v>
      </c>
      <c r="AA43" s="72">
        <f t="shared" si="10"/>
        <v>98.016997167138811</v>
      </c>
      <c r="AB43" s="72">
        <f t="shared" si="10"/>
        <v>96.69499527856469</v>
      </c>
      <c r="AC43" s="72">
        <f t="shared" si="10"/>
        <v>93.01227573182247</v>
      </c>
      <c r="AD43" s="72">
        <f t="shared" si="10"/>
        <v>90.934844192634557</v>
      </c>
      <c r="AE43" s="72">
        <f t="shared" si="26"/>
        <v>85.45797922568461</v>
      </c>
      <c r="AF43" s="72">
        <f t="shared" si="27"/>
        <v>86.685552407932008</v>
      </c>
      <c r="AG43" s="73">
        <f t="shared" si="27"/>
        <v>86.307837582625112</v>
      </c>
      <c r="AH43" s="623">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4"/>
      <c r="C44" s="1" t="s">
        <v>196</v>
      </c>
      <c r="D44" s="211">
        <v>294</v>
      </c>
      <c r="E44" s="211">
        <v>278</v>
      </c>
      <c r="F44" s="211">
        <v>295</v>
      </c>
      <c r="G44" s="211">
        <v>282</v>
      </c>
      <c r="H44" s="211">
        <v>275</v>
      </c>
      <c r="I44" s="211">
        <v>273</v>
      </c>
      <c r="J44" s="211">
        <v>283</v>
      </c>
      <c r="K44" s="211">
        <v>294</v>
      </c>
      <c r="L44" s="211">
        <v>296</v>
      </c>
      <c r="M44" s="211">
        <v>276</v>
      </c>
      <c r="N44" s="211">
        <v>273</v>
      </c>
      <c r="O44" s="211">
        <v>256</v>
      </c>
      <c r="P44" s="210">
        <v>249</v>
      </c>
      <c r="Q44" s="212">
        <v>254</v>
      </c>
      <c r="R44" s="212">
        <v>254</v>
      </c>
      <c r="S44" s="622">
        <f>100</f>
        <v>100</v>
      </c>
      <c r="T44" s="72">
        <f t="shared" si="3"/>
        <v>94.557823129251702</v>
      </c>
      <c r="U44" s="72">
        <f t="shared" si="4"/>
        <v>100.34013605442176</v>
      </c>
      <c r="V44" s="72">
        <f t="shared" si="5"/>
        <v>95.91836734693878</v>
      </c>
      <c r="W44" s="72">
        <f t="shared" si="6"/>
        <v>93.5374149659864</v>
      </c>
      <c r="X44" s="72">
        <f t="shared" si="7"/>
        <v>92.857142857142861</v>
      </c>
      <c r="Y44" s="72">
        <f t="shared" si="8"/>
        <v>96.258503401360542</v>
      </c>
      <c r="Z44" s="72">
        <f t="shared" si="9"/>
        <v>100</v>
      </c>
      <c r="AA44" s="72">
        <f t="shared" si="10"/>
        <v>100.68027210884354</v>
      </c>
      <c r="AB44" s="72">
        <f t="shared" si="10"/>
        <v>93.877551020408163</v>
      </c>
      <c r="AC44" s="72">
        <f t="shared" si="10"/>
        <v>92.857142857142861</v>
      </c>
      <c r="AD44" s="72">
        <f t="shared" si="10"/>
        <v>87.074829931972786</v>
      </c>
      <c r="AE44" s="72">
        <f t="shared" si="26"/>
        <v>84.693877551020407</v>
      </c>
      <c r="AF44" s="72">
        <f t="shared" si="27"/>
        <v>86.394557823129247</v>
      </c>
      <c r="AG44" s="73">
        <f t="shared" si="27"/>
        <v>86.394557823129247</v>
      </c>
      <c r="AH44" s="623">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4"/>
      <c r="C45" s="1" t="s">
        <v>197</v>
      </c>
      <c r="D45" s="211">
        <v>66</v>
      </c>
      <c r="E45" s="211">
        <v>59</v>
      </c>
      <c r="F45" s="211">
        <v>56</v>
      </c>
      <c r="G45" s="211">
        <v>54</v>
      </c>
      <c r="H45" s="211">
        <v>57</v>
      </c>
      <c r="I45" s="211">
        <v>59</v>
      </c>
      <c r="J45" s="211">
        <v>59</v>
      </c>
      <c r="K45" s="211">
        <v>54</v>
      </c>
      <c r="L45" s="211">
        <v>50</v>
      </c>
      <c r="M45" s="211">
        <v>54</v>
      </c>
      <c r="N45" s="211">
        <v>54</v>
      </c>
      <c r="O45" s="211">
        <v>57</v>
      </c>
      <c r="P45" s="210">
        <v>53</v>
      </c>
      <c r="Q45" s="212">
        <v>56</v>
      </c>
      <c r="R45" s="212">
        <v>57</v>
      </c>
      <c r="S45" s="622">
        <f>100</f>
        <v>100</v>
      </c>
      <c r="T45" s="72">
        <f t="shared" si="3"/>
        <v>89.393939393939391</v>
      </c>
      <c r="U45" s="72">
        <f t="shared" si="4"/>
        <v>84.848484848484844</v>
      </c>
      <c r="V45" s="72">
        <f t="shared" si="5"/>
        <v>81.818181818181813</v>
      </c>
      <c r="W45" s="72">
        <f t="shared" si="6"/>
        <v>86.36363636363636</v>
      </c>
      <c r="X45" s="72">
        <f t="shared" si="7"/>
        <v>89.393939393939391</v>
      </c>
      <c r="Y45" s="72">
        <f t="shared" si="8"/>
        <v>89.393939393939391</v>
      </c>
      <c r="Z45" s="72">
        <f t="shared" si="9"/>
        <v>81.818181818181813</v>
      </c>
      <c r="AA45" s="72">
        <f t="shared" si="10"/>
        <v>75.757575757575751</v>
      </c>
      <c r="AB45" s="72">
        <f t="shared" si="10"/>
        <v>81.818181818181813</v>
      </c>
      <c r="AC45" s="72">
        <f t="shared" si="10"/>
        <v>81.818181818181813</v>
      </c>
      <c r="AD45" s="72">
        <f t="shared" si="10"/>
        <v>86.36363636363636</v>
      </c>
      <c r="AE45" s="72">
        <f t="shared" si="26"/>
        <v>80.303030303030297</v>
      </c>
      <c r="AF45" s="72">
        <f t="shared" si="27"/>
        <v>84.848484848484844</v>
      </c>
      <c r="AG45" s="73">
        <f t="shared" si="27"/>
        <v>86.36363636363636</v>
      </c>
      <c r="AH45" s="623">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624"/>
      <c r="C46" s="1" t="s">
        <v>198</v>
      </c>
      <c r="D46" s="211">
        <v>4292</v>
      </c>
      <c r="E46" s="211">
        <v>4221</v>
      </c>
      <c r="F46" s="211">
        <v>4326</v>
      </c>
      <c r="G46" s="211">
        <v>4412</v>
      </c>
      <c r="H46" s="211">
        <v>4436</v>
      </c>
      <c r="I46" s="211">
        <v>4374</v>
      </c>
      <c r="J46" s="211">
        <v>4462</v>
      </c>
      <c r="K46" s="211">
        <v>4525</v>
      </c>
      <c r="L46" s="211">
        <v>4593</v>
      </c>
      <c r="M46" s="211">
        <v>4558</v>
      </c>
      <c r="N46" s="211">
        <v>4479</v>
      </c>
      <c r="O46" s="211">
        <v>4482</v>
      </c>
      <c r="P46" s="210">
        <v>4407</v>
      </c>
      <c r="Q46" s="212">
        <v>4527</v>
      </c>
      <c r="R46" s="212">
        <v>4572</v>
      </c>
      <c r="S46" s="622">
        <f>100</f>
        <v>100</v>
      </c>
      <c r="T46" s="72">
        <f t="shared" si="3"/>
        <v>98.345759552656105</v>
      </c>
      <c r="U46" s="72">
        <f t="shared" si="4"/>
        <v>100.79217148182666</v>
      </c>
      <c r="V46" s="72">
        <f t="shared" si="5"/>
        <v>102.79589934762349</v>
      </c>
      <c r="W46" s="72">
        <f t="shared" si="6"/>
        <v>103.35507921714819</v>
      </c>
      <c r="X46" s="72">
        <f t="shared" si="7"/>
        <v>101.91053122087605</v>
      </c>
      <c r="Y46" s="72">
        <f t="shared" si="8"/>
        <v>103.96085740913327</v>
      </c>
      <c r="Z46" s="72">
        <f t="shared" si="9"/>
        <v>105.4287045666356</v>
      </c>
      <c r="AA46" s="72">
        <f t="shared" si="10"/>
        <v>107.01304753028892</v>
      </c>
      <c r="AB46" s="72">
        <f t="shared" si="10"/>
        <v>106.19757688723206</v>
      </c>
      <c r="AC46" s="72">
        <f t="shared" si="10"/>
        <v>104.3569431500466</v>
      </c>
      <c r="AD46" s="72">
        <f t="shared" si="10"/>
        <v>104.42684063373719</v>
      </c>
      <c r="AE46" s="72">
        <f t="shared" si="26"/>
        <v>102.67940354147251</v>
      </c>
      <c r="AF46" s="72">
        <f t="shared" si="27"/>
        <v>105.475302889096</v>
      </c>
      <c r="AG46" s="73">
        <f t="shared" si="27"/>
        <v>106.5237651444548</v>
      </c>
      <c r="AH46" s="623">
        <v>1</v>
      </c>
      <c r="AI46" s="234">
        <v>1</v>
      </c>
      <c r="AJ46" s="234">
        <v>1</v>
      </c>
      <c r="AK46" s="234">
        <v>1</v>
      </c>
      <c r="AL46" s="234">
        <v>1</v>
      </c>
      <c r="AM46" s="234">
        <v>1</v>
      </c>
      <c r="AN46" s="234">
        <v>1</v>
      </c>
      <c r="AO46" s="234">
        <v>1</v>
      </c>
      <c r="AP46" s="234">
        <v>1</v>
      </c>
      <c r="AQ46" s="234">
        <v>1</v>
      </c>
      <c r="AR46" s="234">
        <v>1</v>
      </c>
      <c r="AS46" s="234">
        <v>1</v>
      </c>
      <c r="AT46" s="234">
        <v>2</v>
      </c>
      <c r="AU46" s="234">
        <v>6</v>
      </c>
      <c r="AV46" s="236">
        <v>7</v>
      </c>
    </row>
    <row r="47" spans="2:48" ht="14.45">
      <c r="B47" s="344"/>
      <c r="C47" s="1" t="s">
        <v>199</v>
      </c>
      <c r="D47">
        <v>4226</v>
      </c>
      <c r="E47">
        <v>4162</v>
      </c>
      <c r="F47">
        <v>4270</v>
      </c>
      <c r="G47">
        <v>4358</v>
      </c>
      <c r="H47">
        <v>4379</v>
      </c>
      <c r="I47">
        <v>4315</v>
      </c>
      <c r="J47">
        <v>4403</v>
      </c>
      <c r="K47">
        <v>4471</v>
      </c>
      <c r="L47">
        <v>4543</v>
      </c>
      <c r="M47">
        <v>4504</v>
      </c>
      <c r="N47">
        <v>4425</v>
      </c>
      <c r="O47">
        <v>4425</v>
      </c>
      <c r="P47">
        <v>4354</v>
      </c>
      <c r="Q47">
        <v>4471</v>
      </c>
      <c r="R47">
        <v>4515</v>
      </c>
      <c r="S47" s="622">
        <f>100</f>
        <v>100</v>
      </c>
      <c r="T47" s="72">
        <f t="shared" si="3"/>
        <v>98.485565546616186</v>
      </c>
      <c r="U47" s="72">
        <f t="shared" si="4"/>
        <v>101.04117368670137</v>
      </c>
      <c r="V47" s="72">
        <f t="shared" si="5"/>
        <v>103.12352106010411</v>
      </c>
      <c r="W47" s="72">
        <f t="shared" si="6"/>
        <v>103.62044486512067</v>
      </c>
      <c r="X47" s="72">
        <f t="shared" si="7"/>
        <v>102.10601041173686</v>
      </c>
      <c r="Y47" s="72">
        <f t="shared" si="8"/>
        <v>104.18835778513962</v>
      </c>
      <c r="Z47" s="72">
        <f t="shared" si="9"/>
        <v>105.79744439185991</v>
      </c>
      <c r="AA47" s="72">
        <f t="shared" si="10"/>
        <v>107.50118315191671</v>
      </c>
      <c r="AB47" s="72">
        <f t="shared" si="10"/>
        <v>106.57832465688594</v>
      </c>
      <c r="AC47" s="72">
        <f t="shared" si="10"/>
        <v>104.7089446284903</v>
      </c>
      <c r="AD47" s="72">
        <f t="shared" si="10"/>
        <v>104.7089446284903</v>
      </c>
      <c r="AE47" s="72">
        <f t="shared" si="26"/>
        <v>103.02886890676763</v>
      </c>
      <c r="AF47" s="72">
        <f t="shared" si="27"/>
        <v>105.79744439185991</v>
      </c>
      <c r="AG47" s="73">
        <f t="shared" si="27"/>
        <v>106.83861807856128</v>
      </c>
      <c r="AH47" s="237"/>
      <c r="AI47" s="238"/>
      <c r="AJ47" s="238"/>
      <c r="AK47" s="238"/>
      <c r="AL47" s="238"/>
      <c r="AM47" s="238"/>
      <c r="AN47" s="238"/>
      <c r="AO47" s="238"/>
      <c r="AP47" s="238"/>
      <c r="AQ47" s="238"/>
      <c r="AR47" s="238"/>
      <c r="AS47" s="238"/>
      <c r="AT47" s="238"/>
      <c r="AU47" s="238"/>
      <c r="AV47" s="239"/>
    </row>
    <row r="48" spans="2:48" ht="15" customHeight="1">
      <c r="B48" s="345" t="s">
        <v>123</v>
      </c>
      <c r="C48" s="7" t="s">
        <v>194</v>
      </c>
      <c r="D48" s="211">
        <v>2236</v>
      </c>
      <c r="E48" s="211">
        <v>2195</v>
      </c>
      <c r="F48" s="211">
        <v>2137</v>
      </c>
      <c r="G48" s="211">
        <v>2165</v>
      </c>
      <c r="H48" s="211">
        <v>2127</v>
      </c>
      <c r="I48" s="211">
        <v>2083</v>
      </c>
      <c r="J48" s="211">
        <v>2067</v>
      </c>
      <c r="K48" s="211">
        <v>2105</v>
      </c>
      <c r="L48" s="211">
        <v>2071</v>
      </c>
      <c r="M48" s="211">
        <v>2037</v>
      </c>
      <c r="N48" s="211">
        <v>1977</v>
      </c>
      <c r="O48" s="211">
        <v>1985</v>
      </c>
      <c r="P48" s="210">
        <v>1934</v>
      </c>
      <c r="Q48" s="212">
        <v>1994</v>
      </c>
      <c r="R48" s="212">
        <v>2023</v>
      </c>
      <c r="S48" s="622">
        <f>100</f>
        <v>100</v>
      </c>
      <c r="T48" s="72">
        <f t="shared" si="3"/>
        <v>98.166368515205718</v>
      </c>
      <c r="U48" s="72">
        <f t="shared" si="4"/>
        <v>95.572450805008941</v>
      </c>
      <c r="V48" s="72">
        <f t="shared" si="5"/>
        <v>96.824686940966018</v>
      </c>
      <c r="W48" s="72">
        <f t="shared" si="6"/>
        <v>95.125223613595708</v>
      </c>
      <c r="X48" s="72">
        <f t="shared" si="7"/>
        <v>93.157423971377455</v>
      </c>
      <c r="Y48" s="72">
        <f t="shared" si="8"/>
        <v>92.441860465116278</v>
      </c>
      <c r="Z48" s="72">
        <f t="shared" si="9"/>
        <v>94.141323792486588</v>
      </c>
      <c r="AA48" s="72">
        <f t="shared" si="10"/>
        <v>92.620751341681569</v>
      </c>
      <c r="AB48" s="72">
        <f t="shared" si="10"/>
        <v>91.100178890876563</v>
      </c>
      <c r="AC48" s="72">
        <f t="shared" si="10"/>
        <v>88.416815742397134</v>
      </c>
      <c r="AD48" s="72">
        <f t="shared" si="10"/>
        <v>88.774597495527729</v>
      </c>
      <c r="AE48" s="72">
        <f t="shared" si="26"/>
        <v>86.493738819320214</v>
      </c>
      <c r="AF48" s="72">
        <f t="shared" si="27"/>
        <v>89.177101967799643</v>
      </c>
      <c r="AG48" s="73">
        <f t="shared" si="27"/>
        <v>90.474060822898039</v>
      </c>
      <c r="AH48" s="623">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4"/>
      <c r="C49" s="1" t="s">
        <v>195</v>
      </c>
      <c r="D49" s="211">
        <v>141</v>
      </c>
      <c r="E49" s="211">
        <v>139</v>
      </c>
      <c r="F49" s="211">
        <v>142</v>
      </c>
      <c r="G49" s="211">
        <v>130</v>
      </c>
      <c r="H49" s="211">
        <v>136</v>
      </c>
      <c r="I49" s="211">
        <v>136</v>
      </c>
      <c r="J49" s="211">
        <v>137</v>
      </c>
      <c r="K49" s="211">
        <v>148</v>
      </c>
      <c r="L49" s="211">
        <v>141</v>
      </c>
      <c r="M49" s="211">
        <v>157</v>
      </c>
      <c r="N49" s="211">
        <v>148</v>
      </c>
      <c r="O49" s="211">
        <v>152</v>
      </c>
      <c r="P49" s="210">
        <v>131</v>
      </c>
      <c r="Q49" s="212">
        <v>133</v>
      </c>
      <c r="R49" s="212">
        <v>133</v>
      </c>
      <c r="S49" s="622">
        <f>100</f>
        <v>100</v>
      </c>
      <c r="T49" s="72">
        <f t="shared" si="3"/>
        <v>98.581560283687949</v>
      </c>
      <c r="U49" s="72">
        <f t="shared" si="4"/>
        <v>100.70921985815603</v>
      </c>
      <c r="V49" s="72">
        <f t="shared" si="5"/>
        <v>92.198581560283685</v>
      </c>
      <c r="W49" s="72">
        <f t="shared" si="6"/>
        <v>96.453900709219852</v>
      </c>
      <c r="X49" s="72">
        <f t="shared" si="7"/>
        <v>96.453900709219852</v>
      </c>
      <c r="Y49" s="72">
        <f t="shared" si="8"/>
        <v>97.163120567375884</v>
      </c>
      <c r="Z49" s="72">
        <f t="shared" si="9"/>
        <v>104.9645390070922</v>
      </c>
      <c r="AA49" s="72">
        <f t="shared" si="10"/>
        <v>100</v>
      </c>
      <c r="AB49" s="72">
        <f t="shared" si="10"/>
        <v>111.34751773049645</v>
      </c>
      <c r="AC49" s="72">
        <f t="shared" si="10"/>
        <v>104.9645390070922</v>
      </c>
      <c r="AD49" s="72">
        <f t="shared" si="10"/>
        <v>107.80141843971631</v>
      </c>
      <c r="AE49" s="72">
        <f t="shared" si="26"/>
        <v>92.907801418439718</v>
      </c>
      <c r="AF49" s="72">
        <f t="shared" si="27"/>
        <v>94.326241134751768</v>
      </c>
      <c r="AG49" s="73">
        <f t="shared" si="27"/>
        <v>94.326241134751768</v>
      </c>
      <c r="AH49" s="623">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4"/>
      <c r="C50" s="1" t="s">
        <v>196</v>
      </c>
      <c r="D50" s="211">
        <v>32</v>
      </c>
      <c r="E50" s="211">
        <v>27</v>
      </c>
      <c r="F50" s="211">
        <v>28</v>
      </c>
      <c r="G50" s="211">
        <v>31</v>
      </c>
      <c r="H50" s="211">
        <v>25</v>
      </c>
      <c r="I50" s="211">
        <v>25</v>
      </c>
      <c r="J50" s="211">
        <v>29</v>
      </c>
      <c r="K50" s="211">
        <v>29</v>
      </c>
      <c r="L50" s="211">
        <v>27</v>
      </c>
      <c r="M50" s="211">
        <v>29</v>
      </c>
      <c r="N50" s="211">
        <v>29</v>
      </c>
      <c r="O50" s="211">
        <v>33</v>
      </c>
      <c r="P50" s="210">
        <v>28</v>
      </c>
      <c r="Q50" s="212">
        <v>29</v>
      </c>
      <c r="R50" s="212">
        <v>29</v>
      </c>
      <c r="S50" s="622">
        <f>100</f>
        <v>100</v>
      </c>
      <c r="T50" s="72">
        <f t="shared" si="3"/>
        <v>84.375</v>
      </c>
      <c r="U50" s="72">
        <f t="shared" si="4"/>
        <v>87.5</v>
      </c>
      <c r="V50" s="72">
        <f t="shared" si="5"/>
        <v>96.875</v>
      </c>
      <c r="W50" s="72">
        <f t="shared" si="6"/>
        <v>78.125</v>
      </c>
      <c r="X50" s="72">
        <f t="shared" si="7"/>
        <v>78.125</v>
      </c>
      <c r="Y50" s="72">
        <f t="shared" si="8"/>
        <v>90.625</v>
      </c>
      <c r="Z50" s="72">
        <f t="shared" si="9"/>
        <v>90.625</v>
      </c>
      <c r="AA50" s="72">
        <f t="shared" si="10"/>
        <v>84.375</v>
      </c>
      <c r="AB50" s="72">
        <f t="shared" si="10"/>
        <v>90.625</v>
      </c>
      <c r="AC50" s="72">
        <f t="shared" si="10"/>
        <v>90.625</v>
      </c>
      <c r="AD50" s="72">
        <f t="shared" si="10"/>
        <v>103.125</v>
      </c>
      <c r="AE50" s="72">
        <f t="shared" si="26"/>
        <v>87.5</v>
      </c>
      <c r="AF50" s="72">
        <f t="shared" si="27"/>
        <v>90.625</v>
      </c>
      <c r="AG50" s="73">
        <f t="shared" si="27"/>
        <v>90.625</v>
      </c>
      <c r="AH50" s="623">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4"/>
      <c r="C51" s="1" t="s">
        <v>197</v>
      </c>
      <c r="D51" s="211">
        <v>8</v>
      </c>
      <c r="E51" s="211">
        <v>9</v>
      </c>
      <c r="F51" s="211">
        <v>8</v>
      </c>
      <c r="G51" s="211">
        <v>8</v>
      </c>
      <c r="H51" s="211">
        <v>7</v>
      </c>
      <c r="I51" s="211">
        <v>7</v>
      </c>
      <c r="J51" s="211">
        <v>5</v>
      </c>
      <c r="K51" s="211">
        <v>5</v>
      </c>
      <c r="L51" s="211">
        <v>6</v>
      </c>
      <c r="M51" s="211">
        <v>6</v>
      </c>
      <c r="N51" s="211">
        <v>7</v>
      </c>
      <c r="O51" s="211">
        <v>8</v>
      </c>
      <c r="P51" s="210">
        <v>8</v>
      </c>
      <c r="Q51" s="212">
        <v>8</v>
      </c>
      <c r="R51" s="212">
        <v>8</v>
      </c>
      <c r="S51" s="622">
        <f>100</f>
        <v>100</v>
      </c>
      <c r="T51" s="72">
        <f t="shared" si="3"/>
        <v>112.5</v>
      </c>
      <c r="U51" s="72">
        <f t="shared" si="4"/>
        <v>100</v>
      </c>
      <c r="V51" s="72">
        <f t="shared" si="5"/>
        <v>100</v>
      </c>
      <c r="W51" s="72">
        <f t="shared" si="6"/>
        <v>87.5</v>
      </c>
      <c r="X51" s="72">
        <f t="shared" si="7"/>
        <v>87.5</v>
      </c>
      <c r="Y51" s="72">
        <f t="shared" si="8"/>
        <v>62.5</v>
      </c>
      <c r="Z51" s="72">
        <f t="shared" si="9"/>
        <v>62.5</v>
      </c>
      <c r="AA51" s="72">
        <f t="shared" si="10"/>
        <v>75</v>
      </c>
      <c r="AB51" s="72">
        <f t="shared" si="10"/>
        <v>75</v>
      </c>
      <c r="AC51" s="72">
        <f t="shared" si="10"/>
        <v>87.5</v>
      </c>
      <c r="AD51" s="72">
        <f t="shared" si="10"/>
        <v>100</v>
      </c>
      <c r="AE51" s="72">
        <f t="shared" si="26"/>
        <v>100</v>
      </c>
      <c r="AF51" s="72">
        <f t="shared" si="27"/>
        <v>100</v>
      </c>
      <c r="AG51" s="73">
        <f t="shared" si="27"/>
        <v>100</v>
      </c>
      <c r="AH51" s="623">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4"/>
      <c r="C52" s="1" t="s">
        <v>198</v>
      </c>
      <c r="D52" s="211">
        <v>2417</v>
      </c>
      <c r="E52" s="211">
        <v>2370</v>
      </c>
      <c r="F52" s="211">
        <v>2315</v>
      </c>
      <c r="G52" s="211">
        <v>2334</v>
      </c>
      <c r="H52" s="211">
        <v>2295</v>
      </c>
      <c r="I52" s="211">
        <v>2251</v>
      </c>
      <c r="J52" s="211">
        <v>2238</v>
      </c>
      <c r="K52" s="211">
        <v>2287</v>
      </c>
      <c r="L52" s="211">
        <v>2245</v>
      </c>
      <c r="M52" s="211">
        <v>2229</v>
      </c>
      <c r="N52" s="211">
        <v>2161</v>
      </c>
      <c r="O52" s="211">
        <v>2178</v>
      </c>
      <c r="P52" s="210">
        <v>2101</v>
      </c>
      <c r="Q52" s="212">
        <v>2164</v>
      </c>
      <c r="R52" s="212">
        <v>2193</v>
      </c>
      <c r="S52" s="622">
        <f>100</f>
        <v>100</v>
      </c>
      <c r="T52" s="72">
        <f t="shared" si="3"/>
        <v>98.05544062887877</v>
      </c>
      <c r="U52" s="72">
        <f t="shared" si="4"/>
        <v>95.779892428630532</v>
      </c>
      <c r="V52" s="72">
        <f t="shared" si="5"/>
        <v>96.565990897807197</v>
      </c>
      <c r="W52" s="72">
        <f t="shared" si="6"/>
        <v>94.95242035581299</v>
      </c>
      <c r="X52" s="72">
        <f t="shared" si="7"/>
        <v>93.131981795614394</v>
      </c>
      <c r="Y52" s="72">
        <f t="shared" si="8"/>
        <v>92.594124948282996</v>
      </c>
      <c r="Z52" s="72">
        <f t="shared" si="9"/>
        <v>94.621431526685981</v>
      </c>
      <c r="AA52" s="72">
        <f t="shared" si="10"/>
        <v>92.883740173769141</v>
      </c>
      <c r="AB52" s="72">
        <f t="shared" si="10"/>
        <v>92.221762515515096</v>
      </c>
      <c r="AC52" s="72">
        <f t="shared" si="10"/>
        <v>89.40835746793546</v>
      </c>
      <c r="AD52" s="72">
        <f t="shared" si="10"/>
        <v>90.111708729830369</v>
      </c>
      <c r="AE52" s="72">
        <f t="shared" si="26"/>
        <v>86.925941249482833</v>
      </c>
      <c r="AF52" s="72">
        <f t="shared" si="27"/>
        <v>89.532478278858093</v>
      </c>
      <c r="AG52" s="73">
        <f t="shared" si="27"/>
        <v>90.732312784443522</v>
      </c>
      <c r="AH52" s="623">
        <v>1</v>
      </c>
      <c r="AI52" s="234">
        <v>1</v>
      </c>
      <c r="AJ52" s="234">
        <v>1</v>
      </c>
      <c r="AK52" s="234">
        <v>1</v>
      </c>
      <c r="AL52" s="234">
        <v>1</v>
      </c>
      <c r="AM52" s="234">
        <v>1</v>
      </c>
      <c r="AN52" s="234">
        <v>1</v>
      </c>
      <c r="AO52" s="234">
        <v>1</v>
      </c>
      <c r="AP52" s="234">
        <v>1</v>
      </c>
      <c r="AQ52" s="234">
        <v>1</v>
      </c>
      <c r="AR52" s="234">
        <v>1</v>
      </c>
      <c r="AS52" s="234">
        <v>1</v>
      </c>
      <c r="AT52" s="234">
        <v>2</v>
      </c>
      <c r="AU52" s="234">
        <v>6</v>
      </c>
      <c r="AV52" s="236">
        <v>7</v>
      </c>
    </row>
    <row r="53" spans="2:48" ht="14.45">
      <c r="B53" s="344"/>
      <c r="C53" s="8" t="s">
        <v>199</v>
      </c>
      <c r="D53">
        <v>2409</v>
      </c>
      <c r="E53">
        <v>2361</v>
      </c>
      <c r="F53">
        <v>2307</v>
      </c>
      <c r="G53">
        <v>2326</v>
      </c>
      <c r="H53">
        <v>2288</v>
      </c>
      <c r="I53">
        <v>2244</v>
      </c>
      <c r="J53">
        <v>2233</v>
      </c>
      <c r="K53">
        <v>2282</v>
      </c>
      <c r="L53">
        <v>2239</v>
      </c>
      <c r="M53">
        <v>2223</v>
      </c>
      <c r="N53">
        <v>2154</v>
      </c>
      <c r="O53">
        <v>2170</v>
      </c>
      <c r="P53">
        <v>2093</v>
      </c>
      <c r="Q53">
        <v>2156</v>
      </c>
      <c r="R53">
        <v>2185</v>
      </c>
      <c r="S53" s="622">
        <f>100</f>
        <v>100</v>
      </c>
      <c r="T53" s="72">
        <f t="shared" si="3"/>
        <v>98.007471980074726</v>
      </c>
      <c r="U53" s="72">
        <f t="shared" si="4"/>
        <v>95.765877957658773</v>
      </c>
      <c r="V53" s="72">
        <f t="shared" si="5"/>
        <v>96.554586965545866</v>
      </c>
      <c r="W53" s="72">
        <f t="shared" si="6"/>
        <v>94.977168949771695</v>
      </c>
      <c r="X53" s="72">
        <f t="shared" si="7"/>
        <v>93.150684931506845</v>
      </c>
      <c r="Y53" s="72">
        <f t="shared" si="8"/>
        <v>92.694063926940643</v>
      </c>
      <c r="Z53" s="72">
        <f t="shared" si="9"/>
        <v>94.72810294728103</v>
      </c>
      <c r="AA53" s="72">
        <f t="shared" si="10"/>
        <v>92.943129929431294</v>
      </c>
      <c r="AB53" s="72">
        <f t="shared" si="10"/>
        <v>92.27895392278954</v>
      </c>
      <c r="AC53" s="72">
        <f t="shared" si="10"/>
        <v>89.414694894146947</v>
      </c>
      <c r="AD53" s="72">
        <f t="shared" si="10"/>
        <v>90.078870900788715</v>
      </c>
      <c r="AE53" s="72">
        <f t="shared" si="26"/>
        <v>86.882523868825245</v>
      </c>
      <c r="AF53" s="72">
        <f t="shared" si="27"/>
        <v>89.497716894977174</v>
      </c>
      <c r="AG53" s="73">
        <f t="shared" si="27"/>
        <v>90.701535907015355</v>
      </c>
      <c r="AH53" s="237"/>
      <c r="AI53" s="238"/>
      <c r="AJ53" s="238"/>
      <c r="AK53" s="238"/>
      <c r="AL53" s="238"/>
      <c r="AM53" s="238"/>
      <c r="AN53" s="238"/>
      <c r="AO53" s="238"/>
      <c r="AP53" s="238"/>
      <c r="AQ53" s="238"/>
      <c r="AR53" s="238"/>
      <c r="AS53" s="238"/>
      <c r="AT53" s="238"/>
      <c r="AU53" s="238"/>
      <c r="AV53" s="239"/>
    </row>
    <row r="54" spans="2:48" ht="15" customHeight="1">
      <c r="B54" s="345" t="s">
        <v>124</v>
      </c>
      <c r="C54" s="1" t="s">
        <v>194</v>
      </c>
      <c r="D54" s="212">
        <v>0</v>
      </c>
      <c r="E54" s="211">
        <v>0</v>
      </c>
      <c r="F54" s="211">
        <v>0</v>
      </c>
      <c r="G54" s="212">
        <v>0</v>
      </c>
      <c r="H54" s="211">
        <v>0</v>
      </c>
      <c r="I54" s="212">
        <v>0</v>
      </c>
      <c r="J54" s="211">
        <v>0</v>
      </c>
      <c r="K54" s="212">
        <v>1</v>
      </c>
      <c r="L54" s="212">
        <v>1</v>
      </c>
      <c r="M54" s="212">
        <v>1</v>
      </c>
      <c r="N54" s="212">
        <v>1</v>
      </c>
      <c r="O54" s="211">
        <v>0</v>
      </c>
      <c r="P54" s="212">
        <v>0</v>
      </c>
      <c r="Q54" s="212">
        <v>0</v>
      </c>
      <c r="R54" s="212">
        <v>0</v>
      </c>
      <c r="S54" s="622">
        <f>100</f>
        <v>100</v>
      </c>
      <c r="T54" s="72" t="e">
        <f t="shared" si="3"/>
        <v>#DIV/0!</v>
      </c>
      <c r="U54" s="72" t="e">
        <f t="shared" si="4"/>
        <v>#DIV/0!</v>
      </c>
      <c r="V54" s="72" t="e">
        <f t="shared" si="5"/>
        <v>#DIV/0!</v>
      </c>
      <c r="W54" s="72" t="e">
        <f t="shared" si="6"/>
        <v>#DIV/0!</v>
      </c>
      <c r="X54" s="72" t="e">
        <f t="shared" si="7"/>
        <v>#DIV/0!</v>
      </c>
      <c r="Y54" s="72" t="e">
        <f t="shared" si="8"/>
        <v>#DIV/0!</v>
      </c>
      <c r="Z54" s="72" t="e">
        <f t="shared" si="9"/>
        <v>#DIV/0!</v>
      </c>
      <c r="AA54" s="72" t="e">
        <f t="shared" si="10"/>
        <v>#DIV/0!</v>
      </c>
      <c r="AB54" s="72" t="e">
        <f t="shared" si="10"/>
        <v>#DIV/0!</v>
      </c>
      <c r="AC54" s="72" t="e">
        <f t="shared" si="10"/>
        <v>#DIV/0!</v>
      </c>
      <c r="AD54" s="72" t="e">
        <f t="shared" si="10"/>
        <v>#DIV/0!</v>
      </c>
      <c r="AE54" s="72" t="e">
        <f t="shared" si="26"/>
        <v>#DIV/0!</v>
      </c>
      <c r="AF54" s="72" t="e">
        <f t="shared" si="27"/>
        <v>#DIV/0!</v>
      </c>
      <c r="AG54" s="73" t="e">
        <f t="shared" si="27"/>
        <v>#DIV/0!</v>
      </c>
      <c r="AH54" s="623">
        <v>4</v>
      </c>
      <c r="AI54" s="234">
        <v>1</v>
      </c>
      <c r="AJ54" s="234">
        <v>1</v>
      </c>
      <c r="AK54" s="234">
        <v>4</v>
      </c>
      <c r="AL54" s="234">
        <v>1</v>
      </c>
      <c r="AM54" s="234">
        <v>4</v>
      </c>
      <c r="AN54" s="234">
        <v>1</v>
      </c>
      <c r="AO54" s="234">
        <v>4</v>
      </c>
      <c r="AP54" s="234">
        <v>4</v>
      </c>
      <c r="AQ54" s="234">
        <v>4</v>
      </c>
      <c r="AR54" s="234">
        <v>4</v>
      </c>
      <c r="AS54" s="234">
        <v>1</v>
      </c>
      <c r="AT54" s="234">
        <v>4</v>
      </c>
      <c r="AU54" s="234">
        <v>6</v>
      </c>
      <c r="AV54" s="236">
        <v>7</v>
      </c>
    </row>
    <row r="55" spans="2:48" ht="14.45">
      <c r="B55" s="624"/>
      <c r="C55" s="1" t="s">
        <v>195</v>
      </c>
      <c r="D55" s="211">
        <v>0</v>
      </c>
      <c r="E55" s="211">
        <v>0</v>
      </c>
      <c r="F55" s="212">
        <v>0</v>
      </c>
      <c r="G55" s="212">
        <v>0</v>
      </c>
      <c r="H55" s="212">
        <v>0</v>
      </c>
      <c r="I55" s="212">
        <v>1</v>
      </c>
      <c r="J55" s="212">
        <v>1</v>
      </c>
      <c r="K55" s="212">
        <v>3</v>
      </c>
      <c r="L55" s="210">
        <v>3</v>
      </c>
      <c r="M55" s="210">
        <v>3</v>
      </c>
      <c r="N55" s="212">
        <v>1</v>
      </c>
      <c r="O55" s="212">
        <v>1</v>
      </c>
      <c r="P55" s="212">
        <v>1</v>
      </c>
      <c r="Q55" s="212">
        <v>1</v>
      </c>
      <c r="R55" s="212">
        <v>1</v>
      </c>
      <c r="S55" s="622">
        <f>100</f>
        <v>100</v>
      </c>
      <c r="T55" s="72" t="e">
        <f t="shared" si="3"/>
        <v>#DIV/0!</v>
      </c>
      <c r="U55" s="72" t="e">
        <f t="shared" si="4"/>
        <v>#DIV/0!</v>
      </c>
      <c r="V55" s="72" t="e">
        <f t="shared" si="5"/>
        <v>#DIV/0!</v>
      </c>
      <c r="W55" s="72" t="e">
        <f t="shared" si="6"/>
        <v>#DIV/0!</v>
      </c>
      <c r="X55" s="72" t="e">
        <f t="shared" si="7"/>
        <v>#DIV/0!</v>
      </c>
      <c r="Y55" s="72" t="e">
        <f t="shared" si="8"/>
        <v>#DIV/0!</v>
      </c>
      <c r="Z55" s="72" t="e">
        <f t="shared" si="9"/>
        <v>#DIV/0!</v>
      </c>
      <c r="AA55" s="72" t="e">
        <f t="shared" si="10"/>
        <v>#DIV/0!</v>
      </c>
      <c r="AB55" s="72" t="e">
        <f t="shared" si="10"/>
        <v>#DIV/0!</v>
      </c>
      <c r="AC55" s="72" t="e">
        <f t="shared" si="10"/>
        <v>#DIV/0!</v>
      </c>
      <c r="AD55" s="72" t="e">
        <f t="shared" si="10"/>
        <v>#DIV/0!</v>
      </c>
      <c r="AE55" s="72" t="e">
        <f t="shared" si="26"/>
        <v>#DIV/0!</v>
      </c>
      <c r="AF55" s="72" t="e">
        <f t="shared" si="27"/>
        <v>#DIV/0!</v>
      </c>
      <c r="AG55" s="73" t="e">
        <f t="shared" si="27"/>
        <v>#DIV/0!</v>
      </c>
      <c r="AH55" s="623">
        <v>1</v>
      </c>
      <c r="AI55" s="234">
        <v>1</v>
      </c>
      <c r="AJ55" s="234">
        <v>4</v>
      </c>
      <c r="AK55" s="234">
        <v>4</v>
      </c>
      <c r="AL55" s="234">
        <v>4</v>
      </c>
      <c r="AM55" s="234">
        <v>4</v>
      </c>
      <c r="AN55" s="234">
        <v>4</v>
      </c>
      <c r="AO55" s="234">
        <v>4</v>
      </c>
      <c r="AP55" s="234">
        <v>2</v>
      </c>
      <c r="AQ55" s="234">
        <v>2</v>
      </c>
      <c r="AR55" s="234">
        <v>4</v>
      </c>
      <c r="AS55" s="234">
        <v>4</v>
      </c>
      <c r="AT55" s="234">
        <v>4</v>
      </c>
      <c r="AU55" s="234">
        <v>6</v>
      </c>
      <c r="AV55" s="236">
        <v>7</v>
      </c>
    </row>
    <row r="56" spans="2:48" ht="14.45">
      <c r="B56" s="624"/>
      <c r="C56" s="1" t="s">
        <v>196</v>
      </c>
      <c r="D56" s="210">
        <v>3</v>
      </c>
      <c r="E56" s="210">
        <v>3</v>
      </c>
      <c r="F56" s="210">
        <v>3</v>
      </c>
      <c r="G56" s="212">
        <v>2</v>
      </c>
      <c r="H56" s="212">
        <v>2</v>
      </c>
      <c r="I56" s="212">
        <v>2</v>
      </c>
      <c r="J56" s="212">
        <v>2</v>
      </c>
      <c r="K56" s="212">
        <v>2</v>
      </c>
      <c r="L56" s="210">
        <v>0</v>
      </c>
      <c r="M56" s="210">
        <v>0</v>
      </c>
      <c r="N56" s="211">
        <v>0</v>
      </c>
      <c r="O56" s="211">
        <v>0</v>
      </c>
      <c r="P56" s="212">
        <v>0</v>
      </c>
      <c r="Q56" s="212">
        <v>0</v>
      </c>
      <c r="R56" s="212">
        <v>0</v>
      </c>
      <c r="S56" s="622">
        <f>100</f>
        <v>100</v>
      </c>
      <c r="T56" s="72">
        <f t="shared" si="3"/>
        <v>100</v>
      </c>
      <c r="U56" s="72">
        <f t="shared" si="4"/>
        <v>100</v>
      </c>
      <c r="V56" s="72">
        <f t="shared" si="5"/>
        <v>66.666666666666671</v>
      </c>
      <c r="W56" s="72">
        <f t="shared" si="6"/>
        <v>66.666666666666671</v>
      </c>
      <c r="X56" s="72">
        <f t="shared" si="7"/>
        <v>66.666666666666671</v>
      </c>
      <c r="Y56" s="72">
        <f t="shared" si="8"/>
        <v>66.666666666666671</v>
      </c>
      <c r="Z56" s="72">
        <f t="shared" si="9"/>
        <v>66.666666666666671</v>
      </c>
      <c r="AA56" s="72">
        <f t="shared" si="10"/>
        <v>0</v>
      </c>
      <c r="AB56" s="72">
        <f t="shared" si="10"/>
        <v>0</v>
      </c>
      <c r="AC56" s="72">
        <f t="shared" si="10"/>
        <v>0</v>
      </c>
      <c r="AD56" s="72">
        <f t="shared" si="10"/>
        <v>0</v>
      </c>
      <c r="AE56" s="72">
        <f t="shared" si="26"/>
        <v>0</v>
      </c>
      <c r="AF56" s="72">
        <f t="shared" si="27"/>
        <v>0</v>
      </c>
      <c r="AG56" s="73">
        <f t="shared" si="27"/>
        <v>0</v>
      </c>
      <c r="AH56" s="623">
        <v>2</v>
      </c>
      <c r="AI56" s="234">
        <v>2</v>
      </c>
      <c r="AJ56" s="234">
        <v>2</v>
      </c>
      <c r="AK56" s="234">
        <v>4</v>
      </c>
      <c r="AL56" s="234">
        <v>4</v>
      </c>
      <c r="AM56" s="234">
        <v>4</v>
      </c>
      <c r="AN56" s="234">
        <v>4</v>
      </c>
      <c r="AO56" s="234">
        <v>4</v>
      </c>
      <c r="AP56" s="234">
        <v>2</v>
      </c>
      <c r="AQ56" s="234">
        <v>2</v>
      </c>
      <c r="AR56" s="234">
        <v>1</v>
      </c>
      <c r="AS56" s="234">
        <v>1</v>
      </c>
      <c r="AT56" s="234">
        <v>4</v>
      </c>
      <c r="AU56" s="234">
        <v>6</v>
      </c>
      <c r="AV56" s="236">
        <v>7</v>
      </c>
    </row>
    <row r="57" spans="2:48" ht="14.45">
      <c r="B57" s="624"/>
      <c r="C57" s="1" t="s">
        <v>197</v>
      </c>
      <c r="D57" s="212">
        <v>3</v>
      </c>
      <c r="E57" s="212">
        <v>1</v>
      </c>
      <c r="F57" s="212">
        <v>3</v>
      </c>
      <c r="G57" s="212">
        <v>3</v>
      </c>
      <c r="H57" s="210">
        <v>3</v>
      </c>
      <c r="I57" s="210">
        <v>3</v>
      </c>
      <c r="J57" s="210">
        <v>3</v>
      </c>
      <c r="K57" s="210">
        <v>3</v>
      </c>
      <c r="L57" s="210">
        <v>3</v>
      </c>
      <c r="M57" s="210">
        <v>3</v>
      </c>
      <c r="N57">
        <v>3</v>
      </c>
      <c r="O57" s="210">
        <v>3</v>
      </c>
      <c r="P57" s="210">
        <v>3</v>
      </c>
      <c r="Q57" s="212">
        <v>3</v>
      </c>
      <c r="R57" s="212">
        <v>3</v>
      </c>
      <c r="S57" s="622">
        <f>100</f>
        <v>100</v>
      </c>
      <c r="T57" s="72">
        <f t="shared" si="3"/>
        <v>33.333333333333336</v>
      </c>
      <c r="U57" s="72">
        <f t="shared" si="4"/>
        <v>100</v>
      </c>
      <c r="V57" s="72">
        <f t="shared" si="5"/>
        <v>100</v>
      </c>
      <c r="W57" s="72">
        <f t="shared" si="6"/>
        <v>100</v>
      </c>
      <c r="X57" s="72">
        <f t="shared" si="7"/>
        <v>100</v>
      </c>
      <c r="Y57" s="72">
        <f t="shared" si="8"/>
        <v>100</v>
      </c>
      <c r="Z57" s="72">
        <f t="shared" si="9"/>
        <v>100</v>
      </c>
      <c r="AA57" s="72">
        <f t="shared" si="10"/>
        <v>100</v>
      </c>
      <c r="AB57" s="72">
        <f t="shared" si="10"/>
        <v>100</v>
      </c>
      <c r="AC57" s="72">
        <f t="shared" si="10"/>
        <v>100</v>
      </c>
      <c r="AD57" s="72">
        <f t="shared" si="10"/>
        <v>100</v>
      </c>
      <c r="AE57" s="72">
        <f t="shared" si="26"/>
        <v>100</v>
      </c>
      <c r="AF57" s="72">
        <f t="shared" si="27"/>
        <v>100</v>
      </c>
      <c r="AG57" s="73">
        <f t="shared" si="27"/>
        <v>100</v>
      </c>
      <c r="AH57" s="623">
        <v>4</v>
      </c>
      <c r="AI57" s="234">
        <v>4</v>
      </c>
      <c r="AJ57" s="234">
        <v>4</v>
      </c>
      <c r="AK57" s="234">
        <v>4</v>
      </c>
      <c r="AL57" s="234">
        <v>2</v>
      </c>
      <c r="AM57" s="234">
        <v>2</v>
      </c>
      <c r="AN57" s="234">
        <v>2</v>
      </c>
      <c r="AO57" s="234">
        <v>2</v>
      </c>
      <c r="AP57" s="234">
        <v>2</v>
      </c>
      <c r="AQ57" s="234">
        <v>2</v>
      </c>
      <c r="AR57" s="234"/>
      <c r="AS57" s="234">
        <v>2</v>
      </c>
      <c r="AT57" s="234">
        <v>2</v>
      </c>
      <c r="AU57" s="234">
        <v>6</v>
      </c>
      <c r="AV57" s="236">
        <v>7</v>
      </c>
    </row>
    <row r="58" spans="2:48" ht="14.45">
      <c r="B58" s="624"/>
      <c r="C58" s="1" t="s">
        <v>198</v>
      </c>
      <c r="D58" s="211">
        <v>6</v>
      </c>
      <c r="E58" s="211">
        <v>4</v>
      </c>
      <c r="F58" s="211">
        <v>6</v>
      </c>
      <c r="G58" s="211">
        <v>5</v>
      </c>
      <c r="H58" s="211">
        <v>5</v>
      </c>
      <c r="I58" s="211">
        <v>6</v>
      </c>
      <c r="J58" s="211">
        <v>6</v>
      </c>
      <c r="K58" s="211">
        <v>9</v>
      </c>
      <c r="L58" s="211">
        <v>7</v>
      </c>
      <c r="M58" s="211">
        <v>7</v>
      </c>
      <c r="N58" s="211">
        <v>5</v>
      </c>
      <c r="O58" s="211">
        <v>4</v>
      </c>
      <c r="P58" s="210">
        <v>4</v>
      </c>
      <c r="Q58" s="212">
        <v>4</v>
      </c>
      <c r="R58" s="212">
        <v>4</v>
      </c>
      <c r="S58" s="622">
        <f>100</f>
        <v>100</v>
      </c>
      <c r="T58" s="72">
        <f t="shared" si="3"/>
        <v>66.666666666666671</v>
      </c>
      <c r="U58" s="72">
        <f t="shared" si="4"/>
        <v>100</v>
      </c>
      <c r="V58" s="72">
        <f t="shared" si="5"/>
        <v>83.333333333333329</v>
      </c>
      <c r="W58" s="72">
        <f t="shared" si="6"/>
        <v>83.333333333333329</v>
      </c>
      <c r="X58" s="72">
        <f t="shared" si="7"/>
        <v>100</v>
      </c>
      <c r="Y58" s="72">
        <f t="shared" si="8"/>
        <v>100</v>
      </c>
      <c r="Z58" s="72">
        <f t="shared" si="9"/>
        <v>150</v>
      </c>
      <c r="AA58" s="72">
        <f t="shared" si="10"/>
        <v>116.66666666666667</v>
      </c>
      <c r="AB58" s="72">
        <f t="shared" si="10"/>
        <v>116.66666666666667</v>
      </c>
      <c r="AC58" s="72">
        <f t="shared" si="10"/>
        <v>83.333333333333329</v>
      </c>
      <c r="AD58" s="72">
        <f t="shared" si="10"/>
        <v>66.666666666666671</v>
      </c>
      <c r="AE58" s="72">
        <f t="shared" si="26"/>
        <v>66.666666666666671</v>
      </c>
      <c r="AF58" s="72">
        <f t="shared" si="27"/>
        <v>66.666666666666671</v>
      </c>
      <c r="AG58" s="73">
        <f t="shared" si="27"/>
        <v>66.666666666666671</v>
      </c>
      <c r="AH58" s="623">
        <v>1</v>
      </c>
      <c r="AI58" s="234">
        <v>1</v>
      </c>
      <c r="AJ58" s="234">
        <v>1</v>
      </c>
      <c r="AK58" s="234">
        <v>1</v>
      </c>
      <c r="AL58" s="234">
        <v>1</v>
      </c>
      <c r="AM58" s="234">
        <v>1</v>
      </c>
      <c r="AN58" s="234">
        <v>1</v>
      </c>
      <c r="AO58" s="234">
        <v>1</v>
      </c>
      <c r="AP58" s="234">
        <v>1</v>
      </c>
      <c r="AQ58" s="234">
        <v>1</v>
      </c>
      <c r="AR58" s="234">
        <v>1</v>
      </c>
      <c r="AS58" s="234">
        <v>1</v>
      </c>
      <c r="AT58" s="234">
        <v>2</v>
      </c>
      <c r="AU58" s="234">
        <v>6</v>
      </c>
      <c r="AV58" s="236">
        <v>7</v>
      </c>
    </row>
    <row r="59" spans="2:48" ht="14.45">
      <c r="B59" s="344"/>
      <c r="C59" s="1" t="s">
        <v>199</v>
      </c>
      <c r="D59">
        <v>3</v>
      </c>
      <c r="E59">
        <v>3</v>
      </c>
      <c r="F59">
        <v>3</v>
      </c>
      <c r="G59">
        <v>2</v>
      </c>
      <c r="H59">
        <v>2</v>
      </c>
      <c r="I59">
        <v>3</v>
      </c>
      <c r="J59">
        <v>3</v>
      </c>
      <c r="K59">
        <v>6</v>
      </c>
      <c r="L59">
        <v>4</v>
      </c>
      <c r="M59">
        <v>4</v>
      </c>
      <c r="N59">
        <v>2</v>
      </c>
      <c r="O59">
        <v>1</v>
      </c>
      <c r="P59">
        <v>1</v>
      </c>
      <c r="Q59">
        <v>1</v>
      </c>
      <c r="R59">
        <v>1</v>
      </c>
      <c r="S59" s="622">
        <f>100</f>
        <v>100</v>
      </c>
      <c r="T59" s="72">
        <f t="shared" si="3"/>
        <v>100</v>
      </c>
      <c r="U59" s="72">
        <f t="shared" si="4"/>
        <v>100</v>
      </c>
      <c r="V59" s="72">
        <f t="shared" si="5"/>
        <v>66.666666666666671</v>
      </c>
      <c r="W59" s="72">
        <f t="shared" si="6"/>
        <v>66.666666666666671</v>
      </c>
      <c r="X59" s="72">
        <f t="shared" si="7"/>
        <v>100</v>
      </c>
      <c r="Y59" s="72">
        <f t="shared" si="8"/>
        <v>100</v>
      </c>
      <c r="Z59" s="72">
        <f t="shared" si="9"/>
        <v>200</v>
      </c>
      <c r="AA59" s="72">
        <f t="shared" si="10"/>
        <v>133.33333333333334</v>
      </c>
      <c r="AB59" s="72">
        <f t="shared" si="10"/>
        <v>133.33333333333334</v>
      </c>
      <c r="AC59" s="72">
        <f t="shared" si="10"/>
        <v>66.666666666666671</v>
      </c>
      <c r="AD59" s="72">
        <f t="shared" si="10"/>
        <v>33.333333333333336</v>
      </c>
      <c r="AE59" s="72">
        <f t="shared" si="26"/>
        <v>33.333333333333336</v>
      </c>
      <c r="AF59" s="72">
        <f t="shared" si="27"/>
        <v>33.333333333333336</v>
      </c>
      <c r="AG59" s="73">
        <f t="shared" si="27"/>
        <v>33.333333333333336</v>
      </c>
      <c r="AH59" s="237"/>
      <c r="AI59" s="238"/>
      <c r="AJ59" s="238"/>
      <c r="AK59" s="238"/>
      <c r="AL59" s="238"/>
      <c r="AM59" s="238"/>
      <c r="AN59" s="238"/>
      <c r="AO59" s="238"/>
      <c r="AP59" s="238"/>
      <c r="AQ59" s="238"/>
      <c r="AR59" s="238"/>
      <c r="AS59" s="238"/>
      <c r="AT59" s="238"/>
      <c r="AU59" s="238"/>
      <c r="AV59" s="239"/>
    </row>
    <row r="60" spans="2:48" ht="15" customHeight="1">
      <c r="B60" s="345" t="s">
        <v>125</v>
      </c>
      <c r="C60" s="7" t="s">
        <v>194</v>
      </c>
      <c r="D60" s="211">
        <v>1094</v>
      </c>
      <c r="E60" s="211">
        <v>1000</v>
      </c>
      <c r="F60" s="211">
        <v>1011</v>
      </c>
      <c r="G60" s="211">
        <v>978</v>
      </c>
      <c r="H60" s="211">
        <v>956</v>
      </c>
      <c r="I60" s="211">
        <v>931</v>
      </c>
      <c r="J60" s="211">
        <v>898</v>
      </c>
      <c r="K60" s="211">
        <v>1001</v>
      </c>
      <c r="L60" s="211">
        <v>1023</v>
      </c>
      <c r="M60" s="211">
        <v>1049</v>
      </c>
      <c r="N60" s="211">
        <v>1138</v>
      </c>
      <c r="O60" s="211">
        <v>1241</v>
      </c>
      <c r="P60" s="210">
        <v>1304</v>
      </c>
      <c r="Q60" s="212">
        <v>1345</v>
      </c>
      <c r="R60" s="212">
        <v>1365</v>
      </c>
      <c r="S60" s="622">
        <f>100</f>
        <v>100</v>
      </c>
      <c r="T60" s="72">
        <f t="shared" si="3"/>
        <v>91.407678244972573</v>
      </c>
      <c r="U60" s="72">
        <f t="shared" si="4"/>
        <v>92.413162705667276</v>
      </c>
      <c r="V60" s="72">
        <f t="shared" si="5"/>
        <v>89.396709323583181</v>
      </c>
      <c r="W60" s="72">
        <f t="shared" si="6"/>
        <v>87.38574040219379</v>
      </c>
      <c r="X60" s="72">
        <f t="shared" si="7"/>
        <v>85.100548446069467</v>
      </c>
      <c r="Y60" s="72">
        <f t="shared" si="8"/>
        <v>82.084095063985373</v>
      </c>
      <c r="Z60" s="72">
        <f t="shared" si="9"/>
        <v>91.49908592321755</v>
      </c>
      <c r="AA60" s="72">
        <f t="shared" si="10"/>
        <v>93.510054844606941</v>
      </c>
      <c r="AB60" s="72">
        <f t="shared" si="10"/>
        <v>95.88665447897624</v>
      </c>
      <c r="AC60" s="72">
        <f t="shared" si="10"/>
        <v>104.0219378427788</v>
      </c>
      <c r="AD60" s="72">
        <f t="shared" si="10"/>
        <v>113.43692870201097</v>
      </c>
      <c r="AE60" s="72">
        <f t="shared" si="26"/>
        <v>119.19561243144425</v>
      </c>
      <c r="AF60" s="72">
        <f t="shared" si="27"/>
        <v>122.94332723948811</v>
      </c>
      <c r="AG60" s="73">
        <f t="shared" si="27"/>
        <v>124.77148080438756</v>
      </c>
      <c r="AH60" s="623">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4"/>
      <c r="C61" s="1" t="s">
        <v>195</v>
      </c>
      <c r="D61" s="211">
        <v>135</v>
      </c>
      <c r="E61" s="211">
        <v>116</v>
      </c>
      <c r="F61" s="211">
        <v>100</v>
      </c>
      <c r="G61" s="211">
        <v>94</v>
      </c>
      <c r="H61" s="211">
        <v>92</v>
      </c>
      <c r="I61" s="211">
        <v>92</v>
      </c>
      <c r="J61" s="211">
        <v>95</v>
      </c>
      <c r="K61" s="211">
        <v>101</v>
      </c>
      <c r="L61" s="211">
        <v>108</v>
      </c>
      <c r="M61" s="211">
        <v>107</v>
      </c>
      <c r="N61" s="211">
        <v>108</v>
      </c>
      <c r="O61" s="211">
        <v>100</v>
      </c>
      <c r="P61" s="210">
        <v>90</v>
      </c>
      <c r="Q61" s="212">
        <v>91</v>
      </c>
      <c r="R61" s="212">
        <v>91</v>
      </c>
      <c r="S61" s="622">
        <f>100</f>
        <v>100</v>
      </c>
      <c r="T61" s="72">
        <f t="shared" si="3"/>
        <v>85.925925925925924</v>
      </c>
      <c r="U61" s="72">
        <f t="shared" si="4"/>
        <v>74.074074074074076</v>
      </c>
      <c r="V61" s="72">
        <f t="shared" si="5"/>
        <v>69.629629629629633</v>
      </c>
      <c r="W61" s="72">
        <f t="shared" si="6"/>
        <v>68.148148148148152</v>
      </c>
      <c r="X61" s="72">
        <f t="shared" si="7"/>
        <v>68.148148148148152</v>
      </c>
      <c r="Y61" s="72">
        <f t="shared" si="8"/>
        <v>70.370370370370367</v>
      </c>
      <c r="Z61" s="72">
        <f t="shared" si="9"/>
        <v>74.81481481481481</v>
      </c>
      <c r="AA61" s="72">
        <f t="shared" si="10"/>
        <v>80</v>
      </c>
      <c r="AB61" s="72">
        <f t="shared" si="10"/>
        <v>79.259259259259252</v>
      </c>
      <c r="AC61" s="72">
        <f t="shared" si="10"/>
        <v>80</v>
      </c>
      <c r="AD61" s="72">
        <f t="shared" si="10"/>
        <v>74.074074074074076</v>
      </c>
      <c r="AE61" s="72">
        <f t="shared" si="26"/>
        <v>66.666666666666671</v>
      </c>
      <c r="AF61" s="72">
        <f t="shared" si="27"/>
        <v>67.407407407407405</v>
      </c>
      <c r="AG61" s="73">
        <f t="shared" si="27"/>
        <v>67.407407407407405</v>
      </c>
      <c r="AH61" s="623">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4"/>
      <c r="C62" s="1" t="s">
        <v>196</v>
      </c>
      <c r="D62" s="211">
        <v>35</v>
      </c>
      <c r="E62" s="211">
        <v>36</v>
      </c>
      <c r="F62" s="211">
        <v>30</v>
      </c>
      <c r="G62" s="211">
        <v>36</v>
      </c>
      <c r="H62" s="211">
        <v>40</v>
      </c>
      <c r="I62" s="211">
        <v>39</v>
      </c>
      <c r="J62" s="211">
        <v>38</v>
      </c>
      <c r="K62" s="211">
        <v>36</v>
      </c>
      <c r="L62" s="211">
        <v>38</v>
      </c>
      <c r="M62" s="211">
        <v>37</v>
      </c>
      <c r="N62" s="211">
        <v>36</v>
      </c>
      <c r="O62" s="211">
        <v>32</v>
      </c>
      <c r="P62" s="210">
        <v>28</v>
      </c>
      <c r="Q62" s="212">
        <v>29</v>
      </c>
      <c r="R62" s="212">
        <v>29</v>
      </c>
      <c r="S62" s="622">
        <f>100</f>
        <v>100</v>
      </c>
      <c r="T62" s="72">
        <f t="shared" si="3"/>
        <v>102.85714285714286</v>
      </c>
      <c r="U62" s="72">
        <f t="shared" si="4"/>
        <v>85.714285714285708</v>
      </c>
      <c r="V62" s="72">
        <f t="shared" si="5"/>
        <v>102.85714285714286</v>
      </c>
      <c r="W62" s="72">
        <f t="shared" si="6"/>
        <v>114.28571428571429</v>
      </c>
      <c r="X62" s="72">
        <f t="shared" si="7"/>
        <v>111.42857142857143</v>
      </c>
      <c r="Y62" s="72">
        <f t="shared" si="8"/>
        <v>108.57142857142857</v>
      </c>
      <c r="Z62" s="72">
        <f t="shared" si="9"/>
        <v>102.85714285714286</v>
      </c>
      <c r="AA62" s="72">
        <f t="shared" si="10"/>
        <v>108.57142857142857</v>
      </c>
      <c r="AB62" s="72">
        <f t="shared" si="10"/>
        <v>105.71428571428571</v>
      </c>
      <c r="AC62" s="72">
        <f t="shared" si="10"/>
        <v>102.85714285714286</v>
      </c>
      <c r="AD62" s="72">
        <f t="shared" si="10"/>
        <v>91.428571428571431</v>
      </c>
      <c r="AE62" s="72">
        <f t="shared" si="26"/>
        <v>80</v>
      </c>
      <c r="AF62" s="72">
        <f t="shared" si="27"/>
        <v>82.857142857142861</v>
      </c>
      <c r="AG62" s="73">
        <f t="shared" si="27"/>
        <v>82.857142857142861</v>
      </c>
      <c r="AH62" s="623">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4"/>
      <c r="C63" s="1" t="s">
        <v>197</v>
      </c>
      <c r="D63" s="211">
        <v>6</v>
      </c>
      <c r="E63" s="211">
        <v>4</v>
      </c>
      <c r="F63" s="211">
        <v>5</v>
      </c>
      <c r="G63" s="211">
        <v>5</v>
      </c>
      <c r="H63" s="211">
        <v>3</v>
      </c>
      <c r="I63" s="211">
        <v>3</v>
      </c>
      <c r="J63" s="211">
        <v>5</v>
      </c>
      <c r="K63" s="211">
        <v>7</v>
      </c>
      <c r="L63" s="211">
        <v>5</v>
      </c>
      <c r="M63" s="211">
        <v>6</v>
      </c>
      <c r="N63" s="211">
        <v>6</v>
      </c>
      <c r="O63" s="211">
        <v>4</v>
      </c>
      <c r="P63" s="210">
        <v>4</v>
      </c>
      <c r="Q63" s="212">
        <v>4</v>
      </c>
      <c r="R63" s="212">
        <v>4</v>
      </c>
      <c r="S63" s="622">
        <f>100</f>
        <v>100</v>
      </c>
      <c r="T63" s="72">
        <f t="shared" si="3"/>
        <v>66.666666666666671</v>
      </c>
      <c r="U63" s="72">
        <f t="shared" si="4"/>
        <v>83.333333333333329</v>
      </c>
      <c r="V63" s="72">
        <f t="shared" si="5"/>
        <v>83.333333333333329</v>
      </c>
      <c r="W63" s="72">
        <f t="shared" si="6"/>
        <v>50</v>
      </c>
      <c r="X63" s="72">
        <f t="shared" si="7"/>
        <v>50</v>
      </c>
      <c r="Y63" s="72">
        <f t="shared" si="8"/>
        <v>83.333333333333329</v>
      </c>
      <c r="Z63" s="72">
        <f t="shared" si="9"/>
        <v>116.66666666666667</v>
      </c>
      <c r="AA63" s="72">
        <f t="shared" si="10"/>
        <v>83.333333333333329</v>
      </c>
      <c r="AB63" s="72">
        <f t="shared" si="10"/>
        <v>100</v>
      </c>
      <c r="AC63" s="72">
        <f t="shared" si="10"/>
        <v>100</v>
      </c>
      <c r="AD63" s="72">
        <f t="shared" si="10"/>
        <v>66.666666666666671</v>
      </c>
      <c r="AE63" s="72">
        <f t="shared" si="26"/>
        <v>66.666666666666671</v>
      </c>
      <c r="AF63" s="72">
        <f t="shared" si="27"/>
        <v>66.666666666666671</v>
      </c>
      <c r="AG63" s="73">
        <f t="shared" si="27"/>
        <v>66.666666666666671</v>
      </c>
      <c r="AH63" s="623">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4"/>
      <c r="C64" s="1" t="s">
        <v>198</v>
      </c>
      <c r="D64" s="211">
        <v>1270</v>
      </c>
      <c r="E64" s="211">
        <v>1156</v>
      </c>
      <c r="F64" s="211">
        <v>1146</v>
      </c>
      <c r="G64" s="211">
        <v>1113</v>
      </c>
      <c r="H64" s="211">
        <v>1091</v>
      </c>
      <c r="I64" s="211">
        <v>1065</v>
      </c>
      <c r="J64" s="211">
        <v>1036</v>
      </c>
      <c r="K64" s="211">
        <v>1145</v>
      </c>
      <c r="L64" s="211">
        <v>1174</v>
      </c>
      <c r="M64" s="211">
        <v>1199</v>
      </c>
      <c r="N64" s="211">
        <v>1288</v>
      </c>
      <c r="O64" s="211">
        <v>1377</v>
      </c>
      <c r="P64" s="210">
        <v>1426</v>
      </c>
      <c r="Q64" s="212">
        <v>1469</v>
      </c>
      <c r="R64" s="212">
        <v>1489</v>
      </c>
      <c r="S64" s="622">
        <f>100</f>
        <v>100</v>
      </c>
      <c r="T64" s="72">
        <f t="shared" si="3"/>
        <v>91.023622047244089</v>
      </c>
      <c r="U64" s="72">
        <f t="shared" si="4"/>
        <v>90.236220472440948</v>
      </c>
      <c r="V64" s="72">
        <f t="shared" si="5"/>
        <v>87.637795275590548</v>
      </c>
      <c r="W64" s="72">
        <f t="shared" si="6"/>
        <v>85.905511811023615</v>
      </c>
      <c r="X64" s="72">
        <f t="shared" si="7"/>
        <v>83.858267716535437</v>
      </c>
      <c r="Y64" s="72">
        <f t="shared" si="8"/>
        <v>81.574803149606296</v>
      </c>
      <c r="Z64" s="72">
        <f t="shared" si="9"/>
        <v>90.157480314960637</v>
      </c>
      <c r="AA64" s="72">
        <f t="shared" si="10"/>
        <v>92.440944881889763</v>
      </c>
      <c r="AB64" s="72">
        <f t="shared" si="10"/>
        <v>94.409448818897644</v>
      </c>
      <c r="AC64" s="72">
        <f t="shared" si="10"/>
        <v>101.41732283464567</v>
      </c>
      <c r="AD64" s="72">
        <f t="shared" si="10"/>
        <v>108.4251968503937</v>
      </c>
      <c r="AE64" s="72">
        <f t="shared" si="26"/>
        <v>112.28346456692914</v>
      </c>
      <c r="AF64" s="72">
        <f t="shared" si="27"/>
        <v>115.66929133858268</v>
      </c>
      <c r="AG64" s="73">
        <f t="shared" si="27"/>
        <v>117.24409448818898</v>
      </c>
      <c r="AH64" s="623">
        <v>1</v>
      </c>
      <c r="AI64" s="234">
        <v>1</v>
      </c>
      <c r="AJ64" s="234">
        <v>1</v>
      </c>
      <c r="AK64" s="234">
        <v>1</v>
      </c>
      <c r="AL64" s="234">
        <v>1</v>
      </c>
      <c r="AM64" s="234">
        <v>1</v>
      </c>
      <c r="AN64" s="234">
        <v>1</v>
      </c>
      <c r="AO64" s="234">
        <v>1</v>
      </c>
      <c r="AP64" s="234">
        <v>1</v>
      </c>
      <c r="AQ64" s="234">
        <v>1</v>
      </c>
      <c r="AR64" s="234">
        <v>1</v>
      </c>
      <c r="AS64" s="234">
        <v>1</v>
      </c>
      <c r="AT64" s="234">
        <v>2</v>
      </c>
      <c r="AU64" s="234">
        <v>6</v>
      </c>
      <c r="AV64" s="236">
        <v>7</v>
      </c>
    </row>
    <row r="65" spans="2:48" ht="14.45">
      <c r="B65" s="344"/>
      <c r="C65" s="8" t="s">
        <v>199</v>
      </c>
      <c r="D65">
        <v>1264</v>
      </c>
      <c r="E65">
        <v>1152</v>
      </c>
      <c r="F65">
        <v>1141</v>
      </c>
      <c r="G65">
        <v>1108</v>
      </c>
      <c r="H65">
        <v>1088</v>
      </c>
      <c r="I65">
        <v>1062</v>
      </c>
      <c r="J65">
        <v>1031</v>
      </c>
      <c r="K65">
        <v>1138</v>
      </c>
      <c r="L65">
        <v>1169</v>
      </c>
      <c r="M65">
        <v>1193</v>
      </c>
      <c r="N65">
        <v>1282</v>
      </c>
      <c r="O65">
        <v>1373</v>
      </c>
      <c r="P65">
        <v>1422</v>
      </c>
      <c r="Q65">
        <v>1465</v>
      </c>
      <c r="R65">
        <v>1485</v>
      </c>
      <c r="S65" s="622">
        <f>100</f>
        <v>100</v>
      </c>
      <c r="T65" s="72">
        <f t="shared" si="3"/>
        <v>91.139240506329116</v>
      </c>
      <c r="U65" s="72">
        <f t="shared" si="4"/>
        <v>90.268987341772146</v>
      </c>
      <c r="V65" s="72">
        <f t="shared" si="5"/>
        <v>87.658227848101262</v>
      </c>
      <c r="W65" s="72">
        <f t="shared" si="6"/>
        <v>86.075949367088612</v>
      </c>
      <c r="X65" s="72">
        <f t="shared" si="7"/>
        <v>84.018987341772146</v>
      </c>
      <c r="Y65" s="72">
        <f t="shared" si="8"/>
        <v>81.566455696202539</v>
      </c>
      <c r="Z65" s="72">
        <f t="shared" si="9"/>
        <v>90.031645569620252</v>
      </c>
      <c r="AA65" s="72">
        <f t="shared" si="10"/>
        <v>92.484177215189874</v>
      </c>
      <c r="AB65" s="72">
        <f t="shared" si="10"/>
        <v>94.382911392405063</v>
      </c>
      <c r="AC65" s="72">
        <f t="shared" si="10"/>
        <v>101.42405063291139</v>
      </c>
      <c r="AD65" s="72">
        <f t="shared" si="10"/>
        <v>108.62341772151899</v>
      </c>
      <c r="AE65" s="72">
        <f t="shared" si="26"/>
        <v>112.5</v>
      </c>
      <c r="AF65" s="72">
        <f t="shared" si="27"/>
        <v>115.90189873417721</v>
      </c>
      <c r="AG65" s="73">
        <f t="shared" si="27"/>
        <v>117.48417721518987</v>
      </c>
      <c r="AH65" s="237"/>
      <c r="AI65" s="238"/>
      <c r="AJ65" s="238"/>
      <c r="AK65" s="238"/>
      <c r="AL65" s="238"/>
      <c r="AM65" s="238"/>
      <c r="AN65" s="238"/>
      <c r="AO65" s="238"/>
      <c r="AP65" s="238"/>
      <c r="AQ65" s="238"/>
      <c r="AR65" s="238"/>
      <c r="AS65" s="238"/>
      <c r="AT65" s="238"/>
      <c r="AU65" s="238"/>
      <c r="AV65" s="239"/>
    </row>
    <row r="66" spans="2:48" ht="15" customHeight="1">
      <c r="B66" s="345" t="s">
        <v>126</v>
      </c>
      <c r="C66" s="1" t="s">
        <v>194</v>
      </c>
      <c r="D66" s="211">
        <v>3620</v>
      </c>
      <c r="E66" s="211">
        <v>3189</v>
      </c>
      <c r="F66" s="211">
        <v>3078</v>
      </c>
      <c r="G66" s="211">
        <v>2972</v>
      </c>
      <c r="H66" s="211">
        <v>2700</v>
      </c>
      <c r="I66" s="211">
        <v>2413</v>
      </c>
      <c r="J66" s="211">
        <v>2386</v>
      </c>
      <c r="K66" s="211">
        <v>2578</v>
      </c>
      <c r="L66" s="211">
        <v>2637</v>
      </c>
      <c r="M66" s="211">
        <v>2645</v>
      </c>
      <c r="N66" s="211">
        <v>2664</v>
      </c>
      <c r="O66" s="211">
        <v>2729</v>
      </c>
      <c r="P66" s="210">
        <v>2726</v>
      </c>
      <c r="Q66" s="212">
        <v>2811</v>
      </c>
      <c r="R66" s="212">
        <v>2852</v>
      </c>
      <c r="S66" s="622">
        <f>100</f>
        <v>100</v>
      </c>
      <c r="T66" s="72">
        <f t="shared" si="3"/>
        <v>88.093922651933696</v>
      </c>
      <c r="U66" s="72">
        <f t="shared" si="4"/>
        <v>85.027624309392266</v>
      </c>
      <c r="V66" s="72">
        <f t="shared" si="5"/>
        <v>82.099447513812152</v>
      </c>
      <c r="W66" s="72">
        <f t="shared" si="6"/>
        <v>74.585635359116026</v>
      </c>
      <c r="X66" s="72">
        <f t="shared" si="7"/>
        <v>66.657458563535911</v>
      </c>
      <c r="Y66" s="72">
        <f t="shared" si="8"/>
        <v>65.911602209944746</v>
      </c>
      <c r="Z66" s="72">
        <f t="shared" si="9"/>
        <v>71.215469613259671</v>
      </c>
      <c r="AA66" s="72">
        <f t="shared" si="10"/>
        <v>72.845303867403317</v>
      </c>
      <c r="AB66" s="72">
        <f t="shared" si="10"/>
        <v>73.06629834254143</v>
      </c>
      <c r="AC66" s="72">
        <f t="shared" si="10"/>
        <v>73.591160220994482</v>
      </c>
      <c r="AD66" s="72">
        <f t="shared" si="10"/>
        <v>75.386740331491708</v>
      </c>
      <c r="AE66" s="72">
        <f t="shared" si="26"/>
        <v>75.303867403314911</v>
      </c>
      <c r="AF66" s="72">
        <f t="shared" si="27"/>
        <v>77.651933701657455</v>
      </c>
      <c r="AG66" s="73">
        <f t="shared" si="27"/>
        <v>78.784530386740329</v>
      </c>
      <c r="AH66" s="623">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4"/>
      <c r="C67" s="1" t="s">
        <v>195</v>
      </c>
      <c r="D67" s="211">
        <v>330</v>
      </c>
      <c r="E67" s="211">
        <v>267</v>
      </c>
      <c r="F67" s="211">
        <v>278</v>
      </c>
      <c r="G67" s="211">
        <v>254</v>
      </c>
      <c r="H67" s="211">
        <v>275</v>
      </c>
      <c r="I67" s="211">
        <v>268</v>
      </c>
      <c r="J67" s="211">
        <v>272</v>
      </c>
      <c r="K67" s="211">
        <v>261</v>
      </c>
      <c r="L67" s="211">
        <v>264</v>
      </c>
      <c r="M67" s="211">
        <v>246</v>
      </c>
      <c r="N67" s="211">
        <v>236</v>
      </c>
      <c r="O67" s="211">
        <v>222</v>
      </c>
      <c r="P67" s="210">
        <v>207</v>
      </c>
      <c r="Q67" s="212">
        <v>210</v>
      </c>
      <c r="R67" s="212">
        <v>209</v>
      </c>
      <c r="S67" s="622">
        <f>100</f>
        <v>100</v>
      </c>
      <c r="T67" s="72">
        <f t="shared" si="3"/>
        <v>80.909090909090907</v>
      </c>
      <c r="U67" s="72">
        <f t="shared" si="4"/>
        <v>84.242424242424249</v>
      </c>
      <c r="V67" s="72">
        <f t="shared" si="5"/>
        <v>76.969696969696969</v>
      </c>
      <c r="W67" s="72">
        <f t="shared" si="6"/>
        <v>83.333333333333329</v>
      </c>
      <c r="X67" s="72">
        <f t="shared" si="7"/>
        <v>81.212121212121218</v>
      </c>
      <c r="Y67" s="72">
        <f t="shared" si="8"/>
        <v>82.424242424242422</v>
      </c>
      <c r="Z67" s="72">
        <f t="shared" si="9"/>
        <v>79.090909090909093</v>
      </c>
      <c r="AA67" s="72">
        <f t="shared" si="10"/>
        <v>80</v>
      </c>
      <c r="AB67" s="72">
        <f t="shared" si="10"/>
        <v>74.545454545454547</v>
      </c>
      <c r="AC67" s="72">
        <f t="shared" si="10"/>
        <v>71.515151515151516</v>
      </c>
      <c r="AD67" s="72">
        <f t="shared" si="10"/>
        <v>67.272727272727266</v>
      </c>
      <c r="AE67" s="72">
        <f t="shared" si="26"/>
        <v>62.727272727272727</v>
      </c>
      <c r="AF67" s="72">
        <f t="shared" si="27"/>
        <v>63.636363636363633</v>
      </c>
      <c r="AG67" s="73">
        <f t="shared" si="27"/>
        <v>63.333333333333336</v>
      </c>
      <c r="AH67" s="623">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4"/>
      <c r="C68" s="1" t="s">
        <v>196</v>
      </c>
      <c r="D68" s="211">
        <v>118</v>
      </c>
      <c r="E68" s="211">
        <v>104</v>
      </c>
      <c r="F68" s="211">
        <v>93</v>
      </c>
      <c r="G68" s="211">
        <v>85</v>
      </c>
      <c r="H68" s="211">
        <v>77</v>
      </c>
      <c r="I68" s="211">
        <v>80</v>
      </c>
      <c r="J68" s="211">
        <v>64</v>
      </c>
      <c r="K68" s="211">
        <v>64</v>
      </c>
      <c r="L68" s="211">
        <v>53</v>
      </c>
      <c r="M68" s="211">
        <v>55</v>
      </c>
      <c r="N68" s="211">
        <v>57</v>
      </c>
      <c r="O68" s="211">
        <v>54</v>
      </c>
      <c r="P68" s="210">
        <v>50</v>
      </c>
      <c r="Q68" s="212">
        <v>51</v>
      </c>
      <c r="R68" s="212">
        <v>51</v>
      </c>
      <c r="S68" s="622">
        <f>100</f>
        <v>100</v>
      </c>
      <c r="T68" s="72">
        <f t="shared" si="3"/>
        <v>88.13559322033899</v>
      </c>
      <c r="U68" s="72">
        <f t="shared" si="4"/>
        <v>78.813559322033896</v>
      </c>
      <c r="V68" s="72">
        <f t="shared" si="5"/>
        <v>72.033898305084747</v>
      </c>
      <c r="W68" s="72">
        <f t="shared" si="6"/>
        <v>65.254237288135599</v>
      </c>
      <c r="X68" s="72">
        <f t="shared" si="7"/>
        <v>67.79661016949153</v>
      </c>
      <c r="Y68" s="72">
        <f t="shared" si="8"/>
        <v>54.237288135593218</v>
      </c>
      <c r="Z68" s="72">
        <f t="shared" si="9"/>
        <v>54.237288135593218</v>
      </c>
      <c r="AA68" s="72">
        <f t="shared" si="10"/>
        <v>44.915254237288138</v>
      </c>
      <c r="AB68" s="72">
        <f t="shared" si="10"/>
        <v>46.610169491525426</v>
      </c>
      <c r="AC68" s="72">
        <f t="shared" si="10"/>
        <v>48.305084745762713</v>
      </c>
      <c r="AD68" s="72">
        <f t="shared" si="10"/>
        <v>45.762711864406782</v>
      </c>
      <c r="AE68" s="72">
        <f t="shared" si="26"/>
        <v>42.372881355932201</v>
      </c>
      <c r="AF68" s="72">
        <f t="shared" si="27"/>
        <v>43.220338983050844</v>
      </c>
      <c r="AG68" s="73">
        <f t="shared" si="27"/>
        <v>43.220338983050844</v>
      </c>
      <c r="AH68" s="623">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4"/>
      <c r="C69" s="1" t="s">
        <v>197</v>
      </c>
      <c r="D69" s="211">
        <v>18</v>
      </c>
      <c r="E69" s="211">
        <v>15</v>
      </c>
      <c r="F69" s="211">
        <v>15</v>
      </c>
      <c r="G69" s="211">
        <v>15</v>
      </c>
      <c r="H69" s="211">
        <v>13</v>
      </c>
      <c r="I69" s="211">
        <v>10</v>
      </c>
      <c r="J69" s="211">
        <v>11</v>
      </c>
      <c r="K69" s="211">
        <v>9</v>
      </c>
      <c r="L69" s="211">
        <v>11</v>
      </c>
      <c r="M69" s="211">
        <v>11</v>
      </c>
      <c r="N69" s="211">
        <v>9</v>
      </c>
      <c r="O69" s="211">
        <v>10</v>
      </c>
      <c r="P69" s="210">
        <v>8</v>
      </c>
      <c r="Q69" s="212">
        <v>8</v>
      </c>
      <c r="R69" s="212">
        <v>8</v>
      </c>
      <c r="S69" s="622">
        <f>100</f>
        <v>100</v>
      </c>
      <c r="T69" s="72">
        <f t="shared" si="3"/>
        <v>83.333333333333329</v>
      </c>
      <c r="U69" s="72">
        <f t="shared" si="4"/>
        <v>83.333333333333329</v>
      </c>
      <c r="V69" s="72">
        <f t="shared" si="5"/>
        <v>83.333333333333329</v>
      </c>
      <c r="W69" s="72">
        <f t="shared" si="6"/>
        <v>72.222222222222229</v>
      </c>
      <c r="X69" s="72">
        <f t="shared" si="7"/>
        <v>55.555555555555557</v>
      </c>
      <c r="Y69" s="72">
        <f t="shared" si="8"/>
        <v>61.111111111111114</v>
      </c>
      <c r="Z69" s="72">
        <f t="shared" si="9"/>
        <v>50</v>
      </c>
      <c r="AA69" s="72">
        <f t="shared" si="10"/>
        <v>61.111111111111114</v>
      </c>
      <c r="AB69" s="72">
        <f t="shared" si="10"/>
        <v>61.111111111111114</v>
      </c>
      <c r="AC69" s="72">
        <f t="shared" si="10"/>
        <v>50</v>
      </c>
      <c r="AD69" s="72">
        <f t="shared" si="10"/>
        <v>55.555555555555557</v>
      </c>
      <c r="AE69" s="72">
        <f t="shared" si="26"/>
        <v>44.444444444444443</v>
      </c>
      <c r="AF69" s="72">
        <f t="shared" si="27"/>
        <v>44.444444444444443</v>
      </c>
      <c r="AG69" s="73">
        <f t="shared" si="27"/>
        <v>44.444444444444443</v>
      </c>
      <c r="AH69" s="623">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624"/>
      <c r="C70" s="1" t="s">
        <v>198</v>
      </c>
      <c r="D70" s="211">
        <v>4086</v>
      </c>
      <c r="E70" s="211">
        <v>3575</v>
      </c>
      <c r="F70" s="211">
        <v>3464</v>
      </c>
      <c r="G70" s="211">
        <v>3326</v>
      </c>
      <c r="H70" s="211">
        <v>3065</v>
      </c>
      <c r="I70" s="211">
        <v>2771</v>
      </c>
      <c r="J70" s="211">
        <v>2733</v>
      </c>
      <c r="K70" s="211">
        <v>2912</v>
      </c>
      <c r="L70" s="211">
        <v>2965</v>
      </c>
      <c r="M70" s="211">
        <v>2957</v>
      </c>
      <c r="N70" s="211">
        <v>2966</v>
      </c>
      <c r="O70" s="211">
        <v>3015</v>
      </c>
      <c r="P70" s="210">
        <v>2991</v>
      </c>
      <c r="Q70" s="212">
        <v>3080</v>
      </c>
      <c r="R70" s="212">
        <v>3120</v>
      </c>
      <c r="S70" s="622">
        <f>100</f>
        <v>100</v>
      </c>
      <c r="T70" s="72">
        <f t="shared" si="3"/>
        <v>87.493881546744987</v>
      </c>
      <c r="U70" s="72">
        <f t="shared" si="4"/>
        <v>84.777288301517373</v>
      </c>
      <c r="V70" s="72">
        <f t="shared" si="5"/>
        <v>81.399902104747923</v>
      </c>
      <c r="W70" s="72">
        <f t="shared" si="6"/>
        <v>75.01223690651004</v>
      </c>
      <c r="X70" s="72">
        <f t="shared" si="7"/>
        <v>67.816935878609883</v>
      </c>
      <c r="Y70" s="72">
        <f t="shared" si="8"/>
        <v>66.886930983847279</v>
      </c>
      <c r="Z70" s="72">
        <f t="shared" si="9"/>
        <v>71.267743514439545</v>
      </c>
      <c r="AA70" s="72">
        <f t="shared" si="10"/>
        <v>72.56485560450318</v>
      </c>
      <c r="AB70" s="72">
        <f t="shared" si="10"/>
        <v>72.369065100342638</v>
      </c>
      <c r="AC70" s="72">
        <f t="shared" si="10"/>
        <v>72.589329417523246</v>
      </c>
      <c r="AD70" s="72">
        <f t="shared" si="10"/>
        <v>73.788546255506603</v>
      </c>
      <c r="AE70" s="72">
        <f t="shared" si="26"/>
        <v>73.201174743024964</v>
      </c>
      <c r="AF70" s="72">
        <f t="shared" si="27"/>
        <v>75.379344101811057</v>
      </c>
      <c r="AG70" s="73">
        <f t="shared" si="27"/>
        <v>76.358296622613807</v>
      </c>
      <c r="AH70" s="623">
        <v>1</v>
      </c>
      <c r="AI70" s="234">
        <v>1</v>
      </c>
      <c r="AJ70" s="234">
        <v>1</v>
      </c>
      <c r="AK70" s="234">
        <v>1</v>
      </c>
      <c r="AL70" s="234">
        <v>1</v>
      </c>
      <c r="AM70" s="234">
        <v>1</v>
      </c>
      <c r="AN70" s="234">
        <v>1</v>
      </c>
      <c r="AO70" s="234">
        <v>1</v>
      </c>
      <c r="AP70" s="234">
        <v>1</v>
      </c>
      <c r="AQ70" s="234">
        <v>1</v>
      </c>
      <c r="AR70" s="234">
        <v>1</v>
      </c>
      <c r="AS70" s="234">
        <v>1</v>
      </c>
      <c r="AT70" s="234">
        <v>2</v>
      </c>
      <c r="AU70" s="234">
        <v>6</v>
      </c>
      <c r="AV70" s="236">
        <v>7</v>
      </c>
    </row>
    <row r="71" spans="2:48" ht="14.45">
      <c r="B71" s="344"/>
      <c r="C71" s="1" t="s">
        <v>199</v>
      </c>
      <c r="D71">
        <v>4068</v>
      </c>
      <c r="E71">
        <v>3560</v>
      </c>
      <c r="F71">
        <v>3449</v>
      </c>
      <c r="G71">
        <v>3311</v>
      </c>
      <c r="H71">
        <v>3052</v>
      </c>
      <c r="I71">
        <v>2761</v>
      </c>
      <c r="J71">
        <v>2722</v>
      </c>
      <c r="K71">
        <v>2903</v>
      </c>
      <c r="L71">
        <v>2954</v>
      </c>
      <c r="M71">
        <v>2946</v>
      </c>
      <c r="N71">
        <v>2957</v>
      </c>
      <c r="O71">
        <v>3005</v>
      </c>
      <c r="P71">
        <v>2983</v>
      </c>
      <c r="Q71">
        <v>3072</v>
      </c>
      <c r="R71">
        <v>3112</v>
      </c>
      <c r="S71" s="622">
        <f>100</f>
        <v>100</v>
      </c>
      <c r="T71" s="72">
        <f t="shared" si="3"/>
        <v>87.512291052114065</v>
      </c>
      <c r="U71" s="72">
        <f t="shared" si="4"/>
        <v>84.783677482792527</v>
      </c>
      <c r="V71" s="72">
        <f t="shared" si="5"/>
        <v>81.391347099311702</v>
      </c>
      <c r="W71" s="72">
        <f t="shared" si="6"/>
        <v>75.024582104228116</v>
      </c>
      <c r="X71" s="72">
        <f t="shared" si="7"/>
        <v>67.871189773844648</v>
      </c>
      <c r="Y71" s="72">
        <f t="shared" si="8"/>
        <v>66.912487708947893</v>
      </c>
      <c r="Z71" s="72">
        <f t="shared" si="9"/>
        <v>71.361848574237953</v>
      </c>
      <c r="AA71" s="72">
        <f t="shared" si="10"/>
        <v>72.615535889872177</v>
      </c>
      <c r="AB71" s="72">
        <f t="shared" si="10"/>
        <v>72.418879056047203</v>
      </c>
      <c r="AC71" s="72">
        <f t="shared" si="10"/>
        <v>72.689282202556541</v>
      </c>
      <c r="AD71" s="72">
        <f t="shared" si="10"/>
        <v>73.869223205506387</v>
      </c>
      <c r="AE71" s="72">
        <f t="shared" si="26"/>
        <v>73.328416912487711</v>
      </c>
      <c r="AF71" s="72">
        <f t="shared" si="27"/>
        <v>75.516224188790559</v>
      </c>
      <c r="AG71" s="73">
        <f t="shared" si="27"/>
        <v>76.499508357915431</v>
      </c>
      <c r="AH71" s="237"/>
      <c r="AI71" s="238"/>
      <c r="AJ71" s="238"/>
      <c r="AK71" s="238"/>
      <c r="AL71" s="238"/>
      <c r="AM71" s="238"/>
      <c r="AN71" s="238"/>
      <c r="AO71" s="238"/>
      <c r="AP71" s="238"/>
      <c r="AQ71" s="238"/>
      <c r="AR71" s="238"/>
      <c r="AS71" s="238"/>
      <c r="AT71" s="238"/>
      <c r="AU71" s="238"/>
      <c r="AV71" s="239"/>
    </row>
    <row r="72" spans="2:48" ht="15" customHeight="1">
      <c r="B72" s="345" t="s">
        <v>127</v>
      </c>
      <c r="C72" s="7" t="s">
        <v>194</v>
      </c>
      <c r="D72" s="211">
        <v>527</v>
      </c>
      <c r="E72" s="211">
        <v>478</v>
      </c>
      <c r="F72" s="211">
        <v>460</v>
      </c>
      <c r="G72" s="211">
        <v>426</v>
      </c>
      <c r="H72" s="211">
        <v>412</v>
      </c>
      <c r="I72" s="211">
        <v>395</v>
      </c>
      <c r="J72" s="211">
        <v>391</v>
      </c>
      <c r="K72" s="211">
        <v>396</v>
      </c>
      <c r="L72" s="211">
        <v>413</v>
      </c>
      <c r="M72" s="211">
        <v>432</v>
      </c>
      <c r="N72" s="211">
        <v>427</v>
      </c>
      <c r="O72" s="211">
        <v>429</v>
      </c>
      <c r="P72" s="210">
        <v>446</v>
      </c>
      <c r="Q72" s="212">
        <v>460</v>
      </c>
      <c r="R72" s="212">
        <v>467</v>
      </c>
      <c r="S72" s="622">
        <f>100</f>
        <v>100</v>
      </c>
      <c r="T72" s="72">
        <f t="shared" si="3"/>
        <v>90.702087286527515</v>
      </c>
      <c r="U72" s="72">
        <f t="shared" si="4"/>
        <v>87.286527514231494</v>
      </c>
      <c r="V72" s="72">
        <f t="shared" si="5"/>
        <v>80.834914611005686</v>
      </c>
      <c r="W72" s="72">
        <f t="shared" si="6"/>
        <v>78.178368121442119</v>
      </c>
      <c r="X72" s="72">
        <f t="shared" si="7"/>
        <v>74.952561669829223</v>
      </c>
      <c r="Y72" s="72">
        <f t="shared" si="8"/>
        <v>74.193548387096769</v>
      </c>
      <c r="Z72" s="72">
        <f t="shared" si="9"/>
        <v>75.142314990512332</v>
      </c>
      <c r="AA72" s="72">
        <f t="shared" si="10"/>
        <v>78.368121442125243</v>
      </c>
      <c r="AB72" s="72">
        <f t="shared" si="10"/>
        <v>81.97343453510436</v>
      </c>
      <c r="AC72" s="72">
        <f t="shared" si="10"/>
        <v>81.024667931688811</v>
      </c>
      <c r="AD72" s="72">
        <f t="shared" si="10"/>
        <v>81.40417457305503</v>
      </c>
      <c r="AE72" s="72">
        <f t="shared" si="26"/>
        <v>84.629981024667927</v>
      </c>
      <c r="AF72" s="72">
        <f t="shared" si="27"/>
        <v>87.286527514231494</v>
      </c>
      <c r="AG72" s="73">
        <f t="shared" si="27"/>
        <v>88.614800759013278</v>
      </c>
      <c r="AH72" s="623">
        <v>1</v>
      </c>
      <c r="AI72" s="234">
        <v>1</v>
      </c>
      <c r="AJ72" s="234">
        <v>1</v>
      </c>
      <c r="AK72" s="234">
        <v>1</v>
      </c>
      <c r="AL72" s="234">
        <v>1</v>
      </c>
      <c r="AM72" s="234">
        <v>1</v>
      </c>
      <c r="AN72" s="234">
        <v>1</v>
      </c>
      <c r="AO72" s="234">
        <v>1</v>
      </c>
      <c r="AP72" s="234">
        <v>1</v>
      </c>
      <c r="AQ72" s="234">
        <v>1</v>
      </c>
      <c r="AR72" s="234">
        <v>1</v>
      </c>
      <c r="AS72" s="234">
        <v>1</v>
      </c>
      <c r="AT72" s="234">
        <v>2</v>
      </c>
      <c r="AU72" s="234">
        <v>6</v>
      </c>
      <c r="AV72" s="236">
        <v>7</v>
      </c>
    </row>
    <row r="73" spans="2:48" ht="14.45">
      <c r="B73" s="624"/>
      <c r="C73" s="1" t="s">
        <v>195</v>
      </c>
      <c r="D73" s="211">
        <v>80</v>
      </c>
      <c r="E73" s="211">
        <v>72</v>
      </c>
      <c r="F73" s="211">
        <v>69</v>
      </c>
      <c r="G73" s="211">
        <v>71</v>
      </c>
      <c r="H73" s="211">
        <v>67</v>
      </c>
      <c r="I73" s="211">
        <v>60</v>
      </c>
      <c r="J73" s="211">
        <v>55</v>
      </c>
      <c r="K73" s="211">
        <v>57</v>
      </c>
      <c r="L73" s="211">
        <v>63</v>
      </c>
      <c r="M73" s="211">
        <v>70</v>
      </c>
      <c r="N73" s="211">
        <v>65</v>
      </c>
      <c r="O73" s="211">
        <v>59</v>
      </c>
      <c r="P73" s="210">
        <v>47</v>
      </c>
      <c r="Q73" s="212">
        <v>48</v>
      </c>
      <c r="R73" s="212">
        <v>48</v>
      </c>
      <c r="S73" s="622">
        <f>100</f>
        <v>100</v>
      </c>
      <c r="T73" s="72">
        <f t="shared" si="3"/>
        <v>90</v>
      </c>
      <c r="U73" s="72">
        <f t="shared" si="4"/>
        <v>86.25</v>
      </c>
      <c r="V73" s="72">
        <f t="shared" si="5"/>
        <v>88.75</v>
      </c>
      <c r="W73" s="72">
        <f t="shared" si="6"/>
        <v>83.75</v>
      </c>
      <c r="X73" s="72">
        <f t="shared" si="7"/>
        <v>75</v>
      </c>
      <c r="Y73" s="72">
        <f t="shared" si="8"/>
        <v>68.75</v>
      </c>
      <c r="Z73" s="72">
        <f t="shared" si="9"/>
        <v>71.25</v>
      </c>
      <c r="AA73" s="72">
        <f t="shared" si="10"/>
        <v>78.75</v>
      </c>
      <c r="AB73" s="72">
        <f t="shared" si="10"/>
        <v>87.5</v>
      </c>
      <c r="AC73" s="72">
        <f t="shared" si="10"/>
        <v>81.25</v>
      </c>
      <c r="AD73" s="72">
        <f t="shared" si="10"/>
        <v>73.75</v>
      </c>
      <c r="AE73" s="72">
        <f t="shared" si="26"/>
        <v>58.75</v>
      </c>
      <c r="AF73" s="72">
        <f t="shared" si="27"/>
        <v>60</v>
      </c>
      <c r="AG73" s="73">
        <f t="shared" si="27"/>
        <v>60</v>
      </c>
      <c r="AH73" s="623">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624"/>
      <c r="C74" s="1" t="s">
        <v>196</v>
      </c>
      <c r="D74" s="211">
        <v>49</v>
      </c>
      <c r="E74" s="211">
        <v>38</v>
      </c>
      <c r="F74" s="211">
        <v>38</v>
      </c>
      <c r="G74" s="211">
        <v>37</v>
      </c>
      <c r="H74" s="211">
        <v>40</v>
      </c>
      <c r="I74" s="211">
        <v>36</v>
      </c>
      <c r="J74" s="211">
        <v>36</v>
      </c>
      <c r="K74" s="211">
        <v>39</v>
      </c>
      <c r="L74" s="211">
        <v>35</v>
      </c>
      <c r="M74" s="211">
        <v>33</v>
      </c>
      <c r="N74" s="211">
        <v>34</v>
      </c>
      <c r="O74" s="211">
        <v>34</v>
      </c>
      <c r="P74" s="210">
        <v>25</v>
      </c>
      <c r="Q74" s="212">
        <v>25</v>
      </c>
      <c r="R74" s="212">
        <v>25</v>
      </c>
      <c r="S74" s="622">
        <f>100</f>
        <v>100</v>
      </c>
      <c r="T74" s="72">
        <f t="shared" si="3"/>
        <v>77.551020408163268</v>
      </c>
      <c r="U74" s="72">
        <f t="shared" si="4"/>
        <v>77.551020408163268</v>
      </c>
      <c r="V74" s="72">
        <f t="shared" si="5"/>
        <v>75.510204081632651</v>
      </c>
      <c r="W74" s="72">
        <f t="shared" si="6"/>
        <v>81.632653061224488</v>
      </c>
      <c r="X74" s="72">
        <f t="shared" si="7"/>
        <v>73.469387755102048</v>
      </c>
      <c r="Y74" s="72">
        <f t="shared" si="8"/>
        <v>73.469387755102048</v>
      </c>
      <c r="Z74" s="72">
        <f t="shared" si="9"/>
        <v>79.591836734693871</v>
      </c>
      <c r="AA74" s="72">
        <f t="shared" si="10"/>
        <v>71.428571428571431</v>
      </c>
      <c r="AB74" s="72">
        <f t="shared" si="10"/>
        <v>67.34693877551021</v>
      </c>
      <c r="AC74" s="72">
        <f t="shared" si="10"/>
        <v>69.387755102040813</v>
      </c>
      <c r="AD74" s="72">
        <f t="shared" si="10"/>
        <v>69.387755102040813</v>
      </c>
      <c r="AE74" s="72">
        <f t="shared" si="26"/>
        <v>51.020408163265309</v>
      </c>
      <c r="AF74" s="72">
        <f t="shared" si="27"/>
        <v>51.020408163265309</v>
      </c>
      <c r="AG74" s="73">
        <f t="shared" si="27"/>
        <v>51.020408163265309</v>
      </c>
      <c r="AH74" s="623">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4"/>
      <c r="C75" s="1" t="s">
        <v>197</v>
      </c>
      <c r="D75" s="211">
        <v>10</v>
      </c>
      <c r="E75" s="211">
        <v>7</v>
      </c>
      <c r="F75" s="211">
        <v>9</v>
      </c>
      <c r="G75" s="211">
        <v>10</v>
      </c>
      <c r="H75" s="211">
        <v>10</v>
      </c>
      <c r="I75" s="211">
        <v>9</v>
      </c>
      <c r="J75" s="211">
        <v>9</v>
      </c>
      <c r="K75" s="211">
        <v>9</v>
      </c>
      <c r="L75" s="211">
        <v>10</v>
      </c>
      <c r="M75" s="211">
        <v>9</v>
      </c>
      <c r="N75" s="211">
        <v>8</v>
      </c>
      <c r="O75" s="211">
        <v>8</v>
      </c>
      <c r="P75" s="210">
        <v>8</v>
      </c>
      <c r="Q75" s="212">
        <v>8</v>
      </c>
      <c r="R75" s="212">
        <v>8</v>
      </c>
      <c r="S75" s="622">
        <f>100</f>
        <v>100</v>
      </c>
      <c r="T75" s="72">
        <f t="shared" si="3"/>
        <v>70</v>
      </c>
      <c r="U75" s="72">
        <f t="shared" si="4"/>
        <v>90</v>
      </c>
      <c r="V75" s="72">
        <f t="shared" si="5"/>
        <v>100</v>
      </c>
      <c r="W75" s="72">
        <f t="shared" si="6"/>
        <v>100</v>
      </c>
      <c r="X75" s="72">
        <f t="shared" si="7"/>
        <v>90</v>
      </c>
      <c r="Y75" s="72">
        <f t="shared" si="8"/>
        <v>90</v>
      </c>
      <c r="Z75" s="72">
        <f t="shared" si="9"/>
        <v>90</v>
      </c>
      <c r="AA75" s="72">
        <f t="shared" si="10"/>
        <v>100</v>
      </c>
      <c r="AB75" s="72">
        <f t="shared" si="10"/>
        <v>90</v>
      </c>
      <c r="AC75" s="72">
        <f t="shared" si="10"/>
        <v>80</v>
      </c>
      <c r="AD75" s="72">
        <f t="shared" si="10"/>
        <v>80</v>
      </c>
      <c r="AE75" s="72">
        <f t="shared" si="26"/>
        <v>80</v>
      </c>
      <c r="AF75" s="72">
        <f t="shared" si="27"/>
        <v>80</v>
      </c>
      <c r="AG75" s="73">
        <f t="shared" si="27"/>
        <v>80</v>
      </c>
      <c r="AH75" s="623">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4"/>
      <c r="C76" s="1" t="s">
        <v>198</v>
      </c>
      <c r="D76" s="211">
        <v>666</v>
      </c>
      <c r="E76" s="211">
        <v>595</v>
      </c>
      <c r="F76" s="211">
        <v>576</v>
      </c>
      <c r="G76" s="211">
        <v>544</v>
      </c>
      <c r="H76" s="211">
        <v>529</v>
      </c>
      <c r="I76" s="211">
        <v>500</v>
      </c>
      <c r="J76" s="211">
        <v>491</v>
      </c>
      <c r="K76" s="211">
        <v>501</v>
      </c>
      <c r="L76" s="211">
        <v>521</v>
      </c>
      <c r="M76" s="211">
        <v>544</v>
      </c>
      <c r="N76" s="211">
        <v>534</v>
      </c>
      <c r="O76" s="211">
        <v>530</v>
      </c>
      <c r="P76" s="210">
        <v>526</v>
      </c>
      <c r="Q76" s="212">
        <v>541</v>
      </c>
      <c r="R76" s="212">
        <v>548</v>
      </c>
      <c r="S76" s="622">
        <f>100</f>
        <v>100</v>
      </c>
      <c r="T76" s="72">
        <f t="shared" si="3"/>
        <v>89.339339339339332</v>
      </c>
      <c r="U76" s="72">
        <f t="shared" si="4"/>
        <v>86.486486486486484</v>
      </c>
      <c r="V76" s="72">
        <f t="shared" si="5"/>
        <v>81.681681681681681</v>
      </c>
      <c r="W76" s="72">
        <f t="shared" si="6"/>
        <v>79.429429429429433</v>
      </c>
      <c r="X76" s="72">
        <f t="shared" si="7"/>
        <v>75.075075075075077</v>
      </c>
      <c r="Y76" s="72">
        <f t="shared" si="8"/>
        <v>73.723723723723722</v>
      </c>
      <c r="Z76" s="72">
        <f t="shared" si="9"/>
        <v>75.22522522522523</v>
      </c>
      <c r="AA76" s="72">
        <f t="shared" si="10"/>
        <v>78.228228228228232</v>
      </c>
      <c r="AB76" s="72">
        <f t="shared" si="10"/>
        <v>81.681681681681681</v>
      </c>
      <c r="AC76" s="72">
        <f t="shared" si="10"/>
        <v>80.180180180180187</v>
      </c>
      <c r="AD76" s="72">
        <f t="shared" ref="AD76" si="28">O76*100/$D76</f>
        <v>79.579579579579573</v>
      </c>
      <c r="AE76" s="72">
        <f t="shared" si="26"/>
        <v>78.978978978978972</v>
      </c>
      <c r="AF76" s="72">
        <f t="shared" si="27"/>
        <v>81.231231231231234</v>
      </c>
      <c r="AG76" s="73">
        <f t="shared" si="27"/>
        <v>82.282282282282281</v>
      </c>
      <c r="AH76" s="623">
        <v>1</v>
      </c>
      <c r="AI76" s="234">
        <v>1</v>
      </c>
      <c r="AJ76" s="234">
        <v>1</v>
      </c>
      <c r="AK76" s="234">
        <v>1</v>
      </c>
      <c r="AL76" s="234">
        <v>1</v>
      </c>
      <c r="AM76" s="234">
        <v>1</v>
      </c>
      <c r="AN76" s="234">
        <v>1</v>
      </c>
      <c r="AO76" s="234">
        <v>1</v>
      </c>
      <c r="AP76" s="234">
        <v>1</v>
      </c>
      <c r="AQ76" s="234">
        <v>1</v>
      </c>
      <c r="AR76" s="234">
        <v>1</v>
      </c>
      <c r="AS76" s="234">
        <v>1</v>
      </c>
      <c r="AT76" s="234">
        <v>2</v>
      </c>
      <c r="AU76" s="234">
        <v>6</v>
      </c>
      <c r="AV76" s="236">
        <v>7</v>
      </c>
    </row>
    <row r="77" spans="2:48" ht="14.45">
      <c r="B77" s="344"/>
      <c r="C77" s="8" t="s">
        <v>199</v>
      </c>
      <c r="D77">
        <v>656</v>
      </c>
      <c r="E77">
        <v>588</v>
      </c>
      <c r="F77">
        <v>567</v>
      </c>
      <c r="G77">
        <v>534</v>
      </c>
      <c r="H77">
        <v>519</v>
      </c>
      <c r="I77">
        <v>491</v>
      </c>
      <c r="J77">
        <v>482</v>
      </c>
      <c r="K77">
        <v>492</v>
      </c>
      <c r="L77">
        <v>511</v>
      </c>
      <c r="M77">
        <v>535</v>
      </c>
      <c r="N77">
        <v>526</v>
      </c>
      <c r="O77">
        <v>522</v>
      </c>
      <c r="P77">
        <v>518</v>
      </c>
      <c r="Q77">
        <v>533</v>
      </c>
      <c r="R77">
        <v>540</v>
      </c>
      <c r="S77" s="622">
        <f>100</f>
        <v>100</v>
      </c>
      <c r="T77" s="72">
        <f t="shared" ref="T77:T140" si="29">E77*100/$D77</f>
        <v>89.634146341463421</v>
      </c>
      <c r="U77" s="72">
        <f t="shared" ref="U77:U140" si="30">F77*100/$D77</f>
        <v>86.432926829268297</v>
      </c>
      <c r="V77" s="72">
        <f t="shared" ref="V77:V140" si="31">G77*100/$D77</f>
        <v>81.402439024390247</v>
      </c>
      <c r="W77" s="72">
        <f t="shared" ref="W77:W140" si="32">H77*100/$D77</f>
        <v>79.115853658536579</v>
      </c>
      <c r="X77" s="72">
        <f t="shared" ref="X77:X140" si="33">I77*100/$D77</f>
        <v>74.847560975609753</v>
      </c>
      <c r="Y77" s="72">
        <f t="shared" ref="Y77:Y140" si="34">J77*100/$D77</f>
        <v>73.475609756097555</v>
      </c>
      <c r="Z77" s="72">
        <f t="shared" ref="Z77:Z140" si="35">K77*100/$D77</f>
        <v>75</v>
      </c>
      <c r="AA77" s="72">
        <f t="shared" ref="AA77:AD140" si="36">L77*100/$D77</f>
        <v>77.896341463414629</v>
      </c>
      <c r="AB77" s="72">
        <f t="shared" si="36"/>
        <v>81.554878048780495</v>
      </c>
      <c r="AC77" s="72">
        <f t="shared" si="36"/>
        <v>80.182926829268297</v>
      </c>
      <c r="AD77" s="72">
        <f t="shared" si="36"/>
        <v>79.573170731707322</v>
      </c>
      <c r="AE77" s="72">
        <f t="shared" ref="AE77:AG77" si="37">P77*100/$D77</f>
        <v>78.963414634146346</v>
      </c>
      <c r="AF77" s="72">
        <f t="shared" si="37"/>
        <v>81.25</v>
      </c>
      <c r="AG77" s="73">
        <f t="shared" si="37"/>
        <v>82.317073170731703</v>
      </c>
      <c r="AH77" s="237"/>
      <c r="AI77" s="238"/>
      <c r="AJ77" s="238"/>
      <c r="AK77" s="238"/>
      <c r="AL77" s="238"/>
      <c r="AM77" s="238"/>
      <c r="AN77" s="238"/>
      <c r="AO77" s="238"/>
      <c r="AP77" s="238"/>
      <c r="AQ77" s="238"/>
      <c r="AR77" s="238"/>
      <c r="AS77" s="238"/>
      <c r="AT77" s="238"/>
      <c r="AU77" s="238"/>
      <c r="AV77" s="239"/>
    </row>
    <row r="78" spans="2:48" ht="15" customHeight="1">
      <c r="B78" s="345" t="s">
        <v>128</v>
      </c>
      <c r="C78" s="1" t="s">
        <v>194</v>
      </c>
      <c r="D78" s="211">
        <v>3596</v>
      </c>
      <c r="E78" s="211">
        <v>3478</v>
      </c>
      <c r="F78" s="211">
        <v>3461</v>
      </c>
      <c r="G78" s="211">
        <v>3334</v>
      </c>
      <c r="H78" s="211">
        <v>3097</v>
      </c>
      <c r="I78" s="211">
        <v>2893</v>
      </c>
      <c r="J78" s="211">
        <v>2828</v>
      </c>
      <c r="K78" s="211">
        <v>2933</v>
      </c>
      <c r="L78" s="211">
        <v>2929</v>
      </c>
      <c r="M78" s="211">
        <v>2927</v>
      </c>
      <c r="N78" s="211">
        <v>2952</v>
      </c>
      <c r="O78" s="211">
        <v>3011</v>
      </c>
      <c r="P78" s="210">
        <v>2946</v>
      </c>
      <c r="Q78" s="212">
        <v>3037</v>
      </c>
      <c r="R78" s="212">
        <v>3081</v>
      </c>
      <c r="S78" s="622">
        <f>100</f>
        <v>100</v>
      </c>
      <c r="T78" s="72">
        <f t="shared" si="29"/>
        <v>96.718576195773082</v>
      </c>
      <c r="U78" s="72">
        <f t="shared" si="30"/>
        <v>96.24582869855395</v>
      </c>
      <c r="V78" s="72">
        <f t="shared" si="31"/>
        <v>92.714126807563957</v>
      </c>
      <c r="W78" s="72">
        <f t="shared" si="32"/>
        <v>86.123470522803117</v>
      </c>
      <c r="X78" s="72">
        <f t="shared" si="33"/>
        <v>80.450500556173523</v>
      </c>
      <c r="Y78" s="72">
        <f t="shared" si="34"/>
        <v>78.642936596218021</v>
      </c>
      <c r="Z78" s="72">
        <f t="shared" si="35"/>
        <v>81.562847608453836</v>
      </c>
      <c r="AA78" s="72">
        <f t="shared" si="36"/>
        <v>81.451612903225808</v>
      </c>
      <c r="AB78" s="72">
        <f t="shared" si="36"/>
        <v>81.395995550611786</v>
      </c>
      <c r="AC78" s="72">
        <f t="shared" si="36"/>
        <v>82.091212458286989</v>
      </c>
      <c r="AD78" s="72">
        <f t="shared" si="36"/>
        <v>83.731924360400441</v>
      </c>
      <c r="AE78" s="72">
        <f t="shared" ref="AE78:AG78" si="38">P78*100/$D78</f>
        <v>81.92436040044494</v>
      </c>
      <c r="AF78" s="72">
        <f t="shared" si="38"/>
        <v>84.454949944382648</v>
      </c>
      <c r="AG78" s="73">
        <f t="shared" si="38"/>
        <v>85.678531701890989</v>
      </c>
      <c r="AH78" s="623">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4"/>
      <c r="C79" s="1" t="s">
        <v>195</v>
      </c>
      <c r="D79" s="210">
        <v>397</v>
      </c>
      <c r="E79" s="210">
        <v>332</v>
      </c>
      <c r="F79" s="210">
        <v>326</v>
      </c>
      <c r="G79" s="211">
        <v>320</v>
      </c>
      <c r="H79" s="211">
        <v>320</v>
      </c>
      <c r="I79" s="211">
        <v>306</v>
      </c>
      <c r="J79" s="211">
        <v>315</v>
      </c>
      <c r="K79" s="211">
        <v>320</v>
      </c>
      <c r="L79" s="211">
        <v>331</v>
      </c>
      <c r="M79" s="211">
        <v>320</v>
      </c>
      <c r="N79" s="211">
        <v>307</v>
      </c>
      <c r="O79" s="211">
        <v>313</v>
      </c>
      <c r="P79" s="210">
        <v>310</v>
      </c>
      <c r="Q79" s="212">
        <v>314</v>
      </c>
      <c r="R79" s="212">
        <v>313</v>
      </c>
      <c r="S79" s="622">
        <f>100</f>
        <v>100</v>
      </c>
      <c r="T79" s="72">
        <f t="shared" si="29"/>
        <v>83.627204030226707</v>
      </c>
      <c r="U79" s="72">
        <f t="shared" si="30"/>
        <v>82.115869017632235</v>
      </c>
      <c r="V79" s="72">
        <f t="shared" si="31"/>
        <v>80.604534005037777</v>
      </c>
      <c r="W79" s="72">
        <f t="shared" si="32"/>
        <v>80.604534005037777</v>
      </c>
      <c r="X79" s="72">
        <f t="shared" si="33"/>
        <v>77.078085642317376</v>
      </c>
      <c r="Y79" s="72">
        <f t="shared" si="34"/>
        <v>79.345088161209063</v>
      </c>
      <c r="Z79" s="72">
        <f t="shared" si="35"/>
        <v>80.604534005037777</v>
      </c>
      <c r="AA79" s="72">
        <f t="shared" si="36"/>
        <v>83.375314861460964</v>
      </c>
      <c r="AB79" s="72">
        <f t="shared" si="36"/>
        <v>80.604534005037777</v>
      </c>
      <c r="AC79" s="72">
        <f t="shared" si="36"/>
        <v>77.329974811083119</v>
      </c>
      <c r="AD79" s="72">
        <f t="shared" si="36"/>
        <v>78.841309823677577</v>
      </c>
      <c r="AE79" s="72">
        <f t="shared" ref="AE79:AG79" si="39">P79*100/$D79</f>
        <v>78.085642317380348</v>
      </c>
      <c r="AF79" s="72">
        <f t="shared" si="39"/>
        <v>79.09319899244332</v>
      </c>
      <c r="AG79" s="73">
        <f t="shared" si="39"/>
        <v>78.841309823677577</v>
      </c>
      <c r="AH79" s="623">
        <v>2</v>
      </c>
      <c r="AI79" s="234">
        <v>2</v>
      </c>
      <c r="AJ79" s="234">
        <v>2</v>
      </c>
      <c r="AK79" s="234">
        <v>1</v>
      </c>
      <c r="AL79" s="234">
        <v>1</v>
      </c>
      <c r="AM79" s="234">
        <v>1</v>
      </c>
      <c r="AN79" s="234">
        <v>1</v>
      </c>
      <c r="AO79" s="234">
        <v>1</v>
      </c>
      <c r="AP79" s="234">
        <v>1</v>
      </c>
      <c r="AQ79" s="234">
        <v>1</v>
      </c>
      <c r="AR79" s="234">
        <v>1</v>
      </c>
      <c r="AS79" s="234">
        <v>1</v>
      </c>
      <c r="AT79" s="234">
        <v>2</v>
      </c>
      <c r="AU79" s="234">
        <v>6</v>
      </c>
      <c r="AV79" s="236">
        <v>7</v>
      </c>
    </row>
    <row r="80" spans="2:48" ht="14.45">
      <c r="B80" s="624"/>
      <c r="C80" s="1" t="s">
        <v>196</v>
      </c>
      <c r="D80" s="211">
        <v>55</v>
      </c>
      <c r="E80" s="211">
        <v>39</v>
      </c>
      <c r="F80" s="211">
        <v>46</v>
      </c>
      <c r="G80" s="210">
        <v>39</v>
      </c>
      <c r="H80" s="211">
        <v>38</v>
      </c>
      <c r="I80" s="211">
        <v>36</v>
      </c>
      <c r="J80" s="211">
        <v>36</v>
      </c>
      <c r="K80" s="211">
        <v>42</v>
      </c>
      <c r="L80" s="211">
        <v>40</v>
      </c>
      <c r="M80" s="211">
        <v>43</v>
      </c>
      <c r="N80" s="211">
        <v>41</v>
      </c>
      <c r="O80" s="211">
        <v>37</v>
      </c>
      <c r="P80" s="210">
        <v>35</v>
      </c>
      <c r="Q80" s="212">
        <v>36</v>
      </c>
      <c r="R80" s="212">
        <v>36</v>
      </c>
      <c r="S80" s="622">
        <f>100</f>
        <v>100</v>
      </c>
      <c r="T80" s="72">
        <f t="shared" si="29"/>
        <v>70.909090909090907</v>
      </c>
      <c r="U80" s="72">
        <f t="shared" si="30"/>
        <v>83.63636363636364</v>
      </c>
      <c r="V80" s="72">
        <f t="shared" si="31"/>
        <v>70.909090909090907</v>
      </c>
      <c r="W80" s="72">
        <f t="shared" si="32"/>
        <v>69.090909090909093</v>
      </c>
      <c r="X80" s="72">
        <f t="shared" si="33"/>
        <v>65.454545454545453</v>
      </c>
      <c r="Y80" s="72">
        <f t="shared" si="34"/>
        <v>65.454545454545453</v>
      </c>
      <c r="Z80" s="72">
        <f t="shared" si="35"/>
        <v>76.36363636363636</v>
      </c>
      <c r="AA80" s="72">
        <f t="shared" si="36"/>
        <v>72.727272727272734</v>
      </c>
      <c r="AB80" s="72">
        <f t="shared" si="36"/>
        <v>78.181818181818187</v>
      </c>
      <c r="AC80" s="72">
        <f t="shared" si="36"/>
        <v>74.545454545454547</v>
      </c>
      <c r="AD80" s="72">
        <f t="shared" si="36"/>
        <v>67.272727272727266</v>
      </c>
      <c r="AE80" s="72">
        <f t="shared" ref="AE80:AG80" si="40">P80*100/$D80</f>
        <v>63.636363636363633</v>
      </c>
      <c r="AF80" s="72">
        <f t="shared" si="40"/>
        <v>65.454545454545453</v>
      </c>
      <c r="AG80" s="73">
        <f t="shared" si="40"/>
        <v>65.454545454545453</v>
      </c>
      <c r="AH80" s="623">
        <v>1</v>
      </c>
      <c r="AI80" s="234">
        <v>1</v>
      </c>
      <c r="AJ80" s="234">
        <v>1</v>
      </c>
      <c r="AK80" s="234">
        <v>2</v>
      </c>
      <c r="AL80" s="234">
        <v>1</v>
      </c>
      <c r="AM80" s="234">
        <v>1</v>
      </c>
      <c r="AN80" s="234">
        <v>1</v>
      </c>
      <c r="AO80" s="234">
        <v>1</v>
      </c>
      <c r="AP80" s="234">
        <v>1</v>
      </c>
      <c r="AQ80" s="234">
        <v>1</v>
      </c>
      <c r="AR80" s="234">
        <v>1</v>
      </c>
      <c r="AS80" s="234">
        <v>1</v>
      </c>
      <c r="AT80" s="234">
        <v>2</v>
      </c>
      <c r="AU80" s="234">
        <v>6</v>
      </c>
      <c r="AV80" s="236">
        <v>7</v>
      </c>
    </row>
    <row r="81" spans="2:48" ht="14.45">
      <c r="B81" s="624"/>
      <c r="C81" s="1" t="s">
        <v>197</v>
      </c>
      <c r="D81" s="212">
        <v>2</v>
      </c>
      <c r="E81" s="212">
        <v>1</v>
      </c>
      <c r="F81" s="212">
        <v>1</v>
      </c>
      <c r="G81" s="212">
        <v>1</v>
      </c>
      <c r="H81" s="211">
        <v>3</v>
      </c>
      <c r="I81" s="211">
        <v>3</v>
      </c>
      <c r="J81" s="211">
        <v>4</v>
      </c>
      <c r="K81" s="211">
        <v>4</v>
      </c>
      <c r="L81" s="211">
        <v>4</v>
      </c>
      <c r="M81" s="211">
        <v>4</v>
      </c>
      <c r="N81" s="211">
        <v>4</v>
      </c>
      <c r="O81" s="211">
        <v>4</v>
      </c>
      <c r="P81" s="210">
        <v>3</v>
      </c>
      <c r="Q81" s="212">
        <v>3</v>
      </c>
      <c r="R81" s="212">
        <v>3</v>
      </c>
      <c r="S81" s="622">
        <f>100</f>
        <v>100</v>
      </c>
      <c r="T81" s="72">
        <f t="shared" si="29"/>
        <v>50</v>
      </c>
      <c r="U81" s="72">
        <f t="shared" si="30"/>
        <v>50</v>
      </c>
      <c r="V81" s="72">
        <f t="shared" si="31"/>
        <v>50</v>
      </c>
      <c r="W81" s="72">
        <f t="shared" si="32"/>
        <v>150</v>
      </c>
      <c r="X81" s="72">
        <f t="shared" si="33"/>
        <v>150</v>
      </c>
      <c r="Y81" s="72">
        <f t="shared" si="34"/>
        <v>200</v>
      </c>
      <c r="Z81" s="72">
        <f t="shared" si="35"/>
        <v>200</v>
      </c>
      <c r="AA81" s="72">
        <f t="shared" si="36"/>
        <v>200</v>
      </c>
      <c r="AB81" s="72">
        <f t="shared" si="36"/>
        <v>200</v>
      </c>
      <c r="AC81" s="72">
        <f t="shared" si="36"/>
        <v>200</v>
      </c>
      <c r="AD81" s="72">
        <f t="shared" si="36"/>
        <v>200</v>
      </c>
      <c r="AE81" s="72">
        <f t="shared" ref="AE81:AG81" si="41">P81*100/$D81</f>
        <v>150</v>
      </c>
      <c r="AF81" s="72">
        <f t="shared" si="41"/>
        <v>150</v>
      </c>
      <c r="AG81" s="73">
        <f t="shared" si="41"/>
        <v>150</v>
      </c>
      <c r="AH81" s="623">
        <v>4</v>
      </c>
      <c r="AI81" s="234">
        <v>4</v>
      </c>
      <c r="AJ81" s="234">
        <v>4</v>
      </c>
      <c r="AK81" s="234">
        <v>4</v>
      </c>
      <c r="AL81" s="234">
        <v>1</v>
      </c>
      <c r="AM81" s="234">
        <v>1</v>
      </c>
      <c r="AN81" s="234">
        <v>1</v>
      </c>
      <c r="AO81" s="234">
        <v>1</v>
      </c>
      <c r="AP81" s="234">
        <v>1</v>
      </c>
      <c r="AQ81" s="234">
        <v>1</v>
      </c>
      <c r="AR81" s="234">
        <v>1</v>
      </c>
      <c r="AS81" s="234">
        <v>1</v>
      </c>
      <c r="AT81" s="234">
        <v>2</v>
      </c>
      <c r="AU81" s="234">
        <v>6</v>
      </c>
      <c r="AV81" s="236">
        <v>7</v>
      </c>
    </row>
    <row r="82" spans="2:48" ht="14.45">
      <c r="B82" s="624"/>
      <c r="C82" s="1" t="s">
        <v>198</v>
      </c>
      <c r="D82" s="211">
        <v>4050</v>
      </c>
      <c r="E82" s="211">
        <v>3850</v>
      </c>
      <c r="F82" s="211">
        <v>3834</v>
      </c>
      <c r="G82" s="211">
        <v>3694</v>
      </c>
      <c r="H82" s="211">
        <v>3458</v>
      </c>
      <c r="I82" s="211">
        <v>3238</v>
      </c>
      <c r="J82" s="211">
        <v>3183</v>
      </c>
      <c r="K82" s="211">
        <v>3299</v>
      </c>
      <c r="L82" s="211">
        <v>3304</v>
      </c>
      <c r="M82" s="211">
        <v>3294</v>
      </c>
      <c r="N82" s="211">
        <v>3304</v>
      </c>
      <c r="O82" s="211">
        <v>3365</v>
      </c>
      <c r="P82" s="210">
        <v>3294</v>
      </c>
      <c r="Q82" s="212">
        <v>3390</v>
      </c>
      <c r="R82" s="212">
        <v>3433</v>
      </c>
      <c r="S82" s="622">
        <f>100</f>
        <v>100</v>
      </c>
      <c r="T82" s="72">
        <f t="shared" si="29"/>
        <v>95.061728395061735</v>
      </c>
      <c r="U82" s="72">
        <f t="shared" si="30"/>
        <v>94.666666666666671</v>
      </c>
      <c r="V82" s="72">
        <f t="shared" si="31"/>
        <v>91.209876543209873</v>
      </c>
      <c r="W82" s="72">
        <f t="shared" si="32"/>
        <v>85.382716049382722</v>
      </c>
      <c r="X82" s="72">
        <f t="shared" si="33"/>
        <v>79.950617283950621</v>
      </c>
      <c r="Y82" s="72">
        <f t="shared" si="34"/>
        <v>78.592592592592595</v>
      </c>
      <c r="Z82" s="72">
        <f t="shared" si="35"/>
        <v>81.456790123456784</v>
      </c>
      <c r="AA82" s="72">
        <f t="shared" si="36"/>
        <v>81.580246913580254</v>
      </c>
      <c r="AB82" s="72">
        <f t="shared" si="36"/>
        <v>81.333333333333329</v>
      </c>
      <c r="AC82" s="72">
        <f t="shared" si="36"/>
        <v>81.580246913580254</v>
      </c>
      <c r="AD82" s="72">
        <f t="shared" si="36"/>
        <v>83.086419753086417</v>
      </c>
      <c r="AE82" s="72">
        <f t="shared" ref="AE82:AG82" si="42">P82*100/$D82</f>
        <v>81.333333333333329</v>
      </c>
      <c r="AF82" s="72">
        <f t="shared" si="42"/>
        <v>83.703703703703709</v>
      </c>
      <c r="AG82" s="73">
        <f t="shared" si="42"/>
        <v>84.76543209876543</v>
      </c>
      <c r="AH82" s="623">
        <v>1</v>
      </c>
      <c r="AI82" s="234">
        <v>1</v>
      </c>
      <c r="AJ82" s="234">
        <v>1</v>
      </c>
      <c r="AK82" s="234">
        <v>1</v>
      </c>
      <c r="AL82" s="234">
        <v>1</v>
      </c>
      <c r="AM82" s="234">
        <v>1</v>
      </c>
      <c r="AN82" s="234">
        <v>1</v>
      </c>
      <c r="AO82" s="234">
        <v>1</v>
      </c>
      <c r="AP82" s="234">
        <v>1</v>
      </c>
      <c r="AQ82" s="234">
        <v>1</v>
      </c>
      <c r="AR82" s="234">
        <v>1</v>
      </c>
      <c r="AS82" s="234">
        <v>1</v>
      </c>
      <c r="AT82" s="234">
        <v>2</v>
      </c>
      <c r="AU82" s="234">
        <v>6</v>
      </c>
      <c r="AV82" s="236">
        <v>7</v>
      </c>
    </row>
    <row r="83" spans="2:48" ht="14.45">
      <c r="B83" s="344"/>
      <c r="C83" s="1" t="s">
        <v>199</v>
      </c>
      <c r="D83">
        <v>4048</v>
      </c>
      <c r="E83">
        <v>3849</v>
      </c>
      <c r="F83">
        <v>3833</v>
      </c>
      <c r="G83">
        <v>3693</v>
      </c>
      <c r="H83">
        <v>3455</v>
      </c>
      <c r="I83">
        <v>3235</v>
      </c>
      <c r="J83">
        <v>3179</v>
      </c>
      <c r="K83">
        <v>3295</v>
      </c>
      <c r="L83">
        <v>3300</v>
      </c>
      <c r="M83">
        <v>3290</v>
      </c>
      <c r="N83">
        <v>3300</v>
      </c>
      <c r="O83">
        <v>3361</v>
      </c>
      <c r="P83">
        <v>3291</v>
      </c>
      <c r="Q83">
        <v>3387</v>
      </c>
      <c r="R83">
        <v>3430</v>
      </c>
      <c r="S83" s="622">
        <f>100</f>
        <v>100</v>
      </c>
      <c r="T83" s="72">
        <f t="shared" si="29"/>
        <v>95.083992094861657</v>
      </c>
      <c r="U83" s="72">
        <f t="shared" si="30"/>
        <v>94.68873517786561</v>
      </c>
      <c r="V83" s="72">
        <f t="shared" si="31"/>
        <v>91.230237154150203</v>
      </c>
      <c r="W83" s="72">
        <f t="shared" si="32"/>
        <v>85.350790513833985</v>
      </c>
      <c r="X83" s="72">
        <f t="shared" si="33"/>
        <v>79.916007905138343</v>
      </c>
      <c r="Y83" s="72">
        <f t="shared" si="34"/>
        <v>78.532608695652172</v>
      </c>
      <c r="Z83" s="72">
        <f t="shared" si="35"/>
        <v>81.398221343873516</v>
      </c>
      <c r="AA83" s="72">
        <f t="shared" si="36"/>
        <v>81.521739130434781</v>
      </c>
      <c r="AB83" s="72">
        <f t="shared" si="36"/>
        <v>81.27470355731225</v>
      </c>
      <c r="AC83" s="72">
        <f t="shared" si="36"/>
        <v>81.521739130434781</v>
      </c>
      <c r="AD83" s="72">
        <f t="shared" si="36"/>
        <v>83.028656126482218</v>
      </c>
      <c r="AE83" s="72">
        <f t="shared" ref="AE83:AG83" si="43">P83*100/$D83</f>
        <v>81.299407114624501</v>
      </c>
      <c r="AF83" s="72">
        <f t="shared" si="43"/>
        <v>83.670948616600796</v>
      </c>
      <c r="AG83" s="73">
        <f t="shared" si="43"/>
        <v>84.733201581027672</v>
      </c>
      <c r="AH83" s="237"/>
      <c r="AI83" s="238"/>
      <c r="AJ83" s="238"/>
      <c r="AK83" s="238"/>
      <c r="AL83" s="238"/>
      <c r="AM83" s="238"/>
      <c r="AN83" s="238"/>
      <c r="AO83" s="238"/>
      <c r="AP83" s="238"/>
      <c r="AQ83" s="238"/>
      <c r="AR83" s="238"/>
      <c r="AS83" s="238"/>
      <c r="AT83" s="238"/>
      <c r="AU83" s="238"/>
      <c r="AV83" s="239"/>
    </row>
    <row r="84" spans="2:48" ht="15" customHeight="1">
      <c r="B84" s="624" t="s">
        <v>129</v>
      </c>
      <c r="C84" s="7" t="s">
        <v>194</v>
      </c>
      <c r="D84" s="211">
        <v>420</v>
      </c>
      <c r="E84" s="211">
        <v>364</v>
      </c>
      <c r="F84" s="211">
        <v>415</v>
      </c>
      <c r="G84" s="211">
        <v>402</v>
      </c>
      <c r="H84" s="211">
        <v>394</v>
      </c>
      <c r="I84" s="211">
        <v>387</v>
      </c>
      <c r="J84" s="211">
        <v>382</v>
      </c>
      <c r="K84" s="211">
        <v>377</v>
      </c>
      <c r="L84" s="211">
        <v>379</v>
      </c>
      <c r="M84" s="211">
        <v>365</v>
      </c>
      <c r="N84" s="211">
        <v>360</v>
      </c>
      <c r="O84" s="211">
        <v>363</v>
      </c>
      <c r="P84" s="210">
        <v>349</v>
      </c>
      <c r="Q84" s="212">
        <v>360</v>
      </c>
      <c r="R84" s="212">
        <v>365</v>
      </c>
      <c r="S84" s="622">
        <f>100</f>
        <v>100</v>
      </c>
      <c r="T84" s="72">
        <f t="shared" si="29"/>
        <v>86.666666666666671</v>
      </c>
      <c r="U84" s="72">
        <f t="shared" si="30"/>
        <v>98.80952380952381</v>
      </c>
      <c r="V84" s="72">
        <f t="shared" si="31"/>
        <v>95.714285714285708</v>
      </c>
      <c r="W84" s="72">
        <f t="shared" si="32"/>
        <v>93.80952380952381</v>
      </c>
      <c r="X84" s="72">
        <f t="shared" si="33"/>
        <v>92.142857142857139</v>
      </c>
      <c r="Y84" s="72">
        <f t="shared" si="34"/>
        <v>90.952380952380949</v>
      </c>
      <c r="Z84" s="72">
        <f t="shared" si="35"/>
        <v>89.761904761904759</v>
      </c>
      <c r="AA84" s="72">
        <f t="shared" si="36"/>
        <v>90.238095238095241</v>
      </c>
      <c r="AB84" s="72">
        <f t="shared" si="36"/>
        <v>86.904761904761898</v>
      </c>
      <c r="AC84" s="72">
        <f t="shared" si="36"/>
        <v>85.714285714285708</v>
      </c>
      <c r="AD84" s="72">
        <f t="shared" si="36"/>
        <v>86.428571428571431</v>
      </c>
      <c r="AE84" s="72">
        <f t="shared" ref="AE84:AG84" si="44">P84*100/$D84</f>
        <v>83.095238095238102</v>
      </c>
      <c r="AF84" s="72">
        <f t="shared" si="44"/>
        <v>85.714285714285708</v>
      </c>
      <c r="AG84" s="73">
        <f t="shared" si="44"/>
        <v>86.904761904761898</v>
      </c>
      <c r="AH84" s="623">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4"/>
      <c r="C85" s="1" t="s">
        <v>195</v>
      </c>
      <c r="D85" s="211">
        <v>97</v>
      </c>
      <c r="E85" s="211">
        <v>104</v>
      </c>
      <c r="F85" s="211">
        <v>97</v>
      </c>
      <c r="G85" s="211">
        <v>112</v>
      </c>
      <c r="H85" s="211">
        <v>108</v>
      </c>
      <c r="I85" s="211">
        <v>99</v>
      </c>
      <c r="J85" s="211">
        <v>98</v>
      </c>
      <c r="K85" s="211">
        <v>99</v>
      </c>
      <c r="L85" s="211">
        <v>96</v>
      </c>
      <c r="M85" s="211">
        <v>94</v>
      </c>
      <c r="N85" s="211">
        <v>92</v>
      </c>
      <c r="O85" s="211">
        <v>85</v>
      </c>
      <c r="P85" s="210">
        <v>83</v>
      </c>
      <c r="Q85" s="212">
        <v>84</v>
      </c>
      <c r="R85" s="212">
        <v>84</v>
      </c>
      <c r="S85" s="622">
        <f>100</f>
        <v>100</v>
      </c>
      <c r="T85" s="72">
        <f t="shared" si="29"/>
        <v>107.21649484536083</v>
      </c>
      <c r="U85" s="72">
        <f t="shared" si="30"/>
        <v>100</v>
      </c>
      <c r="V85" s="72">
        <f t="shared" si="31"/>
        <v>115.4639175257732</v>
      </c>
      <c r="W85" s="72">
        <f t="shared" si="32"/>
        <v>111.34020618556701</v>
      </c>
      <c r="X85" s="72">
        <f t="shared" si="33"/>
        <v>102.0618556701031</v>
      </c>
      <c r="Y85" s="72">
        <f t="shared" si="34"/>
        <v>101.03092783505154</v>
      </c>
      <c r="Z85" s="72">
        <f t="shared" si="35"/>
        <v>102.0618556701031</v>
      </c>
      <c r="AA85" s="72">
        <f t="shared" si="36"/>
        <v>98.969072164948457</v>
      </c>
      <c r="AB85" s="72">
        <f t="shared" si="36"/>
        <v>96.907216494845358</v>
      </c>
      <c r="AC85" s="72">
        <f t="shared" si="36"/>
        <v>94.845360824742272</v>
      </c>
      <c r="AD85" s="72">
        <f t="shared" si="36"/>
        <v>87.628865979381445</v>
      </c>
      <c r="AE85" s="72">
        <f t="shared" ref="AE85:AG85" si="45">P85*100/$D85</f>
        <v>85.567010309278345</v>
      </c>
      <c r="AF85" s="72">
        <f t="shared" si="45"/>
        <v>86.597938144329902</v>
      </c>
      <c r="AG85" s="73">
        <f t="shared" si="45"/>
        <v>86.597938144329902</v>
      </c>
      <c r="AH85" s="623">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624"/>
      <c r="C86" s="1" t="s">
        <v>196</v>
      </c>
      <c r="D86" s="211">
        <v>39</v>
      </c>
      <c r="E86" s="211">
        <v>37</v>
      </c>
      <c r="F86" s="211">
        <v>40</v>
      </c>
      <c r="G86" s="211">
        <v>35</v>
      </c>
      <c r="H86" s="211">
        <v>34</v>
      </c>
      <c r="I86" s="211">
        <v>35</v>
      </c>
      <c r="J86" s="211">
        <v>33</v>
      </c>
      <c r="K86" s="211">
        <v>35</v>
      </c>
      <c r="L86" s="211">
        <v>39</v>
      </c>
      <c r="M86" s="211">
        <v>38</v>
      </c>
      <c r="N86" s="211">
        <v>43</v>
      </c>
      <c r="O86" s="211">
        <v>40</v>
      </c>
      <c r="P86" s="210">
        <v>34</v>
      </c>
      <c r="Q86" s="212">
        <v>35</v>
      </c>
      <c r="R86" s="212">
        <v>35</v>
      </c>
      <c r="S86" s="622">
        <f>100</f>
        <v>100</v>
      </c>
      <c r="T86" s="72">
        <f t="shared" si="29"/>
        <v>94.871794871794876</v>
      </c>
      <c r="U86" s="72">
        <f t="shared" si="30"/>
        <v>102.56410256410257</v>
      </c>
      <c r="V86" s="72">
        <f t="shared" si="31"/>
        <v>89.743589743589737</v>
      </c>
      <c r="W86" s="72">
        <f t="shared" si="32"/>
        <v>87.179487179487182</v>
      </c>
      <c r="X86" s="72">
        <f t="shared" si="33"/>
        <v>89.743589743589737</v>
      </c>
      <c r="Y86" s="72">
        <f t="shared" si="34"/>
        <v>84.615384615384613</v>
      </c>
      <c r="Z86" s="72">
        <f t="shared" si="35"/>
        <v>89.743589743589737</v>
      </c>
      <c r="AA86" s="72">
        <f t="shared" si="36"/>
        <v>100</v>
      </c>
      <c r="AB86" s="72">
        <f t="shared" si="36"/>
        <v>97.435897435897431</v>
      </c>
      <c r="AC86" s="72">
        <f t="shared" si="36"/>
        <v>110.25641025641026</v>
      </c>
      <c r="AD86" s="72">
        <f t="shared" si="36"/>
        <v>102.56410256410257</v>
      </c>
      <c r="AE86" s="72">
        <f t="shared" ref="AE86:AG86" si="46">P86*100/$D86</f>
        <v>87.179487179487182</v>
      </c>
      <c r="AF86" s="72">
        <f t="shared" si="46"/>
        <v>89.743589743589737</v>
      </c>
      <c r="AG86" s="73">
        <f t="shared" si="46"/>
        <v>89.743589743589737</v>
      </c>
      <c r="AH86" s="623">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624"/>
      <c r="C87" s="1" t="s">
        <v>197</v>
      </c>
      <c r="D87" s="211">
        <v>9</v>
      </c>
      <c r="E87" s="211">
        <v>8</v>
      </c>
      <c r="F87" s="211">
        <v>8</v>
      </c>
      <c r="G87" s="211">
        <v>7</v>
      </c>
      <c r="H87" s="211">
        <v>8</v>
      </c>
      <c r="I87" s="211">
        <v>9</v>
      </c>
      <c r="J87" s="211">
        <v>10</v>
      </c>
      <c r="K87" s="211">
        <v>11</v>
      </c>
      <c r="L87" s="211">
        <v>13</v>
      </c>
      <c r="M87" s="211">
        <v>14</v>
      </c>
      <c r="N87" s="211">
        <v>13</v>
      </c>
      <c r="O87" s="211">
        <v>15</v>
      </c>
      <c r="P87" s="210">
        <v>16</v>
      </c>
      <c r="Q87" s="212">
        <v>17</v>
      </c>
      <c r="R87" s="212">
        <v>17</v>
      </c>
      <c r="S87" s="622">
        <f>100</f>
        <v>100</v>
      </c>
      <c r="T87" s="72">
        <f t="shared" si="29"/>
        <v>88.888888888888886</v>
      </c>
      <c r="U87" s="72">
        <f t="shared" si="30"/>
        <v>88.888888888888886</v>
      </c>
      <c r="V87" s="72">
        <f t="shared" si="31"/>
        <v>77.777777777777771</v>
      </c>
      <c r="W87" s="72">
        <f t="shared" si="32"/>
        <v>88.888888888888886</v>
      </c>
      <c r="X87" s="72">
        <f t="shared" si="33"/>
        <v>100</v>
      </c>
      <c r="Y87" s="72">
        <f t="shared" si="34"/>
        <v>111.11111111111111</v>
      </c>
      <c r="Z87" s="72">
        <f t="shared" si="35"/>
        <v>122.22222222222223</v>
      </c>
      <c r="AA87" s="72">
        <f t="shared" si="36"/>
        <v>144.44444444444446</v>
      </c>
      <c r="AB87" s="72">
        <f t="shared" si="36"/>
        <v>155.55555555555554</v>
      </c>
      <c r="AC87" s="72">
        <f t="shared" si="36"/>
        <v>144.44444444444446</v>
      </c>
      <c r="AD87" s="72">
        <f t="shared" si="36"/>
        <v>166.66666666666666</v>
      </c>
      <c r="AE87" s="72">
        <f t="shared" ref="AE87:AG87" si="47">P87*100/$D87</f>
        <v>177.77777777777777</v>
      </c>
      <c r="AF87" s="72">
        <f t="shared" si="47"/>
        <v>188.88888888888889</v>
      </c>
      <c r="AG87" s="73">
        <f t="shared" si="47"/>
        <v>188.88888888888889</v>
      </c>
      <c r="AH87" s="623">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4.45">
      <c r="B88" s="624"/>
      <c r="C88" s="1" t="s">
        <v>198</v>
      </c>
      <c r="D88" s="211">
        <v>565</v>
      </c>
      <c r="E88" s="211">
        <v>513</v>
      </c>
      <c r="F88" s="211">
        <v>560</v>
      </c>
      <c r="G88" s="211">
        <v>556</v>
      </c>
      <c r="H88" s="211">
        <v>544</v>
      </c>
      <c r="I88" s="211">
        <v>530</v>
      </c>
      <c r="J88" s="211">
        <v>523</v>
      </c>
      <c r="K88" s="211">
        <v>522</v>
      </c>
      <c r="L88" s="211">
        <v>527</v>
      </c>
      <c r="M88" s="211">
        <v>511</v>
      </c>
      <c r="N88" s="211">
        <v>508</v>
      </c>
      <c r="O88" s="211">
        <v>503</v>
      </c>
      <c r="P88" s="210">
        <v>482</v>
      </c>
      <c r="Q88" s="212">
        <v>496</v>
      </c>
      <c r="R88" s="212">
        <v>501</v>
      </c>
      <c r="S88" s="622">
        <f>100</f>
        <v>100</v>
      </c>
      <c r="T88" s="72">
        <f t="shared" si="29"/>
        <v>90.796460176991147</v>
      </c>
      <c r="U88" s="72">
        <f t="shared" si="30"/>
        <v>99.115044247787608</v>
      </c>
      <c r="V88" s="72">
        <f t="shared" si="31"/>
        <v>98.407079646017692</v>
      </c>
      <c r="W88" s="72">
        <f t="shared" si="32"/>
        <v>96.283185840707958</v>
      </c>
      <c r="X88" s="72">
        <f t="shared" si="33"/>
        <v>93.805309734513273</v>
      </c>
      <c r="Y88" s="72">
        <f t="shared" si="34"/>
        <v>92.56637168141593</v>
      </c>
      <c r="Z88" s="72">
        <f t="shared" si="35"/>
        <v>92.389380530973455</v>
      </c>
      <c r="AA88" s="72">
        <f t="shared" si="36"/>
        <v>93.274336283185846</v>
      </c>
      <c r="AB88" s="72">
        <f t="shared" si="36"/>
        <v>90.442477876106196</v>
      </c>
      <c r="AC88" s="72">
        <f t="shared" si="36"/>
        <v>89.911504424778755</v>
      </c>
      <c r="AD88" s="72">
        <f t="shared" si="36"/>
        <v>89.026548672566378</v>
      </c>
      <c r="AE88" s="72">
        <f t="shared" ref="AE88:AG88" si="48">P88*100/$D88</f>
        <v>85.309734513274336</v>
      </c>
      <c r="AF88" s="72">
        <f t="shared" si="48"/>
        <v>87.787610619469021</v>
      </c>
      <c r="AG88" s="73">
        <f t="shared" si="48"/>
        <v>88.672566371681413</v>
      </c>
      <c r="AH88" s="623">
        <v>1</v>
      </c>
      <c r="AI88" s="234">
        <v>1</v>
      </c>
      <c r="AJ88" s="234">
        <v>1</v>
      </c>
      <c r="AK88" s="234">
        <v>1</v>
      </c>
      <c r="AL88" s="234">
        <v>1</v>
      </c>
      <c r="AM88" s="234">
        <v>1</v>
      </c>
      <c r="AN88" s="234">
        <v>1</v>
      </c>
      <c r="AO88" s="234">
        <v>1</v>
      </c>
      <c r="AP88" s="234">
        <v>1</v>
      </c>
      <c r="AQ88" s="234">
        <v>1</v>
      </c>
      <c r="AR88" s="234">
        <v>1</v>
      </c>
      <c r="AS88" s="234">
        <v>1</v>
      </c>
      <c r="AT88" s="234">
        <v>2</v>
      </c>
      <c r="AU88" s="234">
        <v>6</v>
      </c>
      <c r="AV88" s="236">
        <v>7</v>
      </c>
    </row>
    <row r="89" spans="2:48" ht="14.45">
      <c r="B89" s="344"/>
      <c r="C89" s="8" t="s">
        <v>199</v>
      </c>
      <c r="D89">
        <v>556</v>
      </c>
      <c r="E89">
        <v>505</v>
      </c>
      <c r="F89">
        <v>552</v>
      </c>
      <c r="G89">
        <v>549</v>
      </c>
      <c r="H89">
        <v>536</v>
      </c>
      <c r="I89">
        <v>521</v>
      </c>
      <c r="J89">
        <v>513</v>
      </c>
      <c r="K89">
        <v>511</v>
      </c>
      <c r="L89">
        <v>514</v>
      </c>
      <c r="M89">
        <v>497</v>
      </c>
      <c r="N89">
        <v>495</v>
      </c>
      <c r="O89">
        <v>488</v>
      </c>
      <c r="P89">
        <v>466</v>
      </c>
      <c r="Q89">
        <v>479</v>
      </c>
      <c r="R89">
        <v>484</v>
      </c>
      <c r="S89" s="622">
        <f>100</f>
        <v>100</v>
      </c>
      <c r="T89" s="72">
        <f t="shared" si="29"/>
        <v>90.827338129496397</v>
      </c>
      <c r="U89" s="72">
        <f t="shared" si="30"/>
        <v>99.280575539568346</v>
      </c>
      <c r="V89" s="72">
        <f t="shared" si="31"/>
        <v>98.741007194244602</v>
      </c>
      <c r="W89" s="72">
        <f t="shared" si="32"/>
        <v>96.402877697841731</v>
      </c>
      <c r="X89" s="72">
        <f t="shared" si="33"/>
        <v>93.705035971223026</v>
      </c>
      <c r="Y89" s="72">
        <f t="shared" si="34"/>
        <v>92.266187050359719</v>
      </c>
      <c r="Z89" s="72">
        <f t="shared" si="35"/>
        <v>91.906474820143885</v>
      </c>
      <c r="AA89" s="72">
        <f t="shared" si="36"/>
        <v>92.446043165467628</v>
      </c>
      <c r="AB89" s="72">
        <f t="shared" si="36"/>
        <v>89.388489208633089</v>
      </c>
      <c r="AC89" s="72">
        <f t="shared" si="36"/>
        <v>89.02877697841727</v>
      </c>
      <c r="AD89" s="72">
        <f t="shared" si="36"/>
        <v>87.769784172661872</v>
      </c>
      <c r="AE89" s="72">
        <f t="shared" ref="AE89:AG89" si="49">P89*100/$D89</f>
        <v>83.812949640287769</v>
      </c>
      <c r="AF89" s="72">
        <f t="shared" si="49"/>
        <v>86.151079136690655</v>
      </c>
      <c r="AG89" s="73">
        <f t="shared" si="49"/>
        <v>87.050359712230218</v>
      </c>
      <c r="AH89" s="237"/>
      <c r="AI89" s="238"/>
      <c r="AJ89" s="238"/>
      <c r="AK89" s="238"/>
      <c r="AL89" s="238"/>
      <c r="AM89" s="238"/>
      <c r="AN89" s="238"/>
      <c r="AO89" s="238"/>
      <c r="AP89" s="238"/>
      <c r="AQ89" s="238"/>
      <c r="AR89" s="238"/>
      <c r="AS89" s="238"/>
      <c r="AT89" s="238"/>
      <c r="AU89" s="238"/>
      <c r="AV89" s="239"/>
    </row>
    <row r="90" spans="2:48" ht="15" customHeight="1">
      <c r="B90" s="624" t="s">
        <v>130</v>
      </c>
      <c r="C90" s="1" t="s">
        <v>194</v>
      </c>
      <c r="D90" s="211">
        <v>3833</v>
      </c>
      <c r="E90" s="211">
        <v>3572</v>
      </c>
      <c r="F90" s="211">
        <v>3465</v>
      </c>
      <c r="G90" s="211">
        <v>3413</v>
      </c>
      <c r="H90" s="211">
        <v>3279</v>
      </c>
      <c r="I90" s="211">
        <v>3108</v>
      </c>
      <c r="J90" s="211">
        <v>3107</v>
      </c>
      <c r="K90" s="211">
        <v>3050</v>
      </c>
      <c r="L90" s="211">
        <v>2987</v>
      </c>
      <c r="M90" s="211">
        <v>2917</v>
      </c>
      <c r="N90" s="211">
        <v>2861</v>
      </c>
      <c r="O90" s="211">
        <v>2829</v>
      </c>
      <c r="P90" s="210">
        <v>2690</v>
      </c>
      <c r="Q90" s="212">
        <v>2773</v>
      </c>
      <c r="R90" s="212">
        <v>2813</v>
      </c>
      <c r="S90" s="622">
        <f>100</f>
        <v>100</v>
      </c>
      <c r="T90" s="72">
        <f t="shared" si="29"/>
        <v>93.19071223584659</v>
      </c>
      <c r="U90" s="72">
        <f t="shared" si="30"/>
        <v>90.399165144795205</v>
      </c>
      <c r="V90" s="72">
        <f t="shared" si="31"/>
        <v>89.042525436994524</v>
      </c>
      <c r="W90" s="72">
        <f t="shared" si="32"/>
        <v>85.546569266892774</v>
      </c>
      <c r="X90" s="72">
        <f t="shared" si="33"/>
        <v>81.085311766240537</v>
      </c>
      <c r="Y90" s="72">
        <f t="shared" si="34"/>
        <v>81.059222541090534</v>
      </c>
      <c r="Z90" s="72">
        <f t="shared" si="35"/>
        <v>79.572136707539784</v>
      </c>
      <c r="AA90" s="72">
        <f t="shared" si="36"/>
        <v>77.928515523088961</v>
      </c>
      <c r="AB90" s="72">
        <f t="shared" si="36"/>
        <v>76.102269762588051</v>
      </c>
      <c r="AC90" s="72">
        <f t="shared" si="36"/>
        <v>74.641273154187317</v>
      </c>
      <c r="AD90" s="72">
        <f t="shared" si="36"/>
        <v>73.806417949386898</v>
      </c>
      <c r="AE90" s="72">
        <f t="shared" ref="AE90:AG90" si="50">P90*100/$D90</f>
        <v>70.180015653535094</v>
      </c>
      <c r="AF90" s="72">
        <f t="shared" si="50"/>
        <v>72.345421340986178</v>
      </c>
      <c r="AG90" s="73">
        <f t="shared" si="50"/>
        <v>73.388990346986688</v>
      </c>
      <c r="AH90" s="623">
        <v>1</v>
      </c>
      <c r="AI90" s="234">
        <v>1</v>
      </c>
      <c r="AJ90" s="234">
        <v>1</v>
      </c>
      <c r="AK90" s="234">
        <v>1</v>
      </c>
      <c r="AL90" s="234">
        <v>1</v>
      </c>
      <c r="AM90" s="234">
        <v>1</v>
      </c>
      <c r="AN90" s="234">
        <v>1</v>
      </c>
      <c r="AO90" s="234">
        <v>1</v>
      </c>
      <c r="AP90" s="234">
        <v>1</v>
      </c>
      <c r="AQ90" s="234">
        <v>1</v>
      </c>
      <c r="AR90" s="234">
        <v>1</v>
      </c>
      <c r="AS90" s="234">
        <v>1</v>
      </c>
      <c r="AT90" s="234">
        <v>2</v>
      </c>
      <c r="AU90" s="234">
        <v>6</v>
      </c>
      <c r="AV90" s="236">
        <v>7</v>
      </c>
    </row>
    <row r="91" spans="2:48" ht="14.45">
      <c r="B91" s="624"/>
      <c r="C91" s="1" t="s">
        <v>195</v>
      </c>
      <c r="D91" s="211">
        <v>260</v>
      </c>
      <c r="E91" s="211">
        <v>215</v>
      </c>
      <c r="F91" s="211">
        <v>213</v>
      </c>
      <c r="G91" s="211">
        <v>191</v>
      </c>
      <c r="H91" s="211">
        <v>171</v>
      </c>
      <c r="I91" s="211">
        <v>172</v>
      </c>
      <c r="J91" s="211">
        <v>173</v>
      </c>
      <c r="K91" s="211">
        <v>176</v>
      </c>
      <c r="L91" s="211">
        <v>176</v>
      </c>
      <c r="M91" s="211">
        <v>178</v>
      </c>
      <c r="N91" s="211">
        <v>182</v>
      </c>
      <c r="O91" s="211">
        <v>174</v>
      </c>
      <c r="P91" s="210">
        <v>153</v>
      </c>
      <c r="Q91" s="212">
        <v>155</v>
      </c>
      <c r="R91" s="212">
        <v>154</v>
      </c>
      <c r="S91" s="622">
        <f>100</f>
        <v>100</v>
      </c>
      <c r="T91" s="72">
        <f t="shared" si="29"/>
        <v>82.692307692307693</v>
      </c>
      <c r="U91" s="72">
        <f t="shared" si="30"/>
        <v>81.92307692307692</v>
      </c>
      <c r="V91" s="72">
        <f t="shared" si="31"/>
        <v>73.461538461538467</v>
      </c>
      <c r="W91" s="72">
        <f t="shared" si="32"/>
        <v>65.769230769230774</v>
      </c>
      <c r="X91" s="72">
        <f t="shared" si="33"/>
        <v>66.15384615384616</v>
      </c>
      <c r="Y91" s="72">
        <f t="shared" si="34"/>
        <v>66.538461538461533</v>
      </c>
      <c r="Z91" s="72">
        <f t="shared" si="35"/>
        <v>67.692307692307693</v>
      </c>
      <c r="AA91" s="72">
        <f t="shared" si="36"/>
        <v>67.692307692307693</v>
      </c>
      <c r="AB91" s="72">
        <f t="shared" si="36"/>
        <v>68.461538461538467</v>
      </c>
      <c r="AC91" s="72">
        <f t="shared" si="36"/>
        <v>70</v>
      </c>
      <c r="AD91" s="72">
        <f t="shared" si="36"/>
        <v>66.92307692307692</v>
      </c>
      <c r="AE91" s="72">
        <f t="shared" ref="AE91:AG91" si="51">P91*100/$D91</f>
        <v>58.846153846153847</v>
      </c>
      <c r="AF91" s="72">
        <f t="shared" si="51"/>
        <v>59.615384615384613</v>
      </c>
      <c r="AG91" s="73">
        <f t="shared" si="51"/>
        <v>59.230769230769234</v>
      </c>
      <c r="AH91" s="623">
        <v>1</v>
      </c>
      <c r="AI91" s="234">
        <v>1</v>
      </c>
      <c r="AJ91" s="234">
        <v>1</v>
      </c>
      <c r="AK91" s="234">
        <v>1</v>
      </c>
      <c r="AL91" s="234">
        <v>1</v>
      </c>
      <c r="AM91" s="234">
        <v>1</v>
      </c>
      <c r="AN91" s="234">
        <v>1</v>
      </c>
      <c r="AO91" s="234">
        <v>1</v>
      </c>
      <c r="AP91" s="234">
        <v>1</v>
      </c>
      <c r="AQ91" s="234">
        <v>1</v>
      </c>
      <c r="AR91" s="234">
        <v>1</v>
      </c>
      <c r="AS91" s="234">
        <v>1</v>
      </c>
      <c r="AT91" s="234">
        <v>2</v>
      </c>
      <c r="AU91" s="234">
        <v>6</v>
      </c>
      <c r="AV91" s="236">
        <v>7</v>
      </c>
    </row>
    <row r="92" spans="2:48" ht="14.45">
      <c r="B92" s="624"/>
      <c r="C92" s="1" t="s">
        <v>196</v>
      </c>
      <c r="D92" s="211">
        <v>59</v>
      </c>
      <c r="E92" s="211">
        <v>52</v>
      </c>
      <c r="F92" s="211">
        <v>49</v>
      </c>
      <c r="G92" s="211">
        <v>49</v>
      </c>
      <c r="H92" s="211">
        <v>50</v>
      </c>
      <c r="I92" s="211">
        <v>47</v>
      </c>
      <c r="J92" s="211">
        <v>49</v>
      </c>
      <c r="K92" s="211">
        <v>45</v>
      </c>
      <c r="L92" s="211">
        <v>42</v>
      </c>
      <c r="M92" s="211">
        <v>44</v>
      </c>
      <c r="N92" s="211">
        <v>41</v>
      </c>
      <c r="O92" s="211">
        <v>41</v>
      </c>
      <c r="P92" s="210">
        <v>36</v>
      </c>
      <c r="Q92" s="212">
        <v>37</v>
      </c>
      <c r="R92" s="212">
        <v>37</v>
      </c>
      <c r="S92" s="622">
        <f>100</f>
        <v>100</v>
      </c>
      <c r="T92" s="72">
        <f t="shared" si="29"/>
        <v>88.13559322033899</v>
      </c>
      <c r="U92" s="72">
        <f t="shared" si="30"/>
        <v>83.050847457627114</v>
      </c>
      <c r="V92" s="72">
        <f t="shared" si="31"/>
        <v>83.050847457627114</v>
      </c>
      <c r="W92" s="72">
        <f t="shared" si="32"/>
        <v>84.745762711864401</v>
      </c>
      <c r="X92" s="72">
        <f t="shared" si="33"/>
        <v>79.66101694915254</v>
      </c>
      <c r="Y92" s="72">
        <f t="shared" si="34"/>
        <v>83.050847457627114</v>
      </c>
      <c r="Z92" s="72">
        <f t="shared" si="35"/>
        <v>76.271186440677965</v>
      </c>
      <c r="AA92" s="72">
        <f t="shared" si="36"/>
        <v>71.186440677966104</v>
      </c>
      <c r="AB92" s="72">
        <f t="shared" si="36"/>
        <v>74.576271186440678</v>
      </c>
      <c r="AC92" s="72">
        <f t="shared" si="36"/>
        <v>69.491525423728817</v>
      </c>
      <c r="AD92" s="72">
        <f t="shared" si="36"/>
        <v>69.491525423728817</v>
      </c>
      <c r="AE92" s="72">
        <f t="shared" ref="AE92:AE140" si="52">P92*100/$D92</f>
        <v>61.016949152542374</v>
      </c>
      <c r="AF92" s="72">
        <f t="shared" ref="AF92:AG140" si="53">Q92*100/$D92</f>
        <v>62.711864406779661</v>
      </c>
      <c r="AG92" s="73">
        <f t="shared" si="53"/>
        <v>62.711864406779661</v>
      </c>
      <c r="AH92" s="623">
        <v>1</v>
      </c>
      <c r="AI92" s="234">
        <v>1</v>
      </c>
      <c r="AJ92" s="234">
        <v>1</v>
      </c>
      <c r="AK92" s="234">
        <v>1</v>
      </c>
      <c r="AL92" s="234">
        <v>1</v>
      </c>
      <c r="AM92" s="234">
        <v>1</v>
      </c>
      <c r="AN92" s="234">
        <v>1</v>
      </c>
      <c r="AO92" s="234">
        <v>1</v>
      </c>
      <c r="AP92" s="234">
        <v>1</v>
      </c>
      <c r="AQ92" s="234">
        <v>1</v>
      </c>
      <c r="AR92" s="234">
        <v>1</v>
      </c>
      <c r="AS92" s="234">
        <v>1</v>
      </c>
      <c r="AT92" s="234">
        <v>2</v>
      </c>
      <c r="AU92" s="234">
        <v>6</v>
      </c>
      <c r="AV92" s="236">
        <v>7</v>
      </c>
    </row>
    <row r="93" spans="2:48" ht="14.45">
      <c r="B93" s="624"/>
      <c r="C93" s="1" t="s">
        <v>197</v>
      </c>
      <c r="D93" s="211">
        <v>5</v>
      </c>
      <c r="E93" s="211">
        <v>4</v>
      </c>
      <c r="F93" s="211">
        <v>4</v>
      </c>
      <c r="G93" s="211">
        <v>5</v>
      </c>
      <c r="H93" s="211">
        <v>4</v>
      </c>
      <c r="I93" s="211">
        <v>4</v>
      </c>
      <c r="J93" s="211">
        <v>4</v>
      </c>
      <c r="K93" s="211">
        <v>5</v>
      </c>
      <c r="L93" s="211">
        <v>7</v>
      </c>
      <c r="M93" s="211">
        <v>7</v>
      </c>
      <c r="N93" s="211">
        <v>10</v>
      </c>
      <c r="O93" s="211">
        <v>10</v>
      </c>
      <c r="P93" s="210">
        <v>9</v>
      </c>
      <c r="Q93" s="212">
        <v>10</v>
      </c>
      <c r="R93" s="212">
        <v>10</v>
      </c>
      <c r="S93" s="622">
        <f>100</f>
        <v>100</v>
      </c>
      <c r="T93" s="72">
        <f t="shared" si="29"/>
        <v>80</v>
      </c>
      <c r="U93" s="72">
        <f t="shared" si="30"/>
        <v>80</v>
      </c>
      <c r="V93" s="72">
        <f t="shared" si="31"/>
        <v>100</v>
      </c>
      <c r="W93" s="72">
        <f t="shared" si="32"/>
        <v>80</v>
      </c>
      <c r="X93" s="72">
        <f t="shared" si="33"/>
        <v>80</v>
      </c>
      <c r="Y93" s="72">
        <f t="shared" si="34"/>
        <v>80</v>
      </c>
      <c r="Z93" s="72">
        <f t="shared" si="35"/>
        <v>100</v>
      </c>
      <c r="AA93" s="72">
        <f t="shared" si="36"/>
        <v>140</v>
      </c>
      <c r="AB93" s="72">
        <f t="shared" si="36"/>
        <v>140</v>
      </c>
      <c r="AC93" s="72">
        <f t="shared" si="36"/>
        <v>200</v>
      </c>
      <c r="AD93" s="72">
        <f t="shared" si="36"/>
        <v>200</v>
      </c>
      <c r="AE93" s="72">
        <f t="shared" si="52"/>
        <v>180</v>
      </c>
      <c r="AF93" s="72">
        <f t="shared" si="53"/>
        <v>200</v>
      </c>
      <c r="AG93" s="73">
        <f t="shared" si="53"/>
        <v>200</v>
      </c>
      <c r="AH93" s="623">
        <v>1</v>
      </c>
      <c r="AI93" s="234">
        <v>1</v>
      </c>
      <c r="AJ93" s="234">
        <v>1</v>
      </c>
      <c r="AK93" s="234">
        <v>1</v>
      </c>
      <c r="AL93" s="234">
        <v>1</v>
      </c>
      <c r="AM93" s="234">
        <v>1</v>
      </c>
      <c r="AN93" s="234">
        <v>1</v>
      </c>
      <c r="AO93" s="234">
        <v>1</v>
      </c>
      <c r="AP93" s="234">
        <v>1</v>
      </c>
      <c r="AQ93" s="234">
        <v>1</v>
      </c>
      <c r="AR93" s="234">
        <v>1</v>
      </c>
      <c r="AS93" s="234">
        <v>1</v>
      </c>
      <c r="AT93" s="234">
        <v>2</v>
      </c>
      <c r="AU93" s="234">
        <v>6</v>
      </c>
      <c r="AV93" s="236">
        <v>7</v>
      </c>
    </row>
    <row r="94" spans="2:48" ht="14.45">
      <c r="B94" s="624"/>
      <c r="C94" s="1" t="s">
        <v>198</v>
      </c>
      <c r="D94" s="211">
        <v>4157</v>
      </c>
      <c r="E94" s="211">
        <v>3843</v>
      </c>
      <c r="F94" s="211">
        <v>3731</v>
      </c>
      <c r="G94" s="211">
        <v>3658</v>
      </c>
      <c r="H94" s="211">
        <v>3504</v>
      </c>
      <c r="I94" s="211">
        <v>3331</v>
      </c>
      <c r="J94" s="211">
        <v>3333</v>
      </c>
      <c r="K94" s="211">
        <v>3276</v>
      </c>
      <c r="L94" s="211">
        <v>3212</v>
      </c>
      <c r="M94" s="211">
        <v>3146</v>
      </c>
      <c r="N94" s="211">
        <v>3094</v>
      </c>
      <c r="O94" s="211">
        <v>3054</v>
      </c>
      <c r="P94" s="210">
        <v>2888</v>
      </c>
      <c r="Q94" s="212">
        <v>2975</v>
      </c>
      <c r="R94" s="212">
        <v>3014</v>
      </c>
      <c r="S94" s="622">
        <f>100</f>
        <v>100</v>
      </c>
      <c r="T94" s="72">
        <f t="shared" si="29"/>
        <v>92.44647582391147</v>
      </c>
      <c r="U94" s="72">
        <f t="shared" si="30"/>
        <v>89.752225162376718</v>
      </c>
      <c r="V94" s="72">
        <f t="shared" si="31"/>
        <v>87.996151070483521</v>
      </c>
      <c r="W94" s="72">
        <f t="shared" si="32"/>
        <v>84.291556410873227</v>
      </c>
      <c r="X94" s="72">
        <f t="shared" si="33"/>
        <v>80.129901371181134</v>
      </c>
      <c r="Y94" s="72">
        <f t="shared" si="34"/>
        <v>80.17801299013712</v>
      </c>
      <c r="Z94" s="72">
        <f t="shared" si="35"/>
        <v>78.806831849891751</v>
      </c>
      <c r="AA94" s="72">
        <f t="shared" si="36"/>
        <v>77.267260043300453</v>
      </c>
      <c r="AB94" s="72">
        <f t="shared" si="36"/>
        <v>75.679576617753185</v>
      </c>
      <c r="AC94" s="72">
        <f t="shared" si="36"/>
        <v>74.428674524897758</v>
      </c>
      <c r="AD94" s="72">
        <f t="shared" si="36"/>
        <v>73.466442145778203</v>
      </c>
      <c r="AE94" s="72">
        <f t="shared" si="52"/>
        <v>69.473177772432038</v>
      </c>
      <c r="AF94" s="72">
        <f t="shared" si="53"/>
        <v>71.566033197017077</v>
      </c>
      <c r="AG94" s="73">
        <f t="shared" si="53"/>
        <v>72.504209766658647</v>
      </c>
      <c r="AH94" s="623">
        <v>1</v>
      </c>
      <c r="AI94" s="234">
        <v>1</v>
      </c>
      <c r="AJ94" s="234">
        <v>1</v>
      </c>
      <c r="AK94" s="234">
        <v>1</v>
      </c>
      <c r="AL94" s="234">
        <v>1</v>
      </c>
      <c r="AM94" s="234">
        <v>1</v>
      </c>
      <c r="AN94" s="234">
        <v>1</v>
      </c>
      <c r="AO94" s="234">
        <v>1</v>
      </c>
      <c r="AP94" s="234">
        <v>1</v>
      </c>
      <c r="AQ94" s="234">
        <v>1</v>
      </c>
      <c r="AR94" s="234">
        <v>1</v>
      </c>
      <c r="AS94" s="234">
        <v>1</v>
      </c>
      <c r="AT94" s="234">
        <v>2</v>
      </c>
      <c r="AU94" s="234">
        <v>6</v>
      </c>
      <c r="AV94" s="236">
        <v>7</v>
      </c>
    </row>
    <row r="95" spans="2:48" ht="14.45">
      <c r="B95" s="344"/>
      <c r="C95" s="8" t="s">
        <v>199</v>
      </c>
      <c r="D95">
        <v>4152</v>
      </c>
      <c r="E95">
        <v>3839</v>
      </c>
      <c r="F95">
        <v>3727</v>
      </c>
      <c r="G95">
        <v>3653</v>
      </c>
      <c r="H95">
        <v>3500</v>
      </c>
      <c r="I95">
        <v>3327</v>
      </c>
      <c r="J95">
        <v>3329</v>
      </c>
      <c r="K95">
        <v>3271</v>
      </c>
      <c r="L95">
        <v>3205</v>
      </c>
      <c r="M95">
        <v>3139</v>
      </c>
      <c r="N95">
        <v>3084</v>
      </c>
      <c r="O95">
        <v>3044</v>
      </c>
      <c r="P95">
        <v>2879</v>
      </c>
      <c r="Q95">
        <v>2965</v>
      </c>
      <c r="R95">
        <v>3004</v>
      </c>
      <c r="S95" s="622">
        <f>100</f>
        <v>100</v>
      </c>
      <c r="T95" s="72">
        <f t="shared" si="29"/>
        <v>92.461464354527934</v>
      </c>
      <c r="U95" s="72">
        <f t="shared" si="30"/>
        <v>89.763969171483623</v>
      </c>
      <c r="V95" s="72">
        <f t="shared" si="31"/>
        <v>87.981695568400767</v>
      </c>
      <c r="W95" s="72">
        <f t="shared" si="32"/>
        <v>84.296724470134876</v>
      </c>
      <c r="X95" s="72">
        <f t="shared" si="33"/>
        <v>80.130057803468205</v>
      </c>
      <c r="Y95" s="72">
        <f t="shared" si="34"/>
        <v>80.178227360308284</v>
      </c>
      <c r="Z95" s="72">
        <f t="shared" si="35"/>
        <v>78.78131021194605</v>
      </c>
      <c r="AA95" s="72">
        <f t="shared" si="36"/>
        <v>77.191714836223511</v>
      </c>
      <c r="AB95" s="72">
        <f t="shared" si="36"/>
        <v>75.602119460500958</v>
      </c>
      <c r="AC95" s="72">
        <f t="shared" si="36"/>
        <v>74.27745664739885</v>
      </c>
      <c r="AD95" s="72">
        <f t="shared" si="36"/>
        <v>73.314065510597302</v>
      </c>
      <c r="AE95" s="72">
        <f t="shared" si="52"/>
        <v>69.340077071290949</v>
      </c>
      <c r="AF95" s="72">
        <f t="shared" si="53"/>
        <v>71.411368015414254</v>
      </c>
      <c r="AG95" s="73">
        <f t="shared" si="53"/>
        <v>72.350674373795755</v>
      </c>
      <c r="AH95" s="237"/>
      <c r="AI95" s="238"/>
      <c r="AJ95" s="238"/>
      <c r="AK95" s="238"/>
      <c r="AL95" s="238"/>
      <c r="AM95" s="238"/>
      <c r="AN95" s="238"/>
      <c r="AO95" s="238"/>
      <c r="AP95" s="238"/>
      <c r="AQ95" s="238"/>
      <c r="AR95" s="238"/>
      <c r="AS95" s="238"/>
      <c r="AT95" s="238"/>
      <c r="AU95" s="238"/>
      <c r="AV95" s="239"/>
    </row>
    <row r="96" spans="2:48" ht="15" customHeight="1">
      <c r="B96" s="624" t="s">
        <v>116</v>
      </c>
      <c r="C96" s="1" t="s">
        <v>194</v>
      </c>
      <c r="D96" s="210">
        <v>5</v>
      </c>
      <c r="E96" s="211">
        <v>7</v>
      </c>
      <c r="F96" s="211">
        <v>4</v>
      </c>
      <c r="G96" s="210">
        <v>5</v>
      </c>
      <c r="H96" s="211">
        <v>8</v>
      </c>
      <c r="I96" s="210">
        <v>9</v>
      </c>
      <c r="J96" s="211">
        <v>6</v>
      </c>
      <c r="K96" s="210">
        <v>4</v>
      </c>
      <c r="L96" s="210">
        <v>4</v>
      </c>
      <c r="M96" s="210">
        <v>5</v>
      </c>
      <c r="N96" s="212">
        <v>5</v>
      </c>
      <c r="O96" s="211">
        <v>5</v>
      </c>
      <c r="P96" s="210">
        <v>4</v>
      </c>
      <c r="Q96" s="212">
        <v>4</v>
      </c>
      <c r="R96" s="212">
        <v>4</v>
      </c>
      <c r="S96" s="622">
        <f>100</f>
        <v>100</v>
      </c>
      <c r="T96" s="72">
        <f t="shared" si="29"/>
        <v>140</v>
      </c>
      <c r="U96" s="72">
        <f t="shared" si="30"/>
        <v>80</v>
      </c>
      <c r="V96" s="72">
        <f t="shared" si="31"/>
        <v>100</v>
      </c>
      <c r="W96" s="72">
        <f t="shared" si="32"/>
        <v>160</v>
      </c>
      <c r="X96" s="72">
        <f t="shared" si="33"/>
        <v>180</v>
      </c>
      <c r="Y96" s="72">
        <f t="shared" si="34"/>
        <v>120</v>
      </c>
      <c r="Z96" s="72">
        <f t="shared" si="35"/>
        <v>80</v>
      </c>
      <c r="AA96" s="72">
        <f t="shared" si="36"/>
        <v>80</v>
      </c>
      <c r="AB96" s="72">
        <f t="shared" si="36"/>
        <v>100</v>
      </c>
      <c r="AC96" s="72">
        <f t="shared" si="36"/>
        <v>100</v>
      </c>
      <c r="AD96" s="72">
        <f t="shared" si="36"/>
        <v>100</v>
      </c>
      <c r="AE96" s="72">
        <f t="shared" si="52"/>
        <v>80</v>
      </c>
      <c r="AF96" s="72">
        <f t="shared" si="53"/>
        <v>80</v>
      </c>
      <c r="AG96" s="73">
        <f t="shared" si="53"/>
        <v>80</v>
      </c>
      <c r="AH96" s="623">
        <v>2</v>
      </c>
      <c r="AI96" s="234">
        <v>1</v>
      </c>
      <c r="AJ96" s="234">
        <v>1</v>
      </c>
      <c r="AK96" s="234">
        <v>2</v>
      </c>
      <c r="AL96" s="234">
        <v>1</v>
      </c>
      <c r="AM96" s="234">
        <v>2</v>
      </c>
      <c r="AN96" s="234">
        <v>1</v>
      </c>
      <c r="AO96" s="234">
        <v>2</v>
      </c>
      <c r="AP96" s="234">
        <v>2</v>
      </c>
      <c r="AQ96" s="234">
        <v>2</v>
      </c>
      <c r="AR96" s="234">
        <v>4</v>
      </c>
      <c r="AS96" s="234">
        <v>1</v>
      </c>
      <c r="AT96" s="234">
        <v>2</v>
      </c>
      <c r="AU96" s="234">
        <v>6</v>
      </c>
      <c r="AV96" s="236">
        <v>7</v>
      </c>
    </row>
    <row r="97" spans="2:48" ht="14.45">
      <c r="B97" s="624"/>
      <c r="C97" s="1" t="s">
        <v>195</v>
      </c>
      <c r="D97" s="212">
        <v>1</v>
      </c>
      <c r="E97" s="212">
        <v>1</v>
      </c>
      <c r="F97" s="212">
        <v>2</v>
      </c>
      <c r="G97" s="212">
        <v>3</v>
      </c>
      <c r="H97" s="212">
        <v>2</v>
      </c>
      <c r="I97" s="212">
        <v>0</v>
      </c>
      <c r="J97" s="212">
        <v>0</v>
      </c>
      <c r="K97" s="212">
        <v>0</v>
      </c>
      <c r="L97" s="212">
        <v>0</v>
      </c>
      <c r="M97" s="212">
        <v>0</v>
      </c>
      <c r="N97" s="212">
        <v>0</v>
      </c>
      <c r="O97" s="212">
        <v>0</v>
      </c>
      <c r="P97" s="212">
        <v>0</v>
      </c>
      <c r="Q97" s="212">
        <v>0</v>
      </c>
      <c r="R97" s="212">
        <v>0</v>
      </c>
      <c r="S97" s="622">
        <f>100</f>
        <v>100</v>
      </c>
      <c r="T97" s="72">
        <f t="shared" si="29"/>
        <v>100</v>
      </c>
      <c r="U97" s="72">
        <f t="shared" si="30"/>
        <v>200</v>
      </c>
      <c r="V97" s="72">
        <f t="shared" si="31"/>
        <v>300</v>
      </c>
      <c r="W97" s="72">
        <f t="shared" si="32"/>
        <v>200</v>
      </c>
      <c r="X97" s="72">
        <f t="shared" si="33"/>
        <v>0</v>
      </c>
      <c r="Y97" s="72">
        <f t="shared" si="34"/>
        <v>0</v>
      </c>
      <c r="Z97" s="72">
        <f t="shared" si="35"/>
        <v>0</v>
      </c>
      <c r="AA97" s="72">
        <f t="shared" si="36"/>
        <v>0</v>
      </c>
      <c r="AB97" s="72">
        <f t="shared" si="36"/>
        <v>0</v>
      </c>
      <c r="AC97" s="72">
        <f t="shared" si="36"/>
        <v>0</v>
      </c>
      <c r="AD97" s="72">
        <f t="shared" si="36"/>
        <v>0</v>
      </c>
      <c r="AE97" s="72">
        <f t="shared" si="52"/>
        <v>0</v>
      </c>
      <c r="AF97" s="72">
        <f t="shared" si="53"/>
        <v>0</v>
      </c>
      <c r="AG97" s="73">
        <f t="shared" si="53"/>
        <v>0</v>
      </c>
      <c r="AH97" s="623">
        <v>4</v>
      </c>
      <c r="AI97" s="234">
        <v>4</v>
      </c>
      <c r="AJ97" s="234">
        <v>4</v>
      </c>
      <c r="AK97" s="234">
        <v>4</v>
      </c>
      <c r="AL97" s="234">
        <v>4</v>
      </c>
      <c r="AM97" s="234">
        <v>4</v>
      </c>
      <c r="AN97" s="234">
        <v>4</v>
      </c>
      <c r="AO97" s="234">
        <v>4</v>
      </c>
      <c r="AP97" s="234">
        <v>4</v>
      </c>
      <c r="AQ97" s="234">
        <v>4</v>
      </c>
      <c r="AR97" s="234">
        <v>4</v>
      </c>
      <c r="AS97" s="234">
        <v>4</v>
      </c>
      <c r="AT97" s="234">
        <v>4</v>
      </c>
      <c r="AU97" s="234">
        <v>6</v>
      </c>
      <c r="AV97" s="236">
        <v>7</v>
      </c>
    </row>
    <row r="98" spans="2:48" ht="14.45">
      <c r="B98" s="624"/>
      <c r="C98" s="1" t="s">
        <v>196</v>
      </c>
      <c r="D98" s="212">
        <v>2</v>
      </c>
      <c r="E98" s="212">
        <v>1</v>
      </c>
      <c r="F98" s="212">
        <v>1</v>
      </c>
      <c r="G98" s="212">
        <v>1</v>
      </c>
      <c r="H98" s="212">
        <v>1</v>
      </c>
      <c r="I98" s="212">
        <v>1</v>
      </c>
      <c r="J98" s="212">
        <v>1</v>
      </c>
      <c r="K98" s="212">
        <v>0</v>
      </c>
      <c r="L98" s="212">
        <v>0</v>
      </c>
      <c r="M98" s="212">
        <v>0</v>
      </c>
      <c r="N98" s="211">
        <v>0</v>
      </c>
      <c r="O98" s="211">
        <v>0</v>
      </c>
      <c r="P98" s="212">
        <v>0</v>
      </c>
      <c r="Q98" s="212">
        <v>0</v>
      </c>
      <c r="R98" s="212">
        <v>0</v>
      </c>
      <c r="S98" s="622">
        <f>100</f>
        <v>100</v>
      </c>
      <c r="T98" s="72">
        <f t="shared" si="29"/>
        <v>50</v>
      </c>
      <c r="U98" s="72">
        <f t="shared" si="30"/>
        <v>50</v>
      </c>
      <c r="V98" s="72">
        <f t="shared" si="31"/>
        <v>50</v>
      </c>
      <c r="W98" s="72">
        <f t="shared" si="32"/>
        <v>50</v>
      </c>
      <c r="X98" s="72">
        <f t="shared" si="33"/>
        <v>50</v>
      </c>
      <c r="Y98" s="72">
        <f t="shared" si="34"/>
        <v>50</v>
      </c>
      <c r="Z98" s="72">
        <f t="shared" si="35"/>
        <v>0</v>
      </c>
      <c r="AA98" s="72">
        <f t="shared" si="36"/>
        <v>0</v>
      </c>
      <c r="AB98" s="72">
        <f t="shared" si="36"/>
        <v>0</v>
      </c>
      <c r="AC98" s="72">
        <f t="shared" si="36"/>
        <v>0</v>
      </c>
      <c r="AD98" s="72">
        <f t="shared" si="36"/>
        <v>0</v>
      </c>
      <c r="AE98" s="72">
        <f t="shared" si="52"/>
        <v>0</v>
      </c>
      <c r="AF98" s="72">
        <f t="shared" si="53"/>
        <v>0</v>
      </c>
      <c r="AG98" s="73">
        <f t="shared" si="53"/>
        <v>0</v>
      </c>
      <c r="AH98" s="623">
        <v>4</v>
      </c>
      <c r="AI98" s="234">
        <v>4</v>
      </c>
      <c r="AJ98" s="234">
        <v>4</v>
      </c>
      <c r="AK98" s="234">
        <v>4</v>
      </c>
      <c r="AL98" s="234">
        <v>4</v>
      </c>
      <c r="AM98" s="234">
        <v>4</v>
      </c>
      <c r="AN98" s="234">
        <v>4</v>
      </c>
      <c r="AO98" s="234">
        <v>4</v>
      </c>
      <c r="AP98" s="234">
        <v>4</v>
      </c>
      <c r="AQ98" s="234">
        <v>4</v>
      </c>
      <c r="AR98" s="234">
        <v>1</v>
      </c>
      <c r="AS98" s="234">
        <v>1</v>
      </c>
      <c r="AT98" s="234">
        <v>4</v>
      </c>
      <c r="AU98" s="234">
        <v>6</v>
      </c>
      <c r="AV98" s="236">
        <v>7</v>
      </c>
    </row>
    <row r="99" spans="2:48" ht="14.45">
      <c r="B99" s="624"/>
      <c r="C99" s="1" t="s">
        <v>197</v>
      </c>
      <c r="D99" s="212">
        <v>2</v>
      </c>
      <c r="E99" s="212">
        <v>2</v>
      </c>
      <c r="F99" s="212">
        <v>3</v>
      </c>
      <c r="G99" s="212">
        <v>3</v>
      </c>
      <c r="H99" s="212">
        <v>3</v>
      </c>
      <c r="I99" s="212">
        <v>4</v>
      </c>
      <c r="J99" s="212">
        <v>4</v>
      </c>
      <c r="K99" s="212">
        <v>3</v>
      </c>
      <c r="L99" s="212">
        <v>3</v>
      </c>
      <c r="M99" s="212">
        <v>4</v>
      </c>
      <c r="N99" s="212">
        <v>3</v>
      </c>
      <c r="O99" s="212">
        <v>3</v>
      </c>
      <c r="P99" s="212">
        <v>2</v>
      </c>
      <c r="Q99" s="212">
        <v>2</v>
      </c>
      <c r="R99" s="212">
        <v>2</v>
      </c>
      <c r="S99" s="622">
        <f>100</f>
        <v>100</v>
      </c>
      <c r="T99" s="72">
        <f t="shared" si="29"/>
        <v>100</v>
      </c>
      <c r="U99" s="72">
        <f t="shared" si="30"/>
        <v>150</v>
      </c>
      <c r="V99" s="72">
        <f t="shared" si="31"/>
        <v>150</v>
      </c>
      <c r="W99" s="72">
        <f t="shared" si="32"/>
        <v>150</v>
      </c>
      <c r="X99" s="72">
        <f t="shared" si="33"/>
        <v>200</v>
      </c>
      <c r="Y99" s="72">
        <f t="shared" si="34"/>
        <v>200</v>
      </c>
      <c r="Z99" s="72">
        <f t="shared" si="35"/>
        <v>150</v>
      </c>
      <c r="AA99" s="72">
        <f t="shared" si="36"/>
        <v>150</v>
      </c>
      <c r="AB99" s="72">
        <f t="shared" si="36"/>
        <v>200</v>
      </c>
      <c r="AC99" s="72">
        <f t="shared" si="36"/>
        <v>150</v>
      </c>
      <c r="AD99" s="72">
        <f t="shared" si="36"/>
        <v>150</v>
      </c>
      <c r="AE99" s="72">
        <f t="shared" si="52"/>
        <v>100</v>
      </c>
      <c r="AF99" s="72">
        <f t="shared" si="53"/>
        <v>100</v>
      </c>
      <c r="AG99" s="73">
        <f t="shared" si="53"/>
        <v>100</v>
      </c>
      <c r="AH99" s="623">
        <v>4</v>
      </c>
      <c r="AI99" s="234">
        <v>4</v>
      </c>
      <c r="AJ99" s="234">
        <v>4</v>
      </c>
      <c r="AK99" s="234">
        <v>4</v>
      </c>
      <c r="AL99" s="234">
        <v>4</v>
      </c>
      <c r="AM99" s="234">
        <v>4</v>
      </c>
      <c r="AN99" s="234">
        <v>4</v>
      </c>
      <c r="AO99" s="234">
        <v>4</v>
      </c>
      <c r="AP99" s="234">
        <v>4</v>
      </c>
      <c r="AQ99" s="234">
        <v>4</v>
      </c>
      <c r="AR99" s="234">
        <v>4</v>
      </c>
      <c r="AS99" s="234">
        <v>4</v>
      </c>
      <c r="AT99" s="234">
        <v>4</v>
      </c>
      <c r="AU99" s="234">
        <v>6</v>
      </c>
      <c r="AV99" s="236">
        <v>7</v>
      </c>
    </row>
    <row r="100" spans="2:48" ht="14.45">
      <c r="B100" s="624"/>
      <c r="C100" s="1" t="s">
        <v>198</v>
      </c>
      <c r="D100" s="211">
        <v>10</v>
      </c>
      <c r="E100" s="211">
        <v>11</v>
      </c>
      <c r="F100" s="211">
        <v>10</v>
      </c>
      <c r="G100" s="211">
        <v>12</v>
      </c>
      <c r="H100" s="211">
        <v>14</v>
      </c>
      <c r="I100" s="211">
        <v>14</v>
      </c>
      <c r="J100" s="211">
        <v>11</v>
      </c>
      <c r="K100" s="211">
        <v>7</v>
      </c>
      <c r="L100" s="211">
        <v>7</v>
      </c>
      <c r="M100" s="211">
        <v>9</v>
      </c>
      <c r="N100" s="211">
        <v>8</v>
      </c>
      <c r="O100" s="211">
        <v>8</v>
      </c>
      <c r="P100" s="210">
        <v>6</v>
      </c>
      <c r="Q100" s="212">
        <v>6</v>
      </c>
      <c r="R100" s="212">
        <v>6</v>
      </c>
      <c r="S100" s="622">
        <f>100</f>
        <v>100</v>
      </c>
      <c r="T100" s="72">
        <f t="shared" si="29"/>
        <v>110</v>
      </c>
      <c r="U100" s="72">
        <f t="shared" si="30"/>
        <v>100</v>
      </c>
      <c r="V100" s="72">
        <f t="shared" si="31"/>
        <v>120</v>
      </c>
      <c r="W100" s="72">
        <f t="shared" si="32"/>
        <v>140</v>
      </c>
      <c r="X100" s="72">
        <f t="shared" si="33"/>
        <v>140</v>
      </c>
      <c r="Y100" s="72">
        <f t="shared" si="34"/>
        <v>110</v>
      </c>
      <c r="Z100" s="72">
        <f t="shared" si="35"/>
        <v>70</v>
      </c>
      <c r="AA100" s="72">
        <f t="shared" si="36"/>
        <v>70</v>
      </c>
      <c r="AB100" s="72">
        <f t="shared" si="36"/>
        <v>90</v>
      </c>
      <c r="AC100" s="72">
        <f t="shared" si="36"/>
        <v>80</v>
      </c>
      <c r="AD100" s="72">
        <f t="shared" si="36"/>
        <v>80</v>
      </c>
      <c r="AE100" s="72">
        <f t="shared" si="52"/>
        <v>60</v>
      </c>
      <c r="AF100" s="72">
        <f t="shared" si="53"/>
        <v>60</v>
      </c>
      <c r="AG100" s="73">
        <f t="shared" si="53"/>
        <v>60</v>
      </c>
      <c r="AH100" s="623">
        <v>1</v>
      </c>
      <c r="AI100" s="234">
        <v>1</v>
      </c>
      <c r="AJ100" s="234">
        <v>1</v>
      </c>
      <c r="AK100" s="234">
        <v>1</v>
      </c>
      <c r="AL100" s="234">
        <v>1</v>
      </c>
      <c r="AM100" s="234">
        <v>1</v>
      </c>
      <c r="AN100" s="234">
        <v>1</v>
      </c>
      <c r="AO100" s="234">
        <v>1</v>
      </c>
      <c r="AP100" s="234">
        <v>1</v>
      </c>
      <c r="AQ100" s="234">
        <v>1</v>
      </c>
      <c r="AR100" s="234">
        <v>1</v>
      </c>
      <c r="AS100" s="234">
        <v>1</v>
      </c>
      <c r="AT100" s="234">
        <v>2</v>
      </c>
      <c r="AU100" s="234">
        <v>6</v>
      </c>
      <c r="AV100" s="236">
        <v>7</v>
      </c>
    </row>
    <row r="101" spans="2:48" ht="14.45">
      <c r="B101" s="344"/>
      <c r="C101" s="8" t="s">
        <v>199</v>
      </c>
      <c r="D101">
        <v>8</v>
      </c>
      <c r="E101">
        <v>9</v>
      </c>
      <c r="F101">
        <v>7</v>
      </c>
      <c r="G101">
        <v>9</v>
      </c>
      <c r="H101">
        <v>11</v>
      </c>
      <c r="I101">
        <v>10</v>
      </c>
      <c r="J101">
        <v>7</v>
      </c>
      <c r="K101">
        <v>4</v>
      </c>
      <c r="L101">
        <v>4</v>
      </c>
      <c r="M101">
        <v>5</v>
      </c>
      <c r="N101">
        <v>5</v>
      </c>
      <c r="O101">
        <v>5</v>
      </c>
      <c r="P101">
        <v>4</v>
      </c>
      <c r="Q101">
        <v>4</v>
      </c>
      <c r="R101">
        <v>4</v>
      </c>
      <c r="S101" s="622">
        <f>100</f>
        <v>100</v>
      </c>
      <c r="T101" s="72">
        <f t="shared" si="29"/>
        <v>112.5</v>
      </c>
      <c r="U101" s="72">
        <f t="shared" si="30"/>
        <v>87.5</v>
      </c>
      <c r="V101" s="72">
        <f t="shared" si="31"/>
        <v>112.5</v>
      </c>
      <c r="W101" s="72">
        <f t="shared" si="32"/>
        <v>137.5</v>
      </c>
      <c r="X101" s="72">
        <f t="shared" si="33"/>
        <v>125</v>
      </c>
      <c r="Y101" s="72">
        <f t="shared" si="34"/>
        <v>87.5</v>
      </c>
      <c r="Z101" s="72">
        <f t="shared" si="35"/>
        <v>50</v>
      </c>
      <c r="AA101" s="72">
        <f t="shared" si="36"/>
        <v>50</v>
      </c>
      <c r="AB101" s="72">
        <f t="shared" si="36"/>
        <v>62.5</v>
      </c>
      <c r="AC101" s="72">
        <f t="shared" si="36"/>
        <v>62.5</v>
      </c>
      <c r="AD101" s="72">
        <f t="shared" si="36"/>
        <v>62.5</v>
      </c>
      <c r="AE101" s="72">
        <f t="shared" si="52"/>
        <v>50</v>
      </c>
      <c r="AF101" s="72">
        <f t="shared" si="53"/>
        <v>50</v>
      </c>
      <c r="AG101" s="73">
        <f t="shared" si="53"/>
        <v>50</v>
      </c>
      <c r="AH101" s="237"/>
      <c r="AI101" s="238"/>
      <c r="AJ101" s="238"/>
      <c r="AK101" s="238"/>
      <c r="AL101" s="238"/>
      <c r="AM101" s="238"/>
      <c r="AN101" s="238"/>
      <c r="AO101" s="238"/>
      <c r="AP101" s="238"/>
      <c r="AQ101" s="238"/>
      <c r="AR101" s="238"/>
      <c r="AS101" s="238"/>
      <c r="AT101" s="238"/>
      <c r="AU101" s="238"/>
      <c r="AV101" s="239"/>
    </row>
    <row r="102" spans="2:48" ht="15" customHeight="1">
      <c r="B102" s="624" t="s">
        <v>111</v>
      </c>
      <c r="C102" s="1" t="s">
        <v>194</v>
      </c>
      <c r="D102" s="211">
        <v>489</v>
      </c>
      <c r="E102" s="211">
        <v>414</v>
      </c>
      <c r="F102" s="211">
        <v>426</v>
      </c>
      <c r="G102" s="211">
        <v>421</v>
      </c>
      <c r="H102" s="211">
        <v>404</v>
      </c>
      <c r="I102" s="211">
        <v>406</v>
      </c>
      <c r="J102" s="211">
        <v>448</v>
      </c>
      <c r="K102" s="211">
        <v>491</v>
      </c>
      <c r="L102" s="211">
        <v>489</v>
      </c>
      <c r="M102" s="211">
        <v>501</v>
      </c>
      <c r="N102" s="211">
        <v>480</v>
      </c>
      <c r="O102" s="211">
        <v>486</v>
      </c>
      <c r="P102" s="210">
        <v>495</v>
      </c>
      <c r="Q102" s="212">
        <v>510</v>
      </c>
      <c r="R102" s="212">
        <v>517</v>
      </c>
      <c r="S102" s="622">
        <f>100</f>
        <v>100</v>
      </c>
      <c r="T102" s="72">
        <f t="shared" si="29"/>
        <v>84.662576687116569</v>
      </c>
      <c r="U102" s="72">
        <f t="shared" si="30"/>
        <v>87.116564417177912</v>
      </c>
      <c r="V102" s="72">
        <f t="shared" si="31"/>
        <v>86.094069529652359</v>
      </c>
      <c r="W102" s="72">
        <f t="shared" si="32"/>
        <v>82.617586912065434</v>
      </c>
      <c r="X102" s="72">
        <f t="shared" si="33"/>
        <v>83.02658486707567</v>
      </c>
      <c r="Y102" s="72">
        <f t="shared" si="34"/>
        <v>91.61554192229039</v>
      </c>
      <c r="Z102" s="72">
        <f t="shared" si="35"/>
        <v>100.40899795501022</v>
      </c>
      <c r="AA102" s="72">
        <f t="shared" si="36"/>
        <v>100</v>
      </c>
      <c r="AB102" s="72">
        <f t="shared" si="36"/>
        <v>102.45398773006134</v>
      </c>
      <c r="AC102" s="72">
        <f t="shared" si="36"/>
        <v>98.159509202453989</v>
      </c>
      <c r="AD102" s="72">
        <f t="shared" si="36"/>
        <v>99.386503067484668</v>
      </c>
      <c r="AE102" s="72">
        <f t="shared" si="52"/>
        <v>101.22699386503068</v>
      </c>
      <c r="AF102" s="72">
        <f t="shared" si="53"/>
        <v>104.29447852760737</v>
      </c>
      <c r="AG102" s="73">
        <f t="shared" si="53"/>
        <v>105.72597137014314</v>
      </c>
      <c r="AH102" s="623">
        <v>1</v>
      </c>
      <c r="AI102" s="234">
        <v>1</v>
      </c>
      <c r="AJ102" s="234">
        <v>1</v>
      </c>
      <c r="AK102" s="234">
        <v>1</v>
      </c>
      <c r="AL102" s="234">
        <v>1</v>
      </c>
      <c r="AM102" s="234">
        <v>1</v>
      </c>
      <c r="AN102" s="234">
        <v>1</v>
      </c>
      <c r="AO102" s="234">
        <v>1</v>
      </c>
      <c r="AP102" s="234">
        <v>1</v>
      </c>
      <c r="AQ102" s="234">
        <v>1</v>
      </c>
      <c r="AR102" s="234">
        <v>1</v>
      </c>
      <c r="AS102" s="234">
        <v>1</v>
      </c>
      <c r="AT102" s="234">
        <v>2</v>
      </c>
      <c r="AU102" s="234">
        <v>6</v>
      </c>
      <c r="AV102" s="236">
        <v>7</v>
      </c>
    </row>
    <row r="103" spans="2:48" ht="14.45">
      <c r="B103" s="624"/>
      <c r="C103" s="1" t="s">
        <v>195</v>
      </c>
      <c r="D103" s="211">
        <v>114</v>
      </c>
      <c r="E103" s="211">
        <v>106</v>
      </c>
      <c r="F103" s="211">
        <v>100</v>
      </c>
      <c r="G103" s="211">
        <v>97</v>
      </c>
      <c r="H103" s="211">
        <v>110</v>
      </c>
      <c r="I103" s="211">
        <v>115</v>
      </c>
      <c r="J103" s="211">
        <v>109</v>
      </c>
      <c r="K103" s="211">
        <v>115</v>
      </c>
      <c r="L103" s="211">
        <v>124</v>
      </c>
      <c r="M103" s="211">
        <v>123</v>
      </c>
      <c r="N103" s="211">
        <v>112</v>
      </c>
      <c r="O103" s="211">
        <v>116</v>
      </c>
      <c r="P103" s="210">
        <v>110</v>
      </c>
      <c r="Q103" s="212">
        <v>112</v>
      </c>
      <c r="R103" s="212">
        <v>112</v>
      </c>
      <c r="S103" s="622">
        <f>100</f>
        <v>100</v>
      </c>
      <c r="T103" s="72">
        <f t="shared" si="29"/>
        <v>92.982456140350877</v>
      </c>
      <c r="U103" s="72">
        <f t="shared" si="30"/>
        <v>87.719298245614041</v>
      </c>
      <c r="V103" s="72">
        <f t="shared" si="31"/>
        <v>85.087719298245617</v>
      </c>
      <c r="W103" s="72">
        <f t="shared" si="32"/>
        <v>96.491228070175438</v>
      </c>
      <c r="X103" s="72">
        <f t="shared" si="33"/>
        <v>100.87719298245614</v>
      </c>
      <c r="Y103" s="72">
        <f t="shared" si="34"/>
        <v>95.614035087719301</v>
      </c>
      <c r="Z103" s="72">
        <f t="shared" si="35"/>
        <v>100.87719298245614</v>
      </c>
      <c r="AA103" s="72">
        <f t="shared" si="36"/>
        <v>108.7719298245614</v>
      </c>
      <c r="AB103" s="72">
        <f t="shared" si="36"/>
        <v>107.89473684210526</v>
      </c>
      <c r="AC103" s="72">
        <f t="shared" si="36"/>
        <v>98.245614035087726</v>
      </c>
      <c r="AD103" s="72">
        <f t="shared" si="36"/>
        <v>101.75438596491227</v>
      </c>
      <c r="AE103" s="72">
        <f t="shared" si="52"/>
        <v>96.491228070175438</v>
      </c>
      <c r="AF103" s="72">
        <f t="shared" si="53"/>
        <v>98.245614035087726</v>
      </c>
      <c r="AG103" s="73">
        <f t="shared" si="53"/>
        <v>98.245614035087726</v>
      </c>
      <c r="AH103" s="623">
        <v>1</v>
      </c>
      <c r="AI103" s="234">
        <v>1</v>
      </c>
      <c r="AJ103" s="234">
        <v>1</v>
      </c>
      <c r="AK103" s="234">
        <v>1</v>
      </c>
      <c r="AL103" s="234">
        <v>1</v>
      </c>
      <c r="AM103" s="234">
        <v>1</v>
      </c>
      <c r="AN103" s="234">
        <v>1</v>
      </c>
      <c r="AO103" s="234">
        <v>1</v>
      </c>
      <c r="AP103" s="234">
        <v>1</v>
      </c>
      <c r="AQ103" s="234">
        <v>1</v>
      </c>
      <c r="AR103" s="234">
        <v>1</v>
      </c>
      <c r="AS103" s="234">
        <v>1</v>
      </c>
      <c r="AT103" s="234">
        <v>2</v>
      </c>
      <c r="AU103" s="234">
        <v>6</v>
      </c>
      <c r="AV103" s="236">
        <v>7</v>
      </c>
    </row>
    <row r="104" spans="2:48" ht="14.45">
      <c r="B104" s="624"/>
      <c r="C104" s="1" t="s">
        <v>196</v>
      </c>
      <c r="D104" s="211">
        <v>35</v>
      </c>
      <c r="E104" s="211">
        <v>42</v>
      </c>
      <c r="F104" s="211">
        <v>38</v>
      </c>
      <c r="G104" s="211">
        <v>46</v>
      </c>
      <c r="H104" s="211">
        <v>47</v>
      </c>
      <c r="I104" s="211">
        <v>46</v>
      </c>
      <c r="J104" s="211">
        <v>43</v>
      </c>
      <c r="K104" s="211">
        <v>41</v>
      </c>
      <c r="L104" s="211">
        <v>40</v>
      </c>
      <c r="M104" s="211">
        <v>37</v>
      </c>
      <c r="N104" s="211">
        <v>47</v>
      </c>
      <c r="O104" s="211">
        <v>42</v>
      </c>
      <c r="P104" s="210">
        <v>42</v>
      </c>
      <c r="Q104" s="212">
        <v>43</v>
      </c>
      <c r="R104" s="212">
        <v>43</v>
      </c>
      <c r="S104" s="622">
        <f>100</f>
        <v>100</v>
      </c>
      <c r="T104" s="72">
        <f t="shared" si="29"/>
        <v>120</v>
      </c>
      <c r="U104" s="72">
        <f t="shared" si="30"/>
        <v>108.57142857142857</v>
      </c>
      <c r="V104" s="72">
        <f t="shared" si="31"/>
        <v>131.42857142857142</v>
      </c>
      <c r="W104" s="72">
        <f t="shared" si="32"/>
        <v>134.28571428571428</v>
      </c>
      <c r="X104" s="72">
        <f t="shared" si="33"/>
        <v>131.42857142857142</v>
      </c>
      <c r="Y104" s="72">
        <f t="shared" si="34"/>
        <v>122.85714285714286</v>
      </c>
      <c r="Z104" s="72">
        <f t="shared" si="35"/>
        <v>117.14285714285714</v>
      </c>
      <c r="AA104" s="72">
        <f t="shared" si="36"/>
        <v>114.28571428571429</v>
      </c>
      <c r="AB104" s="72">
        <f t="shared" si="36"/>
        <v>105.71428571428571</v>
      </c>
      <c r="AC104" s="72">
        <f t="shared" si="36"/>
        <v>134.28571428571428</v>
      </c>
      <c r="AD104" s="72">
        <f t="shared" si="36"/>
        <v>120</v>
      </c>
      <c r="AE104" s="72">
        <f t="shared" si="52"/>
        <v>120</v>
      </c>
      <c r="AF104" s="72">
        <f t="shared" si="53"/>
        <v>122.85714285714286</v>
      </c>
      <c r="AG104" s="73">
        <f t="shared" si="53"/>
        <v>122.85714285714286</v>
      </c>
      <c r="AH104" s="623">
        <v>1</v>
      </c>
      <c r="AI104" s="234">
        <v>1</v>
      </c>
      <c r="AJ104" s="234">
        <v>1</v>
      </c>
      <c r="AK104" s="234">
        <v>1</v>
      </c>
      <c r="AL104" s="234">
        <v>1</v>
      </c>
      <c r="AM104" s="234">
        <v>1</v>
      </c>
      <c r="AN104" s="234">
        <v>1</v>
      </c>
      <c r="AO104" s="234">
        <v>1</v>
      </c>
      <c r="AP104" s="234">
        <v>1</v>
      </c>
      <c r="AQ104" s="234">
        <v>1</v>
      </c>
      <c r="AR104" s="234">
        <v>1</v>
      </c>
      <c r="AS104" s="234">
        <v>1</v>
      </c>
      <c r="AT104" s="234">
        <v>2</v>
      </c>
      <c r="AU104" s="234">
        <v>6</v>
      </c>
      <c r="AV104" s="236">
        <v>7</v>
      </c>
    </row>
    <row r="105" spans="2:48" ht="14.45">
      <c r="B105" s="624"/>
      <c r="C105" s="1" t="s">
        <v>197</v>
      </c>
      <c r="D105" s="211">
        <v>9</v>
      </c>
      <c r="E105" s="211">
        <v>7</v>
      </c>
      <c r="F105" s="211">
        <v>8</v>
      </c>
      <c r="G105" s="211">
        <v>7</v>
      </c>
      <c r="H105" s="211">
        <v>7</v>
      </c>
      <c r="I105" s="211">
        <v>7</v>
      </c>
      <c r="J105" s="211">
        <v>8</v>
      </c>
      <c r="K105" s="211">
        <v>10</v>
      </c>
      <c r="L105" s="211">
        <v>10</v>
      </c>
      <c r="M105" s="211">
        <v>11</v>
      </c>
      <c r="N105" s="211">
        <v>8</v>
      </c>
      <c r="O105" s="211">
        <v>10</v>
      </c>
      <c r="P105" s="210">
        <v>12</v>
      </c>
      <c r="Q105" s="212">
        <v>13</v>
      </c>
      <c r="R105" s="212">
        <v>13</v>
      </c>
      <c r="S105" s="622">
        <f>100</f>
        <v>100</v>
      </c>
      <c r="T105" s="72">
        <f t="shared" si="29"/>
        <v>77.777777777777771</v>
      </c>
      <c r="U105" s="72">
        <f t="shared" si="30"/>
        <v>88.888888888888886</v>
      </c>
      <c r="V105" s="72">
        <f t="shared" si="31"/>
        <v>77.777777777777771</v>
      </c>
      <c r="W105" s="72">
        <f t="shared" si="32"/>
        <v>77.777777777777771</v>
      </c>
      <c r="X105" s="72">
        <f t="shared" si="33"/>
        <v>77.777777777777771</v>
      </c>
      <c r="Y105" s="72">
        <f t="shared" si="34"/>
        <v>88.888888888888886</v>
      </c>
      <c r="Z105" s="72">
        <f t="shared" si="35"/>
        <v>111.11111111111111</v>
      </c>
      <c r="AA105" s="72">
        <f t="shared" si="36"/>
        <v>111.11111111111111</v>
      </c>
      <c r="AB105" s="72">
        <f t="shared" si="36"/>
        <v>122.22222222222223</v>
      </c>
      <c r="AC105" s="72">
        <f t="shared" si="36"/>
        <v>88.888888888888886</v>
      </c>
      <c r="AD105" s="72">
        <f t="shared" si="36"/>
        <v>111.11111111111111</v>
      </c>
      <c r="AE105" s="72">
        <f t="shared" si="52"/>
        <v>133.33333333333334</v>
      </c>
      <c r="AF105" s="72">
        <f t="shared" si="53"/>
        <v>144.44444444444446</v>
      </c>
      <c r="AG105" s="73">
        <f t="shared" si="53"/>
        <v>144.44444444444446</v>
      </c>
      <c r="AH105" s="623">
        <v>1</v>
      </c>
      <c r="AI105" s="234">
        <v>1</v>
      </c>
      <c r="AJ105" s="234">
        <v>1</v>
      </c>
      <c r="AK105" s="234">
        <v>1</v>
      </c>
      <c r="AL105" s="234">
        <v>1</v>
      </c>
      <c r="AM105" s="234">
        <v>1</v>
      </c>
      <c r="AN105" s="234">
        <v>1</v>
      </c>
      <c r="AO105" s="234">
        <v>1</v>
      </c>
      <c r="AP105" s="234">
        <v>1</v>
      </c>
      <c r="AQ105" s="234">
        <v>1</v>
      </c>
      <c r="AR105" s="234">
        <v>1</v>
      </c>
      <c r="AS105" s="234">
        <v>1</v>
      </c>
      <c r="AT105" s="234">
        <v>2</v>
      </c>
      <c r="AU105" s="234">
        <v>6</v>
      </c>
      <c r="AV105" s="236">
        <v>7</v>
      </c>
    </row>
    <row r="106" spans="2:48" ht="14.45">
      <c r="B106" s="624"/>
      <c r="C106" s="1" t="s">
        <v>198</v>
      </c>
      <c r="D106" s="211">
        <v>647</v>
      </c>
      <c r="E106" s="211">
        <v>569</v>
      </c>
      <c r="F106" s="211">
        <v>572</v>
      </c>
      <c r="G106" s="211">
        <v>571</v>
      </c>
      <c r="H106" s="211">
        <v>568</v>
      </c>
      <c r="I106" s="211">
        <v>574</v>
      </c>
      <c r="J106" s="211">
        <v>608</v>
      </c>
      <c r="K106" s="211">
        <v>657</v>
      </c>
      <c r="L106" s="211">
        <v>663</v>
      </c>
      <c r="M106" s="211">
        <v>672</v>
      </c>
      <c r="N106" s="211">
        <v>647</v>
      </c>
      <c r="O106" s="211">
        <v>654</v>
      </c>
      <c r="P106" s="210">
        <v>659</v>
      </c>
      <c r="Q106" s="212">
        <v>678</v>
      </c>
      <c r="R106" s="212">
        <v>685</v>
      </c>
      <c r="S106" s="622">
        <f>100</f>
        <v>100</v>
      </c>
      <c r="T106" s="72">
        <f t="shared" si="29"/>
        <v>87.944358578052544</v>
      </c>
      <c r="U106" s="72">
        <f t="shared" si="30"/>
        <v>88.408037094281298</v>
      </c>
      <c r="V106" s="72">
        <f t="shared" si="31"/>
        <v>88.253477588871718</v>
      </c>
      <c r="W106" s="72">
        <f t="shared" si="32"/>
        <v>87.789799072642964</v>
      </c>
      <c r="X106" s="72">
        <f t="shared" si="33"/>
        <v>88.717156105100457</v>
      </c>
      <c r="Y106" s="72">
        <f t="shared" si="34"/>
        <v>93.972179289026272</v>
      </c>
      <c r="Z106" s="72">
        <f t="shared" si="35"/>
        <v>101.54559505409583</v>
      </c>
      <c r="AA106" s="72">
        <f t="shared" si="36"/>
        <v>102.47295208655332</v>
      </c>
      <c r="AB106" s="72">
        <f t="shared" si="36"/>
        <v>103.86398763523957</v>
      </c>
      <c r="AC106" s="72">
        <f t="shared" si="36"/>
        <v>100</v>
      </c>
      <c r="AD106" s="72">
        <f t="shared" si="36"/>
        <v>101.08191653786707</v>
      </c>
      <c r="AE106" s="72">
        <f t="shared" si="52"/>
        <v>101.85471406491499</v>
      </c>
      <c r="AF106" s="72">
        <f t="shared" si="53"/>
        <v>104.79134466769706</v>
      </c>
      <c r="AG106" s="73">
        <f t="shared" si="53"/>
        <v>105.87326120556415</v>
      </c>
      <c r="AH106" s="623">
        <v>1</v>
      </c>
      <c r="AI106" s="234">
        <v>1</v>
      </c>
      <c r="AJ106" s="234">
        <v>1</v>
      </c>
      <c r="AK106" s="234">
        <v>1</v>
      </c>
      <c r="AL106" s="234">
        <v>1</v>
      </c>
      <c r="AM106" s="234">
        <v>1</v>
      </c>
      <c r="AN106" s="234">
        <v>1</v>
      </c>
      <c r="AO106" s="234">
        <v>1</v>
      </c>
      <c r="AP106" s="234">
        <v>1</v>
      </c>
      <c r="AQ106" s="234">
        <v>1</v>
      </c>
      <c r="AR106" s="234">
        <v>1</v>
      </c>
      <c r="AS106" s="234">
        <v>1</v>
      </c>
      <c r="AT106" s="234">
        <v>2</v>
      </c>
      <c r="AU106" s="234">
        <v>6</v>
      </c>
      <c r="AV106" s="236">
        <v>7</v>
      </c>
    </row>
    <row r="107" spans="2:48" ht="14.45">
      <c r="B107" s="344"/>
      <c r="C107" s="8" t="s">
        <v>199</v>
      </c>
      <c r="D107">
        <v>638</v>
      </c>
      <c r="E107">
        <v>562</v>
      </c>
      <c r="F107">
        <v>564</v>
      </c>
      <c r="G107">
        <v>564</v>
      </c>
      <c r="H107">
        <v>561</v>
      </c>
      <c r="I107">
        <v>567</v>
      </c>
      <c r="J107">
        <v>600</v>
      </c>
      <c r="K107">
        <v>647</v>
      </c>
      <c r="L107">
        <v>653</v>
      </c>
      <c r="M107">
        <v>661</v>
      </c>
      <c r="N107">
        <v>639</v>
      </c>
      <c r="O107">
        <v>644</v>
      </c>
      <c r="P107">
        <v>647</v>
      </c>
      <c r="Q107">
        <v>665</v>
      </c>
      <c r="R107">
        <v>672</v>
      </c>
      <c r="S107" s="622">
        <f>100</f>
        <v>100</v>
      </c>
      <c r="T107" s="72">
        <f t="shared" si="29"/>
        <v>88.087774294670851</v>
      </c>
      <c r="U107" s="72">
        <f t="shared" si="30"/>
        <v>88.4012539184953</v>
      </c>
      <c r="V107" s="72">
        <f t="shared" si="31"/>
        <v>88.4012539184953</v>
      </c>
      <c r="W107" s="72">
        <f t="shared" si="32"/>
        <v>87.931034482758619</v>
      </c>
      <c r="X107" s="72">
        <f t="shared" si="33"/>
        <v>88.871473354231981</v>
      </c>
      <c r="Y107" s="72">
        <f t="shared" si="34"/>
        <v>94.043887147335425</v>
      </c>
      <c r="Z107" s="72">
        <f t="shared" si="35"/>
        <v>101.41065830721003</v>
      </c>
      <c r="AA107" s="72">
        <f t="shared" si="36"/>
        <v>102.35109717868339</v>
      </c>
      <c r="AB107" s="72">
        <f t="shared" si="36"/>
        <v>103.60501567398119</v>
      </c>
      <c r="AC107" s="72">
        <f t="shared" si="36"/>
        <v>100.15673981191223</v>
      </c>
      <c r="AD107" s="72">
        <f t="shared" si="36"/>
        <v>100.94043887147335</v>
      </c>
      <c r="AE107" s="72">
        <f t="shared" si="52"/>
        <v>101.41065830721003</v>
      </c>
      <c r="AF107" s="72">
        <f t="shared" si="53"/>
        <v>104.2319749216301</v>
      </c>
      <c r="AG107" s="73">
        <f t="shared" si="53"/>
        <v>105.32915360501568</v>
      </c>
      <c r="AH107" s="237"/>
      <c r="AI107" s="238"/>
      <c r="AJ107" s="238"/>
      <c r="AK107" s="238"/>
      <c r="AL107" s="238"/>
      <c r="AM107" s="238"/>
      <c r="AN107" s="238"/>
      <c r="AO107" s="238"/>
      <c r="AP107" s="238"/>
      <c r="AQ107" s="238"/>
      <c r="AR107" s="238"/>
      <c r="AS107" s="238"/>
      <c r="AT107" s="238"/>
      <c r="AU107" s="238"/>
      <c r="AV107" s="239"/>
    </row>
    <row r="108" spans="2:48" ht="15" customHeight="1">
      <c r="B108" s="624" t="s">
        <v>109</v>
      </c>
      <c r="C108" s="1" t="s">
        <v>194</v>
      </c>
      <c r="D108" s="211">
        <v>49</v>
      </c>
      <c r="E108" s="211">
        <v>42</v>
      </c>
      <c r="F108" s="211">
        <v>46</v>
      </c>
      <c r="G108" s="211">
        <v>42</v>
      </c>
      <c r="H108" s="211">
        <v>38</v>
      </c>
      <c r="I108" s="211">
        <v>43</v>
      </c>
      <c r="J108" s="211">
        <v>46</v>
      </c>
      <c r="K108" s="211">
        <v>46</v>
      </c>
      <c r="L108" s="211">
        <v>48</v>
      </c>
      <c r="M108" s="211">
        <v>45</v>
      </c>
      <c r="N108" s="211">
        <v>48</v>
      </c>
      <c r="O108" s="211">
        <v>48</v>
      </c>
      <c r="P108" s="210">
        <v>36</v>
      </c>
      <c r="Q108" s="212">
        <v>37</v>
      </c>
      <c r="R108" s="212">
        <v>37</v>
      </c>
      <c r="S108" s="622">
        <f>100</f>
        <v>100</v>
      </c>
      <c r="T108" s="72">
        <f t="shared" si="29"/>
        <v>85.714285714285708</v>
      </c>
      <c r="U108" s="72">
        <f t="shared" si="30"/>
        <v>93.877551020408163</v>
      </c>
      <c r="V108" s="72">
        <f t="shared" si="31"/>
        <v>85.714285714285708</v>
      </c>
      <c r="W108" s="72">
        <f t="shared" si="32"/>
        <v>77.551020408163268</v>
      </c>
      <c r="X108" s="72">
        <f t="shared" si="33"/>
        <v>87.755102040816325</v>
      </c>
      <c r="Y108" s="72">
        <f t="shared" si="34"/>
        <v>93.877551020408163</v>
      </c>
      <c r="Z108" s="72">
        <f t="shared" si="35"/>
        <v>93.877551020408163</v>
      </c>
      <c r="AA108" s="72">
        <f t="shared" si="36"/>
        <v>97.959183673469383</v>
      </c>
      <c r="AB108" s="72">
        <f t="shared" si="36"/>
        <v>91.836734693877546</v>
      </c>
      <c r="AC108" s="72">
        <f t="shared" si="36"/>
        <v>97.959183673469383</v>
      </c>
      <c r="AD108" s="72">
        <f t="shared" si="36"/>
        <v>97.959183673469383</v>
      </c>
      <c r="AE108" s="72">
        <f t="shared" si="52"/>
        <v>73.469387755102048</v>
      </c>
      <c r="AF108" s="72">
        <f t="shared" si="53"/>
        <v>75.510204081632651</v>
      </c>
      <c r="AG108" s="73">
        <f t="shared" si="53"/>
        <v>75.510204081632651</v>
      </c>
      <c r="AH108" s="623">
        <v>1</v>
      </c>
      <c r="AI108" s="234">
        <v>1</v>
      </c>
      <c r="AJ108" s="234">
        <v>1</v>
      </c>
      <c r="AK108" s="234">
        <v>1</v>
      </c>
      <c r="AL108" s="234">
        <v>1</v>
      </c>
      <c r="AM108" s="234">
        <v>1</v>
      </c>
      <c r="AN108" s="234">
        <v>1</v>
      </c>
      <c r="AO108" s="234">
        <v>1</v>
      </c>
      <c r="AP108" s="234">
        <v>1</v>
      </c>
      <c r="AQ108" s="234">
        <v>1</v>
      </c>
      <c r="AR108" s="234">
        <v>1</v>
      </c>
      <c r="AS108" s="234">
        <v>1</v>
      </c>
      <c r="AT108" s="234">
        <v>2</v>
      </c>
      <c r="AU108" s="234">
        <v>6</v>
      </c>
      <c r="AV108" s="236">
        <v>7</v>
      </c>
    </row>
    <row r="109" spans="2:48" ht="14.45">
      <c r="B109" s="624"/>
      <c r="C109" s="1" t="s">
        <v>195</v>
      </c>
      <c r="D109" s="211">
        <v>20</v>
      </c>
      <c r="E109" s="211">
        <v>22</v>
      </c>
      <c r="F109" s="211">
        <v>22</v>
      </c>
      <c r="G109" s="211">
        <v>20</v>
      </c>
      <c r="H109" s="211">
        <v>19</v>
      </c>
      <c r="I109" s="211">
        <v>15</v>
      </c>
      <c r="J109" s="211">
        <v>15</v>
      </c>
      <c r="K109" s="211">
        <v>13</v>
      </c>
      <c r="L109" s="211">
        <v>14</v>
      </c>
      <c r="M109" s="211">
        <v>20</v>
      </c>
      <c r="N109" s="211">
        <v>12</v>
      </c>
      <c r="O109" s="211">
        <v>15</v>
      </c>
      <c r="P109" s="210">
        <v>16</v>
      </c>
      <c r="Q109" s="212">
        <v>16</v>
      </c>
      <c r="R109" s="212">
        <v>16</v>
      </c>
      <c r="S109" s="622">
        <f>100</f>
        <v>100</v>
      </c>
      <c r="T109" s="72">
        <f t="shared" si="29"/>
        <v>110</v>
      </c>
      <c r="U109" s="72">
        <f t="shared" si="30"/>
        <v>110</v>
      </c>
      <c r="V109" s="72">
        <f t="shared" si="31"/>
        <v>100</v>
      </c>
      <c r="W109" s="72">
        <f t="shared" si="32"/>
        <v>95</v>
      </c>
      <c r="X109" s="72">
        <f t="shared" si="33"/>
        <v>75</v>
      </c>
      <c r="Y109" s="72">
        <f t="shared" si="34"/>
        <v>75</v>
      </c>
      <c r="Z109" s="72">
        <f t="shared" si="35"/>
        <v>65</v>
      </c>
      <c r="AA109" s="72">
        <f t="shared" si="36"/>
        <v>70</v>
      </c>
      <c r="AB109" s="72">
        <f t="shared" si="36"/>
        <v>100</v>
      </c>
      <c r="AC109" s="72">
        <f t="shared" si="36"/>
        <v>60</v>
      </c>
      <c r="AD109" s="72">
        <f t="shared" si="36"/>
        <v>75</v>
      </c>
      <c r="AE109" s="72">
        <f t="shared" si="52"/>
        <v>80</v>
      </c>
      <c r="AF109" s="72">
        <f t="shared" si="53"/>
        <v>80</v>
      </c>
      <c r="AG109" s="73">
        <f t="shared" si="53"/>
        <v>80</v>
      </c>
      <c r="AH109" s="623">
        <v>1</v>
      </c>
      <c r="AI109" s="234">
        <v>1</v>
      </c>
      <c r="AJ109" s="234">
        <v>1</v>
      </c>
      <c r="AK109" s="234">
        <v>1</v>
      </c>
      <c r="AL109" s="234">
        <v>1</v>
      </c>
      <c r="AM109" s="234">
        <v>1</v>
      </c>
      <c r="AN109" s="234">
        <v>1</v>
      </c>
      <c r="AO109" s="234">
        <v>1</v>
      </c>
      <c r="AP109" s="234">
        <v>1</v>
      </c>
      <c r="AQ109" s="234">
        <v>1</v>
      </c>
      <c r="AR109" s="234">
        <v>1</v>
      </c>
      <c r="AS109" s="234">
        <v>1</v>
      </c>
      <c r="AT109" s="234">
        <v>2</v>
      </c>
      <c r="AU109" s="234">
        <v>6</v>
      </c>
      <c r="AV109" s="236">
        <v>7</v>
      </c>
    </row>
    <row r="110" spans="2:48" ht="14.45">
      <c r="B110" s="624"/>
      <c r="C110" s="1" t="s">
        <v>196</v>
      </c>
      <c r="D110" s="211">
        <v>14</v>
      </c>
      <c r="E110" s="211">
        <v>15</v>
      </c>
      <c r="F110" s="211">
        <v>16</v>
      </c>
      <c r="G110" s="211">
        <v>16</v>
      </c>
      <c r="H110" s="211">
        <v>15</v>
      </c>
      <c r="I110" s="211">
        <v>15</v>
      </c>
      <c r="J110" s="211">
        <v>17</v>
      </c>
      <c r="K110" s="211">
        <v>16</v>
      </c>
      <c r="L110" s="211">
        <v>17</v>
      </c>
      <c r="M110" s="211">
        <v>17</v>
      </c>
      <c r="N110" s="211">
        <v>17</v>
      </c>
      <c r="O110" s="211">
        <v>15</v>
      </c>
      <c r="P110" s="210">
        <v>16</v>
      </c>
      <c r="Q110" s="212">
        <v>16</v>
      </c>
      <c r="R110" s="212">
        <v>16</v>
      </c>
      <c r="S110" s="622">
        <f>100</f>
        <v>100</v>
      </c>
      <c r="T110" s="72">
        <f t="shared" si="29"/>
        <v>107.14285714285714</v>
      </c>
      <c r="U110" s="72">
        <f t="shared" si="30"/>
        <v>114.28571428571429</v>
      </c>
      <c r="V110" s="72">
        <f t="shared" si="31"/>
        <v>114.28571428571429</v>
      </c>
      <c r="W110" s="72">
        <f t="shared" si="32"/>
        <v>107.14285714285714</v>
      </c>
      <c r="X110" s="72">
        <f t="shared" si="33"/>
        <v>107.14285714285714</v>
      </c>
      <c r="Y110" s="72">
        <f t="shared" si="34"/>
        <v>121.42857142857143</v>
      </c>
      <c r="Z110" s="72">
        <f t="shared" si="35"/>
        <v>114.28571428571429</v>
      </c>
      <c r="AA110" s="72">
        <f t="shared" si="36"/>
        <v>121.42857142857143</v>
      </c>
      <c r="AB110" s="72">
        <f t="shared" si="36"/>
        <v>121.42857142857143</v>
      </c>
      <c r="AC110" s="72">
        <f t="shared" si="36"/>
        <v>121.42857142857143</v>
      </c>
      <c r="AD110" s="72">
        <f t="shared" si="36"/>
        <v>107.14285714285714</v>
      </c>
      <c r="AE110" s="72">
        <f t="shared" si="52"/>
        <v>114.28571428571429</v>
      </c>
      <c r="AF110" s="72">
        <f t="shared" si="53"/>
        <v>114.28571428571429</v>
      </c>
      <c r="AG110" s="73">
        <f t="shared" si="53"/>
        <v>114.28571428571429</v>
      </c>
      <c r="AH110" s="623">
        <v>1</v>
      </c>
      <c r="AI110" s="234">
        <v>1</v>
      </c>
      <c r="AJ110" s="234">
        <v>1</v>
      </c>
      <c r="AK110" s="234">
        <v>1</v>
      </c>
      <c r="AL110" s="234">
        <v>1</v>
      </c>
      <c r="AM110" s="234">
        <v>1</v>
      </c>
      <c r="AN110" s="234">
        <v>1</v>
      </c>
      <c r="AO110" s="234">
        <v>1</v>
      </c>
      <c r="AP110" s="234">
        <v>1</v>
      </c>
      <c r="AQ110" s="234">
        <v>1</v>
      </c>
      <c r="AR110" s="234">
        <v>1</v>
      </c>
      <c r="AS110" s="234">
        <v>1</v>
      </c>
      <c r="AT110" s="234">
        <v>2</v>
      </c>
      <c r="AU110" s="234">
        <v>6</v>
      </c>
      <c r="AV110" s="236">
        <v>7</v>
      </c>
    </row>
    <row r="111" spans="2:48" ht="14.45">
      <c r="B111" s="624"/>
      <c r="C111" s="1" t="s">
        <v>197</v>
      </c>
      <c r="D111" s="211">
        <v>7</v>
      </c>
      <c r="E111" s="211">
        <v>7</v>
      </c>
      <c r="F111" s="211">
        <v>7</v>
      </c>
      <c r="G111" s="211">
        <v>7</v>
      </c>
      <c r="H111" s="211">
        <v>7</v>
      </c>
      <c r="I111" s="211">
        <v>7</v>
      </c>
      <c r="J111" s="211">
        <v>7</v>
      </c>
      <c r="K111" s="211">
        <v>8</v>
      </c>
      <c r="L111" s="211">
        <v>9</v>
      </c>
      <c r="M111" s="211">
        <v>10</v>
      </c>
      <c r="N111" s="211">
        <v>11</v>
      </c>
      <c r="O111" s="211">
        <v>10</v>
      </c>
      <c r="P111" s="210">
        <v>10</v>
      </c>
      <c r="Q111" s="212">
        <v>11</v>
      </c>
      <c r="R111" s="212">
        <v>11</v>
      </c>
      <c r="S111" s="622">
        <f>100</f>
        <v>100</v>
      </c>
      <c r="T111" s="72">
        <f t="shared" si="29"/>
        <v>100</v>
      </c>
      <c r="U111" s="72">
        <f t="shared" si="30"/>
        <v>100</v>
      </c>
      <c r="V111" s="72">
        <f t="shared" si="31"/>
        <v>100</v>
      </c>
      <c r="W111" s="72">
        <f t="shared" si="32"/>
        <v>100</v>
      </c>
      <c r="X111" s="72">
        <f t="shared" si="33"/>
        <v>100</v>
      </c>
      <c r="Y111" s="72">
        <f t="shared" si="34"/>
        <v>100</v>
      </c>
      <c r="Z111" s="72">
        <f t="shared" si="35"/>
        <v>114.28571428571429</v>
      </c>
      <c r="AA111" s="72">
        <f t="shared" si="36"/>
        <v>128.57142857142858</v>
      </c>
      <c r="AB111" s="72">
        <f t="shared" si="36"/>
        <v>142.85714285714286</v>
      </c>
      <c r="AC111" s="72">
        <f t="shared" si="36"/>
        <v>157.14285714285714</v>
      </c>
      <c r="AD111" s="72">
        <f t="shared" si="36"/>
        <v>142.85714285714286</v>
      </c>
      <c r="AE111" s="72">
        <f t="shared" si="52"/>
        <v>142.85714285714286</v>
      </c>
      <c r="AF111" s="72">
        <f t="shared" si="53"/>
        <v>157.14285714285714</v>
      </c>
      <c r="AG111" s="73">
        <f t="shared" si="53"/>
        <v>157.14285714285714</v>
      </c>
      <c r="AH111" s="623">
        <v>1</v>
      </c>
      <c r="AI111" s="234">
        <v>1</v>
      </c>
      <c r="AJ111" s="234">
        <v>1</v>
      </c>
      <c r="AK111" s="234">
        <v>1</v>
      </c>
      <c r="AL111" s="234">
        <v>1</v>
      </c>
      <c r="AM111" s="234">
        <v>1</v>
      </c>
      <c r="AN111" s="234">
        <v>1</v>
      </c>
      <c r="AO111" s="234">
        <v>1</v>
      </c>
      <c r="AP111" s="234">
        <v>1</v>
      </c>
      <c r="AQ111" s="234">
        <v>1</v>
      </c>
      <c r="AR111" s="234">
        <v>1</v>
      </c>
      <c r="AS111" s="234">
        <v>1</v>
      </c>
      <c r="AT111" s="234">
        <v>2</v>
      </c>
      <c r="AU111" s="234">
        <v>6</v>
      </c>
      <c r="AV111" s="236">
        <v>7</v>
      </c>
    </row>
    <row r="112" spans="2:48" ht="14.45">
      <c r="B112" s="624"/>
      <c r="C112" s="1" t="s">
        <v>198</v>
      </c>
      <c r="D112" s="211">
        <v>90</v>
      </c>
      <c r="E112" s="211">
        <v>86</v>
      </c>
      <c r="F112" s="211">
        <v>91</v>
      </c>
      <c r="G112" s="211">
        <v>85</v>
      </c>
      <c r="H112" s="211">
        <v>79</v>
      </c>
      <c r="I112" s="211">
        <v>80</v>
      </c>
      <c r="J112" s="211">
        <v>85</v>
      </c>
      <c r="K112" s="211">
        <v>83</v>
      </c>
      <c r="L112" s="211">
        <v>88</v>
      </c>
      <c r="M112" s="211">
        <v>92</v>
      </c>
      <c r="N112" s="211">
        <v>88</v>
      </c>
      <c r="O112" s="211">
        <v>88</v>
      </c>
      <c r="P112" s="210">
        <v>78</v>
      </c>
      <c r="Q112" s="212">
        <v>80</v>
      </c>
      <c r="R112" s="212">
        <v>80</v>
      </c>
      <c r="S112" s="622">
        <f>100</f>
        <v>100</v>
      </c>
      <c r="T112" s="72">
        <f t="shared" si="29"/>
        <v>95.555555555555557</v>
      </c>
      <c r="U112" s="72">
        <f t="shared" si="30"/>
        <v>101.11111111111111</v>
      </c>
      <c r="V112" s="72">
        <f t="shared" si="31"/>
        <v>94.444444444444443</v>
      </c>
      <c r="W112" s="72">
        <f t="shared" si="32"/>
        <v>87.777777777777771</v>
      </c>
      <c r="X112" s="72">
        <f t="shared" si="33"/>
        <v>88.888888888888886</v>
      </c>
      <c r="Y112" s="72">
        <f t="shared" si="34"/>
        <v>94.444444444444443</v>
      </c>
      <c r="Z112" s="72">
        <f t="shared" si="35"/>
        <v>92.222222222222229</v>
      </c>
      <c r="AA112" s="72">
        <f t="shared" si="36"/>
        <v>97.777777777777771</v>
      </c>
      <c r="AB112" s="72">
        <f t="shared" si="36"/>
        <v>102.22222222222223</v>
      </c>
      <c r="AC112" s="72">
        <f t="shared" si="36"/>
        <v>97.777777777777771</v>
      </c>
      <c r="AD112" s="72">
        <f t="shared" si="36"/>
        <v>97.777777777777771</v>
      </c>
      <c r="AE112" s="72">
        <f t="shared" si="52"/>
        <v>86.666666666666671</v>
      </c>
      <c r="AF112" s="72">
        <f t="shared" si="53"/>
        <v>88.888888888888886</v>
      </c>
      <c r="AG112" s="73">
        <f t="shared" si="53"/>
        <v>88.888888888888886</v>
      </c>
      <c r="AH112" s="623">
        <v>1</v>
      </c>
      <c r="AI112" s="234">
        <v>1</v>
      </c>
      <c r="AJ112" s="234">
        <v>1</v>
      </c>
      <c r="AK112" s="234">
        <v>1</v>
      </c>
      <c r="AL112" s="234">
        <v>1</v>
      </c>
      <c r="AM112" s="234">
        <v>1</v>
      </c>
      <c r="AN112" s="234">
        <v>1</v>
      </c>
      <c r="AO112" s="234">
        <v>1</v>
      </c>
      <c r="AP112" s="234">
        <v>1</v>
      </c>
      <c r="AQ112" s="234">
        <v>1</v>
      </c>
      <c r="AR112" s="234">
        <v>1</v>
      </c>
      <c r="AS112" s="234">
        <v>1</v>
      </c>
      <c r="AT112" s="234">
        <v>2</v>
      </c>
      <c r="AU112" s="234">
        <v>6</v>
      </c>
      <c r="AV112" s="236">
        <v>7</v>
      </c>
    </row>
    <row r="113" spans="2:48" ht="14.45">
      <c r="B113" s="344"/>
      <c r="C113" s="8" t="s">
        <v>199</v>
      </c>
      <c r="D113">
        <v>83</v>
      </c>
      <c r="E113">
        <v>79</v>
      </c>
      <c r="F113">
        <v>84</v>
      </c>
      <c r="G113">
        <v>78</v>
      </c>
      <c r="H113">
        <v>72</v>
      </c>
      <c r="I113">
        <v>73</v>
      </c>
      <c r="J113">
        <v>78</v>
      </c>
      <c r="K113">
        <v>75</v>
      </c>
      <c r="L113">
        <v>79</v>
      </c>
      <c r="M113">
        <v>82</v>
      </c>
      <c r="N113">
        <v>77</v>
      </c>
      <c r="O113">
        <v>78</v>
      </c>
      <c r="P113">
        <v>68</v>
      </c>
      <c r="Q113">
        <v>69</v>
      </c>
      <c r="R113">
        <v>69</v>
      </c>
      <c r="S113" s="622">
        <f>100</f>
        <v>100</v>
      </c>
      <c r="T113" s="72">
        <f t="shared" si="29"/>
        <v>95.180722891566262</v>
      </c>
      <c r="U113" s="72">
        <f t="shared" si="30"/>
        <v>101.20481927710843</v>
      </c>
      <c r="V113" s="72">
        <f t="shared" si="31"/>
        <v>93.975903614457835</v>
      </c>
      <c r="W113" s="72">
        <f t="shared" si="32"/>
        <v>86.746987951807228</v>
      </c>
      <c r="X113" s="72">
        <f t="shared" si="33"/>
        <v>87.951807228915669</v>
      </c>
      <c r="Y113" s="72">
        <f t="shared" si="34"/>
        <v>93.975903614457835</v>
      </c>
      <c r="Z113" s="72">
        <f t="shared" si="35"/>
        <v>90.361445783132524</v>
      </c>
      <c r="AA113" s="72">
        <f t="shared" si="36"/>
        <v>95.180722891566262</v>
      </c>
      <c r="AB113" s="72">
        <f t="shared" si="36"/>
        <v>98.795180722891573</v>
      </c>
      <c r="AC113" s="72">
        <f t="shared" si="36"/>
        <v>92.771084337349393</v>
      </c>
      <c r="AD113" s="72">
        <f t="shared" si="36"/>
        <v>93.975903614457835</v>
      </c>
      <c r="AE113" s="72">
        <f t="shared" si="52"/>
        <v>81.92771084337349</v>
      </c>
      <c r="AF113" s="72">
        <f t="shared" si="53"/>
        <v>83.132530120481931</v>
      </c>
      <c r="AG113" s="73">
        <f t="shared" si="53"/>
        <v>83.132530120481931</v>
      </c>
      <c r="AH113" s="237"/>
      <c r="AI113" s="238"/>
      <c r="AJ113" s="238"/>
      <c r="AK113" s="238"/>
      <c r="AL113" s="238"/>
      <c r="AM113" s="238"/>
      <c r="AN113" s="238"/>
      <c r="AO113" s="238"/>
      <c r="AP113" s="238"/>
      <c r="AQ113" s="238"/>
      <c r="AR113" s="238"/>
      <c r="AS113" s="238"/>
      <c r="AT113" s="238"/>
      <c r="AU113" s="238"/>
      <c r="AV113" s="239"/>
    </row>
    <row r="114" spans="2:48" ht="15" customHeight="1">
      <c r="B114" s="624" t="s">
        <v>117</v>
      </c>
      <c r="C114" s="1" t="s">
        <v>194</v>
      </c>
      <c r="D114" s="211">
        <v>1694</v>
      </c>
      <c r="E114" s="211">
        <v>1582</v>
      </c>
      <c r="F114" s="211">
        <v>1554</v>
      </c>
      <c r="G114" s="211">
        <v>1509</v>
      </c>
      <c r="H114" s="211">
        <v>1492</v>
      </c>
      <c r="I114" s="211">
        <v>1422</v>
      </c>
      <c r="J114" s="211">
        <v>1381</v>
      </c>
      <c r="K114" s="211">
        <v>1327</v>
      </c>
      <c r="L114" s="211">
        <v>1293</v>
      </c>
      <c r="M114" s="211">
        <v>1284</v>
      </c>
      <c r="N114" s="211">
        <v>1276</v>
      </c>
      <c r="O114" s="211">
        <v>1246</v>
      </c>
      <c r="P114" s="210">
        <v>1214</v>
      </c>
      <c r="Q114" s="212">
        <v>1252</v>
      </c>
      <c r="R114" s="212">
        <v>1270</v>
      </c>
      <c r="S114" s="622">
        <f>100</f>
        <v>100</v>
      </c>
      <c r="T114" s="72">
        <f t="shared" si="29"/>
        <v>93.388429752066116</v>
      </c>
      <c r="U114" s="72">
        <f t="shared" si="30"/>
        <v>91.735537190082638</v>
      </c>
      <c r="V114" s="72">
        <f t="shared" si="31"/>
        <v>89.079102715466348</v>
      </c>
      <c r="W114" s="72">
        <f t="shared" si="32"/>
        <v>88.075560802833536</v>
      </c>
      <c r="X114" s="72">
        <f t="shared" si="33"/>
        <v>83.943329397874848</v>
      </c>
      <c r="Y114" s="72">
        <f t="shared" si="34"/>
        <v>81.523022432113336</v>
      </c>
      <c r="Z114" s="72">
        <f t="shared" si="35"/>
        <v>78.335301062573791</v>
      </c>
      <c r="AA114" s="72">
        <f t="shared" si="36"/>
        <v>76.328217237308152</v>
      </c>
      <c r="AB114" s="72">
        <f t="shared" si="36"/>
        <v>75.796930342384883</v>
      </c>
      <c r="AC114" s="72">
        <f t="shared" si="36"/>
        <v>75.324675324675326</v>
      </c>
      <c r="AD114" s="72">
        <f t="shared" si="36"/>
        <v>73.553719008264466</v>
      </c>
      <c r="AE114" s="72">
        <f t="shared" si="52"/>
        <v>71.664698937426209</v>
      </c>
      <c r="AF114" s="72">
        <f t="shared" si="53"/>
        <v>73.907910271546641</v>
      </c>
      <c r="AG114" s="73">
        <f t="shared" si="53"/>
        <v>74.970484061393151</v>
      </c>
      <c r="AH114" s="623">
        <v>1</v>
      </c>
      <c r="AI114" s="234">
        <v>1</v>
      </c>
      <c r="AJ114" s="234">
        <v>1</v>
      </c>
      <c r="AK114" s="234">
        <v>1</v>
      </c>
      <c r="AL114" s="234">
        <v>1</v>
      </c>
      <c r="AM114" s="234">
        <v>1</v>
      </c>
      <c r="AN114" s="234">
        <v>1</v>
      </c>
      <c r="AO114" s="234">
        <v>1</v>
      </c>
      <c r="AP114" s="234">
        <v>1</v>
      </c>
      <c r="AQ114" s="234">
        <v>1</v>
      </c>
      <c r="AR114" s="234">
        <v>1</v>
      </c>
      <c r="AS114" s="234">
        <v>1</v>
      </c>
      <c r="AT114" s="234">
        <v>2</v>
      </c>
      <c r="AU114" s="234">
        <v>6</v>
      </c>
      <c r="AV114" s="236">
        <v>7</v>
      </c>
    </row>
    <row r="115" spans="2:48" ht="14.45">
      <c r="B115" s="624"/>
      <c r="C115" s="1" t="s">
        <v>195</v>
      </c>
      <c r="D115" s="211">
        <v>451</v>
      </c>
      <c r="E115" s="211">
        <v>414</v>
      </c>
      <c r="F115" s="211">
        <v>389</v>
      </c>
      <c r="G115" s="211">
        <v>366</v>
      </c>
      <c r="H115" s="211">
        <v>354</v>
      </c>
      <c r="I115" s="211">
        <v>334</v>
      </c>
      <c r="J115" s="211">
        <v>358</v>
      </c>
      <c r="K115" s="211">
        <v>377</v>
      </c>
      <c r="L115" s="211">
        <v>394</v>
      </c>
      <c r="M115" s="211">
        <v>386</v>
      </c>
      <c r="N115" s="211">
        <v>384</v>
      </c>
      <c r="O115" s="211">
        <v>408</v>
      </c>
      <c r="P115" s="210">
        <v>388</v>
      </c>
      <c r="Q115" s="212">
        <v>393</v>
      </c>
      <c r="R115" s="212">
        <v>391</v>
      </c>
      <c r="S115" s="622">
        <f>100</f>
        <v>100</v>
      </c>
      <c r="T115" s="72">
        <f t="shared" si="29"/>
        <v>91.796008869179602</v>
      </c>
      <c r="U115" s="72">
        <f t="shared" si="30"/>
        <v>86.252771618625275</v>
      </c>
      <c r="V115" s="72">
        <f t="shared" si="31"/>
        <v>81.152993348115302</v>
      </c>
      <c r="W115" s="72">
        <f t="shared" si="32"/>
        <v>78.492239467849231</v>
      </c>
      <c r="X115" s="72">
        <f t="shared" si="33"/>
        <v>74.057649667405769</v>
      </c>
      <c r="Y115" s="72">
        <f t="shared" si="34"/>
        <v>79.379157427937912</v>
      </c>
      <c r="Z115" s="72">
        <f t="shared" si="35"/>
        <v>83.592017738359203</v>
      </c>
      <c r="AA115" s="72">
        <f t="shared" si="36"/>
        <v>87.36141906873614</v>
      </c>
      <c r="AB115" s="72">
        <f t="shared" si="36"/>
        <v>85.587583148558764</v>
      </c>
      <c r="AC115" s="72">
        <f t="shared" si="36"/>
        <v>85.144124168514409</v>
      </c>
      <c r="AD115" s="72">
        <f t="shared" si="36"/>
        <v>90.465631929046566</v>
      </c>
      <c r="AE115" s="72">
        <f t="shared" si="52"/>
        <v>86.031042128603104</v>
      </c>
      <c r="AF115" s="72">
        <f t="shared" si="53"/>
        <v>87.13968957871397</v>
      </c>
      <c r="AG115" s="73">
        <f t="shared" si="53"/>
        <v>86.696230598669629</v>
      </c>
      <c r="AH115" s="623">
        <v>1</v>
      </c>
      <c r="AI115" s="234">
        <v>1</v>
      </c>
      <c r="AJ115" s="234">
        <v>1</v>
      </c>
      <c r="AK115" s="234">
        <v>1</v>
      </c>
      <c r="AL115" s="234">
        <v>1</v>
      </c>
      <c r="AM115" s="234">
        <v>1</v>
      </c>
      <c r="AN115" s="234">
        <v>1</v>
      </c>
      <c r="AO115" s="234">
        <v>1</v>
      </c>
      <c r="AP115" s="234">
        <v>1</v>
      </c>
      <c r="AQ115" s="234">
        <v>1</v>
      </c>
      <c r="AR115" s="234">
        <v>1</v>
      </c>
      <c r="AS115" s="234">
        <v>1</v>
      </c>
      <c r="AT115" s="234">
        <v>2</v>
      </c>
      <c r="AU115" s="234">
        <v>6</v>
      </c>
      <c r="AV115" s="236">
        <v>7</v>
      </c>
    </row>
    <row r="116" spans="2:48" ht="14.45">
      <c r="B116" s="624"/>
      <c r="C116" s="1" t="s">
        <v>196</v>
      </c>
      <c r="D116" s="211">
        <v>148</v>
      </c>
      <c r="E116" s="211">
        <v>141</v>
      </c>
      <c r="F116" s="211">
        <v>138</v>
      </c>
      <c r="G116" s="211">
        <v>139</v>
      </c>
      <c r="H116" s="211">
        <v>150</v>
      </c>
      <c r="I116" s="211">
        <v>146</v>
      </c>
      <c r="J116" s="211">
        <v>146</v>
      </c>
      <c r="K116" s="211">
        <v>149</v>
      </c>
      <c r="L116" s="211">
        <v>151</v>
      </c>
      <c r="M116" s="211">
        <v>155</v>
      </c>
      <c r="N116" s="211">
        <v>165</v>
      </c>
      <c r="O116" s="211">
        <v>169</v>
      </c>
      <c r="P116" s="210">
        <v>162</v>
      </c>
      <c r="Q116" s="212">
        <v>165</v>
      </c>
      <c r="R116" s="212">
        <v>165</v>
      </c>
      <c r="S116" s="622">
        <f>100</f>
        <v>100</v>
      </c>
      <c r="T116" s="72">
        <f t="shared" si="29"/>
        <v>95.270270270270274</v>
      </c>
      <c r="U116" s="72">
        <f t="shared" si="30"/>
        <v>93.243243243243242</v>
      </c>
      <c r="V116" s="72">
        <f t="shared" si="31"/>
        <v>93.918918918918919</v>
      </c>
      <c r="W116" s="72">
        <f t="shared" si="32"/>
        <v>101.35135135135135</v>
      </c>
      <c r="X116" s="72">
        <f t="shared" si="33"/>
        <v>98.648648648648646</v>
      </c>
      <c r="Y116" s="72">
        <f t="shared" si="34"/>
        <v>98.648648648648646</v>
      </c>
      <c r="Z116" s="72">
        <f t="shared" si="35"/>
        <v>100.67567567567568</v>
      </c>
      <c r="AA116" s="72">
        <f t="shared" si="36"/>
        <v>102.02702702702703</v>
      </c>
      <c r="AB116" s="72">
        <f t="shared" si="36"/>
        <v>104.72972972972973</v>
      </c>
      <c r="AC116" s="72">
        <f t="shared" si="36"/>
        <v>111.48648648648648</v>
      </c>
      <c r="AD116" s="72">
        <f t="shared" si="36"/>
        <v>114.18918918918919</v>
      </c>
      <c r="AE116" s="72">
        <f t="shared" si="52"/>
        <v>109.45945945945945</v>
      </c>
      <c r="AF116" s="72">
        <f t="shared" si="53"/>
        <v>111.48648648648648</v>
      </c>
      <c r="AG116" s="73">
        <f t="shared" si="53"/>
        <v>111.48648648648648</v>
      </c>
      <c r="AH116" s="623">
        <v>1</v>
      </c>
      <c r="AI116" s="234">
        <v>1</v>
      </c>
      <c r="AJ116" s="234">
        <v>1</v>
      </c>
      <c r="AK116" s="234">
        <v>1</v>
      </c>
      <c r="AL116" s="234">
        <v>1</v>
      </c>
      <c r="AM116" s="234">
        <v>1</v>
      </c>
      <c r="AN116" s="234">
        <v>1</v>
      </c>
      <c r="AO116" s="234">
        <v>1</v>
      </c>
      <c r="AP116" s="234">
        <v>1</v>
      </c>
      <c r="AQ116" s="234">
        <v>1</v>
      </c>
      <c r="AR116" s="234">
        <v>1</v>
      </c>
      <c r="AS116" s="234">
        <v>1</v>
      </c>
      <c r="AT116" s="234">
        <v>2</v>
      </c>
      <c r="AU116" s="234">
        <v>6</v>
      </c>
      <c r="AV116" s="236">
        <v>7</v>
      </c>
    </row>
    <row r="117" spans="2:48" ht="14.45">
      <c r="B117" s="624"/>
      <c r="C117" s="1" t="s">
        <v>197</v>
      </c>
      <c r="D117" s="211">
        <v>36</v>
      </c>
      <c r="E117" s="211">
        <v>26</v>
      </c>
      <c r="F117" s="211">
        <v>27</v>
      </c>
      <c r="G117" s="211">
        <v>28</v>
      </c>
      <c r="H117" s="211">
        <v>26</v>
      </c>
      <c r="I117" s="211">
        <v>25</v>
      </c>
      <c r="J117" s="211">
        <v>28</v>
      </c>
      <c r="K117" s="211">
        <v>34</v>
      </c>
      <c r="L117" s="211">
        <v>35</v>
      </c>
      <c r="M117" s="211">
        <v>35</v>
      </c>
      <c r="N117" s="211">
        <v>38</v>
      </c>
      <c r="O117" s="211">
        <v>34</v>
      </c>
      <c r="P117" s="210">
        <v>35</v>
      </c>
      <c r="Q117" s="212">
        <v>37</v>
      </c>
      <c r="R117" s="212">
        <v>38</v>
      </c>
      <c r="S117" s="622">
        <f>100</f>
        <v>100</v>
      </c>
      <c r="T117" s="72">
        <f t="shared" si="29"/>
        <v>72.222222222222229</v>
      </c>
      <c r="U117" s="72">
        <f t="shared" si="30"/>
        <v>75</v>
      </c>
      <c r="V117" s="72">
        <f t="shared" si="31"/>
        <v>77.777777777777771</v>
      </c>
      <c r="W117" s="72">
        <f t="shared" si="32"/>
        <v>72.222222222222229</v>
      </c>
      <c r="X117" s="72">
        <f t="shared" si="33"/>
        <v>69.444444444444443</v>
      </c>
      <c r="Y117" s="72">
        <f t="shared" si="34"/>
        <v>77.777777777777771</v>
      </c>
      <c r="Z117" s="72">
        <f t="shared" si="35"/>
        <v>94.444444444444443</v>
      </c>
      <c r="AA117" s="72">
        <f t="shared" si="36"/>
        <v>97.222222222222229</v>
      </c>
      <c r="AB117" s="72">
        <f t="shared" si="36"/>
        <v>97.222222222222229</v>
      </c>
      <c r="AC117" s="72">
        <f t="shared" si="36"/>
        <v>105.55555555555556</v>
      </c>
      <c r="AD117" s="72">
        <f t="shared" si="36"/>
        <v>94.444444444444443</v>
      </c>
      <c r="AE117" s="72">
        <f t="shared" si="52"/>
        <v>97.222222222222229</v>
      </c>
      <c r="AF117" s="72">
        <f t="shared" si="53"/>
        <v>102.77777777777777</v>
      </c>
      <c r="AG117" s="73">
        <f t="shared" si="53"/>
        <v>105.55555555555556</v>
      </c>
      <c r="AH117" s="623">
        <v>1</v>
      </c>
      <c r="AI117" s="234">
        <v>1</v>
      </c>
      <c r="AJ117" s="234">
        <v>1</v>
      </c>
      <c r="AK117" s="234">
        <v>1</v>
      </c>
      <c r="AL117" s="234">
        <v>1</v>
      </c>
      <c r="AM117" s="234">
        <v>1</v>
      </c>
      <c r="AN117" s="234">
        <v>1</v>
      </c>
      <c r="AO117" s="234">
        <v>1</v>
      </c>
      <c r="AP117" s="234">
        <v>1</v>
      </c>
      <c r="AQ117" s="234">
        <v>1</v>
      </c>
      <c r="AR117" s="234">
        <v>1</v>
      </c>
      <c r="AS117" s="234">
        <v>1</v>
      </c>
      <c r="AT117" s="234">
        <v>2</v>
      </c>
      <c r="AU117" s="234">
        <v>6</v>
      </c>
      <c r="AV117" s="236">
        <v>7</v>
      </c>
    </row>
    <row r="118" spans="2:48" ht="14.45">
      <c r="B118" s="624"/>
      <c r="C118" s="1" t="s">
        <v>198</v>
      </c>
      <c r="D118" s="211">
        <v>2329</v>
      </c>
      <c r="E118" s="211">
        <v>2163</v>
      </c>
      <c r="F118" s="211">
        <v>2108</v>
      </c>
      <c r="G118" s="211">
        <v>2042</v>
      </c>
      <c r="H118" s="211">
        <v>2022</v>
      </c>
      <c r="I118" s="211">
        <v>1927</v>
      </c>
      <c r="J118" s="211">
        <v>1913</v>
      </c>
      <c r="K118" s="211">
        <v>1887</v>
      </c>
      <c r="L118" s="211">
        <v>1873</v>
      </c>
      <c r="M118" s="211">
        <v>1860</v>
      </c>
      <c r="N118" s="211">
        <v>1863</v>
      </c>
      <c r="O118" s="211">
        <v>1857</v>
      </c>
      <c r="P118" s="210">
        <v>1799</v>
      </c>
      <c r="Q118" s="212">
        <v>1847</v>
      </c>
      <c r="R118" s="212">
        <v>1864</v>
      </c>
      <c r="S118" s="622">
        <f>100</f>
        <v>100</v>
      </c>
      <c r="T118" s="72">
        <f t="shared" si="29"/>
        <v>92.872477458136544</v>
      </c>
      <c r="U118" s="72">
        <f t="shared" si="30"/>
        <v>90.510948905109487</v>
      </c>
      <c r="V118" s="72">
        <f t="shared" si="31"/>
        <v>87.677114641477033</v>
      </c>
      <c r="W118" s="72">
        <f t="shared" si="32"/>
        <v>86.818376985830824</v>
      </c>
      <c r="X118" s="72">
        <f t="shared" si="33"/>
        <v>82.739373121511377</v>
      </c>
      <c r="Y118" s="72">
        <f t="shared" si="34"/>
        <v>82.138256762559038</v>
      </c>
      <c r="Z118" s="72">
        <f t="shared" si="35"/>
        <v>81.021897810218974</v>
      </c>
      <c r="AA118" s="72">
        <f t="shared" si="36"/>
        <v>80.420781451266635</v>
      </c>
      <c r="AB118" s="72">
        <f t="shared" si="36"/>
        <v>79.862601975096609</v>
      </c>
      <c r="AC118" s="72">
        <f t="shared" si="36"/>
        <v>79.991412623443537</v>
      </c>
      <c r="AD118" s="72">
        <f t="shared" si="36"/>
        <v>79.733791326749682</v>
      </c>
      <c r="AE118" s="72">
        <f t="shared" si="52"/>
        <v>77.243452125375697</v>
      </c>
      <c r="AF118" s="72">
        <f t="shared" si="53"/>
        <v>79.304422498926584</v>
      </c>
      <c r="AG118" s="73">
        <f t="shared" si="53"/>
        <v>80.034349506225851</v>
      </c>
      <c r="AH118" s="623">
        <v>1</v>
      </c>
      <c r="AI118" s="234">
        <v>1</v>
      </c>
      <c r="AJ118" s="234">
        <v>1</v>
      </c>
      <c r="AK118" s="234">
        <v>1</v>
      </c>
      <c r="AL118" s="234">
        <v>1</v>
      </c>
      <c r="AM118" s="234">
        <v>1</v>
      </c>
      <c r="AN118" s="234">
        <v>1</v>
      </c>
      <c r="AO118" s="234">
        <v>1</v>
      </c>
      <c r="AP118" s="234">
        <v>1</v>
      </c>
      <c r="AQ118" s="234">
        <v>1</v>
      </c>
      <c r="AR118" s="234">
        <v>1</v>
      </c>
      <c r="AS118" s="234">
        <v>1</v>
      </c>
      <c r="AT118" s="234">
        <v>2</v>
      </c>
      <c r="AU118" s="234">
        <v>6</v>
      </c>
      <c r="AV118" s="236">
        <v>7</v>
      </c>
    </row>
    <row r="119" spans="2:48" ht="14.45">
      <c r="B119" s="344"/>
      <c r="C119" s="8" t="s">
        <v>199</v>
      </c>
      <c r="D119">
        <v>2293</v>
      </c>
      <c r="E119">
        <v>2137</v>
      </c>
      <c r="F119">
        <v>2081</v>
      </c>
      <c r="G119">
        <v>2014</v>
      </c>
      <c r="H119">
        <v>1996</v>
      </c>
      <c r="I119">
        <v>1902</v>
      </c>
      <c r="J119">
        <v>1885</v>
      </c>
      <c r="K119">
        <v>1853</v>
      </c>
      <c r="L119">
        <v>1838</v>
      </c>
      <c r="M119">
        <v>1825</v>
      </c>
      <c r="N119">
        <v>1825</v>
      </c>
      <c r="O119">
        <v>1823</v>
      </c>
      <c r="P119">
        <v>1764</v>
      </c>
      <c r="Q119">
        <v>1810</v>
      </c>
      <c r="R119">
        <v>1826</v>
      </c>
      <c r="S119" s="622">
        <f>100</f>
        <v>100</v>
      </c>
      <c r="T119" s="72">
        <f t="shared" si="29"/>
        <v>93.196685564762319</v>
      </c>
      <c r="U119" s="72">
        <f t="shared" si="30"/>
        <v>90.754470126471873</v>
      </c>
      <c r="V119" s="72">
        <f t="shared" si="31"/>
        <v>87.832533798517233</v>
      </c>
      <c r="W119" s="72">
        <f t="shared" si="32"/>
        <v>87.047535979066723</v>
      </c>
      <c r="X119" s="72">
        <f t="shared" si="33"/>
        <v>82.948102921936325</v>
      </c>
      <c r="Y119" s="72">
        <f t="shared" si="34"/>
        <v>82.206716092455295</v>
      </c>
      <c r="Z119" s="72">
        <f t="shared" si="35"/>
        <v>80.811164413432181</v>
      </c>
      <c r="AA119" s="72">
        <f t="shared" si="36"/>
        <v>80.156999563890096</v>
      </c>
      <c r="AB119" s="72">
        <f t="shared" si="36"/>
        <v>79.590056694286957</v>
      </c>
      <c r="AC119" s="72">
        <f t="shared" si="36"/>
        <v>79.590056694286957</v>
      </c>
      <c r="AD119" s="72">
        <f t="shared" si="36"/>
        <v>79.502834714348012</v>
      </c>
      <c r="AE119" s="72">
        <f t="shared" si="52"/>
        <v>76.929786306149154</v>
      </c>
      <c r="AF119" s="72">
        <f t="shared" si="53"/>
        <v>78.935891844744873</v>
      </c>
      <c r="AG119" s="73">
        <f t="shared" si="53"/>
        <v>79.633667684256437</v>
      </c>
      <c r="AH119" s="237"/>
      <c r="AI119" s="238"/>
      <c r="AJ119" s="238"/>
      <c r="AK119" s="238"/>
      <c r="AL119" s="238"/>
      <c r="AM119" s="238"/>
      <c r="AN119" s="238"/>
      <c r="AO119" s="238"/>
      <c r="AP119" s="238"/>
      <c r="AQ119" s="238"/>
      <c r="AR119" s="238"/>
      <c r="AS119" s="238"/>
      <c r="AT119" s="238"/>
      <c r="AU119" s="238"/>
      <c r="AV119" s="239"/>
    </row>
    <row r="120" spans="2:48" ht="15" customHeight="1">
      <c r="B120" s="624" t="s">
        <v>118</v>
      </c>
      <c r="C120" s="1" t="s">
        <v>194</v>
      </c>
      <c r="D120" s="211">
        <v>1993</v>
      </c>
      <c r="E120" s="211">
        <v>1923</v>
      </c>
      <c r="F120" s="211">
        <v>1945</v>
      </c>
      <c r="G120" s="211">
        <v>1914</v>
      </c>
      <c r="H120" s="211">
        <v>1849</v>
      </c>
      <c r="I120" s="211">
        <v>1696</v>
      </c>
      <c r="J120" s="211">
        <v>1704</v>
      </c>
      <c r="K120" s="211">
        <v>1726</v>
      </c>
      <c r="L120" s="211">
        <v>1723</v>
      </c>
      <c r="M120" s="211">
        <v>1751</v>
      </c>
      <c r="N120" s="211">
        <v>1767</v>
      </c>
      <c r="O120" s="211">
        <v>1838</v>
      </c>
      <c r="P120" s="210">
        <v>1802</v>
      </c>
      <c r="Q120" s="212">
        <v>1858</v>
      </c>
      <c r="R120" s="212">
        <v>1885</v>
      </c>
      <c r="S120" s="622">
        <f>100</f>
        <v>100</v>
      </c>
      <c r="T120" s="72">
        <f t="shared" si="29"/>
        <v>96.487706974410443</v>
      </c>
      <c r="U120" s="72">
        <f t="shared" si="30"/>
        <v>97.591570496738584</v>
      </c>
      <c r="V120" s="72">
        <f t="shared" si="31"/>
        <v>96.03612644254892</v>
      </c>
      <c r="W120" s="72">
        <f t="shared" si="32"/>
        <v>92.774711490215751</v>
      </c>
      <c r="X120" s="72">
        <f t="shared" si="33"/>
        <v>85.097842448569992</v>
      </c>
      <c r="Y120" s="72">
        <f t="shared" si="34"/>
        <v>85.499247365780235</v>
      </c>
      <c r="Z120" s="72">
        <f t="shared" si="35"/>
        <v>86.603110888108375</v>
      </c>
      <c r="AA120" s="72">
        <f t="shared" si="36"/>
        <v>86.452584044154534</v>
      </c>
      <c r="AB120" s="72">
        <f t="shared" si="36"/>
        <v>87.857501254390371</v>
      </c>
      <c r="AC120" s="72">
        <f t="shared" si="36"/>
        <v>88.660311088810843</v>
      </c>
      <c r="AD120" s="72">
        <f t="shared" si="36"/>
        <v>92.22277972905168</v>
      </c>
      <c r="AE120" s="72">
        <f t="shared" si="52"/>
        <v>90.416457601605615</v>
      </c>
      <c r="AF120" s="72">
        <f t="shared" si="53"/>
        <v>93.226292022077274</v>
      </c>
      <c r="AG120" s="73">
        <f t="shared" si="53"/>
        <v>94.581033617661816</v>
      </c>
      <c r="AH120" s="623">
        <v>1</v>
      </c>
      <c r="AI120" s="234">
        <v>1</v>
      </c>
      <c r="AJ120" s="234">
        <v>1</v>
      </c>
      <c r="AK120" s="234">
        <v>1</v>
      </c>
      <c r="AL120" s="234">
        <v>1</v>
      </c>
      <c r="AM120" s="234">
        <v>1</v>
      </c>
      <c r="AN120" s="234">
        <v>1</v>
      </c>
      <c r="AO120" s="234">
        <v>1</v>
      </c>
      <c r="AP120" s="234">
        <v>1</v>
      </c>
      <c r="AQ120" s="234">
        <v>1</v>
      </c>
      <c r="AR120" s="234">
        <v>1</v>
      </c>
      <c r="AS120" s="234">
        <v>1</v>
      </c>
      <c r="AT120" s="234">
        <v>2</v>
      </c>
      <c r="AU120" s="234">
        <v>6</v>
      </c>
      <c r="AV120" s="236">
        <v>7</v>
      </c>
    </row>
    <row r="121" spans="2:48" ht="14.45">
      <c r="B121" s="624"/>
      <c r="C121" s="1" t="s">
        <v>195</v>
      </c>
      <c r="D121" s="211">
        <v>236</v>
      </c>
      <c r="E121" s="211">
        <v>202</v>
      </c>
      <c r="F121" s="211">
        <v>198</v>
      </c>
      <c r="G121" s="211">
        <v>180</v>
      </c>
      <c r="H121" s="211">
        <v>181</v>
      </c>
      <c r="I121" s="211">
        <v>176</v>
      </c>
      <c r="J121" s="211">
        <v>169</v>
      </c>
      <c r="K121" s="211">
        <v>182</v>
      </c>
      <c r="L121" s="211">
        <v>184</v>
      </c>
      <c r="M121" s="211">
        <v>181</v>
      </c>
      <c r="N121" s="211">
        <v>178</v>
      </c>
      <c r="O121" s="211">
        <v>186</v>
      </c>
      <c r="P121" s="210">
        <v>192</v>
      </c>
      <c r="Q121" s="212">
        <v>195</v>
      </c>
      <c r="R121" s="212">
        <v>194</v>
      </c>
      <c r="S121" s="622">
        <f>100</f>
        <v>100</v>
      </c>
      <c r="T121" s="72">
        <f t="shared" si="29"/>
        <v>85.593220338983045</v>
      </c>
      <c r="U121" s="72">
        <f t="shared" si="30"/>
        <v>83.898305084745758</v>
      </c>
      <c r="V121" s="72">
        <f t="shared" si="31"/>
        <v>76.271186440677965</v>
      </c>
      <c r="W121" s="72">
        <f t="shared" si="32"/>
        <v>76.694915254237287</v>
      </c>
      <c r="X121" s="72">
        <f t="shared" si="33"/>
        <v>74.576271186440678</v>
      </c>
      <c r="Y121" s="72">
        <f t="shared" si="34"/>
        <v>71.610169491525426</v>
      </c>
      <c r="Z121" s="72">
        <f t="shared" si="35"/>
        <v>77.118644067796609</v>
      </c>
      <c r="AA121" s="72">
        <f t="shared" si="36"/>
        <v>77.966101694915253</v>
      </c>
      <c r="AB121" s="72">
        <f t="shared" si="36"/>
        <v>76.694915254237287</v>
      </c>
      <c r="AC121" s="72">
        <f t="shared" si="36"/>
        <v>75.423728813559322</v>
      </c>
      <c r="AD121" s="72">
        <f t="shared" si="36"/>
        <v>78.813559322033896</v>
      </c>
      <c r="AE121" s="72">
        <f t="shared" si="52"/>
        <v>81.355932203389827</v>
      </c>
      <c r="AF121" s="72">
        <f t="shared" si="53"/>
        <v>82.627118644067792</v>
      </c>
      <c r="AG121" s="73">
        <f t="shared" si="53"/>
        <v>82.20338983050847</v>
      </c>
      <c r="AH121" s="623">
        <v>1</v>
      </c>
      <c r="AI121" s="234">
        <v>1</v>
      </c>
      <c r="AJ121" s="234">
        <v>1</v>
      </c>
      <c r="AK121" s="234">
        <v>1</v>
      </c>
      <c r="AL121" s="234">
        <v>1</v>
      </c>
      <c r="AM121" s="234">
        <v>1</v>
      </c>
      <c r="AN121" s="234">
        <v>1</v>
      </c>
      <c r="AO121" s="234">
        <v>1</v>
      </c>
      <c r="AP121" s="234">
        <v>1</v>
      </c>
      <c r="AQ121" s="234">
        <v>1</v>
      </c>
      <c r="AR121" s="234">
        <v>1</v>
      </c>
      <c r="AS121" s="234">
        <v>1</v>
      </c>
      <c r="AT121" s="234">
        <v>2</v>
      </c>
      <c r="AU121" s="234">
        <v>6</v>
      </c>
      <c r="AV121" s="236">
        <v>7</v>
      </c>
    </row>
    <row r="122" spans="2:48" ht="14.45">
      <c r="B122" s="624"/>
      <c r="C122" s="1" t="s">
        <v>196</v>
      </c>
      <c r="D122" s="211">
        <v>63</v>
      </c>
      <c r="E122" s="211">
        <v>58</v>
      </c>
      <c r="F122" s="211">
        <v>56</v>
      </c>
      <c r="G122" s="211">
        <v>55</v>
      </c>
      <c r="H122" s="211">
        <v>51</v>
      </c>
      <c r="I122" s="211">
        <v>51</v>
      </c>
      <c r="J122" s="211">
        <v>52</v>
      </c>
      <c r="K122" s="211">
        <v>56</v>
      </c>
      <c r="L122" s="211">
        <v>60</v>
      </c>
      <c r="M122" s="211">
        <v>63</v>
      </c>
      <c r="N122" s="211">
        <v>59</v>
      </c>
      <c r="O122" s="211">
        <v>52</v>
      </c>
      <c r="P122" s="210">
        <v>50</v>
      </c>
      <c r="Q122" s="212">
        <v>51</v>
      </c>
      <c r="R122" s="212">
        <v>51</v>
      </c>
      <c r="S122" s="622">
        <f>100</f>
        <v>100</v>
      </c>
      <c r="T122" s="72">
        <f t="shared" si="29"/>
        <v>92.063492063492063</v>
      </c>
      <c r="U122" s="72">
        <f t="shared" si="30"/>
        <v>88.888888888888886</v>
      </c>
      <c r="V122" s="72">
        <f t="shared" si="31"/>
        <v>87.301587301587304</v>
      </c>
      <c r="W122" s="72">
        <f t="shared" si="32"/>
        <v>80.952380952380949</v>
      </c>
      <c r="X122" s="72">
        <f t="shared" si="33"/>
        <v>80.952380952380949</v>
      </c>
      <c r="Y122" s="72">
        <f t="shared" si="34"/>
        <v>82.539682539682545</v>
      </c>
      <c r="Z122" s="72">
        <f t="shared" si="35"/>
        <v>88.888888888888886</v>
      </c>
      <c r="AA122" s="72">
        <f t="shared" si="36"/>
        <v>95.238095238095241</v>
      </c>
      <c r="AB122" s="72">
        <f t="shared" si="36"/>
        <v>100</v>
      </c>
      <c r="AC122" s="72">
        <f t="shared" si="36"/>
        <v>93.650793650793645</v>
      </c>
      <c r="AD122" s="72">
        <f t="shared" si="36"/>
        <v>82.539682539682545</v>
      </c>
      <c r="AE122" s="72">
        <f t="shared" si="52"/>
        <v>79.365079365079367</v>
      </c>
      <c r="AF122" s="72">
        <f t="shared" si="53"/>
        <v>80.952380952380949</v>
      </c>
      <c r="AG122" s="73">
        <f t="shared" si="53"/>
        <v>80.952380952380949</v>
      </c>
      <c r="AH122" s="623">
        <v>1</v>
      </c>
      <c r="AI122" s="234">
        <v>1</v>
      </c>
      <c r="AJ122" s="234">
        <v>1</v>
      </c>
      <c r="AK122" s="234">
        <v>1</v>
      </c>
      <c r="AL122" s="234">
        <v>1</v>
      </c>
      <c r="AM122" s="234">
        <v>1</v>
      </c>
      <c r="AN122" s="234">
        <v>1</v>
      </c>
      <c r="AO122" s="234">
        <v>1</v>
      </c>
      <c r="AP122" s="234">
        <v>1</v>
      </c>
      <c r="AQ122" s="234">
        <v>1</v>
      </c>
      <c r="AR122" s="234">
        <v>1</v>
      </c>
      <c r="AS122" s="234">
        <v>1</v>
      </c>
      <c r="AT122" s="234">
        <v>2</v>
      </c>
      <c r="AU122" s="234">
        <v>6</v>
      </c>
      <c r="AV122" s="236">
        <v>7</v>
      </c>
    </row>
    <row r="123" spans="2:48" ht="14.45">
      <c r="B123" s="624"/>
      <c r="C123" s="1" t="s">
        <v>197</v>
      </c>
      <c r="D123" s="211">
        <v>26</v>
      </c>
      <c r="E123" s="211">
        <v>21</v>
      </c>
      <c r="F123" s="211">
        <v>19</v>
      </c>
      <c r="G123" s="211">
        <v>17</v>
      </c>
      <c r="H123" s="211">
        <v>18</v>
      </c>
      <c r="I123" s="211">
        <v>15</v>
      </c>
      <c r="J123" s="211">
        <v>15</v>
      </c>
      <c r="K123" s="211">
        <v>17</v>
      </c>
      <c r="L123" s="211">
        <v>15</v>
      </c>
      <c r="M123" s="211">
        <v>14</v>
      </c>
      <c r="N123" s="211">
        <v>17</v>
      </c>
      <c r="O123" s="211">
        <v>19</v>
      </c>
      <c r="P123" s="210">
        <v>17</v>
      </c>
      <c r="Q123" s="212">
        <v>18</v>
      </c>
      <c r="R123" s="212">
        <v>18</v>
      </c>
      <c r="S123" s="622">
        <f>100</f>
        <v>100</v>
      </c>
      <c r="T123" s="72">
        <f t="shared" si="29"/>
        <v>80.769230769230774</v>
      </c>
      <c r="U123" s="72">
        <f t="shared" si="30"/>
        <v>73.07692307692308</v>
      </c>
      <c r="V123" s="72">
        <f t="shared" si="31"/>
        <v>65.384615384615387</v>
      </c>
      <c r="W123" s="72">
        <f t="shared" si="32"/>
        <v>69.230769230769226</v>
      </c>
      <c r="X123" s="72">
        <f t="shared" si="33"/>
        <v>57.692307692307693</v>
      </c>
      <c r="Y123" s="72">
        <f t="shared" si="34"/>
        <v>57.692307692307693</v>
      </c>
      <c r="Z123" s="72">
        <f t="shared" si="35"/>
        <v>65.384615384615387</v>
      </c>
      <c r="AA123" s="72">
        <f t="shared" si="36"/>
        <v>57.692307692307693</v>
      </c>
      <c r="AB123" s="72">
        <f t="shared" si="36"/>
        <v>53.846153846153847</v>
      </c>
      <c r="AC123" s="72">
        <f t="shared" si="36"/>
        <v>65.384615384615387</v>
      </c>
      <c r="AD123" s="72">
        <f t="shared" si="36"/>
        <v>73.07692307692308</v>
      </c>
      <c r="AE123" s="72">
        <f t="shared" si="52"/>
        <v>65.384615384615387</v>
      </c>
      <c r="AF123" s="72">
        <f t="shared" si="53"/>
        <v>69.230769230769226</v>
      </c>
      <c r="AG123" s="73">
        <f t="shared" si="53"/>
        <v>69.230769230769226</v>
      </c>
      <c r="AH123" s="623">
        <v>1</v>
      </c>
      <c r="AI123" s="234">
        <v>1</v>
      </c>
      <c r="AJ123" s="234">
        <v>1</v>
      </c>
      <c r="AK123" s="234">
        <v>1</v>
      </c>
      <c r="AL123" s="234">
        <v>1</v>
      </c>
      <c r="AM123" s="234">
        <v>1</v>
      </c>
      <c r="AN123" s="234">
        <v>1</v>
      </c>
      <c r="AO123" s="234">
        <v>1</v>
      </c>
      <c r="AP123" s="234">
        <v>1</v>
      </c>
      <c r="AQ123" s="234">
        <v>1</v>
      </c>
      <c r="AR123" s="234">
        <v>1</v>
      </c>
      <c r="AS123" s="234">
        <v>1</v>
      </c>
      <c r="AT123" s="234">
        <v>2</v>
      </c>
      <c r="AU123" s="234">
        <v>6</v>
      </c>
      <c r="AV123" s="236">
        <v>7</v>
      </c>
    </row>
    <row r="124" spans="2:48" ht="14.45">
      <c r="B124" s="624"/>
      <c r="C124" s="1" t="s">
        <v>198</v>
      </c>
      <c r="D124" s="211">
        <v>2318</v>
      </c>
      <c r="E124" s="211">
        <v>2204</v>
      </c>
      <c r="F124" s="211">
        <v>2218</v>
      </c>
      <c r="G124" s="211">
        <v>2166</v>
      </c>
      <c r="H124" s="211">
        <v>2099</v>
      </c>
      <c r="I124" s="211">
        <v>1938</v>
      </c>
      <c r="J124" s="211">
        <v>1940</v>
      </c>
      <c r="K124" s="211">
        <v>1981</v>
      </c>
      <c r="L124" s="211">
        <v>1982</v>
      </c>
      <c r="M124" s="211">
        <v>2009</v>
      </c>
      <c r="N124" s="211">
        <v>2021</v>
      </c>
      <c r="O124" s="211">
        <v>2095</v>
      </c>
      <c r="P124" s="210">
        <v>2061</v>
      </c>
      <c r="Q124" s="212">
        <v>2122</v>
      </c>
      <c r="R124" s="212">
        <v>2148</v>
      </c>
      <c r="S124" s="622">
        <f>100</f>
        <v>100</v>
      </c>
      <c r="T124" s="72">
        <f t="shared" si="29"/>
        <v>95.081967213114751</v>
      </c>
      <c r="U124" s="72">
        <f t="shared" si="30"/>
        <v>95.685936151855046</v>
      </c>
      <c r="V124" s="72">
        <f t="shared" si="31"/>
        <v>93.442622950819668</v>
      </c>
      <c r="W124" s="72">
        <f t="shared" si="32"/>
        <v>90.55220017256255</v>
      </c>
      <c r="X124" s="72">
        <f t="shared" si="33"/>
        <v>83.606557377049185</v>
      </c>
      <c r="Y124" s="72">
        <f t="shared" si="34"/>
        <v>83.692838654012078</v>
      </c>
      <c r="Z124" s="72">
        <f t="shared" si="35"/>
        <v>85.461604831751515</v>
      </c>
      <c r="AA124" s="72">
        <f t="shared" si="36"/>
        <v>85.504745470232962</v>
      </c>
      <c r="AB124" s="72">
        <f t="shared" si="36"/>
        <v>86.66954270923209</v>
      </c>
      <c r="AC124" s="72">
        <f t="shared" si="36"/>
        <v>87.187230371009491</v>
      </c>
      <c r="AD124" s="72">
        <f t="shared" si="36"/>
        <v>90.37963761863675</v>
      </c>
      <c r="AE124" s="72">
        <f t="shared" si="52"/>
        <v>88.912855910267467</v>
      </c>
      <c r="AF124" s="72">
        <f t="shared" si="53"/>
        <v>91.544434857635892</v>
      </c>
      <c r="AG124" s="73">
        <f t="shared" si="53"/>
        <v>92.666091458153588</v>
      </c>
      <c r="AH124" s="623">
        <v>1</v>
      </c>
      <c r="AI124" s="234">
        <v>1</v>
      </c>
      <c r="AJ124" s="234">
        <v>1</v>
      </c>
      <c r="AK124" s="234">
        <v>1</v>
      </c>
      <c r="AL124" s="234">
        <v>1</v>
      </c>
      <c r="AM124" s="234">
        <v>1</v>
      </c>
      <c r="AN124" s="234">
        <v>1</v>
      </c>
      <c r="AO124" s="234">
        <v>1</v>
      </c>
      <c r="AP124" s="234">
        <v>1</v>
      </c>
      <c r="AQ124" s="234">
        <v>1</v>
      </c>
      <c r="AR124" s="234">
        <v>1</v>
      </c>
      <c r="AS124" s="234">
        <v>1</v>
      </c>
      <c r="AT124" s="234">
        <v>2</v>
      </c>
      <c r="AU124" s="234">
        <v>6</v>
      </c>
      <c r="AV124" s="236">
        <v>7</v>
      </c>
    </row>
    <row r="125" spans="2:48" ht="14.45">
      <c r="B125" s="344"/>
      <c r="C125" s="8" t="s">
        <v>199</v>
      </c>
      <c r="D125">
        <v>2292</v>
      </c>
      <c r="E125">
        <v>2183</v>
      </c>
      <c r="F125">
        <v>2199</v>
      </c>
      <c r="G125">
        <v>2149</v>
      </c>
      <c r="H125">
        <v>2081</v>
      </c>
      <c r="I125">
        <v>1923</v>
      </c>
      <c r="J125">
        <v>1925</v>
      </c>
      <c r="K125">
        <v>1964</v>
      </c>
      <c r="L125">
        <v>1967</v>
      </c>
      <c r="M125">
        <v>1995</v>
      </c>
      <c r="N125">
        <v>2004</v>
      </c>
      <c r="O125">
        <v>2076</v>
      </c>
      <c r="P125">
        <v>2044</v>
      </c>
      <c r="Q125">
        <v>2104</v>
      </c>
      <c r="R125">
        <v>2130</v>
      </c>
      <c r="S125" s="622">
        <f>100</f>
        <v>100</v>
      </c>
      <c r="T125" s="72">
        <f t="shared" si="29"/>
        <v>95.244328097731241</v>
      </c>
      <c r="U125" s="72">
        <f t="shared" si="30"/>
        <v>95.942408376963357</v>
      </c>
      <c r="V125" s="72">
        <f t="shared" si="31"/>
        <v>93.760907504363004</v>
      </c>
      <c r="W125" s="72">
        <f t="shared" si="32"/>
        <v>90.79406631762653</v>
      </c>
      <c r="X125" s="72">
        <f t="shared" si="33"/>
        <v>83.900523560209422</v>
      </c>
      <c r="Y125" s="72">
        <f t="shared" si="34"/>
        <v>83.987783595113441</v>
      </c>
      <c r="Z125" s="72">
        <f t="shared" si="35"/>
        <v>85.689354275741707</v>
      </c>
      <c r="AA125" s="72">
        <f t="shared" si="36"/>
        <v>85.820244328097729</v>
      </c>
      <c r="AB125" s="72">
        <f t="shared" si="36"/>
        <v>87.041884816753921</v>
      </c>
      <c r="AC125" s="72">
        <f t="shared" si="36"/>
        <v>87.434554973821989</v>
      </c>
      <c r="AD125" s="72">
        <f t="shared" si="36"/>
        <v>90.575916230366488</v>
      </c>
      <c r="AE125" s="72">
        <f t="shared" si="52"/>
        <v>89.179755671902271</v>
      </c>
      <c r="AF125" s="72">
        <f t="shared" si="53"/>
        <v>91.797556719022694</v>
      </c>
      <c r="AG125" s="73">
        <f t="shared" si="53"/>
        <v>92.931937172774866</v>
      </c>
      <c r="AH125" s="237"/>
      <c r="AI125" s="238"/>
      <c r="AJ125" s="238"/>
      <c r="AK125" s="238"/>
      <c r="AL125" s="238"/>
      <c r="AM125" s="238"/>
      <c r="AN125" s="238"/>
      <c r="AO125" s="238"/>
      <c r="AP125" s="238"/>
      <c r="AQ125" s="238"/>
      <c r="AR125" s="238"/>
      <c r="AS125" s="238"/>
      <c r="AT125" s="238"/>
      <c r="AU125" s="238"/>
      <c r="AV125" s="239"/>
    </row>
    <row r="126" spans="2:48" ht="15" customHeight="1">
      <c r="B126" s="624" t="s">
        <v>119</v>
      </c>
      <c r="C126" s="1" t="s">
        <v>194</v>
      </c>
      <c r="D126" s="211">
        <v>229</v>
      </c>
      <c r="E126" s="211">
        <v>214</v>
      </c>
      <c r="F126" s="211">
        <v>211</v>
      </c>
      <c r="G126" s="211">
        <v>204</v>
      </c>
      <c r="H126" s="211">
        <v>200</v>
      </c>
      <c r="I126" s="211">
        <v>188</v>
      </c>
      <c r="J126" s="211">
        <v>191</v>
      </c>
      <c r="K126" s="211">
        <v>192</v>
      </c>
      <c r="L126" s="211">
        <v>175</v>
      </c>
      <c r="M126" s="211">
        <v>172</v>
      </c>
      <c r="N126" s="211">
        <v>167</v>
      </c>
      <c r="O126" s="211">
        <v>162</v>
      </c>
      <c r="P126" s="210">
        <v>158</v>
      </c>
      <c r="Q126" s="212">
        <v>162</v>
      </c>
      <c r="R126" s="212">
        <v>164</v>
      </c>
      <c r="S126" s="622">
        <f>100</f>
        <v>100</v>
      </c>
      <c r="T126" s="72">
        <f t="shared" si="29"/>
        <v>93.449781659388648</v>
      </c>
      <c r="U126" s="72">
        <f t="shared" si="30"/>
        <v>92.139737991266372</v>
      </c>
      <c r="V126" s="72">
        <f t="shared" si="31"/>
        <v>89.082969432314414</v>
      </c>
      <c r="W126" s="72">
        <f t="shared" si="32"/>
        <v>87.336244541484717</v>
      </c>
      <c r="X126" s="72">
        <f t="shared" si="33"/>
        <v>82.096069868995627</v>
      </c>
      <c r="Y126" s="72">
        <f t="shared" si="34"/>
        <v>83.406113537117903</v>
      </c>
      <c r="Z126" s="72">
        <f t="shared" si="35"/>
        <v>83.842794759825324</v>
      </c>
      <c r="AA126" s="72">
        <f t="shared" si="36"/>
        <v>76.419213973799131</v>
      </c>
      <c r="AB126" s="72">
        <f t="shared" si="36"/>
        <v>75.109170305676855</v>
      </c>
      <c r="AC126" s="72">
        <f t="shared" si="36"/>
        <v>72.925764192139738</v>
      </c>
      <c r="AD126" s="72">
        <f t="shared" si="36"/>
        <v>70.742358078602621</v>
      </c>
      <c r="AE126" s="72">
        <f t="shared" si="52"/>
        <v>68.995633187772924</v>
      </c>
      <c r="AF126" s="72">
        <f t="shared" si="53"/>
        <v>70.742358078602621</v>
      </c>
      <c r="AG126" s="73">
        <f t="shared" si="53"/>
        <v>71.615720524017462</v>
      </c>
      <c r="AH126" s="623">
        <v>1</v>
      </c>
      <c r="AI126" s="234">
        <v>1</v>
      </c>
      <c r="AJ126" s="234">
        <v>1</v>
      </c>
      <c r="AK126" s="234">
        <v>1</v>
      </c>
      <c r="AL126" s="234">
        <v>1</v>
      </c>
      <c r="AM126" s="234">
        <v>1</v>
      </c>
      <c r="AN126" s="234">
        <v>1</v>
      </c>
      <c r="AO126" s="234">
        <v>1</v>
      </c>
      <c r="AP126" s="234">
        <v>1</v>
      </c>
      <c r="AQ126" s="234">
        <v>1</v>
      </c>
      <c r="AR126" s="234">
        <v>1</v>
      </c>
      <c r="AS126" s="234">
        <v>1</v>
      </c>
      <c r="AT126" s="234">
        <v>2</v>
      </c>
      <c r="AU126" s="234">
        <v>6</v>
      </c>
      <c r="AV126" s="236">
        <v>7</v>
      </c>
    </row>
    <row r="127" spans="2:48" ht="14.45">
      <c r="B127" s="624"/>
      <c r="C127" s="1" t="s">
        <v>195</v>
      </c>
      <c r="D127" s="211">
        <v>62</v>
      </c>
      <c r="E127" s="211">
        <v>56</v>
      </c>
      <c r="F127" s="211">
        <v>55</v>
      </c>
      <c r="G127" s="211">
        <v>56</v>
      </c>
      <c r="H127" s="211">
        <v>55</v>
      </c>
      <c r="I127" s="211">
        <v>56</v>
      </c>
      <c r="J127" s="211">
        <v>59</v>
      </c>
      <c r="K127" s="211">
        <v>50</v>
      </c>
      <c r="L127" s="211">
        <v>57</v>
      </c>
      <c r="M127" s="211">
        <v>55</v>
      </c>
      <c r="N127" s="211">
        <v>55</v>
      </c>
      <c r="O127" s="211">
        <v>47</v>
      </c>
      <c r="P127" s="210">
        <v>39</v>
      </c>
      <c r="Q127" s="212">
        <v>40</v>
      </c>
      <c r="R127" s="212">
        <v>40</v>
      </c>
      <c r="S127" s="622">
        <f>100</f>
        <v>100</v>
      </c>
      <c r="T127" s="72">
        <f t="shared" si="29"/>
        <v>90.322580645161295</v>
      </c>
      <c r="U127" s="72">
        <f t="shared" si="30"/>
        <v>88.709677419354833</v>
      </c>
      <c r="V127" s="72">
        <f t="shared" si="31"/>
        <v>90.322580645161295</v>
      </c>
      <c r="W127" s="72">
        <f t="shared" si="32"/>
        <v>88.709677419354833</v>
      </c>
      <c r="X127" s="72">
        <f t="shared" si="33"/>
        <v>90.322580645161295</v>
      </c>
      <c r="Y127" s="72">
        <f t="shared" si="34"/>
        <v>95.161290322580641</v>
      </c>
      <c r="Z127" s="72">
        <f t="shared" si="35"/>
        <v>80.645161290322577</v>
      </c>
      <c r="AA127" s="72">
        <f t="shared" si="36"/>
        <v>91.935483870967744</v>
      </c>
      <c r="AB127" s="72">
        <f t="shared" si="36"/>
        <v>88.709677419354833</v>
      </c>
      <c r="AC127" s="72">
        <f t="shared" si="36"/>
        <v>88.709677419354833</v>
      </c>
      <c r="AD127" s="72">
        <f t="shared" si="36"/>
        <v>75.806451612903231</v>
      </c>
      <c r="AE127" s="72">
        <f t="shared" si="52"/>
        <v>62.903225806451616</v>
      </c>
      <c r="AF127" s="72">
        <f t="shared" si="53"/>
        <v>64.516129032258064</v>
      </c>
      <c r="AG127" s="73">
        <f t="shared" si="53"/>
        <v>64.516129032258064</v>
      </c>
      <c r="AH127" s="623">
        <v>1</v>
      </c>
      <c r="AI127" s="234">
        <v>1</v>
      </c>
      <c r="AJ127" s="234">
        <v>1</v>
      </c>
      <c r="AK127" s="234">
        <v>1</v>
      </c>
      <c r="AL127" s="234">
        <v>1</v>
      </c>
      <c r="AM127" s="234">
        <v>1</v>
      </c>
      <c r="AN127" s="234">
        <v>1</v>
      </c>
      <c r="AO127" s="234">
        <v>1</v>
      </c>
      <c r="AP127" s="234">
        <v>1</v>
      </c>
      <c r="AQ127" s="234">
        <v>1</v>
      </c>
      <c r="AR127" s="234">
        <v>1</v>
      </c>
      <c r="AS127" s="234">
        <v>1</v>
      </c>
      <c r="AT127" s="234">
        <v>2</v>
      </c>
      <c r="AU127" s="234">
        <v>6</v>
      </c>
      <c r="AV127" s="236">
        <v>7</v>
      </c>
    </row>
    <row r="128" spans="2:48" ht="14.45">
      <c r="B128" s="624"/>
      <c r="C128" s="1" t="s">
        <v>196</v>
      </c>
      <c r="D128" s="211">
        <v>42</v>
      </c>
      <c r="E128" s="211">
        <v>36</v>
      </c>
      <c r="F128" s="211">
        <v>34</v>
      </c>
      <c r="G128" s="211">
        <v>26</v>
      </c>
      <c r="H128" s="211">
        <v>30</v>
      </c>
      <c r="I128" s="211">
        <v>30</v>
      </c>
      <c r="J128" s="211">
        <v>30</v>
      </c>
      <c r="K128" s="211">
        <v>32</v>
      </c>
      <c r="L128" s="211">
        <v>32</v>
      </c>
      <c r="M128" s="211">
        <v>33</v>
      </c>
      <c r="N128" s="211">
        <v>27</v>
      </c>
      <c r="O128" s="211">
        <v>26</v>
      </c>
      <c r="P128" s="210">
        <v>29</v>
      </c>
      <c r="Q128" s="212">
        <v>30</v>
      </c>
      <c r="R128" s="212">
        <v>30</v>
      </c>
      <c r="S128" s="622">
        <f>100</f>
        <v>100</v>
      </c>
      <c r="T128" s="72">
        <f t="shared" si="29"/>
        <v>85.714285714285708</v>
      </c>
      <c r="U128" s="72">
        <f t="shared" si="30"/>
        <v>80.952380952380949</v>
      </c>
      <c r="V128" s="72">
        <f t="shared" si="31"/>
        <v>61.904761904761905</v>
      </c>
      <c r="W128" s="72">
        <f t="shared" si="32"/>
        <v>71.428571428571431</v>
      </c>
      <c r="X128" s="72">
        <f t="shared" si="33"/>
        <v>71.428571428571431</v>
      </c>
      <c r="Y128" s="72">
        <f t="shared" si="34"/>
        <v>71.428571428571431</v>
      </c>
      <c r="Z128" s="72">
        <f t="shared" si="35"/>
        <v>76.19047619047619</v>
      </c>
      <c r="AA128" s="72">
        <f t="shared" si="36"/>
        <v>76.19047619047619</v>
      </c>
      <c r="AB128" s="72">
        <f t="shared" si="36"/>
        <v>78.571428571428569</v>
      </c>
      <c r="AC128" s="72">
        <f t="shared" si="36"/>
        <v>64.285714285714292</v>
      </c>
      <c r="AD128" s="72">
        <f t="shared" si="36"/>
        <v>61.904761904761905</v>
      </c>
      <c r="AE128" s="72">
        <f t="shared" si="52"/>
        <v>69.047619047619051</v>
      </c>
      <c r="AF128" s="72">
        <f t="shared" si="53"/>
        <v>71.428571428571431</v>
      </c>
      <c r="AG128" s="73">
        <f t="shared" si="53"/>
        <v>71.428571428571431</v>
      </c>
      <c r="AH128" s="623">
        <v>1</v>
      </c>
      <c r="AI128" s="234">
        <v>1</v>
      </c>
      <c r="AJ128" s="234">
        <v>1</v>
      </c>
      <c r="AK128" s="234">
        <v>1</v>
      </c>
      <c r="AL128" s="234">
        <v>1</v>
      </c>
      <c r="AM128" s="234">
        <v>1</v>
      </c>
      <c r="AN128" s="234">
        <v>1</v>
      </c>
      <c r="AO128" s="234">
        <v>1</v>
      </c>
      <c r="AP128" s="234">
        <v>1</v>
      </c>
      <c r="AQ128" s="234">
        <v>1</v>
      </c>
      <c r="AR128" s="234">
        <v>1</v>
      </c>
      <c r="AS128" s="234">
        <v>1</v>
      </c>
      <c r="AT128" s="234">
        <v>2</v>
      </c>
      <c r="AU128" s="234">
        <v>6</v>
      </c>
      <c r="AV128" s="236">
        <v>7</v>
      </c>
    </row>
    <row r="129" spans="2:48" ht="14.45">
      <c r="B129" s="624"/>
      <c r="C129" s="1" t="s">
        <v>197</v>
      </c>
      <c r="D129" s="211">
        <v>9</v>
      </c>
      <c r="E129" s="211">
        <v>9</v>
      </c>
      <c r="F129" s="211">
        <v>9</v>
      </c>
      <c r="G129" s="211">
        <v>12</v>
      </c>
      <c r="H129" s="211">
        <v>10</v>
      </c>
      <c r="I129" s="211">
        <v>10</v>
      </c>
      <c r="J129" s="211">
        <v>12</v>
      </c>
      <c r="K129" s="211">
        <v>12</v>
      </c>
      <c r="L129" s="211">
        <v>13</v>
      </c>
      <c r="M129" s="211">
        <v>13</v>
      </c>
      <c r="N129" s="211">
        <v>13</v>
      </c>
      <c r="O129" s="211">
        <v>13</v>
      </c>
      <c r="P129" s="210">
        <v>13</v>
      </c>
      <c r="Q129" s="212">
        <v>14</v>
      </c>
      <c r="R129" s="212">
        <v>14</v>
      </c>
      <c r="S129" s="622">
        <f>100</f>
        <v>100</v>
      </c>
      <c r="T129" s="72">
        <f t="shared" si="29"/>
        <v>100</v>
      </c>
      <c r="U129" s="72">
        <f t="shared" si="30"/>
        <v>100</v>
      </c>
      <c r="V129" s="72">
        <f t="shared" si="31"/>
        <v>133.33333333333334</v>
      </c>
      <c r="W129" s="72">
        <f t="shared" si="32"/>
        <v>111.11111111111111</v>
      </c>
      <c r="X129" s="72">
        <f t="shared" si="33"/>
        <v>111.11111111111111</v>
      </c>
      <c r="Y129" s="72">
        <f t="shared" si="34"/>
        <v>133.33333333333334</v>
      </c>
      <c r="Z129" s="72">
        <f t="shared" si="35"/>
        <v>133.33333333333334</v>
      </c>
      <c r="AA129" s="72">
        <f t="shared" si="36"/>
        <v>144.44444444444446</v>
      </c>
      <c r="AB129" s="72">
        <f t="shared" si="36"/>
        <v>144.44444444444446</v>
      </c>
      <c r="AC129" s="72">
        <f t="shared" si="36"/>
        <v>144.44444444444446</v>
      </c>
      <c r="AD129" s="72">
        <f t="shared" si="36"/>
        <v>144.44444444444446</v>
      </c>
      <c r="AE129" s="72">
        <f t="shared" si="52"/>
        <v>144.44444444444446</v>
      </c>
      <c r="AF129" s="72">
        <f t="shared" si="53"/>
        <v>155.55555555555554</v>
      </c>
      <c r="AG129" s="73">
        <f t="shared" si="53"/>
        <v>155.55555555555554</v>
      </c>
      <c r="AH129" s="623">
        <v>1</v>
      </c>
      <c r="AI129" s="234">
        <v>1</v>
      </c>
      <c r="AJ129" s="234">
        <v>1</v>
      </c>
      <c r="AK129" s="234">
        <v>1</v>
      </c>
      <c r="AL129" s="234">
        <v>1</v>
      </c>
      <c r="AM129" s="234">
        <v>1</v>
      </c>
      <c r="AN129" s="234">
        <v>1</v>
      </c>
      <c r="AO129" s="234">
        <v>1</v>
      </c>
      <c r="AP129" s="234">
        <v>1</v>
      </c>
      <c r="AQ129" s="234">
        <v>1</v>
      </c>
      <c r="AR129" s="234">
        <v>1</v>
      </c>
      <c r="AS129" s="234">
        <v>1</v>
      </c>
      <c r="AT129" s="234">
        <v>2</v>
      </c>
      <c r="AU129" s="234">
        <v>6</v>
      </c>
      <c r="AV129" s="236">
        <v>7</v>
      </c>
    </row>
    <row r="130" spans="2:48" ht="14.45">
      <c r="B130" s="624"/>
      <c r="C130" s="1" t="s">
        <v>198</v>
      </c>
      <c r="D130" s="211">
        <v>342</v>
      </c>
      <c r="E130" s="211">
        <v>315</v>
      </c>
      <c r="F130" s="211">
        <v>309</v>
      </c>
      <c r="G130" s="211">
        <v>298</v>
      </c>
      <c r="H130" s="211">
        <v>295</v>
      </c>
      <c r="I130" s="211">
        <v>284</v>
      </c>
      <c r="J130" s="211">
        <v>292</v>
      </c>
      <c r="K130" s="211">
        <v>286</v>
      </c>
      <c r="L130" s="211">
        <v>277</v>
      </c>
      <c r="M130" s="211">
        <v>273</v>
      </c>
      <c r="N130" s="211">
        <v>262</v>
      </c>
      <c r="O130" s="211">
        <v>248</v>
      </c>
      <c r="P130" s="210">
        <v>239</v>
      </c>
      <c r="Q130" s="212">
        <v>246</v>
      </c>
      <c r="R130" s="212">
        <v>248</v>
      </c>
      <c r="S130" s="622">
        <f>100</f>
        <v>100</v>
      </c>
      <c r="T130" s="72">
        <f t="shared" si="29"/>
        <v>92.10526315789474</v>
      </c>
      <c r="U130" s="72">
        <f t="shared" si="30"/>
        <v>90.350877192982452</v>
      </c>
      <c r="V130" s="72">
        <f t="shared" si="31"/>
        <v>87.134502923976612</v>
      </c>
      <c r="W130" s="72">
        <f t="shared" si="32"/>
        <v>86.257309941520461</v>
      </c>
      <c r="X130" s="72">
        <f t="shared" si="33"/>
        <v>83.040935672514621</v>
      </c>
      <c r="Y130" s="72">
        <f t="shared" si="34"/>
        <v>85.380116959064324</v>
      </c>
      <c r="Z130" s="72">
        <f t="shared" si="35"/>
        <v>83.62573099415205</v>
      </c>
      <c r="AA130" s="72">
        <f t="shared" si="36"/>
        <v>80.994152046783626</v>
      </c>
      <c r="AB130" s="72">
        <f t="shared" si="36"/>
        <v>79.824561403508767</v>
      </c>
      <c r="AC130" s="72">
        <f t="shared" si="36"/>
        <v>76.608187134502927</v>
      </c>
      <c r="AD130" s="72">
        <f t="shared" si="36"/>
        <v>72.514619883040936</v>
      </c>
      <c r="AE130" s="72">
        <f t="shared" si="52"/>
        <v>69.883040935672511</v>
      </c>
      <c r="AF130" s="72">
        <f t="shared" si="53"/>
        <v>71.929824561403507</v>
      </c>
      <c r="AG130" s="73">
        <f t="shared" si="53"/>
        <v>72.514619883040936</v>
      </c>
      <c r="AH130" s="623">
        <v>1</v>
      </c>
      <c r="AI130" s="234">
        <v>1</v>
      </c>
      <c r="AJ130" s="234">
        <v>1</v>
      </c>
      <c r="AK130" s="234">
        <v>1</v>
      </c>
      <c r="AL130" s="234">
        <v>1</v>
      </c>
      <c r="AM130" s="234">
        <v>1</v>
      </c>
      <c r="AN130" s="234">
        <v>1</v>
      </c>
      <c r="AO130" s="234">
        <v>1</v>
      </c>
      <c r="AP130" s="234">
        <v>1</v>
      </c>
      <c r="AQ130" s="234">
        <v>1</v>
      </c>
      <c r="AR130" s="234">
        <v>1</v>
      </c>
      <c r="AS130" s="234">
        <v>1</v>
      </c>
      <c r="AT130" s="234">
        <v>2</v>
      </c>
      <c r="AU130" s="234">
        <v>6</v>
      </c>
      <c r="AV130" s="236">
        <v>7</v>
      </c>
    </row>
    <row r="131" spans="2:48" ht="14.45">
      <c r="B131" s="344"/>
      <c r="C131" s="8" t="s">
        <v>199</v>
      </c>
      <c r="D131">
        <v>333</v>
      </c>
      <c r="E131">
        <v>306</v>
      </c>
      <c r="F131">
        <v>300</v>
      </c>
      <c r="G131">
        <v>286</v>
      </c>
      <c r="H131">
        <v>285</v>
      </c>
      <c r="I131">
        <v>274</v>
      </c>
      <c r="J131">
        <v>280</v>
      </c>
      <c r="K131">
        <v>274</v>
      </c>
      <c r="L131">
        <v>264</v>
      </c>
      <c r="M131">
        <v>260</v>
      </c>
      <c r="N131">
        <v>249</v>
      </c>
      <c r="O131">
        <v>235</v>
      </c>
      <c r="P131">
        <v>226</v>
      </c>
      <c r="Q131">
        <v>232</v>
      </c>
      <c r="R131">
        <v>234</v>
      </c>
      <c r="S131" s="622">
        <f>100</f>
        <v>100</v>
      </c>
      <c r="T131" s="72">
        <f t="shared" si="29"/>
        <v>91.891891891891888</v>
      </c>
      <c r="U131" s="72">
        <f t="shared" si="30"/>
        <v>90.090090090090087</v>
      </c>
      <c r="V131" s="72">
        <f t="shared" si="31"/>
        <v>85.885885885885884</v>
      </c>
      <c r="W131" s="72">
        <f t="shared" si="32"/>
        <v>85.585585585585591</v>
      </c>
      <c r="X131" s="72">
        <f t="shared" si="33"/>
        <v>82.282282282282281</v>
      </c>
      <c r="Y131" s="72">
        <f t="shared" si="34"/>
        <v>84.084084084084083</v>
      </c>
      <c r="Z131" s="72">
        <f t="shared" si="35"/>
        <v>82.282282282282281</v>
      </c>
      <c r="AA131" s="72">
        <f t="shared" si="36"/>
        <v>79.27927927927928</v>
      </c>
      <c r="AB131" s="72">
        <f t="shared" si="36"/>
        <v>78.078078078078079</v>
      </c>
      <c r="AC131" s="72">
        <f t="shared" si="36"/>
        <v>74.77477477477477</v>
      </c>
      <c r="AD131" s="72">
        <f t="shared" si="36"/>
        <v>70.570570570570567</v>
      </c>
      <c r="AE131" s="72">
        <f t="shared" si="52"/>
        <v>67.867867867867872</v>
      </c>
      <c r="AF131" s="72">
        <f t="shared" si="53"/>
        <v>69.669669669669673</v>
      </c>
      <c r="AG131" s="73">
        <f t="shared" si="53"/>
        <v>70.270270270270274</v>
      </c>
      <c r="AH131" s="237"/>
      <c r="AI131" s="238"/>
      <c r="AJ131" s="238"/>
      <c r="AK131" s="238"/>
      <c r="AL131" s="238"/>
      <c r="AM131" s="238"/>
      <c r="AN131" s="238"/>
      <c r="AO131" s="238"/>
      <c r="AP131" s="238"/>
      <c r="AQ131" s="238"/>
      <c r="AR131" s="238"/>
      <c r="AS131" s="238"/>
      <c r="AT131" s="238"/>
      <c r="AU131" s="238"/>
      <c r="AV131" s="239"/>
    </row>
    <row r="132" spans="2:48" ht="15" customHeight="1">
      <c r="B132" s="624" t="s">
        <v>120</v>
      </c>
      <c r="C132" s="1" t="s">
        <v>194</v>
      </c>
      <c r="D132" s="211">
        <v>7633</v>
      </c>
      <c r="E132" s="211">
        <v>7140</v>
      </c>
      <c r="F132" s="211">
        <v>7002</v>
      </c>
      <c r="G132" s="211">
        <v>7041</v>
      </c>
      <c r="H132" s="211">
        <v>6714</v>
      </c>
      <c r="I132" s="211">
        <v>6385</v>
      </c>
      <c r="J132" s="211">
        <v>6321</v>
      </c>
      <c r="K132" s="211">
        <v>6440</v>
      </c>
      <c r="L132" s="211">
        <v>6491</v>
      </c>
      <c r="M132" s="211">
        <v>6664</v>
      </c>
      <c r="N132" s="211">
        <v>7123</v>
      </c>
      <c r="O132" s="211">
        <v>7751</v>
      </c>
      <c r="P132" s="210">
        <v>7813</v>
      </c>
      <c r="Q132" s="212">
        <v>8056</v>
      </c>
      <c r="R132" s="212">
        <v>8173</v>
      </c>
      <c r="S132" s="622">
        <f>100</f>
        <v>100</v>
      </c>
      <c r="T132" s="72">
        <f t="shared" si="29"/>
        <v>93.541202672605792</v>
      </c>
      <c r="U132" s="72">
        <f t="shared" si="30"/>
        <v>91.733263461286512</v>
      </c>
      <c r="V132" s="72">
        <f t="shared" si="31"/>
        <v>92.244202803615877</v>
      </c>
      <c r="W132" s="72">
        <f t="shared" si="32"/>
        <v>87.96017293331586</v>
      </c>
      <c r="X132" s="72">
        <f t="shared" si="33"/>
        <v>83.649941045460494</v>
      </c>
      <c r="Y132" s="72">
        <f t="shared" si="34"/>
        <v>82.811476483689248</v>
      </c>
      <c r="Z132" s="72">
        <f t="shared" si="35"/>
        <v>84.370496528232678</v>
      </c>
      <c r="AA132" s="72">
        <f t="shared" si="36"/>
        <v>85.03864797589415</v>
      </c>
      <c r="AB132" s="72">
        <f t="shared" si="36"/>
        <v>87.305122494432069</v>
      </c>
      <c r="AC132" s="72">
        <f t="shared" si="36"/>
        <v>93.318485523385306</v>
      </c>
      <c r="AD132" s="72">
        <f t="shared" si="36"/>
        <v>101.54591903576575</v>
      </c>
      <c r="AE132" s="72">
        <f t="shared" si="52"/>
        <v>102.35818157998166</v>
      </c>
      <c r="AF132" s="72">
        <f t="shared" si="53"/>
        <v>105.5417267129569</v>
      </c>
      <c r="AG132" s="73">
        <f t="shared" si="53"/>
        <v>107.07454473994497</v>
      </c>
      <c r="AH132" s="623">
        <v>1</v>
      </c>
      <c r="AI132" s="234">
        <v>1</v>
      </c>
      <c r="AJ132" s="234">
        <v>1</v>
      </c>
      <c r="AK132" s="234">
        <v>1</v>
      </c>
      <c r="AL132" s="234">
        <v>1</v>
      </c>
      <c r="AM132" s="234">
        <v>1</v>
      </c>
      <c r="AN132" s="234">
        <v>1</v>
      </c>
      <c r="AO132" s="234">
        <v>1</v>
      </c>
      <c r="AP132" s="234">
        <v>1</v>
      </c>
      <c r="AQ132" s="234">
        <v>1</v>
      </c>
      <c r="AR132" s="234">
        <v>1</v>
      </c>
      <c r="AS132" s="234">
        <v>1</v>
      </c>
      <c r="AT132" s="234">
        <v>2</v>
      </c>
      <c r="AU132" s="234">
        <v>6</v>
      </c>
      <c r="AV132" s="236">
        <v>7</v>
      </c>
    </row>
    <row r="133" spans="2:48" ht="14.45">
      <c r="B133" s="624"/>
      <c r="C133" s="1" t="s">
        <v>195</v>
      </c>
      <c r="D133" s="211">
        <v>1330</v>
      </c>
      <c r="E133" s="211">
        <v>1204</v>
      </c>
      <c r="F133" s="211">
        <v>1166</v>
      </c>
      <c r="G133" s="211">
        <v>1170</v>
      </c>
      <c r="H133" s="211">
        <v>1209</v>
      </c>
      <c r="I133" s="211">
        <v>1192</v>
      </c>
      <c r="J133" s="211">
        <v>1230</v>
      </c>
      <c r="K133" s="211">
        <v>1286</v>
      </c>
      <c r="L133" s="211">
        <v>1327</v>
      </c>
      <c r="M133" s="211">
        <v>1314</v>
      </c>
      <c r="N133" s="211">
        <v>1314</v>
      </c>
      <c r="O133" s="211">
        <v>1296</v>
      </c>
      <c r="P133" s="210">
        <v>1271</v>
      </c>
      <c r="Q133" s="212">
        <v>1289</v>
      </c>
      <c r="R133" s="212">
        <v>1284</v>
      </c>
      <c r="S133" s="622">
        <f>100</f>
        <v>100</v>
      </c>
      <c r="T133" s="72">
        <f t="shared" si="29"/>
        <v>90.526315789473685</v>
      </c>
      <c r="U133" s="72">
        <f t="shared" si="30"/>
        <v>87.669172932330824</v>
      </c>
      <c r="V133" s="72">
        <f t="shared" si="31"/>
        <v>87.969924812030072</v>
      </c>
      <c r="W133" s="72">
        <f t="shared" si="32"/>
        <v>90.902255639097746</v>
      </c>
      <c r="X133" s="72">
        <f t="shared" si="33"/>
        <v>89.624060150375939</v>
      </c>
      <c r="Y133" s="72">
        <f t="shared" si="34"/>
        <v>92.481203007518801</v>
      </c>
      <c r="Z133" s="72">
        <f t="shared" si="35"/>
        <v>96.691729323308266</v>
      </c>
      <c r="AA133" s="72">
        <f t="shared" si="36"/>
        <v>99.774436090225564</v>
      </c>
      <c r="AB133" s="72">
        <f t="shared" si="36"/>
        <v>98.796992481203006</v>
      </c>
      <c r="AC133" s="72">
        <f t="shared" si="36"/>
        <v>98.796992481203006</v>
      </c>
      <c r="AD133" s="72">
        <f t="shared" si="36"/>
        <v>97.443609022556387</v>
      </c>
      <c r="AE133" s="72">
        <f t="shared" si="52"/>
        <v>95.563909774436084</v>
      </c>
      <c r="AF133" s="72">
        <f t="shared" si="53"/>
        <v>96.917293233082702</v>
      </c>
      <c r="AG133" s="73">
        <f t="shared" si="53"/>
        <v>96.541353383458642</v>
      </c>
      <c r="AH133" s="623">
        <v>1</v>
      </c>
      <c r="AI133" s="234">
        <v>1</v>
      </c>
      <c r="AJ133" s="234">
        <v>1</v>
      </c>
      <c r="AK133" s="234">
        <v>1</v>
      </c>
      <c r="AL133" s="234">
        <v>1</v>
      </c>
      <c r="AM133" s="234">
        <v>1</v>
      </c>
      <c r="AN133" s="234">
        <v>1</v>
      </c>
      <c r="AO133" s="234">
        <v>1</v>
      </c>
      <c r="AP133" s="234">
        <v>1</v>
      </c>
      <c r="AQ133" s="234">
        <v>1</v>
      </c>
      <c r="AR133" s="234">
        <v>1</v>
      </c>
      <c r="AS133" s="234">
        <v>1</v>
      </c>
      <c r="AT133" s="234">
        <v>2</v>
      </c>
      <c r="AU133" s="234">
        <v>6</v>
      </c>
      <c r="AV133" s="236">
        <v>7</v>
      </c>
    </row>
    <row r="134" spans="2:48" ht="14.45">
      <c r="B134" s="624"/>
      <c r="C134" s="1" t="s">
        <v>196</v>
      </c>
      <c r="D134" s="211">
        <v>258</v>
      </c>
      <c r="E134" s="211">
        <v>227</v>
      </c>
      <c r="F134" s="211">
        <v>222</v>
      </c>
      <c r="G134" s="211">
        <v>258</v>
      </c>
      <c r="H134" s="211">
        <v>274</v>
      </c>
      <c r="I134" s="211">
        <v>266</v>
      </c>
      <c r="J134" s="211">
        <v>278</v>
      </c>
      <c r="K134" s="211">
        <v>299</v>
      </c>
      <c r="L134" s="211">
        <v>309</v>
      </c>
      <c r="M134" s="211">
        <v>311</v>
      </c>
      <c r="N134" s="211">
        <v>319</v>
      </c>
      <c r="O134" s="211">
        <v>312</v>
      </c>
      <c r="P134" s="210">
        <v>304</v>
      </c>
      <c r="Q134" s="212">
        <v>310</v>
      </c>
      <c r="R134" s="212">
        <v>310</v>
      </c>
      <c r="S134" s="622">
        <f>100</f>
        <v>100</v>
      </c>
      <c r="T134" s="72">
        <f t="shared" si="29"/>
        <v>87.984496124031011</v>
      </c>
      <c r="U134" s="72">
        <f t="shared" si="30"/>
        <v>86.04651162790698</v>
      </c>
      <c r="V134" s="72">
        <f t="shared" si="31"/>
        <v>100</v>
      </c>
      <c r="W134" s="72">
        <f t="shared" si="32"/>
        <v>106.2015503875969</v>
      </c>
      <c r="X134" s="72">
        <f t="shared" si="33"/>
        <v>103.10077519379846</v>
      </c>
      <c r="Y134" s="72">
        <f t="shared" si="34"/>
        <v>107.75193798449612</v>
      </c>
      <c r="Z134" s="72">
        <f t="shared" si="35"/>
        <v>115.89147286821705</v>
      </c>
      <c r="AA134" s="72">
        <f t="shared" si="36"/>
        <v>119.76744186046511</v>
      </c>
      <c r="AB134" s="72">
        <f t="shared" si="36"/>
        <v>120.54263565891473</v>
      </c>
      <c r="AC134" s="72">
        <f t="shared" si="36"/>
        <v>123.64341085271317</v>
      </c>
      <c r="AD134" s="72">
        <f t="shared" si="36"/>
        <v>120.93023255813954</v>
      </c>
      <c r="AE134" s="72">
        <f t="shared" si="52"/>
        <v>117.82945736434108</v>
      </c>
      <c r="AF134" s="72">
        <f t="shared" si="53"/>
        <v>120.15503875968992</v>
      </c>
      <c r="AG134" s="73">
        <f t="shared" si="53"/>
        <v>120.15503875968992</v>
      </c>
      <c r="AH134" s="623">
        <v>1</v>
      </c>
      <c r="AI134" s="234">
        <v>1</v>
      </c>
      <c r="AJ134" s="234">
        <v>1</v>
      </c>
      <c r="AK134" s="234">
        <v>1</v>
      </c>
      <c r="AL134" s="234">
        <v>1</v>
      </c>
      <c r="AM134" s="234">
        <v>1</v>
      </c>
      <c r="AN134" s="234">
        <v>1</v>
      </c>
      <c r="AO134" s="234">
        <v>1</v>
      </c>
      <c r="AP134" s="234">
        <v>1</v>
      </c>
      <c r="AQ134" s="234">
        <v>1</v>
      </c>
      <c r="AR134" s="234">
        <v>1</v>
      </c>
      <c r="AS134" s="234">
        <v>1</v>
      </c>
      <c r="AT134" s="234">
        <v>2</v>
      </c>
      <c r="AU134" s="234">
        <v>6</v>
      </c>
      <c r="AV134" s="236">
        <v>7</v>
      </c>
    </row>
    <row r="135" spans="2:48" ht="14.45">
      <c r="B135" s="624"/>
      <c r="C135" s="1" t="s">
        <v>197</v>
      </c>
      <c r="D135" s="211">
        <v>20</v>
      </c>
      <c r="E135" s="211">
        <v>12</v>
      </c>
      <c r="F135" s="211">
        <v>8</v>
      </c>
      <c r="G135" s="211">
        <v>12</v>
      </c>
      <c r="H135" s="211">
        <v>15</v>
      </c>
      <c r="I135" s="211">
        <v>15</v>
      </c>
      <c r="J135" s="211">
        <v>16</v>
      </c>
      <c r="K135" s="211">
        <v>18</v>
      </c>
      <c r="L135" s="211">
        <v>19</v>
      </c>
      <c r="M135" s="211">
        <v>23</v>
      </c>
      <c r="N135" s="211">
        <v>26</v>
      </c>
      <c r="O135" s="211">
        <v>28</v>
      </c>
      <c r="P135" s="210">
        <v>24</v>
      </c>
      <c r="Q135" s="212">
        <v>25</v>
      </c>
      <c r="R135" s="212">
        <v>25</v>
      </c>
      <c r="S135" s="622">
        <f>100</f>
        <v>100</v>
      </c>
      <c r="T135" s="72">
        <f t="shared" si="29"/>
        <v>60</v>
      </c>
      <c r="U135" s="72">
        <f t="shared" si="30"/>
        <v>40</v>
      </c>
      <c r="V135" s="72">
        <f t="shared" si="31"/>
        <v>60</v>
      </c>
      <c r="W135" s="72">
        <f t="shared" si="32"/>
        <v>75</v>
      </c>
      <c r="X135" s="72">
        <f t="shared" si="33"/>
        <v>75</v>
      </c>
      <c r="Y135" s="72">
        <f t="shared" si="34"/>
        <v>80</v>
      </c>
      <c r="Z135" s="72">
        <f t="shared" si="35"/>
        <v>90</v>
      </c>
      <c r="AA135" s="72">
        <f t="shared" si="36"/>
        <v>95</v>
      </c>
      <c r="AB135" s="72">
        <f t="shared" si="36"/>
        <v>115</v>
      </c>
      <c r="AC135" s="72">
        <f t="shared" si="36"/>
        <v>130</v>
      </c>
      <c r="AD135" s="72">
        <f t="shared" si="36"/>
        <v>140</v>
      </c>
      <c r="AE135" s="72">
        <f t="shared" si="52"/>
        <v>120</v>
      </c>
      <c r="AF135" s="72">
        <f t="shared" si="53"/>
        <v>125</v>
      </c>
      <c r="AG135" s="73">
        <f t="shared" si="53"/>
        <v>125</v>
      </c>
      <c r="AH135" s="623">
        <v>1</v>
      </c>
      <c r="AI135" s="234">
        <v>1</v>
      </c>
      <c r="AJ135" s="234">
        <v>1</v>
      </c>
      <c r="AK135" s="234">
        <v>1</v>
      </c>
      <c r="AL135" s="234">
        <v>1</v>
      </c>
      <c r="AM135" s="234">
        <v>1</v>
      </c>
      <c r="AN135" s="234">
        <v>1</v>
      </c>
      <c r="AO135" s="234">
        <v>1</v>
      </c>
      <c r="AP135" s="234">
        <v>1</v>
      </c>
      <c r="AQ135" s="234">
        <v>1</v>
      </c>
      <c r="AR135" s="234">
        <v>1</v>
      </c>
      <c r="AS135" s="234">
        <v>1</v>
      </c>
      <c r="AT135" s="234">
        <v>2</v>
      </c>
      <c r="AU135" s="234">
        <v>6</v>
      </c>
      <c r="AV135" s="236">
        <v>7</v>
      </c>
    </row>
    <row r="136" spans="2:48" ht="14.45">
      <c r="B136" s="624"/>
      <c r="C136" s="1" t="s">
        <v>198</v>
      </c>
      <c r="D136" s="211">
        <v>9241</v>
      </c>
      <c r="E136" s="211">
        <v>8583</v>
      </c>
      <c r="F136" s="211">
        <v>8398</v>
      </c>
      <c r="G136" s="211">
        <v>8481</v>
      </c>
      <c r="H136" s="211">
        <v>8212</v>
      </c>
      <c r="I136" s="211">
        <v>7858</v>
      </c>
      <c r="J136" s="211">
        <v>7845</v>
      </c>
      <c r="K136" s="211">
        <v>8043</v>
      </c>
      <c r="L136" s="211">
        <v>8146</v>
      </c>
      <c r="M136" s="211">
        <v>8312</v>
      </c>
      <c r="N136" s="211">
        <v>8782</v>
      </c>
      <c r="O136" s="211">
        <v>9387</v>
      </c>
      <c r="P136" s="210">
        <v>9412</v>
      </c>
      <c r="Q136" s="212">
        <v>9680</v>
      </c>
      <c r="R136" s="212">
        <v>9792</v>
      </c>
      <c r="S136" s="622">
        <f>100</f>
        <v>100</v>
      </c>
      <c r="T136" s="72">
        <f t="shared" si="29"/>
        <v>92.87955848934098</v>
      </c>
      <c r="U136" s="72">
        <f t="shared" si="30"/>
        <v>90.877610648198242</v>
      </c>
      <c r="V136" s="72">
        <f t="shared" si="31"/>
        <v>91.775781841792011</v>
      </c>
      <c r="W136" s="72">
        <f t="shared" si="32"/>
        <v>88.864841467373665</v>
      </c>
      <c r="X136" s="72">
        <f t="shared" si="33"/>
        <v>85.034087219997829</v>
      </c>
      <c r="Y136" s="72">
        <f t="shared" si="34"/>
        <v>84.893409804133753</v>
      </c>
      <c r="Z136" s="72">
        <f t="shared" si="35"/>
        <v>87.036035061140566</v>
      </c>
      <c r="AA136" s="72">
        <f t="shared" si="36"/>
        <v>88.15063304837139</v>
      </c>
      <c r="AB136" s="72">
        <f t="shared" si="36"/>
        <v>89.946975435558926</v>
      </c>
      <c r="AC136" s="72">
        <f t="shared" si="36"/>
        <v>95.033005086029647</v>
      </c>
      <c r="AD136" s="72">
        <f t="shared" si="36"/>
        <v>101.57991559355048</v>
      </c>
      <c r="AE136" s="72">
        <f t="shared" si="52"/>
        <v>101.85044908559679</v>
      </c>
      <c r="AF136" s="72">
        <f t="shared" si="53"/>
        <v>104.7505681203333</v>
      </c>
      <c r="AG136" s="73">
        <f t="shared" si="53"/>
        <v>105.96255816470079</v>
      </c>
      <c r="AH136" s="623">
        <v>1</v>
      </c>
      <c r="AI136" s="234">
        <v>1</v>
      </c>
      <c r="AJ136" s="234">
        <v>1</v>
      </c>
      <c r="AK136" s="234">
        <v>1</v>
      </c>
      <c r="AL136" s="234">
        <v>1</v>
      </c>
      <c r="AM136" s="234">
        <v>1</v>
      </c>
      <c r="AN136" s="234">
        <v>1</v>
      </c>
      <c r="AO136" s="234">
        <v>1</v>
      </c>
      <c r="AP136" s="234">
        <v>1</v>
      </c>
      <c r="AQ136" s="234">
        <v>1</v>
      </c>
      <c r="AR136" s="234">
        <v>1</v>
      </c>
      <c r="AS136" s="234">
        <v>1</v>
      </c>
      <c r="AT136" s="234">
        <v>2</v>
      </c>
      <c r="AU136" s="234">
        <v>6</v>
      </c>
      <c r="AV136" s="236">
        <v>7</v>
      </c>
    </row>
    <row r="137" spans="2:48" ht="14.45">
      <c r="B137" s="344"/>
      <c r="C137" s="8" t="s">
        <v>199</v>
      </c>
      <c r="D137">
        <v>9221</v>
      </c>
      <c r="E137">
        <v>8571</v>
      </c>
      <c r="F137">
        <v>8390</v>
      </c>
      <c r="G137">
        <v>8469</v>
      </c>
      <c r="H137">
        <v>8197</v>
      </c>
      <c r="I137">
        <v>7843</v>
      </c>
      <c r="J137">
        <v>7829</v>
      </c>
      <c r="K137">
        <v>8025</v>
      </c>
      <c r="L137">
        <v>8127</v>
      </c>
      <c r="M137">
        <v>8289</v>
      </c>
      <c r="N137">
        <v>8756</v>
      </c>
      <c r="O137">
        <v>9359</v>
      </c>
      <c r="P137">
        <v>9388</v>
      </c>
      <c r="Q137">
        <v>9655</v>
      </c>
      <c r="R137">
        <v>9767</v>
      </c>
      <c r="S137" s="622">
        <f>100</f>
        <v>100</v>
      </c>
      <c r="T137" s="72">
        <f t="shared" si="29"/>
        <v>92.950873007266026</v>
      </c>
      <c r="U137" s="72">
        <f t="shared" si="30"/>
        <v>90.987962260058566</v>
      </c>
      <c r="V137" s="72">
        <f t="shared" si="31"/>
        <v>91.844702309944694</v>
      </c>
      <c r="W137" s="72">
        <f t="shared" si="32"/>
        <v>88.894913783754475</v>
      </c>
      <c r="X137" s="72">
        <f t="shared" si="33"/>
        <v>85.055850775403968</v>
      </c>
      <c r="Y137" s="72">
        <f t="shared" si="34"/>
        <v>84.904023424791234</v>
      </c>
      <c r="Z137" s="72">
        <f t="shared" si="35"/>
        <v>87.029606333369486</v>
      </c>
      <c r="AA137" s="72">
        <f t="shared" si="36"/>
        <v>88.135777030690818</v>
      </c>
      <c r="AB137" s="72">
        <f t="shared" si="36"/>
        <v>89.892636373495279</v>
      </c>
      <c r="AC137" s="72">
        <f t="shared" si="36"/>
        <v>94.957162997505691</v>
      </c>
      <c r="AD137" s="72">
        <f t="shared" si="36"/>
        <v>101.49658388461121</v>
      </c>
      <c r="AE137" s="72">
        <f t="shared" si="52"/>
        <v>101.81108339659473</v>
      </c>
      <c r="AF137" s="72">
        <f t="shared" si="53"/>
        <v>104.70664786899468</v>
      </c>
      <c r="AG137" s="73">
        <f t="shared" si="53"/>
        <v>105.92126667389654</v>
      </c>
      <c r="AH137" s="237"/>
      <c r="AI137" s="238"/>
      <c r="AJ137" s="238"/>
      <c r="AK137" s="238"/>
      <c r="AL137" s="238"/>
      <c r="AM137" s="238"/>
      <c r="AN137" s="238"/>
      <c r="AO137" s="238"/>
      <c r="AP137" s="238"/>
      <c r="AQ137" s="238"/>
      <c r="AR137" s="238"/>
      <c r="AS137" s="238"/>
      <c r="AT137" s="238"/>
      <c r="AU137" s="238"/>
      <c r="AV137" s="239"/>
    </row>
    <row r="138" spans="2:48" ht="15" customHeight="1">
      <c r="B138" s="624" t="s">
        <v>110</v>
      </c>
      <c r="C138" s="1" t="s">
        <v>194</v>
      </c>
      <c r="D138" s="211">
        <v>2333</v>
      </c>
      <c r="E138" s="211">
        <v>1423</v>
      </c>
      <c r="F138" s="211">
        <v>1437</v>
      </c>
      <c r="G138" s="211">
        <v>1382</v>
      </c>
      <c r="H138" s="211">
        <v>1322</v>
      </c>
      <c r="I138" s="211">
        <v>1266</v>
      </c>
      <c r="J138" s="211">
        <v>1244</v>
      </c>
      <c r="K138" s="211">
        <v>1233</v>
      </c>
      <c r="L138" s="211">
        <v>1198</v>
      </c>
      <c r="M138" s="211">
        <v>1181</v>
      </c>
      <c r="N138" s="211">
        <v>1208</v>
      </c>
      <c r="O138" s="211">
        <v>1189</v>
      </c>
      <c r="P138" s="210">
        <v>1098</v>
      </c>
      <c r="Q138" s="212">
        <v>1131</v>
      </c>
      <c r="R138" s="212">
        <v>1147</v>
      </c>
      <c r="S138" s="622">
        <f>100</f>
        <v>100</v>
      </c>
      <c r="T138" s="72">
        <f t="shared" si="29"/>
        <v>60.994427775396488</v>
      </c>
      <c r="U138" s="72">
        <f t="shared" si="30"/>
        <v>61.594513501928844</v>
      </c>
      <c r="V138" s="72">
        <f t="shared" si="31"/>
        <v>59.237033861980279</v>
      </c>
      <c r="W138" s="72">
        <f t="shared" si="32"/>
        <v>56.665237891127305</v>
      </c>
      <c r="X138" s="72">
        <f t="shared" si="33"/>
        <v>54.264894984997859</v>
      </c>
      <c r="Y138" s="72">
        <f t="shared" si="34"/>
        <v>53.32190312901843</v>
      </c>
      <c r="Z138" s="72">
        <f t="shared" si="35"/>
        <v>52.850407201028716</v>
      </c>
      <c r="AA138" s="72">
        <f t="shared" si="36"/>
        <v>51.350192884697812</v>
      </c>
      <c r="AB138" s="72">
        <f t="shared" si="36"/>
        <v>50.6215173596228</v>
      </c>
      <c r="AC138" s="72">
        <f t="shared" si="36"/>
        <v>51.778825546506646</v>
      </c>
      <c r="AD138" s="72">
        <f t="shared" si="36"/>
        <v>50.964423489069866</v>
      </c>
      <c r="AE138" s="72">
        <f t="shared" si="52"/>
        <v>47.063866266609516</v>
      </c>
      <c r="AF138" s="72">
        <f t="shared" si="53"/>
        <v>48.478354050578652</v>
      </c>
      <c r="AG138" s="73">
        <f t="shared" si="53"/>
        <v>49.164166309472783</v>
      </c>
      <c r="AH138" s="623">
        <v>1</v>
      </c>
      <c r="AI138" s="234">
        <v>1</v>
      </c>
      <c r="AJ138" s="234">
        <v>1</v>
      </c>
      <c r="AK138" s="234">
        <v>1</v>
      </c>
      <c r="AL138" s="234">
        <v>1</v>
      </c>
      <c r="AM138" s="234">
        <v>1</v>
      </c>
      <c r="AN138" s="234">
        <v>1</v>
      </c>
      <c r="AO138" s="234">
        <v>1</v>
      </c>
      <c r="AP138" s="234">
        <v>1</v>
      </c>
      <c r="AQ138" s="234">
        <v>1</v>
      </c>
      <c r="AR138" s="234">
        <v>1</v>
      </c>
      <c r="AS138" s="234">
        <v>1</v>
      </c>
      <c r="AT138" s="234">
        <v>2</v>
      </c>
      <c r="AU138" s="234">
        <v>6</v>
      </c>
      <c r="AV138" s="236">
        <v>7</v>
      </c>
    </row>
    <row r="139" spans="2:48" ht="14.45">
      <c r="B139" s="624"/>
      <c r="C139" s="1" t="s">
        <v>195</v>
      </c>
      <c r="D139" s="211">
        <v>154</v>
      </c>
      <c r="E139" s="211">
        <v>131</v>
      </c>
      <c r="F139" s="211">
        <v>125</v>
      </c>
      <c r="G139" s="211">
        <v>127</v>
      </c>
      <c r="H139" s="211">
        <v>114</v>
      </c>
      <c r="I139" s="211">
        <v>117</v>
      </c>
      <c r="J139" s="211">
        <v>113</v>
      </c>
      <c r="K139" s="211">
        <v>119</v>
      </c>
      <c r="L139" s="211">
        <v>118</v>
      </c>
      <c r="M139" s="211">
        <v>122</v>
      </c>
      <c r="N139" s="211">
        <v>120</v>
      </c>
      <c r="O139" s="211">
        <v>131</v>
      </c>
      <c r="P139" s="210">
        <v>126</v>
      </c>
      <c r="Q139" s="212">
        <v>128</v>
      </c>
      <c r="R139" s="212">
        <v>128</v>
      </c>
      <c r="S139" s="622">
        <f>100</f>
        <v>100</v>
      </c>
      <c r="T139" s="72">
        <f t="shared" si="29"/>
        <v>85.064935064935071</v>
      </c>
      <c r="U139" s="72">
        <f t="shared" si="30"/>
        <v>81.168831168831176</v>
      </c>
      <c r="V139" s="72">
        <f t="shared" si="31"/>
        <v>82.467532467532465</v>
      </c>
      <c r="W139" s="72">
        <f t="shared" si="32"/>
        <v>74.025974025974023</v>
      </c>
      <c r="X139" s="72">
        <f t="shared" si="33"/>
        <v>75.974025974025977</v>
      </c>
      <c r="Y139" s="72">
        <f t="shared" si="34"/>
        <v>73.376623376623371</v>
      </c>
      <c r="Z139" s="72">
        <f t="shared" si="35"/>
        <v>77.272727272727266</v>
      </c>
      <c r="AA139" s="72">
        <f t="shared" si="36"/>
        <v>76.623376623376629</v>
      </c>
      <c r="AB139" s="72">
        <f t="shared" si="36"/>
        <v>79.220779220779221</v>
      </c>
      <c r="AC139" s="72">
        <f t="shared" si="36"/>
        <v>77.922077922077918</v>
      </c>
      <c r="AD139" s="72">
        <f t="shared" si="36"/>
        <v>85.064935064935071</v>
      </c>
      <c r="AE139" s="72">
        <f t="shared" si="52"/>
        <v>81.818181818181813</v>
      </c>
      <c r="AF139" s="72">
        <f t="shared" si="53"/>
        <v>83.116883116883116</v>
      </c>
      <c r="AG139" s="73">
        <f t="shared" si="53"/>
        <v>83.116883116883116</v>
      </c>
      <c r="AH139" s="623">
        <v>1</v>
      </c>
      <c r="AI139" s="234">
        <v>1</v>
      </c>
      <c r="AJ139" s="234">
        <v>1</v>
      </c>
      <c r="AK139" s="234">
        <v>1</v>
      </c>
      <c r="AL139" s="234">
        <v>1</v>
      </c>
      <c r="AM139" s="234">
        <v>1</v>
      </c>
      <c r="AN139" s="234">
        <v>1</v>
      </c>
      <c r="AO139" s="234">
        <v>1</v>
      </c>
      <c r="AP139" s="234">
        <v>1</v>
      </c>
      <c r="AQ139" s="234">
        <v>1</v>
      </c>
      <c r="AR139" s="234">
        <v>1</v>
      </c>
      <c r="AS139" s="234">
        <v>1</v>
      </c>
      <c r="AT139" s="234">
        <v>2</v>
      </c>
      <c r="AU139" s="234">
        <v>6</v>
      </c>
      <c r="AV139" s="236">
        <v>7</v>
      </c>
    </row>
    <row r="140" spans="2:48" ht="14.45">
      <c r="B140" s="624"/>
      <c r="C140" s="1" t="s">
        <v>196</v>
      </c>
      <c r="D140" s="211">
        <v>64</v>
      </c>
      <c r="E140" s="211">
        <v>56</v>
      </c>
      <c r="F140" s="211">
        <v>56</v>
      </c>
      <c r="G140" s="211">
        <v>57</v>
      </c>
      <c r="H140" s="211">
        <v>58</v>
      </c>
      <c r="I140" s="211">
        <v>55</v>
      </c>
      <c r="J140" s="211">
        <v>56</v>
      </c>
      <c r="K140" s="211">
        <v>57</v>
      </c>
      <c r="L140" s="211">
        <v>54</v>
      </c>
      <c r="M140" s="211">
        <v>54</v>
      </c>
      <c r="N140" s="211">
        <v>53</v>
      </c>
      <c r="O140" s="211">
        <v>52</v>
      </c>
      <c r="P140" s="210">
        <v>52</v>
      </c>
      <c r="Q140" s="212">
        <v>53</v>
      </c>
      <c r="R140" s="212">
        <v>53</v>
      </c>
      <c r="S140" s="622">
        <f>100</f>
        <v>100</v>
      </c>
      <c r="T140" s="72">
        <f t="shared" si="29"/>
        <v>87.5</v>
      </c>
      <c r="U140" s="72">
        <f t="shared" si="30"/>
        <v>87.5</v>
      </c>
      <c r="V140" s="72">
        <f t="shared" si="31"/>
        <v>89.0625</v>
      </c>
      <c r="W140" s="72">
        <f t="shared" si="32"/>
        <v>90.625</v>
      </c>
      <c r="X140" s="72">
        <f t="shared" si="33"/>
        <v>85.9375</v>
      </c>
      <c r="Y140" s="72">
        <f t="shared" si="34"/>
        <v>87.5</v>
      </c>
      <c r="Z140" s="72">
        <f t="shared" si="35"/>
        <v>89.0625</v>
      </c>
      <c r="AA140" s="72">
        <f t="shared" si="36"/>
        <v>84.375</v>
      </c>
      <c r="AB140" s="72">
        <f t="shared" si="36"/>
        <v>84.375</v>
      </c>
      <c r="AC140" s="72">
        <f t="shared" si="36"/>
        <v>82.8125</v>
      </c>
      <c r="AD140" s="72">
        <f t="shared" ref="AD140" si="54">O140*100/$D140</f>
        <v>81.25</v>
      </c>
      <c r="AE140" s="72">
        <f t="shared" si="52"/>
        <v>81.25</v>
      </c>
      <c r="AF140" s="72">
        <f t="shared" si="53"/>
        <v>82.8125</v>
      </c>
      <c r="AG140" s="73">
        <f t="shared" si="53"/>
        <v>82.8125</v>
      </c>
      <c r="AH140" s="623">
        <v>1</v>
      </c>
      <c r="AI140" s="234">
        <v>1</v>
      </c>
      <c r="AJ140" s="234">
        <v>1</v>
      </c>
      <c r="AK140" s="234">
        <v>1</v>
      </c>
      <c r="AL140" s="234">
        <v>1</v>
      </c>
      <c r="AM140" s="234">
        <v>1</v>
      </c>
      <c r="AN140" s="234">
        <v>1</v>
      </c>
      <c r="AO140" s="234">
        <v>1</v>
      </c>
      <c r="AP140" s="234">
        <v>1</v>
      </c>
      <c r="AQ140" s="234">
        <v>1</v>
      </c>
      <c r="AR140" s="234">
        <v>1</v>
      </c>
      <c r="AS140" s="234">
        <v>1</v>
      </c>
      <c r="AT140" s="234">
        <v>2</v>
      </c>
      <c r="AU140" s="234">
        <v>6</v>
      </c>
      <c r="AV140" s="236">
        <v>7</v>
      </c>
    </row>
    <row r="141" spans="2:48" ht="14.45">
      <c r="B141" s="624"/>
      <c r="C141" s="1" t="s">
        <v>197</v>
      </c>
      <c r="D141" s="211">
        <v>43</v>
      </c>
      <c r="E141" s="211">
        <v>41</v>
      </c>
      <c r="F141" s="211">
        <v>40</v>
      </c>
      <c r="G141" s="211">
        <v>37</v>
      </c>
      <c r="H141" s="211">
        <v>31</v>
      </c>
      <c r="I141" s="211">
        <v>30</v>
      </c>
      <c r="J141" s="211">
        <v>27</v>
      </c>
      <c r="K141" s="211">
        <v>26</v>
      </c>
      <c r="L141" s="211">
        <v>28</v>
      </c>
      <c r="M141" s="211">
        <v>28</v>
      </c>
      <c r="N141" s="211">
        <v>30</v>
      </c>
      <c r="O141" s="211">
        <v>29</v>
      </c>
      <c r="P141" s="210">
        <v>28</v>
      </c>
      <c r="Q141" s="212">
        <v>30</v>
      </c>
      <c r="R141" s="212">
        <v>31</v>
      </c>
      <c r="S141" s="622">
        <f>100</f>
        <v>100</v>
      </c>
      <c r="T141" s="72">
        <f t="shared" ref="T141:T204" si="55">E141*100/$D141</f>
        <v>95.348837209302332</v>
      </c>
      <c r="U141" s="72">
        <f t="shared" ref="U141:U204" si="56">F141*100/$D141</f>
        <v>93.023255813953483</v>
      </c>
      <c r="V141" s="72">
        <f t="shared" ref="V141:V204" si="57">G141*100/$D141</f>
        <v>86.04651162790698</v>
      </c>
      <c r="W141" s="72">
        <f t="shared" ref="W141:W204" si="58">H141*100/$D141</f>
        <v>72.093023255813947</v>
      </c>
      <c r="X141" s="72">
        <f t="shared" ref="X141:X204" si="59">I141*100/$D141</f>
        <v>69.767441860465112</v>
      </c>
      <c r="Y141" s="72">
        <f t="shared" ref="Y141:Y204" si="60">J141*100/$D141</f>
        <v>62.790697674418603</v>
      </c>
      <c r="Z141" s="72">
        <f t="shared" ref="Z141:Z204" si="61">K141*100/$D141</f>
        <v>60.465116279069768</v>
      </c>
      <c r="AA141" s="72">
        <f t="shared" ref="AA141:AD204" si="62">L141*100/$D141</f>
        <v>65.116279069767444</v>
      </c>
      <c r="AB141" s="72">
        <f t="shared" si="62"/>
        <v>65.116279069767444</v>
      </c>
      <c r="AC141" s="72">
        <f t="shared" si="62"/>
        <v>69.767441860465112</v>
      </c>
      <c r="AD141" s="72">
        <f t="shared" si="62"/>
        <v>67.441860465116278</v>
      </c>
      <c r="AE141" s="72">
        <f t="shared" ref="AE141:AG141" si="63">P141*100/$D141</f>
        <v>65.116279069767444</v>
      </c>
      <c r="AF141" s="72">
        <f t="shared" si="63"/>
        <v>69.767441860465112</v>
      </c>
      <c r="AG141" s="73">
        <f t="shared" si="63"/>
        <v>72.093023255813947</v>
      </c>
      <c r="AH141" s="623">
        <v>1</v>
      </c>
      <c r="AI141" s="234">
        <v>1</v>
      </c>
      <c r="AJ141" s="234">
        <v>1</v>
      </c>
      <c r="AK141" s="234">
        <v>1</v>
      </c>
      <c r="AL141" s="234">
        <v>1</v>
      </c>
      <c r="AM141" s="234">
        <v>1</v>
      </c>
      <c r="AN141" s="234">
        <v>1</v>
      </c>
      <c r="AO141" s="234">
        <v>1</v>
      </c>
      <c r="AP141" s="234">
        <v>1</v>
      </c>
      <c r="AQ141" s="234">
        <v>1</v>
      </c>
      <c r="AR141" s="234">
        <v>1</v>
      </c>
      <c r="AS141" s="234">
        <v>1</v>
      </c>
      <c r="AT141" s="234">
        <v>2</v>
      </c>
      <c r="AU141" s="234">
        <v>6</v>
      </c>
      <c r="AV141" s="236">
        <v>7</v>
      </c>
    </row>
    <row r="142" spans="2:48" ht="14.45">
      <c r="B142" s="624"/>
      <c r="C142" s="1" t="s">
        <v>198</v>
      </c>
      <c r="D142" s="211">
        <v>2594</v>
      </c>
      <c r="E142" s="211">
        <v>1651</v>
      </c>
      <c r="F142" s="211">
        <v>1658</v>
      </c>
      <c r="G142" s="211">
        <v>1603</v>
      </c>
      <c r="H142" s="211">
        <v>1525</v>
      </c>
      <c r="I142" s="211">
        <v>1468</v>
      </c>
      <c r="J142" s="211">
        <v>1440</v>
      </c>
      <c r="K142" s="211">
        <v>1435</v>
      </c>
      <c r="L142" s="211">
        <v>1398</v>
      </c>
      <c r="M142" s="211">
        <v>1385</v>
      </c>
      <c r="N142" s="211">
        <v>1411</v>
      </c>
      <c r="O142" s="211">
        <v>1401</v>
      </c>
      <c r="P142" s="210">
        <v>1304</v>
      </c>
      <c r="Q142" s="212">
        <v>1342</v>
      </c>
      <c r="R142" s="212">
        <v>1359</v>
      </c>
      <c r="S142" s="622">
        <f>100</f>
        <v>100</v>
      </c>
      <c r="T142" s="72">
        <f t="shared" si="55"/>
        <v>63.646877409406322</v>
      </c>
      <c r="U142" s="72">
        <f t="shared" si="56"/>
        <v>63.91673091750193</v>
      </c>
      <c r="V142" s="72">
        <f t="shared" si="57"/>
        <v>61.796453353893604</v>
      </c>
      <c r="W142" s="72">
        <f t="shared" si="58"/>
        <v>58.789514263685426</v>
      </c>
      <c r="X142" s="72">
        <f t="shared" si="59"/>
        <v>56.592135697764071</v>
      </c>
      <c r="Y142" s="72">
        <f t="shared" si="60"/>
        <v>55.512721665381648</v>
      </c>
      <c r="Z142" s="72">
        <f t="shared" si="61"/>
        <v>55.319969159599076</v>
      </c>
      <c r="AA142" s="72">
        <f t="shared" si="62"/>
        <v>53.893600616808016</v>
      </c>
      <c r="AB142" s="72">
        <f t="shared" si="62"/>
        <v>53.392444101773322</v>
      </c>
      <c r="AC142" s="72">
        <f t="shared" si="62"/>
        <v>54.394757131842717</v>
      </c>
      <c r="AD142" s="72">
        <f t="shared" si="62"/>
        <v>54.009252120277566</v>
      </c>
      <c r="AE142" s="72">
        <f t="shared" ref="AE142:AG142" si="64">P142*100/$D142</f>
        <v>50.269853508095608</v>
      </c>
      <c r="AF142" s="72">
        <f t="shared" si="64"/>
        <v>51.734772552043175</v>
      </c>
      <c r="AG142" s="73">
        <f t="shared" si="64"/>
        <v>52.390131071703934</v>
      </c>
      <c r="AH142" s="623">
        <v>1</v>
      </c>
      <c r="AI142" s="234">
        <v>1</v>
      </c>
      <c r="AJ142" s="234">
        <v>1</v>
      </c>
      <c r="AK142" s="234">
        <v>1</v>
      </c>
      <c r="AL142" s="234">
        <v>1</v>
      </c>
      <c r="AM142" s="234">
        <v>1</v>
      </c>
      <c r="AN142" s="234">
        <v>1</v>
      </c>
      <c r="AO142" s="234">
        <v>1</v>
      </c>
      <c r="AP142" s="234">
        <v>1</v>
      </c>
      <c r="AQ142" s="234">
        <v>1</v>
      </c>
      <c r="AR142" s="234">
        <v>1</v>
      </c>
      <c r="AS142" s="234">
        <v>1</v>
      </c>
      <c r="AT142" s="234">
        <v>2</v>
      </c>
      <c r="AU142" s="234">
        <v>6</v>
      </c>
      <c r="AV142" s="236">
        <v>7</v>
      </c>
    </row>
    <row r="143" spans="2:48" ht="14.45">
      <c r="B143" s="344"/>
      <c r="C143" s="8" t="s">
        <v>199</v>
      </c>
      <c r="D143">
        <v>2551</v>
      </c>
      <c r="E143">
        <v>1610</v>
      </c>
      <c r="F143">
        <v>1618</v>
      </c>
      <c r="G143">
        <v>1566</v>
      </c>
      <c r="H143">
        <v>1494</v>
      </c>
      <c r="I143">
        <v>1438</v>
      </c>
      <c r="J143">
        <v>1413</v>
      </c>
      <c r="K143">
        <v>1409</v>
      </c>
      <c r="L143">
        <v>1370</v>
      </c>
      <c r="M143">
        <v>1357</v>
      </c>
      <c r="N143">
        <v>1381</v>
      </c>
      <c r="O143">
        <v>1372</v>
      </c>
      <c r="P143">
        <v>1276</v>
      </c>
      <c r="Q143">
        <v>1312</v>
      </c>
      <c r="R143">
        <v>1328</v>
      </c>
      <c r="S143" s="622">
        <f>100</f>
        <v>100</v>
      </c>
      <c r="T143" s="72">
        <f t="shared" si="55"/>
        <v>63.112504900039198</v>
      </c>
      <c r="U143" s="72">
        <f t="shared" si="56"/>
        <v>63.426107408859274</v>
      </c>
      <c r="V143" s="72">
        <f t="shared" si="57"/>
        <v>61.387691101528809</v>
      </c>
      <c r="W143" s="72">
        <f t="shared" si="58"/>
        <v>58.56526852214818</v>
      </c>
      <c r="X143" s="72">
        <f t="shared" si="59"/>
        <v>56.370050960407681</v>
      </c>
      <c r="Y143" s="72">
        <f t="shared" si="60"/>
        <v>55.390043120344963</v>
      </c>
      <c r="Z143" s="72">
        <f t="shared" si="61"/>
        <v>55.233241865934929</v>
      </c>
      <c r="AA143" s="72">
        <f t="shared" si="62"/>
        <v>53.70442963543708</v>
      </c>
      <c r="AB143" s="72">
        <f t="shared" si="62"/>
        <v>53.194825558604471</v>
      </c>
      <c r="AC143" s="72">
        <f t="shared" si="62"/>
        <v>54.135633085064683</v>
      </c>
      <c r="AD143" s="72">
        <f t="shared" si="62"/>
        <v>53.782830262642101</v>
      </c>
      <c r="AE143" s="72">
        <f t="shared" ref="AE143:AG143" si="65">P143*100/$D143</f>
        <v>50.019600156801253</v>
      </c>
      <c r="AF143" s="72">
        <f t="shared" si="65"/>
        <v>51.430811446491575</v>
      </c>
      <c r="AG143" s="73">
        <f t="shared" si="65"/>
        <v>52.058016464131711</v>
      </c>
      <c r="AH143" s="237"/>
      <c r="AI143" s="238"/>
      <c r="AJ143" s="238"/>
      <c r="AK143" s="238"/>
      <c r="AL143" s="238"/>
      <c r="AM143" s="238"/>
      <c r="AN143" s="238"/>
      <c r="AO143" s="238"/>
      <c r="AP143" s="238"/>
      <c r="AQ143" s="238"/>
      <c r="AR143" s="238"/>
      <c r="AS143" s="238"/>
      <c r="AT143" s="238"/>
      <c r="AU143" s="238"/>
      <c r="AV143" s="239"/>
    </row>
    <row r="144" spans="2:48" ht="15" customHeight="1">
      <c r="B144" s="624" t="s">
        <v>112</v>
      </c>
      <c r="C144" s="1" t="s">
        <v>194</v>
      </c>
      <c r="D144" s="211">
        <v>793</v>
      </c>
      <c r="E144" s="211">
        <v>647</v>
      </c>
      <c r="F144" s="211">
        <v>663</v>
      </c>
      <c r="G144" s="211">
        <v>659</v>
      </c>
      <c r="H144" s="211">
        <v>636</v>
      </c>
      <c r="I144" s="211">
        <v>613</v>
      </c>
      <c r="J144" s="211">
        <v>593</v>
      </c>
      <c r="K144" s="211">
        <v>583</v>
      </c>
      <c r="L144" s="211">
        <v>606</v>
      </c>
      <c r="M144" s="211">
        <v>613</v>
      </c>
      <c r="N144" s="211">
        <v>622</v>
      </c>
      <c r="O144" s="211">
        <v>637</v>
      </c>
      <c r="P144" s="210">
        <v>608</v>
      </c>
      <c r="Q144" s="212">
        <v>626</v>
      </c>
      <c r="R144" s="212">
        <v>635</v>
      </c>
      <c r="S144" s="622">
        <f>100</f>
        <v>100</v>
      </c>
      <c r="T144" s="72">
        <f t="shared" si="55"/>
        <v>81.588902900378315</v>
      </c>
      <c r="U144" s="72">
        <f t="shared" si="56"/>
        <v>83.606557377049185</v>
      </c>
      <c r="V144" s="72">
        <f t="shared" si="57"/>
        <v>83.102143757881464</v>
      </c>
      <c r="W144" s="72">
        <f t="shared" si="58"/>
        <v>80.201765447667086</v>
      </c>
      <c r="X144" s="72">
        <f t="shared" si="59"/>
        <v>77.301387137452707</v>
      </c>
      <c r="Y144" s="72">
        <f t="shared" si="60"/>
        <v>74.77931904161413</v>
      </c>
      <c r="Z144" s="72">
        <f t="shared" si="61"/>
        <v>73.518284993694834</v>
      </c>
      <c r="AA144" s="72">
        <f t="shared" si="62"/>
        <v>76.418663303909199</v>
      </c>
      <c r="AB144" s="72">
        <f t="shared" si="62"/>
        <v>77.301387137452707</v>
      </c>
      <c r="AC144" s="72">
        <f t="shared" si="62"/>
        <v>78.436317780580069</v>
      </c>
      <c r="AD144" s="72">
        <f t="shared" si="62"/>
        <v>80.327868852459019</v>
      </c>
      <c r="AE144" s="72">
        <f t="shared" ref="AE144:AG144" si="66">P144*100/$D144</f>
        <v>76.670870113493066</v>
      </c>
      <c r="AF144" s="72">
        <f t="shared" si="66"/>
        <v>78.94073139974779</v>
      </c>
      <c r="AG144" s="73">
        <f t="shared" si="66"/>
        <v>80.075662042875152</v>
      </c>
      <c r="AH144" s="623">
        <v>1</v>
      </c>
      <c r="AI144" s="234">
        <v>1</v>
      </c>
      <c r="AJ144" s="234">
        <v>1</v>
      </c>
      <c r="AK144" s="234">
        <v>1</v>
      </c>
      <c r="AL144" s="234">
        <v>1</v>
      </c>
      <c r="AM144" s="234">
        <v>1</v>
      </c>
      <c r="AN144" s="234">
        <v>1</v>
      </c>
      <c r="AO144" s="234">
        <v>1</v>
      </c>
      <c r="AP144" s="234">
        <v>1</v>
      </c>
      <c r="AQ144" s="234">
        <v>1</v>
      </c>
      <c r="AR144" s="234">
        <v>1</v>
      </c>
      <c r="AS144" s="234">
        <v>1</v>
      </c>
      <c r="AT144" s="234">
        <v>2</v>
      </c>
      <c r="AU144" s="234">
        <v>6</v>
      </c>
      <c r="AV144" s="236">
        <v>7</v>
      </c>
    </row>
    <row r="145" spans="2:48" ht="14.45">
      <c r="B145" s="624"/>
      <c r="C145" s="1" t="s">
        <v>195</v>
      </c>
      <c r="D145" s="211">
        <v>113</v>
      </c>
      <c r="E145" s="211">
        <v>111</v>
      </c>
      <c r="F145" s="211">
        <v>112</v>
      </c>
      <c r="G145" s="211">
        <v>114</v>
      </c>
      <c r="H145" s="211">
        <v>110</v>
      </c>
      <c r="I145" s="211">
        <v>119</v>
      </c>
      <c r="J145" s="211">
        <v>114</v>
      </c>
      <c r="K145" s="211">
        <v>125</v>
      </c>
      <c r="L145" s="211">
        <v>125</v>
      </c>
      <c r="M145" s="211">
        <v>134</v>
      </c>
      <c r="N145" s="211">
        <v>126</v>
      </c>
      <c r="O145" s="211">
        <v>125</v>
      </c>
      <c r="P145" s="210">
        <v>126</v>
      </c>
      <c r="Q145" s="212">
        <v>128</v>
      </c>
      <c r="R145" s="212">
        <v>127</v>
      </c>
      <c r="S145" s="622">
        <f>100</f>
        <v>100</v>
      </c>
      <c r="T145" s="72">
        <f t="shared" si="55"/>
        <v>98.230088495575217</v>
      </c>
      <c r="U145" s="72">
        <f t="shared" si="56"/>
        <v>99.115044247787608</v>
      </c>
      <c r="V145" s="72">
        <f t="shared" si="57"/>
        <v>100.88495575221239</v>
      </c>
      <c r="W145" s="72">
        <f t="shared" si="58"/>
        <v>97.345132743362825</v>
      </c>
      <c r="X145" s="72">
        <f t="shared" si="59"/>
        <v>105.30973451327434</v>
      </c>
      <c r="Y145" s="72">
        <f t="shared" si="60"/>
        <v>100.88495575221239</v>
      </c>
      <c r="Z145" s="72">
        <f t="shared" si="61"/>
        <v>110.61946902654867</v>
      </c>
      <c r="AA145" s="72">
        <f t="shared" si="62"/>
        <v>110.61946902654867</v>
      </c>
      <c r="AB145" s="72">
        <f t="shared" si="62"/>
        <v>118.58407079646018</v>
      </c>
      <c r="AC145" s="72">
        <f t="shared" si="62"/>
        <v>111.50442477876106</v>
      </c>
      <c r="AD145" s="72">
        <f t="shared" si="62"/>
        <v>110.61946902654867</v>
      </c>
      <c r="AE145" s="72">
        <f t="shared" ref="AE145:AG145" si="67">P145*100/$D145</f>
        <v>111.50442477876106</v>
      </c>
      <c r="AF145" s="72">
        <f t="shared" si="67"/>
        <v>113.27433628318585</v>
      </c>
      <c r="AG145" s="73">
        <f t="shared" si="67"/>
        <v>112.38938053097345</v>
      </c>
      <c r="AH145" s="623">
        <v>1</v>
      </c>
      <c r="AI145" s="234">
        <v>1</v>
      </c>
      <c r="AJ145" s="234">
        <v>1</v>
      </c>
      <c r="AK145" s="234">
        <v>1</v>
      </c>
      <c r="AL145" s="234">
        <v>1</v>
      </c>
      <c r="AM145" s="234">
        <v>1</v>
      </c>
      <c r="AN145" s="234">
        <v>1</v>
      </c>
      <c r="AO145" s="234">
        <v>1</v>
      </c>
      <c r="AP145" s="234">
        <v>1</v>
      </c>
      <c r="AQ145" s="234">
        <v>1</v>
      </c>
      <c r="AR145" s="234">
        <v>1</v>
      </c>
      <c r="AS145" s="234">
        <v>1</v>
      </c>
      <c r="AT145" s="234">
        <v>2</v>
      </c>
      <c r="AU145" s="234">
        <v>6</v>
      </c>
      <c r="AV145" s="236">
        <v>7</v>
      </c>
    </row>
    <row r="146" spans="2:48" ht="14.45">
      <c r="B146" s="624"/>
      <c r="C146" s="1" t="s">
        <v>196</v>
      </c>
      <c r="D146" s="211">
        <v>100</v>
      </c>
      <c r="E146" s="211">
        <v>106</v>
      </c>
      <c r="F146" s="211">
        <v>100</v>
      </c>
      <c r="G146" s="211">
        <v>95</v>
      </c>
      <c r="H146" s="211">
        <v>94</v>
      </c>
      <c r="I146" s="211">
        <v>83</v>
      </c>
      <c r="J146" s="211">
        <v>87</v>
      </c>
      <c r="K146" s="211">
        <v>88</v>
      </c>
      <c r="L146" s="211">
        <v>91</v>
      </c>
      <c r="M146" s="211">
        <v>83</v>
      </c>
      <c r="N146" s="211">
        <v>81</v>
      </c>
      <c r="O146" s="211">
        <v>87</v>
      </c>
      <c r="P146" s="210">
        <v>81</v>
      </c>
      <c r="Q146" s="212">
        <v>83</v>
      </c>
      <c r="R146" s="212">
        <v>83</v>
      </c>
      <c r="S146" s="622">
        <f>100</f>
        <v>100</v>
      </c>
      <c r="T146" s="72">
        <f t="shared" si="55"/>
        <v>106</v>
      </c>
      <c r="U146" s="72">
        <f t="shared" si="56"/>
        <v>100</v>
      </c>
      <c r="V146" s="72">
        <f t="shared" si="57"/>
        <v>95</v>
      </c>
      <c r="W146" s="72">
        <f t="shared" si="58"/>
        <v>94</v>
      </c>
      <c r="X146" s="72">
        <f t="shared" si="59"/>
        <v>83</v>
      </c>
      <c r="Y146" s="72">
        <f t="shared" si="60"/>
        <v>87</v>
      </c>
      <c r="Z146" s="72">
        <f t="shared" si="61"/>
        <v>88</v>
      </c>
      <c r="AA146" s="72">
        <f t="shared" si="62"/>
        <v>91</v>
      </c>
      <c r="AB146" s="72">
        <f t="shared" si="62"/>
        <v>83</v>
      </c>
      <c r="AC146" s="72">
        <f t="shared" si="62"/>
        <v>81</v>
      </c>
      <c r="AD146" s="72">
        <f t="shared" si="62"/>
        <v>87</v>
      </c>
      <c r="AE146" s="72">
        <f t="shared" ref="AE146:AG146" si="68">P146*100/$D146</f>
        <v>81</v>
      </c>
      <c r="AF146" s="72">
        <f t="shared" si="68"/>
        <v>83</v>
      </c>
      <c r="AG146" s="73">
        <f t="shared" si="68"/>
        <v>83</v>
      </c>
      <c r="AH146" s="623">
        <v>1</v>
      </c>
      <c r="AI146" s="234">
        <v>1</v>
      </c>
      <c r="AJ146" s="234">
        <v>1</v>
      </c>
      <c r="AK146" s="234">
        <v>1</v>
      </c>
      <c r="AL146" s="234">
        <v>1</v>
      </c>
      <c r="AM146" s="234">
        <v>1</v>
      </c>
      <c r="AN146" s="234">
        <v>1</v>
      </c>
      <c r="AO146" s="234">
        <v>1</v>
      </c>
      <c r="AP146" s="234">
        <v>1</v>
      </c>
      <c r="AQ146" s="234">
        <v>1</v>
      </c>
      <c r="AR146" s="234">
        <v>1</v>
      </c>
      <c r="AS146" s="234">
        <v>1</v>
      </c>
      <c r="AT146" s="234">
        <v>2</v>
      </c>
      <c r="AU146" s="234">
        <v>6</v>
      </c>
      <c r="AV146" s="236">
        <v>7</v>
      </c>
    </row>
    <row r="147" spans="2:48" ht="14.45">
      <c r="B147" s="624"/>
      <c r="C147" s="1" t="s">
        <v>197</v>
      </c>
      <c r="D147" s="211">
        <v>43</v>
      </c>
      <c r="E147" s="211">
        <v>32</v>
      </c>
      <c r="F147" s="211">
        <v>35</v>
      </c>
      <c r="G147" s="211">
        <v>34</v>
      </c>
      <c r="H147" s="211">
        <v>34</v>
      </c>
      <c r="I147" s="211">
        <v>38</v>
      </c>
      <c r="J147" s="211">
        <v>41</v>
      </c>
      <c r="K147" s="211">
        <v>39</v>
      </c>
      <c r="L147" s="211">
        <v>41</v>
      </c>
      <c r="M147" s="211">
        <v>46</v>
      </c>
      <c r="N147" s="211">
        <v>48</v>
      </c>
      <c r="O147" s="211">
        <v>48</v>
      </c>
      <c r="P147" s="210">
        <v>47</v>
      </c>
      <c r="Q147" s="212">
        <v>50</v>
      </c>
      <c r="R147" s="212">
        <v>51</v>
      </c>
      <c r="S147" s="622">
        <f>100</f>
        <v>100</v>
      </c>
      <c r="T147" s="72">
        <f t="shared" si="55"/>
        <v>74.418604651162795</v>
      </c>
      <c r="U147" s="72">
        <f t="shared" si="56"/>
        <v>81.395348837209298</v>
      </c>
      <c r="V147" s="72">
        <f t="shared" si="57"/>
        <v>79.069767441860463</v>
      </c>
      <c r="W147" s="72">
        <f t="shared" si="58"/>
        <v>79.069767441860463</v>
      </c>
      <c r="X147" s="72">
        <f t="shared" si="59"/>
        <v>88.372093023255815</v>
      </c>
      <c r="Y147" s="72">
        <f t="shared" si="60"/>
        <v>95.348837209302332</v>
      </c>
      <c r="Z147" s="72">
        <f t="shared" si="61"/>
        <v>90.697674418604649</v>
      </c>
      <c r="AA147" s="72">
        <f t="shared" si="62"/>
        <v>95.348837209302332</v>
      </c>
      <c r="AB147" s="72">
        <f t="shared" si="62"/>
        <v>106.97674418604652</v>
      </c>
      <c r="AC147" s="72">
        <f t="shared" si="62"/>
        <v>111.62790697674419</v>
      </c>
      <c r="AD147" s="72">
        <f t="shared" si="62"/>
        <v>111.62790697674419</v>
      </c>
      <c r="AE147" s="72">
        <f t="shared" ref="AE147:AG147" si="69">P147*100/$D147</f>
        <v>109.30232558139535</v>
      </c>
      <c r="AF147" s="72">
        <f t="shared" si="69"/>
        <v>116.27906976744185</v>
      </c>
      <c r="AG147" s="73">
        <f t="shared" si="69"/>
        <v>118.6046511627907</v>
      </c>
      <c r="AH147" s="623">
        <v>1</v>
      </c>
      <c r="AI147" s="234">
        <v>1</v>
      </c>
      <c r="AJ147" s="234">
        <v>1</v>
      </c>
      <c r="AK147" s="234">
        <v>1</v>
      </c>
      <c r="AL147" s="234">
        <v>1</v>
      </c>
      <c r="AM147" s="234">
        <v>1</v>
      </c>
      <c r="AN147" s="234">
        <v>1</v>
      </c>
      <c r="AO147" s="234">
        <v>1</v>
      </c>
      <c r="AP147" s="234">
        <v>1</v>
      </c>
      <c r="AQ147" s="234">
        <v>1</v>
      </c>
      <c r="AR147" s="234">
        <v>1</v>
      </c>
      <c r="AS147" s="234">
        <v>1</v>
      </c>
      <c r="AT147" s="234">
        <v>2</v>
      </c>
      <c r="AU147" s="234">
        <v>6</v>
      </c>
      <c r="AV147" s="236">
        <v>7</v>
      </c>
    </row>
    <row r="148" spans="2:48" ht="14.45">
      <c r="B148" s="624"/>
      <c r="C148" s="1" t="s">
        <v>198</v>
      </c>
      <c r="D148" s="211">
        <v>1049</v>
      </c>
      <c r="E148" s="211">
        <v>896</v>
      </c>
      <c r="F148" s="211">
        <v>910</v>
      </c>
      <c r="G148" s="211">
        <v>902</v>
      </c>
      <c r="H148" s="211">
        <v>874</v>
      </c>
      <c r="I148" s="211">
        <v>853</v>
      </c>
      <c r="J148" s="211">
        <v>835</v>
      </c>
      <c r="K148" s="211">
        <v>835</v>
      </c>
      <c r="L148" s="211">
        <v>863</v>
      </c>
      <c r="M148" s="211">
        <v>876</v>
      </c>
      <c r="N148" s="211">
        <v>877</v>
      </c>
      <c r="O148" s="211">
        <v>897</v>
      </c>
      <c r="P148" s="210">
        <v>862</v>
      </c>
      <c r="Q148" s="212">
        <v>887</v>
      </c>
      <c r="R148" s="212">
        <v>896</v>
      </c>
      <c r="S148" s="622">
        <f>100</f>
        <v>100</v>
      </c>
      <c r="T148" s="72">
        <f t="shared" si="55"/>
        <v>85.414680648236413</v>
      </c>
      <c r="U148" s="72">
        <f t="shared" si="56"/>
        <v>86.749285033365112</v>
      </c>
      <c r="V148" s="72">
        <f t="shared" si="57"/>
        <v>85.986653956148714</v>
      </c>
      <c r="W148" s="72">
        <f t="shared" si="58"/>
        <v>83.31744518589133</v>
      </c>
      <c r="X148" s="72">
        <f t="shared" si="59"/>
        <v>81.315538608198281</v>
      </c>
      <c r="Y148" s="72">
        <f t="shared" si="60"/>
        <v>79.59961868446139</v>
      </c>
      <c r="Z148" s="72">
        <f t="shared" si="61"/>
        <v>79.59961868446139</v>
      </c>
      <c r="AA148" s="72">
        <f t="shared" si="62"/>
        <v>82.268827454718775</v>
      </c>
      <c r="AB148" s="72">
        <f t="shared" si="62"/>
        <v>83.508102955195426</v>
      </c>
      <c r="AC148" s="72">
        <f t="shared" si="62"/>
        <v>83.603431839847474</v>
      </c>
      <c r="AD148" s="72">
        <f t="shared" si="62"/>
        <v>85.510009532888461</v>
      </c>
      <c r="AE148" s="72">
        <f t="shared" ref="AE148:AG148" si="70">P148*100/$D148</f>
        <v>82.173498570066727</v>
      </c>
      <c r="AF148" s="72">
        <f t="shared" si="70"/>
        <v>84.556720686367967</v>
      </c>
      <c r="AG148" s="73">
        <f t="shared" si="70"/>
        <v>85.414680648236413</v>
      </c>
      <c r="AH148" s="623">
        <v>1</v>
      </c>
      <c r="AI148" s="234">
        <v>1</v>
      </c>
      <c r="AJ148" s="234">
        <v>1</v>
      </c>
      <c r="AK148" s="234">
        <v>1</v>
      </c>
      <c r="AL148" s="234">
        <v>1</v>
      </c>
      <c r="AM148" s="234">
        <v>1</v>
      </c>
      <c r="AN148" s="234">
        <v>1</v>
      </c>
      <c r="AO148" s="234">
        <v>1</v>
      </c>
      <c r="AP148" s="234">
        <v>1</v>
      </c>
      <c r="AQ148" s="234">
        <v>1</v>
      </c>
      <c r="AR148" s="234">
        <v>1</v>
      </c>
      <c r="AS148" s="234">
        <v>1</v>
      </c>
      <c r="AT148" s="234">
        <v>2</v>
      </c>
      <c r="AU148" s="234">
        <v>6</v>
      </c>
      <c r="AV148" s="236">
        <v>7</v>
      </c>
    </row>
    <row r="149" spans="2:48" ht="14.45">
      <c r="B149" s="344"/>
      <c r="C149" s="8" t="s">
        <v>199</v>
      </c>
      <c r="D149">
        <v>1006</v>
      </c>
      <c r="E149">
        <v>864</v>
      </c>
      <c r="F149">
        <v>875</v>
      </c>
      <c r="G149">
        <v>868</v>
      </c>
      <c r="H149">
        <v>840</v>
      </c>
      <c r="I149">
        <v>815</v>
      </c>
      <c r="J149">
        <v>794</v>
      </c>
      <c r="K149">
        <v>796</v>
      </c>
      <c r="L149">
        <v>822</v>
      </c>
      <c r="M149">
        <v>830</v>
      </c>
      <c r="N149">
        <v>829</v>
      </c>
      <c r="O149">
        <v>849</v>
      </c>
      <c r="P149">
        <v>815</v>
      </c>
      <c r="Q149">
        <v>837</v>
      </c>
      <c r="R149">
        <v>845</v>
      </c>
      <c r="S149" s="622">
        <f>100</f>
        <v>100</v>
      </c>
      <c r="T149" s="72">
        <f t="shared" si="55"/>
        <v>85.884691848906556</v>
      </c>
      <c r="U149" s="72">
        <f t="shared" si="56"/>
        <v>86.978131212723653</v>
      </c>
      <c r="V149" s="72">
        <f t="shared" si="57"/>
        <v>86.282306163021872</v>
      </c>
      <c r="W149" s="72">
        <f t="shared" si="58"/>
        <v>83.499005964214717</v>
      </c>
      <c r="X149" s="72">
        <f t="shared" si="59"/>
        <v>81.013916500994043</v>
      </c>
      <c r="Y149" s="72">
        <f t="shared" si="60"/>
        <v>78.92644135188867</v>
      </c>
      <c r="Z149" s="72">
        <f t="shared" si="61"/>
        <v>79.125248508946328</v>
      </c>
      <c r="AA149" s="72">
        <f t="shared" si="62"/>
        <v>81.709741550695824</v>
      </c>
      <c r="AB149" s="72">
        <f t="shared" si="62"/>
        <v>82.504970178926442</v>
      </c>
      <c r="AC149" s="72">
        <f t="shared" si="62"/>
        <v>82.40556660039762</v>
      </c>
      <c r="AD149" s="72">
        <f t="shared" si="62"/>
        <v>84.393638170974157</v>
      </c>
      <c r="AE149" s="72">
        <f t="shared" ref="AE149:AG149" si="71">P149*100/$D149</f>
        <v>81.013916500994043</v>
      </c>
      <c r="AF149" s="72">
        <f t="shared" si="71"/>
        <v>83.200795228628238</v>
      </c>
      <c r="AG149" s="73">
        <f t="shared" si="71"/>
        <v>83.996023856858841</v>
      </c>
      <c r="AH149" s="237"/>
      <c r="AI149" s="238"/>
      <c r="AJ149" s="238"/>
      <c r="AK149" s="238"/>
      <c r="AL149" s="238"/>
      <c r="AM149" s="238"/>
      <c r="AN149" s="238"/>
      <c r="AO149" s="238"/>
      <c r="AP149" s="238"/>
      <c r="AQ149" s="238"/>
      <c r="AR149" s="238"/>
      <c r="AS149" s="238"/>
      <c r="AT149" s="238"/>
      <c r="AU149" s="238"/>
      <c r="AV149" s="239"/>
    </row>
    <row r="150" spans="2:48" ht="15" customHeight="1">
      <c r="B150" s="624" t="s">
        <v>113</v>
      </c>
      <c r="C150" s="1" t="s">
        <v>194</v>
      </c>
      <c r="D150" s="211">
        <v>4231</v>
      </c>
      <c r="E150" s="211">
        <v>2382</v>
      </c>
      <c r="F150" s="211">
        <v>2262</v>
      </c>
      <c r="G150" s="211">
        <v>2197</v>
      </c>
      <c r="H150" s="211">
        <v>2106</v>
      </c>
      <c r="I150" s="211">
        <v>2009</v>
      </c>
      <c r="J150" s="211">
        <v>1951</v>
      </c>
      <c r="K150" s="211">
        <v>1851</v>
      </c>
      <c r="L150" s="211">
        <v>1845</v>
      </c>
      <c r="M150" s="211">
        <v>1801</v>
      </c>
      <c r="N150" s="211">
        <v>1798</v>
      </c>
      <c r="O150" s="211">
        <v>1775</v>
      </c>
      <c r="P150" s="210">
        <v>1677</v>
      </c>
      <c r="Q150" s="212">
        <v>1730</v>
      </c>
      <c r="R150" s="212">
        <v>1755</v>
      </c>
      <c r="S150" s="622">
        <f>100</f>
        <v>100</v>
      </c>
      <c r="T150" s="72">
        <f t="shared" si="55"/>
        <v>56.298747341054124</v>
      </c>
      <c r="U150" s="72">
        <f t="shared" si="56"/>
        <v>53.462538406995982</v>
      </c>
      <c r="V150" s="72">
        <f t="shared" si="57"/>
        <v>51.926258567714491</v>
      </c>
      <c r="W150" s="72">
        <f t="shared" si="58"/>
        <v>49.775466792720394</v>
      </c>
      <c r="X150" s="72">
        <f t="shared" si="59"/>
        <v>47.482864571023399</v>
      </c>
      <c r="Y150" s="72">
        <f t="shared" si="60"/>
        <v>46.112030252895295</v>
      </c>
      <c r="Z150" s="72">
        <f t="shared" si="61"/>
        <v>43.748522807846847</v>
      </c>
      <c r="AA150" s="72">
        <f t="shared" si="62"/>
        <v>43.606712361143934</v>
      </c>
      <c r="AB150" s="72">
        <f t="shared" si="62"/>
        <v>42.566769085322619</v>
      </c>
      <c r="AC150" s="72">
        <f t="shared" si="62"/>
        <v>42.495863861971166</v>
      </c>
      <c r="AD150" s="72">
        <f t="shared" si="62"/>
        <v>41.95225714961002</v>
      </c>
      <c r="AE150" s="72">
        <f t="shared" ref="AE150:AG150" si="72">P150*100/$D150</f>
        <v>39.636019853462535</v>
      </c>
      <c r="AF150" s="72">
        <f t="shared" si="72"/>
        <v>40.888678799338216</v>
      </c>
      <c r="AG150" s="73">
        <f t="shared" si="72"/>
        <v>41.479555660600333</v>
      </c>
      <c r="AH150" s="623">
        <v>1</v>
      </c>
      <c r="AI150" s="234">
        <v>1</v>
      </c>
      <c r="AJ150" s="234">
        <v>1</v>
      </c>
      <c r="AK150" s="234">
        <v>1</v>
      </c>
      <c r="AL150" s="234">
        <v>1</v>
      </c>
      <c r="AM150" s="234">
        <v>1</v>
      </c>
      <c r="AN150" s="234">
        <v>1</v>
      </c>
      <c r="AO150" s="234">
        <v>1</v>
      </c>
      <c r="AP150" s="234">
        <v>1</v>
      </c>
      <c r="AQ150" s="234">
        <v>1</v>
      </c>
      <c r="AR150" s="234">
        <v>1</v>
      </c>
      <c r="AS150" s="234">
        <v>1</v>
      </c>
      <c r="AT150" s="234">
        <v>2</v>
      </c>
      <c r="AU150" s="234">
        <v>6</v>
      </c>
      <c r="AV150" s="236">
        <v>7</v>
      </c>
    </row>
    <row r="151" spans="2:48" ht="14.45">
      <c r="B151" s="624"/>
      <c r="C151" s="1" t="s">
        <v>195</v>
      </c>
      <c r="D151" s="211">
        <v>476</v>
      </c>
      <c r="E151" s="211">
        <v>415</v>
      </c>
      <c r="F151" s="211">
        <v>355</v>
      </c>
      <c r="G151" s="211">
        <v>334</v>
      </c>
      <c r="H151" s="211">
        <v>337</v>
      </c>
      <c r="I151" s="211">
        <v>341</v>
      </c>
      <c r="J151" s="211">
        <v>367</v>
      </c>
      <c r="K151" s="211">
        <v>370</v>
      </c>
      <c r="L151" s="211">
        <v>357</v>
      </c>
      <c r="M151" s="211">
        <v>373</v>
      </c>
      <c r="N151" s="211">
        <v>370</v>
      </c>
      <c r="O151" s="211">
        <v>364</v>
      </c>
      <c r="P151" s="210">
        <v>378</v>
      </c>
      <c r="Q151" s="212">
        <v>383</v>
      </c>
      <c r="R151" s="212">
        <v>382</v>
      </c>
      <c r="S151" s="622">
        <f>100</f>
        <v>100</v>
      </c>
      <c r="T151" s="72">
        <f t="shared" si="55"/>
        <v>87.184873949579838</v>
      </c>
      <c r="U151" s="72">
        <f t="shared" si="56"/>
        <v>74.579831932773104</v>
      </c>
      <c r="V151" s="72">
        <f t="shared" si="57"/>
        <v>70.168067226890756</v>
      </c>
      <c r="W151" s="72">
        <f t="shared" si="58"/>
        <v>70.798319327731093</v>
      </c>
      <c r="X151" s="72">
        <f t="shared" si="59"/>
        <v>71.638655462184872</v>
      </c>
      <c r="Y151" s="72">
        <f t="shared" si="60"/>
        <v>77.100840336134453</v>
      </c>
      <c r="Z151" s="72">
        <f t="shared" si="61"/>
        <v>77.731092436974791</v>
      </c>
      <c r="AA151" s="72">
        <f t="shared" si="62"/>
        <v>75</v>
      </c>
      <c r="AB151" s="72">
        <f t="shared" si="62"/>
        <v>78.361344537815128</v>
      </c>
      <c r="AC151" s="72">
        <f t="shared" si="62"/>
        <v>77.731092436974791</v>
      </c>
      <c r="AD151" s="72">
        <f t="shared" si="62"/>
        <v>76.470588235294116</v>
      </c>
      <c r="AE151" s="72">
        <f t="shared" ref="AE151:AG151" si="73">P151*100/$D151</f>
        <v>79.411764705882348</v>
      </c>
      <c r="AF151" s="72">
        <f t="shared" si="73"/>
        <v>80.462184873949582</v>
      </c>
      <c r="AG151" s="73">
        <f t="shared" si="73"/>
        <v>80.252100840336141</v>
      </c>
      <c r="AH151" s="623">
        <v>1</v>
      </c>
      <c r="AI151" s="234">
        <v>1</v>
      </c>
      <c r="AJ151" s="234">
        <v>1</v>
      </c>
      <c r="AK151" s="234">
        <v>1</v>
      </c>
      <c r="AL151" s="234">
        <v>1</v>
      </c>
      <c r="AM151" s="234">
        <v>1</v>
      </c>
      <c r="AN151" s="234">
        <v>1</v>
      </c>
      <c r="AO151" s="234">
        <v>1</v>
      </c>
      <c r="AP151" s="234">
        <v>1</v>
      </c>
      <c r="AQ151" s="234">
        <v>1</v>
      </c>
      <c r="AR151" s="234">
        <v>1</v>
      </c>
      <c r="AS151" s="234">
        <v>1</v>
      </c>
      <c r="AT151" s="234">
        <v>2</v>
      </c>
      <c r="AU151" s="234">
        <v>6</v>
      </c>
      <c r="AV151" s="236">
        <v>7</v>
      </c>
    </row>
    <row r="152" spans="2:48" ht="14.45">
      <c r="B152" s="624"/>
      <c r="C152" s="1" t="s">
        <v>196</v>
      </c>
      <c r="D152" s="211">
        <v>164</v>
      </c>
      <c r="E152" s="211">
        <v>137</v>
      </c>
      <c r="F152" s="211">
        <v>132</v>
      </c>
      <c r="G152" s="211">
        <v>141</v>
      </c>
      <c r="H152" s="211">
        <v>138</v>
      </c>
      <c r="I152" s="211">
        <v>132</v>
      </c>
      <c r="J152" s="211">
        <v>131</v>
      </c>
      <c r="K152" s="211">
        <v>131</v>
      </c>
      <c r="L152" s="211">
        <v>129</v>
      </c>
      <c r="M152" s="211">
        <v>129</v>
      </c>
      <c r="N152" s="211">
        <v>123</v>
      </c>
      <c r="O152" s="211">
        <v>127</v>
      </c>
      <c r="P152" s="210">
        <v>121</v>
      </c>
      <c r="Q152" s="212">
        <v>123</v>
      </c>
      <c r="R152" s="212">
        <v>123</v>
      </c>
      <c r="S152" s="622">
        <f>100</f>
        <v>100</v>
      </c>
      <c r="T152" s="72">
        <f t="shared" si="55"/>
        <v>83.536585365853654</v>
      </c>
      <c r="U152" s="72">
        <f t="shared" si="56"/>
        <v>80.487804878048777</v>
      </c>
      <c r="V152" s="72">
        <f t="shared" si="57"/>
        <v>85.975609756097555</v>
      </c>
      <c r="W152" s="72">
        <f t="shared" si="58"/>
        <v>84.146341463414629</v>
      </c>
      <c r="X152" s="72">
        <f t="shared" si="59"/>
        <v>80.487804878048777</v>
      </c>
      <c r="Y152" s="72">
        <f t="shared" si="60"/>
        <v>79.878048780487802</v>
      </c>
      <c r="Z152" s="72">
        <f t="shared" si="61"/>
        <v>79.878048780487802</v>
      </c>
      <c r="AA152" s="72">
        <f t="shared" si="62"/>
        <v>78.658536585365852</v>
      </c>
      <c r="AB152" s="72">
        <f t="shared" si="62"/>
        <v>78.658536585365852</v>
      </c>
      <c r="AC152" s="72">
        <f t="shared" si="62"/>
        <v>75</v>
      </c>
      <c r="AD152" s="72">
        <f t="shared" si="62"/>
        <v>77.439024390243901</v>
      </c>
      <c r="AE152" s="72">
        <f t="shared" ref="AE152:AG152" si="74">P152*100/$D152</f>
        <v>73.780487804878049</v>
      </c>
      <c r="AF152" s="72">
        <f t="shared" si="74"/>
        <v>75</v>
      </c>
      <c r="AG152" s="73">
        <f t="shared" si="74"/>
        <v>75</v>
      </c>
      <c r="AH152" s="623">
        <v>1</v>
      </c>
      <c r="AI152" s="234">
        <v>1</v>
      </c>
      <c r="AJ152" s="234">
        <v>1</v>
      </c>
      <c r="AK152" s="234">
        <v>1</v>
      </c>
      <c r="AL152" s="234">
        <v>1</v>
      </c>
      <c r="AM152" s="234">
        <v>1</v>
      </c>
      <c r="AN152" s="234">
        <v>1</v>
      </c>
      <c r="AO152" s="234">
        <v>1</v>
      </c>
      <c r="AP152" s="234">
        <v>1</v>
      </c>
      <c r="AQ152" s="234">
        <v>1</v>
      </c>
      <c r="AR152" s="234">
        <v>1</v>
      </c>
      <c r="AS152" s="234">
        <v>1</v>
      </c>
      <c r="AT152" s="234">
        <v>2</v>
      </c>
      <c r="AU152" s="234">
        <v>6</v>
      </c>
      <c r="AV152" s="236">
        <v>7</v>
      </c>
    </row>
    <row r="153" spans="2:48" ht="14.45">
      <c r="B153" s="624"/>
      <c r="C153" s="1" t="s">
        <v>197</v>
      </c>
      <c r="D153" s="211">
        <v>28</v>
      </c>
      <c r="E153" s="211">
        <v>26</v>
      </c>
      <c r="F153" s="211">
        <v>25</v>
      </c>
      <c r="G153" s="211">
        <v>33</v>
      </c>
      <c r="H153" s="211">
        <v>35</v>
      </c>
      <c r="I153" s="211">
        <v>34</v>
      </c>
      <c r="J153" s="211">
        <v>32</v>
      </c>
      <c r="K153" s="211">
        <v>34</v>
      </c>
      <c r="L153" s="211">
        <v>34</v>
      </c>
      <c r="M153" s="211">
        <v>41</v>
      </c>
      <c r="N153" s="211">
        <v>41</v>
      </c>
      <c r="O153" s="211">
        <v>40</v>
      </c>
      <c r="P153" s="210">
        <v>38</v>
      </c>
      <c r="Q153" s="212">
        <v>40</v>
      </c>
      <c r="R153" s="212">
        <v>41</v>
      </c>
      <c r="S153" s="622">
        <f>100</f>
        <v>100</v>
      </c>
      <c r="T153" s="72">
        <f t="shared" si="55"/>
        <v>92.857142857142861</v>
      </c>
      <c r="U153" s="72">
        <f t="shared" si="56"/>
        <v>89.285714285714292</v>
      </c>
      <c r="V153" s="72">
        <f t="shared" si="57"/>
        <v>117.85714285714286</v>
      </c>
      <c r="W153" s="72">
        <f t="shared" si="58"/>
        <v>125</v>
      </c>
      <c r="X153" s="72">
        <f t="shared" si="59"/>
        <v>121.42857142857143</v>
      </c>
      <c r="Y153" s="72">
        <f t="shared" si="60"/>
        <v>114.28571428571429</v>
      </c>
      <c r="Z153" s="72">
        <f t="shared" si="61"/>
        <v>121.42857142857143</v>
      </c>
      <c r="AA153" s="72">
        <f t="shared" si="62"/>
        <v>121.42857142857143</v>
      </c>
      <c r="AB153" s="72">
        <f t="shared" si="62"/>
        <v>146.42857142857142</v>
      </c>
      <c r="AC153" s="72">
        <f t="shared" si="62"/>
        <v>146.42857142857142</v>
      </c>
      <c r="AD153" s="72">
        <f t="shared" si="62"/>
        <v>142.85714285714286</v>
      </c>
      <c r="AE153" s="72">
        <f t="shared" ref="AE153:AG153" si="75">P153*100/$D153</f>
        <v>135.71428571428572</v>
      </c>
      <c r="AF153" s="72">
        <f t="shared" si="75"/>
        <v>142.85714285714286</v>
      </c>
      <c r="AG153" s="73">
        <f t="shared" si="75"/>
        <v>146.42857142857142</v>
      </c>
      <c r="AH153" s="623">
        <v>1</v>
      </c>
      <c r="AI153" s="234">
        <v>1</v>
      </c>
      <c r="AJ153" s="234">
        <v>1</v>
      </c>
      <c r="AK153" s="234">
        <v>1</v>
      </c>
      <c r="AL153" s="234">
        <v>1</v>
      </c>
      <c r="AM153" s="234">
        <v>1</v>
      </c>
      <c r="AN153" s="234">
        <v>1</v>
      </c>
      <c r="AO153" s="234">
        <v>1</v>
      </c>
      <c r="AP153" s="234">
        <v>1</v>
      </c>
      <c r="AQ153" s="234">
        <v>1</v>
      </c>
      <c r="AR153" s="234">
        <v>1</v>
      </c>
      <c r="AS153" s="234">
        <v>1</v>
      </c>
      <c r="AT153" s="234">
        <v>2</v>
      </c>
      <c r="AU153" s="234">
        <v>6</v>
      </c>
      <c r="AV153" s="236">
        <v>7</v>
      </c>
    </row>
    <row r="154" spans="2:48" ht="14.45">
      <c r="B154" s="624"/>
      <c r="C154" s="1" t="s">
        <v>198</v>
      </c>
      <c r="D154" s="211">
        <v>4899</v>
      </c>
      <c r="E154" s="211">
        <v>2960</v>
      </c>
      <c r="F154" s="211">
        <v>2774</v>
      </c>
      <c r="G154" s="211">
        <v>2705</v>
      </c>
      <c r="H154" s="211">
        <v>2616</v>
      </c>
      <c r="I154" s="211">
        <v>2516</v>
      </c>
      <c r="J154" s="211">
        <v>2481</v>
      </c>
      <c r="K154" s="211">
        <v>2386</v>
      </c>
      <c r="L154" s="211">
        <v>2365</v>
      </c>
      <c r="M154" s="211">
        <v>2344</v>
      </c>
      <c r="N154" s="211">
        <v>2332</v>
      </c>
      <c r="O154" s="211">
        <v>2306</v>
      </c>
      <c r="P154" s="210">
        <v>2214</v>
      </c>
      <c r="Q154" s="212">
        <v>2276</v>
      </c>
      <c r="R154" s="212">
        <v>2301</v>
      </c>
      <c r="S154" s="622">
        <f>100</f>
        <v>100</v>
      </c>
      <c r="T154" s="72">
        <f t="shared" si="55"/>
        <v>60.420493978362934</v>
      </c>
      <c r="U154" s="72">
        <f t="shared" si="56"/>
        <v>56.623800775668506</v>
      </c>
      <c r="V154" s="72">
        <f t="shared" si="57"/>
        <v>55.215350071443154</v>
      </c>
      <c r="W154" s="72">
        <f t="shared" si="58"/>
        <v>53.398652786282916</v>
      </c>
      <c r="X154" s="72">
        <f t="shared" si="59"/>
        <v>51.357419881608493</v>
      </c>
      <c r="Y154" s="72">
        <f t="shared" si="60"/>
        <v>50.642988364972446</v>
      </c>
      <c r="Z154" s="72">
        <f t="shared" si="61"/>
        <v>48.703817105531741</v>
      </c>
      <c r="AA154" s="72">
        <f t="shared" si="62"/>
        <v>48.275158195550112</v>
      </c>
      <c r="AB154" s="72">
        <f t="shared" si="62"/>
        <v>47.846499285568484</v>
      </c>
      <c r="AC154" s="72">
        <f t="shared" si="62"/>
        <v>47.60155133700755</v>
      </c>
      <c r="AD154" s="72">
        <f t="shared" si="62"/>
        <v>47.070830781792203</v>
      </c>
      <c r="AE154" s="72">
        <f t="shared" ref="AE154:AG154" si="76">P154*100/$D154</f>
        <v>45.192896509491732</v>
      </c>
      <c r="AF154" s="72">
        <f t="shared" si="76"/>
        <v>46.458460910389874</v>
      </c>
      <c r="AG154" s="73">
        <f t="shared" si="76"/>
        <v>46.968769136558478</v>
      </c>
      <c r="AH154" s="623">
        <v>1</v>
      </c>
      <c r="AI154" s="234">
        <v>1</v>
      </c>
      <c r="AJ154" s="234">
        <v>1</v>
      </c>
      <c r="AK154" s="234">
        <v>1</v>
      </c>
      <c r="AL154" s="234">
        <v>1</v>
      </c>
      <c r="AM154" s="234">
        <v>1</v>
      </c>
      <c r="AN154" s="234">
        <v>1</v>
      </c>
      <c r="AO154" s="234">
        <v>1</v>
      </c>
      <c r="AP154" s="234">
        <v>1</v>
      </c>
      <c r="AQ154" s="234">
        <v>1</v>
      </c>
      <c r="AR154" s="234">
        <v>1</v>
      </c>
      <c r="AS154" s="234">
        <v>1</v>
      </c>
      <c r="AT154" s="234">
        <v>2</v>
      </c>
      <c r="AU154" s="234">
        <v>6</v>
      </c>
      <c r="AV154" s="236">
        <v>7</v>
      </c>
    </row>
    <row r="155" spans="2:48" ht="14.45">
      <c r="B155" s="344"/>
      <c r="C155" s="8" t="s">
        <v>199</v>
      </c>
      <c r="D155">
        <v>4871</v>
      </c>
      <c r="E155">
        <v>2934</v>
      </c>
      <c r="F155">
        <v>2749</v>
      </c>
      <c r="G155">
        <v>2672</v>
      </c>
      <c r="H155">
        <v>2581</v>
      </c>
      <c r="I155">
        <v>2482</v>
      </c>
      <c r="J155">
        <v>2449</v>
      </c>
      <c r="K155">
        <v>2352</v>
      </c>
      <c r="L155">
        <v>2331</v>
      </c>
      <c r="M155">
        <v>2303</v>
      </c>
      <c r="N155">
        <v>2291</v>
      </c>
      <c r="O155">
        <v>2266</v>
      </c>
      <c r="P155">
        <v>2176</v>
      </c>
      <c r="Q155">
        <v>2236</v>
      </c>
      <c r="R155">
        <v>2260</v>
      </c>
      <c r="S155" s="622">
        <f>100</f>
        <v>100</v>
      </c>
      <c r="T155" s="72">
        <f t="shared" si="55"/>
        <v>60.234038185177582</v>
      </c>
      <c r="U155" s="72">
        <f t="shared" si="56"/>
        <v>56.436050092383496</v>
      </c>
      <c r="V155" s="72">
        <f t="shared" si="57"/>
        <v>54.855265859166494</v>
      </c>
      <c r="W155" s="72">
        <f t="shared" si="58"/>
        <v>52.987066310819131</v>
      </c>
      <c r="X155" s="72">
        <f t="shared" si="59"/>
        <v>50.954629439540135</v>
      </c>
      <c r="Y155" s="72">
        <f t="shared" si="60"/>
        <v>50.277150482447134</v>
      </c>
      <c r="Z155" s="72">
        <f t="shared" si="61"/>
        <v>48.285772941901044</v>
      </c>
      <c r="AA155" s="72">
        <f t="shared" si="62"/>
        <v>47.854649969205504</v>
      </c>
      <c r="AB155" s="72">
        <f t="shared" si="62"/>
        <v>47.279819338944776</v>
      </c>
      <c r="AC155" s="72">
        <f t="shared" si="62"/>
        <v>47.033463354547322</v>
      </c>
      <c r="AD155" s="72">
        <f t="shared" si="62"/>
        <v>46.520221720385955</v>
      </c>
      <c r="AE155" s="72">
        <f t="shared" ref="AE155:AG155" si="77">P155*100/$D155</f>
        <v>44.672551837405052</v>
      </c>
      <c r="AF155" s="72">
        <f t="shared" si="77"/>
        <v>45.904331759392321</v>
      </c>
      <c r="AG155" s="73">
        <f t="shared" si="77"/>
        <v>46.397043728187228</v>
      </c>
      <c r="AH155" s="237"/>
      <c r="AI155" s="238"/>
      <c r="AJ155" s="238"/>
      <c r="AK155" s="238"/>
      <c r="AL155" s="238"/>
      <c r="AM155" s="238"/>
      <c r="AN155" s="238"/>
      <c r="AO155" s="238"/>
      <c r="AP155" s="238"/>
      <c r="AQ155" s="238"/>
      <c r="AR155" s="238"/>
      <c r="AS155" s="238"/>
      <c r="AT155" s="238"/>
      <c r="AU155" s="238"/>
      <c r="AV155" s="239"/>
    </row>
    <row r="156" spans="2:48" ht="15" customHeight="1">
      <c r="B156" s="624" t="s">
        <v>114</v>
      </c>
      <c r="C156" s="1" t="s">
        <v>194</v>
      </c>
      <c r="D156" s="211">
        <v>279</v>
      </c>
      <c r="E156" s="211">
        <v>275</v>
      </c>
      <c r="F156" s="211">
        <v>275</v>
      </c>
      <c r="G156" s="211">
        <v>280</v>
      </c>
      <c r="H156" s="211">
        <v>274</v>
      </c>
      <c r="I156" s="211">
        <v>272</v>
      </c>
      <c r="J156" s="211">
        <v>259</v>
      </c>
      <c r="K156" s="211">
        <v>263</v>
      </c>
      <c r="L156" s="211">
        <v>258</v>
      </c>
      <c r="M156" s="211">
        <v>255</v>
      </c>
      <c r="N156" s="211">
        <v>278</v>
      </c>
      <c r="O156" s="211">
        <v>276</v>
      </c>
      <c r="P156" s="210">
        <v>270</v>
      </c>
      <c r="Q156" s="212">
        <v>279</v>
      </c>
      <c r="R156" s="212">
        <v>283</v>
      </c>
      <c r="S156" s="622">
        <f>100</f>
        <v>100</v>
      </c>
      <c r="T156" s="72">
        <f t="shared" si="55"/>
        <v>98.566308243727605</v>
      </c>
      <c r="U156" s="72">
        <f t="shared" si="56"/>
        <v>98.566308243727605</v>
      </c>
      <c r="V156" s="72">
        <f t="shared" si="57"/>
        <v>100.35842293906811</v>
      </c>
      <c r="W156" s="72">
        <f t="shared" si="58"/>
        <v>98.207885304659499</v>
      </c>
      <c r="X156" s="72">
        <f t="shared" si="59"/>
        <v>97.491039426523301</v>
      </c>
      <c r="Y156" s="72">
        <f t="shared" si="60"/>
        <v>92.831541218637994</v>
      </c>
      <c r="Z156" s="72">
        <f t="shared" si="61"/>
        <v>94.26523297491039</v>
      </c>
      <c r="AA156" s="72">
        <f t="shared" si="62"/>
        <v>92.473118279569889</v>
      </c>
      <c r="AB156" s="72">
        <f t="shared" si="62"/>
        <v>91.397849462365585</v>
      </c>
      <c r="AC156" s="72">
        <f t="shared" si="62"/>
        <v>99.641577060931894</v>
      </c>
      <c r="AD156" s="72">
        <f t="shared" si="62"/>
        <v>98.924731182795696</v>
      </c>
      <c r="AE156" s="72">
        <f t="shared" ref="AE156:AE204" si="78">P156*100/$D156</f>
        <v>96.774193548387103</v>
      </c>
      <c r="AF156" s="72">
        <f t="shared" ref="AF156:AG204" si="79">Q156*100/$D156</f>
        <v>100</v>
      </c>
      <c r="AG156" s="73">
        <f t="shared" si="79"/>
        <v>101.4336917562724</v>
      </c>
      <c r="AH156" s="623">
        <v>1</v>
      </c>
      <c r="AI156" s="234">
        <v>1</v>
      </c>
      <c r="AJ156" s="234">
        <v>1</v>
      </c>
      <c r="AK156" s="234">
        <v>1</v>
      </c>
      <c r="AL156" s="234">
        <v>1</v>
      </c>
      <c r="AM156" s="234">
        <v>1</v>
      </c>
      <c r="AN156" s="234">
        <v>1</v>
      </c>
      <c r="AO156" s="234">
        <v>1</v>
      </c>
      <c r="AP156" s="234">
        <v>1</v>
      </c>
      <c r="AQ156" s="234">
        <v>1</v>
      </c>
      <c r="AR156" s="234">
        <v>1</v>
      </c>
      <c r="AS156" s="234">
        <v>1</v>
      </c>
      <c r="AT156" s="234">
        <v>2</v>
      </c>
      <c r="AU156" s="234">
        <v>6</v>
      </c>
      <c r="AV156" s="236">
        <v>7</v>
      </c>
    </row>
    <row r="157" spans="2:48" ht="14.45">
      <c r="B157" s="624"/>
      <c r="C157" s="1" t="s">
        <v>195</v>
      </c>
      <c r="D157" s="211">
        <v>100</v>
      </c>
      <c r="E157" s="211">
        <v>81</v>
      </c>
      <c r="F157" s="211">
        <v>63</v>
      </c>
      <c r="G157" s="211">
        <v>86</v>
      </c>
      <c r="H157" s="211">
        <v>79</v>
      </c>
      <c r="I157" s="211">
        <v>70</v>
      </c>
      <c r="J157" s="211">
        <v>75</v>
      </c>
      <c r="K157" s="211">
        <v>82</v>
      </c>
      <c r="L157" s="211">
        <v>76</v>
      </c>
      <c r="M157" s="211">
        <v>80</v>
      </c>
      <c r="N157" s="211">
        <v>71</v>
      </c>
      <c r="O157" s="211">
        <v>78</v>
      </c>
      <c r="P157" s="210">
        <v>73</v>
      </c>
      <c r="Q157" s="212">
        <v>74</v>
      </c>
      <c r="R157" s="212">
        <v>74</v>
      </c>
      <c r="S157" s="622">
        <f>100</f>
        <v>100</v>
      </c>
      <c r="T157" s="72">
        <f t="shared" si="55"/>
        <v>81</v>
      </c>
      <c r="U157" s="72">
        <f t="shared" si="56"/>
        <v>63</v>
      </c>
      <c r="V157" s="72">
        <f t="shared" si="57"/>
        <v>86</v>
      </c>
      <c r="W157" s="72">
        <f t="shared" si="58"/>
        <v>79</v>
      </c>
      <c r="X157" s="72">
        <f t="shared" si="59"/>
        <v>70</v>
      </c>
      <c r="Y157" s="72">
        <f t="shared" si="60"/>
        <v>75</v>
      </c>
      <c r="Z157" s="72">
        <f t="shared" si="61"/>
        <v>82</v>
      </c>
      <c r="AA157" s="72">
        <f t="shared" si="62"/>
        <v>76</v>
      </c>
      <c r="AB157" s="72">
        <f t="shared" si="62"/>
        <v>80</v>
      </c>
      <c r="AC157" s="72">
        <f t="shared" si="62"/>
        <v>71</v>
      </c>
      <c r="AD157" s="72">
        <f t="shared" si="62"/>
        <v>78</v>
      </c>
      <c r="AE157" s="72">
        <f t="shared" si="78"/>
        <v>73</v>
      </c>
      <c r="AF157" s="72">
        <f t="shared" si="79"/>
        <v>74</v>
      </c>
      <c r="AG157" s="73">
        <f t="shared" si="79"/>
        <v>74</v>
      </c>
      <c r="AH157" s="623">
        <v>1</v>
      </c>
      <c r="AI157" s="234">
        <v>1</v>
      </c>
      <c r="AJ157" s="234">
        <v>1</v>
      </c>
      <c r="AK157" s="234">
        <v>1</v>
      </c>
      <c r="AL157" s="234">
        <v>1</v>
      </c>
      <c r="AM157" s="234">
        <v>1</v>
      </c>
      <c r="AN157" s="234">
        <v>1</v>
      </c>
      <c r="AO157" s="234">
        <v>1</v>
      </c>
      <c r="AP157" s="234">
        <v>1</v>
      </c>
      <c r="AQ157" s="234">
        <v>1</v>
      </c>
      <c r="AR157" s="234">
        <v>1</v>
      </c>
      <c r="AS157" s="234">
        <v>1</v>
      </c>
      <c r="AT157" s="234">
        <v>2</v>
      </c>
      <c r="AU157" s="234">
        <v>6</v>
      </c>
      <c r="AV157" s="236">
        <v>7</v>
      </c>
    </row>
    <row r="158" spans="2:48" ht="14.45">
      <c r="B158" s="624"/>
      <c r="C158" s="1" t="s">
        <v>196</v>
      </c>
      <c r="D158" s="211">
        <v>69</v>
      </c>
      <c r="E158" s="211">
        <v>77</v>
      </c>
      <c r="F158" s="211">
        <v>84</v>
      </c>
      <c r="G158" s="211">
        <v>77</v>
      </c>
      <c r="H158" s="211">
        <v>68</v>
      </c>
      <c r="I158" s="211">
        <v>74</v>
      </c>
      <c r="J158" s="211">
        <v>80</v>
      </c>
      <c r="K158" s="211">
        <v>74</v>
      </c>
      <c r="L158" s="211">
        <v>76</v>
      </c>
      <c r="M158" s="211">
        <v>78</v>
      </c>
      <c r="N158" s="211">
        <v>68</v>
      </c>
      <c r="O158" s="211">
        <v>75</v>
      </c>
      <c r="P158" s="210">
        <v>72</v>
      </c>
      <c r="Q158" s="212">
        <v>73</v>
      </c>
      <c r="R158" s="212">
        <v>73</v>
      </c>
      <c r="S158" s="622">
        <f>100</f>
        <v>100</v>
      </c>
      <c r="T158" s="72">
        <f t="shared" si="55"/>
        <v>111.59420289855072</v>
      </c>
      <c r="U158" s="72">
        <f t="shared" si="56"/>
        <v>121.73913043478261</v>
      </c>
      <c r="V158" s="72">
        <f t="shared" si="57"/>
        <v>111.59420289855072</v>
      </c>
      <c r="W158" s="72">
        <f t="shared" si="58"/>
        <v>98.550724637681157</v>
      </c>
      <c r="X158" s="72">
        <f t="shared" si="59"/>
        <v>107.2463768115942</v>
      </c>
      <c r="Y158" s="72">
        <f t="shared" si="60"/>
        <v>115.94202898550725</v>
      </c>
      <c r="Z158" s="72">
        <f t="shared" si="61"/>
        <v>107.2463768115942</v>
      </c>
      <c r="AA158" s="72">
        <f t="shared" si="62"/>
        <v>110.14492753623189</v>
      </c>
      <c r="AB158" s="72">
        <f t="shared" si="62"/>
        <v>113.04347826086956</v>
      </c>
      <c r="AC158" s="72">
        <f t="shared" si="62"/>
        <v>98.550724637681157</v>
      </c>
      <c r="AD158" s="72">
        <f t="shared" si="62"/>
        <v>108.69565217391305</v>
      </c>
      <c r="AE158" s="72">
        <f t="shared" si="78"/>
        <v>104.34782608695652</v>
      </c>
      <c r="AF158" s="72">
        <f t="shared" si="79"/>
        <v>105.79710144927536</v>
      </c>
      <c r="AG158" s="73">
        <f t="shared" si="79"/>
        <v>105.79710144927536</v>
      </c>
      <c r="AH158" s="623">
        <v>1</v>
      </c>
      <c r="AI158" s="234">
        <v>1</v>
      </c>
      <c r="AJ158" s="234">
        <v>1</v>
      </c>
      <c r="AK158" s="234">
        <v>1</v>
      </c>
      <c r="AL158" s="234">
        <v>1</v>
      </c>
      <c r="AM158" s="234">
        <v>1</v>
      </c>
      <c r="AN158" s="234">
        <v>1</v>
      </c>
      <c r="AO158" s="234">
        <v>1</v>
      </c>
      <c r="AP158" s="234">
        <v>1</v>
      </c>
      <c r="AQ158" s="234">
        <v>1</v>
      </c>
      <c r="AR158" s="234">
        <v>1</v>
      </c>
      <c r="AS158" s="234">
        <v>1</v>
      </c>
      <c r="AT158" s="234">
        <v>2</v>
      </c>
      <c r="AU158" s="234">
        <v>6</v>
      </c>
      <c r="AV158" s="236">
        <v>7</v>
      </c>
    </row>
    <row r="159" spans="2:48" ht="14.45">
      <c r="B159" s="624"/>
      <c r="C159" s="1" t="s">
        <v>197</v>
      </c>
      <c r="D159" s="211">
        <v>72</v>
      </c>
      <c r="E159" s="211">
        <v>60</v>
      </c>
      <c r="F159" s="211">
        <v>63</v>
      </c>
      <c r="G159" s="211">
        <v>55</v>
      </c>
      <c r="H159" s="211">
        <v>60</v>
      </c>
      <c r="I159" s="211">
        <v>67</v>
      </c>
      <c r="J159" s="211">
        <v>70</v>
      </c>
      <c r="K159" s="211">
        <v>75</v>
      </c>
      <c r="L159" s="211">
        <v>77</v>
      </c>
      <c r="M159" s="211">
        <v>78</v>
      </c>
      <c r="N159" s="211">
        <v>80</v>
      </c>
      <c r="O159" s="211">
        <v>76</v>
      </c>
      <c r="P159" s="210">
        <v>76</v>
      </c>
      <c r="Q159" s="212">
        <v>80</v>
      </c>
      <c r="R159" s="212">
        <v>82</v>
      </c>
      <c r="S159" s="622">
        <f>100</f>
        <v>100</v>
      </c>
      <c r="T159" s="72">
        <f t="shared" si="55"/>
        <v>83.333333333333329</v>
      </c>
      <c r="U159" s="72">
        <f t="shared" si="56"/>
        <v>87.5</v>
      </c>
      <c r="V159" s="72">
        <f t="shared" si="57"/>
        <v>76.388888888888886</v>
      </c>
      <c r="W159" s="72">
        <f t="shared" si="58"/>
        <v>83.333333333333329</v>
      </c>
      <c r="X159" s="72">
        <f t="shared" si="59"/>
        <v>93.055555555555557</v>
      </c>
      <c r="Y159" s="72">
        <f t="shared" si="60"/>
        <v>97.222222222222229</v>
      </c>
      <c r="Z159" s="72">
        <f t="shared" si="61"/>
        <v>104.16666666666667</v>
      </c>
      <c r="AA159" s="72">
        <f t="shared" si="62"/>
        <v>106.94444444444444</v>
      </c>
      <c r="AB159" s="72">
        <f t="shared" si="62"/>
        <v>108.33333333333333</v>
      </c>
      <c r="AC159" s="72">
        <f t="shared" si="62"/>
        <v>111.11111111111111</v>
      </c>
      <c r="AD159" s="72">
        <f t="shared" si="62"/>
        <v>105.55555555555556</v>
      </c>
      <c r="AE159" s="72">
        <f t="shared" si="78"/>
        <v>105.55555555555556</v>
      </c>
      <c r="AF159" s="72">
        <f t="shared" si="79"/>
        <v>111.11111111111111</v>
      </c>
      <c r="AG159" s="73">
        <f t="shared" si="79"/>
        <v>113.88888888888889</v>
      </c>
      <c r="AH159" s="623">
        <v>1</v>
      </c>
      <c r="AI159" s="234">
        <v>1</v>
      </c>
      <c r="AJ159" s="234">
        <v>1</v>
      </c>
      <c r="AK159" s="234">
        <v>1</v>
      </c>
      <c r="AL159" s="234">
        <v>1</v>
      </c>
      <c r="AM159" s="234">
        <v>1</v>
      </c>
      <c r="AN159" s="234">
        <v>1</v>
      </c>
      <c r="AO159" s="234">
        <v>1</v>
      </c>
      <c r="AP159" s="234">
        <v>1</v>
      </c>
      <c r="AQ159" s="234">
        <v>1</v>
      </c>
      <c r="AR159" s="234">
        <v>1</v>
      </c>
      <c r="AS159" s="234">
        <v>1</v>
      </c>
      <c r="AT159" s="234">
        <v>2</v>
      </c>
      <c r="AU159" s="234">
        <v>6</v>
      </c>
      <c r="AV159" s="236">
        <v>7</v>
      </c>
    </row>
    <row r="160" spans="2:48" ht="14.45">
      <c r="B160" s="624"/>
      <c r="C160" s="1" t="s">
        <v>198</v>
      </c>
      <c r="D160" s="211">
        <v>520</v>
      </c>
      <c r="E160" s="211">
        <v>493</v>
      </c>
      <c r="F160" s="211">
        <v>485</v>
      </c>
      <c r="G160" s="211">
        <v>498</v>
      </c>
      <c r="H160" s="211">
        <v>481</v>
      </c>
      <c r="I160" s="211">
        <v>483</v>
      </c>
      <c r="J160" s="211">
        <v>484</v>
      </c>
      <c r="K160" s="211">
        <v>494</v>
      </c>
      <c r="L160" s="211">
        <v>487</v>
      </c>
      <c r="M160" s="211">
        <v>491</v>
      </c>
      <c r="N160" s="211">
        <v>497</v>
      </c>
      <c r="O160" s="211">
        <v>505</v>
      </c>
      <c r="P160" s="210">
        <v>491</v>
      </c>
      <c r="Q160" s="212">
        <v>506</v>
      </c>
      <c r="R160" s="212">
        <v>512</v>
      </c>
      <c r="S160" s="622">
        <f>100</f>
        <v>100</v>
      </c>
      <c r="T160" s="72">
        <f t="shared" si="55"/>
        <v>94.807692307692307</v>
      </c>
      <c r="U160" s="72">
        <f t="shared" si="56"/>
        <v>93.269230769230774</v>
      </c>
      <c r="V160" s="72">
        <f t="shared" si="57"/>
        <v>95.769230769230774</v>
      </c>
      <c r="W160" s="72">
        <f t="shared" si="58"/>
        <v>92.5</v>
      </c>
      <c r="X160" s="72">
        <f t="shared" si="59"/>
        <v>92.884615384615387</v>
      </c>
      <c r="Y160" s="72">
        <f t="shared" si="60"/>
        <v>93.07692307692308</v>
      </c>
      <c r="Z160" s="72">
        <f t="shared" si="61"/>
        <v>95</v>
      </c>
      <c r="AA160" s="72">
        <f t="shared" si="62"/>
        <v>93.65384615384616</v>
      </c>
      <c r="AB160" s="72">
        <f t="shared" si="62"/>
        <v>94.42307692307692</v>
      </c>
      <c r="AC160" s="72">
        <f t="shared" si="62"/>
        <v>95.57692307692308</v>
      </c>
      <c r="AD160" s="72">
        <f t="shared" si="62"/>
        <v>97.115384615384613</v>
      </c>
      <c r="AE160" s="72">
        <f t="shared" si="78"/>
        <v>94.42307692307692</v>
      </c>
      <c r="AF160" s="72">
        <f t="shared" si="79"/>
        <v>97.307692307692307</v>
      </c>
      <c r="AG160" s="73">
        <f t="shared" si="79"/>
        <v>98.461538461538467</v>
      </c>
      <c r="AH160" s="623">
        <v>1</v>
      </c>
      <c r="AI160" s="234">
        <v>1</v>
      </c>
      <c r="AJ160" s="234">
        <v>1</v>
      </c>
      <c r="AK160" s="234">
        <v>1</v>
      </c>
      <c r="AL160" s="234">
        <v>1</v>
      </c>
      <c r="AM160" s="234">
        <v>1</v>
      </c>
      <c r="AN160" s="234">
        <v>1</v>
      </c>
      <c r="AO160" s="234">
        <v>1</v>
      </c>
      <c r="AP160" s="234">
        <v>1</v>
      </c>
      <c r="AQ160" s="234">
        <v>1</v>
      </c>
      <c r="AR160" s="234">
        <v>1</v>
      </c>
      <c r="AS160" s="234">
        <v>1</v>
      </c>
      <c r="AT160" s="234">
        <v>2</v>
      </c>
      <c r="AU160" s="234">
        <v>6</v>
      </c>
      <c r="AV160" s="236">
        <v>7</v>
      </c>
    </row>
    <row r="161" spans="2:48" ht="14.45">
      <c r="B161" s="344"/>
      <c r="C161" s="8" t="s">
        <v>199</v>
      </c>
      <c r="D161">
        <v>448</v>
      </c>
      <c r="E161">
        <v>433</v>
      </c>
      <c r="F161">
        <v>422</v>
      </c>
      <c r="G161">
        <v>443</v>
      </c>
      <c r="H161">
        <v>421</v>
      </c>
      <c r="I161">
        <v>416</v>
      </c>
      <c r="J161">
        <v>414</v>
      </c>
      <c r="K161">
        <v>419</v>
      </c>
      <c r="L161">
        <v>410</v>
      </c>
      <c r="M161">
        <v>413</v>
      </c>
      <c r="N161">
        <v>417</v>
      </c>
      <c r="O161">
        <v>429</v>
      </c>
      <c r="P161">
        <v>415</v>
      </c>
      <c r="Q161">
        <v>426</v>
      </c>
      <c r="R161">
        <v>430</v>
      </c>
      <c r="S161" s="622">
        <f>100</f>
        <v>100</v>
      </c>
      <c r="T161" s="72">
        <f t="shared" si="55"/>
        <v>96.651785714285708</v>
      </c>
      <c r="U161" s="72">
        <f t="shared" si="56"/>
        <v>94.196428571428569</v>
      </c>
      <c r="V161" s="72">
        <f t="shared" si="57"/>
        <v>98.883928571428569</v>
      </c>
      <c r="W161" s="72">
        <f t="shared" si="58"/>
        <v>93.973214285714292</v>
      </c>
      <c r="X161" s="72">
        <f t="shared" si="59"/>
        <v>92.857142857142861</v>
      </c>
      <c r="Y161" s="72">
        <f t="shared" si="60"/>
        <v>92.410714285714292</v>
      </c>
      <c r="Z161" s="72">
        <f t="shared" si="61"/>
        <v>93.526785714285708</v>
      </c>
      <c r="AA161" s="72">
        <f t="shared" si="62"/>
        <v>91.517857142857139</v>
      </c>
      <c r="AB161" s="72">
        <f t="shared" si="62"/>
        <v>92.1875</v>
      </c>
      <c r="AC161" s="72">
        <f t="shared" si="62"/>
        <v>93.080357142857139</v>
      </c>
      <c r="AD161" s="72">
        <f t="shared" si="62"/>
        <v>95.758928571428569</v>
      </c>
      <c r="AE161" s="72">
        <f t="shared" si="78"/>
        <v>92.633928571428569</v>
      </c>
      <c r="AF161" s="72">
        <f t="shared" si="79"/>
        <v>95.089285714285708</v>
      </c>
      <c r="AG161" s="73">
        <f t="shared" si="79"/>
        <v>95.982142857142861</v>
      </c>
      <c r="AH161" s="237"/>
      <c r="AI161" s="238"/>
      <c r="AJ161" s="238"/>
      <c r="AK161" s="238"/>
      <c r="AL161" s="238"/>
      <c r="AM161" s="238"/>
      <c r="AN161" s="238"/>
      <c r="AO161" s="238"/>
      <c r="AP161" s="238"/>
      <c r="AQ161" s="238"/>
      <c r="AR161" s="238"/>
      <c r="AS161" s="238"/>
      <c r="AT161" s="238"/>
      <c r="AU161" s="238"/>
      <c r="AV161" s="239"/>
    </row>
    <row r="162" spans="2:48" ht="15" customHeight="1">
      <c r="B162" s="624" t="s">
        <v>115</v>
      </c>
      <c r="C162" s="1" t="s">
        <v>194</v>
      </c>
      <c r="D162" s="211">
        <v>289</v>
      </c>
      <c r="E162" s="211">
        <v>175</v>
      </c>
      <c r="F162" s="211">
        <v>178</v>
      </c>
      <c r="G162" s="211">
        <v>165</v>
      </c>
      <c r="H162" s="211">
        <v>180</v>
      </c>
      <c r="I162" s="211">
        <v>174</v>
      </c>
      <c r="J162" s="211">
        <v>176</v>
      </c>
      <c r="K162" s="211">
        <v>193</v>
      </c>
      <c r="L162" s="211">
        <v>177</v>
      </c>
      <c r="M162" s="211">
        <v>176</v>
      </c>
      <c r="N162" s="211">
        <v>176</v>
      </c>
      <c r="O162" s="211">
        <v>178</v>
      </c>
      <c r="P162" s="210">
        <v>169</v>
      </c>
      <c r="Q162" s="212">
        <v>176</v>
      </c>
      <c r="R162" s="212">
        <v>179</v>
      </c>
      <c r="S162" s="622">
        <f>100</f>
        <v>100</v>
      </c>
      <c r="T162" s="72">
        <f t="shared" si="55"/>
        <v>60.553633217993081</v>
      </c>
      <c r="U162" s="72">
        <f t="shared" si="56"/>
        <v>61.591695501730101</v>
      </c>
      <c r="V162" s="72">
        <f t="shared" si="57"/>
        <v>57.093425605536332</v>
      </c>
      <c r="W162" s="72">
        <f t="shared" si="58"/>
        <v>62.283737024221452</v>
      </c>
      <c r="X162" s="72">
        <f t="shared" si="59"/>
        <v>60.207612456747405</v>
      </c>
      <c r="Y162" s="72">
        <f t="shared" si="60"/>
        <v>60.899653979238757</v>
      </c>
      <c r="Z162" s="72">
        <f t="shared" si="61"/>
        <v>66.782006920415228</v>
      </c>
      <c r="AA162" s="72">
        <f t="shared" si="62"/>
        <v>61.245674740484432</v>
      </c>
      <c r="AB162" s="72">
        <f t="shared" si="62"/>
        <v>60.899653979238757</v>
      </c>
      <c r="AC162" s="72">
        <f t="shared" si="62"/>
        <v>60.899653979238757</v>
      </c>
      <c r="AD162" s="72">
        <f t="shared" si="62"/>
        <v>61.591695501730101</v>
      </c>
      <c r="AE162" s="72">
        <f t="shared" si="78"/>
        <v>58.477508650519034</v>
      </c>
      <c r="AF162" s="72">
        <f t="shared" si="79"/>
        <v>60.899653979238757</v>
      </c>
      <c r="AG162" s="73">
        <f t="shared" si="79"/>
        <v>61.937716262975776</v>
      </c>
      <c r="AH162" s="623">
        <v>1</v>
      </c>
      <c r="AI162" s="234">
        <v>1</v>
      </c>
      <c r="AJ162" s="234">
        <v>1</v>
      </c>
      <c r="AK162" s="234">
        <v>1</v>
      </c>
      <c r="AL162" s="234">
        <v>1</v>
      </c>
      <c r="AM162" s="234">
        <v>1</v>
      </c>
      <c r="AN162" s="234">
        <v>1</v>
      </c>
      <c r="AO162" s="234">
        <v>1</v>
      </c>
      <c r="AP162" s="234">
        <v>1</v>
      </c>
      <c r="AQ162" s="234">
        <v>1</v>
      </c>
      <c r="AR162" s="234">
        <v>1</v>
      </c>
      <c r="AS162" s="234">
        <v>1</v>
      </c>
      <c r="AT162" s="234">
        <v>2</v>
      </c>
      <c r="AU162" s="234">
        <v>6</v>
      </c>
      <c r="AV162" s="236">
        <v>7</v>
      </c>
    </row>
    <row r="163" spans="2:48" ht="14.45">
      <c r="B163" s="624"/>
      <c r="C163" s="1" t="s">
        <v>195</v>
      </c>
      <c r="D163" s="211">
        <v>25</v>
      </c>
      <c r="E163" s="211">
        <v>21</v>
      </c>
      <c r="F163" s="211">
        <v>25</v>
      </c>
      <c r="G163" s="211">
        <v>36</v>
      </c>
      <c r="H163" s="211">
        <v>30</v>
      </c>
      <c r="I163" s="211">
        <v>28</v>
      </c>
      <c r="J163" s="211">
        <v>31</v>
      </c>
      <c r="K163" s="211">
        <v>31</v>
      </c>
      <c r="L163" s="211">
        <v>35</v>
      </c>
      <c r="M163" s="211">
        <v>34</v>
      </c>
      <c r="N163" s="211">
        <v>35</v>
      </c>
      <c r="O163" s="211">
        <v>32</v>
      </c>
      <c r="P163" s="210">
        <v>34</v>
      </c>
      <c r="Q163" s="212">
        <v>34</v>
      </c>
      <c r="R163" s="212">
        <v>34</v>
      </c>
      <c r="S163" s="622">
        <f>100</f>
        <v>100</v>
      </c>
      <c r="T163" s="72">
        <f t="shared" si="55"/>
        <v>84</v>
      </c>
      <c r="U163" s="72">
        <f t="shared" si="56"/>
        <v>100</v>
      </c>
      <c r="V163" s="72">
        <f t="shared" si="57"/>
        <v>144</v>
      </c>
      <c r="W163" s="72">
        <f t="shared" si="58"/>
        <v>120</v>
      </c>
      <c r="X163" s="72">
        <f t="shared" si="59"/>
        <v>112</v>
      </c>
      <c r="Y163" s="72">
        <f t="shared" si="60"/>
        <v>124</v>
      </c>
      <c r="Z163" s="72">
        <f t="shared" si="61"/>
        <v>124</v>
      </c>
      <c r="AA163" s="72">
        <f t="shared" si="62"/>
        <v>140</v>
      </c>
      <c r="AB163" s="72">
        <f t="shared" si="62"/>
        <v>136</v>
      </c>
      <c r="AC163" s="72">
        <f t="shared" si="62"/>
        <v>140</v>
      </c>
      <c r="AD163" s="72">
        <f t="shared" si="62"/>
        <v>128</v>
      </c>
      <c r="AE163" s="72">
        <f t="shared" si="78"/>
        <v>136</v>
      </c>
      <c r="AF163" s="72">
        <f t="shared" si="79"/>
        <v>136</v>
      </c>
      <c r="AG163" s="73">
        <f t="shared" si="79"/>
        <v>136</v>
      </c>
      <c r="AH163" s="623">
        <v>1</v>
      </c>
      <c r="AI163" s="234">
        <v>1</v>
      </c>
      <c r="AJ163" s="234">
        <v>1</v>
      </c>
      <c r="AK163" s="234">
        <v>1</v>
      </c>
      <c r="AL163" s="234">
        <v>1</v>
      </c>
      <c r="AM163" s="234">
        <v>1</v>
      </c>
      <c r="AN163" s="234">
        <v>1</v>
      </c>
      <c r="AO163" s="234">
        <v>1</v>
      </c>
      <c r="AP163" s="234">
        <v>1</v>
      </c>
      <c r="AQ163" s="234">
        <v>1</v>
      </c>
      <c r="AR163" s="234">
        <v>1</v>
      </c>
      <c r="AS163" s="234">
        <v>1</v>
      </c>
      <c r="AT163" s="234">
        <v>2</v>
      </c>
      <c r="AU163" s="234">
        <v>6</v>
      </c>
      <c r="AV163" s="236">
        <v>7</v>
      </c>
    </row>
    <row r="164" spans="2:48" ht="14.45">
      <c r="B164" s="624"/>
      <c r="C164" s="1" t="s">
        <v>196</v>
      </c>
      <c r="D164" s="211">
        <v>14</v>
      </c>
      <c r="E164" s="211">
        <v>14</v>
      </c>
      <c r="F164" s="211">
        <v>15</v>
      </c>
      <c r="G164" s="211">
        <v>19</v>
      </c>
      <c r="H164" s="211">
        <v>18</v>
      </c>
      <c r="I164" s="211">
        <v>12</v>
      </c>
      <c r="J164" s="211">
        <v>11</v>
      </c>
      <c r="K164" s="211">
        <v>9</v>
      </c>
      <c r="L164" s="211">
        <v>11</v>
      </c>
      <c r="M164" s="211">
        <v>11</v>
      </c>
      <c r="N164" s="211">
        <v>12</v>
      </c>
      <c r="O164" s="211">
        <v>14</v>
      </c>
      <c r="P164" s="210">
        <v>14</v>
      </c>
      <c r="Q164" s="212">
        <v>14</v>
      </c>
      <c r="R164" s="212">
        <v>14</v>
      </c>
      <c r="S164" s="622">
        <f>100</f>
        <v>100</v>
      </c>
      <c r="T164" s="72">
        <f t="shared" si="55"/>
        <v>100</v>
      </c>
      <c r="U164" s="72">
        <f t="shared" si="56"/>
        <v>107.14285714285714</v>
      </c>
      <c r="V164" s="72">
        <f t="shared" si="57"/>
        <v>135.71428571428572</v>
      </c>
      <c r="W164" s="72">
        <f t="shared" si="58"/>
        <v>128.57142857142858</v>
      </c>
      <c r="X164" s="72">
        <f t="shared" si="59"/>
        <v>85.714285714285708</v>
      </c>
      <c r="Y164" s="72">
        <f t="shared" si="60"/>
        <v>78.571428571428569</v>
      </c>
      <c r="Z164" s="72">
        <f t="shared" si="61"/>
        <v>64.285714285714292</v>
      </c>
      <c r="AA164" s="72">
        <f t="shared" si="62"/>
        <v>78.571428571428569</v>
      </c>
      <c r="AB164" s="72">
        <f t="shared" si="62"/>
        <v>78.571428571428569</v>
      </c>
      <c r="AC164" s="72">
        <f t="shared" si="62"/>
        <v>85.714285714285708</v>
      </c>
      <c r="AD164" s="72">
        <f t="shared" si="62"/>
        <v>100</v>
      </c>
      <c r="AE164" s="72">
        <f t="shared" si="78"/>
        <v>100</v>
      </c>
      <c r="AF164" s="72">
        <f t="shared" si="79"/>
        <v>100</v>
      </c>
      <c r="AG164" s="73">
        <f t="shared" si="79"/>
        <v>100</v>
      </c>
      <c r="AH164" s="623">
        <v>1</v>
      </c>
      <c r="AI164" s="234">
        <v>1</v>
      </c>
      <c r="AJ164" s="234">
        <v>1</v>
      </c>
      <c r="AK164" s="234">
        <v>1</v>
      </c>
      <c r="AL164" s="234">
        <v>1</v>
      </c>
      <c r="AM164" s="234">
        <v>1</v>
      </c>
      <c r="AN164" s="234">
        <v>1</v>
      </c>
      <c r="AO164" s="234">
        <v>1</v>
      </c>
      <c r="AP164" s="234">
        <v>1</v>
      </c>
      <c r="AQ164" s="234">
        <v>1</v>
      </c>
      <c r="AR164" s="234">
        <v>1</v>
      </c>
      <c r="AS164" s="234">
        <v>1</v>
      </c>
      <c r="AT164" s="234">
        <v>2</v>
      </c>
      <c r="AU164" s="234">
        <v>6</v>
      </c>
      <c r="AV164" s="236">
        <v>7</v>
      </c>
    </row>
    <row r="165" spans="2:48" ht="14.45">
      <c r="B165" s="624"/>
      <c r="C165" s="1" t="s">
        <v>197</v>
      </c>
      <c r="D165" s="211">
        <v>5</v>
      </c>
      <c r="E165" s="211">
        <v>4</v>
      </c>
      <c r="F165" s="211">
        <v>5</v>
      </c>
      <c r="G165" s="211">
        <v>4</v>
      </c>
      <c r="H165" s="211">
        <v>3</v>
      </c>
      <c r="I165" s="211">
        <v>5</v>
      </c>
      <c r="J165" s="211">
        <v>7</v>
      </c>
      <c r="K165" s="211">
        <v>7</v>
      </c>
      <c r="L165" s="211">
        <v>6</v>
      </c>
      <c r="M165" s="211">
        <v>5</v>
      </c>
      <c r="N165" s="211">
        <v>5</v>
      </c>
      <c r="O165" s="211">
        <v>6</v>
      </c>
      <c r="P165" s="210">
        <v>6</v>
      </c>
      <c r="Q165" s="212">
        <v>6</v>
      </c>
      <c r="R165" s="212">
        <v>6</v>
      </c>
      <c r="S165" s="622">
        <f>100</f>
        <v>100</v>
      </c>
      <c r="T165" s="72">
        <f t="shared" si="55"/>
        <v>80</v>
      </c>
      <c r="U165" s="72">
        <f t="shared" si="56"/>
        <v>100</v>
      </c>
      <c r="V165" s="72">
        <f t="shared" si="57"/>
        <v>80</v>
      </c>
      <c r="W165" s="72">
        <f t="shared" si="58"/>
        <v>60</v>
      </c>
      <c r="X165" s="72">
        <f t="shared" si="59"/>
        <v>100</v>
      </c>
      <c r="Y165" s="72">
        <f t="shared" si="60"/>
        <v>140</v>
      </c>
      <c r="Z165" s="72">
        <f t="shared" si="61"/>
        <v>140</v>
      </c>
      <c r="AA165" s="72">
        <f t="shared" si="62"/>
        <v>120</v>
      </c>
      <c r="AB165" s="72">
        <f t="shared" si="62"/>
        <v>100</v>
      </c>
      <c r="AC165" s="72">
        <f t="shared" si="62"/>
        <v>100</v>
      </c>
      <c r="AD165" s="72">
        <f t="shared" si="62"/>
        <v>120</v>
      </c>
      <c r="AE165" s="72">
        <f t="shared" si="78"/>
        <v>120</v>
      </c>
      <c r="AF165" s="72">
        <f t="shared" si="79"/>
        <v>120</v>
      </c>
      <c r="AG165" s="73">
        <f t="shared" si="79"/>
        <v>120</v>
      </c>
      <c r="AH165" s="623">
        <v>1</v>
      </c>
      <c r="AI165" s="234">
        <v>1</v>
      </c>
      <c r="AJ165" s="234">
        <v>1</v>
      </c>
      <c r="AK165" s="234">
        <v>1</v>
      </c>
      <c r="AL165" s="234">
        <v>1</v>
      </c>
      <c r="AM165" s="234">
        <v>1</v>
      </c>
      <c r="AN165" s="234">
        <v>1</v>
      </c>
      <c r="AO165" s="234">
        <v>1</v>
      </c>
      <c r="AP165" s="234">
        <v>1</v>
      </c>
      <c r="AQ165" s="234">
        <v>1</v>
      </c>
      <c r="AR165" s="234">
        <v>1</v>
      </c>
      <c r="AS165" s="234">
        <v>1</v>
      </c>
      <c r="AT165" s="234">
        <v>2</v>
      </c>
      <c r="AU165" s="234">
        <v>6</v>
      </c>
      <c r="AV165" s="236">
        <v>7</v>
      </c>
    </row>
    <row r="166" spans="2:48" ht="14.45">
      <c r="B166" s="624"/>
      <c r="C166" s="1" t="s">
        <v>198</v>
      </c>
      <c r="D166" s="211">
        <v>333</v>
      </c>
      <c r="E166" s="211">
        <v>214</v>
      </c>
      <c r="F166" s="211">
        <v>223</v>
      </c>
      <c r="G166" s="211">
        <v>224</v>
      </c>
      <c r="H166" s="211">
        <v>231</v>
      </c>
      <c r="I166" s="211">
        <v>219</v>
      </c>
      <c r="J166" s="211">
        <v>225</v>
      </c>
      <c r="K166" s="211">
        <v>240</v>
      </c>
      <c r="L166" s="211">
        <v>229</v>
      </c>
      <c r="M166" s="211">
        <v>226</v>
      </c>
      <c r="N166" s="211">
        <v>228</v>
      </c>
      <c r="O166" s="211">
        <v>230</v>
      </c>
      <c r="P166" s="210">
        <v>223</v>
      </c>
      <c r="Q166" s="212">
        <v>230</v>
      </c>
      <c r="R166" s="212">
        <v>233</v>
      </c>
      <c r="S166" s="622">
        <f>100</f>
        <v>100</v>
      </c>
      <c r="T166" s="72">
        <f t="shared" si="55"/>
        <v>64.26426426426427</v>
      </c>
      <c r="U166" s="72">
        <f t="shared" si="56"/>
        <v>66.966966966966964</v>
      </c>
      <c r="V166" s="72">
        <f t="shared" si="57"/>
        <v>67.267267267267272</v>
      </c>
      <c r="W166" s="72">
        <f t="shared" si="58"/>
        <v>69.369369369369366</v>
      </c>
      <c r="X166" s="72">
        <f t="shared" si="59"/>
        <v>65.765765765765764</v>
      </c>
      <c r="Y166" s="72">
        <f t="shared" si="60"/>
        <v>67.567567567567565</v>
      </c>
      <c r="Z166" s="72">
        <f t="shared" si="61"/>
        <v>72.072072072072075</v>
      </c>
      <c r="AA166" s="72">
        <f t="shared" si="62"/>
        <v>68.768768768768766</v>
      </c>
      <c r="AB166" s="72">
        <f t="shared" si="62"/>
        <v>67.867867867867872</v>
      </c>
      <c r="AC166" s="72">
        <f t="shared" si="62"/>
        <v>68.468468468468473</v>
      </c>
      <c r="AD166" s="72">
        <f t="shared" si="62"/>
        <v>69.069069069069073</v>
      </c>
      <c r="AE166" s="72">
        <f t="shared" si="78"/>
        <v>66.966966966966964</v>
      </c>
      <c r="AF166" s="72">
        <f t="shared" si="79"/>
        <v>69.069069069069073</v>
      </c>
      <c r="AG166" s="73">
        <f t="shared" si="79"/>
        <v>69.969969969969966</v>
      </c>
      <c r="AH166" s="623">
        <v>1</v>
      </c>
      <c r="AI166" s="234">
        <v>1</v>
      </c>
      <c r="AJ166" s="234">
        <v>1</v>
      </c>
      <c r="AK166" s="234">
        <v>1</v>
      </c>
      <c r="AL166" s="234">
        <v>1</v>
      </c>
      <c r="AM166" s="234">
        <v>1</v>
      </c>
      <c r="AN166" s="234">
        <v>1</v>
      </c>
      <c r="AO166" s="234">
        <v>1</v>
      </c>
      <c r="AP166" s="234">
        <v>1</v>
      </c>
      <c r="AQ166" s="234">
        <v>1</v>
      </c>
      <c r="AR166" s="234">
        <v>1</v>
      </c>
      <c r="AS166" s="234">
        <v>1</v>
      </c>
      <c r="AT166" s="234">
        <v>2</v>
      </c>
      <c r="AU166" s="234">
        <v>6</v>
      </c>
      <c r="AV166" s="236">
        <v>7</v>
      </c>
    </row>
    <row r="167" spans="2:48" ht="14.45">
      <c r="B167" s="344"/>
      <c r="C167" s="8" t="s">
        <v>199</v>
      </c>
      <c r="D167">
        <v>328</v>
      </c>
      <c r="E167">
        <v>210</v>
      </c>
      <c r="F167">
        <v>218</v>
      </c>
      <c r="G167">
        <v>220</v>
      </c>
      <c r="H167">
        <v>228</v>
      </c>
      <c r="I167">
        <v>214</v>
      </c>
      <c r="J167">
        <v>218</v>
      </c>
      <c r="K167">
        <v>233</v>
      </c>
      <c r="L167">
        <v>223</v>
      </c>
      <c r="M167">
        <v>221</v>
      </c>
      <c r="N167">
        <v>223</v>
      </c>
      <c r="O167">
        <v>224</v>
      </c>
      <c r="P167">
        <v>217</v>
      </c>
      <c r="Q167">
        <v>224</v>
      </c>
      <c r="R167">
        <v>227</v>
      </c>
      <c r="S167" s="622">
        <f>100</f>
        <v>100</v>
      </c>
      <c r="T167" s="72">
        <f t="shared" si="55"/>
        <v>64.024390243902445</v>
      </c>
      <c r="U167" s="72">
        <f t="shared" si="56"/>
        <v>66.463414634146346</v>
      </c>
      <c r="V167" s="72">
        <f t="shared" si="57"/>
        <v>67.073170731707322</v>
      </c>
      <c r="W167" s="72">
        <f t="shared" si="58"/>
        <v>69.512195121951223</v>
      </c>
      <c r="X167" s="72">
        <f t="shared" si="59"/>
        <v>65.243902439024396</v>
      </c>
      <c r="Y167" s="72">
        <f t="shared" si="60"/>
        <v>66.463414634146346</v>
      </c>
      <c r="Z167" s="72">
        <f t="shared" si="61"/>
        <v>71.036585365853654</v>
      </c>
      <c r="AA167" s="72">
        <f t="shared" si="62"/>
        <v>67.987804878048777</v>
      </c>
      <c r="AB167" s="72">
        <f t="shared" si="62"/>
        <v>67.378048780487802</v>
      </c>
      <c r="AC167" s="72">
        <f t="shared" si="62"/>
        <v>67.987804878048777</v>
      </c>
      <c r="AD167" s="72">
        <f t="shared" si="62"/>
        <v>68.292682926829272</v>
      </c>
      <c r="AE167" s="72">
        <f t="shared" si="78"/>
        <v>66.158536585365852</v>
      </c>
      <c r="AF167" s="72">
        <f t="shared" si="79"/>
        <v>68.292682926829272</v>
      </c>
      <c r="AG167" s="73">
        <f t="shared" si="79"/>
        <v>69.207317073170728</v>
      </c>
      <c r="AH167" s="237"/>
      <c r="AI167" s="238"/>
      <c r="AJ167" s="238"/>
      <c r="AK167" s="238"/>
      <c r="AL167" s="238"/>
      <c r="AM167" s="238"/>
      <c r="AN167" s="238"/>
      <c r="AO167" s="238"/>
      <c r="AP167" s="238"/>
      <c r="AQ167" s="238"/>
      <c r="AR167" s="238"/>
      <c r="AS167" s="238"/>
      <c r="AT167" s="238"/>
      <c r="AU167" s="238"/>
      <c r="AV167" s="239"/>
    </row>
    <row r="168" spans="2:48" ht="15" customHeight="1">
      <c r="B168" s="624" t="s">
        <v>131</v>
      </c>
      <c r="C168" s="1" t="s">
        <v>194</v>
      </c>
      <c r="D168" s="211">
        <v>3113</v>
      </c>
      <c r="E168" s="211">
        <v>2614</v>
      </c>
      <c r="F168" s="211">
        <v>2557</v>
      </c>
      <c r="G168" s="211">
        <v>2452</v>
      </c>
      <c r="H168" s="211">
        <v>2283</v>
      </c>
      <c r="I168" s="211">
        <v>2161</v>
      </c>
      <c r="J168" s="211">
        <v>2205</v>
      </c>
      <c r="K168" s="211">
        <v>2350</v>
      </c>
      <c r="L168" s="211">
        <v>2457</v>
      </c>
      <c r="M168" s="211">
        <v>2570</v>
      </c>
      <c r="N168" s="211">
        <v>2728</v>
      </c>
      <c r="O168" s="211">
        <v>2951</v>
      </c>
      <c r="P168" s="210">
        <v>3026</v>
      </c>
      <c r="Q168" s="212">
        <v>3119</v>
      </c>
      <c r="R168" s="212">
        <v>3164</v>
      </c>
      <c r="S168" s="622">
        <f>100</f>
        <v>100</v>
      </c>
      <c r="T168" s="72">
        <f t="shared" si="55"/>
        <v>83.970446514616128</v>
      </c>
      <c r="U168" s="72">
        <f t="shared" si="56"/>
        <v>82.139415354963063</v>
      </c>
      <c r="V168" s="72">
        <f t="shared" si="57"/>
        <v>78.766463218760038</v>
      </c>
      <c r="W168" s="72">
        <f t="shared" si="58"/>
        <v>73.337616447157089</v>
      </c>
      <c r="X168" s="72">
        <f t="shared" si="59"/>
        <v>69.418567298425955</v>
      </c>
      <c r="Y168" s="72">
        <f t="shared" si="60"/>
        <v>70.831994860263407</v>
      </c>
      <c r="Z168" s="72">
        <f t="shared" si="61"/>
        <v>75.48988114359139</v>
      </c>
      <c r="AA168" s="72">
        <f t="shared" si="62"/>
        <v>78.927079987150663</v>
      </c>
      <c r="AB168" s="72">
        <f t="shared" si="62"/>
        <v>82.557018952778677</v>
      </c>
      <c r="AC168" s="72">
        <f t="shared" si="62"/>
        <v>87.632508833922259</v>
      </c>
      <c r="AD168" s="72">
        <f t="shared" si="62"/>
        <v>94.796016704143909</v>
      </c>
      <c r="AE168" s="72">
        <f t="shared" si="78"/>
        <v>97.205268230003213</v>
      </c>
      <c r="AF168" s="72">
        <f t="shared" si="79"/>
        <v>100.19274012206874</v>
      </c>
      <c r="AG168" s="73">
        <f t="shared" si="79"/>
        <v>101.63829103758432</v>
      </c>
      <c r="AH168" s="623">
        <v>1</v>
      </c>
      <c r="AI168" s="234">
        <v>1</v>
      </c>
      <c r="AJ168" s="234">
        <v>1</v>
      </c>
      <c r="AK168" s="234">
        <v>1</v>
      </c>
      <c r="AL168" s="234">
        <v>1</v>
      </c>
      <c r="AM168" s="234">
        <v>1</v>
      </c>
      <c r="AN168" s="234">
        <v>1</v>
      </c>
      <c r="AO168" s="234">
        <v>1</v>
      </c>
      <c r="AP168" s="234">
        <v>1</v>
      </c>
      <c r="AQ168" s="234">
        <v>1</v>
      </c>
      <c r="AR168" s="234">
        <v>1</v>
      </c>
      <c r="AS168" s="234">
        <v>1</v>
      </c>
      <c r="AT168" s="234">
        <v>2</v>
      </c>
      <c r="AU168" s="234">
        <v>6</v>
      </c>
      <c r="AV168" s="236">
        <v>7</v>
      </c>
    </row>
    <row r="169" spans="2:48" ht="14.45">
      <c r="B169" s="624"/>
      <c r="C169" s="1" t="s">
        <v>195</v>
      </c>
      <c r="D169" s="211">
        <v>287</v>
      </c>
      <c r="E169" s="211">
        <v>248</v>
      </c>
      <c r="F169" s="211">
        <v>233</v>
      </c>
      <c r="G169" s="211">
        <v>203</v>
      </c>
      <c r="H169" s="211">
        <v>193</v>
      </c>
      <c r="I169" s="211">
        <v>190</v>
      </c>
      <c r="J169" s="211">
        <v>201</v>
      </c>
      <c r="K169" s="211">
        <v>216</v>
      </c>
      <c r="L169" s="211">
        <v>225</v>
      </c>
      <c r="M169" s="211">
        <v>239</v>
      </c>
      <c r="N169" s="211">
        <v>238</v>
      </c>
      <c r="O169" s="211">
        <v>225</v>
      </c>
      <c r="P169" s="210">
        <v>217</v>
      </c>
      <c r="Q169" s="212">
        <v>220</v>
      </c>
      <c r="R169" s="212">
        <v>219</v>
      </c>
      <c r="S169" s="622">
        <f>100</f>
        <v>100</v>
      </c>
      <c r="T169" s="72">
        <f t="shared" si="55"/>
        <v>86.411149825783966</v>
      </c>
      <c r="U169" s="72">
        <f t="shared" si="56"/>
        <v>81.184668989547035</v>
      </c>
      <c r="V169" s="72">
        <f t="shared" si="57"/>
        <v>70.731707317073173</v>
      </c>
      <c r="W169" s="72">
        <f t="shared" si="58"/>
        <v>67.247386759581886</v>
      </c>
      <c r="X169" s="72">
        <f t="shared" si="59"/>
        <v>66.2020905923345</v>
      </c>
      <c r="Y169" s="72">
        <f t="shared" si="60"/>
        <v>70.034843205574916</v>
      </c>
      <c r="Z169" s="72">
        <f t="shared" si="61"/>
        <v>75.261324041811847</v>
      </c>
      <c r="AA169" s="72">
        <f t="shared" si="62"/>
        <v>78.397212543554005</v>
      </c>
      <c r="AB169" s="72">
        <f t="shared" si="62"/>
        <v>83.275261324041807</v>
      </c>
      <c r="AC169" s="72">
        <f t="shared" si="62"/>
        <v>82.926829268292678</v>
      </c>
      <c r="AD169" s="72">
        <f t="shared" si="62"/>
        <v>78.397212543554005</v>
      </c>
      <c r="AE169" s="72">
        <f t="shared" si="78"/>
        <v>75.609756097560975</v>
      </c>
      <c r="AF169" s="72">
        <f t="shared" si="79"/>
        <v>76.655052264808361</v>
      </c>
      <c r="AG169" s="73">
        <f t="shared" si="79"/>
        <v>76.306620209059233</v>
      </c>
      <c r="AH169" s="623">
        <v>1</v>
      </c>
      <c r="AI169" s="234">
        <v>1</v>
      </c>
      <c r="AJ169" s="234">
        <v>1</v>
      </c>
      <c r="AK169" s="234">
        <v>1</v>
      </c>
      <c r="AL169" s="234">
        <v>1</v>
      </c>
      <c r="AM169" s="234">
        <v>1</v>
      </c>
      <c r="AN169" s="234">
        <v>1</v>
      </c>
      <c r="AO169" s="234">
        <v>1</v>
      </c>
      <c r="AP169" s="234">
        <v>1</v>
      </c>
      <c r="AQ169" s="234">
        <v>1</v>
      </c>
      <c r="AR169" s="234">
        <v>1</v>
      </c>
      <c r="AS169" s="234">
        <v>1</v>
      </c>
      <c r="AT169" s="234">
        <v>2</v>
      </c>
      <c r="AU169" s="234">
        <v>6</v>
      </c>
      <c r="AV169" s="236">
        <v>7</v>
      </c>
    </row>
    <row r="170" spans="2:48" ht="14.45">
      <c r="B170" s="624"/>
      <c r="C170" s="1" t="s">
        <v>196</v>
      </c>
      <c r="D170" s="211">
        <v>56</v>
      </c>
      <c r="E170" s="211">
        <v>54</v>
      </c>
      <c r="F170" s="211">
        <v>46</v>
      </c>
      <c r="G170" s="211">
        <v>45</v>
      </c>
      <c r="H170" s="211">
        <v>45</v>
      </c>
      <c r="I170" s="211">
        <v>39</v>
      </c>
      <c r="J170" s="211">
        <v>40</v>
      </c>
      <c r="K170" s="211">
        <v>40</v>
      </c>
      <c r="L170" s="211">
        <v>42</v>
      </c>
      <c r="M170" s="211">
        <v>40</v>
      </c>
      <c r="N170" s="211">
        <v>44</v>
      </c>
      <c r="O170" s="211">
        <v>43</v>
      </c>
      <c r="P170" s="210">
        <v>37</v>
      </c>
      <c r="Q170" s="212">
        <v>38</v>
      </c>
      <c r="R170" s="212">
        <v>38</v>
      </c>
      <c r="S170" s="622">
        <f>100</f>
        <v>100</v>
      </c>
      <c r="T170" s="72">
        <f t="shared" si="55"/>
        <v>96.428571428571431</v>
      </c>
      <c r="U170" s="72">
        <f t="shared" si="56"/>
        <v>82.142857142857139</v>
      </c>
      <c r="V170" s="72">
        <f t="shared" si="57"/>
        <v>80.357142857142861</v>
      </c>
      <c r="W170" s="72">
        <f t="shared" si="58"/>
        <v>80.357142857142861</v>
      </c>
      <c r="X170" s="72">
        <f t="shared" si="59"/>
        <v>69.642857142857139</v>
      </c>
      <c r="Y170" s="72">
        <f t="shared" si="60"/>
        <v>71.428571428571431</v>
      </c>
      <c r="Z170" s="72">
        <f t="shared" si="61"/>
        <v>71.428571428571431</v>
      </c>
      <c r="AA170" s="72">
        <f t="shared" si="62"/>
        <v>75</v>
      </c>
      <c r="AB170" s="72">
        <f t="shared" si="62"/>
        <v>71.428571428571431</v>
      </c>
      <c r="AC170" s="72">
        <f t="shared" si="62"/>
        <v>78.571428571428569</v>
      </c>
      <c r="AD170" s="72">
        <f t="shared" si="62"/>
        <v>76.785714285714292</v>
      </c>
      <c r="AE170" s="72">
        <f t="shared" si="78"/>
        <v>66.071428571428569</v>
      </c>
      <c r="AF170" s="72">
        <f t="shared" si="79"/>
        <v>67.857142857142861</v>
      </c>
      <c r="AG170" s="73">
        <f t="shared" si="79"/>
        <v>67.857142857142861</v>
      </c>
      <c r="AH170" s="623">
        <v>1</v>
      </c>
      <c r="AI170" s="234">
        <v>1</v>
      </c>
      <c r="AJ170" s="234">
        <v>1</v>
      </c>
      <c r="AK170" s="234">
        <v>1</v>
      </c>
      <c r="AL170" s="234">
        <v>1</v>
      </c>
      <c r="AM170" s="234">
        <v>1</v>
      </c>
      <c r="AN170" s="234">
        <v>1</v>
      </c>
      <c r="AO170" s="234">
        <v>1</v>
      </c>
      <c r="AP170" s="234">
        <v>1</v>
      </c>
      <c r="AQ170" s="234">
        <v>1</v>
      </c>
      <c r="AR170" s="234">
        <v>1</v>
      </c>
      <c r="AS170" s="234">
        <v>1</v>
      </c>
      <c r="AT170" s="234">
        <v>2</v>
      </c>
      <c r="AU170" s="234">
        <v>6</v>
      </c>
      <c r="AV170" s="236">
        <v>7</v>
      </c>
    </row>
    <row r="171" spans="2:48" ht="14.45">
      <c r="B171" s="624"/>
      <c r="C171" s="1" t="s">
        <v>197</v>
      </c>
      <c r="D171" s="211">
        <v>10</v>
      </c>
      <c r="E171" s="211">
        <v>7</v>
      </c>
      <c r="F171" s="211">
        <v>8</v>
      </c>
      <c r="G171" s="211">
        <v>9</v>
      </c>
      <c r="H171" s="211">
        <v>9</v>
      </c>
      <c r="I171" s="211">
        <v>10</v>
      </c>
      <c r="J171" s="211">
        <v>10</v>
      </c>
      <c r="K171" s="211">
        <v>12</v>
      </c>
      <c r="L171" s="211">
        <v>11</v>
      </c>
      <c r="M171" s="211">
        <v>11</v>
      </c>
      <c r="N171" s="211">
        <v>8</v>
      </c>
      <c r="O171" s="211">
        <v>10</v>
      </c>
      <c r="P171" s="210">
        <v>9</v>
      </c>
      <c r="Q171" s="212">
        <v>10</v>
      </c>
      <c r="R171" s="212">
        <v>10</v>
      </c>
      <c r="S171" s="622">
        <f>100</f>
        <v>100</v>
      </c>
      <c r="T171" s="72">
        <f t="shared" si="55"/>
        <v>70</v>
      </c>
      <c r="U171" s="72">
        <f t="shared" si="56"/>
        <v>80</v>
      </c>
      <c r="V171" s="72">
        <f t="shared" si="57"/>
        <v>90</v>
      </c>
      <c r="W171" s="72">
        <f t="shared" si="58"/>
        <v>90</v>
      </c>
      <c r="X171" s="72">
        <f t="shared" si="59"/>
        <v>100</v>
      </c>
      <c r="Y171" s="72">
        <f t="shared" si="60"/>
        <v>100</v>
      </c>
      <c r="Z171" s="72">
        <f t="shared" si="61"/>
        <v>120</v>
      </c>
      <c r="AA171" s="72">
        <f t="shared" si="62"/>
        <v>110</v>
      </c>
      <c r="AB171" s="72">
        <f t="shared" si="62"/>
        <v>110</v>
      </c>
      <c r="AC171" s="72">
        <f t="shared" si="62"/>
        <v>80</v>
      </c>
      <c r="AD171" s="72">
        <f t="shared" si="62"/>
        <v>100</v>
      </c>
      <c r="AE171" s="72">
        <f t="shared" si="78"/>
        <v>90</v>
      </c>
      <c r="AF171" s="72">
        <f t="shared" si="79"/>
        <v>100</v>
      </c>
      <c r="AG171" s="73">
        <f t="shared" si="79"/>
        <v>100</v>
      </c>
      <c r="AH171" s="623">
        <v>1</v>
      </c>
      <c r="AI171" s="234">
        <v>1</v>
      </c>
      <c r="AJ171" s="234">
        <v>1</v>
      </c>
      <c r="AK171" s="234">
        <v>1</v>
      </c>
      <c r="AL171" s="234">
        <v>1</v>
      </c>
      <c r="AM171" s="234">
        <v>1</v>
      </c>
      <c r="AN171" s="234">
        <v>1</v>
      </c>
      <c r="AO171" s="234">
        <v>1</v>
      </c>
      <c r="AP171" s="234">
        <v>1</v>
      </c>
      <c r="AQ171" s="234">
        <v>1</v>
      </c>
      <c r="AR171" s="234">
        <v>1</v>
      </c>
      <c r="AS171" s="234">
        <v>1</v>
      </c>
      <c r="AT171" s="234">
        <v>2</v>
      </c>
      <c r="AU171" s="234">
        <v>6</v>
      </c>
      <c r="AV171" s="236">
        <v>7</v>
      </c>
    </row>
    <row r="172" spans="2:48" ht="14.45">
      <c r="B172" s="624"/>
      <c r="C172" s="1" t="s">
        <v>198</v>
      </c>
      <c r="D172" s="211">
        <v>3466</v>
      </c>
      <c r="E172" s="211">
        <v>2923</v>
      </c>
      <c r="F172" s="211">
        <v>2844</v>
      </c>
      <c r="G172" s="211">
        <v>2709</v>
      </c>
      <c r="H172" s="211">
        <v>2530</v>
      </c>
      <c r="I172" s="211">
        <v>2400</v>
      </c>
      <c r="J172" s="211">
        <v>2456</v>
      </c>
      <c r="K172" s="211">
        <v>2618</v>
      </c>
      <c r="L172" s="211">
        <v>2735</v>
      </c>
      <c r="M172" s="211">
        <v>2860</v>
      </c>
      <c r="N172" s="211">
        <v>3018</v>
      </c>
      <c r="O172" s="211">
        <v>3229</v>
      </c>
      <c r="P172" s="210">
        <v>3289</v>
      </c>
      <c r="Q172" s="212">
        <v>3387</v>
      </c>
      <c r="R172" s="212">
        <v>3431</v>
      </c>
      <c r="S172" s="622">
        <f>100</f>
        <v>100</v>
      </c>
      <c r="T172" s="72">
        <f t="shared" si="55"/>
        <v>84.333525678015008</v>
      </c>
      <c r="U172" s="72">
        <f t="shared" si="56"/>
        <v>82.05424120023082</v>
      </c>
      <c r="V172" s="72">
        <f t="shared" si="57"/>
        <v>78.159261396422394</v>
      </c>
      <c r="W172" s="72">
        <f t="shared" si="58"/>
        <v>72.994806693594924</v>
      </c>
      <c r="X172" s="72">
        <f t="shared" si="59"/>
        <v>69.24408540103866</v>
      </c>
      <c r="Y172" s="72">
        <f t="shared" si="60"/>
        <v>70.859780727062898</v>
      </c>
      <c r="Z172" s="72">
        <f t="shared" si="61"/>
        <v>75.533756491633</v>
      </c>
      <c r="AA172" s="72">
        <f t="shared" si="62"/>
        <v>78.909405654933636</v>
      </c>
      <c r="AB172" s="72">
        <f t="shared" si="62"/>
        <v>82.515868436237739</v>
      </c>
      <c r="AC172" s="72">
        <f t="shared" si="62"/>
        <v>87.074437391806114</v>
      </c>
      <c r="AD172" s="72">
        <f t="shared" si="62"/>
        <v>93.162146566647436</v>
      </c>
      <c r="AE172" s="72">
        <f t="shared" si="78"/>
        <v>94.8932487016734</v>
      </c>
      <c r="AF172" s="72">
        <f t="shared" si="79"/>
        <v>97.720715522215812</v>
      </c>
      <c r="AG172" s="73">
        <f t="shared" si="79"/>
        <v>98.990190421234857</v>
      </c>
      <c r="AH172" s="623">
        <v>1</v>
      </c>
      <c r="AI172" s="234">
        <v>1</v>
      </c>
      <c r="AJ172" s="234">
        <v>1</v>
      </c>
      <c r="AK172" s="234">
        <v>1</v>
      </c>
      <c r="AL172" s="234">
        <v>1</v>
      </c>
      <c r="AM172" s="234">
        <v>1</v>
      </c>
      <c r="AN172" s="234">
        <v>1</v>
      </c>
      <c r="AO172" s="234">
        <v>1</v>
      </c>
      <c r="AP172" s="234">
        <v>1</v>
      </c>
      <c r="AQ172" s="234">
        <v>1</v>
      </c>
      <c r="AR172" s="234">
        <v>1</v>
      </c>
      <c r="AS172" s="234">
        <v>1</v>
      </c>
      <c r="AT172" s="234">
        <v>2</v>
      </c>
      <c r="AU172" s="234">
        <v>6</v>
      </c>
      <c r="AV172" s="236">
        <v>7</v>
      </c>
    </row>
    <row r="173" spans="2:48" ht="14.45">
      <c r="B173" s="344"/>
      <c r="C173" s="8" t="s">
        <v>199</v>
      </c>
      <c r="D173">
        <v>3456</v>
      </c>
      <c r="E173">
        <v>2916</v>
      </c>
      <c r="F173">
        <v>2836</v>
      </c>
      <c r="G173">
        <v>2700</v>
      </c>
      <c r="H173">
        <v>2521</v>
      </c>
      <c r="I173">
        <v>2390</v>
      </c>
      <c r="J173">
        <v>2446</v>
      </c>
      <c r="K173">
        <v>2606</v>
      </c>
      <c r="L173">
        <v>2724</v>
      </c>
      <c r="M173">
        <v>2849</v>
      </c>
      <c r="N173">
        <v>3010</v>
      </c>
      <c r="O173">
        <v>3219</v>
      </c>
      <c r="P173">
        <v>3280</v>
      </c>
      <c r="Q173">
        <v>3377</v>
      </c>
      <c r="R173">
        <v>3421</v>
      </c>
      <c r="S173" s="622">
        <f>100</f>
        <v>100</v>
      </c>
      <c r="T173" s="72">
        <f t="shared" si="55"/>
        <v>84.375</v>
      </c>
      <c r="U173" s="72">
        <f t="shared" si="56"/>
        <v>82.06018518518519</v>
      </c>
      <c r="V173" s="72">
        <f t="shared" si="57"/>
        <v>78.125</v>
      </c>
      <c r="W173" s="72">
        <f t="shared" si="58"/>
        <v>72.945601851851848</v>
      </c>
      <c r="X173" s="72">
        <f t="shared" si="59"/>
        <v>69.155092592592595</v>
      </c>
      <c r="Y173" s="72">
        <f t="shared" si="60"/>
        <v>70.775462962962962</v>
      </c>
      <c r="Z173" s="72">
        <f t="shared" si="61"/>
        <v>75.405092592592595</v>
      </c>
      <c r="AA173" s="72">
        <f t="shared" si="62"/>
        <v>78.819444444444443</v>
      </c>
      <c r="AB173" s="72">
        <f t="shared" si="62"/>
        <v>82.436342592592595</v>
      </c>
      <c r="AC173" s="72">
        <f t="shared" si="62"/>
        <v>87.094907407407405</v>
      </c>
      <c r="AD173" s="72">
        <f t="shared" si="62"/>
        <v>93.142361111111114</v>
      </c>
      <c r="AE173" s="72">
        <f t="shared" si="78"/>
        <v>94.907407407407405</v>
      </c>
      <c r="AF173" s="72">
        <f t="shared" si="79"/>
        <v>97.714120370370367</v>
      </c>
      <c r="AG173" s="73">
        <f t="shared" si="79"/>
        <v>98.987268518518519</v>
      </c>
      <c r="AH173" s="237"/>
      <c r="AI173" s="238"/>
      <c r="AJ173" s="238"/>
      <c r="AK173" s="238"/>
      <c r="AL173" s="238"/>
      <c r="AM173" s="238"/>
      <c r="AN173" s="238"/>
      <c r="AO173" s="238"/>
      <c r="AP173" s="238"/>
      <c r="AQ173" s="238"/>
      <c r="AR173" s="238"/>
      <c r="AS173" s="238"/>
      <c r="AT173" s="238"/>
      <c r="AU173" s="238"/>
      <c r="AV173" s="239"/>
    </row>
    <row r="174" spans="2:48" ht="15" customHeight="1">
      <c r="B174" s="624" t="s">
        <v>132</v>
      </c>
      <c r="C174" s="1" t="s">
        <v>194</v>
      </c>
      <c r="D174" s="211">
        <v>3543</v>
      </c>
      <c r="E174" s="211">
        <v>3433</v>
      </c>
      <c r="F174" s="211">
        <v>3466</v>
      </c>
      <c r="G174" s="211">
        <v>3502</v>
      </c>
      <c r="H174" s="211">
        <v>3403</v>
      </c>
      <c r="I174" s="211">
        <v>3222</v>
      </c>
      <c r="J174" s="211">
        <v>3235</v>
      </c>
      <c r="K174" s="211">
        <v>3603</v>
      </c>
      <c r="L174" s="211">
        <v>3898</v>
      </c>
      <c r="M174" s="211">
        <v>4226</v>
      </c>
      <c r="N174" s="211">
        <v>4568</v>
      </c>
      <c r="O174" s="211">
        <v>5053</v>
      </c>
      <c r="P174" s="210">
        <v>5266</v>
      </c>
      <c r="Q174" s="212">
        <v>5428</v>
      </c>
      <c r="R174" s="212">
        <v>5507</v>
      </c>
      <c r="S174" s="622">
        <f>100</f>
        <v>100</v>
      </c>
      <c r="T174" s="72">
        <f t="shared" si="55"/>
        <v>96.895286480383859</v>
      </c>
      <c r="U174" s="72">
        <f t="shared" si="56"/>
        <v>97.826700536268703</v>
      </c>
      <c r="V174" s="72">
        <f t="shared" si="57"/>
        <v>98.842788597233977</v>
      </c>
      <c r="W174" s="72">
        <f t="shared" si="58"/>
        <v>96.048546429579446</v>
      </c>
      <c r="X174" s="72">
        <f t="shared" si="59"/>
        <v>90.939881456392882</v>
      </c>
      <c r="Y174" s="72">
        <f t="shared" si="60"/>
        <v>91.306802145074798</v>
      </c>
      <c r="Z174" s="72">
        <f t="shared" si="61"/>
        <v>101.69348010160881</v>
      </c>
      <c r="AA174" s="72">
        <f t="shared" si="62"/>
        <v>110.0197572678521</v>
      </c>
      <c r="AB174" s="72">
        <f t="shared" si="62"/>
        <v>119.27744848998024</v>
      </c>
      <c r="AC174" s="72">
        <f t="shared" si="62"/>
        <v>128.93028506915044</v>
      </c>
      <c r="AD174" s="72">
        <f t="shared" si="62"/>
        <v>142.61924922382161</v>
      </c>
      <c r="AE174" s="72">
        <f t="shared" si="78"/>
        <v>148.63110358453289</v>
      </c>
      <c r="AF174" s="72">
        <f t="shared" si="79"/>
        <v>153.20349985887665</v>
      </c>
      <c r="AG174" s="73">
        <f t="shared" si="79"/>
        <v>155.43324865932826</v>
      </c>
      <c r="AH174" s="623">
        <v>1</v>
      </c>
      <c r="AI174" s="234">
        <v>1</v>
      </c>
      <c r="AJ174" s="234">
        <v>1</v>
      </c>
      <c r="AK174" s="234">
        <v>1</v>
      </c>
      <c r="AL174" s="234">
        <v>1</v>
      </c>
      <c r="AM174" s="234">
        <v>1</v>
      </c>
      <c r="AN174" s="234">
        <v>1</v>
      </c>
      <c r="AO174" s="234">
        <v>1</v>
      </c>
      <c r="AP174" s="234">
        <v>1</v>
      </c>
      <c r="AQ174" s="234">
        <v>1</v>
      </c>
      <c r="AR174" s="234">
        <v>1</v>
      </c>
      <c r="AS174" s="234">
        <v>1</v>
      </c>
      <c r="AT174" s="234">
        <v>2</v>
      </c>
      <c r="AU174" s="234">
        <v>6</v>
      </c>
      <c r="AV174" s="236">
        <v>7</v>
      </c>
    </row>
    <row r="175" spans="2:48" ht="14.45">
      <c r="B175" s="624"/>
      <c r="C175" s="1" t="s">
        <v>195</v>
      </c>
      <c r="D175" s="211">
        <v>179</v>
      </c>
      <c r="E175" s="211">
        <v>181</v>
      </c>
      <c r="F175" s="211">
        <v>189</v>
      </c>
      <c r="G175" s="211">
        <v>187</v>
      </c>
      <c r="H175" s="211">
        <v>197</v>
      </c>
      <c r="I175" s="211">
        <v>194</v>
      </c>
      <c r="J175" s="211">
        <v>195</v>
      </c>
      <c r="K175" s="211">
        <v>216</v>
      </c>
      <c r="L175" s="211">
        <v>204</v>
      </c>
      <c r="M175" s="211">
        <v>204</v>
      </c>
      <c r="N175" s="211">
        <v>212</v>
      </c>
      <c r="O175" s="211">
        <v>195</v>
      </c>
      <c r="P175" s="210">
        <v>188</v>
      </c>
      <c r="Q175" s="212">
        <v>191</v>
      </c>
      <c r="R175" s="212">
        <v>190</v>
      </c>
      <c r="S175" s="622">
        <f>100</f>
        <v>100</v>
      </c>
      <c r="T175" s="72">
        <f t="shared" si="55"/>
        <v>101.11731843575419</v>
      </c>
      <c r="U175" s="72">
        <f t="shared" si="56"/>
        <v>105.58659217877096</v>
      </c>
      <c r="V175" s="72">
        <f t="shared" si="57"/>
        <v>104.46927374301676</v>
      </c>
      <c r="W175" s="72">
        <f t="shared" si="58"/>
        <v>110.05586592178771</v>
      </c>
      <c r="X175" s="72">
        <f t="shared" si="59"/>
        <v>108.37988826815642</v>
      </c>
      <c r="Y175" s="72">
        <f t="shared" si="60"/>
        <v>108.93854748603351</v>
      </c>
      <c r="Z175" s="72">
        <f t="shared" si="61"/>
        <v>120.67039106145252</v>
      </c>
      <c r="AA175" s="72">
        <f t="shared" si="62"/>
        <v>113.96648044692738</v>
      </c>
      <c r="AB175" s="72">
        <f t="shared" si="62"/>
        <v>113.96648044692738</v>
      </c>
      <c r="AC175" s="72">
        <f t="shared" si="62"/>
        <v>118.43575418994413</v>
      </c>
      <c r="AD175" s="72">
        <f t="shared" si="62"/>
        <v>108.93854748603351</v>
      </c>
      <c r="AE175" s="72">
        <f t="shared" si="78"/>
        <v>105.02793296089385</v>
      </c>
      <c r="AF175" s="72">
        <f t="shared" si="79"/>
        <v>106.70391061452514</v>
      </c>
      <c r="AG175" s="73">
        <f t="shared" si="79"/>
        <v>106.14525139664805</v>
      </c>
      <c r="AH175" s="623">
        <v>1</v>
      </c>
      <c r="AI175" s="234">
        <v>1</v>
      </c>
      <c r="AJ175" s="234">
        <v>1</v>
      </c>
      <c r="AK175" s="234">
        <v>1</v>
      </c>
      <c r="AL175" s="234">
        <v>1</v>
      </c>
      <c r="AM175" s="234">
        <v>1</v>
      </c>
      <c r="AN175" s="234">
        <v>1</v>
      </c>
      <c r="AO175" s="234">
        <v>1</v>
      </c>
      <c r="AP175" s="234">
        <v>1</v>
      </c>
      <c r="AQ175" s="234">
        <v>1</v>
      </c>
      <c r="AR175" s="234">
        <v>1</v>
      </c>
      <c r="AS175" s="234">
        <v>1</v>
      </c>
      <c r="AT175" s="234">
        <v>2</v>
      </c>
      <c r="AU175" s="234">
        <v>6</v>
      </c>
      <c r="AV175" s="236">
        <v>7</v>
      </c>
    </row>
    <row r="176" spans="2:48" ht="14.45">
      <c r="B176" s="624"/>
      <c r="C176" s="1" t="s">
        <v>196</v>
      </c>
      <c r="D176" s="211">
        <v>44</v>
      </c>
      <c r="E176" s="211">
        <v>37</v>
      </c>
      <c r="F176" s="211">
        <v>36</v>
      </c>
      <c r="G176" s="211">
        <v>43</v>
      </c>
      <c r="H176" s="211">
        <v>34</v>
      </c>
      <c r="I176" s="211">
        <v>38</v>
      </c>
      <c r="J176" s="211">
        <v>43</v>
      </c>
      <c r="K176" s="211">
        <v>40</v>
      </c>
      <c r="L176" s="211">
        <v>44</v>
      </c>
      <c r="M176" s="211">
        <v>43</v>
      </c>
      <c r="N176" s="211">
        <v>40</v>
      </c>
      <c r="O176" s="211">
        <v>35</v>
      </c>
      <c r="P176" s="210">
        <v>35</v>
      </c>
      <c r="Q176" s="212">
        <v>36</v>
      </c>
      <c r="R176" s="212">
        <v>36</v>
      </c>
      <c r="S176" s="622">
        <f>100</f>
        <v>100</v>
      </c>
      <c r="T176" s="72">
        <f t="shared" si="55"/>
        <v>84.090909090909093</v>
      </c>
      <c r="U176" s="72">
        <f t="shared" si="56"/>
        <v>81.818181818181813</v>
      </c>
      <c r="V176" s="72">
        <f t="shared" si="57"/>
        <v>97.727272727272734</v>
      </c>
      <c r="W176" s="72">
        <f t="shared" si="58"/>
        <v>77.272727272727266</v>
      </c>
      <c r="X176" s="72">
        <f t="shared" si="59"/>
        <v>86.36363636363636</v>
      </c>
      <c r="Y176" s="72">
        <f t="shared" si="60"/>
        <v>97.727272727272734</v>
      </c>
      <c r="Z176" s="72">
        <f t="shared" si="61"/>
        <v>90.909090909090907</v>
      </c>
      <c r="AA176" s="72">
        <f t="shared" si="62"/>
        <v>100</v>
      </c>
      <c r="AB176" s="72">
        <f t="shared" si="62"/>
        <v>97.727272727272734</v>
      </c>
      <c r="AC176" s="72">
        <f t="shared" si="62"/>
        <v>90.909090909090907</v>
      </c>
      <c r="AD176" s="72">
        <f t="shared" si="62"/>
        <v>79.545454545454547</v>
      </c>
      <c r="AE176" s="72">
        <f t="shared" si="78"/>
        <v>79.545454545454547</v>
      </c>
      <c r="AF176" s="72">
        <f t="shared" si="79"/>
        <v>81.818181818181813</v>
      </c>
      <c r="AG176" s="73">
        <f t="shared" si="79"/>
        <v>81.818181818181813</v>
      </c>
      <c r="AH176" s="623">
        <v>1</v>
      </c>
      <c r="AI176" s="234">
        <v>1</v>
      </c>
      <c r="AJ176" s="234">
        <v>1</v>
      </c>
      <c r="AK176" s="234">
        <v>1</v>
      </c>
      <c r="AL176" s="234">
        <v>1</v>
      </c>
      <c r="AM176" s="234">
        <v>1</v>
      </c>
      <c r="AN176" s="234">
        <v>1</v>
      </c>
      <c r="AO176" s="234">
        <v>1</v>
      </c>
      <c r="AP176" s="234">
        <v>1</v>
      </c>
      <c r="AQ176" s="234">
        <v>1</v>
      </c>
      <c r="AR176" s="234">
        <v>1</v>
      </c>
      <c r="AS176" s="234">
        <v>1</v>
      </c>
      <c r="AT176" s="234">
        <v>2</v>
      </c>
      <c r="AU176" s="234">
        <v>6</v>
      </c>
      <c r="AV176" s="236">
        <v>7</v>
      </c>
    </row>
    <row r="177" spans="2:48" ht="14.45">
      <c r="B177" s="624"/>
      <c r="C177" s="1" t="s">
        <v>197</v>
      </c>
      <c r="D177" s="211">
        <v>3</v>
      </c>
      <c r="E177" s="211">
        <v>3</v>
      </c>
      <c r="F177" s="211">
        <v>6</v>
      </c>
      <c r="G177" s="211">
        <v>6</v>
      </c>
      <c r="H177" s="211">
        <v>8</v>
      </c>
      <c r="I177" s="211">
        <v>8</v>
      </c>
      <c r="J177" s="211">
        <v>10</v>
      </c>
      <c r="K177" s="211">
        <v>12</v>
      </c>
      <c r="L177" s="211">
        <v>13</v>
      </c>
      <c r="M177" s="211">
        <v>12</v>
      </c>
      <c r="N177" s="211">
        <v>13</v>
      </c>
      <c r="O177" s="211">
        <v>12</v>
      </c>
      <c r="P177" s="210">
        <v>13</v>
      </c>
      <c r="Q177" s="212">
        <v>14</v>
      </c>
      <c r="R177" s="212">
        <v>14</v>
      </c>
      <c r="S177" s="622">
        <f>100</f>
        <v>100</v>
      </c>
      <c r="T177" s="72">
        <f t="shared" si="55"/>
        <v>100</v>
      </c>
      <c r="U177" s="72">
        <f t="shared" si="56"/>
        <v>200</v>
      </c>
      <c r="V177" s="72">
        <f t="shared" si="57"/>
        <v>200</v>
      </c>
      <c r="W177" s="72">
        <f t="shared" si="58"/>
        <v>266.66666666666669</v>
      </c>
      <c r="X177" s="72">
        <f t="shared" si="59"/>
        <v>266.66666666666669</v>
      </c>
      <c r="Y177" s="72">
        <f t="shared" si="60"/>
        <v>333.33333333333331</v>
      </c>
      <c r="Z177" s="72">
        <f t="shared" si="61"/>
        <v>400</v>
      </c>
      <c r="AA177" s="72">
        <f t="shared" si="62"/>
        <v>433.33333333333331</v>
      </c>
      <c r="AB177" s="72">
        <f t="shared" si="62"/>
        <v>400</v>
      </c>
      <c r="AC177" s="72">
        <f t="shared" si="62"/>
        <v>433.33333333333331</v>
      </c>
      <c r="AD177" s="72">
        <f t="shared" si="62"/>
        <v>400</v>
      </c>
      <c r="AE177" s="72">
        <f t="shared" si="78"/>
        <v>433.33333333333331</v>
      </c>
      <c r="AF177" s="72">
        <f t="shared" si="79"/>
        <v>466.66666666666669</v>
      </c>
      <c r="AG177" s="73">
        <f t="shared" si="79"/>
        <v>466.66666666666669</v>
      </c>
      <c r="AH177" s="623">
        <v>1</v>
      </c>
      <c r="AI177" s="234">
        <v>1</v>
      </c>
      <c r="AJ177" s="234">
        <v>1</v>
      </c>
      <c r="AK177" s="234">
        <v>1</v>
      </c>
      <c r="AL177" s="234">
        <v>1</v>
      </c>
      <c r="AM177" s="234">
        <v>1</v>
      </c>
      <c r="AN177" s="234">
        <v>1</v>
      </c>
      <c r="AO177" s="234">
        <v>1</v>
      </c>
      <c r="AP177" s="234">
        <v>1</v>
      </c>
      <c r="AQ177" s="234">
        <v>1</v>
      </c>
      <c r="AR177" s="234">
        <v>1</v>
      </c>
      <c r="AS177" s="234">
        <v>1</v>
      </c>
      <c r="AT177" s="234">
        <v>2</v>
      </c>
      <c r="AU177" s="234">
        <v>6</v>
      </c>
      <c r="AV177" s="236">
        <v>7</v>
      </c>
    </row>
    <row r="178" spans="2:48" ht="14.45">
      <c r="B178" s="624"/>
      <c r="C178" s="1" t="s">
        <v>198</v>
      </c>
      <c r="D178" s="211">
        <v>3769</v>
      </c>
      <c r="E178" s="211">
        <v>3654</v>
      </c>
      <c r="F178" s="211">
        <v>3697</v>
      </c>
      <c r="G178" s="211">
        <v>3738</v>
      </c>
      <c r="H178" s="211">
        <v>3642</v>
      </c>
      <c r="I178" s="211">
        <v>3462</v>
      </c>
      <c r="J178" s="211">
        <v>3483</v>
      </c>
      <c r="K178" s="211">
        <v>3871</v>
      </c>
      <c r="L178" s="211">
        <v>4159</v>
      </c>
      <c r="M178" s="211">
        <v>4485</v>
      </c>
      <c r="N178" s="211">
        <v>4833</v>
      </c>
      <c r="O178" s="211">
        <v>5295</v>
      </c>
      <c r="P178" s="210">
        <v>5502</v>
      </c>
      <c r="Q178" s="212">
        <v>5669</v>
      </c>
      <c r="R178" s="212">
        <v>5747</v>
      </c>
      <c r="S178" s="622">
        <f>100</f>
        <v>100</v>
      </c>
      <c r="T178" s="72">
        <f t="shared" si="55"/>
        <v>96.948792783231625</v>
      </c>
      <c r="U178" s="72">
        <f t="shared" si="56"/>
        <v>98.089678959936322</v>
      </c>
      <c r="V178" s="72">
        <f t="shared" si="57"/>
        <v>99.177500663305921</v>
      </c>
      <c r="W178" s="72">
        <f t="shared" si="58"/>
        <v>96.630405943221007</v>
      </c>
      <c r="X178" s="72">
        <f t="shared" si="59"/>
        <v>91.854603343061825</v>
      </c>
      <c r="Y178" s="72">
        <f t="shared" si="60"/>
        <v>92.411780313080399</v>
      </c>
      <c r="Z178" s="72">
        <f t="shared" si="61"/>
        <v>102.70628814009021</v>
      </c>
      <c r="AA178" s="72">
        <f t="shared" si="62"/>
        <v>110.34757230034492</v>
      </c>
      <c r="AB178" s="72">
        <f t="shared" si="62"/>
        <v>118.99708145396657</v>
      </c>
      <c r="AC178" s="72">
        <f t="shared" si="62"/>
        <v>128.23029981427433</v>
      </c>
      <c r="AD178" s="72">
        <f t="shared" si="62"/>
        <v>140.48819315468293</v>
      </c>
      <c r="AE178" s="72">
        <f t="shared" si="78"/>
        <v>145.98036614486603</v>
      </c>
      <c r="AF178" s="72">
        <f t="shared" si="79"/>
        <v>150.41124966834704</v>
      </c>
      <c r="AG178" s="73">
        <f t="shared" si="79"/>
        <v>152.48076412841601</v>
      </c>
      <c r="AH178" s="623">
        <v>1</v>
      </c>
      <c r="AI178" s="234">
        <v>1</v>
      </c>
      <c r="AJ178" s="234">
        <v>1</v>
      </c>
      <c r="AK178" s="234">
        <v>1</v>
      </c>
      <c r="AL178" s="234">
        <v>1</v>
      </c>
      <c r="AM178" s="234">
        <v>1</v>
      </c>
      <c r="AN178" s="234">
        <v>1</v>
      </c>
      <c r="AO178" s="234">
        <v>1</v>
      </c>
      <c r="AP178" s="234">
        <v>1</v>
      </c>
      <c r="AQ178" s="234">
        <v>1</v>
      </c>
      <c r="AR178" s="234">
        <v>1</v>
      </c>
      <c r="AS178" s="234">
        <v>1</v>
      </c>
      <c r="AT178" s="234">
        <v>2</v>
      </c>
      <c r="AU178" s="234">
        <v>6</v>
      </c>
      <c r="AV178" s="236">
        <v>7</v>
      </c>
    </row>
    <row r="179" spans="2:48" ht="14.45">
      <c r="B179" s="344"/>
      <c r="C179" s="8" t="s">
        <v>199</v>
      </c>
      <c r="D179">
        <v>3766</v>
      </c>
      <c r="E179">
        <v>3651</v>
      </c>
      <c r="F179">
        <v>3691</v>
      </c>
      <c r="G179">
        <v>3732</v>
      </c>
      <c r="H179">
        <v>3634</v>
      </c>
      <c r="I179">
        <v>3454</v>
      </c>
      <c r="J179">
        <v>3473</v>
      </c>
      <c r="K179">
        <v>3859</v>
      </c>
      <c r="L179">
        <v>4146</v>
      </c>
      <c r="M179">
        <v>4473</v>
      </c>
      <c r="N179">
        <v>4820</v>
      </c>
      <c r="O179">
        <v>5283</v>
      </c>
      <c r="P179">
        <v>5489</v>
      </c>
      <c r="Q179">
        <v>5655</v>
      </c>
      <c r="R179">
        <v>5733</v>
      </c>
      <c r="S179" s="622">
        <f>100</f>
        <v>100</v>
      </c>
      <c r="T179" s="72">
        <f t="shared" si="55"/>
        <v>96.946362187997877</v>
      </c>
      <c r="U179" s="72">
        <f t="shared" si="56"/>
        <v>98.008497079129043</v>
      </c>
      <c r="V179" s="72">
        <f t="shared" si="57"/>
        <v>99.097185342538509</v>
      </c>
      <c r="W179" s="72">
        <f t="shared" si="58"/>
        <v>96.494954859267125</v>
      </c>
      <c r="X179" s="72">
        <f t="shared" si="59"/>
        <v>91.715347849176851</v>
      </c>
      <c r="Y179" s="72">
        <f t="shared" si="60"/>
        <v>92.219861922464148</v>
      </c>
      <c r="Z179" s="72">
        <f t="shared" si="61"/>
        <v>102.46946362187998</v>
      </c>
      <c r="AA179" s="72">
        <f t="shared" si="62"/>
        <v>110.09028146574614</v>
      </c>
      <c r="AB179" s="72">
        <f t="shared" si="62"/>
        <v>118.77323420074349</v>
      </c>
      <c r="AC179" s="72">
        <f t="shared" si="62"/>
        <v>127.98725438130643</v>
      </c>
      <c r="AD179" s="72">
        <f t="shared" si="62"/>
        <v>140.28146574614976</v>
      </c>
      <c r="AE179" s="72">
        <f t="shared" si="78"/>
        <v>145.75146043547531</v>
      </c>
      <c r="AF179" s="72">
        <f t="shared" si="79"/>
        <v>150.15932023366969</v>
      </c>
      <c r="AG179" s="73">
        <f t="shared" si="79"/>
        <v>152.23048327137548</v>
      </c>
      <c r="AH179" s="237"/>
      <c r="AI179" s="238"/>
      <c r="AJ179" s="238"/>
      <c r="AK179" s="238"/>
      <c r="AL179" s="238"/>
      <c r="AM179" s="238"/>
      <c r="AN179" s="238"/>
      <c r="AO179" s="238"/>
      <c r="AP179" s="238"/>
      <c r="AQ179" s="238"/>
      <c r="AR179" s="238"/>
      <c r="AS179" s="238"/>
      <c r="AT179" s="238"/>
      <c r="AU179" s="238"/>
      <c r="AV179" s="239"/>
    </row>
    <row r="180" spans="2:48" ht="15" customHeight="1">
      <c r="B180" s="624" t="s">
        <v>121</v>
      </c>
      <c r="C180" s="1" t="s">
        <v>194</v>
      </c>
      <c r="D180" s="211">
        <v>2978</v>
      </c>
      <c r="E180" s="211">
        <v>5604</v>
      </c>
      <c r="F180" s="211">
        <v>5638</v>
      </c>
      <c r="G180" s="211">
        <v>5568</v>
      </c>
      <c r="H180" s="211">
        <v>5391</v>
      </c>
      <c r="I180" s="211">
        <v>5047</v>
      </c>
      <c r="J180" s="211">
        <v>5204</v>
      </c>
      <c r="K180" s="211">
        <v>5675</v>
      </c>
      <c r="L180" s="211">
        <v>5792</v>
      </c>
      <c r="M180" s="211">
        <v>6117</v>
      </c>
      <c r="N180" s="211">
        <v>6546</v>
      </c>
      <c r="O180" s="211">
        <v>7142</v>
      </c>
      <c r="P180" s="210">
        <v>7246</v>
      </c>
      <c r="Q180" s="212">
        <v>7471</v>
      </c>
      <c r="R180" s="212">
        <v>7579</v>
      </c>
      <c r="S180" s="622">
        <f>100</f>
        <v>100</v>
      </c>
      <c r="T180" s="72">
        <f t="shared" si="55"/>
        <v>188.17998656816656</v>
      </c>
      <c r="U180" s="72">
        <f t="shared" si="56"/>
        <v>189.32169241101411</v>
      </c>
      <c r="V180" s="72">
        <f t="shared" si="57"/>
        <v>186.97112155809268</v>
      </c>
      <c r="W180" s="72">
        <f t="shared" si="58"/>
        <v>181.02753525856281</v>
      </c>
      <c r="X180" s="72">
        <f t="shared" si="59"/>
        <v>169.47615849563465</v>
      </c>
      <c r="Y180" s="72">
        <f t="shared" si="60"/>
        <v>174.74815312290127</v>
      </c>
      <c r="Z180" s="72">
        <f t="shared" si="61"/>
        <v>190.56413700470114</v>
      </c>
      <c r="AA180" s="72">
        <f t="shared" si="62"/>
        <v>194.49294828744124</v>
      </c>
      <c r="AB180" s="72">
        <f t="shared" si="62"/>
        <v>205.40631296171927</v>
      </c>
      <c r="AC180" s="72">
        <f t="shared" si="62"/>
        <v>219.81195433176629</v>
      </c>
      <c r="AD180" s="72">
        <f t="shared" si="62"/>
        <v>239.82538616521154</v>
      </c>
      <c r="AE180" s="72">
        <f t="shared" si="78"/>
        <v>243.31766286098053</v>
      </c>
      <c r="AF180" s="72">
        <f t="shared" si="79"/>
        <v>250.87306917394224</v>
      </c>
      <c r="AG180" s="73">
        <f t="shared" si="79"/>
        <v>254.49966420416388</v>
      </c>
      <c r="AH180" s="623">
        <v>1</v>
      </c>
      <c r="AI180" s="234">
        <v>1</v>
      </c>
      <c r="AJ180" s="234">
        <v>1</v>
      </c>
      <c r="AK180" s="234">
        <v>1</v>
      </c>
      <c r="AL180" s="234">
        <v>1</v>
      </c>
      <c r="AM180" s="234">
        <v>1</v>
      </c>
      <c r="AN180" s="234">
        <v>1</v>
      </c>
      <c r="AO180" s="234">
        <v>1</v>
      </c>
      <c r="AP180" s="234">
        <v>1</v>
      </c>
      <c r="AQ180" s="234">
        <v>1</v>
      </c>
      <c r="AR180" s="234">
        <v>1</v>
      </c>
      <c r="AS180" s="234">
        <v>1</v>
      </c>
      <c r="AT180" s="234">
        <v>2</v>
      </c>
      <c r="AU180" s="234">
        <v>6</v>
      </c>
      <c r="AV180" s="236">
        <v>7</v>
      </c>
    </row>
    <row r="181" spans="2:48" ht="14.45">
      <c r="B181" s="624"/>
      <c r="C181" s="1" t="s">
        <v>195</v>
      </c>
      <c r="D181" s="211">
        <v>212</v>
      </c>
      <c r="E181" s="211">
        <v>218</v>
      </c>
      <c r="F181" s="211">
        <v>233</v>
      </c>
      <c r="G181" s="211">
        <v>235</v>
      </c>
      <c r="H181" s="211">
        <v>243</v>
      </c>
      <c r="I181" s="211">
        <v>238</v>
      </c>
      <c r="J181" s="211">
        <v>261</v>
      </c>
      <c r="K181" s="211">
        <v>288</v>
      </c>
      <c r="L181" s="211">
        <v>290</v>
      </c>
      <c r="M181" s="211">
        <v>295</v>
      </c>
      <c r="N181" s="211">
        <v>296</v>
      </c>
      <c r="O181" s="211">
        <v>309</v>
      </c>
      <c r="P181" s="210">
        <v>293</v>
      </c>
      <c r="Q181" s="212">
        <v>297</v>
      </c>
      <c r="R181" s="212">
        <v>296</v>
      </c>
      <c r="S181" s="622">
        <f>100</f>
        <v>100</v>
      </c>
      <c r="T181" s="72">
        <f t="shared" si="55"/>
        <v>102.83018867924528</v>
      </c>
      <c r="U181" s="72">
        <f t="shared" si="56"/>
        <v>109.90566037735849</v>
      </c>
      <c r="V181" s="72">
        <f t="shared" si="57"/>
        <v>110.84905660377359</v>
      </c>
      <c r="W181" s="72">
        <f t="shared" si="58"/>
        <v>114.62264150943396</v>
      </c>
      <c r="X181" s="72">
        <f t="shared" si="59"/>
        <v>112.26415094339623</v>
      </c>
      <c r="Y181" s="72">
        <f t="shared" si="60"/>
        <v>123.11320754716981</v>
      </c>
      <c r="Z181" s="72">
        <f t="shared" si="61"/>
        <v>135.84905660377359</v>
      </c>
      <c r="AA181" s="72">
        <f t="shared" si="62"/>
        <v>136.79245283018867</v>
      </c>
      <c r="AB181" s="72">
        <f t="shared" si="62"/>
        <v>139.15094339622641</v>
      </c>
      <c r="AC181" s="72">
        <f t="shared" si="62"/>
        <v>139.62264150943398</v>
      </c>
      <c r="AD181" s="72">
        <f t="shared" si="62"/>
        <v>145.75471698113208</v>
      </c>
      <c r="AE181" s="72">
        <f t="shared" si="78"/>
        <v>138.20754716981133</v>
      </c>
      <c r="AF181" s="72">
        <f t="shared" si="79"/>
        <v>140.09433962264151</v>
      </c>
      <c r="AG181" s="73">
        <f t="shared" si="79"/>
        <v>139.62264150943398</v>
      </c>
      <c r="AH181" s="623">
        <v>1</v>
      </c>
      <c r="AI181" s="234">
        <v>1</v>
      </c>
      <c r="AJ181" s="234">
        <v>1</v>
      </c>
      <c r="AK181" s="234">
        <v>1</v>
      </c>
      <c r="AL181" s="234">
        <v>1</v>
      </c>
      <c r="AM181" s="234">
        <v>1</v>
      </c>
      <c r="AN181" s="234">
        <v>1</v>
      </c>
      <c r="AO181" s="234">
        <v>1</v>
      </c>
      <c r="AP181" s="234">
        <v>1</v>
      </c>
      <c r="AQ181" s="234">
        <v>1</v>
      </c>
      <c r="AR181" s="234">
        <v>1</v>
      </c>
      <c r="AS181" s="234">
        <v>1</v>
      </c>
      <c r="AT181" s="234">
        <v>2</v>
      </c>
      <c r="AU181" s="234">
        <v>6</v>
      </c>
      <c r="AV181" s="236">
        <v>7</v>
      </c>
    </row>
    <row r="182" spans="2:48" ht="14.45">
      <c r="B182" s="624"/>
      <c r="C182" s="1" t="s">
        <v>196</v>
      </c>
      <c r="D182" s="211">
        <v>34</v>
      </c>
      <c r="E182" s="211">
        <v>32</v>
      </c>
      <c r="F182" s="211">
        <v>31</v>
      </c>
      <c r="G182" s="211">
        <v>36</v>
      </c>
      <c r="H182" s="211">
        <v>41</v>
      </c>
      <c r="I182" s="211">
        <v>40</v>
      </c>
      <c r="J182" s="211">
        <v>39</v>
      </c>
      <c r="K182" s="211">
        <v>41</v>
      </c>
      <c r="L182" s="211">
        <v>40</v>
      </c>
      <c r="M182" s="211">
        <v>49</v>
      </c>
      <c r="N182" s="211">
        <v>49</v>
      </c>
      <c r="O182" s="211">
        <v>53</v>
      </c>
      <c r="P182" s="210">
        <v>49</v>
      </c>
      <c r="Q182" s="212">
        <v>50</v>
      </c>
      <c r="R182" s="212">
        <v>50</v>
      </c>
      <c r="S182" s="622">
        <f>100</f>
        <v>100</v>
      </c>
      <c r="T182" s="72">
        <f t="shared" si="55"/>
        <v>94.117647058823536</v>
      </c>
      <c r="U182" s="72">
        <f t="shared" si="56"/>
        <v>91.17647058823529</v>
      </c>
      <c r="V182" s="72">
        <f t="shared" si="57"/>
        <v>105.88235294117646</v>
      </c>
      <c r="W182" s="72">
        <f t="shared" si="58"/>
        <v>120.58823529411765</v>
      </c>
      <c r="X182" s="72">
        <f t="shared" si="59"/>
        <v>117.64705882352941</v>
      </c>
      <c r="Y182" s="72">
        <f t="shared" si="60"/>
        <v>114.70588235294117</v>
      </c>
      <c r="Z182" s="72">
        <f t="shared" si="61"/>
        <v>120.58823529411765</v>
      </c>
      <c r="AA182" s="72">
        <f t="shared" si="62"/>
        <v>117.64705882352941</v>
      </c>
      <c r="AB182" s="72">
        <f t="shared" si="62"/>
        <v>144.11764705882354</v>
      </c>
      <c r="AC182" s="72">
        <f t="shared" si="62"/>
        <v>144.11764705882354</v>
      </c>
      <c r="AD182" s="72">
        <f t="shared" si="62"/>
        <v>155.88235294117646</v>
      </c>
      <c r="AE182" s="72">
        <f t="shared" si="78"/>
        <v>144.11764705882354</v>
      </c>
      <c r="AF182" s="72">
        <f t="shared" si="79"/>
        <v>147.05882352941177</v>
      </c>
      <c r="AG182" s="73">
        <f t="shared" si="79"/>
        <v>147.05882352941177</v>
      </c>
      <c r="AH182" s="623">
        <v>1</v>
      </c>
      <c r="AI182" s="234">
        <v>1</v>
      </c>
      <c r="AJ182" s="234">
        <v>1</v>
      </c>
      <c r="AK182" s="234">
        <v>1</v>
      </c>
      <c r="AL182" s="234">
        <v>1</v>
      </c>
      <c r="AM182" s="234">
        <v>1</v>
      </c>
      <c r="AN182" s="234">
        <v>1</v>
      </c>
      <c r="AO182" s="234">
        <v>1</v>
      </c>
      <c r="AP182" s="234">
        <v>1</v>
      </c>
      <c r="AQ182" s="234">
        <v>1</v>
      </c>
      <c r="AR182" s="234">
        <v>1</v>
      </c>
      <c r="AS182" s="234">
        <v>1</v>
      </c>
      <c r="AT182" s="234">
        <v>2</v>
      </c>
      <c r="AU182" s="234">
        <v>6</v>
      </c>
      <c r="AV182" s="236">
        <v>7</v>
      </c>
    </row>
    <row r="183" spans="2:48" ht="14.45">
      <c r="B183" s="624"/>
      <c r="C183" s="1" t="s">
        <v>197</v>
      </c>
      <c r="D183" s="211">
        <v>7</v>
      </c>
      <c r="E183" s="211">
        <v>7</v>
      </c>
      <c r="F183" s="211">
        <v>8</v>
      </c>
      <c r="G183" s="211">
        <v>7</v>
      </c>
      <c r="H183" s="211">
        <v>8</v>
      </c>
      <c r="I183" s="211">
        <v>8</v>
      </c>
      <c r="J183" s="211">
        <v>8</v>
      </c>
      <c r="K183" s="211">
        <v>7</v>
      </c>
      <c r="L183" s="211">
        <v>8</v>
      </c>
      <c r="M183" s="211">
        <v>9</v>
      </c>
      <c r="N183" s="211">
        <v>8</v>
      </c>
      <c r="O183" s="211">
        <v>8</v>
      </c>
      <c r="P183" s="210">
        <v>9</v>
      </c>
      <c r="Q183" s="212">
        <v>10</v>
      </c>
      <c r="R183" s="212">
        <v>10</v>
      </c>
      <c r="S183" s="622">
        <f>100</f>
        <v>100</v>
      </c>
      <c r="T183" s="72">
        <f t="shared" si="55"/>
        <v>100</v>
      </c>
      <c r="U183" s="72">
        <f t="shared" si="56"/>
        <v>114.28571428571429</v>
      </c>
      <c r="V183" s="72">
        <f t="shared" si="57"/>
        <v>100</v>
      </c>
      <c r="W183" s="72">
        <f t="shared" si="58"/>
        <v>114.28571428571429</v>
      </c>
      <c r="X183" s="72">
        <f t="shared" si="59"/>
        <v>114.28571428571429</v>
      </c>
      <c r="Y183" s="72">
        <f t="shared" si="60"/>
        <v>114.28571428571429</v>
      </c>
      <c r="Z183" s="72">
        <f t="shared" si="61"/>
        <v>100</v>
      </c>
      <c r="AA183" s="72">
        <f t="shared" si="62"/>
        <v>114.28571428571429</v>
      </c>
      <c r="AB183" s="72">
        <f t="shared" si="62"/>
        <v>128.57142857142858</v>
      </c>
      <c r="AC183" s="72">
        <f t="shared" si="62"/>
        <v>114.28571428571429</v>
      </c>
      <c r="AD183" s="72">
        <f t="shared" si="62"/>
        <v>114.28571428571429</v>
      </c>
      <c r="AE183" s="72">
        <f t="shared" si="78"/>
        <v>128.57142857142858</v>
      </c>
      <c r="AF183" s="72">
        <f t="shared" si="79"/>
        <v>142.85714285714286</v>
      </c>
      <c r="AG183" s="73">
        <f t="shared" si="79"/>
        <v>142.85714285714286</v>
      </c>
      <c r="AH183" s="623">
        <v>1</v>
      </c>
      <c r="AI183" s="234">
        <v>1</v>
      </c>
      <c r="AJ183" s="234">
        <v>1</v>
      </c>
      <c r="AK183" s="234">
        <v>1</v>
      </c>
      <c r="AL183" s="234">
        <v>1</v>
      </c>
      <c r="AM183" s="234">
        <v>1</v>
      </c>
      <c r="AN183" s="234">
        <v>1</v>
      </c>
      <c r="AO183" s="234">
        <v>1</v>
      </c>
      <c r="AP183" s="234">
        <v>1</v>
      </c>
      <c r="AQ183" s="234">
        <v>1</v>
      </c>
      <c r="AR183" s="234">
        <v>1</v>
      </c>
      <c r="AS183" s="234">
        <v>1</v>
      </c>
      <c r="AT183" s="234">
        <v>2</v>
      </c>
      <c r="AU183" s="234">
        <v>6</v>
      </c>
      <c r="AV183" s="236">
        <v>7</v>
      </c>
    </row>
    <row r="184" spans="2:48" ht="14.45">
      <c r="B184" s="624"/>
      <c r="C184" s="1" t="s">
        <v>198</v>
      </c>
      <c r="D184" s="211">
        <v>3231</v>
      </c>
      <c r="E184" s="211">
        <v>5861</v>
      </c>
      <c r="F184" s="211">
        <v>5910</v>
      </c>
      <c r="G184" s="211">
        <v>5846</v>
      </c>
      <c r="H184" s="211">
        <v>5683</v>
      </c>
      <c r="I184" s="211">
        <v>5333</v>
      </c>
      <c r="J184" s="211">
        <v>5512</v>
      </c>
      <c r="K184" s="211">
        <v>6011</v>
      </c>
      <c r="L184" s="211">
        <v>6130</v>
      </c>
      <c r="M184" s="211">
        <v>6470</v>
      </c>
      <c r="N184" s="211">
        <v>6899</v>
      </c>
      <c r="O184" s="211">
        <v>7512</v>
      </c>
      <c r="P184" s="210">
        <v>7597</v>
      </c>
      <c r="Q184" s="212">
        <v>7828</v>
      </c>
      <c r="R184" s="212">
        <v>7935</v>
      </c>
      <c r="S184" s="622">
        <f>100</f>
        <v>100</v>
      </c>
      <c r="T184" s="72">
        <f t="shared" si="55"/>
        <v>181.39894769421232</v>
      </c>
      <c r="U184" s="72">
        <f t="shared" si="56"/>
        <v>182.91550603528319</v>
      </c>
      <c r="V184" s="72">
        <f t="shared" si="57"/>
        <v>180.93469514082327</v>
      </c>
      <c r="W184" s="72">
        <f t="shared" si="58"/>
        <v>175.88981739399566</v>
      </c>
      <c r="X184" s="72">
        <f t="shared" si="59"/>
        <v>165.05725781491799</v>
      </c>
      <c r="Y184" s="72">
        <f t="shared" si="60"/>
        <v>170.59733828536056</v>
      </c>
      <c r="Z184" s="72">
        <f t="shared" si="61"/>
        <v>186.04147322810275</v>
      </c>
      <c r="AA184" s="72">
        <f t="shared" si="62"/>
        <v>189.72454348498917</v>
      </c>
      <c r="AB184" s="72">
        <f t="shared" si="62"/>
        <v>200.24760136180748</v>
      </c>
      <c r="AC184" s="72">
        <f t="shared" si="62"/>
        <v>213.52522438873413</v>
      </c>
      <c r="AD184" s="72">
        <f t="shared" si="62"/>
        <v>232.49767873723306</v>
      </c>
      <c r="AE184" s="72">
        <f t="shared" si="78"/>
        <v>235.12844320643762</v>
      </c>
      <c r="AF184" s="72">
        <f t="shared" si="79"/>
        <v>242.2779325286289</v>
      </c>
      <c r="AG184" s="73">
        <f t="shared" si="79"/>
        <v>245.58960074280409</v>
      </c>
      <c r="AH184" s="623">
        <v>1</v>
      </c>
      <c r="AI184" s="234">
        <v>1</v>
      </c>
      <c r="AJ184" s="234">
        <v>1</v>
      </c>
      <c r="AK184" s="234">
        <v>1</v>
      </c>
      <c r="AL184" s="234">
        <v>1</v>
      </c>
      <c r="AM184" s="234">
        <v>1</v>
      </c>
      <c r="AN184" s="234">
        <v>1</v>
      </c>
      <c r="AO184" s="234">
        <v>1</v>
      </c>
      <c r="AP184" s="234">
        <v>1</v>
      </c>
      <c r="AQ184" s="234">
        <v>1</v>
      </c>
      <c r="AR184" s="234">
        <v>1</v>
      </c>
      <c r="AS184" s="234">
        <v>1</v>
      </c>
      <c r="AT184" s="234">
        <v>2</v>
      </c>
      <c r="AU184" s="234">
        <v>6</v>
      </c>
      <c r="AV184" s="236">
        <v>7</v>
      </c>
    </row>
    <row r="185" spans="2:48" ht="14.45">
      <c r="B185" s="344"/>
      <c r="C185" s="8" t="s">
        <v>199</v>
      </c>
      <c r="D185">
        <v>3224</v>
      </c>
      <c r="E185">
        <v>5854</v>
      </c>
      <c r="F185">
        <v>5902</v>
      </c>
      <c r="G185">
        <v>5839</v>
      </c>
      <c r="H185">
        <v>5675</v>
      </c>
      <c r="I185">
        <v>5325</v>
      </c>
      <c r="J185">
        <v>5504</v>
      </c>
      <c r="K185">
        <v>6004</v>
      </c>
      <c r="L185">
        <v>6122</v>
      </c>
      <c r="M185">
        <v>6461</v>
      </c>
      <c r="N185">
        <v>6891</v>
      </c>
      <c r="O185">
        <v>7504</v>
      </c>
      <c r="P185">
        <v>7588</v>
      </c>
      <c r="Q185">
        <v>7818</v>
      </c>
      <c r="R185">
        <v>7925</v>
      </c>
      <c r="S185" s="622">
        <f>100</f>
        <v>100</v>
      </c>
      <c r="T185" s="72">
        <f t="shared" si="55"/>
        <v>181.575682382134</v>
      </c>
      <c r="U185" s="72">
        <f t="shared" si="56"/>
        <v>183.06451612903226</v>
      </c>
      <c r="V185" s="72">
        <f t="shared" si="57"/>
        <v>181.11042183622828</v>
      </c>
      <c r="W185" s="72">
        <f t="shared" si="58"/>
        <v>176.02357320099256</v>
      </c>
      <c r="X185" s="72">
        <f t="shared" si="59"/>
        <v>165.16749379652606</v>
      </c>
      <c r="Y185" s="72">
        <f t="shared" si="60"/>
        <v>170.71960297766751</v>
      </c>
      <c r="Z185" s="72">
        <f t="shared" si="61"/>
        <v>186.22828784119108</v>
      </c>
      <c r="AA185" s="72">
        <f t="shared" si="62"/>
        <v>189.88833746898263</v>
      </c>
      <c r="AB185" s="72">
        <f t="shared" si="62"/>
        <v>200.40322580645162</v>
      </c>
      <c r="AC185" s="72">
        <f t="shared" si="62"/>
        <v>213.74069478908189</v>
      </c>
      <c r="AD185" s="72">
        <f t="shared" si="62"/>
        <v>232.75434243176178</v>
      </c>
      <c r="AE185" s="72">
        <f t="shared" si="78"/>
        <v>235.35980148883374</v>
      </c>
      <c r="AF185" s="72">
        <f t="shared" si="79"/>
        <v>242.49379652605458</v>
      </c>
      <c r="AG185" s="73">
        <f t="shared" si="79"/>
        <v>245.81265508684862</v>
      </c>
      <c r="AH185" s="237"/>
      <c r="AI185" s="238"/>
      <c r="AJ185" s="238"/>
      <c r="AK185" s="238"/>
      <c r="AL185" s="238"/>
      <c r="AM185" s="238"/>
      <c r="AN185" s="238"/>
      <c r="AO185" s="238"/>
      <c r="AP185" s="238"/>
      <c r="AQ185" s="238"/>
      <c r="AR185" s="238"/>
      <c r="AS185" s="238"/>
      <c r="AT185" s="238"/>
      <c r="AU185" s="238"/>
      <c r="AV185" s="239"/>
    </row>
    <row r="186" spans="2:48" ht="15" customHeight="1">
      <c r="B186" s="624" t="s">
        <v>220</v>
      </c>
      <c r="C186" s="1" t="s">
        <v>194</v>
      </c>
      <c r="D186" s="211">
        <v>398</v>
      </c>
      <c r="E186" s="211">
        <v>430</v>
      </c>
      <c r="F186" s="211">
        <v>477</v>
      </c>
      <c r="G186" s="211">
        <v>526</v>
      </c>
      <c r="H186" s="211">
        <v>538</v>
      </c>
      <c r="I186" s="211">
        <v>549</v>
      </c>
      <c r="J186" s="211">
        <v>540</v>
      </c>
      <c r="K186" s="211">
        <v>479</v>
      </c>
      <c r="L186" s="211">
        <v>551</v>
      </c>
      <c r="M186" s="211">
        <v>648</v>
      </c>
      <c r="N186" s="211">
        <v>805</v>
      </c>
      <c r="O186" s="211">
        <v>1049</v>
      </c>
      <c r="P186" s="210">
        <v>1179</v>
      </c>
      <c r="Q186" s="212">
        <v>1189</v>
      </c>
      <c r="R186" s="212">
        <v>1218</v>
      </c>
      <c r="S186" s="622">
        <f>100</f>
        <v>100</v>
      </c>
      <c r="T186" s="72">
        <f t="shared" si="55"/>
        <v>108.04020100502512</v>
      </c>
      <c r="U186" s="72">
        <f t="shared" si="56"/>
        <v>119.84924623115577</v>
      </c>
      <c r="V186" s="72">
        <f t="shared" si="57"/>
        <v>132.1608040201005</v>
      </c>
      <c r="W186" s="72">
        <f t="shared" si="58"/>
        <v>135.17587939698493</v>
      </c>
      <c r="X186" s="72">
        <f t="shared" si="59"/>
        <v>137.9396984924623</v>
      </c>
      <c r="Y186" s="72">
        <f t="shared" si="60"/>
        <v>135.678391959799</v>
      </c>
      <c r="Z186" s="72">
        <f t="shared" si="61"/>
        <v>120.35175879396985</v>
      </c>
      <c r="AA186" s="72">
        <f t="shared" si="62"/>
        <v>138.44221105527637</v>
      </c>
      <c r="AB186" s="72">
        <f t="shared" si="62"/>
        <v>162.8140703517588</v>
      </c>
      <c r="AC186" s="72">
        <f t="shared" si="62"/>
        <v>202.26130653266333</v>
      </c>
      <c r="AD186" s="72">
        <f t="shared" si="62"/>
        <v>263.5678391959799</v>
      </c>
      <c r="AE186" s="72">
        <f t="shared" si="78"/>
        <v>296.23115577889445</v>
      </c>
      <c r="AF186" s="72">
        <f t="shared" si="79"/>
        <v>298.7437185929648</v>
      </c>
      <c r="AG186" s="73">
        <f t="shared" si="79"/>
        <v>306.03015075376885</v>
      </c>
      <c r="AH186" s="623">
        <v>1</v>
      </c>
      <c r="AI186" s="234">
        <v>1</v>
      </c>
      <c r="AJ186" s="234">
        <v>1</v>
      </c>
      <c r="AK186" s="234">
        <v>1</v>
      </c>
      <c r="AL186" s="234">
        <v>1</v>
      </c>
      <c r="AM186" s="234">
        <v>1</v>
      </c>
      <c r="AN186" s="234">
        <v>1</v>
      </c>
      <c r="AO186" s="234">
        <v>1</v>
      </c>
      <c r="AP186" s="234">
        <v>1</v>
      </c>
      <c r="AQ186" s="234">
        <v>1</v>
      </c>
      <c r="AR186" s="234">
        <v>1</v>
      </c>
      <c r="AS186" s="234">
        <v>1</v>
      </c>
      <c r="AT186" s="234">
        <v>2</v>
      </c>
      <c r="AU186" s="234">
        <v>6</v>
      </c>
      <c r="AV186" s="236">
        <v>7</v>
      </c>
    </row>
    <row r="187" spans="2:48" ht="14.45">
      <c r="B187" s="624"/>
      <c r="C187" s="1" t="s">
        <v>195</v>
      </c>
      <c r="D187" s="211">
        <v>67</v>
      </c>
      <c r="E187" s="211">
        <v>56</v>
      </c>
      <c r="F187" s="211">
        <v>62</v>
      </c>
      <c r="G187" s="211">
        <v>61</v>
      </c>
      <c r="H187" s="211">
        <v>57</v>
      </c>
      <c r="I187" s="211">
        <v>52</v>
      </c>
      <c r="J187" s="211">
        <v>56</v>
      </c>
      <c r="K187" s="211">
        <v>54</v>
      </c>
      <c r="L187" s="211">
        <v>54</v>
      </c>
      <c r="M187" s="211">
        <v>59</v>
      </c>
      <c r="N187" s="211">
        <v>48</v>
      </c>
      <c r="O187" s="211">
        <v>49</v>
      </c>
      <c r="P187" s="210">
        <v>42</v>
      </c>
      <c r="Q187" s="212">
        <v>42</v>
      </c>
      <c r="R187" s="212">
        <v>42</v>
      </c>
      <c r="S187" s="622">
        <f>100</f>
        <v>100</v>
      </c>
      <c r="T187" s="72">
        <f t="shared" si="55"/>
        <v>83.582089552238813</v>
      </c>
      <c r="U187" s="72">
        <f t="shared" si="56"/>
        <v>92.537313432835816</v>
      </c>
      <c r="V187" s="72">
        <f t="shared" si="57"/>
        <v>91.044776119402982</v>
      </c>
      <c r="W187" s="72">
        <f t="shared" si="58"/>
        <v>85.074626865671647</v>
      </c>
      <c r="X187" s="72">
        <f t="shared" si="59"/>
        <v>77.611940298507463</v>
      </c>
      <c r="Y187" s="72">
        <f t="shared" si="60"/>
        <v>83.582089552238813</v>
      </c>
      <c r="Z187" s="72">
        <f t="shared" si="61"/>
        <v>80.597014925373131</v>
      </c>
      <c r="AA187" s="72">
        <f t="shared" si="62"/>
        <v>80.597014925373131</v>
      </c>
      <c r="AB187" s="72">
        <f t="shared" si="62"/>
        <v>88.059701492537314</v>
      </c>
      <c r="AC187" s="72">
        <f t="shared" si="62"/>
        <v>71.641791044776113</v>
      </c>
      <c r="AD187" s="72">
        <f t="shared" si="62"/>
        <v>73.134328358208961</v>
      </c>
      <c r="AE187" s="72">
        <f t="shared" si="78"/>
        <v>62.686567164179102</v>
      </c>
      <c r="AF187" s="72">
        <f t="shared" si="79"/>
        <v>62.686567164179102</v>
      </c>
      <c r="AG187" s="73">
        <f t="shared" si="79"/>
        <v>62.686567164179102</v>
      </c>
      <c r="AH187" s="623">
        <v>1</v>
      </c>
      <c r="AI187" s="234">
        <v>1</v>
      </c>
      <c r="AJ187" s="234">
        <v>1</v>
      </c>
      <c r="AK187" s="234">
        <v>1</v>
      </c>
      <c r="AL187" s="234">
        <v>1</v>
      </c>
      <c r="AM187" s="234">
        <v>1</v>
      </c>
      <c r="AN187" s="234">
        <v>1</v>
      </c>
      <c r="AO187" s="234">
        <v>1</v>
      </c>
      <c r="AP187" s="234">
        <v>1</v>
      </c>
      <c r="AQ187" s="234">
        <v>1</v>
      </c>
      <c r="AR187" s="234">
        <v>1</v>
      </c>
      <c r="AS187" s="234">
        <v>1</v>
      </c>
      <c r="AT187" s="234">
        <v>2</v>
      </c>
      <c r="AU187" s="234">
        <v>6</v>
      </c>
      <c r="AV187" s="236">
        <v>7</v>
      </c>
    </row>
    <row r="188" spans="2:48" ht="14.45">
      <c r="B188" s="624"/>
      <c r="C188" s="1" t="s">
        <v>196</v>
      </c>
      <c r="D188" s="211">
        <v>52</v>
      </c>
      <c r="E188" s="211">
        <v>53</v>
      </c>
      <c r="F188" s="211">
        <v>49</v>
      </c>
      <c r="G188" s="211">
        <v>51</v>
      </c>
      <c r="H188" s="211">
        <v>50</v>
      </c>
      <c r="I188" s="211">
        <v>51</v>
      </c>
      <c r="J188" s="211">
        <v>50</v>
      </c>
      <c r="K188" s="211">
        <v>55</v>
      </c>
      <c r="L188" s="211">
        <v>51</v>
      </c>
      <c r="M188" s="211">
        <v>53</v>
      </c>
      <c r="N188" s="211">
        <v>32</v>
      </c>
      <c r="O188" s="211">
        <v>35</v>
      </c>
      <c r="P188" s="210">
        <v>27</v>
      </c>
      <c r="Q188" s="212">
        <v>27</v>
      </c>
      <c r="R188" s="212">
        <v>27</v>
      </c>
      <c r="S188" s="622">
        <f>100</f>
        <v>100</v>
      </c>
      <c r="T188" s="72">
        <f t="shared" si="55"/>
        <v>101.92307692307692</v>
      </c>
      <c r="U188" s="72">
        <f t="shared" si="56"/>
        <v>94.230769230769226</v>
      </c>
      <c r="V188" s="72">
        <f t="shared" si="57"/>
        <v>98.07692307692308</v>
      </c>
      <c r="W188" s="72">
        <f t="shared" si="58"/>
        <v>96.15384615384616</v>
      </c>
      <c r="X188" s="72">
        <f t="shared" si="59"/>
        <v>98.07692307692308</v>
      </c>
      <c r="Y188" s="72">
        <f t="shared" si="60"/>
        <v>96.15384615384616</v>
      </c>
      <c r="Z188" s="72">
        <f t="shared" si="61"/>
        <v>105.76923076923077</v>
      </c>
      <c r="AA188" s="72">
        <f t="shared" si="62"/>
        <v>98.07692307692308</v>
      </c>
      <c r="AB188" s="72">
        <f t="shared" si="62"/>
        <v>101.92307692307692</v>
      </c>
      <c r="AC188" s="72">
        <f t="shared" si="62"/>
        <v>61.53846153846154</v>
      </c>
      <c r="AD188" s="72">
        <f t="shared" si="62"/>
        <v>67.307692307692307</v>
      </c>
      <c r="AE188" s="72">
        <f t="shared" si="78"/>
        <v>51.92307692307692</v>
      </c>
      <c r="AF188" s="72">
        <f t="shared" si="79"/>
        <v>51.92307692307692</v>
      </c>
      <c r="AG188" s="73">
        <f t="shared" si="79"/>
        <v>51.92307692307692</v>
      </c>
      <c r="AH188" s="623">
        <v>1</v>
      </c>
      <c r="AI188" s="234">
        <v>1</v>
      </c>
      <c r="AJ188" s="234">
        <v>1</v>
      </c>
      <c r="AK188" s="234">
        <v>1</v>
      </c>
      <c r="AL188" s="234">
        <v>1</v>
      </c>
      <c r="AM188" s="234">
        <v>1</v>
      </c>
      <c r="AN188" s="234">
        <v>1</v>
      </c>
      <c r="AO188" s="234">
        <v>1</v>
      </c>
      <c r="AP188" s="234">
        <v>1</v>
      </c>
      <c r="AQ188" s="234">
        <v>1</v>
      </c>
      <c r="AR188" s="234">
        <v>1</v>
      </c>
      <c r="AS188" s="234">
        <v>1</v>
      </c>
      <c r="AT188" s="234">
        <v>2</v>
      </c>
      <c r="AU188" s="234">
        <v>6</v>
      </c>
      <c r="AV188" s="236">
        <v>7</v>
      </c>
    </row>
    <row r="189" spans="2:48" ht="14.45">
      <c r="B189" s="624"/>
      <c r="C189" s="1" t="s">
        <v>197</v>
      </c>
      <c r="D189" s="211">
        <v>25</v>
      </c>
      <c r="E189" s="211">
        <v>23</v>
      </c>
      <c r="F189" s="211">
        <v>23</v>
      </c>
      <c r="G189" s="211">
        <v>24</v>
      </c>
      <c r="H189" s="211">
        <v>25</v>
      </c>
      <c r="I189" s="211">
        <v>23</v>
      </c>
      <c r="J189" s="211">
        <v>22</v>
      </c>
      <c r="K189" s="211">
        <v>22</v>
      </c>
      <c r="L189" s="211">
        <v>22</v>
      </c>
      <c r="M189" s="211">
        <v>20</v>
      </c>
      <c r="N189" s="211">
        <v>13</v>
      </c>
      <c r="O189" s="211">
        <v>12</v>
      </c>
      <c r="P189" s="210">
        <v>10</v>
      </c>
      <c r="Q189" s="212">
        <v>10</v>
      </c>
      <c r="R189" s="212">
        <v>10</v>
      </c>
      <c r="S189" s="622">
        <f>100</f>
        <v>100</v>
      </c>
      <c r="T189" s="72">
        <f t="shared" si="55"/>
        <v>92</v>
      </c>
      <c r="U189" s="72">
        <f t="shared" si="56"/>
        <v>92</v>
      </c>
      <c r="V189" s="72">
        <f t="shared" si="57"/>
        <v>96</v>
      </c>
      <c r="W189" s="72">
        <f t="shared" si="58"/>
        <v>100</v>
      </c>
      <c r="X189" s="72">
        <f t="shared" si="59"/>
        <v>92</v>
      </c>
      <c r="Y189" s="72">
        <f t="shared" si="60"/>
        <v>88</v>
      </c>
      <c r="Z189" s="72">
        <f t="shared" si="61"/>
        <v>88</v>
      </c>
      <c r="AA189" s="72">
        <f t="shared" si="62"/>
        <v>88</v>
      </c>
      <c r="AB189" s="72">
        <f t="shared" si="62"/>
        <v>80</v>
      </c>
      <c r="AC189" s="72">
        <f t="shared" si="62"/>
        <v>52</v>
      </c>
      <c r="AD189" s="72">
        <f t="shared" si="62"/>
        <v>48</v>
      </c>
      <c r="AE189" s="72">
        <f t="shared" si="78"/>
        <v>40</v>
      </c>
      <c r="AF189" s="72">
        <f t="shared" si="79"/>
        <v>40</v>
      </c>
      <c r="AG189" s="73">
        <f t="shared" si="79"/>
        <v>40</v>
      </c>
      <c r="AH189" s="623">
        <v>1</v>
      </c>
      <c r="AI189" s="234">
        <v>1</v>
      </c>
      <c r="AJ189" s="234">
        <v>1</v>
      </c>
      <c r="AK189" s="234">
        <v>1</v>
      </c>
      <c r="AL189" s="234">
        <v>1</v>
      </c>
      <c r="AM189" s="234">
        <v>1</v>
      </c>
      <c r="AN189" s="234">
        <v>1</v>
      </c>
      <c r="AO189" s="234">
        <v>1</v>
      </c>
      <c r="AP189" s="234">
        <v>1</v>
      </c>
      <c r="AQ189" s="234">
        <v>1</v>
      </c>
      <c r="AR189" s="234">
        <v>1</v>
      </c>
      <c r="AS189" s="234">
        <v>1</v>
      </c>
      <c r="AT189" s="234">
        <v>2</v>
      </c>
      <c r="AU189" s="234">
        <v>6</v>
      </c>
      <c r="AV189" s="236">
        <v>7</v>
      </c>
    </row>
    <row r="190" spans="2:48" ht="14.45">
      <c r="B190" s="624"/>
      <c r="C190" s="1" t="s">
        <v>198</v>
      </c>
      <c r="D190" s="211">
        <v>542</v>
      </c>
      <c r="E190" s="211">
        <v>562</v>
      </c>
      <c r="F190" s="211">
        <v>611</v>
      </c>
      <c r="G190" s="211">
        <v>662</v>
      </c>
      <c r="H190" s="211">
        <v>670</v>
      </c>
      <c r="I190" s="211">
        <v>675</v>
      </c>
      <c r="J190" s="211">
        <v>668</v>
      </c>
      <c r="K190" s="211">
        <v>610</v>
      </c>
      <c r="L190" s="211">
        <v>678</v>
      </c>
      <c r="M190" s="211">
        <v>780</v>
      </c>
      <c r="N190" s="211">
        <v>898</v>
      </c>
      <c r="O190" s="211">
        <v>1145</v>
      </c>
      <c r="P190" s="210">
        <v>1258</v>
      </c>
      <c r="Q190" s="212">
        <v>1268</v>
      </c>
      <c r="R190" s="212">
        <v>1297</v>
      </c>
      <c r="S190" s="622">
        <f>100</f>
        <v>100</v>
      </c>
      <c r="T190" s="72">
        <f t="shared" si="55"/>
        <v>103.69003690036901</v>
      </c>
      <c r="U190" s="72">
        <f t="shared" si="56"/>
        <v>112.73062730627306</v>
      </c>
      <c r="V190" s="72">
        <f t="shared" si="57"/>
        <v>122.14022140221402</v>
      </c>
      <c r="W190" s="72">
        <f t="shared" si="58"/>
        <v>123.61623616236163</v>
      </c>
      <c r="X190" s="72">
        <f t="shared" si="59"/>
        <v>124.53874538745387</v>
      </c>
      <c r="Y190" s="72">
        <f t="shared" si="60"/>
        <v>123.24723247232473</v>
      </c>
      <c r="Z190" s="72">
        <f t="shared" si="61"/>
        <v>112.54612546125462</v>
      </c>
      <c r="AA190" s="72">
        <f t="shared" si="62"/>
        <v>125.09225092250922</v>
      </c>
      <c r="AB190" s="72">
        <f t="shared" si="62"/>
        <v>143.91143911439116</v>
      </c>
      <c r="AC190" s="72">
        <f t="shared" si="62"/>
        <v>165.68265682656826</v>
      </c>
      <c r="AD190" s="72">
        <f t="shared" si="62"/>
        <v>211.25461254612546</v>
      </c>
      <c r="AE190" s="72">
        <f t="shared" si="78"/>
        <v>232.10332103321034</v>
      </c>
      <c r="AF190" s="72">
        <f t="shared" si="79"/>
        <v>233.94833948339485</v>
      </c>
      <c r="AG190" s="73">
        <f t="shared" si="79"/>
        <v>239.29889298892988</v>
      </c>
      <c r="AH190" s="623">
        <v>1</v>
      </c>
      <c r="AI190" s="234">
        <v>1</v>
      </c>
      <c r="AJ190" s="234">
        <v>1</v>
      </c>
      <c r="AK190" s="234">
        <v>1</v>
      </c>
      <c r="AL190" s="234">
        <v>1</v>
      </c>
      <c r="AM190" s="234">
        <v>1</v>
      </c>
      <c r="AN190" s="234">
        <v>1</v>
      </c>
      <c r="AO190" s="234">
        <v>1</v>
      </c>
      <c r="AP190" s="234">
        <v>1</v>
      </c>
      <c r="AQ190" s="234">
        <v>1</v>
      </c>
      <c r="AR190" s="234">
        <v>1</v>
      </c>
      <c r="AS190" s="234">
        <v>1</v>
      </c>
      <c r="AT190" s="234">
        <v>2</v>
      </c>
      <c r="AU190" s="234">
        <v>6</v>
      </c>
      <c r="AV190" s="236">
        <v>7</v>
      </c>
    </row>
    <row r="191" spans="2:48" ht="14.45">
      <c r="B191" s="344"/>
      <c r="C191" s="8" t="s">
        <v>199</v>
      </c>
      <c r="D191">
        <v>517</v>
      </c>
      <c r="E191">
        <v>539</v>
      </c>
      <c r="F191">
        <v>588</v>
      </c>
      <c r="G191">
        <v>638</v>
      </c>
      <c r="H191">
        <v>645</v>
      </c>
      <c r="I191">
        <v>652</v>
      </c>
      <c r="J191">
        <v>646</v>
      </c>
      <c r="K191">
        <v>588</v>
      </c>
      <c r="L191">
        <v>656</v>
      </c>
      <c r="M191">
        <v>760</v>
      </c>
      <c r="N191">
        <v>885</v>
      </c>
      <c r="O191">
        <v>1133</v>
      </c>
      <c r="P191">
        <v>1248</v>
      </c>
      <c r="Q191">
        <v>1258</v>
      </c>
      <c r="R191">
        <v>1287</v>
      </c>
      <c r="S191" s="622">
        <f>100</f>
        <v>100</v>
      </c>
      <c r="T191" s="72">
        <f t="shared" si="55"/>
        <v>104.25531914893617</v>
      </c>
      <c r="U191" s="72">
        <f t="shared" si="56"/>
        <v>113.73307543520309</v>
      </c>
      <c r="V191" s="72">
        <f t="shared" si="57"/>
        <v>123.40425531914893</v>
      </c>
      <c r="W191" s="72">
        <f t="shared" si="58"/>
        <v>124.75822050290135</v>
      </c>
      <c r="X191" s="72">
        <f t="shared" si="59"/>
        <v>126.11218568665377</v>
      </c>
      <c r="Y191" s="72">
        <f t="shared" si="60"/>
        <v>124.95164410058027</v>
      </c>
      <c r="Z191" s="72">
        <f t="shared" si="61"/>
        <v>113.73307543520309</v>
      </c>
      <c r="AA191" s="72">
        <f t="shared" si="62"/>
        <v>126.88588007736944</v>
      </c>
      <c r="AB191" s="72">
        <f t="shared" si="62"/>
        <v>147.00193423597679</v>
      </c>
      <c r="AC191" s="72">
        <f t="shared" si="62"/>
        <v>171.1798839458414</v>
      </c>
      <c r="AD191" s="72">
        <f t="shared" si="62"/>
        <v>219.14893617021278</v>
      </c>
      <c r="AE191" s="72">
        <f t="shared" si="78"/>
        <v>241.3926499032882</v>
      </c>
      <c r="AF191" s="72">
        <f t="shared" si="79"/>
        <v>243.32688588007736</v>
      </c>
      <c r="AG191" s="73">
        <f t="shared" si="79"/>
        <v>248.93617021276594</v>
      </c>
      <c r="AH191" s="237"/>
      <c r="AI191" s="238"/>
      <c r="AJ191" s="238"/>
      <c r="AK191" s="238"/>
      <c r="AL191" s="238"/>
      <c r="AM191" s="238"/>
      <c r="AN191" s="238"/>
      <c r="AO191" s="238"/>
      <c r="AP191" s="238"/>
      <c r="AQ191" s="238"/>
      <c r="AR191" s="238"/>
      <c r="AS191" s="238"/>
      <c r="AT191" s="238"/>
      <c r="AU191" s="238"/>
      <c r="AV191" s="239"/>
    </row>
    <row r="192" spans="2:48" ht="15" customHeight="1">
      <c r="B192" s="624" t="s">
        <v>221</v>
      </c>
      <c r="C192" s="1" t="s">
        <v>194</v>
      </c>
      <c r="D192" s="211">
        <v>176</v>
      </c>
      <c r="E192" s="211">
        <v>175</v>
      </c>
      <c r="F192" s="211">
        <v>187</v>
      </c>
      <c r="G192" s="211">
        <v>192</v>
      </c>
      <c r="H192" s="211">
        <v>198</v>
      </c>
      <c r="I192" s="211">
        <v>193</v>
      </c>
      <c r="J192" s="211">
        <v>187</v>
      </c>
      <c r="K192" s="211">
        <v>181</v>
      </c>
      <c r="L192" s="211">
        <v>165</v>
      </c>
      <c r="M192" s="211">
        <v>141</v>
      </c>
      <c r="N192" s="211">
        <v>133</v>
      </c>
      <c r="O192" s="211">
        <v>131</v>
      </c>
      <c r="P192" s="210">
        <v>129</v>
      </c>
      <c r="Q192" s="212">
        <v>130</v>
      </c>
      <c r="R192" s="212">
        <v>133</v>
      </c>
      <c r="S192" s="622">
        <f>100</f>
        <v>100</v>
      </c>
      <c r="T192" s="72">
        <f t="shared" si="55"/>
        <v>99.431818181818187</v>
      </c>
      <c r="U192" s="72">
        <f t="shared" si="56"/>
        <v>106.25</v>
      </c>
      <c r="V192" s="72">
        <f t="shared" si="57"/>
        <v>109.09090909090909</v>
      </c>
      <c r="W192" s="72">
        <f t="shared" si="58"/>
        <v>112.5</v>
      </c>
      <c r="X192" s="72">
        <f t="shared" si="59"/>
        <v>109.65909090909091</v>
      </c>
      <c r="Y192" s="72">
        <f t="shared" si="60"/>
        <v>106.25</v>
      </c>
      <c r="Z192" s="72">
        <f t="shared" si="61"/>
        <v>102.84090909090909</v>
      </c>
      <c r="AA192" s="72">
        <f t="shared" si="62"/>
        <v>93.75</v>
      </c>
      <c r="AB192" s="72">
        <f t="shared" si="62"/>
        <v>80.11363636363636</v>
      </c>
      <c r="AC192" s="72">
        <f t="shared" si="62"/>
        <v>75.568181818181813</v>
      </c>
      <c r="AD192" s="72">
        <f t="shared" si="62"/>
        <v>74.431818181818187</v>
      </c>
      <c r="AE192" s="72">
        <f t="shared" si="78"/>
        <v>73.295454545454547</v>
      </c>
      <c r="AF192" s="72">
        <f t="shared" si="79"/>
        <v>73.86363636363636</v>
      </c>
      <c r="AG192" s="73">
        <f t="shared" si="79"/>
        <v>75.568181818181813</v>
      </c>
      <c r="AH192" s="623">
        <v>1</v>
      </c>
      <c r="AI192" s="234">
        <v>1</v>
      </c>
      <c r="AJ192" s="234">
        <v>1</v>
      </c>
      <c r="AK192" s="234">
        <v>1</v>
      </c>
      <c r="AL192" s="234">
        <v>1</v>
      </c>
      <c r="AM192" s="234">
        <v>1</v>
      </c>
      <c r="AN192" s="234">
        <v>1</v>
      </c>
      <c r="AO192" s="234">
        <v>1</v>
      </c>
      <c r="AP192" s="234">
        <v>1</v>
      </c>
      <c r="AQ192" s="234">
        <v>1</v>
      </c>
      <c r="AR192" s="234">
        <v>1</v>
      </c>
      <c r="AS192" s="234">
        <v>1</v>
      </c>
      <c r="AT192" s="234">
        <v>2</v>
      </c>
      <c r="AU192" s="234">
        <v>6</v>
      </c>
      <c r="AV192" s="236">
        <v>7</v>
      </c>
    </row>
    <row r="193" spans="2:48" ht="14.45">
      <c r="B193" s="624"/>
      <c r="C193" s="1" t="s">
        <v>195</v>
      </c>
      <c r="D193" s="211">
        <v>57</v>
      </c>
      <c r="E193" s="211">
        <v>63</v>
      </c>
      <c r="F193" s="211">
        <v>70</v>
      </c>
      <c r="G193" s="211">
        <v>71</v>
      </c>
      <c r="H193" s="211">
        <v>61</v>
      </c>
      <c r="I193" s="211">
        <v>49</v>
      </c>
      <c r="J193" s="211">
        <v>36</v>
      </c>
      <c r="K193" s="211">
        <v>23</v>
      </c>
      <c r="L193" s="211">
        <v>14</v>
      </c>
      <c r="M193" s="211">
        <v>11</v>
      </c>
      <c r="N193" s="211">
        <v>9</v>
      </c>
      <c r="O193" s="211">
        <v>10</v>
      </c>
      <c r="P193" s="210">
        <v>8</v>
      </c>
      <c r="Q193" s="212">
        <v>8</v>
      </c>
      <c r="R193" s="212">
        <v>8</v>
      </c>
      <c r="S193" s="622">
        <f>100</f>
        <v>100</v>
      </c>
      <c r="T193" s="72">
        <f t="shared" si="55"/>
        <v>110.52631578947368</v>
      </c>
      <c r="U193" s="72">
        <f t="shared" si="56"/>
        <v>122.80701754385964</v>
      </c>
      <c r="V193" s="72">
        <f t="shared" si="57"/>
        <v>124.56140350877193</v>
      </c>
      <c r="W193" s="72">
        <f t="shared" si="58"/>
        <v>107.01754385964912</v>
      </c>
      <c r="X193" s="72">
        <f t="shared" si="59"/>
        <v>85.964912280701753</v>
      </c>
      <c r="Y193" s="72">
        <f t="shared" si="60"/>
        <v>63.157894736842103</v>
      </c>
      <c r="Z193" s="72">
        <f t="shared" si="61"/>
        <v>40.350877192982459</v>
      </c>
      <c r="AA193" s="72">
        <f t="shared" si="62"/>
        <v>24.561403508771932</v>
      </c>
      <c r="AB193" s="72">
        <f t="shared" si="62"/>
        <v>19.298245614035089</v>
      </c>
      <c r="AC193" s="72">
        <f t="shared" si="62"/>
        <v>15.789473684210526</v>
      </c>
      <c r="AD193" s="72">
        <f t="shared" si="62"/>
        <v>17.543859649122808</v>
      </c>
      <c r="AE193" s="72">
        <f t="shared" si="78"/>
        <v>14.035087719298245</v>
      </c>
      <c r="AF193" s="72">
        <f t="shared" si="79"/>
        <v>14.035087719298245</v>
      </c>
      <c r="AG193" s="73">
        <f t="shared" si="79"/>
        <v>14.035087719298245</v>
      </c>
      <c r="AH193" s="623">
        <v>1</v>
      </c>
      <c r="AI193" s="234">
        <v>1</v>
      </c>
      <c r="AJ193" s="234">
        <v>1</v>
      </c>
      <c r="AK193" s="234">
        <v>1</v>
      </c>
      <c r="AL193" s="234">
        <v>1</v>
      </c>
      <c r="AM193" s="234">
        <v>1</v>
      </c>
      <c r="AN193" s="234">
        <v>1</v>
      </c>
      <c r="AO193" s="234">
        <v>1</v>
      </c>
      <c r="AP193" s="234">
        <v>1</v>
      </c>
      <c r="AQ193" s="234">
        <v>1</v>
      </c>
      <c r="AR193" s="234">
        <v>1</v>
      </c>
      <c r="AS193" s="234">
        <v>1</v>
      </c>
      <c r="AT193" s="234">
        <v>2</v>
      </c>
      <c r="AU193" s="234">
        <v>6</v>
      </c>
      <c r="AV193" s="236">
        <v>7</v>
      </c>
    </row>
    <row r="194" spans="2:48" ht="14.45">
      <c r="B194" s="624"/>
      <c r="C194" s="1" t="s">
        <v>196</v>
      </c>
      <c r="D194" s="211">
        <v>49</v>
      </c>
      <c r="E194" s="211">
        <v>51</v>
      </c>
      <c r="F194" s="211">
        <v>50</v>
      </c>
      <c r="G194" s="211">
        <v>52</v>
      </c>
      <c r="H194" s="211">
        <v>51</v>
      </c>
      <c r="I194" s="211">
        <v>37</v>
      </c>
      <c r="J194" s="211">
        <v>19</v>
      </c>
      <c r="K194" s="211">
        <v>18</v>
      </c>
      <c r="L194" s="211">
        <v>16</v>
      </c>
      <c r="M194" s="210">
        <v>12</v>
      </c>
      <c r="N194" s="211">
        <v>10</v>
      </c>
      <c r="O194" s="211">
        <v>10</v>
      </c>
      <c r="P194" s="210">
        <v>12</v>
      </c>
      <c r="Q194" s="212">
        <v>12</v>
      </c>
      <c r="R194" s="212">
        <v>12</v>
      </c>
      <c r="S194" s="622">
        <f>100</f>
        <v>100</v>
      </c>
      <c r="T194" s="72">
        <f t="shared" si="55"/>
        <v>104.08163265306122</v>
      </c>
      <c r="U194" s="72">
        <f t="shared" si="56"/>
        <v>102.04081632653062</v>
      </c>
      <c r="V194" s="72">
        <f t="shared" si="57"/>
        <v>106.12244897959184</v>
      </c>
      <c r="W194" s="72">
        <f t="shared" si="58"/>
        <v>104.08163265306122</v>
      </c>
      <c r="X194" s="72">
        <f t="shared" si="59"/>
        <v>75.510204081632651</v>
      </c>
      <c r="Y194" s="72">
        <f t="shared" si="60"/>
        <v>38.775510204081634</v>
      </c>
      <c r="Z194" s="72">
        <f t="shared" si="61"/>
        <v>36.734693877551024</v>
      </c>
      <c r="AA194" s="72">
        <f t="shared" si="62"/>
        <v>32.653061224489797</v>
      </c>
      <c r="AB194" s="72">
        <f t="shared" si="62"/>
        <v>24.489795918367346</v>
      </c>
      <c r="AC194" s="72">
        <f t="shared" si="62"/>
        <v>20.408163265306122</v>
      </c>
      <c r="AD194" s="72">
        <f t="shared" si="62"/>
        <v>20.408163265306122</v>
      </c>
      <c r="AE194" s="72">
        <f t="shared" si="78"/>
        <v>24.489795918367346</v>
      </c>
      <c r="AF194" s="72">
        <f t="shared" si="79"/>
        <v>24.489795918367346</v>
      </c>
      <c r="AG194" s="73">
        <f t="shared" si="79"/>
        <v>24.489795918367346</v>
      </c>
      <c r="AH194" s="623">
        <v>1</v>
      </c>
      <c r="AI194" s="234">
        <v>1</v>
      </c>
      <c r="AJ194" s="234">
        <v>1</v>
      </c>
      <c r="AK194" s="234">
        <v>1</v>
      </c>
      <c r="AL194" s="234">
        <v>1</v>
      </c>
      <c r="AM194" s="234">
        <v>1</v>
      </c>
      <c r="AN194" s="234">
        <v>1</v>
      </c>
      <c r="AO194" s="234">
        <v>1</v>
      </c>
      <c r="AP194" s="234">
        <v>1</v>
      </c>
      <c r="AQ194" s="234">
        <v>2</v>
      </c>
      <c r="AR194" s="234">
        <v>1</v>
      </c>
      <c r="AS194" s="234">
        <v>1</v>
      </c>
      <c r="AT194" s="234">
        <v>2</v>
      </c>
      <c r="AU194" s="234">
        <v>6</v>
      </c>
      <c r="AV194" s="236">
        <v>7</v>
      </c>
    </row>
    <row r="195" spans="2:48" ht="14.45">
      <c r="B195" s="624"/>
      <c r="C195" s="1" t="s">
        <v>197</v>
      </c>
      <c r="D195" s="211">
        <v>24</v>
      </c>
      <c r="E195" s="211">
        <v>24</v>
      </c>
      <c r="F195" s="211">
        <v>24</v>
      </c>
      <c r="G195" s="211">
        <v>24</v>
      </c>
      <c r="H195" s="211">
        <v>24</v>
      </c>
      <c r="I195" s="211">
        <v>27</v>
      </c>
      <c r="J195" s="211">
        <v>28</v>
      </c>
      <c r="K195" s="211">
        <v>28</v>
      </c>
      <c r="L195" s="211">
        <v>28</v>
      </c>
      <c r="M195" s="210">
        <v>28</v>
      </c>
      <c r="N195" s="211">
        <v>27</v>
      </c>
      <c r="O195" s="211">
        <v>27</v>
      </c>
      <c r="P195" s="210">
        <v>24</v>
      </c>
      <c r="Q195" s="212">
        <v>25</v>
      </c>
      <c r="R195" s="212">
        <v>26</v>
      </c>
      <c r="S195" s="622">
        <f>100</f>
        <v>100</v>
      </c>
      <c r="T195" s="72">
        <f t="shared" si="55"/>
        <v>100</v>
      </c>
      <c r="U195" s="72">
        <f t="shared" si="56"/>
        <v>100</v>
      </c>
      <c r="V195" s="72">
        <f t="shared" si="57"/>
        <v>100</v>
      </c>
      <c r="W195" s="72">
        <f t="shared" si="58"/>
        <v>100</v>
      </c>
      <c r="X195" s="72">
        <f t="shared" si="59"/>
        <v>112.5</v>
      </c>
      <c r="Y195" s="72">
        <f t="shared" si="60"/>
        <v>116.66666666666667</v>
      </c>
      <c r="Z195" s="72">
        <f t="shared" si="61"/>
        <v>116.66666666666667</v>
      </c>
      <c r="AA195" s="72">
        <f t="shared" si="62"/>
        <v>116.66666666666667</v>
      </c>
      <c r="AB195" s="72">
        <f t="shared" si="62"/>
        <v>116.66666666666667</v>
      </c>
      <c r="AC195" s="72">
        <f t="shared" si="62"/>
        <v>112.5</v>
      </c>
      <c r="AD195" s="72">
        <f t="shared" si="62"/>
        <v>112.5</v>
      </c>
      <c r="AE195" s="72">
        <f t="shared" si="78"/>
        <v>100</v>
      </c>
      <c r="AF195" s="72">
        <f t="shared" si="79"/>
        <v>104.16666666666667</v>
      </c>
      <c r="AG195" s="73">
        <f t="shared" si="79"/>
        <v>108.33333333333333</v>
      </c>
      <c r="AH195" s="623">
        <v>1</v>
      </c>
      <c r="AI195" s="234">
        <v>1</v>
      </c>
      <c r="AJ195" s="234">
        <v>1</v>
      </c>
      <c r="AK195" s="234">
        <v>1</v>
      </c>
      <c r="AL195" s="234">
        <v>1</v>
      </c>
      <c r="AM195" s="234">
        <v>1</v>
      </c>
      <c r="AN195" s="234">
        <v>1</v>
      </c>
      <c r="AO195" s="234">
        <v>1</v>
      </c>
      <c r="AP195" s="234">
        <v>1</v>
      </c>
      <c r="AQ195" s="234">
        <v>2</v>
      </c>
      <c r="AR195" s="234">
        <v>1</v>
      </c>
      <c r="AS195" s="234">
        <v>1</v>
      </c>
      <c r="AT195" s="234">
        <v>2</v>
      </c>
      <c r="AU195" s="234">
        <v>6</v>
      </c>
      <c r="AV195" s="236">
        <v>7</v>
      </c>
    </row>
    <row r="196" spans="2:48" ht="14.45">
      <c r="B196" s="624"/>
      <c r="C196" s="1" t="s">
        <v>198</v>
      </c>
      <c r="D196" s="211">
        <v>306</v>
      </c>
      <c r="E196" s="211">
        <v>313</v>
      </c>
      <c r="F196" s="211">
        <v>331</v>
      </c>
      <c r="G196" s="211">
        <v>339</v>
      </c>
      <c r="H196" s="211">
        <v>334</v>
      </c>
      <c r="I196" s="211">
        <v>306</v>
      </c>
      <c r="J196" s="211">
        <v>270</v>
      </c>
      <c r="K196" s="211">
        <v>250</v>
      </c>
      <c r="L196" s="211">
        <v>223</v>
      </c>
      <c r="M196" s="211">
        <v>192</v>
      </c>
      <c r="N196" s="211">
        <v>179</v>
      </c>
      <c r="O196" s="211">
        <v>178</v>
      </c>
      <c r="P196" s="210">
        <v>173</v>
      </c>
      <c r="Q196" s="212">
        <v>175</v>
      </c>
      <c r="R196" s="212">
        <v>179</v>
      </c>
      <c r="S196" s="622">
        <f>100</f>
        <v>100</v>
      </c>
      <c r="T196" s="72">
        <f t="shared" si="55"/>
        <v>102.2875816993464</v>
      </c>
      <c r="U196" s="72">
        <f t="shared" si="56"/>
        <v>108.16993464052288</v>
      </c>
      <c r="V196" s="72">
        <f t="shared" si="57"/>
        <v>110.78431372549019</v>
      </c>
      <c r="W196" s="72">
        <f t="shared" si="58"/>
        <v>109.15032679738562</v>
      </c>
      <c r="X196" s="72">
        <f t="shared" si="59"/>
        <v>100</v>
      </c>
      <c r="Y196" s="72">
        <f t="shared" si="60"/>
        <v>88.235294117647058</v>
      </c>
      <c r="Z196" s="72">
        <f t="shared" si="61"/>
        <v>81.699346405228752</v>
      </c>
      <c r="AA196" s="72">
        <f t="shared" si="62"/>
        <v>72.875816993464056</v>
      </c>
      <c r="AB196" s="72">
        <f t="shared" si="62"/>
        <v>62.745098039215684</v>
      </c>
      <c r="AC196" s="72">
        <f t="shared" si="62"/>
        <v>58.496732026143789</v>
      </c>
      <c r="AD196" s="72">
        <f t="shared" si="62"/>
        <v>58.169934640522875</v>
      </c>
      <c r="AE196" s="72">
        <f t="shared" si="78"/>
        <v>56.535947712418299</v>
      </c>
      <c r="AF196" s="72">
        <f t="shared" si="79"/>
        <v>57.189542483660134</v>
      </c>
      <c r="AG196" s="73">
        <f t="shared" si="79"/>
        <v>58.496732026143789</v>
      </c>
      <c r="AH196" s="623">
        <v>1</v>
      </c>
      <c r="AI196" s="234">
        <v>1</v>
      </c>
      <c r="AJ196" s="234">
        <v>1</v>
      </c>
      <c r="AK196" s="234">
        <v>1</v>
      </c>
      <c r="AL196" s="234">
        <v>1</v>
      </c>
      <c r="AM196" s="234">
        <v>1</v>
      </c>
      <c r="AN196" s="234">
        <v>1</v>
      </c>
      <c r="AO196" s="234">
        <v>1</v>
      </c>
      <c r="AP196" s="234">
        <v>1</v>
      </c>
      <c r="AQ196" s="234">
        <v>1</v>
      </c>
      <c r="AR196" s="234">
        <v>1</v>
      </c>
      <c r="AS196" s="234">
        <v>1</v>
      </c>
      <c r="AT196" s="234">
        <v>2</v>
      </c>
      <c r="AU196" s="234">
        <v>6</v>
      </c>
      <c r="AV196" s="236">
        <v>7</v>
      </c>
    </row>
    <row r="197" spans="2:48" ht="14.45">
      <c r="B197" s="344"/>
      <c r="C197" s="8" t="s">
        <v>199</v>
      </c>
      <c r="D197">
        <v>282</v>
      </c>
      <c r="E197">
        <v>289</v>
      </c>
      <c r="F197">
        <v>307</v>
      </c>
      <c r="G197">
        <v>315</v>
      </c>
      <c r="H197">
        <v>310</v>
      </c>
      <c r="I197">
        <v>279</v>
      </c>
      <c r="J197">
        <v>242</v>
      </c>
      <c r="K197">
        <v>222</v>
      </c>
      <c r="L197">
        <v>195</v>
      </c>
      <c r="M197">
        <v>164</v>
      </c>
      <c r="N197">
        <v>152</v>
      </c>
      <c r="O197">
        <v>151</v>
      </c>
      <c r="P197">
        <v>149</v>
      </c>
      <c r="Q197">
        <v>150</v>
      </c>
      <c r="R197">
        <v>153</v>
      </c>
      <c r="S197" s="622">
        <f>100</f>
        <v>100</v>
      </c>
      <c r="T197" s="72">
        <f t="shared" si="55"/>
        <v>102.48226950354609</v>
      </c>
      <c r="U197" s="72">
        <f t="shared" si="56"/>
        <v>108.86524822695036</v>
      </c>
      <c r="V197" s="72">
        <f t="shared" si="57"/>
        <v>111.70212765957447</v>
      </c>
      <c r="W197" s="72">
        <f t="shared" si="58"/>
        <v>109.9290780141844</v>
      </c>
      <c r="X197" s="72">
        <f t="shared" si="59"/>
        <v>98.936170212765958</v>
      </c>
      <c r="Y197" s="72">
        <f t="shared" si="60"/>
        <v>85.815602836879435</v>
      </c>
      <c r="Z197" s="72">
        <f t="shared" si="61"/>
        <v>78.723404255319153</v>
      </c>
      <c r="AA197" s="72">
        <f t="shared" si="62"/>
        <v>69.148936170212764</v>
      </c>
      <c r="AB197" s="72">
        <f t="shared" si="62"/>
        <v>58.156028368794324</v>
      </c>
      <c r="AC197" s="72">
        <f t="shared" si="62"/>
        <v>53.900709219858157</v>
      </c>
      <c r="AD197" s="72">
        <f t="shared" si="62"/>
        <v>53.546099290780141</v>
      </c>
      <c r="AE197" s="72">
        <f t="shared" si="78"/>
        <v>52.836879432624116</v>
      </c>
      <c r="AF197" s="72">
        <f t="shared" si="79"/>
        <v>53.191489361702125</v>
      </c>
      <c r="AG197" s="73">
        <f t="shared" si="79"/>
        <v>54.255319148936174</v>
      </c>
      <c r="AH197" s="237"/>
      <c r="AI197" s="238"/>
      <c r="AJ197" s="238"/>
      <c r="AK197" s="238"/>
      <c r="AL197" s="238"/>
      <c r="AM197" s="238"/>
      <c r="AN197" s="238"/>
      <c r="AO197" s="238"/>
      <c r="AP197" s="238"/>
      <c r="AQ197" s="238"/>
      <c r="AR197" s="238"/>
      <c r="AS197" s="238"/>
      <c r="AT197" s="238"/>
      <c r="AU197" s="238"/>
      <c r="AV197" s="239"/>
    </row>
    <row r="198" spans="2:48" ht="14.45">
      <c r="B198" s="624" t="s">
        <v>222</v>
      </c>
      <c r="C198" s="1" t="s">
        <v>194</v>
      </c>
      <c r="D198" s="211">
        <v>489</v>
      </c>
      <c r="E198" s="211">
        <v>432</v>
      </c>
      <c r="F198" s="211">
        <v>433</v>
      </c>
      <c r="G198" s="211">
        <v>433</v>
      </c>
      <c r="H198" s="211">
        <v>412</v>
      </c>
      <c r="I198" s="211">
        <v>372</v>
      </c>
      <c r="J198" s="211">
        <v>349</v>
      </c>
      <c r="K198" s="211">
        <v>378</v>
      </c>
      <c r="L198" s="211">
        <v>373</v>
      </c>
      <c r="M198" s="211">
        <v>379</v>
      </c>
      <c r="N198" s="211">
        <v>387</v>
      </c>
      <c r="O198" s="211">
        <v>424</v>
      </c>
      <c r="P198" s="210">
        <v>433</v>
      </c>
      <c r="Q198" s="212">
        <v>439</v>
      </c>
      <c r="R198" s="212">
        <v>449</v>
      </c>
      <c r="S198" s="622">
        <f>100</f>
        <v>100</v>
      </c>
      <c r="T198" s="72">
        <f t="shared" si="55"/>
        <v>88.343558282208591</v>
      </c>
      <c r="U198" s="72">
        <f t="shared" si="56"/>
        <v>88.548057259713701</v>
      </c>
      <c r="V198" s="72">
        <f t="shared" si="57"/>
        <v>88.548057259713701</v>
      </c>
      <c r="W198" s="72">
        <f t="shared" si="58"/>
        <v>84.253578732106334</v>
      </c>
      <c r="X198" s="72">
        <f t="shared" si="59"/>
        <v>76.073619631901835</v>
      </c>
      <c r="Y198" s="72">
        <f t="shared" si="60"/>
        <v>71.37014314928426</v>
      </c>
      <c r="Z198" s="72">
        <f t="shared" si="61"/>
        <v>77.300613496932513</v>
      </c>
      <c r="AA198" s="72">
        <f t="shared" si="62"/>
        <v>76.27811860940696</v>
      </c>
      <c r="AB198" s="72">
        <f t="shared" si="62"/>
        <v>77.505112474437624</v>
      </c>
      <c r="AC198" s="72">
        <f t="shared" si="62"/>
        <v>79.141104294478524</v>
      </c>
      <c r="AD198" s="72">
        <f t="shared" si="62"/>
        <v>86.707566462167691</v>
      </c>
      <c r="AE198" s="72">
        <f t="shared" si="78"/>
        <v>88.548057259713701</v>
      </c>
      <c r="AF198" s="72">
        <f t="shared" si="79"/>
        <v>89.77505112474438</v>
      </c>
      <c r="AG198" s="73">
        <f t="shared" si="79"/>
        <v>91.820040899795501</v>
      </c>
      <c r="AH198" s="623">
        <v>1</v>
      </c>
      <c r="AI198" s="234">
        <v>1</v>
      </c>
      <c r="AJ198" s="234">
        <v>1</v>
      </c>
      <c r="AK198" s="234">
        <v>1</v>
      </c>
      <c r="AL198" s="234">
        <v>1</v>
      </c>
      <c r="AM198" s="234">
        <v>1</v>
      </c>
      <c r="AN198" s="234">
        <v>1</v>
      </c>
      <c r="AO198" s="234">
        <v>1</v>
      </c>
      <c r="AP198" s="234">
        <v>1</v>
      </c>
      <c r="AQ198" s="234">
        <v>1</v>
      </c>
      <c r="AR198" s="234">
        <v>1</v>
      </c>
      <c r="AS198" s="234">
        <v>1</v>
      </c>
      <c r="AT198" s="234">
        <v>2</v>
      </c>
      <c r="AU198" s="234">
        <v>6</v>
      </c>
      <c r="AV198" s="236">
        <v>7</v>
      </c>
    </row>
    <row r="199" spans="2:48" ht="14.45">
      <c r="B199" s="624"/>
      <c r="C199" s="1" t="s">
        <v>195</v>
      </c>
      <c r="D199" s="211">
        <v>41</v>
      </c>
      <c r="E199" s="211">
        <v>39</v>
      </c>
      <c r="F199" s="211">
        <v>34</v>
      </c>
      <c r="G199" s="211">
        <v>36</v>
      </c>
      <c r="H199" s="211">
        <v>31</v>
      </c>
      <c r="I199" s="211">
        <v>33</v>
      </c>
      <c r="J199" s="211">
        <v>28</v>
      </c>
      <c r="K199" s="210">
        <v>31</v>
      </c>
      <c r="L199" s="211">
        <v>29</v>
      </c>
      <c r="M199" s="211">
        <v>23</v>
      </c>
      <c r="N199" s="211">
        <v>29</v>
      </c>
      <c r="O199" s="211">
        <v>24</v>
      </c>
      <c r="P199" s="210">
        <v>24</v>
      </c>
      <c r="Q199" s="212">
        <v>24</v>
      </c>
      <c r="R199" s="212">
        <v>24</v>
      </c>
      <c r="S199" s="622">
        <f>100</f>
        <v>100</v>
      </c>
      <c r="T199" s="72">
        <f t="shared" si="55"/>
        <v>95.121951219512198</v>
      </c>
      <c r="U199" s="72">
        <f t="shared" si="56"/>
        <v>82.926829268292678</v>
      </c>
      <c r="V199" s="72">
        <f t="shared" si="57"/>
        <v>87.804878048780495</v>
      </c>
      <c r="W199" s="72">
        <f t="shared" si="58"/>
        <v>75.609756097560975</v>
      </c>
      <c r="X199" s="72">
        <f t="shared" si="59"/>
        <v>80.487804878048777</v>
      </c>
      <c r="Y199" s="72">
        <f t="shared" si="60"/>
        <v>68.292682926829272</v>
      </c>
      <c r="Z199" s="72">
        <f t="shared" si="61"/>
        <v>75.609756097560975</v>
      </c>
      <c r="AA199" s="72">
        <f t="shared" si="62"/>
        <v>70.731707317073173</v>
      </c>
      <c r="AB199" s="72">
        <f t="shared" si="62"/>
        <v>56.097560975609753</v>
      </c>
      <c r="AC199" s="72">
        <f t="shared" si="62"/>
        <v>70.731707317073173</v>
      </c>
      <c r="AD199" s="72">
        <f t="shared" si="62"/>
        <v>58.536585365853661</v>
      </c>
      <c r="AE199" s="72">
        <f t="shared" si="78"/>
        <v>58.536585365853661</v>
      </c>
      <c r="AF199" s="72">
        <f t="shared" si="79"/>
        <v>58.536585365853661</v>
      </c>
      <c r="AG199" s="73">
        <f t="shared" si="79"/>
        <v>58.536585365853661</v>
      </c>
      <c r="AH199" s="623">
        <v>1</v>
      </c>
      <c r="AI199" s="234">
        <v>1</v>
      </c>
      <c r="AJ199" s="234">
        <v>1</v>
      </c>
      <c r="AK199" s="234">
        <v>1</v>
      </c>
      <c r="AL199" s="234">
        <v>1</v>
      </c>
      <c r="AM199" s="234">
        <v>1</v>
      </c>
      <c r="AN199" s="234">
        <v>1</v>
      </c>
      <c r="AO199" s="234">
        <v>2</v>
      </c>
      <c r="AP199" s="234">
        <v>1</v>
      </c>
      <c r="AQ199" s="234">
        <v>1</v>
      </c>
      <c r="AR199" s="234">
        <v>1</v>
      </c>
      <c r="AS199" s="234">
        <v>1</v>
      </c>
      <c r="AT199" s="234">
        <v>2</v>
      </c>
      <c r="AU199" s="234">
        <v>6</v>
      </c>
      <c r="AV199" s="236">
        <v>7</v>
      </c>
    </row>
    <row r="200" spans="2:48" ht="14.45">
      <c r="B200" s="624"/>
      <c r="C200" s="1" t="s">
        <v>196</v>
      </c>
      <c r="D200" s="210">
        <v>8</v>
      </c>
      <c r="E200" s="210">
        <v>5</v>
      </c>
      <c r="F200" s="210">
        <v>6</v>
      </c>
      <c r="G200" s="210">
        <v>6</v>
      </c>
      <c r="H200" s="210">
        <v>6</v>
      </c>
      <c r="I200" s="210">
        <v>4</v>
      </c>
      <c r="J200" s="210">
        <v>4</v>
      </c>
      <c r="K200" s="210">
        <v>4</v>
      </c>
      <c r="L200" s="210">
        <v>5</v>
      </c>
      <c r="M200" s="210">
        <v>5</v>
      </c>
      <c r="N200" s="212">
        <v>0</v>
      </c>
      <c r="O200" s="210">
        <v>3</v>
      </c>
      <c r="P200" s="212">
        <v>2</v>
      </c>
      <c r="Q200" s="212">
        <v>2</v>
      </c>
      <c r="R200" s="212">
        <v>2</v>
      </c>
      <c r="S200" s="622">
        <f>100</f>
        <v>100</v>
      </c>
      <c r="T200" s="72">
        <f t="shared" si="55"/>
        <v>62.5</v>
      </c>
      <c r="U200" s="72">
        <f t="shared" si="56"/>
        <v>75</v>
      </c>
      <c r="V200" s="72">
        <f t="shared" si="57"/>
        <v>75</v>
      </c>
      <c r="W200" s="72">
        <f t="shared" si="58"/>
        <v>75</v>
      </c>
      <c r="X200" s="72">
        <f t="shared" si="59"/>
        <v>50</v>
      </c>
      <c r="Y200" s="72">
        <f t="shared" si="60"/>
        <v>50</v>
      </c>
      <c r="Z200" s="72">
        <f t="shared" si="61"/>
        <v>50</v>
      </c>
      <c r="AA200" s="72">
        <f t="shared" si="62"/>
        <v>62.5</v>
      </c>
      <c r="AB200" s="72">
        <f t="shared" si="62"/>
        <v>62.5</v>
      </c>
      <c r="AC200" s="72">
        <f t="shared" si="62"/>
        <v>0</v>
      </c>
      <c r="AD200" s="72">
        <f t="shared" si="62"/>
        <v>37.5</v>
      </c>
      <c r="AE200" s="72">
        <f t="shared" si="78"/>
        <v>25</v>
      </c>
      <c r="AF200" s="72">
        <f t="shared" si="79"/>
        <v>25</v>
      </c>
      <c r="AG200" s="73">
        <f t="shared" si="79"/>
        <v>25</v>
      </c>
      <c r="AH200" s="623">
        <v>2</v>
      </c>
      <c r="AI200" s="234">
        <v>2</v>
      </c>
      <c r="AJ200" s="234">
        <v>2</v>
      </c>
      <c r="AK200" s="234">
        <v>2</v>
      </c>
      <c r="AL200" s="234">
        <v>2</v>
      </c>
      <c r="AM200" s="234">
        <v>2</v>
      </c>
      <c r="AN200" s="234">
        <v>2</v>
      </c>
      <c r="AO200" s="234">
        <v>2</v>
      </c>
      <c r="AP200" s="234">
        <v>2</v>
      </c>
      <c r="AQ200" s="234">
        <v>2</v>
      </c>
      <c r="AR200" s="234">
        <v>4</v>
      </c>
      <c r="AS200" s="234">
        <v>2</v>
      </c>
      <c r="AT200" s="234">
        <v>4</v>
      </c>
      <c r="AU200" s="234">
        <v>6</v>
      </c>
      <c r="AV200" s="236">
        <v>7</v>
      </c>
    </row>
    <row r="201" spans="2:48" ht="14.45">
      <c r="B201" s="624"/>
      <c r="C201" s="1" t="s">
        <v>197</v>
      </c>
      <c r="D201" s="212">
        <v>1</v>
      </c>
      <c r="E201" s="212">
        <v>1</v>
      </c>
      <c r="F201" s="212">
        <v>1</v>
      </c>
      <c r="G201" s="212">
        <v>1</v>
      </c>
      <c r="H201" s="212">
        <v>1</v>
      </c>
      <c r="I201" s="212">
        <v>1</v>
      </c>
      <c r="J201" s="212">
        <v>1</v>
      </c>
      <c r="K201" s="211">
        <v>3</v>
      </c>
      <c r="L201" s="212">
        <v>2</v>
      </c>
      <c r="M201" s="212">
        <v>2</v>
      </c>
      <c r="N201">
        <v>3</v>
      </c>
      <c r="O201" s="212">
        <v>1</v>
      </c>
      <c r="P201" s="210">
        <v>3</v>
      </c>
      <c r="Q201" s="212">
        <v>3</v>
      </c>
      <c r="R201" s="212">
        <v>3</v>
      </c>
      <c r="S201" s="622">
        <f>100</f>
        <v>100</v>
      </c>
      <c r="T201" s="72">
        <f t="shared" si="55"/>
        <v>100</v>
      </c>
      <c r="U201" s="72">
        <f t="shared" si="56"/>
        <v>100</v>
      </c>
      <c r="V201" s="72">
        <f t="shared" si="57"/>
        <v>100</v>
      </c>
      <c r="W201" s="72">
        <f t="shared" si="58"/>
        <v>100</v>
      </c>
      <c r="X201" s="72">
        <f t="shared" si="59"/>
        <v>100</v>
      </c>
      <c r="Y201" s="72">
        <f t="shared" si="60"/>
        <v>100</v>
      </c>
      <c r="Z201" s="72">
        <f t="shared" si="61"/>
        <v>300</v>
      </c>
      <c r="AA201" s="72">
        <f t="shared" si="62"/>
        <v>200</v>
      </c>
      <c r="AB201" s="72">
        <f t="shared" si="62"/>
        <v>200</v>
      </c>
      <c r="AC201" s="72">
        <f t="shared" si="62"/>
        <v>300</v>
      </c>
      <c r="AD201" s="72">
        <f t="shared" si="62"/>
        <v>100</v>
      </c>
      <c r="AE201" s="72">
        <f t="shared" si="78"/>
        <v>300</v>
      </c>
      <c r="AF201" s="72">
        <f t="shared" si="79"/>
        <v>300</v>
      </c>
      <c r="AG201" s="73">
        <f t="shared" si="79"/>
        <v>300</v>
      </c>
      <c r="AH201" s="623">
        <v>4</v>
      </c>
      <c r="AI201" s="234">
        <v>4</v>
      </c>
      <c r="AJ201" s="234">
        <v>4</v>
      </c>
      <c r="AK201" s="234">
        <v>4</v>
      </c>
      <c r="AL201" s="234">
        <v>4</v>
      </c>
      <c r="AM201" s="234">
        <v>4</v>
      </c>
      <c r="AN201" s="234">
        <v>4</v>
      </c>
      <c r="AO201" s="234">
        <v>1</v>
      </c>
      <c r="AP201" s="234">
        <v>4</v>
      </c>
      <c r="AQ201" s="234">
        <v>4</v>
      </c>
      <c r="AR201" s="234"/>
      <c r="AS201" s="234">
        <v>4</v>
      </c>
      <c r="AT201" s="234">
        <v>2</v>
      </c>
      <c r="AU201" s="234">
        <v>6</v>
      </c>
      <c r="AV201" s="236">
        <v>7</v>
      </c>
    </row>
    <row r="202" spans="2:48" ht="14.45">
      <c r="B202" s="624"/>
      <c r="C202" s="1" t="s">
        <v>198</v>
      </c>
      <c r="D202" s="211">
        <v>539</v>
      </c>
      <c r="E202" s="211">
        <v>477</v>
      </c>
      <c r="F202" s="211">
        <v>474</v>
      </c>
      <c r="G202" s="211">
        <v>476</v>
      </c>
      <c r="H202" s="211">
        <v>450</v>
      </c>
      <c r="I202" s="211">
        <v>410</v>
      </c>
      <c r="J202" s="211">
        <v>382</v>
      </c>
      <c r="K202" s="211">
        <v>416</v>
      </c>
      <c r="L202" s="211">
        <v>409</v>
      </c>
      <c r="M202" s="211">
        <v>409</v>
      </c>
      <c r="N202" s="211">
        <v>419</v>
      </c>
      <c r="O202" s="211">
        <v>452</v>
      </c>
      <c r="P202" s="210">
        <v>462</v>
      </c>
      <c r="Q202" s="212">
        <v>468</v>
      </c>
      <c r="R202" s="212">
        <v>478</v>
      </c>
      <c r="S202" s="622">
        <f>100</f>
        <v>100</v>
      </c>
      <c r="T202" s="72">
        <f t="shared" si="55"/>
        <v>88.497217068645639</v>
      </c>
      <c r="U202" s="72">
        <f t="shared" si="56"/>
        <v>87.94063079777365</v>
      </c>
      <c r="V202" s="72">
        <f t="shared" si="57"/>
        <v>88.311688311688314</v>
      </c>
      <c r="W202" s="72">
        <f t="shared" si="58"/>
        <v>83.48794063079778</v>
      </c>
      <c r="X202" s="72">
        <f t="shared" si="59"/>
        <v>76.06679035250464</v>
      </c>
      <c r="Y202" s="72">
        <f t="shared" si="60"/>
        <v>70.871985157699442</v>
      </c>
      <c r="Z202" s="72">
        <f t="shared" si="61"/>
        <v>77.179962894248604</v>
      </c>
      <c r="AA202" s="72">
        <f t="shared" si="62"/>
        <v>75.881261595547315</v>
      </c>
      <c r="AB202" s="72">
        <f t="shared" si="62"/>
        <v>75.881261595547315</v>
      </c>
      <c r="AC202" s="72">
        <f t="shared" si="62"/>
        <v>77.736549165120593</v>
      </c>
      <c r="AD202" s="72">
        <f t="shared" si="62"/>
        <v>83.85899814471243</v>
      </c>
      <c r="AE202" s="72">
        <f t="shared" si="78"/>
        <v>85.714285714285708</v>
      </c>
      <c r="AF202" s="72">
        <f t="shared" si="79"/>
        <v>86.827458256029686</v>
      </c>
      <c r="AG202" s="73">
        <f t="shared" si="79"/>
        <v>88.682745825602964</v>
      </c>
      <c r="AH202" s="623">
        <v>1</v>
      </c>
      <c r="AI202" s="234">
        <v>1</v>
      </c>
      <c r="AJ202" s="234">
        <v>1</v>
      </c>
      <c r="AK202" s="234">
        <v>1</v>
      </c>
      <c r="AL202" s="234">
        <v>1</v>
      </c>
      <c r="AM202" s="234">
        <v>1</v>
      </c>
      <c r="AN202" s="234">
        <v>1</v>
      </c>
      <c r="AO202" s="234">
        <v>1</v>
      </c>
      <c r="AP202" s="234">
        <v>1</v>
      </c>
      <c r="AQ202" s="234">
        <v>1</v>
      </c>
      <c r="AR202" s="234">
        <v>1</v>
      </c>
      <c r="AS202" s="234">
        <v>1</v>
      </c>
      <c r="AT202" s="234">
        <v>2</v>
      </c>
      <c r="AU202" s="234">
        <v>6</v>
      </c>
      <c r="AV202" s="236">
        <v>7</v>
      </c>
    </row>
    <row r="203" spans="2:48" ht="14.45">
      <c r="B203" s="344"/>
      <c r="C203" s="8" t="s">
        <v>199</v>
      </c>
      <c r="D203">
        <v>538</v>
      </c>
      <c r="E203">
        <v>476</v>
      </c>
      <c r="F203">
        <v>473</v>
      </c>
      <c r="G203">
        <v>475</v>
      </c>
      <c r="H203">
        <v>449</v>
      </c>
      <c r="I203">
        <v>409</v>
      </c>
      <c r="J203">
        <v>381</v>
      </c>
      <c r="K203">
        <v>413</v>
      </c>
      <c r="L203">
        <v>407</v>
      </c>
      <c r="M203">
        <v>407</v>
      </c>
      <c r="N203">
        <v>416</v>
      </c>
      <c r="O203">
        <v>451</v>
      </c>
      <c r="P203">
        <v>459</v>
      </c>
      <c r="Q203">
        <v>465</v>
      </c>
      <c r="R203">
        <v>475</v>
      </c>
      <c r="S203" s="622">
        <f>100</f>
        <v>100</v>
      </c>
      <c r="T203" s="72">
        <f t="shared" si="55"/>
        <v>88.475836431226767</v>
      </c>
      <c r="U203" s="72">
        <f t="shared" si="56"/>
        <v>87.918215613382898</v>
      </c>
      <c r="V203" s="72">
        <f t="shared" si="57"/>
        <v>88.289962825278806</v>
      </c>
      <c r="W203" s="72">
        <f t="shared" si="58"/>
        <v>83.457249070631974</v>
      </c>
      <c r="X203" s="72">
        <f t="shared" si="59"/>
        <v>76.022304832713758</v>
      </c>
      <c r="Y203" s="72">
        <f t="shared" si="60"/>
        <v>70.817843866171003</v>
      </c>
      <c r="Z203" s="72">
        <f t="shared" si="61"/>
        <v>76.765799256505574</v>
      </c>
      <c r="AA203" s="72">
        <f t="shared" si="62"/>
        <v>75.65055762081785</v>
      </c>
      <c r="AB203" s="72">
        <f t="shared" si="62"/>
        <v>75.65055762081785</v>
      </c>
      <c r="AC203" s="72">
        <f t="shared" si="62"/>
        <v>77.323420074349443</v>
      </c>
      <c r="AD203" s="72">
        <f t="shared" si="62"/>
        <v>83.828996282527882</v>
      </c>
      <c r="AE203" s="72">
        <f t="shared" si="78"/>
        <v>85.315985130111528</v>
      </c>
      <c r="AF203" s="72">
        <f t="shared" si="79"/>
        <v>86.431226765799252</v>
      </c>
      <c r="AG203" s="73">
        <f t="shared" si="79"/>
        <v>88.289962825278806</v>
      </c>
      <c r="AH203" s="237"/>
      <c r="AI203" s="238"/>
      <c r="AJ203" s="238"/>
      <c r="AK203" s="238"/>
      <c r="AL203" s="238"/>
      <c r="AM203" s="238"/>
      <c r="AN203" s="238"/>
      <c r="AO203" s="238"/>
      <c r="AP203" s="238"/>
      <c r="AQ203" s="238"/>
      <c r="AR203" s="238"/>
      <c r="AS203" s="238"/>
      <c r="AT203" s="238"/>
      <c r="AU203" s="238"/>
      <c r="AV203" s="239"/>
    </row>
    <row r="204" spans="2:48" ht="15" customHeight="1">
      <c r="B204" s="624" t="s">
        <v>223</v>
      </c>
      <c r="C204" s="1" t="s">
        <v>194</v>
      </c>
      <c r="D204" s="211">
        <v>771</v>
      </c>
      <c r="E204" s="211">
        <v>797</v>
      </c>
      <c r="F204" s="211">
        <v>831</v>
      </c>
      <c r="G204" s="211">
        <v>824</v>
      </c>
      <c r="H204" s="211">
        <v>818</v>
      </c>
      <c r="I204" s="211">
        <v>799</v>
      </c>
      <c r="J204" s="211">
        <v>783</v>
      </c>
      <c r="K204" s="211">
        <v>760</v>
      </c>
      <c r="L204" s="211">
        <v>755</v>
      </c>
      <c r="M204" s="211">
        <v>716</v>
      </c>
      <c r="N204" s="211">
        <v>685</v>
      </c>
      <c r="O204" s="211">
        <v>688</v>
      </c>
      <c r="P204" s="210">
        <v>640</v>
      </c>
      <c r="Q204" s="212">
        <v>648</v>
      </c>
      <c r="R204" s="212">
        <v>663</v>
      </c>
      <c r="S204" s="622">
        <f>100</f>
        <v>100</v>
      </c>
      <c r="T204" s="72">
        <f t="shared" si="55"/>
        <v>103.37224383916991</v>
      </c>
      <c r="U204" s="72">
        <f t="shared" si="56"/>
        <v>107.78210116731518</v>
      </c>
      <c r="V204" s="72">
        <f t="shared" si="57"/>
        <v>106.87418936446174</v>
      </c>
      <c r="W204" s="72">
        <f t="shared" si="58"/>
        <v>106.09597924773023</v>
      </c>
      <c r="X204" s="72">
        <f t="shared" si="59"/>
        <v>103.63164721141375</v>
      </c>
      <c r="Y204" s="72">
        <f t="shared" si="60"/>
        <v>101.55642023346303</v>
      </c>
      <c r="Z204" s="72">
        <f t="shared" si="61"/>
        <v>98.57328145265889</v>
      </c>
      <c r="AA204" s="72">
        <f t="shared" si="62"/>
        <v>97.92477302204928</v>
      </c>
      <c r="AB204" s="72">
        <f t="shared" si="62"/>
        <v>92.86640726329442</v>
      </c>
      <c r="AC204" s="72">
        <f t="shared" si="62"/>
        <v>88.845654993514913</v>
      </c>
      <c r="AD204" s="72">
        <f t="shared" ref="AD204" si="80">O204*100/$D204</f>
        <v>89.23476005188067</v>
      </c>
      <c r="AE204" s="72">
        <f t="shared" si="78"/>
        <v>83.009079118028538</v>
      </c>
      <c r="AF204" s="72">
        <f t="shared" si="79"/>
        <v>84.046692607003891</v>
      </c>
      <c r="AG204" s="73">
        <f t="shared" si="79"/>
        <v>85.992217898832678</v>
      </c>
      <c r="AH204" s="623">
        <v>1</v>
      </c>
      <c r="AI204" s="234">
        <v>1</v>
      </c>
      <c r="AJ204" s="234">
        <v>1</v>
      </c>
      <c r="AK204" s="234">
        <v>1</v>
      </c>
      <c r="AL204" s="234">
        <v>1</v>
      </c>
      <c r="AM204" s="234">
        <v>1</v>
      </c>
      <c r="AN204" s="234">
        <v>1</v>
      </c>
      <c r="AO204" s="234">
        <v>1</v>
      </c>
      <c r="AP204" s="234">
        <v>1</v>
      </c>
      <c r="AQ204" s="234">
        <v>1</v>
      </c>
      <c r="AR204" s="234">
        <v>1</v>
      </c>
      <c r="AS204" s="234">
        <v>1</v>
      </c>
      <c r="AT204" s="234">
        <v>2</v>
      </c>
      <c r="AU204" s="234">
        <v>6</v>
      </c>
      <c r="AV204" s="236">
        <v>7</v>
      </c>
    </row>
    <row r="205" spans="2:48" ht="14.45">
      <c r="B205" s="624"/>
      <c r="C205" s="1" t="s">
        <v>195</v>
      </c>
      <c r="D205" s="211">
        <v>151</v>
      </c>
      <c r="E205" s="211">
        <v>144</v>
      </c>
      <c r="F205" s="211">
        <v>146</v>
      </c>
      <c r="G205" s="211">
        <v>157</v>
      </c>
      <c r="H205" s="211">
        <v>173</v>
      </c>
      <c r="I205" s="211">
        <v>163</v>
      </c>
      <c r="J205" s="211">
        <v>164</v>
      </c>
      <c r="K205" s="211">
        <v>193</v>
      </c>
      <c r="L205" s="211">
        <v>186</v>
      </c>
      <c r="M205" s="211">
        <v>196</v>
      </c>
      <c r="N205" s="211">
        <v>191</v>
      </c>
      <c r="O205" s="211">
        <v>192</v>
      </c>
      <c r="P205" s="210">
        <v>181</v>
      </c>
      <c r="Q205" s="212">
        <v>179</v>
      </c>
      <c r="R205" s="212">
        <v>180</v>
      </c>
      <c r="S205" s="622">
        <f>100</f>
        <v>100</v>
      </c>
      <c r="T205" s="72">
        <f t="shared" ref="T205:T268" si="81">E205*100/$D205</f>
        <v>95.36423841059603</v>
      </c>
      <c r="U205" s="72">
        <f t="shared" ref="U205:U268" si="82">F205*100/$D205</f>
        <v>96.688741721854299</v>
      </c>
      <c r="V205" s="72">
        <f t="shared" ref="V205:V268" si="83">G205*100/$D205</f>
        <v>103.97350993377484</v>
      </c>
      <c r="W205" s="72">
        <f t="shared" ref="W205:W268" si="84">H205*100/$D205</f>
        <v>114.56953642384106</v>
      </c>
      <c r="X205" s="72">
        <f t="shared" ref="X205:X268" si="85">I205*100/$D205</f>
        <v>107.94701986754967</v>
      </c>
      <c r="Y205" s="72">
        <f t="shared" ref="Y205:Y268" si="86">J205*100/$D205</f>
        <v>108.6092715231788</v>
      </c>
      <c r="Z205" s="72">
        <f t="shared" ref="Z205:Z268" si="87">K205*100/$D205</f>
        <v>127.81456953642385</v>
      </c>
      <c r="AA205" s="72">
        <f t="shared" ref="AA205:AD268" si="88">L205*100/$D205</f>
        <v>123.17880794701986</v>
      </c>
      <c r="AB205" s="72">
        <f t="shared" si="88"/>
        <v>129.80132450331126</v>
      </c>
      <c r="AC205" s="72">
        <f t="shared" si="88"/>
        <v>126.49006622516556</v>
      </c>
      <c r="AD205" s="72">
        <f t="shared" si="88"/>
        <v>127.1523178807947</v>
      </c>
      <c r="AE205" s="72">
        <f t="shared" ref="AE205:AG205" si="89">P205*100/$D205</f>
        <v>119.86754966887418</v>
      </c>
      <c r="AF205" s="72">
        <f t="shared" si="89"/>
        <v>118.54304635761589</v>
      </c>
      <c r="AG205" s="73">
        <f t="shared" si="89"/>
        <v>119.20529801324503</v>
      </c>
      <c r="AH205" s="623">
        <v>1</v>
      </c>
      <c r="AI205" s="234">
        <v>1</v>
      </c>
      <c r="AJ205" s="234">
        <v>1</v>
      </c>
      <c r="AK205" s="234">
        <v>1</v>
      </c>
      <c r="AL205" s="234">
        <v>1</v>
      </c>
      <c r="AM205" s="234">
        <v>1</v>
      </c>
      <c r="AN205" s="234">
        <v>1</v>
      </c>
      <c r="AO205" s="234">
        <v>1</v>
      </c>
      <c r="AP205" s="234">
        <v>1</v>
      </c>
      <c r="AQ205" s="234">
        <v>1</v>
      </c>
      <c r="AR205" s="234">
        <v>1</v>
      </c>
      <c r="AS205" s="234">
        <v>1</v>
      </c>
      <c r="AT205" s="234">
        <v>2</v>
      </c>
      <c r="AU205" s="234">
        <v>6</v>
      </c>
      <c r="AV205" s="236">
        <v>7</v>
      </c>
    </row>
    <row r="206" spans="2:48" ht="14.45">
      <c r="B206" s="624"/>
      <c r="C206" s="1" t="s">
        <v>196</v>
      </c>
      <c r="D206" s="210">
        <v>79</v>
      </c>
      <c r="E206" s="210">
        <v>77</v>
      </c>
      <c r="F206" s="210">
        <v>73</v>
      </c>
      <c r="G206" s="210">
        <v>69</v>
      </c>
      <c r="H206" s="211">
        <v>68</v>
      </c>
      <c r="I206" s="211">
        <v>56</v>
      </c>
      <c r="J206" s="211">
        <v>62</v>
      </c>
      <c r="K206" s="211">
        <v>83</v>
      </c>
      <c r="L206" s="211">
        <v>102</v>
      </c>
      <c r="M206" s="211">
        <v>100</v>
      </c>
      <c r="N206" s="211">
        <v>84</v>
      </c>
      <c r="O206" s="211">
        <v>82</v>
      </c>
      <c r="P206" s="210">
        <v>81</v>
      </c>
      <c r="Q206" s="212">
        <v>80</v>
      </c>
      <c r="R206" s="212">
        <v>81</v>
      </c>
      <c r="S206" s="622">
        <f>100</f>
        <v>100</v>
      </c>
      <c r="T206" s="72">
        <f t="shared" si="81"/>
        <v>97.468354430379748</v>
      </c>
      <c r="U206" s="72">
        <f t="shared" si="82"/>
        <v>92.405063291139243</v>
      </c>
      <c r="V206" s="72">
        <f t="shared" si="83"/>
        <v>87.341772151898738</v>
      </c>
      <c r="W206" s="72">
        <f t="shared" si="84"/>
        <v>86.075949367088612</v>
      </c>
      <c r="X206" s="72">
        <f t="shared" si="85"/>
        <v>70.886075949367083</v>
      </c>
      <c r="Y206" s="72">
        <f t="shared" si="86"/>
        <v>78.481012658227854</v>
      </c>
      <c r="Z206" s="72">
        <f t="shared" si="87"/>
        <v>105.0632911392405</v>
      </c>
      <c r="AA206" s="72">
        <f t="shared" si="88"/>
        <v>129.1139240506329</v>
      </c>
      <c r="AB206" s="72">
        <f t="shared" si="88"/>
        <v>126.58227848101266</v>
      </c>
      <c r="AC206" s="72">
        <f t="shared" si="88"/>
        <v>106.32911392405063</v>
      </c>
      <c r="AD206" s="72">
        <f t="shared" si="88"/>
        <v>103.79746835443038</v>
      </c>
      <c r="AE206" s="72">
        <f t="shared" ref="AE206:AG206" si="90">P206*100/$D206</f>
        <v>102.53164556962025</v>
      </c>
      <c r="AF206" s="72">
        <f t="shared" si="90"/>
        <v>101.26582278481013</v>
      </c>
      <c r="AG206" s="73">
        <f t="shared" si="90"/>
        <v>102.53164556962025</v>
      </c>
      <c r="AH206" s="623">
        <v>2</v>
      </c>
      <c r="AI206" s="234">
        <v>2</v>
      </c>
      <c r="AJ206" s="234">
        <v>2</v>
      </c>
      <c r="AK206" s="234">
        <v>2</v>
      </c>
      <c r="AL206" s="234">
        <v>1</v>
      </c>
      <c r="AM206" s="234">
        <v>1</v>
      </c>
      <c r="AN206" s="234">
        <v>1</v>
      </c>
      <c r="AO206" s="234">
        <v>1</v>
      </c>
      <c r="AP206" s="234">
        <v>1</v>
      </c>
      <c r="AQ206" s="234">
        <v>1</v>
      </c>
      <c r="AR206" s="234">
        <v>1</v>
      </c>
      <c r="AS206" s="234">
        <v>1</v>
      </c>
      <c r="AT206" s="234">
        <v>2</v>
      </c>
      <c r="AU206" s="234">
        <v>6</v>
      </c>
      <c r="AV206" s="236">
        <v>7</v>
      </c>
    </row>
    <row r="207" spans="2:48" ht="14.45">
      <c r="B207" s="624"/>
      <c r="C207" s="1" t="s">
        <v>197</v>
      </c>
      <c r="D207" s="210">
        <v>5</v>
      </c>
      <c r="E207" s="210">
        <v>7</v>
      </c>
      <c r="F207" s="210">
        <v>8</v>
      </c>
      <c r="G207" s="210">
        <v>8</v>
      </c>
      <c r="H207" s="211">
        <v>8</v>
      </c>
      <c r="I207" s="211">
        <v>4</v>
      </c>
      <c r="J207" s="211">
        <v>3</v>
      </c>
      <c r="K207" s="211">
        <v>8</v>
      </c>
      <c r="L207" s="211">
        <v>8</v>
      </c>
      <c r="M207" s="211">
        <v>7</v>
      </c>
      <c r="N207" s="211">
        <v>12</v>
      </c>
      <c r="O207" s="211">
        <v>14</v>
      </c>
      <c r="P207" s="210">
        <v>13</v>
      </c>
      <c r="Q207" s="212">
        <v>13</v>
      </c>
      <c r="R207" s="212">
        <v>14</v>
      </c>
      <c r="S207" s="622">
        <f>100</f>
        <v>100</v>
      </c>
      <c r="T207" s="72">
        <f t="shared" si="81"/>
        <v>140</v>
      </c>
      <c r="U207" s="72">
        <f t="shared" si="82"/>
        <v>160</v>
      </c>
      <c r="V207" s="72">
        <f t="shared" si="83"/>
        <v>160</v>
      </c>
      <c r="W207" s="72">
        <f t="shared" si="84"/>
        <v>160</v>
      </c>
      <c r="X207" s="72">
        <f t="shared" si="85"/>
        <v>80</v>
      </c>
      <c r="Y207" s="72">
        <f t="shared" si="86"/>
        <v>60</v>
      </c>
      <c r="Z207" s="72">
        <f t="shared" si="87"/>
        <v>160</v>
      </c>
      <c r="AA207" s="72">
        <f t="shared" si="88"/>
        <v>160</v>
      </c>
      <c r="AB207" s="72">
        <f t="shared" si="88"/>
        <v>140</v>
      </c>
      <c r="AC207" s="72">
        <f t="shared" si="88"/>
        <v>240</v>
      </c>
      <c r="AD207" s="72">
        <f t="shared" si="88"/>
        <v>280</v>
      </c>
      <c r="AE207" s="72">
        <f t="shared" ref="AE207:AG207" si="91">P207*100/$D207</f>
        <v>260</v>
      </c>
      <c r="AF207" s="72">
        <f t="shared" si="91"/>
        <v>260</v>
      </c>
      <c r="AG207" s="73">
        <f t="shared" si="91"/>
        <v>280</v>
      </c>
      <c r="AH207" s="623">
        <v>2</v>
      </c>
      <c r="AI207" s="234">
        <v>2</v>
      </c>
      <c r="AJ207" s="234">
        <v>2</v>
      </c>
      <c r="AK207" s="234">
        <v>2</v>
      </c>
      <c r="AL207" s="234">
        <v>1</v>
      </c>
      <c r="AM207" s="234">
        <v>1</v>
      </c>
      <c r="AN207" s="234">
        <v>1</v>
      </c>
      <c r="AO207" s="234">
        <v>1</v>
      </c>
      <c r="AP207" s="234">
        <v>1</v>
      </c>
      <c r="AQ207" s="234">
        <v>1</v>
      </c>
      <c r="AR207" s="234">
        <v>1</v>
      </c>
      <c r="AS207" s="234">
        <v>1</v>
      </c>
      <c r="AT207" s="234">
        <v>2</v>
      </c>
      <c r="AU207" s="234">
        <v>6</v>
      </c>
      <c r="AV207" s="236">
        <v>7</v>
      </c>
    </row>
    <row r="208" spans="2:48" ht="14.45">
      <c r="B208" s="624"/>
      <c r="C208" s="1" t="s">
        <v>198</v>
      </c>
      <c r="D208" s="211">
        <v>1006</v>
      </c>
      <c r="E208" s="211">
        <v>1025</v>
      </c>
      <c r="F208" s="211">
        <v>1058</v>
      </c>
      <c r="G208" s="211">
        <v>1058</v>
      </c>
      <c r="H208" s="211">
        <v>1067</v>
      </c>
      <c r="I208" s="211">
        <v>1022</v>
      </c>
      <c r="J208" s="211">
        <v>1012</v>
      </c>
      <c r="K208" s="211">
        <v>1044</v>
      </c>
      <c r="L208" s="211">
        <v>1051</v>
      </c>
      <c r="M208" s="211">
        <v>1019</v>
      </c>
      <c r="N208" s="211">
        <v>972</v>
      </c>
      <c r="O208" s="211">
        <v>976</v>
      </c>
      <c r="P208" s="210">
        <v>915</v>
      </c>
      <c r="Q208" s="212">
        <v>920</v>
      </c>
      <c r="R208" s="212">
        <v>938</v>
      </c>
      <c r="S208" s="622">
        <f>100</f>
        <v>100</v>
      </c>
      <c r="T208" s="72">
        <f t="shared" si="81"/>
        <v>101.88866799204771</v>
      </c>
      <c r="U208" s="72">
        <f t="shared" si="82"/>
        <v>105.16898608349901</v>
      </c>
      <c r="V208" s="72">
        <f t="shared" si="83"/>
        <v>105.16898608349901</v>
      </c>
      <c r="W208" s="72">
        <f t="shared" si="84"/>
        <v>106.06361829025845</v>
      </c>
      <c r="X208" s="72">
        <f t="shared" si="85"/>
        <v>101.59045725646124</v>
      </c>
      <c r="Y208" s="72">
        <f t="shared" si="86"/>
        <v>100.59642147117296</v>
      </c>
      <c r="Z208" s="72">
        <f t="shared" si="87"/>
        <v>103.77733598409543</v>
      </c>
      <c r="AA208" s="72">
        <f t="shared" si="88"/>
        <v>104.47316103379721</v>
      </c>
      <c r="AB208" s="72">
        <f t="shared" si="88"/>
        <v>101.29224652087476</v>
      </c>
      <c r="AC208" s="72">
        <f t="shared" si="88"/>
        <v>96.620278330019886</v>
      </c>
      <c r="AD208" s="72">
        <f t="shared" si="88"/>
        <v>97.017892644135188</v>
      </c>
      <c r="AE208" s="72">
        <f t="shared" ref="AE208:AG208" si="92">P208*100/$D208</f>
        <v>90.954274353876741</v>
      </c>
      <c r="AF208" s="72">
        <f t="shared" si="92"/>
        <v>91.451292246520879</v>
      </c>
      <c r="AG208" s="73">
        <f t="shared" si="92"/>
        <v>93.240556660039758</v>
      </c>
      <c r="AH208" s="623">
        <v>1</v>
      </c>
      <c r="AI208" s="234">
        <v>1</v>
      </c>
      <c r="AJ208" s="234">
        <v>1</v>
      </c>
      <c r="AK208" s="234">
        <v>1</v>
      </c>
      <c r="AL208" s="234">
        <v>1</v>
      </c>
      <c r="AM208" s="234">
        <v>1</v>
      </c>
      <c r="AN208" s="234">
        <v>1</v>
      </c>
      <c r="AO208" s="234">
        <v>1</v>
      </c>
      <c r="AP208" s="234">
        <v>1</v>
      </c>
      <c r="AQ208" s="234">
        <v>1</v>
      </c>
      <c r="AR208" s="234">
        <v>1</v>
      </c>
      <c r="AS208" s="234">
        <v>1</v>
      </c>
      <c r="AT208" s="234">
        <v>2</v>
      </c>
      <c r="AU208" s="234">
        <v>6</v>
      </c>
      <c r="AV208" s="236">
        <v>7</v>
      </c>
    </row>
    <row r="209" spans="2:48" ht="14.45">
      <c r="B209" s="344"/>
      <c r="C209" s="8" t="s">
        <v>199</v>
      </c>
      <c r="D209">
        <v>1001</v>
      </c>
      <c r="E209">
        <v>1018</v>
      </c>
      <c r="F209">
        <v>1050</v>
      </c>
      <c r="G209">
        <v>1050</v>
      </c>
      <c r="H209">
        <v>1059</v>
      </c>
      <c r="I209">
        <v>1018</v>
      </c>
      <c r="J209">
        <v>1009</v>
      </c>
      <c r="K209">
        <v>1036</v>
      </c>
      <c r="L209">
        <v>1043</v>
      </c>
      <c r="M209">
        <v>1012</v>
      </c>
      <c r="N209">
        <v>960</v>
      </c>
      <c r="O209">
        <v>962</v>
      </c>
      <c r="P209">
        <v>902</v>
      </c>
      <c r="Q209">
        <v>907</v>
      </c>
      <c r="R209">
        <v>924</v>
      </c>
      <c r="S209" s="622">
        <f>100</f>
        <v>100</v>
      </c>
      <c r="T209" s="72">
        <f t="shared" si="81"/>
        <v>101.69830169830171</v>
      </c>
      <c r="U209" s="72">
        <f t="shared" si="82"/>
        <v>104.89510489510489</v>
      </c>
      <c r="V209" s="72">
        <f t="shared" si="83"/>
        <v>104.89510489510489</v>
      </c>
      <c r="W209" s="72">
        <f t="shared" si="84"/>
        <v>105.79420579420579</v>
      </c>
      <c r="X209" s="72">
        <f t="shared" si="85"/>
        <v>101.69830169830171</v>
      </c>
      <c r="Y209" s="72">
        <f t="shared" si="86"/>
        <v>100.7992007992008</v>
      </c>
      <c r="Z209" s="72">
        <f t="shared" si="87"/>
        <v>103.49650349650349</v>
      </c>
      <c r="AA209" s="72">
        <f t="shared" si="88"/>
        <v>104.1958041958042</v>
      </c>
      <c r="AB209" s="72">
        <f t="shared" si="88"/>
        <v>101.09890109890109</v>
      </c>
      <c r="AC209" s="72">
        <f t="shared" si="88"/>
        <v>95.904095904095911</v>
      </c>
      <c r="AD209" s="72">
        <f t="shared" si="88"/>
        <v>96.103896103896105</v>
      </c>
      <c r="AE209" s="72">
        <f t="shared" ref="AE209:AG209" si="93">P209*100/$D209</f>
        <v>90.109890109890117</v>
      </c>
      <c r="AF209" s="72">
        <f t="shared" si="93"/>
        <v>90.609390609390616</v>
      </c>
      <c r="AG209" s="73">
        <f t="shared" si="93"/>
        <v>92.307692307692307</v>
      </c>
      <c r="AH209" s="237"/>
      <c r="AI209" s="238"/>
      <c r="AJ209" s="238"/>
      <c r="AK209" s="238"/>
      <c r="AL209" s="238"/>
      <c r="AM209" s="238"/>
      <c r="AN209" s="238"/>
      <c r="AO209" s="238"/>
      <c r="AP209" s="238"/>
      <c r="AQ209" s="238"/>
      <c r="AR209" s="238"/>
      <c r="AS209" s="238"/>
      <c r="AT209" s="238"/>
      <c r="AU209" s="238"/>
      <c r="AV209" s="239"/>
    </row>
    <row r="210" spans="2:48" ht="15" customHeight="1">
      <c r="B210" s="624" t="s">
        <v>224</v>
      </c>
      <c r="C210" s="1" t="s">
        <v>194</v>
      </c>
      <c r="D210" s="211">
        <v>74</v>
      </c>
      <c r="E210" s="211">
        <v>98</v>
      </c>
      <c r="F210" s="211">
        <v>110</v>
      </c>
      <c r="G210" s="211">
        <v>121</v>
      </c>
      <c r="H210" s="211">
        <v>112</v>
      </c>
      <c r="I210" s="211">
        <v>109</v>
      </c>
      <c r="J210" s="211">
        <v>117</v>
      </c>
      <c r="K210" s="211">
        <v>129</v>
      </c>
      <c r="L210" s="211">
        <v>122</v>
      </c>
      <c r="M210" s="211">
        <v>120</v>
      </c>
      <c r="N210" s="211">
        <v>110</v>
      </c>
      <c r="O210" s="211">
        <v>119</v>
      </c>
      <c r="P210" s="210">
        <v>109</v>
      </c>
      <c r="Q210" s="212">
        <v>110</v>
      </c>
      <c r="R210" s="212">
        <v>113</v>
      </c>
      <c r="S210" s="622">
        <f>100</f>
        <v>100</v>
      </c>
      <c r="T210" s="72">
        <f t="shared" si="81"/>
        <v>132.43243243243242</v>
      </c>
      <c r="U210" s="72">
        <f t="shared" si="82"/>
        <v>148.64864864864865</v>
      </c>
      <c r="V210" s="72">
        <f t="shared" si="83"/>
        <v>163.51351351351352</v>
      </c>
      <c r="W210" s="72">
        <f t="shared" si="84"/>
        <v>151.35135135135135</v>
      </c>
      <c r="X210" s="72">
        <f t="shared" si="85"/>
        <v>147.29729729729729</v>
      </c>
      <c r="Y210" s="72">
        <f t="shared" si="86"/>
        <v>158.1081081081081</v>
      </c>
      <c r="Z210" s="72">
        <f t="shared" si="87"/>
        <v>174.32432432432432</v>
      </c>
      <c r="AA210" s="72">
        <f t="shared" si="88"/>
        <v>164.86486486486487</v>
      </c>
      <c r="AB210" s="72">
        <f t="shared" si="88"/>
        <v>162.16216216216216</v>
      </c>
      <c r="AC210" s="72">
        <f t="shared" si="88"/>
        <v>148.64864864864865</v>
      </c>
      <c r="AD210" s="72">
        <f t="shared" si="88"/>
        <v>160.81081081081081</v>
      </c>
      <c r="AE210" s="72">
        <f t="shared" ref="AE210:AG210" si="94">P210*100/$D210</f>
        <v>147.29729729729729</v>
      </c>
      <c r="AF210" s="72">
        <f t="shared" si="94"/>
        <v>148.64864864864865</v>
      </c>
      <c r="AG210" s="73">
        <f t="shared" si="94"/>
        <v>152.70270270270271</v>
      </c>
      <c r="AH210" s="623">
        <v>1</v>
      </c>
      <c r="AI210" s="234">
        <v>1</v>
      </c>
      <c r="AJ210" s="234">
        <v>1</v>
      </c>
      <c r="AK210" s="234">
        <v>1</v>
      </c>
      <c r="AL210" s="234">
        <v>1</v>
      </c>
      <c r="AM210" s="234">
        <v>1</v>
      </c>
      <c r="AN210" s="234">
        <v>1</v>
      </c>
      <c r="AO210" s="234">
        <v>1</v>
      </c>
      <c r="AP210" s="234">
        <v>1</v>
      </c>
      <c r="AQ210" s="234">
        <v>1</v>
      </c>
      <c r="AR210" s="234">
        <v>1</v>
      </c>
      <c r="AS210" s="234">
        <v>1</v>
      </c>
      <c r="AT210" s="234">
        <v>2</v>
      </c>
      <c r="AU210" s="234">
        <v>6</v>
      </c>
      <c r="AV210" s="236">
        <v>7</v>
      </c>
    </row>
    <row r="211" spans="2:48" ht="14.45">
      <c r="B211" s="624"/>
      <c r="C211" s="1" t="s">
        <v>195</v>
      </c>
      <c r="D211" s="211">
        <v>14</v>
      </c>
      <c r="E211" s="211">
        <v>10</v>
      </c>
      <c r="F211" s="211">
        <v>16</v>
      </c>
      <c r="G211" s="211">
        <v>14</v>
      </c>
      <c r="H211" s="211">
        <v>16</v>
      </c>
      <c r="I211" s="211">
        <v>14</v>
      </c>
      <c r="J211" s="211">
        <v>17</v>
      </c>
      <c r="K211" s="210">
        <v>15</v>
      </c>
      <c r="L211" s="211">
        <v>15</v>
      </c>
      <c r="M211" s="211">
        <v>14</v>
      </c>
      <c r="N211" s="211">
        <v>19</v>
      </c>
      <c r="O211" s="211">
        <v>21</v>
      </c>
      <c r="P211" s="210">
        <v>18</v>
      </c>
      <c r="Q211" s="212">
        <v>18</v>
      </c>
      <c r="R211" s="212">
        <v>18</v>
      </c>
      <c r="S211" s="622">
        <f>100</f>
        <v>100</v>
      </c>
      <c r="T211" s="72">
        <f t="shared" si="81"/>
        <v>71.428571428571431</v>
      </c>
      <c r="U211" s="72">
        <f t="shared" si="82"/>
        <v>114.28571428571429</v>
      </c>
      <c r="V211" s="72">
        <f t="shared" si="83"/>
        <v>100</v>
      </c>
      <c r="W211" s="72">
        <f t="shared" si="84"/>
        <v>114.28571428571429</v>
      </c>
      <c r="X211" s="72">
        <f t="shared" si="85"/>
        <v>100</v>
      </c>
      <c r="Y211" s="72">
        <f t="shared" si="86"/>
        <v>121.42857142857143</v>
      </c>
      <c r="Z211" s="72">
        <f t="shared" si="87"/>
        <v>107.14285714285714</v>
      </c>
      <c r="AA211" s="72">
        <f t="shared" si="88"/>
        <v>107.14285714285714</v>
      </c>
      <c r="AB211" s="72">
        <f t="shared" si="88"/>
        <v>100</v>
      </c>
      <c r="AC211" s="72">
        <f t="shared" si="88"/>
        <v>135.71428571428572</v>
      </c>
      <c r="AD211" s="72">
        <f t="shared" si="88"/>
        <v>150</v>
      </c>
      <c r="AE211" s="72">
        <f t="shared" ref="AE211:AG211" si="95">P211*100/$D211</f>
        <v>128.57142857142858</v>
      </c>
      <c r="AF211" s="72">
        <f t="shared" si="95"/>
        <v>128.57142857142858</v>
      </c>
      <c r="AG211" s="73">
        <f t="shared" si="95"/>
        <v>128.57142857142858</v>
      </c>
      <c r="AH211" s="623">
        <v>1</v>
      </c>
      <c r="AI211" s="234">
        <v>1</v>
      </c>
      <c r="AJ211" s="234">
        <v>1</v>
      </c>
      <c r="AK211" s="234">
        <v>1</v>
      </c>
      <c r="AL211" s="234">
        <v>1</v>
      </c>
      <c r="AM211" s="234">
        <v>1</v>
      </c>
      <c r="AN211" s="234">
        <v>1</v>
      </c>
      <c r="AO211" s="234">
        <v>2</v>
      </c>
      <c r="AP211" s="234">
        <v>1</v>
      </c>
      <c r="AQ211" s="234">
        <v>1</v>
      </c>
      <c r="AR211" s="234">
        <v>1</v>
      </c>
      <c r="AS211" s="234">
        <v>1</v>
      </c>
      <c r="AT211" s="234">
        <v>2</v>
      </c>
      <c r="AU211" s="234">
        <v>6</v>
      </c>
      <c r="AV211" s="236">
        <v>7</v>
      </c>
    </row>
    <row r="212" spans="2:48" ht="14.45">
      <c r="B212" s="624"/>
      <c r="C212" s="1" t="s">
        <v>196</v>
      </c>
      <c r="D212" s="211">
        <v>5</v>
      </c>
      <c r="E212" s="211">
        <v>3</v>
      </c>
      <c r="F212" s="211">
        <v>5</v>
      </c>
      <c r="G212" s="211">
        <v>4</v>
      </c>
      <c r="H212" s="212">
        <v>2</v>
      </c>
      <c r="I212" s="212">
        <v>2</v>
      </c>
      <c r="J212" s="212">
        <v>2</v>
      </c>
      <c r="K212" s="212">
        <v>2</v>
      </c>
      <c r="L212" s="212">
        <v>2</v>
      </c>
      <c r="M212" s="211">
        <v>3</v>
      </c>
      <c r="N212" s="212">
        <v>2</v>
      </c>
      <c r="O212" s="210">
        <v>3</v>
      </c>
      <c r="P212" s="212">
        <v>3</v>
      </c>
      <c r="Q212" s="212">
        <v>3</v>
      </c>
      <c r="R212" s="212">
        <v>3</v>
      </c>
      <c r="S212" s="622">
        <f>100</f>
        <v>100</v>
      </c>
      <c r="T212" s="72">
        <f t="shared" si="81"/>
        <v>60</v>
      </c>
      <c r="U212" s="72">
        <f t="shared" si="82"/>
        <v>100</v>
      </c>
      <c r="V212" s="72">
        <f t="shared" si="83"/>
        <v>80</v>
      </c>
      <c r="W212" s="72">
        <f t="shared" si="84"/>
        <v>40</v>
      </c>
      <c r="X212" s="72">
        <f t="shared" si="85"/>
        <v>40</v>
      </c>
      <c r="Y212" s="72">
        <f t="shared" si="86"/>
        <v>40</v>
      </c>
      <c r="Z212" s="72">
        <f t="shared" si="87"/>
        <v>40</v>
      </c>
      <c r="AA212" s="72">
        <f t="shared" si="88"/>
        <v>40</v>
      </c>
      <c r="AB212" s="72">
        <f t="shared" si="88"/>
        <v>60</v>
      </c>
      <c r="AC212" s="72">
        <f t="shared" si="88"/>
        <v>40</v>
      </c>
      <c r="AD212" s="72">
        <f t="shared" si="88"/>
        <v>60</v>
      </c>
      <c r="AE212" s="72">
        <f t="shared" ref="AE212:AG212" si="96">P212*100/$D212</f>
        <v>60</v>
      </c>
      <c r="AF212" s="72">
        <f t="shared" si="96"/>
        <v>60</v>
      </c>
      <c r="AG212" s="73">
        <f t="shared" si="96"/>
        <v>60</v>
      </c>
      <c r="AH212" s="623">
        <v>1</v>
      </c>
      <c r="AI212" s="234">
        <v>1</v>
      </c>
      <c r="AJ212" s="234">
        <v>1</v>
      </c>
      <c r="AK212" s="234">
        <v>1</v>
      </c>
      <c r="AL212" s="234">
        <v>4</v>
      </c>
      <c r="AM212" s="234">
        <v>4</v>
      </c>
      <c r="AN212" s="234">
        <v>4</v>
      </c>
      <c r="AO212" s="234">
        <v>4</v>
      </c>
      <c r="AP212" s="234">
        <v>4</v>
      </c>
      <c r="AQ212" s="234">
        <v>1</v>
      </c>
      <c r="AR212" s="234">
        <v>4</v>
      </c>
      <c r="AS212" s="234">
        <v>2</v>
      </c>
      <c r="AT212" s="234">
        <v>4</v>
      </c>
      <c r="AU212" s="234">
        <v>6</v>
      </c>
      <c r="AV212" s="236">
        <v>7</v>
      </c>
    </row>
    <row r="213" spans="2:48" ht="14.45">
      <c r="B213" s="624"/>
      <c r="C213" s="1" t="s">
        <v>197</v>
      </c>
      <c r="D213" s="211">
        <v>0</v>
      </c>
      <c r="E213" s="211">
        <v>0</v>
      </c>
      <c r="F213" s="211">
        <v>0</v>
      </c>
      <c r="G213" s="211">
        <v>0</v>
      </c>
      <c r="H213" s="210">
        <v>0</v>
      </c>
      <c r="I213" s="210">
        <v>0</v>
      </c>
      <c r="J213" s="210">
        <v>0</v>
      </c>
      <c r="K213" s="211">
        <v>0</v>
      </c>
      <c r="L213" s="210">
        <v>0</v>
      </c>
      <c r="M213" s="211">
        <v>0</v>
      </c>
      <c r="N213">
        <v>0</v>
      </c>
      <c r="O213" s="212">
        <v>0</v>
      </c>
      <c r="P213" s="212">
        <v>0</v>
      </c>
      <c r="Q213" s="212">
        <v>0</v>
      </c>
      <c r="R213" s="212">
        <v>0</v>
      </c>
      <c r="S213" s="622">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623">
        <v>1</v>
      </c>
      <c r="AI213" s="234">
        <v>1</v>
      </c>
      <c r="AJ213" s="234">
        <v>1</v>
      </c>
      <c r="AK213" s="234">
        <v>1</v>
      </c>
      <c r="AL213" s="234">
        <v>2</v>
      </c>
      <c r="AM213" s="234">
        <v>2</v>
      </c>
      <c r="AN213" s="234">
        <v>2</v>
      </c>
      <c r="AO213" s="234">
        <v>1</v>
      </c>
      <c r="AP213" s="234">
        <v>2</v>
      </c>
      <c r="AQ213" s="234">
        <v>1</v>
      </c>
      <c r="AR213" s="234"/>
      <c r="AS213" s="234">
        <v>4</v>
      </c>
      <c r="AT213" s="234">
        <v>4</v>
      </c>
      <c r="AU213" s="234">
        <v>6</v>
      </c>
      <c r="AV213" s="236">
        <v>7</v>
      </c>
    </row>
    <row r="214" spans="2:48" ht="14.45">
      <c r="B214" s="624"/>
      <c r="C214" s="1" t="s">
        <v>198</v>
      </c>
      <c r="D214" s="211">
        <v>93</v>
      </c>
      <c r="E214" s="211">
        <v>111</v>
      </c>
      <c r="F214" s="211">
        <v>131</v>
      </c>
      <c r="G214" s="211">
        <v>139</v>
      </c>
      <c r="H214" s="211">
        <v>130</v>
      </c>
      <c r="I214" s="211">
        <v>125</v>
      </c>
      <c r="J214" s="211">
        <v>136</v>
      </c>
      <c r="K214" s="211">
        <v>146</v>
      </c>
      <c r="L214" s="211">
        <v>139</v>
      </c>
      <c r="M214" s="211">
        <v>137</v>
      </c>
      <c r="N214" s="211">
        <v>131</v>
      </c>
      <c r="O214" s="211">
        <v>143</v>
      </c>
      <c r="P214" s="210">
        <v>130</v>
      </c>
      <c r="Q214" s="212">
        <v>131</v>
      </c>
      <c r="R214" s="212">
        <v>134</v>
      </c>
      <c r="S214" s="622">
        <f>100</f>
        <v>100</v>
      </c>
      <c r="T214" s="72">
        <f t="shared" si="81"/>
        <v>119.35483870967742</v>
      </c>
      <c r="U214" s="72">
        <f t="shared" si="82"/>
        <v>140.86021505376345</v>
      </c>
      <c r="V214" s="72">
        <f t="shared" si="83"/>
        <v>149.46236559139786</v>
      </c>
      <c r="W214" s="72">
        <f t="shared" si="84"/>
        <v>139.78494623655914</v>
      </c>
      <c r="X214" s="72">
        <f t="shared" si="85"/>
        <v>134.40860215053763</v>
      </c>
      <c r="Y214" s="72">
        <f t="shared" si="86"/>
        <v>146.23655913978496</v>
      </c>
      <c r="Z214" s="72">
        <f t="shared" si="87"/>
        <v>156.98924731182797</v>
      </c>
      <c r="AA214" s="72">
        <f t="shared" si="88"/>
        <v>149.46236559139786</v>
      </c>
      <c r="AB214" s="72">
        <f t="shared" si="88"/>
        <v>147.31182795698925</v>
      </c>
      <c r="AC214" s="72">
        <f t="shared" si="88"/>
        <v>140.86021505376345</v>
      </c>
      <c r="AD214" s="72">
        <f t="shared" si="88"/>
        <v>153.76344086021504</v>
      </c>
      <c r="AE214" s="72">
        <f t="shared" ref="AE214:AG214" si="98">P214*100/$D214</f>
        <v>139.78494623655914</v>
      </c>
      <c r="AF214" s="72">
        <f t="shared" si="98"/>
        <v>140.86021505376345</v>
      </c>
      <c r="AG214" s="73">
        <f t="shared" si="98"/>
        <v>144.08602150537635</v>
      </c>
      <c r="AH214" s="623">
        <v>1</v>
      </c>
      <c r="AI214" s="234">
        <v>1</v>
      </c>
      <c r="AJ214" s="234">
        <v>1</v>
      </c>
      <c r="AK214" s="234">
        <v>1</v>
      </c>
      <c r="AL214" s="234">
        <v>1</v>
      </c>
      <c r="AM214" s="234">
        <v>1</v>
      </c>
      <c r="AN214" s="234">
        <v>1</v>
      </c>
      <c r="AO214" s="234">
        <v>1</v>
      </c>
      <c r="AP214" s="234">
        <v>1</v>
      </c>
      <c r="AQ214" s="234">
        <v>1</v>
      </c>
      <c r="AR214" s="234">
        <v>1</v>
      </c>
      <c r="AS214" s="234">
        <v>1</v>
      </c>
      <c r="AT214" s="234">
        <v>2</v>
      </c>
      <c r="AU214" s="234">
        <v>6</v>
      </c>
      <c r="AV214" s="236">
        <v>7</v>
      </c>
    </row>
    <row r="215" spans="2:48" ht="14.45">
      <c r="B215" s="344"/>
      <c r="C215" s="8" t="s">
        <v>199</v>
      </c>
      <c r="D215">
        <v>93</v>
      </c>
      <c r="E215">
        <v>111</v>
      </c>
      <c r="F215">
        <v>131</v>
      </c>
      <c r="G215">
        <v>139</v>
      </c>
      <c r="H215">
        <v>130</v>
      </c>
      <c r="I215">
        <v>125</v>
      </c>
      <c r="J215">
        <v>136</v>
      </c>
      <c r="K215">
        <v>146</v>
      </c>
      <c r="L215">
        <v>139</v>
      </c>
      <c r="M215">
        <v>137</v>
      </c>
      <c r="N215">
        <v>131</v>
      </c>
      <c r="O215">
        <v>143</v>
      </c>
      <c r="P215">
        <v>130</v>
      </c>
      <c r="Q215">
        <v>131</v>
      </c>
      <c r="R215">
        <v>134</v>
      </c>
      <c r="S215" s="622">
        <f>100</f>
        <v>100</v>
      </c>
      <c r="T215" s="72">
        <f t="shared" si="81"/>
        <v>119.35483870967742</v>
      </c>
      <c r="U215" s="72">
        <f t="shared" si="82"/>
        <v>140.86021505376345</v>
      </c>
      <c r="V215" s="72">
        <f t="shared" si="83"/>
        <v>149.46236559139786</v>
      </c>
      <c r="W215" s="72">
        <f t="shared" si="84"/>
        <v>139.78494623655914</v>
      </c>
      <c r="X215" s="72">
        <f t="shared" si="85"/>
        <v>134.40860215053763</v>
      </c>
      <c r="Y215" s="72">
        <f t="shared" si="86"/>
        <v>146.23655913978496</v>
      </c>
      <c r="Z215" s="72">
        <f t="shared" si="87"/>
        <v>156.98924731182797</v>
      </c>
      <c r="AA215" s="72">
        <f t="shared" si="88"/>
        <v>149.46236559139786</v>
      </c>
      <c r="AB215" s="72">
        <f t="shared" si="88"/>
        <v>147.31182795698925</v>
      </c>
      <c r="AC215" s="72">
        <f t="shared" si="88"/>
        <v>140.86021505376345</v>
      </c>
      <c r="AD215" s="72">
        <f t="shared" si="88"/>
        <v>153.76344086021504</v>
      </c>
      <c r="AE215" s="72">
        <f t="shared" ref="AE215:AG215" si="99">P215*100/$D215</f>
        <v>139.78494623655914</v>
      </c>
      <c r="AF215" s="72">
        <f t="shared" si="99"/>
        <v>140.86021505376345</v>
      </c>
      <c r="AG215" s="73">
        <f t="shared" si="99"/>
        <v>144.08602150537635</v>
      </c>
      <c r="AH215" s="237"/>
      <c r="AI215" s="238"/>
      <c r="AJ215" s="238"/>
      <c r="AK215" s="238"/>
      <c r="AL215" s="238"/>
      <c r="AM215" s="238"/>
      <c r="AN215" s="238"/>
      <c r="AO215" s="238"/>
      <c r="AP215" s="238"/>
      <c r="AQ215" s="238"/>
      <c r="AR215" s="238"/>
      <c r="AS215" s="238"/>
      <c r="AT215" s="238"/>
      <c r="AU215" s="238"/>
      <c r="AV215" s="239"/>
    </row>
    <row r="216" spans="2:48" ht="15" customHeight="1">
      <c r="B216" s="624" t="s">
        <v>225</v>
      </c>
      <c r="C216" s="1" t="s">
        <v>194</v>
      </c>
      <c r="D216" s="211">
        <v>15467</v>
      </c>
      <c r="E216" s="211">
        <v>14884</v>
      </c>
      <c r="F216" s="211">
        <v>14353</v>
      </c>
      <c r="G216" s="211">
        <v>14351</v>
      </c>
      <c r="H216" s="211">
        <v>13267</v>
      </c>
      <c r="I216" s="211">
        <v>12255</v>
      </c>
      <c r="J216" s="211">
        <v>12189</v>
      </c>
      <c r="K216" s="211">
        <v>12463</v>
      </c>
      <c r="L216" s="211">
        <v>12905</v>
      </c>
      <c r="M216" s="211">
        <v>13749</v>
      </c>
      <c r="N216" s="211">
        <v>15404</v>
      </c>
      <c r="O216" s="211">
        <v>17248</v>
      </c>
      <c r="P216" s="210">
        <v>17506</v>
      </c>
      <c r="Q216" s="212">
        <v>18693</v>
      </c>
      <c r="R216" s="212">
        <v>19160</v>
      </c>
      <c r="S216" s="622">
        <f>100</f>
        <v>100</v>
      </c>
      <c r="T216" s="72">
        <f t="shared" si="81"/>
        <v>96.230684683519755</v>
      </c>
      <c r="U216" s="72">
        <f t="shared" si="82"/>
        <v>92.797569017909098</v>
      </c>
      <c r="V216" s="72">
        <f t="shared" si="83"/>
        <v>92.784638262106427</v>
      </c>
      <c r="W216" s="72">
        <f t="shared" si="84"/>
        <v>85.77616861705566</v>
      </c>
      <c r="X216" s="72">
        <f t="shared" si="85"/>
        <v>79.233206180901277</v>
      </c>
      <c r="Y216" s="72">
        <f t="shared" si="86"/>
        <v>78.806491239412949</v>
      </c>
      <c r="Z216" s="72">
        <f t="shared" si="87"/>
        <v>80.578004784379644</v>
      </c>
      <c r="AA216" s="72">
        <f t="shared" si="88"/>
        <v>83.435701816771186</v>
      </c>
      <c r="AB216" s="72">
        <f t="shared" si="88"/>
        <v>88.89248076550075</v>
      </c>
      <c r="AC216" s="72">
        <f t="shared" si="88"/>
        <v>99.592681192215679</v>
      </c>
      <c r="AD216" s="72">
        <f t="shared" si="88"/>
        <v>111.51483804228357</v>
      </c>
      <c r="AE216" s="72">
        <f t="shared" ref="AE216:AG216" si="100">P216*100/$D216</f>
        <v>113.18290554082886</v>
      </c>
      <c r="AF216" s="72">
        <f t="shared" si="100"/>
        <v>120.85730910971746</v>
      </c>
      <c r="AG216" s="73">
        <f t="shared" si="100"/>
        <v>123.87664058964246</v>
      </c>
      <c r="AH216" s="623">
        <v>1</v>
      </c>
      <c r="AI216" s="234">
        <v>1</v>
      </c>
      <c r="AJ216" s="234">
        <v>1</v>
      </c>
      <c r="AK216" s="234">
        <v>1</v>
      </c>
      <c r="AL216" s="234">
        <v>1</v>
      </c>
      <c r="AM216" s="234">
        <v>1</v>
      </c>
      <c r="AN216" s="234">
        <v>1</v>
      </c>
      <c r="AO216" s="234">
        <v>1</v>
      </c>
      <c r="AP216" s="234">
        <v>1</v>
      </c>
      <c r="AQ216" s="234">
        <v>1</v>
      </c>
      <c r="AR216" s="234">
        <v>1</v>
      </c>
      <c r="AS216" s="234">
        <v>1</v>
      </c>
      <c r="AT216" s="234">
        <v>2</v>
      </c>
      <c r="AU216" s="234">
        <v>6</v>
      </c>
      <c r="AV216" s="236">
        <v>7</v>
      </c>
    </row>
    <row r="217" spans="2:48" ht="14.45">
      <c r="B217" s="624"/>
      <c r="C217" s="1" t="s">
        <v>195</v>
      </c>
      <c r="D217" s="211">
        <v>1389</v>
      </c>
      <c r="E217" s="211">
        <v>1113</v>
      </c>
      <c r="F217" s="211">
        <v>1059</v>
      </c>
      <c r="G217" s="211">
        <v>984</v>
      </c>
      <c r="H217" s="211">
        <v>970</v>
      </c>
      <c r="I217" s="211">
        <v>986</v>
      </c>
      <c r="J217" s="211">
        <v>1083</v>
      </c>
      <c r="K217" s="211">
        <v>1133</v>
      </c>
      <c r="L217" s="211">
        <v>1179</v>
      </c>
      <c r="M217" s="211">
        <v>1265</v>
      </c>
      <c r="N217" s="211">
        <v>1365</v>
      </c>
      <c r="O217" s="211">
        <v>1454</v>
      </c>
      <c r="P217" s="210">
        <v>1471</v>
      </c>
      <c r="Q217" s="212">
        <v>1548</v>
      </c>
      <c r="R217" s="212">
        <v>1559</v>
      </c>
      <c r="S217" s="622">
        <f>100</f>
        <v>100</v>
      </c>
      <c r="T217" s="72">
        <f t="shared" si="81"/>
        <v>80.129589632829379</v>
      </c>
      <c r="U217" s="72">
        <f t="shared" si="82"/>
        <v>76.241900647948171</v>
      </c>
      <c r="V217" s="72">
        <f t="shared" si="83"/>
        <v>70.842332613390923</v>
      </c>
      <c r="W217" s="72">
        <f t="shared" si="84"/>
        <v>69.834413246940244</v>
      </c>
      <c r="X217" s="72">
        <f t="shared" si="85"/>
        <v>70.986321094312459</v>
      </c>
      <c r="Y217" s="72">
        <f t="shared" si="86"/>
        <v>77.969762419006486</v>
      </c>
      <c r="Z217" s="72">
        <f t="shared" si="87"/>
        <v>81.569474442044637</v>
      </c>
      <c r="AA217" s="72">
        <f t="shared" si="88"/>
        <v>84.881209503239745</v>
      </c>
      <c r="AB217" s="72">
        <f t="shared" si="88"/>
        <v>91.072714182865369</v>
      </c>
      <c r="AC217" s="72">
        <f t="shared" si="88"/>
        <v>98.272138228941685</v>
      </c>
      <c r="AD217" s="72">
        <f t="shared" si="88"/>
        <v>104.6796256299496</v>
      </c>
      <c r="AE217" s="72">
        <f t="shared" ref="AE217:AG217" si="101">P217*100/$D217</f>
        <v>105.90352771778258</v>
      </c>
      <c r="AF217" s="72">
        <f t="shared" si="101"/>
        <v>111.44708423326134</v>
      </c>
      <c r="AG217" s="73">
        <f t="shared" si="101"/>
        <v>112.23902087832974</v>
      </c>
      <c r="AH217" s="623">
        <v>1</v>
      </c>
      <c r="AI217" s="234">
        <v>1</v>
      </c>
      <c r="AJ217" s="234">
        <v>1</v>
      </c>
      <c r="AK217" s="234">
        <v>1</v>
      </c>
      <c r="AL217" s="234">
        <v>1</v>
      </c>
      <c r="AM217" s="234">
        <v>1</v>
      </c>
      <c r="AN217" s="234">
        <v>1</v>
      </c>
      <c r="AO217" s="234">
        <v>1</v>
      </c>
      <c r="AP217" s="234">
        <v>1</v>
      </c>
      <c r="AQ217" s="234">
        <v>1</v>
      </c>
      <c r="AR217" s="234">
        <v>1</v>
      </c>
      <c r="AS217" s="234">
        <v>1</v>
      </c>
      <c r="AT217" s="234">
        <v>2</v>
      </c>
      <c r="AU217" s="234">
        <v>6</v>
      </c>
      <c r="AV217" s="236">
        <v>7</v>
      </c>
    </row>
    <row r="218" spans="2:48" ht="14.45">
      <c r="B218" s="624"/>
      <c r="C218" s="1" t="s">
        <v>196</v>
      </c>
      <c r="D218" s="210">
        <v>123</v>
      </c>
      <c r="E218" s="211">
        <v>121</v>
      </c>
      <c r="F218" s="210">
        <v>114</v>
      </c>
      <c r="G218" s="210">
        <v>93</v>
      </c>
      <c r="H218" s="210">
        <v>82</v>
      </c>
      <c r="I218" s="210">
        <v>93</v>
      </c>
      <c r="J218" s="210">
        <v>93</v>
      </c>
      <c r="K218" s="210">
        <v>90</v>
      </c>
      <c r="L218" s="210">
        <v>89</v>
      </c>
      <c r="M218" s="210">
        <v>103</v>
      </c>
      <c r="N218" s="211">
        <v>127</v>
      </c>
      <c r="O218" s="210">
        <v>143</v>
      </c>
      <c r="P218" s="210">
        <v>135</v>
      </c>
      <c r="Q218" s="212">
        <v>143</v>
      </c>
      <c r="R218" s="212">
        <v>144</v>
      </c>
      <c r="S218" s="622">
        <f>100</f>
        <v>100</v>
      </c>
      <c r="T218" s="72">
        <f t="shared" si="81"/>
        <v>98.373983739837399</v>
      </c>
      <c r="U218" s="72">
        <f t="shared" si="82"/>
        <v>92.682926829268297</v>
      </c>
      <c r="V218" s="72">
        <f t="shared" si="83"/>
        <v>75.609756097560975</v>
      </c>
      <c r="W218" s="72">
        <f t="shared" si="84"/>
        <v>66.666666666666671</v>
      </c>
      <c r="X218" s="72">
        <f t="shared" si="85"/>
        <v>75.609756097560975</v>
      </c>
      <c r="Y218" s="72">
        <f t="shared" si="86"/>
        <v>75.609756097560975</v>
      </c>
      <c r="Z218" s="72">
        <f t="shared" si="87"/>
        <v>73.170731707317074</v>
      </c>
      <c r="AA218" s="72">
        <f t="shared" si="88"/>
        <v>72.357723577235774</v>
      </c>
      <c r="AB218" s="72">
        <f t="shared" si="88"/>
        <v>83.739837398373979</v>
      </c>
      <c r="AC218" s="72">
        <f t="shared" si="88"/>
        <v>103.2520325203252</v>
      </c>
      <c r="AD218" s="72">
        <f t="shared" si="88"/>
        <v>116.26016260162602</v>
      </c>
      <c r="AE218" s="72">
        <f t="shared" ref="AE218:AG218" si="102">P218*100/$D218</f>
        <v>109.7560975609756</v>
      </c>
      <c r="AF218" s="72">
        <f t="shared" si="102"/>
        <v>116.26016260162602</v>
      </c>
      <c r="AG218" s="73">
        <f t="shared" si="102"/>
        <v>117.07317073170732</v>
      </c>
      <c r="AH218" s="623">
        <v>2</v>
      </c>
      <c r="AI218" s="234">
        <v>1</v>
      </c>
      <c r="AJ218" s="234">
        <v>2</v>
      </c>
      <c r="AK218" s="234">
        <v>2</v>
      </c>
      <c r="AL218" s="234">
        <v>2</v>
      </c>
      <c r="AM218" s="234">
        <v>2</v>
      </c>
      <c r="AN218" s="234">
        <v>2</v>
      </c>
      <c r="AO218" s="234">
        <v>2</v>
      </c>
      <c r="AP218" s="234">
        <v>2</v>
      </c>
      <c r="AQ218" s="234">
        <v>2</v>
      </c>
      <c r="AR218" s="234">
        <v>1</v>
      </c>
      <c r="AS218" s="234">
        <v>2</v>
      </c>
      <c r="AT218" s="234">
        <v>2</v>
      </c>
      <c r="AU218" s="234">
        <v>6</v>
      </c>
      <c r="AV218" s="236">
        <v>7</v>
      </c>
    </row>
    <row r="219" spans="2:48" ht="14.45">
      <c r="B219" s="624"/>
      <c r="C219" s="1" t="s">
        <v>197</v>
      </c>
      <c r="D219" s="210">
        <v>6</v>
      </c>
      <c r="E219" s="211">
        <v>4</v>
      </c>
      <c r="F219" s="210">
        <v>4</v>
      </c>
      <c r="G219" s="210">
        <v>3</v>
      </c>
      <c r="H219" s="212">
        <v>2</v>
      </c>
      <c r="I219" s="212">
        <v>2</v>
      </c>
      <c r="J219" s="212">
        <v>2</v>
      </c>
      <c r="K219" s="212">
        <v>1</v>
      </c>
      <c r="L219" s="212">
        <v>2</v>
      </c>
      <c r="M219" s="210">
        <v>3</v>
      </c>
      <c r="N219" s="211">
        <v>6</v>
      </c>
      <c r="O219" s="210">
        <v>7</v>
      </c>
      <c r="P219" s="210">
        <v>8</v>
      </c>
      <c r="Q219" s="212">
        <v>9</v>
      </c>
      <c r="R219" s="212">
        <v>9</v>
      </c>
      <c r="S219" s="622">
        <f>100</f>
        <v>100</v>
      </c>
      <c r="T219" s="72">
        <f t="shared" si="81"/>
        <v>66.666666666666671</v>
      </c>
      <c r="U219" s="72">
        <f t="shared" si="82"/>
        <v>66.666666666666671</v>
      </c>
      <c r="V219" s="72">
        <f t="shared" si="83"/>
        <v>50</v>
      </c>
      <c r="W219" s="72">
        <f t="shared" si="84"/>
        <v>33.333333333333336</v>
      </c>
      <c r="X219" s="72">
        <f t="shared" si="85"/>
        <v>33.333333333333336</v>
      </c>
      <c r="Y219" s="72">
        <f t="shared" si="86"/>
        <v>33.333333333333336</v>
      </c>
      <c r="Z219" s="72">
        <f t="shared" si="87"/>
        <v>16.666666666666668</v>
      </c>
      <c r="AA219" s="72">
        <f t="shared" si="88"/>
        <v>33.333333333333336</v>
      </c>
      <c r="AB219" s="72">
        <f t="shared" si="88"/>
        <v>50</v>
      </c>
      <c r="AC219" s="72">
        <f t="shared" si="88"/>
        <v>100</v>
      </c>
      <c r="AD219" s="72">
        <f t="shared" si="88"/>
        <v>116.66666666666667</v>
      </c>
      <c r="AE219" s="72">
        <f t="shared" ref="AE219:AG219" si="103">P219*100/$D219</f>
        <v>133.33333333333334</v>
      </c>
      <c r="AF219" s="72">
        <f t="shared" si="103"/>
        <v>150</v>
      </c>
      <c r="AG219" s="73">
        <f t="shared" si="103"/>
        <v>150</v>
      </c>
      <c r="AH219" s="623">
        <v>2</v>
      </c>
      <c r="AI219" s="234">
        <v>1</v>
      </c>
      <c r="AJ219" s="234">
        <v>2</v>
      </c>
      <c r="AK219" s="234">
        <v>2</v>
      </c>
      <c r="AL219" s="234">
        <v>4</v>
      </c>
      <c r="AM219" s="234">
        <v>4</v>
      </c>
      <c r="AN219" s="234">
        <v>4</v>
      </c>
      <c r="AO219" s="234">
        <v>4</v>
      </c>
      <c r="AP219" s="234">
        <v>4</v>
      </c>
      <c r="AQ219" s="234">
        <v>2</v>
      </c>
      <c r="AR219" s="234">
        <v>1</v>
      </c>
      <c r="AS219" s="234">
        <v>2</v>
      </c>
      <c r="AT219" s="234">
        <v>2</v>
      </c>
      <c r="AU219" s="234">
        <v>6</v>
      </c>
      <c r="AV219" s="236">
        <v>7</v>
      </c>
    </row>
    <row r="220" spans="2:48" ht="14.45">
      <c r="B220" s="624"/>
      <c r="C220" s="1" t="s">
        <v>198</v>
      </c>
      <c r="D220" s="211">
        <v>16985</v>
      </c>
      <c r="E220" s="211">
        <v>16122</v>
      </c>
      <c r="F220" s="211">
        <v>15530</v>
      </c>
      <c r="G220" s="211">
        <v>15431</v>
      </c>
      <c r="H220" s="211">
        <v>14321</v>
      </c>
      <c r="I220" s="211">
        <v>13336</v>
      </c>
      <c r="J220" s="211">
        <v>13367</v>
      </c>
      <c r="K220" s="211">
        <v>13687</v>
      </c>
      <c r="L220" s="211">
        <v>14175</v>
      </c>
      <c r="M220" s="211">
        <v>15120</v>
      </c>
      <c r="N220" s="211">
        <v>16902</v>
      </c>
      <c r="O220" s="211">
        <v>18852</v>
      </c>
      <c r="P220" s="210">
        <v>19120</v>
      </c>
      <c r="Q220" s="212">
        <v>20393</v>
      </c>
      <c r="R220" s="212">
        <v>20872</v>
      </c>
      <c r="S220" s="622">
        <f>100</f>
        <v>100</v>
      </c>
      <c r="T220" s="72">
        <f t="shared" si="81"/>
        <v>94.919046217250511</v>
      </c>
      <c r="U220" s="72">
        <f t="shared" si="82"/>
        <v>91.433617898145428</v>
      </c>
      <c r="V220" s="72">
        <f t="shared" si="83"/>
        <v>90.850750662349128</v>
      </c>
      <c r="W220" s="72">
        <f t="shared" si="84"/>
        <v>84.315572564027079</v>
      </c>
      <c r="X220" s="72">
        <f t="shared" si="85"/>
        <v>78.516337945245809</v>
      </c>
      <c r="Y220" s="72">
        <f t="shared" si="86"/>
        <v>78.698851928171919</v>
      </c>
      <c r="Z220" s="72">
        <f t="shared" si="87"/>
        <v>80.582867235796286</v>
      </c>
      <c r="AA220" s="72">
        <f t="shared" si="88"/>
        <v>83.455990579923466</v>
      </c>
      <c r="AB220" s="72">
        <f t="shared" si="88"/>
        <v>89.019723285251686</v>
      </c>
      <c r="AC220" s="72">
        <f t="shared" si="88"/>
        <v>99.511333529584931</v>
      </c>
      <c r="AD220" s="72">
        <f t="shared" si="88"/>
        <v>110.99205181042096</v>
      </c>
      <c r="AE220" s="72">
        <f t="shared" ref="AE220:AE268" si="104">P220*100/$D220</f>
        <v>112.56991463055637</v>
      </c>
      <c r="AF220" s="72">
        <f t="shared" ref="AF220:AG268" si="105">Q220*100/$D220</f>
        <v>120.06476302619959</v>
      </c>
      <c r="AG220" s="73">
        <f t="shared" si="105"/>
        <v>122.88489843979983</v>
      </c>
      <c r="AH220" s="623">
        <v>1</v>
      </c>
      <c r="AI220" s="234">
        <v>1</v>
      </c>
      <c r="AJ220" s="234">
        <v>1</v>
      </c>
      <c r="AK220" s="234">
        <v>1</v>
      </c>
      <c r="AL220" s="234">
        <v>1</v>
      </c>
      <c r="AM220" s="234">
        <v>1</v>
      </c>
      <c r="AN220" s="234">
        <v>1</v>
      </c>
      <c r="AO220" s="234">
        <v>1</v>
      </c>
      <c r="AP220" s="234">
        <v>1</v>
      </c>
      <c r="AQ220" s="234">
        <v>1</v>
      </c>
      <c r="AR220" s="234">
        <v>1</v>
      </c>
      <c r="AS220" s="234">
        <v>1</v>
      </c>
      <c r="AT220" s="234">
        <v>2</v>
      </c>
      <c r="AU220" s="234">
        <v>6</v>
      </c>
      <c r="AV220" s="236">
        <v>7</v>
      </c>
    </row>
    <row r="221" spans="2:48" ht="14.45">
      <c r="B221" s="344"/>
      <c r="C221" s="8" t="s">
        <v>199</v>
      </c>
      <c r="D221">
        <v>16979</v>
      </c>
      <c r="E221">
        <v>16118</v>
      </c>
      <c r="F221">
        <v>15526</v>
      </c>
      <c r="G221">
        <v>15428</v>
      </c>
      <c r="H221">
        <v>14319</v>
      </c>
      <c r="I221">
        <v>13334</v>
      </c>
      <c r="J221">
        <v>13365</v>
      </c>
      <c r="K221">
        <v>13686</v>
      </c>
      <c r="L221">
        <v>14173</v>
      </c>
      <c r="M221">
        <v>15117</v>
      </c>
      <c r="N221">
        <v>16896</v>
      </c>
      <c r="O221">
        <v>18845</v>
      </c>
      <c r="P221">
        <v>19112</v>
      </c>
      <c r="Q221">
        <v>20384</v>
      </c>
      <c r="R221">
        <v>20863</v>
      </c>
      <c r="S221" s="622">
        <f>100</f>
        <v>100</v>
      </c>
      <c r="T221" s="72">
        <f t="shared" si="81"/>
        <v>94.929029978208376</v>
      </c>
      <c r="U221" s="72">
        <f t="shared" si="82"/>
        <v>91.442369986453855</v>
      </c>
      <c r="V221" s="72">
        <f t="shared" si="83"/>
        <v>90.865186406737735</v>
      </c>
      <c r="W221" s="72">
        <f t="shared" si="84"/>
        <v>84.333588550562453</v>
      </c>
      <c r="X221" s="72">
        <f t="shared" si="85"/>
        <v>78.532304611579008</v>
      </c>
      <c r="Y221" s="72">
        <f t="shared" si="86"/>
        <v>78.714883090876967</v>
      </c>
      <c r="Z221" s="72">
        <f t="shared" si="87"/>
        <v>80.605453795865486</v>
      </c>
      <c r="AA221" s="72">
        <f t="shared" si="88"/>
        <v>83.47370280935273</v>
      </c>
      <c r="AB221" s="72">
        <f t="shared" si="88"/>
        <v>89.033511985393716</v>
      </c>
      <c r="AC221" s="72">
        <f t="shared" si="88"/>
        <v>99.511160845750638</v>
      </c>
      <c r="AD221" s="72">
        <f t="shared" si="88"/>
        <v>110.99004652806408</v>
      </c>
      <c r="AE221" s="72">
        <f t="shared" si="104"/>
        <v>112.56257730137229</v>
      </c>
      <c r="AF221" s="72">
        <f t="shared" si="105"/>
        <v>120.05418458095293</v>
      </c>
      <c r="AG221" s="73">
        <f t="shared" si="105"/>
        <v>122.87531656752459</v>
      </c>
      <c r="AH221" s="237"/>
      <c r="AI221" s="238"/>
      <c r="AJ221" s="238"/>
      <c r="AK221" s="238"/>
      <c r="AL221" s="238"/>
      <c r="AM221" s="238"/>
      <c r="AN221" s="238"/>
      <c r="AO221" s="238"/>
      <c r="AP221" s="238"/>
      <c r="AQ221" s="238"/>
      <c r="AR221" s="238"/>
      <c r="AS221" s="238"/>
      <c r="AT221" s="238"/>
      <c r="AU221" s="238"/>
      <c r="AV221" s="239"/>
    </row>
    <row r="222" spans="2:48" ht="15" customHeight="1">
      <c r="B222" s="624" t="s">
        <v>226</v>
      </c>
      <c r="C222" s="1" t="s">
        <v>194</v>
      </c>
      <c r="D222" s="211">
        <v>4260</v>
      </c>
      <c r="E222" s="211">
        <v>3903</v>
      </c>
      <c r="F222" s="211">
        <v>3799</v>
      </c>
      <c r="G222" s="211">
        <v>3525</v>
      </c>
      <c r="H222" s="211">
        <v>3382</v>
      </c>
      <c r="I222" s="211">
        <v>3253</v>
      </c>
      <c r="J222" s="211">
        <v>3343</v>
      </c>
      <c r="K222" s="211">
        <v>3460</v>
      </c>
      <c r="L222" s="211">
        <v>3509</v>
      </c>
      <c r="M222" s="211">
        <v>3618</v>
      </c>
      <c r="N222" s="211">
        <v>3922</v>
      </c>
      <c r="O222" s="211">
        <v>4361</v>
      </c>
      <c r="P222" s="210">
        <v>4390</v>
      </c>
      <c r="Q222" s="212">
        <v>4688</v>
      </c>
      <c r="R222" s="212">
        <v>4805</v>
      </c>
      <c r="S222" s="622">
        <f>100</f>
        <v>100</v>
      </c>
      <c r="T222" s="72">
        <f t="shared" si="81"/>
        <v>91.619718309859152</v>
      </c>
      <c r="U222" s="72">
        <f t="shared" si="82"/>
        <v>89.178403755868544</v>
      </c>
      <c r="V222" s="72">
        <f t="shared" si="83"/>
        <v>82.74647887323944</v>
      </c>
      <c r="W222" s="72">
        <f t="shared" si="84"/>
        <v>79.389671361502351</v>
      </c>
      <c r="X222" s="72">
        <f t="shared" si="85"/>
        <v>76.36150234741784</v>
      </c>
      <c r="Y222" s="72">
        <f t="shared" si="86"/>
        <v>78.474178403755872</v>
      </c>
      <c r="Z222" s="72">
        <f t="shared" si="87"/>
        <v>81.220657276995311</v>
      </c>
      <c r="AA222" s="72">
        <f t="shared" si="88"/>
        <v>82.370892018779344</v>
      </c>
      <c r="AB222" s="72">
        <f t="shared" si="88"/>
        <v>84.929577464788736</v>
      </c>
      <c r="AC222" s="72">
        <f t="shared" si="88"/>
        <v>92.065727699530512</v>
      </c>
      <c r="AD222" s="72">
        <f t="shared" si="88"/>
        <v>102.37089201877934</v>
      </c>
      <c r="AE222" s="72">
        <f t="shared" si="104"/>
        <v>103.05164319248826</v>
      </c>
      <c r="AF222" s="72">
        <f t="shared" si="105"/>
        <v>110.0469483568075</v>
      </c>
      <c r="AG222" s="73">
        <f t="shared" si="105"/>
        <v>112.79342723004694</v>
      </c>
      <c r="AH222" s="623">
        <v>1</v>
      </c>
      <c r="AI222" s="234">
        <v>1</v>
      </c>
      <c r="AJ222" s="234">
        <v>1</v>
      </c>
      <c r="AK222" s="234">
        <v>1</v>
      </c>
      <c r="AL222" s="234">
        <v>1</v>
      </c>
      <c r="AM222" s="234">
        <v>1</v>
      </c>
      <c r="AN222" s="234">
        <v>1</v>
      </c>
      <c r="AO222" s="234">
        <v>1</v>
      </c>
      <c r="AP222" s="234">
        <v>1</v>
      </c>
      <c r="AQ222" s="234">
        <v>1</v>
      </c>
      <c r="AR222" s="234">
        <v>1</v>
      </c>
      <c r="AS222" s="234">
        <v>1</v>
      </c>
      <c r="AT222" s="234">
        <v>2</v>
      </c>
      <c r="AU222" s="234">
        <v>6</v>
      </c>
      <c r="AV222" s="236">
        <v>7</v>
      </c>
    </row>
    <row r="223" spans="2:48" ht="14.45">
      <c r="B223" s="624"/>
      <c r="C223" s="1" t="s">
        <v>195</v>
      </c>
      <c r="D223" s="211">
        <v>602</v>
      </c>
      <c r="E223" s="211">
        <v>575</v>
      </c>
      <c r="F223" s="211">
        <v>608</v>
      </c>
      <c r="G223" s="211">
        <v>566</v>
      </c>
      <c r="H223" s="211">
        <v>524</v>
      </c>
      <c r="I223" s="211">
        <v>564</v>
      </c>
      <c r="J223" s="211">
        <v>619</v>
      </c>
      <c r="K223" s="211">
        <v>660</v>
      </c>
      <c r="L223" s="211">
        <v>619</v>
      </c>
      <c r="M223" s="211">
        <v>639</v>
      </c>
      <c r="N223" s="211">
        <v>664</v>
      </c>
      <c r="O223" s="211">
        <v>708</v>
      </c>
      <c r="P223" s="210">
        <v>724</v>
      </c>
      <c r="Q223" s="212">
        <v>762</v>
      </c>
      <c r="R223" s="212">
        <v>767</v>
      </c>
      <c r="S223" s="622">
        <f>100</f>
        <v>100</v>
      </c>
      <c r="T223" s="72">
        <f t="shared" si="81"/>
        <v>95.514950166112953</v>
      </c>
      <c r="U223" s="72">
        <f t="shared" si="82"/>
        <v>100.99667774086379</v>
      </c>
      <c r="V223" s="72">
        <f t="shared" si="83"/>
        <v>94.019933554817271</v>
      </c>
      <c r="W223" s="72">
        <f t="shared" si="84"/>
        <v>87.043189368770769</v>
      </c>
      <c r="X223" s="72">
        <f t="shared" si="85"/>
        <v>93.687707641196013</v>
      </c>
      <c r="Y223" s="72">
        <f t="shared" si="86"/>
        <v>102.82392026578073</v>
      </c>
      <c r="Z223" s="72">
        <f t="shared" si="87"/>
        <v>109.63455149501661</v>
      </c>
      <c r="AA223" s="72">
        <f t="shared" si="88"/>
        <v>102.82392026578073</v>
      </c>
      <c r="AB223" s="72">
        <f t="shared" si="88"/>
        <v>106.14617940199335</v>
      </c>
      <c r="AC223" s="72">
        <f t="shared" si="88"/>
        <v>110.29900332225914</v>
      </c>
      <c r="AD223" s="72">
        <f t="shared" si="88"/>
        <v>117.60797342192691</v>
      </c>
      <c r="AE223" s="72">
        <f t="shared" si="104"/>
        <v>120.26578073089701</v>
      </c>
      <c r="AF223" s="72">
        <f t="shared" si="105"/>
        <v>126.57807308970099</v>
      </c>
      <c r="AG223" s="73">
        <f t="shared" si="105"/>
        <v>127.40863787375416</v>
      </c>
      <c r="AH223" s="623">
        <v>1</v>
      </c>
      <c r="AI223" s="234">
        <v>1</v>
      </c>
      <c r="AJ223" s="234">
        <v>1</v>
      </c>
      <c r="AK223" s="234">
        <v>1</v>
      </c>
      <c r="AL223" s="234">
        <v>1</v>
      </c>
      <c r="AM223" s="234">
        <v>1</v>
      </c>
      <c r="AN223" s="234">
        <v>1</v>
      </c>
      <c r="AO223" s="234">
        <v>1</v>
      </c>
      <c r="AP223" s="234">
        <v>1</v>
      </c>
      <c r="AQ223" s="234">
        <v>1</v>
      </c>
      <c r="AR223" s="234">
        <v>1</v>
      </c>
      <c r="AS223" s="234">
        <v>1</v>
      </c>
      <c r="AT223" s="234">
        <v>2</v>
      </c>
      <c r="AU223" s="234">
        <v>6</v>
      </c>
      <c r="AV223" s="236">
        <v>7</v>
      </c>
    </row>
    <row r="224" spans="2:48" ht="14.45">
      <c r="B224" s="624"/>
      <c r="C224" s="1" t="s">
        <v>196</v>
      </c>
      <c r="D224" s="211">
        <v>79</v>
      </c>
      <c r="E224" s="211">
        <v>80</v>
      </c>
      <c r="F224" s="211">
        <v>77</v>
      </c>
      <c r="G224" s="211">
        <v>93</v>
      </c>
      <c r="H224" s="211">
        <v>91</v>
      </c>
      <c r="I224" s="211">
        <v>91</v>
      </c>
      <c r="J224" s="211">
        <v>97</v>
      </c>
      <c r="K224" s="211">
        <v>101</v>
      </c>
      <c r="L224" s="211">
        <v>91</v>
      </c>
      <c r="M224" s="211">
        <v>91</v>
      </c>
      <c r="N224" s="211">
        <v>93</v>
      </c>
      <c r="O224" s="211">
        <v>95</v>
      </c>
      <c r="P224" s="210">
        <v>79</v>
      </c>
      <c r="Q224" s="212">
        <v>84</v>
      </c>
      <c r="R224" s="212">
        <v>85</v>
      </c>
      <c r="S224" s="622">
        <f>100</f>
        <v>100</v>
      </c>
      <c r="T224" s="72">
        <f t="shared" si="81"/>
        <v>101.26582278481013</v>
      </c>
      <c r="U224" s="72">
        <f t="shared" si="82"/>
        <v>97.468354430379748</v>
      </c>
      <c r="V224" s="72">
        <f t="shared" si="83"/>
        <v>117.72151898734177</v>
      </c>
      <c r="W224" s="72">
        <f t="shared" si="84"/>
        <v>115.18987341772151</v>
      </c>
      <c r="X224" s="72">
        <f t="shared" si="85"/>
        <v>115.18987341772151</v>
      </c>
      <c r="Y224" s="72">
        <f t="shared" si="86"/>
        <v>122.78481012658227</v>
      </c>
      <c r="Z224" s="72">
        <f t="shared" si="87"/>
        <v>127.84810126582279</v>
      </c>
      <c r="AA224" s="72">
        <f t="shared" si="88"/>
        <v>115.18987341772151</v>
      </c>
      <c r="AB224" s="72">
        <f t="shared" si="88"/>
        <v>115.18987341772151</v>
      </c>
      <c r="AC224" s="72">
        <f t="shared" si="88"/>
        <v>117.72151898734177</v>
      </c>
      <c r="AD224" s="72">
        <f t="shared" si="88"/>
        <v>120.25316455696202</v>
      </c>
      <c r="AE224" s="72">
        <f t="shared" si="104"/>
        <v>100</v>
      </c>
      <c r="AF224" s="72">
        <f t="shared" si="105"/>
        <v>106.32911392405063</v>
      </c>
      <c r="AG224" s="73">
        <f t="shared" si="105"/>
        <v>107.59493670886076</v>
      </c>
      <c r="AH224" s="623">
        <v>1</v>
      </c>
      <c r="AI224" s="234">
        <v>1</v>
      </c>
      <c r="AJ224" s="234">
        <v>1</v>
      </c>
      <c r="AK224" s="234">
        <v>1</v>
      </c>
      <c r="AL224" s="234">
        <v>1</v>
      </c>
      <c r="AM224" s="234">
        <v>1</v>
      </c>
      <c r="AN224" s="234">
        <v>1</v>
      </c>
      <c r="AO224" s="234">
        <v>1</v>
      </c>
      <c r="AP224" s="234">
        <v>1</v>
      </c>
      <c r="AQ224" s="234">
        <v>1</v>
      </c>
      <c r="AR224" s="234">
        <v>1</v>
      </c>
      <c r="AS224" s="234">
        <v>1</v>
      </c>
      <c r="AT224" s="234">
        <v>2</v>
      </c>
      <c r="AU224" s="234">
        <v>6</v>
      </c>
      <c r="AV224" s="236">
        <v>7</v>
      </c>
    </row>
    <row r="225" spans="2:48" ht="14.45">
      <c r="B225" s="624"/>
      <c r="C225" s="1" t="s">
        <v>197</v>
      </c>
      <c r="D225" s="211">
        <v>18</v>
      </c>
      <c r="E225" s="211">
        <v>18</v>
      </c>
      <c r="F225" s="211">
        <v>17</v>
      </c>
      <c r="G225" s="211">
        <v>18</v>
      </c>
      <c r="H225" s="211">
        <v>20</v>
      </c>
      <c r="I225" s="211">
        <v>12</v>
      </c>
      <c r="J225" s="211">
        <v>15</v>
      </c>
      <c r="K225" s="211">
        <v>13</v>
      </c>
      <c r="L225" s="211">
        <v>12</v>
      </c>
      <c r="M225" s="211">
        <v>12</v>
      </c>
      <c r="N225" s="211">
        <v>11</v>
      </c>
      <c r="O225" s="211">
        <v>14</v>
      </c>
      <c r="P225" s="210">
        <v>15</v>
      </c>
      <c r="Q225" s="212">
        <v>17</v>
      </c>
      <c r="R225" s="212">
        <v>18</v>
      </c>
      <c r="S225" s="622">
        <f>100</f>
        <v>100</v>
      </c>
      <c r="T225" s="72">
        <f t="shared" si="81"/>
        <v>100</v>
      </c>
      <c r="U225" s="72">
        <f t="shared" si="82"/>
        <v>94.444444444444443</v>
      </c>
      <c r="V225" s="72">
        <f t="shared" si="83"/>
        <v>100</v>
      </c>
      <c r="W225" s="72">
        <f t="shared" si="84"/>
        <v>111.11111111111111</v>
      </c>
      <c r="X225" s="72">
        <f t="shared" si="85"/>
        <v>66.666666666666671</v>
      </c>
      <c r="Y225" s="72">
        <f t="shared" si="86"/>
        <v>83.333333333333329</v>
      </c>
      <c r="Z225" s="72">
        <f t="shared" si="87"/>
        <v>72.222222222222229</v>
      </c>
      <c r="AA225" s="72">
        <f t="shared" si="88"/>
        <v>66.666666666666671</v>
      </c>
      <c r="AB225" s="72">
        <f t="shared" si="88"/>
        <v>66.666666666666671</v>
      </c>
      <c r="AC225" s="72">
        <f t="shared" si="88"/>
        <v>61.111111111111114</v>
      </c>
      <c r="AD225" s="72">
        <f t="shared" si="88"/>
        <v>77.777777777777771</v>
      </c>
      <c r="AE225" s="72">
        <f t="shared" si="104"/>
        <v>83.333333333333329</v>
      </c>
      <c r="AF225" s="72">
        <f t="shared" si="105"/>
        <v>94.444444444444443</v>
      </c>
      <c r="AG225" s="73">
        <f t="shared" si="105"/>
        <v>100</v>
      </c>
      <c r="AH225" s="623">
        <v>1</v>
      </c>
      <c r="AI225" s="234">
        <v>1</v>
      </c>
      <c r="AJ225" s="234">
        <v>1</v>
      </c>
      <c r="AK225" s="234">
        <v>1</v>
      </c>
      <c r="AL225" s="234">
        <v>1</v>
      </c>
      <c r="AM225" s="234">
        <v>1</v>
      </c>
      <c r="AN225" s="234">
        <v>1</v>
      </c>
      <c r="AO225" s="234">
        <v>1</v>
      </c>
      <c r="AP225" s="234">
        <v>1</v>
      </c>
      <c r="AQ225" s="234">
        <v>1</v>
      </c>
      <c r="AR225" s="234">
        <v>1</v>
      </c>
      <c r="AS225" s="234">
        <v>1</v>
      </c>
      <c r="AT225" s="234">
        <v>2</v>
      </c>
      <c r="AU225" s="234">
        <v>6</v>
      </c>
      <c r="AV225" s="236">
        <v>7</v>
      </c>
    </row>
    <row r="226" spans="2:48" ht="14.45">
      <c r="B226" s="624"/>
      <c r="C226" s="1" t="s">
        <v>198</v>
      </c>
      <c r="D226" s="211">
        <v>4959</v>
      </c>
      <c r="E226" s="211">
        <v>4576</v>
      </c>
      <c r="F226" s="211">
        <v>4501</v>
      </c>
      <c r="G226" s="211">
        <v>4202</v>
      </c>
      <c r="H226" s="211">
        <v>4017</v>
      </c>
      <c r="I226" s="211">
        <v>3920</v>
      </c>
      <c r="J226" s="211">
        <v>4074</v>
      </c>
      <c r="K226" s="211">
        <v>4234</v>
      </c>
      <c r="L226" s="211">
        <v>4231</v>
      </c>
      <c r="M226" s="211">
        <v>4360</v>
      </c>
      <c r="N226" s="211">
        <v>4690</v>
      </c>
      <c r="O226" s="211">
        <v>5178</v>
      </c>
      <c r="P226" s="210">
        <v>5208</v>
      </c>
      <c r="Q226" s="212">
        <v>5551</v>
      </c>
      <c r="R226" s="212">
        <v>5675</v>
      </c>
      <c r="S226" s="622">
        <f>100</f>
        <v>100</v>
      </c>
      <c r="T226" s="72">
        <f t="shared" si="81"/>
        <v>92.27666868320226</v>
      </c>
      <c r="U226" s="72">
        <f t="shared" si="82"/>
        <v>90.764266989312361</v>
      </c>
      <c r="V226" s="72">
        <f t="shared" si="83"/>
        <v>84.734825569671301</v>
      </c>
      <c r="W226" s="72">
        <f t="shared" si="84"/>
        <v>81.004234724742886</v>
      </c>
      <c r="X226" s="72">
        <f t="shared" si="85"/>
        <v>79.048195200645296</v>
      </c>
      <c r="Y226" s="72">
        <f t="shared" si="86"/>
        <v>82.153660012099209</v>
      </c>
      <c r="Z226" s="72">
        <f t="shared" si="87"/>
        <v>85.380116959064324</v>
      </c>
      <c r="AA226" s="72">
        <f t="shared" si="88"/>
        <v>85.31962089130873</v>
      </c>
      <c r="AB226" s="72">
        <f t="shared" si="88"/>
        <v>87.920951804799358</v>
      </c>
      <c r="AC226" s="72">
        <f t="shared" si="88"/>
        <v>94.575519257914905</v>
      </c>
      <c r="AD226" s="72">
        <f t="shared" si="88"/>
        <v>104.4162129461585</v>
      </c>
      <c r="AE226" s="72">
        <f t="shared" si="104"/>
        <v>105.02117362371446</v>
      </c>
      <c r="AF226" s="72">
        <f t="shared" si="105"/>
        <v>111.93789070377092</v>
      </c>
      <c r="AG226" s="73">
        <f t="shared" si="105"/>
        <v>114.43839483766888</v>
      </c>
      <c r="AH226" s="623">
        <v>1</v>
      </c>
      <c r="AI226" s="234">
        <v>1</v>
      </c>
      <c r="AJ226" s="234">
        <v>1</v>
      </c>
      <c r="AK226" s="234">
        <v>1</v>
      </c>
      <c r="AL226" s="234">
        <v>1</v>
      </c>
      <c r="AM226" s="234">
        <v>1</v>
      </c>
      <c r="AN226" s="234">
        <v>1</v>
      </c>
      <c r="AO226" s="234">
        <v>1</v>
      </c>
      <c r="AP226" s="234">
        <v>1</v>
      </c>
      <c r="AQ226" s="234">
        <v>1</v>
      </c>
      <c r="AR226" s="234">
        <v>1</v>
      </c>
      <c r="AS226" s="234">
        <v>1</v>
      </c>
      <c r="AT226" s="234">
        <v>2</v>
      </c>
      <c r="AU226" s="234">
        <v>6</v>
      </c>
      <c r="AV226" s="236">
        <v>7</v>
      </c>
    </row>
    <row r="227" spans="2:48" ht="14.45">
      <c r="B227" s="344"/>
      <c r="C227" s="8" t="s">
        <v>199</v>
      </c>
      <c r="D227">
        <v>4941</v>
      </c>
      <c r="E227">
        <v>4558</v>
      </c>
      <c r="F227">
        <v>4484</v>
      </c>
      <c r="G227">
        <v>4184</v>
      </c>
      <c r="H227">
        <v>3997</v>
      </c>
      <c r="I227">
        <v>3908</v>
      </c>
      <c r="J227">
        <v>4059</v>
      </c>
      <c r="K227">
        <v>4221</v>
      </c>
      <c r="L227">
        <v>4219</v>
      </c>
      <c r="M227">
        <v>4348</v>
      </c>
      <c r="N227">
        <v>4679</v>
      </c>
      <c r="O227">
        <v>5164</v>
      </c>
      <c r="P227">
        <v>5193</v>
      </c>
      <c r="Q227">
        <v>5534</v>
      </c>
      <c r="R227">
        <v>5657</v>
      </c>
      <c r="S227" s="622">
        <f>100</f>
        <v>100</v>
      </c>
      <c r="T227" s="72">
        <f t="shared" si="81"/>
        <v>92.24853268569116</v>
      </c>
      <c r="U227" s="72">
        <f t="shared" si="82"/>
        <v>90.750860149767249</v>
      </c>
      <c r="V227" s="72">
        <f t="shared" si="83"/>
        <v>84.679214733859538</v>
      </c>
      <c r="W227" s="72">
        <f t="shared" si="84"/>
        <v>80.894555757943735</v>
      </c>
      <c r="X227" s="72">
        <f t="shared" si="85"/>
        <v>79.09330095122445</v>
      </c>
      <c r="Y227" s="72">
        <f t="shared" si="86"/>
        <v>82.149362477231335</v>
      </c>
      <c r="Z227" s="72">
        <f t="shared" si="87"/>
        <v>85.428051001821487</v>
      </c>
      <c r="AA227" s="72">
        <f t="shared" si="88"/>
        <v>85.38757336571544</v>
      </c>
      <c r="AB227" s="72">
        <f t="shared" si="88"/>
        <v>87.998380894555751</v>
      </c>
      <c r="AC227" s="72">
        <f t="shared" si="88"/>
        <v>94.697429670107269</v>
      </c>
      <c r="AD227" s="72">
        <f t="shared" si="88"/>
        <v>104.51325642582474</v>
      </c>
      <c r="AE227" s="72">
        <f t="shared" si="104"/>
        <v>105.10018214936248</v>
      </c>
      <c r="AF227" s="72">
        <f t="shared" si="105"/>
        <v>112.00161910544425</v>
      </c>
      <c r="AG227" s="73">
        <f t="shared" si="105"/>
        <v>114.4909937259664</v>
      </c>
      <c r="AH227" s="237"/>
      <c r="AI227" s="238"/>
      <c r="AJ227" s="238"/>
      <c r="AK227" s="238"/>
      <c r="AL227" s="238"/>
      <c r="AM227" s="238"/>
      <c r="AN227" s="238"/>
      <c r="AO227" s="238"/>
      <c r="AP227" s="238"/>
      <c r="AQ227" s="238"/>
      <c r="AR227" s="238"/>
      <c r="AS227" s="238"/>
      <c r="AT227" s="238"/>
      <c r="AU227" s="238"/>
      <c r="AV227" s="239"/>
    </row>
    <row r="228" spans="2:48" ht="15" customHeight="1">
      <c r="B228" s="624" t="s">
        <v>227</v>
      </c>
      <c r="C228" s="1" t="s">
        <v>194</v>
      </c>
      <c r="D228" s="211">
        <v>50143</v>
      </c>
      <c r="E228" s="211">
        <v>47167</v>
      </c>
      <c r="F228" s="211">
        <v>45630</v>
      </c>
      <c r="G228" s="211">
        <v>44120</v>
      </c>
      <c r="H228" s="211">
        <v>40411</v>
      </c>
      <c r="I228" s="211">
        <v>36713</v>
      </c>
      <c r="J228" s="211">
        <v>37680</v>
      </c>
      <c r="K228" s="211">
        <v>41045</v>
      </c>
      <c r="L228" s="211">
        <v>43669</v>
      </c>
      <c r="M228" s="211">
        <v>48329</v>
      </c>
      <c r="N228" s="211">
        <v>55741</v>
      </c>
      <c r="O228" s="211">
        <v>67099</v>
      </c>
      <c r="P228" s="210">
        <v>73253</v>
      </c>
      <c r="Q228" s="212">
        <v>78222</v>
      </c>
      <c r="R228" s="212">
        <v>80177</v>
      </c>
      <c r="S228" s="622">
        <f>100</f>
        <v>100</v>
      </c>
      <c r="T228" s="72">
        <f t="shared" si="81"/>
        <v>94.064974173862751</v>
      </c>
      <c r="U228" s="72">
        <f t="shared" si="82"/>
        <v>90.999740741479371</v>
      </c>
      <c r="V228" s="72">
        <f t="shared" si="83"/>
        <v>87.98835330953473</v>
      </c>
      <c r="W228" s="72">
        <f t="shared" si="84"/>
        <v>80.591508286301178</v>
      </c>
      <c r="X228" s="72">
        <f t="shared" si="85"/>
        <v>73.21660052250563</v>
      </c>
      <c r="Y228" s="72">
        <f t="shared" si="86"/>
        <v>75.145085056737727</v>
      </c>
      <c r="Z228" s="72">
        <f t="shared" si="87"/>
        <v>81.855892148455411</v>
      </c>
      <c r="AA228" s="72">
        <f t="shared" si="88"/>
        <v>87.088925672576437</v>
      </c>
      <c r="AB228" s="72">
        <f t="shared" si="88"/>
        <v>96.382346489041339</v>
      </c>
      <c r="AC228" s="72">
        <f t="shared" si="88"/>
        <v>111.16407075763317</v>
      </c>
      <c r="AD228" s="72">
        <f t="shared" si="88"/>
        <v>133.81528827553197</v>
      </c>
      <c r="AE228" s="72">
        <f t="shared" si="104"/>
        <v>146.08818778294079</v>
      </c>
      <c r="AF228" s="72">
        <f t="shared" si="105"/>
        <v>155.99784615998246</v>
      </c>
      <c r="AG228" s="73">
        <f t="shared" si="105"/>
        <v>159.89669545101012</v>
      </c>
      <c r="AH228" s="623">
        <v>1</v>
      </c>
      <c r="AI228" s="234">
        <v>1</v>
      </c>
      <c r="AJ228" s="234">
        <v>1</v>
      </c>
      <c r="AK228" s="234">
        <v>1</v>
      </c>
      <c r="AL228" s="234">
        <v>1</v>
      </c>
      <c r="AM228" s="234">
        <v>1</v>
      </c>
      <c r="AN228" s="234">
        <v>1</v>
      </c>
      <c r="AO228" s="234">
        <v>1</v>
      </c>
      <c r="AP228" s="234">
        <v>1</v>
      </c>
      <c r="AQ228" s="234">
        <v>1</v>
      </c>
      <c r="AR228" s="234">
        <v>1</v>
      </c>
      <c r="AS228" s="234">
        <v>1</v>
      </c>
      <c r="AT228" s="234">
        <v>2</v>
      </c>
      <c r="AU228" s="234">
        <v>6</v>
      </c>
      <c r="AV228" s="236">
        <v>7</v>
      </c>
    </row>
    <row r="229" spans="2:48" ht="14.45">
      <c r="B229" s="624"/>
      <c r="C229" s="1" t="s">
        <v>195</v>
      </c>
      <c r="D229" s="211">
        <v>1951</v>
      </c>
      <c r="E229" s="211">
        <v>1629</v>
      </c>
      <c r="F229" s="211">
        <v>1583</v>
      </c>
      <c r="G229" s="211">
        <v>1456</v>
      </c>
      <c r="H229" s="211">
        <v>1433</v>
      </c>
      <c r="I229" s="211">
        <v>1406</v>
      </c>
      <c r="J229" s="211">
        <v>1552</v>
      </c>
      <c r="K229" s="211">
        <v>1660</v>
      </c>
      <c r="L229" s="211">
        <v>1698</v>
      </c>
      <c r="M229" s="211">
        <v>1751</v>
      </c>
      <c r="N229" s="211">
        <v>1775</v>
      </c>
      <c r="O229" s="211">
        <v>1885</v>
      </c>
      <c r="P229" s="210">
        <v>1895</v>
      </c>
      <c r="Q229" s="212">
        <v>1994</v>
      </c>
      <c r="R229" s="212">
        <v>2008</v>
      </c>
      <c r="S229" s="622">
        <f>100</f>
        <v>100</v>
      </c>
      <c r="T229" s="72">
        <f t="shared" si="81"/>
        <v>83.495643259866739</v>
      </c>
      <c r="U229" s="72">
        <f t="shared" si="82"/>
        <v>81.137878011276271</v>
      </c>
      <c r="V229" s="72">
        <f t="shared" si="83"/>
        <v>74.628395694515632</v>
      </c>
      <c r="W229" s="72">
        <f t="shared" si="84"/>
        <v>73.449513070220405</v>
      </c>
      <c r="X229" s="72">
        <f t="shared" si="85"/>
        <v>72.065607380830343</v>
      </c>
      <c r="Y229" s="72">
        <f t="shared" si="86"/>
        <v>79.548949256791389</v>
      </c>
      <c r="Z229" s="72">
        <f t="shared" si="87"/>
        <v>85.084572014351608</v>
      </c>
      <c r="AA229" s="72">
        <f t="shared" si="88"/>
        <v>87.032291132752434</v>
      </c>
      <c r="AB229" s="72">
        <f t="shared" si="88"/>
        <v>89.748846745258845</v>
      </c>
      <c r="AC229" s="72">
        <f t="shared" si="88"/>
        <v>90.978985135827784</v>
      </c>
      <c r="AD229" s="72">
        <f t="shared" si="88"/>
        <v>96.617119425935414</v>
      </c>
      <c r="AE229" s="72">
        <f t="shared" si="104"/>
        <v>97.12967708867248</v>
      </c>
      <c r="AF229" s="72">
        <f t="shared" si="105"/>
        <v>102.20399794976935</v>
      </c>
      <c r="AG229" s="73">
        <f t="shared" si="105"/>
        <v>102.92157867760123</v>
      </c>
      <c r="AH229" s="623">
        <v>1</v>
      </c>
      <c r="AI229" s="234">
        <v>1</v>
      </c>
      <c r="AJ229" s="234">
        <v>1</v>
      </c>
      <c r="AK229" s="234">
        <v>1</v>
      </c>
      <c r="AL229" s="234">
        <v>1</v>
      </c>
      <c r="AM229" s="234">
        <v>1</v>
      </c>
      <c r="AN229" s="234">
        <v>1</v>
      </c>
      <c r="AO229" s="234">
        <v>1</v>
      </c>
      <c r="AP229" s="234">
        <v>1</v>
      </c>
      <c r="AQ229" s="234">
        <v>1</v>
      </c>
      <c r="AR229" s="234">
        <v>1</v>
      </c>
      <c r="AS229" s="234">
        <v>1</v>
      </c>
      <c r="AT229" s="234">
        <v>2</v>
      </c>
      <c r="AU229" s="234">
        <v>6</v>
      </c>
      <c r="AV229" s="236">
        <v>7</v>
      </c>
    </row>
    <row r="230" spans="2:48" ht="14.45">
      <c r="B230" s="624"/>
      <c r="C230" s="1" t="s">
        <v>196</v>
      </c>
      <c r="D230" s="210">
        <v>135</v>
      </c>
      <c r="E230" s="211">
        <v>112</v>
      </c>
      <c r="F230" s="210">
        <v>108</v>
      </c>
      <c r="G230" s="210">
        <v>112</v>
      </c>
      <c r="H230" s="210">
        <v>98</v>
      </c>
      <c r="I230" s="210">
        <v>93</v>
      </c>
      <c r="J230" s="210">
        <v>89</v>
      </c>
      <c r="K230" s="210">
        <v>96</v>
      </c>
      <c r="L230" s="210">
        <v>96</v>
      </c>
      <c r="M230" s="210">
        <v>96</v>
      </c>
      <c r="N230" s="211">
        <v>106</v>
      </c>
      <c r="O230" s="210">
        <v>114</v>
      </c>
      <c r="P230" s="210">
        <v>113</v>
      </c>
      <c r="Q230" s="212">
        <v>120</v>
      </c>
      <c r="R230" s="212">
        <v>121</v>
      </c>
      <c r="S230" s="622">
        <f>100</f>
        <v>100</v>
      </c>
      <c r="T230" s="72">
        <f t="shared" si="81"/>
        <v>82.962962962962962</v>
      </c>
      <c r="U230" s="72">
        <f t="shared" si="82"/>
        <v>80</v>
      </c>
      <c r="V230" s="72">
        <f t="shared" si="83"/>
        <v>82.962962962962962</v>
      </c>
      <c r="W230" s="72">
        <f t="shared" si="84"/>
        <v>72.592592592592595</v>
      </c>
      <c r="X230" s="72">
        <f t="shared" si="85"/>
        <v>68.888888888888886</v>
      </c>
      <c r="Y230" s="72">
        <f t="shared" si="86"/>
        <v>65.925925925925924</v>
      </c>
      <c r="Z230" s="72">
        <f t="shared" si="87"/>
        <v>71.111111111111114</v>
      </c>
      <c r="AA230" s="72">
        <f t="shared" si="88"/>
        <v>71.111111111111114</v>
      </c>
      <c r="AB230" s="72">
        <f t="shared" si="88"/>
        <v>71.111111111111114</v>
      </c>
      <c r="AC230" s="72">
        <f t="shared" si="88"/>
        <v>78.518518518518519</v>
      </c>
      <c r="AD230" s="72">
        <f t="shared" si="88"/>
        <v>84.444444444444443</v>
      </c>
      <c r="AE230" s="72">
        <f t="shared" si="104"/>
        <v>83.703703703703709</v>
      </c>
      <c r="AF230" s="72">
        <f t="shared" si="105"/>
        <v>88.888888888888886</v>
      </c>
      <c r="AG230" s="73">
        <f t="shared" si="105"/>
        <v>89.629629629629633</v>
      </c>
      <c r="AH230" s="623">
        <v>2</v>
      </c>
      <c r="AI230" s="234">
        <v>1</v>
      </c>
      <c r="AJ230" s="234">
        <v>2</v>
      </c>
      <c r="AK230" s="234">
        <v>2</v>
      </c>
      <c r="AL230" s="234">
        <v>2</v>
      </c>
      <c r="AM230" s="234">
        <v>2</v>
      </c>
      <c r="AN230" s="234">
        <v>2</v>
      </c>
      <c r="AO230" s="234">
        <v>2</v>
      </c>
      <c r="AP230" s="234">
        <v>2</v>
      </c>
      <c r="AQ230" s="234">
        <v>2</v>
      </c>
      <c r="AR230" s="234">
        <v>1</v>
      </c>
      <c r="AS230" s="234">
        <v>2</v>
      </c>
      <c r="AT230" s="234">
        <v>2</v>
      </c>
      <c r="AU230" s="234">
        <v>6</v>
      </c>
      <c r="AV230" s="236">
        <v>7</v>
      </c>
    </row>
    <row r="231" spans="2:48" ht="14.45">
      <c r="B231" s="624"/>
      <c r="C231" s="1" t="s">
        <v>197</v>
      </c>
      <c r="D231" s="212">
        <v>2</v>
      </c>
      <c r="E231" s="211">
        <v>5</v>
      </c>
      <c r="F231" s="212">
        <v>2</v>
      </c>
      <c r="G231" s="212">
        <v>1</v>
      </c>
      <c r="H231" s="210">
        <v>4</v>
      </c>
      <c r="I231" s="210">
        <v>3</v>
      </c>
      <c r="J231" s="210">
        <v>3</v>
      </c>
      <c r="K231" s="212">
        <v>2</v>
      </c>
      <c r="L231" s="212">
        <v>2</v>
      </c>
      <c r="M231" s="212">
        <v>3</v>
      </c>
      <c r="N231" s="211">
        <v>4</v>
      </c>
      <c r="O231" s="212">
        <v>2</v>
      </c>
      <c r="P231" s="210">
        <v>4</v>
      </c>
      <c r="Q231" s="212">
        <v>5</v>
      </c>
      <c r="R231" s="212">
        <v>5</v>
      </c>
      <c r="S231" s="622">
        <f>100</f>
        <v>100</v>
      </c>
      <c r="T231" s="72">
        <f t="shared" si="81"/>
        <v>250</v>
      </c>
      <c r="U231" s="72">
        <f t="shared" si="82"/>
        <v>100</v>
      </c>
      <c r="V231" s="72">
        <f t="shared" si="83"/>
        <v>50</v>
      </c>
      <c r="W231" s="72">
        <f t="shared" si="84"/>
        <v>200</v>
      </c>
      <c r="X231" s="72">
        <f t="shared" si="85"/>
        <v>150</v>
      </c>
      <c r="Y231" s="72">
        <f t="shared" si="86"/>
        <v>150</v>
      </c>
      <c r="Z231" s="72">
        <f t="shared" si="87"/>
        <v>100</v>
      </c>
      <c r="AA231" s="72">
        <f t="shared" si="88"/>
        <v>100</v>
      </c>
      <c r="AB231" s="72">
        <f t="shared" si="88"/>
        <v>150</v>
      </c>
      <c r="AC231" s="72">
        <f t="shared" si="88"/>
        <v>200</v>
      </c>
      <c r="AD231" s="72">
        <f t="shared" si="88"/>
        <v>100</v>
      </c>
      <c r="AE231" s="72">
        <f t="shared" si="104"/>
        <v>200</v>
      </c>
      <c r="AF231" s="72">
        <f t="shared" si="105"/>
        <v>250</v>
      </c>
      <c r="AG231" s="73">
        <f t="shared" si="105"/>
        <v>250</v>
      </c>
      <c r="AH231" s="623">
        <v>4</v>
      </c>
      <c r="AI231" s="234">
        <v>1</v>
      </c>
      <c r="AJ231" s="234">
        <v>4</v>
      </c>
      <c r="AK231" s="234">
        <v>4</v>
      </c>
      <c r="AL231" s="234">
        <v>2</v>
      </c>
      <c r="AM231" s="234">
        <v>2</v>
      </c>
      <c r="AN231" s="234">
        <v>2</v>
      </c>
      <c r="AO231" s="234">
        <v>4</v>
      </c>
      <c r="AP231" s="234">
        <v>4</v>
      </c>
      <c r="AQ231" s="234">
        <v>4</v>
      </c>
      <c r="AR231" s="234">
        <v>1</v>
      </c>
      <c r="AS231" s="234">
        <v>4</v>
      </c>
      <c r="AT231" s="234">
        <v>2</v>
      </c>
      <c r="AU231" s="234">
        <v>6</v>
      </c>
      <c r="AV231" s="236">
        <v>7</v>
      </c>
    </row>
    <row r="232" spans="2:48" ht="14.45">
      <c r="B232" s="624"/>
      <c r="C232" s="1" t="s">
        <v>198</v>
      </c>
      <c r="D232" s="211">
        <v>52231</v>
      </c>
      <c r="E232" s="211">
        <v>48913</v>
      </c>
      <c r="F232" s="211">
        <v>47323</v>
      </c>
      <c r="G232" s="211">
        <v>45689</v>
      </c>
      <c r="H232" s="211">
        <v>41946</v>
      </c>
      <c r="I232" s="211">
        <v>38215</v>
      </c>
      <c r="J232" s="211">
        <v>39324</v>
      </c>
      <c r="K232" s="211">
        <v>42803</v>
      </c>
      <c r="L232" s="211">
        <v>45465</v>
      </c>
      <c r="M232" s="211">
        <v>50179</v>
      </c>
      <c r="N232" s="211">
        <v>57626</v>
      </c>
      <c r="O232" s="211">
        <v>69100</v>
      </c>
      <c r="P232" s="210">
        <v>75265</v>
      </c>
      <c r="Q232" s="212">
        <v>80341</v>
      </c>
      <c r="R232" s="212">
        <v>82311</v>
      </c>
      <c r="S232" s="622">
        <f>100</f>
        <v>100</v>
      </c>
      <c r="T232" s="72">
        <f t="shared" si="81"/>
        <v>93.647450747640292</v>
      </c>
      <c r="U232" s="72">
        <f t="shared" si="82"/>
        <v>90.603281576075517</v>
      </c>
      <c r="V232" s="72">
        <f t="shared" si="83"/>
        <v>87.474871245046046</v>
      </c>
      <c r="W232" s="72">
        <f t="shared" si="84"/>
        <v>80.308628975129707</v>
      </c>
      <c r="X232" s="72">
        <f t="shared" si="85"/>
        <v>73.165361566885565</v>
      </c>
      <c r="Y232" s="72">
        <f t="shared" si="86"/>
        <v>75.288621699756845</v>
      </c>
      <c r="Z232" s="72">
        <f t="shared" si="87"/>
        <v>81.949417012885064</v>
      </c>
      <c r="AA232" s="72">
        <f t="shared" si="88"/>
        <v>87.046007160498561</v>
      </c>
      <c r="AB232" s="72">
        <f t="shared" si="88"/>
        <v>96.071298654056022</v>
      </c>
      <c r="AC232" s="72">
        <f t="shared" si="88"/>
        <v>110.32911489345408</v>
      </c>
      <c r="AD232" s="72">
        <f t="shared" si="88"/>
        <v>132.29691179567689</v>
      </c>
      <c r="AE232" s="72">
        <f t="shared" si="104"/>
        <v>144.10024697976297</v>
      </c>
      <c r="AF232" s="72">
        <f t="shared" si="105"/>
        <v>153.81861346709809</v>
      </c>
      <c r="AG232" s="73">
        <f t="shared" si="105"/>
        <v>157.59031992494877</v>
      </c>
      <c r="AH232" s="623">
        <v>1</v>
      </c>
      <c r="AI232" s="234">
        <v>1</v>
      </c>
      <c r="AJ232" s="234">
        <v>1</v>
      </c>
      <c r="AK232" s="234">
        <v>1</v>
      </c>
      <c r="AL232" s="234">
        <v>1</v>
      </c>
      <c r="AM232" s="234">
        <v>1</v>
      </c>
      <c r="AN232" s="234">
        <v>1</v>
      </c>
      <c r="AO232" s="234">
        <v>1</v>
      </c>
      <c r="AP232" s="234">
        <v>1</v>
      </c>
      <c r="AQ232" s="234">
        <v>1</v>
      </c>
      <c r="AR232" s="234">
        <v>1</v>
      </c>
      <c r="AS232" s="234">
        <v>1</v>
      </c>
      <c r="AT232" s="234">
        <v>2</v>
      </c>
      <c r="AU232" s="234">
        <v>6</v>
      </c>
      <c r="AV232" s="236">
        <v>7</v>
      </c>
    </row>
    <row r="233" spans="2:48" ht="14.45">
      <c r="B233" s="344"/>
      <c r="C233" s="8" t="s">
        <v>199</v>
      </c>
      <c r="D233">
        <v>52229</v>
      </c>
      <c r="E233">
        <v>48908</v>
      </c>
      <c r="F233">
        <v>47321</v>
      </c>
      <c r="G233">
        <v>45688</v>
      </c>
      <c r="H233">
        <v>41942</v>
      </c>
      <c r="I233">
        <v>38212</v>
      </c>
      <c r="J233">
        <v>39321</v>
      </c>
      <c r="K233">
        <v>42801</v>
      </c>
      <c r="L233">
        <v>45463</v>
      </c>
      <c r="M233">
        <v>50176</v>
      </c>
      <c r="N233">
        <v>57622</v>
      </c>
      <c r="O233">
        <v>69098</v>
      </c>
      <c r="P233">
        <v>75261</v>
      </c>
      <c r="Q233">
        <v>80336</v>
      </c>
      <c r="R233">
        <v>82306</v>
      </c>
      <c r="S233" s="622">
        <f>100</f>
        <v>100</v>
      </c>
      <c r="T233" s="72">
        <f t="shared" si="81"/>
        <v>93.641463554730137</v>
      </c>
      <c r="U233" s="72">
        <f t="shared" si="82"/>
        <v>90.602921748453923</v>
      </c>
      <c r="V233" s="72">
        <f t="shared" si="83"/>
        <v>87.476306266633486</v>
      </c>
      <c r="W233" s="72">
        <f t="shared" si="84"/>
        <v>80.304045645139666</v>
      </c>
      <c r="X233" s="72">
        <f t="shared" si="85"/>
        <v>73.162419345574293</v>
      </c>
      <c r="Y233" s="72">
        <f t="shared" si="86"/>
        <v>75.285760784238647</v>
      </c>
      <c r="Z233" s="72">
        <f t="shared" si="87"/>
        <v>81.948725803672289</v>
      </c>
      <c r="AA233" s="72">
        <f t="shared" si="88"/>
        <v>87.045511114514923</v>
      </c>
      <c r="AB233" s="72">
        <f t="shared" si="88"/>
        <v>96.069233567558257</v>
      </c>
      <c r="AC233" s="72">
        <f t="shared" si="88"/>
        <v>110.32568113500163</v>
      </c>
      <c r="AD233" s="72">
        <f t="shared" si="88"/>
        <v>132.29814853816845</v>
      </c>
      <c r="AE233" s="72">
        <f t="shared" si="104"/>
        <v>144.09810641597579</v>
      </c>
      <c r="AF233" s="72">
        <f t="shared" si="105"/>
        <v>153.81493040264988</v>
      </c>
      <c r="AG233" s="73">
        <f t="shared" si="105"/>
        <v>157.58678129008788</v>
      </c>
      <c r="AH233" s="237"/>
      <c r="AI233" s="238"/>
      <c r="AJ233" s="238"/>
      <c r="AK233" s="238"/>
      <c r="AL233" s="238"/>
      <c r="AM233" s="238"/>
      <c r="AN233" s="238"/>
      <c r="AO233" s="238"/>
      <c r="AP233" s="238"/>
      <c r="AQ233" s="238"/>
      <c r="AR233" s="238"/>
      <c r="AS233" s="238"/>
      <c r="AT233" s="238"/>
      <c r="AU233" s="238"/>
      <c r="AV233" s="239"/>
    </row>
    <row r="234" spans="2:48" ht="15" customHeight="1">
      <c r="B234" s="624" t="s">
        <v>153</v>
      </c>
      <c r="C234" s="1" t="s">
        <v>194</v>
      </c>
      <c r="D234" s="211">
        <v>18056</v>
      </c>
      <c r="E234" s="211">
        <v>18104</v>
      </c>
      <c r="F234" s="211">
        <v>18196</v>
      </c>
      <c r="G234" s="211">
        <v>18535</v>
      </c>
      <c r="H234" s="211">
        <v>18056</v>
      </c>
      <c r="I234" s="211">
        <v>17525</v>
      </c>
      <c r="J234" s="211">
        <v>17893</v>
      </c>
      <c r="K234" s="211">
        <v>19240</v>
      </c>
      <c r="L234" s="211">
        <v>20118</v>
      </c>
      <c r="M234" s="211">
        <v>20294</v>
      </c>
      <c r="N234" s="211">
        <v>21503</v>
      </c>
      <c r="O234" s="211">
        <v>22835</v>
      </c>
      <c r="P234" s="210">
        <v>23323</v>
      </c>
      <c r="Q234" s="212">
        <v>23996</v>
      </c>
      <c r="R234" s="212">
        <v>24143</v>
      </c>
      <c r="S234" s="622">
        <f>100</f>
        <v>100</v>
      </c>
      <c r="T234" s="72">
        <f t="shared" si="81"/>
        <v>100.26583961010191</v>
      </c>
      <c r="U234" s="72">
        <f t="shared" si="82"/>
        <v>100.77536552946388</v>
      </c>
      <c r="V234" s="72">
        <f t="shared" si="83"/>
        <v>102.6528577758086</v>
      </c>
      <c r="W234" s="72">
        <f t="shared" si="84"/>
        <v>100</v>
      </c>
      <c r="X234" s="72">
        <f t="shared" si="85"/>
        <v>97.059149313247673</v>
      </c>
      <c r="Y234" s="72">
        <f t="shared" si="86"/>
        <v>99.097252990695608</v>
      </c>
      <c r="Z234" s="72">
        <f t="shared" si="87"/>
        <v>106.55737704918033</v>
      </c>
      <c r="AA234" s="72">
        <f t="shared" si="88"/>
        <v>111.420026583961</v>
      </c>
      <c r="AB234" s="72">
        <f t="shared" si="88"/>
        <v>112.39477182100133</v>
      </c>
      <c r="AC234" s="72">
        <f t="shared" si="88"/>
        <v>119.09060700044307</v>
      </c>
      <c r="AD234" s="72">
        <f t="shared" si="88"/>
        <v>126.46765618077093</v>
      </c>
      <c r="AE234" s="72">
        <f t="shared" si="104"/>
        <v>129.17035888347363</v>
      </c>
      <c r="AF234" s="72">
        <f t="shared" si="105"/>
        <v>132.89765175011075</v>
      </c>
      <c r="AG234" s="73">
        <f t="shared" si="105"/>
        <v>133.71178555604786</v>
      </c>
      <c r="AH234" s="623">
        <v>1</v>
      </c>
      <c r="AI234" s="234">
        <v>1</v>
      </c>
      <c r="AJ234" s="234">
        <v>1</v>
      </c>
      <c r="AK234" s="234">
        <v>1</v>
      </c>
      <c r="AL234" s="234">
        <v>1</v>
      </c>
      <c r="AM234" s="234">
        <v>1</v>
      </c>
      <c r="AN234" s="234">
        <v>1</v>
      </c>
      <c r="AO234" s="234">
        <v>1</v>
      </c>
      <c r="AP234" s="234">
        <v>1</v>
      </c>
      <c r="AQ234" s="234">
        <v>1</v>
      </c>
      <c r="AR234" s="234">
        <v>1</v>
      </c>
      <c r="AS234" s="234">
        <v>1</v>
      </c>
      <c r="AT234" s="234">
        <v>2</v>
      </c>
      <c r="AU234" s="234">
        <v>6</v>
      </c>
      <c r="AV234" s="236">
        <v>7</v>
      </c>
    </row>
    <row r="235" spans="2:48" ht="14.45">
      <c r="B235" s="624"/>
      <c r="C235" s="1" t="s">
        <v>195</v>
      </c>
      <c r="D235" s="211">
        <v>1202</v>
      </c>
      <c r="E235" s="211">
        <v>1143</v>
      </c>
      <c r="F235" s="211">
        <v>1047</v>
      </c>
      <c r="G235" s="211">
        <v>986</v>
      </c>
      <c r="H235" s="211">
        <v>967</v>
      </c>
      <c r="I235" s="211">
        <v>937</v>
      </c>
      <c r="J235" s="211">
        <v>947</v>
      </c>
      <c r="K235" s="211">
        <v>1019</v>
      </c>
      <c r="L235" s="211">
        <v>1043</v>
      </c>
      <c r="M235" s="211">
        <v>1021</v>
      </c>
      <c r="N235" s="211">
        <v>1017</v>
      </c>
      <c r="O235" s="211">
        <v>1000</v>
      </c>
      <c r="P235" s="210">
        <v>932</v>
      </c>
      <c r="Q235" s="212">
        <v>960</v>
      </c>
      <c r="R235" s="212">
        <v>966</v>
      </c>
      <c r="S235" s="622">
        <f>100</f>
        <v>100</v>
      </c>
      <c r="T235" s="72">
        <f t="shared" si="81"/>
        <v>95.091514143094841</v>
      </c>
      <c r="U235" s="72">
        <f t="shared" si="82"/>
        <v>87.104825291181371</v>
      </c>
      <c r="V235" s="72">
        <f t="shared" si="83"/>
        <v>82.029950083194677</v>
      </c>
      <c r="W235" s="72">
        <f t="shared" si="84"/>
        <v>80.449251247920131</v>
      </c>
      <c r="X235" s="72">
        <f t="shared" si="85"/>
        <v>77.953410981697175</v>
      </c>
      <c r="Y235" s="72">
        <f t="shared" si="86"/>
        <v>78.785357737104832</v>
      </c>
      <c r="Z235" s="72">
        <f t="shared" si="87"/>
        <v>84.775374376039935</v>
      </c>
      <c r="AA235" s="72">
        <f t="shared" si="88"/>
        <v>86.772046589018302</v>
      </c>
      <c r="AB235" s="72">
        <f t="shared" si="88"/>
        <v>84.941763727121469</v>
      </c>
      <c r="AC235" s="72">
        <f t="shared" si="88"/>
        <v>84.6089850249584</v>
      </c>
      <c r="AD235" s="72">
        <f t="shared" si="88"/>
        <v>83.194675540765388</v>
      </c>
      <c r="AE235" s="72">
        <f t="shared" si="104"/>
        <v>77.53743760399334</v>
      </c>
      <c r="AF235" s="72">
        <f t="shared" si="105"/>
        <v>79.866888519134775</v>
      </c>
      <c r="AG235" s="73">
        <f t="shared" si="105"/>
        <v>80.366056572379364</v>
      </c>
      <c r="AH235" s="623">
        <v>1</v>
      </c>
      <c r="AI235" s="234">
        <v>1</v>
      </c>
      <c r="AJ235" s="234">
        <v>1</v>
      </c>
      <c r="AK235" s="234">
        <v>1</v>
      </c>
      <c r="AL235" s="234">
        <v>1</v>
      </c>
      <c r="AM235" s="234">
        <v>1</v>
      </c>
      <c r="AN235" s="234">
        <v>1</v>
      </c>
      <c r="AO235" s="234">
        <v>1</v>
      </c>
      <c r="AP235" s="234">
        <v>1</v>
      </c>
      <c r="AQ235" s="234">
        <v>1</v>
      </c>
      <c r="AR235" s="234">
        <v>1</v>
      </c>
      <c r="AS235" s="234">
        <v>1</v>
      </c>
      <c r="AT235" s="234">
        <v>2</v>
      </c>
      <c r="AU235" s="234">
        <v>6</v>
      </c>
      <c r="AV235" s="236">
        <v>7</v>
      </c>
    </row>
    <row r="236" spans="2:48" ht="14.45">
      <c r="B236" s="624"/>
      <c r="C236" s="1" t="s">
        <v>196</v>
      </c>
      <c r="D236" s="211">
        <v>163</v>
      </c>
      <c r="E236" s="211">
        <v>136</v>
      </c>
      <c r="F236" s="211">
        <v>116</v>
      </c>
      <c r="G236" s="211">
        <v>111</v>
      </c>
      <c r="H236" s="211">
        <v>115</v>
      </c>
      <c r="I236" s="211">
        <v>108</v>
      </c>
      <c r="J236" s="211">
        <v>101</v>
      </c>
      <c r="K236" s="211">
        <v>105</v>
      </c>
      <c r="L236" s="211">
        <v>115</v>
      </c>
      <c r="M236" s="211">
        <v>122</v>
      </c>
      <c r="N236" s="211">
        <v>107</v>
      </c>
      <c r="O236" s="211">
        <v>117</v>
      </c>
      <c r="P236" s="210">
        <v>100</v>
      </c>
      <c r="Q236" s="212">
        <v>103</v>
      </c>
      <c r="R236" s="212">
        <v>104</v>
      </c>
      <c r="S236" s="622">
        <f>100</f>
        <v>100</v>
      </c>
      <c r="T236" s="72">
        <f t="shared" si="81"/>
        <v>83.435582822085891</v>
      </c>
      <c r="U236" s="72">
        <f t="shared" si="82"/>
        <v>71.165644171779135</v>
      </c>
      <c r="V236" s="72">
        <f t="shared" si="83"/>
        <v>68.098159509202461</v>
      </c>
      <c r="W236" s="72">
        <f t="shared" si="84"/>
        <v>70.552147239263803</v>
      </c>
      <c r="X236" s="72">
        <f t="shared" si="85"/>
        <v>66.257668711656436</v>
      </c>
      <c r="Y236" s="72">
        <f t="shared" si="86"/>
        <v>61.963190184049083</v>
      </c>
      <c r="Z236" s="72">
        <f t="shared" si="87"/>
        <v>64.417177914110425</v>
      </c>
      <c r="AA236" s="72">
        <f t="shared" si="88"/>
        <v>70.552147239263803</v>
      </c>
      <c r="AB236" s="72">
        <f t="shared" si="88"/>
        <v>74.846625766871171</v>
      </c>
      <c r="AC236" s="72">
        <f t="shared" si="88"/>
        <v>65.644171779141104</v>
      </c>
      <c r="AD236" s="72">
        <f t="shared" si="88"/>
        <v>71.779141104294482</v>
      </c>
      <c r="AE236" s="72">
        <f t="shared" si="104"/>
        <v>61.349693251533743</v>
      </c>
      <c r="AF236" s="72">
        <f t="shared" si="105"/>
        <v>63.190184049079754</v>
      </c>
      <c r="AG236" s="73">
        <f t="shared" si="105"/>
        <v>63.803680981595093</v>
      </c>
      <c r="AH236" s="623">
        <v>1</v>
      </c>
      <c r="AI236" s="234">
        <v>1</v>
      </c>
      <c r="AJ236" s="234">
        <v>1</v>
      </c>
      <c r="AK236" s="234">
        <v>1</v>
      </c>
      <c r="AL236" s="234">
        <v>1</v>
      </c>
      <c r="AM236" s="234">
        <v>1</v>
      </c>
      <c r="AN236" s="234">
        <v>1</v>
      </c>
      <c r="AO236" s="234">
        <v>1</v>
      </c>
      <c r="AP236" s="234">
        <v>1</v>
      </c>
      <c r="AQ236" s="234">
        <v>1</v>
      </c>
      <c r="AR236" s="234">
        <v>1</v>
      </c>
      <c r="AS236" s="234">
        <v>1</v>
      </c>
      <c r="AT236" s="234">
        <v>2</v>
      </c>
      <c r="AU236" s="234">
        <v>6</v>
      </c>
      <c r="AV236" s="236">
        <v>7</v>
      </c>
    </row>
    <row r="237" spans="2:48" ht="14.45">
      <c r="B237" s="624"/>
      <c r="C237" s="1" t="s">
        <v>197</v>
      </c>
      <c r="D237" s="211">
        <v>7</v>
      </c>
      <c r="E237" s="211">
        <v>7</v>
      </c>
      <c r="F237" s="211">
        <v>8</v>
      </c>
      <c r="G237" s="211">
        <v>7</v>
      </c>
      <c r="H237" s="211">
        <v>6</v>
      </c>
      <c r="I237" s="211">
        <v>8</v>
      </c>
      <c r="J237" s="211">
        <v>6</v>
      </c>
      <c r="K237" s="211">
        <v>8</v>
      </c>
      <c r="L237" s="211">
        <v>9</v>
      </c>
      <c r="M237" s="211">
        <v>12</v>
      </c>
      <c r="N237" s="211">
        <v>15</v>
      </c>
      <c r="O237" s="211">
        <v>15</v>
      </c>
      <c r="P237" s="210">
        <v>18</v>
      </c>
      <c r="Q237" s="212">
        <v>19</v>
      </c>
      <c r="R237" s="212">
        <v>19</v>
      </c>
      <c r="S237" s="622">
        <f>100</f>
        <v>100</v>
      </c>
      <c r="T237" s="72">
        <f t="shared" si="81"/>
        <v>100</v>
      </c>
      <c r="U237" s="72">
        <f t="shared" si="82"/>
        <v>114.28571428571429</v>
      </c>
      <c r="V237" s="72">
        <f t="shared" si="83"/>
        <v>100</v>
      </c>
      <c r="W237" s="72">
        <f t="shared" si="84"/>
        <v>85.714285714285708</v>
      </c>
      <c r="X237" s="72">
        <f t="shared" si="85"/>
        <v>114.28571428571429</v>
      </c>
      <c r="Y237" s="72">
        <f t="shared" si="86"/>
        <v>85.714285714285708</v>
      </c>
      <c r="Z237" s="72">
        <f t="shared" si="87"/>
        <v>114.28571428571429</v>
      </c>
      <c r="AA237" s="72">
        <f t="shared" si="88"/>
        <v>128.57142857142858</v>
      </c>
      <c r="AB237" s="72">
        <f t="shared" si="88"/>
        <v>171.42857142857142</v>
      </c>
      <c r="AC237" s="72">
        <f t="shared" si="88"/>
        <v>214.28571428571428</v>
      </c>
      <c r="AD237" s="72">
        <f t="shared" si="88"/>
        <v>214.28571428571428</v>
      </c>
      <c r="AE237" s="72">
        <f t="shared" si="104"/>
        <v>257.14285714285717</v>
      </c>
      <c r="AF237" s="72">
        <f t="shared" si="105"/>
        <v>271.42857142857144</v>
      </c>
      <c r="AG237" s="73">
        <f t="shared" si="105"/>
        <v>271.42857142857144</v>
      </c>
      <c r="AH237" s="623">
        <v>1</v>
      </c>
      <c r="AI237" s="234">
        <v>1</v>
      </c>
      <c r="AJ237" s="234">
        <v>1</v>
      </c>
      <c r="AK237" s="234">
        <v>1</v>
      </c>
      <c r="AL237" s="234">
        <v>1</v>
      </c>
      <c r="AM237" s="234">
        <v>1</v>
      </c>
      <c r="AN237" s="234">
        <v>1</v>
      </c>
      <c r="AO237" s="234">
        <v>1</v>
      </c>
      <c r="AP237" s="234">
        <v>1</v>
      </c>
      <c r="AQ237" s="234">
        <v>1</v>
      </c>
      <c r="AR237" s="234">
        <v>1</v>
      </c>
      <c r="AS237" s="234">
        <v>1</v>
      </c>
      <c r="AT237" s="234">
        <v>2</v>
      </c>
      <c r="AU237" s="234">
        <v>6</v>
      </c>
      <c r="AV237" s="236">
        <v>7</v>
      </c>
    </row>
    <row r="238" spans="2:48" ht="14.45">
      <c r="B238" s="624"/>
      <c r="C238" s="1" t="s">
        <v>198</v>
      </c>
      <c r="D238" s="211">
        <v>19428</v>
      </c>
      <c r="E238" s="211">
        <v>19390</v>
      </c>
      <c r="F238" s="211">
        <v>19367</v>
      </c>
      <c r="G238" s="211">
        <v>19639</v>
      </c>
      <c r="H238" s="211">
        <v>19144</v>
      </c>
      <c r="I238" s="211">
        <v>18578</v>
      </c>
      <c r="J238" s="211">
        <v>18947</v>
      </c>
      <c r="K238" s="211">
        <v>20372</v>
      </c>
      <c r="L238" s="211">
        <v>21285</v>
      </c>
      <c r="M238" s="211">
        <v>21449</v>
      </c>
      <c r="N238" s="211">
        <v>22642</v>
      </c>
      <c r="O238" s="211">
        <v>23967</v>
      </c>
      <c r="P238" s="210">
        <v>24373</v>
      </c>
      <c r="Q238" s="212">
        <v>25078</v>
      </c>
      <c r="R238" s="212">
        <v>25232</v>
      </c>
      <c r="S238" s="622">
        <f>100</f>
        <v>100</v>
      </c>
      <c r="T238" s="72">
        <f t="shared" si="81"/>
        <v>99.804406011941524</v>
      </c>
      <c r="U238" s="72">
        <f t="shared" si="82"/>
        <v>99.686020177064037</v>
      </c>
      <c r="V238" s="72">
        <f t="shared" si="83"/>
        <v>101.08606135474572</v>
      </c>
      <c r="W238" s="72">
        <f t="shared" si="84"/>
        <v>98.538192299773527</v>
      </c>
      <c r="X238" s="72">
        <f t="shared" si="85"/>
        <v>95.624871319744699</v>
      </c>
      <c r="Y238" s="72">
        <f t="shared" si="86"/>
        <v>97.524191887996707</v>
      </c>
      <c r="Z238" s="72">
        <f t="shared" si="87"/>
        <v>104.85896644018942</v>
      </c>
      <c r="AA238" s="72">
        <f t="shared" si="88"/>
        <v>109.55836936380481</v>
      </c>
      <c r="AB238" s="72">
        <f t="shared" si="88"/>
        <v>110.40251183858349</v>
      </c>
      <c r="AC238" s="72">
        <f t="shared" si="88"/>
        <v>116.5431336215771</v>
      </c>
      <c r="AD238" s="72">
        <f t="shared" si="88"/>
        <v>123.36318715256331</v>
      </c>
      <c r="AE238" s="72">
        <f t="shared" si="104"/>
        <v>125.45295449866173</v>
      </c>
      <c r="AF238" s="72">
        <f t="shared" si="105"/>
        <v>129.08173769816759</v>
      </c>
      <c r="AG238" s="73">
        <f t="shared" si="105"/>
        <v>129.87440807082561</v>
      </c>
      <c r="AH238" s="623">
        <v>1</v>
      </c>
      <c r="AI238" s="234">
        <v>1</v>
      </c>
      <c r="AJ238" s="234">
        <v>1</v>
      </c>
      <c r="AK238" s="234">
        <v>1</v>
      </c>
      <c r="AL238" s="234">
        <v>1</v>
      </c>
      <c r="AM238" s="234">
        <v>1</v>
      </c>
      <c r="AN238" s="234">
        <v>1</v>
      </c>
      <c r="AO238" s="234">
        <v>1</v>
      </c>
      <c r="AP238" s="234">
        <v>1</v>
      </c>
      <c r="AQ238" s="234">
        <v>1</v>
      </c>
      <c r="AR238" s="234">
        <v>1</v>
      </c>
      <c r="AS238" s="234">
        <v>1</v>
      </c>
      <c r="AT238" s="234">
        <v>2</v>
      </c>
      <c r="AU238" s="234">
        <v>6</v>
      </c>
      <c r="AV238" s="236">
        <v>7</v>
      </c>
    </row>
    <row r="239" spans="2:48" ht="14.45">
      <c r="B239" s="344"/>
      <c r="C239" s="8" t="s">
        <v>199</v>
      </c>
      <c r="D239">
        <v>19421</v>
      </c>
      <c r="E239">
        <v>19383</v>
      </c>
      <c r="F239">
        <v>19359</v>
      </c>
      <c r="G239">
        <v>19632</v>
      </c>
      <c r="H239">
        <v>19138</v>
      </c>
      <c r="I239">
        <v>18570</v>
      </c>
      <c r="J239">
        <v>18941</v>
      </c>
      <c r="K239">
        <v>20364</v>
      </c>
      <c r="L239">
        <v>21276</v>
      </c>
      <c r="M239">
        <v>21437</v>
      </c>
      <c r="N239">
        <v>22627</v>
      </c>
      <c r="O239">
        <v>23952</v>
      </c>
      <c r="P239">
        <v>24355</v>
      </c>
      <c r="Q239">
        <v>25059</v>
      </c>
      <c r="R239">
        <v>25213</v>
      </c>
      <c r="S239" s="622">
        <f>100</f>
        <v>100</v>
      </c>
      <c r="T239" s="72">
        <f t="shared" si="81"/>
        <v>99.804335513104377</v>
      </c>
      <c r="U239" s="72">
        <f t="shared" si="82"/>
        <v>99.680757942433445</v>
      </c>
      <c r="V239" s="72">
        <f t="shared" si="83"/>
        <v>101.0864528088152</v>
      </c>
      <c r="W239" s="72">
        <f t="shared" si="84"/>
        <v>98.542814479172037</v>
      </c>
      <c r="X239" s="72">
        <f t="shared" si="85"/>
        <v>95.618145306626843</v>
      </c>
      <c r="Y239" s="72">
        <f t="shared" si="86"/>
        <v>97.528448586581533</v>
      </c>
      <c r="Z239" s="72">
        <f t="shared" si="87"/>
        <v>104.85556871427836</v>
      </c>
      <c r="AA239" s="72">
        <f t="shared" si="88"/>
        <v>109.55151639977345</v>
      </c>
      <c r="AB239" s="72">
        <f t="shared" si="88"/>
        <v>110.38051593635755</v>
      </c>
      <c r="AC239" s="72">
        <f t="shared" si="88"/>
        <v>116.5079038154575</v>
      </c>
      <c r="AD239" s="72">
        <f t="shared" si="88"/>
        <v>123.33041552958139</v>
      </c>
      <c r="AE239" s="72">
        <f t="shared" si="104"/>
        <v>125.40548890376397</v>
      </c>
      <c r="AF239" s="72">
        <f t="shared" si="105"/>
        <v>129.03043097677772</v>
      </c>
      <c r="AG239" s="73">
        <f t="shared" si="105"/>
        <v>129.82338705524947</v>
      </c>
      <c r="AH239" s="237"/>
      <c r="AI239" s="238"/>
      <c r="AJ239" s="238"/>
      <c r="AK239" s="238"/>
      <c r="AL239" s="238"/>
      <c r="AM239" s="238"/>
      <c r="AN239" s="238"/>
      <c r="AO239" s="238"/>
      <c r="AP239" s="238"/>
      <c r="AQ239" s="238"/>
      <c r="AR239" s="238"/>
      <c r="AS239" s="238"/>
      <c r="AT239" s="238"/>
      <c r="AU239" s="238"/>
      <c r="AV239" s="239"/>
    </row>
    <row r="240" spans="2:48" ht="15" customHeight="1">
      <c r="B240" s="624" t="s">
        <v>154</v>
      </c>
      <c r="C240" s="1" t="s">
        <v>194</v>
      </c>
      <c r="D240" s="211">
        <v>31863</v>
      </c>
      <c r="E240" s="211">
        <v>30636</v>
      </c>
      <c r="F240" s="211">
        <v>30821</v>
      </c>
      <c r="G240" s="211">
        <v>31475</v>
      </c>
      <c r="H240" s="211">
        <v>30620</v>
      </c>
      <c r="I240" s="211">
        <v>30020</v>
      </c>
      <c r="J240" s="211">
        <v>30059</v>
      </c>
      <c r="K240" s="211">
        <v>29181</v>
      </c>
      <c r="L240" s="211">
        <v>28517</v>
      </c>
      <c r="M240" s="211">
        <v>27696</v>
      </c>
      <c r="N240" s="211">
        <v>27271</v>
      </c>
      <c r="O240" s="211">
        <v>26782</v>
      </c>
      <c r="P240" s="210">
        <v>25522</v>
      </c>
      <c r="Q240" s="212">
        <v>26258</v>
      </c>
      <c r="R240" s="212">
        <v>26420</v>
      </c>
      <c r="S240" s="622">
        <f>100</f>
        <v>100</v>
      </c>
      <c r="T240" s="72">
        <f t="shared" si="81"/>
        <v>96.149138499199694</v>
      </c>
      <c r="U240" s="72">
        <f t="shared" si="82"/>
        <v>96.729749238929159</v>
      </c>
      <c r="V240" s="72">
        <f t="shared" si="83"/>
        <v>98.782286664783598</v>
      </c>
      <c r="W240" s="72">
        <f t="shared" si="84"/>
        <v>96.098923516304183</v>
      </c>
      <c r="X240" s="72">
        <f t="shared" si="85"/>
        <v>94.21586165772213</v>
      </c>
      <c r="Y240" s="72">
        <f t="shared" si="86"/>
        <v>94.338260678529963</v>
      </c>
      <c r="Z240" s="72">
        <f t="shared" si="87"/>
        <v>91.582713492138211</v>
      </c>
      <c r="AA240" s="72">
        <f t="shared" si="88"/>
        <v>89.498791701974071</v>
      </c>
      <c r="AB240" s="72">
        <f t="shared" si="88"/>
        <v>86.922135392147638</v>
      </c>
      <c r="AC240" s="72">
        <f t="shared" si="88"/>
        <v>85.588299908985348</v>
      </c>
      <c r="AD240" s="72">
        <f t="shared" si="88"/>
        <v>84.053604494240972</v>
      </c>
      <c r="AE240" s="72">
        <f t="shared" si="104"/>
        <v>80.099174591218656</v>
      </c>
      <c r="AF240" s="72">
        <f t="shared" si="105"/>
        <v>82.409063804412639</v>
      </c>
      <c r="AG240" s="73">
        <f t="shared" si="105"/>
        <v>82.917490506229797</v>
      </c>
      <c r="AH240" s="623">
        <v>1</v>
      </c>
      <c r="AI240" s="234">
        <v>1</v>
      </c>
      <c r="AJ240" s="234">
        <v>1</v>
      </c>
      <c r="AK240" s="234">
        <v>1</v>
      </c>
      <c r="AL240" s="234">
        <v>1</v>
      </c>
      <c r="AM240" s="234">
        <v>1</v>
      </c>
      <c r="AN240" s="234">
        <v>1</v>
      </c>
      <c r="AO240" s="234">
        <v>1</v>
      </c>
      <c r="AP240" s="234">
        <v>1</v>
      </c>
      <c r="AQ240" s="234">
        <v>1</v>
      </c>
      <c r="AR240" s="234">
        <v>1</v>
      </c>
      <c r="AS240" s="234">
        <v>1</v>
      </c>
      <c r="AT240" s="234">
        <v>2</v>
      </c>
      <c r="AU240" s="234">
        <v>6</v>
      </c>
      <c r="AV240" s="236">
        <v>7</v>
      </c>
    </row>
    <row r="241" spans="2:48" ht="14.45">
      <c r="B241" s="624"/>
      <c r="C241" s="1" t="s">
        <v>195</v>
      </c>
      <c r="D241" s="211">
        <v>2940</v>
      </c>
      <c r="E241" s="211">
        <v>2695</v>
      </c>
      <c r="F241" s="211">
        <v>2715</v>
      </c>
      <c r="G241" s="211">
        <v>2644</v>
      </c>
      <c r="H241" s="211">
        <v>2655</v>
      </c>
      <c r="I241" s="211">
        <v>2692</v>
      </c>
      <c r="J241" s="211">
        <v>2781</v>
      </c>
      <c r="K241" s="211">
        <v>2872</v>
      </c>
      <c r="L241" s="211">
        <v>2923</v>
      </c>
      <c r="M241" s="211">
        <v>2965</v>
      </c>
      <c r="N241" s="211">
        <v>3018</v>
      </c>
      <c r="O241" s="211">
        <v>2997</v>
      </c>
      <c r="P241" s="210">
        <v>2888</v>
      </c>
      <c r="Q241" s="212">
        <v>2975</v>
      </c>
      <c r="R241" s="212">
        <v>2995</v>
      </c>
      <c r="S241" s="622">
        <f>100</f>
        <v>100</v>
      </c>
      <c r="T241" s="72">
        <f t="shared" si="81"/>
        <v>91.666666666666671</v>
      </c>
      <c r="U241" s="72">
        <f t="shared" si="82"/>
        <v>92.34693877551021</v>
      </c>
      <c r="V241" s="72">
        <f t="shared" si="83"/>
        <v>89.931972789115648</v>
      </c>
      <c r="W241" s="72">
        <f t="shared" si="84"/>
        <v>90.306122448979593</v>
      </c>
      <c r="X241" s="72">
        <f t="shared" si="85"/>
        <v>91.564625850340136</v>
      </c>
      <c r="Y241" s="72">
        <f t="shared" si="86"/>
        <v>94.591836734693871</v>
      </c>
      <c r="Z241" s="72">
        <f t="shared" si="87"/>
        <v>97.687074829931973</v>
      </c>
      <c r="AA241" s="72">
        <f t="shared" si="88"/>
        <v>99.421768707482997</v>
      </c>
      <c r="AB241" s="72">
        <f t="shared" si="88"/>
        <v>100.85034013605443</v>
      </c>
      <c r="AC241" s="72">
        <f t="shared" si="88"/>
        <v>102.65306122448979</v>
      </c>
      <c r="AD241" s="72">
        <f t="shared" si="88"/>
        <v>101.93877551020408</v>
      </c>
      <c r="AE241" s="72">
        <f t="shared" si="104"/>
        <v>98.231292517006807</v>
      </c>
      <c r="AF241" s="72">
        <f t="shared" si="105"/>
        <v>101.19047619047619</v>
      </c>
      <c r="AG241" s="73">
        <f t="shared" si="105"/>
        <v>101.87074829931973</v>
      </c>
      <c r="AH241" s="623">
        <v>1</v>
      </c>
      <c r="AI241" s="234">
        <v>1</v>
      </c>
      <c r="AJ241" s="234">
        <v>1</v>
      </c>
      <c r="AK241" s="234">
        <v>1</v>
      </c>
      <c r="AL241" s="234">
        <v>1</v>
      </c>
      <c r="AM241" s="234">
        <v>1</v>
      </c>
      <c r="AN241" s="234">
        <v>1</v>
      </c>
      <c r="AO241" s="234">
        <v>1</v>
      </c>
      <c r="AP241" s="234">
        <v>1</v>
      </c>
      <c r="AQ241" s="234">
        <v>1</v>
      </c>
      <c r="AR241" s="234">
        <v>1</v>
      </c>
      <c r="AS241" s="234">
        <v>1</v>
      </c>
      <c r="AT241" s="234">
        <v>2</v>
      </c>
      <c r="AU241" s="234">
        <v>6</v>
      </c>
      <c r="AV241" s="236">
        <v>7</v>
      </c>
    </row>
    <row r="242" spans="2:48" ht="14.45">
      <c r="B242" s="624"/>
      <c r="C242" s="1" t="s">
        <v>196</v>
      </c>
      <c r="D242" s="211">
        <v>437</v>
      </c>
      <c r="E242" s="211">
        <v>369</v>
      </c>
      <c r="F242" s="211">
        <v>356</v>
      </c>
      <c r="G242" s="211">
        <v>347</v>
      </c>
      <c r="H242" s="211">
        <v>339</v>
      </c>
      <c r="I242" s="211">
        <v>330</v>
      </c>
      <c r="J242" s="211">
        <v>361</v>
      </c>
      <c r="K242" s="211">
        <v>390</v>
      </c>
      <c r="L242" s="211">
        <v>415</v>
      </c>
      <c r="M242" s="211">
        <v>421</v>
      </c>
      <c r="N242" s="211">
        <v>402</v>
      </c>
      <c r="O242" s="211">
        <v>405</v>
      </c>
      <c r="P242" s="210">
        <v>391</v>
      </c>
      <c r="Q242" s="212">
        <v>404</v>
      </c>
      <c r="R242" s="212">
        <v>407</v>
      </c>
      <c r="S242" s="622">
        <f>100</f>
        <v>100</v>
      </c>
      <c r="T242" s="72">
        <f t="shared" si="81"/>
        <v>84.439359267734559</v>
      </c>
      <c r="U242" s="72">
        <f t="shared" si="82"/>
        <v>81.464530892448508</v>
      </c>
      <c r="V242" s="72">
        <f t="shared" si="83"/>
        <v>79.40503432494279</v>
      </c>
      <c r="W242" s="72">
        <f t="shared" si="84"/>
        <v>77.574370709382151</v>
      </c>
      <c r="X242" s="72">
        <f t="shared" si="85"/>
        <v>75.514874141876433</v>
      </c>
      <c r="Y242" s="72">
        <f t="shared" si="86"/>
        <v>82.608695652173907</v>
      </c>
      <c r="Z242" s="72">
        <f t="shared" si="87"/>
        <v>89.244851258581235</v>
      </c>
      <c r="AA242" s="72">
        <f t="shared" si="88"/>
        <v>94.965675057208244</v>
      </c>
      <c r="AB242" s="72">
        <f t="shared" si="88"/>
        <v>96.338672768878723</v>
      </c>
      <c r="AC242" s="72">
        <f t="shared" si="88"/>
        <v>91.990846681922193</v>
      </c>
      <c r="AD242" s="72">
        <f t="shared" si="88"/>
        <v>92.677345537757432</v>
      </c>
      <c r="AE242" s="72">
        <f t="shared" si="104"/>
        <v>89.473684210526315</v>
      </c>
      <c r="AF242" s="72">
        <f t="shared" si="105"/>
        <v>92.448512585812352</v>
      </c>
      <c r="AG242" s="73">
        <f t="shared" si="105"/>
        <v>93.135011441647592</v>
      </c>
      <c r="AH242" s="623">
        <v>1</v>
      </c>
      <c r="AI242" s="234">
        <v>1</v>
      </c>
      <c r="AJ242" s="234">
        <v>1</v>
      </c>
      <c r="AK242" s="234">
        <v>1</v>
      </c>
      <c r="AL242" s="234">
        <v>1</v>
      </c>
      <c r="AM242" s="234">
        <v>1</v>
      </c>
      <c r="AN242" s="234">
        <v>1</v>
      </c>
      <c r="AO242" s="234">
        <v>1</v>
      </c>
      <c r="AP242" s="234">
        <v>1</v>
      </c>
      <c r="AQ242" s="234">
        <v>1</v>
      </c>
      <c r="AR242" s="234">
        <v>1</v>
      </c>
      <c r="AS242" s="234">
        <v>1</v>
      </c>
      <c r="AT242" s="234">
        <v>2</v>
      </c>
      <c r="AU242" s="234">
        <v>6</v>
      </c>
      <c r="AV242" s="236">
        <v>7</v>
      </c>
    </row>
    <row r="243" spans="2:48" ht="14.45">
      <c r="B243" s="624"/>
      <c r="C243" s="1" t="s">
        <v>197</v>
      </c>
      <c r="D243" s="211">
        <v>41</v>
      </c>
      <c r="E243" s="211">
        <v>38</v>
      </c>
      <c r="F243" s="211">
        <v>42</v>
      </c>
      <c r="G243" s="211">
        <v>39</v>
      </c>
      <c r="H243" s="211">
        <v>41</v>
      </c>
      <c r="I243" s="211">
        <v>42</v>
      </c>
      <c r="J243" s="211">
        <v>36</v>
      </c>
      <c r="K243" s="211">
        <v>37</v>
      </c>
      <c r="L243" s="211">
        <v>36</v>
      </c>
      <c r="M243" s="211">
        <v>35</v>
      </c>
      <c r="N243" s="211">
        <v>41</v>
      </c>
      <c r="O243" s="211">
        <v>45</v>
      </c>
      <c r="P243" s="210">
        <v>49</v>
      </c>
      <c r="Q243" s="212">
        <v>52</v>
      </c>
      <c r="R243" s="212">
        <v>53</v>
      </c>
      <c r="S243" s="622">
        <f>100</f>
        <v>100</v>
      </c>
      <c r="T243" s="72">
        <f t="shared" si="81"/>
        <v>92.682926829268297</v>
      </c>
      <c r="U243" s="72">
        <f t="shared" si="82"/>
        <v>102.4390243902439</v>
      </c>
      <c r="V243" s="72">
        <f t="shared" si="83"/>
        <v>95.121951219512198</v>
      </c>
      <c r="W243" s="72">
        <f t="shared" si="84"/>
        <v>100</v>
      </c>
      <c r="X243" s="72">
        <f t="shared" si="85"/>
        <v>102.4390243902439</v>
      </c>
      <c r="Y243" s="72">
        <f t="shared" si="86"/>
        <v>87.804878048780495</v>
      </c>
      <c r="Z243" s="72">
        <f t="shared" si="87"/>
        <v>90.243902439024396</v>
      </c>
      <c r="AA243" s="72">
        <f t="shared" si="88"/>
        <v>87.804878048780495</v>
      </c>
      <c r="AB243" s="72">
        <f t="shared" si="88"/>
        <v>85.365853658536579</v>
      </c>
      <c r="AC243" s="72">
        <f t="shared" si="88"/>
        <v>100</v>
      </c>
      <c r="AD243" s="72">
        <f t="shared" si="88"/>
        <v>109.7560975609756</v>
      </c>
      <c r="AE243" s="72">
        <f t="shared" si="104"/>
        <v>119.51219512195122</v>
      </c>
      <c r="AF243" s="72">
        <f t="shared" si="105"/>
        <v>126.82926829268293</v>
      </c>
      <c r="AG243" s="73">
        <f t="shared" si="105"/>
        <v>129.26829268292684</v>
      </c>
      <c r="AH243" s="623">
        <v>1</v>
      </c>
      <c r="AI243" s="234">
        <v>1</v>
      </c>
      <c r="AJ243" s="234">
        <v>1</v>
      </c>
      <c r="AK243" s="234">
        <v>1</v>
      </c>
      <c r="AL243" s="234">
        <v>1</v>
      </c>
      <c r="AM243" s="234">
        <v>1</v>
      </c>
      <c r="AN243" s="234">
        <v>1</v>
      </c>
      <c r="AO243" s="234">
        <v>1</v>
      </c>
      <c r="AP243" s="234">
        <v>1</v>
      </c>
      <c r="AQ243" s="234">
        <v>1</v>
      </c>
      <c r="AR243" s="234">
        <v>1</v>
      </c>
      <c r="AS243" s="234">
        <v>1</v>
      </c>
      <c r="AT243" s="234">
        <v>2</v>
      </c>
      <c r="AU243" s="234">
        <v>6</v>
      </c>
      <c r="AV243" s="236">
        <v>7</v>
      </c>
    </row>
    <row r="244" spans="2:48" ht="14.45">
      <c r="B244" s="624"/>
      <c r="C244" s="1" t="s">
        <v>198</v>
      </c>
      <c r="D244" s="211">
        <v>35281</v>
      </c>
      <c r="E244" s="211">
        <v>33738</v>
      </c>
      <c r="F244" s="211">
        <v>33934</v>
      </c>
      <c r="G244" s="211">
        <v>34505</v>
      </c>
      <c r="H244" s="211">
        <v>33655</v>
      </c>
      <c r="I244" s="211">
        <v>33084</v>
      </c>
      <c r="J244" s="211">
        <v>33237</v>
      </c>
      <c r="K244" s="211">
        <v>32480</v>
      </c>
      <c r="L244" s="211">
        <v>31891</v>
      </c>
      <c r="M244" s="211">
        <v>31117</v>
      </c>
      <c r="N244" s="211">
        <v>30732</v>
      </c>
      <c r="O244" s="211">
        <v>30229</v>
      </c>
      <c r="P244" s="210">
        <v>28850</v>
      </c>
      <c r="Q244" s="212">
        <v>29689</v>
      </c>
      <c r="R244" s="212">
        <v>29875</v>
      </c>
      <c r="S244" s="622">
        <f>100</f>
        <v>100</v>
      </c>
      <c r="T244" s="72">
        <f t="shared" si="81"/>
        <v>95.626541197811846</v>
      </c>
      <c r="U244" s="72">
        <f t="shared" si="82"/>
        <v>96.182081006774183</v>
      </c>
      <c r="V244" s="72">
        <f t="shared" si="83"/>
        <v>97.800515858394036</v>
      </c>
      <c r="W244" s="72">
        <f t="shared" si="84"/>
        <v>95.391287095036986</v>
      </c>
      <c r="X244" s="72">
        <f t="shared" si="85"/>
        <v>93.772852243417134</v>
      </c>
      <c r="Y244" s="72">
        <f t="shared" si="86"/>
        <v>94.206513420821409</v>
      </c>
      <c r="Z244" s="72">
        <f t="shared" si="87"/>
        <v>92.060882628043416</v>
      </c>
      <c r="AA244" s="72">
        <f t="shared" si="88"/>
        <v>90.391428814376013</v>
      </c>
      <c r="AB244" s="72">
        <f t="shared" si="88"/>
        <v>88.197613446330891</v>
      </c>
      <c r="AC244" s="72">
        <f t="shared" si="88"/>
        <v>87.106374535869165</v>
      </c>
      <c r="AD244" s="72">
        <f t="shared" si="88"/>
        <v>85.680677985317871</v>
      </c>
      <c r="AE244" s="72">
        <f t="shared" si="104"/>
        <v>81.772058615118624</v>
      </c>
      <c r="AF244" s="72">
        <f t="shared" si="105"/>
        <v>84.150109123891042</v>
      </c>
      <c r="AG244" s="73">
        <f t="shared" si="105"/>
        <v>84.677305065049183</v>
      </c>
      <c r="AH244" s="623">
        <v>1</v>
      </c>
      <c r="AI244" s="234">
        <v>1</v>
      </c>
      <c r="AJ244" s="234">
        <v>1</v>
      </c>
      <c r="AK244" s="234">
        <v>1</v>
      </c>
      <c r="AL244" s="234">
        <v>1</v>
      </c>
      <c r="AM244" s="234">
        <v>1</v>
      </c>
      <c r="AN244" s="234">
        <v>1</v>
      </c>
      <c r="AO244" s="234">
        <v>1</v>
      </c>
      <c r="AP244" s="234">
        <v>1</v>
      </c>
      <c r="AQ244" s="234">
        <v>1</v>
      </c>
      <c r="AR244" s="234">
        <v>1</v>
      </c>
      <c r="AS244" s="234">
        <v>1</v>
      </c>
      <c r="AT244" s="234">
        <v>2</v>
      </c>
      <c r="AU244" s="234">
        <v>6</v>
      </c>
      <c r="AV244" s="236">
        <v>7</v>
      </c>
    </row>
    <row r="245" spans="2:48" ht="14.45">
      <c r="B245" s="344"/>
      <c r="C245" s="8" t="s">
        <v>199</v>
      </c>
      <c r="D245">
        <v>35240</v>
      </c>
      <c r="E245">
        <v>33700</v>
      </c>
      <c r="F245">
        <v>33892</v>
      </c>
      <c r="G245">
        <v>34466</v>
      </c>
      <c r="H245">
        <v>33614</v>
      </c>
      <c r="I245">
        <v>33042</v>
      </c>
      <c r="J245">
        <v>33201</v>
      </c>
      <c r="K245">
        <v>32443</v>
      </c>
      <c r="L245">
        <v>31855</v>
      </c>
      <c r="M245">
        <v>31082</v>
      </c>
      <c r="N245">
        <v>30691</v>
      </c>
      <c r="O245">
        <v>30184</v>
      </c>
      <c r="P245">
        <v>28801</v>
      </c>
      <c r="Q245">
        <v>29637</v>
      </c>
      <c r="R245">
        <v>29822</v>
      </c>
      <c r="S245" s="622">
        <f>100</f>
        <v>100</v>
      </c>
      <c r="T245" s="72">
        <f t="shared" si="81"/>
        <v>95.629965947786602</v>
      </c>
      <c r="U245" s="72">
        <f t="shared" si="82"/>
        <v>96.17480136208853</v>
      </c>
      <c r="V245" s="72">
        <f t="shared" si="83"/>
        <v>97.803632236095339</v>
      </c>
      <c r="W245" s="72">
        <f t="shared" si="84"/>
        <v>95.385925085130538</v>
      </c>
      <c r="X245" s="72">
        <f t="shared" si="85"/>
        <v>93.762769580022706</v>
      </c>
      <c r="Y245" s="72">
        <f t="shared" si="86"/>
        <v>94.213961407491482</v>
      </c>
      <c r="Z245" s="72">
        <f t="shared" si="87"/>
        <v>92.062996594778667</v>
      </c>
      <c r="AA245" s="72">
        <f t="shared" si="88"/>
        <v>90.394438138479003</v>
      </c>
      <c r="AB245" s="72">
        <f t="shared" si="88"/>
        <v>88.200908059023831</v>
      </c>
      <c r="AC245" s="72">
        <f t="shared" si="88"/>
        <v>87.091373439273553</v>
      </c>
      <c r="AD245" s="72">
        <f t="shared" si="88"/>
        <v>85.652667423382525</v>
      </c>
      <c r="AE245" s="72">
        <f t="shared" si="104"/>
        <v>81.728149829738939</v>
      </c>
      <c r="AF245" s="72">
        <f t="shared" si="105"/>
        <v>84.100454029511923</v>
      </c>
      <c r="AG245" s="73">
        <f t="shared" si="105"/>
        <v>84.625425652667417</v>
      </c>
      <c r="AH245" s="237"/>
      <c r="AI245" s="238"/>
      <c r="AJ245" s="238"/>
      <c r="AK245" s="238"/>
      <c r="AL245" s="238"/>
      <c r="AM245" s="238"/>
      <c r="AN245" s="238"/>
      <c r="AO245" s="238"/>
      <c r="AP245" s="238"/>
      <c r="AQ245" s="238"/>
      <c r="AR245" s="238"/>
      <c r="AS245" s="238"/>
      <c r="AT245" s="238"/>
      <c r="AU245" s="238"/>
      <c r="AV245" s="239"/>
    </row>
    <row r="246" spans="2:48" ht="15" customHeight="1">
      <c r="B246" s="624" t="s">
        <v>155</v>
      </c>
      <c r="C246" s="1" t="s">
        <v>194</v>
      </c>
      <c r="D246" s="211">
        <v>89985</v>
      </c>
      <c r="E246" s="211">
        <v>85580</v>
      </c>
      <c r="F246" s="211">
        <v>84730</v>
      </c>
      <c r="G246" s="211">
        <v>83987</v>
      </c>
      <c r="H246" s="211">
        <v>81165</v>
      </c>
      <c r="I246" s="211">
        <v>77825</v>
      </c>
      <c r="J246" s="211">
        <v>77047</v>
      </c>
      <c r="K246" s="211">
        <v>78549</v>
      </c>
      <c r="L246" s="211">
        <v>78169</v>
      </c>
      <c r="M246" s="211">
        <v>77032</v>
      </c>
      <c r="N246" s="211">
        <v>77000</v>
      </c>
      <c r="O246" s="211">
        <v>78277</v>
      </c>
      <c r="P246" s="210">
        <v>76671</v>
      </c>
      <c r="Q246" s="212">
        <v>78881</v>
      </c>
      <c r="R246" s="212">
        <v>79367</v>
      </c>
      <c r="S246" s="622">
        <f>100</f>
        <v>100</v>
      </c>
      <c r="T246" s="72">
        <f t="shared" si="81"/>
        <v>95.104739678835358</v>
      </c>
      <c r="U246" s="72">
        <f t="shared" si="82"/>
        <v>94.160137800744565</v>
      </c>
      <c r="V246" s="72">
        <f t="shared" si="83"/>
        <v>93.334444629660496</v>
      </c>
      <c r="W246" s="72">
        <f t="shared" si="84"/>
        <v>90.198366394399073</v>
      </c>
      <c r="X246" s="72">
        <f t="shared" si="85"/>
        <v>86.486636661665827</v>
      </c>
      <c r="Y246" s="72">
        <f t="shared" si="86"/>
        <v>85.622048119130966</v>
      </c>
      <c r="Z246" s="72">
        <f t="shared" si="87"/>
        <v>87.291215202533749</v>
      </c>
      <c r="AA246" s="72">
        <f t="shared" si="88"/>
        <v>86.868922598210816</v>
      </c>
      <c r="AB246" s="72">
        <f t="shared" si="88"/>
        <v>85.605378674223488</v>
      </c>
      <c r="AC246" s="72">
        <f t="shared" si="88"/>
        <v>85.569817191754183</v>
      </c>
      <c r="AD246" s="72">
        <f t="shared" si="88"/>
        <v>86.988942601544707</v>
      </c>
      <c r="AE246" s="72">
        <f t="shared" si="104"/>
        <v>85.204200700116687</v>
      </c>
      <c r="AF246" s="72">
        <f t="shared" si="105"/>
        <v>87.660165583152747</v>
      </c>
      <c r="AG246" s="73">
        <f t="shared" si="105"/>
        <v>88.200255598155252</v>
      </c>
      <c r="AH246" s="623">
        <v>1</v>
      </c>
      <c r="AI246" s="234">
        <v>1</v>
      </c>
      <c r="AJ246" s="234">
        <v>1</v>
      </c>
      <c r="AK246" s="234">
        <v>1</v>
      </c>
      <c r="AL246" s="234">
        <v>1</v>
      </c>
      <c r="AM246" s="234">
        <v>1</v>
      </c>
      <c r="AN246" s="234">
        <v>1</v>
      </c>
      <c r="AO246" s="234">
        <v>1</v>
      </c>
      <c r="AP246" s="234">
        <v>1</v>
      </c>
      <c r="AQ246" s="234">
        <v>1</v>
      </c>
      <c r="AR246" s="234">
        <v>1</v>
      </c>
      <c r="AS246" s="234">
        <v>1</v>
      </c>
      <c r="AT246" s="234">
        <v>2</v>
      </c>
      <c r="AU246" s="234">
        <v>6</v>
      </c>
      <c r="AV246" s="236">
        <v>7</v>
      </c>
    </row>
    <row r="247" spans="2:48" ht="14.45">
      <c r="B247" s="624"/>
      <c r="C247" s="1" t="s">
        <v>195</v>
      </c>
      <c r="D247" s="211">
        <v>3402</v>
      </c>
      <c r="E247" s="211">
        <v>3026</v>
      </c>
      <c r="F247" s="211">
        <v>3062</v>
      </c>
      <c r="G247" s="211">
        <v>2999</v>
      </c>
      <c r="H247" s="211">
        <v>2921</v>
      </c>
      <c r="I247" s="211">
        <v>3047</v>
      </c>
      <c r="J247" s="211">
        <v>3263</v>
      </c>
      <c r="K247" s="211">
        <v>3408</v>
      </c>
      <c r="L247" s="211">
        <v>3531</v>
      </c>
      <c r="M247" s="211">
        <v>3545</v>
      </c>
      <c r="N247" s="211">
        <v>3566</v>
      </c>
      <c r="O247" s="211">
        <v>3552</v>
      </c>
      <c r="P247" s="210">
        <v>3284</v>
      </c>
      <c r="Q247" s="212">
        <v>3383</v>
      </c>
      <c r="R247" s="212">
        <v>3405</v>
      </c>
      <c r="S247" s="622">
        <f>100</f>
        <v>100</v>
      </c>
      <c r="T247" s="72">
        <f t="shared" si="81"/>
        <v>88.947677836566726</v>
      </c>
      <c r="U247" s="72">
        <f t="shared" si="82"/>
        <v>90.00587889476779</v>
      </c>
      <c r="V247" s="72">
        <f t="shared" si="83"/>
        <v>88.154027042915928</v>
      </c>
      <c r="W247" s="72">
        <f t="shared" si="84"/>
        <v>85.861258083480308</v>
      </c>
      <c r="X247" s="72">
        <f t="shared" si="85"/>
        <v>89.564961787184004</v>
      </c>
      <c r="Y247" s="72">
        <f t="shared" si="86"/>
        <v>95.914168136390359</v>
      </c>
      <c r="Z247" s="72">
        <f t="shared" si="87"/>
        <v>100.17636684303351</v>
      </c>
      <c r="AA247" s="72">
        <f t="shared" si="88"/>
        <v>103.79188712522046</v>
      </c>
      <c r="AB247" s="72">
        <f t="shared" si="88"/>
        <v>104.20340975896532</v>
      </c>
      <c r="AC247" s="72">
        <f t="shared" si="88"/>
        <v>104.8206937095826</v>
      </c>
      <c r="AD247" s="72">
        <f t="shared" si="88"/>
        <v>104.40917107583775</v>
      </c>
      <c r="AE247" s="72">
        <f t="shared" si="104"/>
        <v>96.531452087007636</v>
      </c>
      <c r="AF247" s="72">
        <f t="shared" si="105"/>
        <v>99.441504997060548</v>
      </c>
      <c r="AG247" s="73">
        <f t="shared" si="105"/>
        <v>100.08818342151676</v>
      </c>
      <c r="AH247" s="623">
        <v>1</v>
      </c>
      <c r="AI247" s="234">
        <v>1</v>
      </c>
      <c r="AJ247" s="234">
        <v>1</v>
      </c>
      <c r="AK247" s="234">
        <v>1</v>
      </c>
      <c r="AL247" s="234">
        <v>1</v>
      </c>
      <c r="AM247" s="234">
        <v>1</v>
      </c>
      <c r="AN247" s="234">
        <v>1</v>
      </c>
      <c r="AO247" s="234">
        <v>1</v>
      </c>
      <c r="AP247" s="234">
        <v>1</v>
      </c>
      <c r="AQ247" s="234">
        <v>1</v>
      </c>
      <c r="AR247" s="234">
        <v>1</v>
      </c>
      <c r="AS247" s="234">
        <v>1</v>
      </c>
      <c r="AT247" s="234">
        <v>2</v>
      </c>
      <c r="AU247" s="234">
        <v>6</v>
      </c>
      <c r="AV247" s="236">
        <v>7</v>
      </c>
    </row>
    <row r="248" spans="2:48" ht="14.45">
      <c r="B248" s="624"/>
      <c r="C248" s="1" t="s">
        <v>196</v>
      </c>
      <c r="D248" s="211">
        <v>331</v>
      </c>
      <c r="E248" s="211">
        <v>297</v>
      </c>
      <c r="F248" s="211">
        <v>275</v>
      </c>
      <c r="G248" s="211">
        <v>274</v>
      </c>
      <c r="H248" s="211">
        <v>279</v>
      </c>
      <c r="I248" s="211">
        <v>260</v>
      </c>
      <c r="J248" s="211">
        <v>252</v>
      </c>
      <c r="K248" s="211">
        <v>246</v>
      </c>
      <c r="L248" s="211">
        <v>263</v>
      </c>
      <c r="M248" s="211">
        <v>256</v>
      </c>
      <c r="N248" s="211">
        <v>243</v>
      </c>
      <c r="O248" s="211">
        <v>243</v>
      </c>
      <c r="P248" s="210">
        <v>220</v>
      </c>
      <c r="Q248" s="212">
        <v>227</v>
      </c>
      <c r="R248" s="212">
        <v>229</v>
      </c>
      <c r="S248" s="622">
        <f>100</f>
        <v>100</v>
      </c>
      <c r="T248" s="72">
        <f t="shared" si="81"/>
        <v>89.728096676737167</v>
      </c>
      <c r="U248" s="72">
        <f t="shared" si="82"/>
        <v>83.081570996978854</v>
      </c>
      <c r="V248" s="72">
        <f t="shared" si="83"/>
        <v>82.779456193353468</v>
      </c>
      <c r="W248" s="72">
        <f t="shared" si="84"/>
        <v>84.290030211480357</v>
      </c>
      <c r="X248" s="72">
        <f t="shared" si="85"/>
        <v>78.549848942598189</v>
      </c>
      <c r="Y248" s="72">
        <f t="shared" si="86"/>
        <v>76.13293051359517</v>
      </c>
      <c r="Z248" s="72">
        <f t="shared" si="87"/>
        <v>74.320241691842895</v>
      </c>
      <c r="AA248" s="72">
        <f t="shared" si="88"/>
        <v>79.456193353474319</v>
      </c>
      <c r="AB248" s="72">
        <f t="shared" si="88"/>
        <v>77.341389728096672</v>
      </c>
      <c r="AC248" s="72">
        <f t="shared" si="88"/>
        <v>73.413897280966765</v>
      </c>
      <c r="AD248" s="72">
        <f t="shared" si="88"/>
        <v>73.413897280966765</v>
      </c>
      <c r="AE248" s="72">
        <f t="shared" si="104"/>
        <v>66.465256797583081</v>
      </c>
      <c r="AF248" s="72">
        <f t="shared" si="105"/>
        <v>68.580060422960727</v>
      </c>
      <c r="AG248" s="73">
        <f t="shared" si="105"/>
        <v>69.184290030211486</v>
      </c>
      <c r="AH248" s="623">
        <v>1</v>
      </c>
      <c r="AI248" s="234">
        <v>1</v>
      </c>
      <c r="AJ248" s="234">
        <v>1</v>
      </c>
      <c r="AK248" s="234">
        <v>1</v>
      </c>
      <c r="AL248" s="234">
        <v>1</v>
      </c>
      <c r="AM248" s="234">
        <v>1</v>
      </c>
      <c r="AN248" s="234">
        <v>1</v>
      </c>
      <c r="AO248" s="234">
        <v>1</v>
      </c>
      <c r="AP248" s="234">
        <v>1</v>
      </c>
      <c r="AQ248" s="234">
        <v>1</v>
      </c>
      <c r="AR248" s="234">
        <v>1</v>
      </c>
      <c r="AS248" s="234">
        <v>1</v>
      </c>
      <c r="AT248" s="234">
        <v>2</v>
      </c>
      <c r="AU248" s="234">
        <v>6</v>
      </c>
      <c r="AV248" s="236">
        <v>7</v>
      </c>
    </row>
    <row r="249" spans="2:48" ht="14.45">
      <c r="B249" s="624"/>
      <c r="C249" s="1" t="s">
        <v>197</v>
      </c>
      <c r="D249" s="211">
        <v>64</v>
      </c>
      <c r="E249" s="211">
        <v>68</v>
      </c>
      <c r="F249" s="211">
        <v>65</v>
      </c>
      <c r="G249" s="211">
        <v>63</v>
      </c>
      <c r="H249" s="211">
        <v>64</v>
      </c>
      <c r="I249" s="211">
        <v>55</v>
      </c>
      <c r="J249" s="211">
        <v>58</v>
      </c>
      <c r="K249" s="211">
        <v>56</v>
      </c>
      <c r="L249" s="211">
        <v>58</v>
      </c>
      <c r="M249" s="211">
        <v>58</v>
      </c>
      <c r="N249" s="211">
        <v>57</v>
      </c>
      <c r="O249" s="211">
        <v>65</v>
      </c>
      <c r="P249" s="210">
        <v>60</v>
      </c>
      <c r="Q249" s="212">
        <v>64</v>
      </c>
      <c r="R249" s="212">
        <v>65</v>
      </c>
      <c r="S249" s="622">
        <f>100</f>
        <v>100</v>
      </c>
      <c r="T249" s="72">
        <f t="shared" si="81"/>
        <v>106.25</v>
      </c>
      <c r="U249" s="72">
        <f t="shared" si="82"/>
        <v>101.5625</v>
      </c>
      <c r="V249" s="72">
        <f t="shared" si="83"/>
        <v>98.4375</v>
      </c>
      <c r="W249" s="72">
        <f t="shared" si="84"/>
        <v>100</v>
      </c>
      <c r="X249" s="72">
        <f t="shared" si="85"/>
        <v>85.9375</v>
      </c>
      <c r="Y249" s="72">
        <f t="shared" si="86"/>
        <v>90.625</v>
      </c>
      <c r="Z249" s="72">
        <f t="shared" si="87"/>
        <v>87.5</v>
      </c>
      <c r="AA249" s="72">
        <f t="shared" si="88"/>
        <v>90.625</v>
      </c>
      <c r="AB249" s="72">
        <f t="shared" si="88"/>
        <v>90.625</v>
      </c>
      <c r="AC249" s="72">
        <f t="shared" si="88"/>
        <v>89.0625</v>
      </c>
      <c r="AD249" s="72">
        <f t="shared" si="88"/>
        <v>101.5625</v>
      </c>
      <c r="AE249" s="72">
        <f t="shared" si="104"/>
        <v>93.75</v>
      </c>
      <c r="AF249" s="72">
        <f t="shared" si="105"/>
        <v>100</v>
      </c>
      <c r="AG249" s="73">
        <f t="shared" si="105"/>
        <v>101.5625</v>
      </c>
      <c r="AH249" s="623">
        <v>1</v>
      </c>
      <c r="AI249" s="234">
        <v>1</v>
      </c>
      <c r="AJ249" s="234">
        <v>1</v>
      </c>
      <c r="AK249" s="234">
        <v>1</v>
      </c>
      <c r="AL249" s="234">
        <v>1</v>
      </c>
      <c r="AM249" s="234">
        <v>1</v>
      </c>
      <c r="AN249" s="234">
        <v>1</v>
      </c>
      <c r="AO249" s="234">
        <v>1</v>
      </c>
      <c r="AP249" s="234">
        <v>1</v>
      </c>
      <c r="AQ249" s="234">
        <v>1</v>
      </c>
      <c r="AR249" s="234">
        <v>1</v>
      </c>
      <c r="AS249" s="234">
        <v>1</v>
      </c>
      <c r="AT249" s="234">
        <v>2</v>
      </c>
      <c r="AU249" s="234">
        <v>6</v>
      </c>
      <c r="AV249" s="236">
        <v>7</v>
      </c>
    </row>
    <row r="250" spans="2:48" ht="14.45">
      <c r="B250" s="624"/>
      <c r="C250" s="1" t="s">
        <v>198</v>
      </c>
      <c r="D250" s="211">
        <v>93782</v>
      </c>
      <c r="E250" s="211">
        <v>88971</v>
      </c>
      <c r="F250" s="211">
        <v>88132</v>
      </c>
      <c r="G250" s="211">
        <v>87323</v>
      </c>
      <c r="H250" s="211">
        <v>84429</v>
      </c>
      <c r="I250" s="211">
        <v>81187</v>
      </c>
      <c r="J250" s="211">
        <v>80620</v>
      </c>
      <c r="K250" s="211">
        <v>82259</v>
      </c>
      <c r="L250" s="211">
        <v>82021</v>
      </c>
      <c r="M250" s="211">
        <v>80891</v>
      </c>
      <c r="N250" s="211">
        <v>80866</v>
      </c>
      <c r="O250" s="211">
        <v>82137</v>
      </c>
      <c r="P250" s="210">
        <v>80235</v>
      </c>
      <c r="Q250" s="212">
        <v>82555</v>
      </c>
      <c r="R250" s="212">
        <v>83066</v>
      </c>
      <c r="S250" s="622">
        <f>100</f>
        <v>100</v>
      </c>
      <c r="T250" s="72">
        <f t="shared" si="81"/>
        <v>94.870017700624857</v>
      </c>
      <c r="U250" s="72">
        <f t="shared" si="82"/>
        <v>93.975389733637584</v>
      </c>
      <c r="V250" s="72">
        <f t="shared" si="83"/>
        <v>93.112750847710643</v>
      </c>
      <c r="W250" s="72">
        <f t="shared" si="84"/>
        <v>90.026870828090679</v>
      </c>
      <c r="X250" s="72">
        <f t="shared" si="85"/>
        <v>86.569917468170871</v>
      </c>
      <c r="Y250" s="72">
        <f t="shared" si="86"/>
        <v>85.965323836130594</v>
      </c>
      <c r="Z250" s="72">
        <f t="shared" si="87"/>
        <v>87.712993964726707</v>
      </c>
      <c r="AA250" s="72">
        <f t="shared" si="88"/>
        <v>87.459213921648072</v>
      </c>
      <c r="AB250" s="72">
        <f t="shared" si="88"/>
        <v>86.254291868375589</v>
      </c>
      <c r="AC250" s="72">
        <f t="shared" si="88"/>
        <v>86.227634300825315</v>
      </c>
      <c r="AD250" s="72">
        <f t="shared" si="88"/>
        <v>87.582905035081353</v>
      </c>
      <c r="AE250" s="72">
        <f t="shared" si="104"/>
        <v>85.554797295856346</v>
      </c>
      <c r="AF250" s="72">
        <f t="shared" si="105"/>
        <v>88.028619564521975</v>
      </c>
      <c r="AG250" s="73">
        <f t="shared" si="105"/>
        <v>88.573500245249619</v>
      </c>
      <c r="AH250" s="623">
        <v>1</v>
      </c>
      <c r="AI250" s="234">
        <v>1</v>
      </c>
      <c r="AJ250" s="234">
        <v>1</v>
      </c>
      <c r="AK250" s="234">
        <v>1</v>
      </c>
      <c r="AL250" s="234">
        <v>1</v>
      </c>
      <c r="AM250" s="234">
        <v>1</v>
      </c>
      <c r="AN250" s="234">
        <v>1</v>
      </c>
      <c r="AO250" s="234">
        <v>1</v>
      </c>
      <c r="AP250" s="234">
        <v>1</v>
      </c>
      <c r="AQ250" s="234">
        <v>1</v>
      </c>
      <c r="AR250" s="234">
        <v>1</v>
      </c>
      <c r="AS250" s="234">
        <v>1</v>
      </c>
      <c r="AT250" s="234">
        <v>2</v>
      </c>
      <c r="AU250" s="234">
        <v>6</v>
      </c>
      <c r="AV250" s="236">
        <v>7</v>
      </c>
    </row>
    <row r="251" spans="2:48" ht="14.45">
      <c r="B251" s="344"/>
      <c r="C251" s="8" t="s">
        <v>199</v>
      </c>
      <c r="D251">
        <v>93718</v>
      </c>
      <c r="E251">
        <v>88903</v>
      </c>
      <c r="F251">
        <v>88067</v>
      </c>
      <c r="G251">
        <v>87260</v>
      </c>
      <c r="H251">
        <v>84365</v>
      </c>
      <c r="I251">
        <v>81132</v>
      </c>
      <c r="J251">
        <v>80562</v>
      </c>
      <c r="K251">
        <v>82203</v>
      </c>
      <c r="L251">
        <v>81963</v>
      </c>
      <c r="M251">
        <v>80833</v>
      </c>
      <c r="N251">
        <v>80809</v>
      </c>
      <c r="O251">
        <v>82072</v>
      </c>
      <c r="P251">
        <v>80175</v>
      </c>
      <c r="Q251">
        <v>82491</v>
      </c>
      <c r="R251">
        <v>83001</v>
      </c>
      <c r="S251" s="622">
        <f>100</f>
        <v>100</v>
      </c>
      <c r="T251" s="72">
        <f t="shared" si="81"/>
        <v>94.862246313408306</v>
      </c>
      <c r="U251" s="72">
        <f t="shared" si="82"/>
        <v>93.970208497833923</v>
      </c>
      <c r="V251" s="72">
        <f t="shared" si="83"/>
        <v>93.109114577775884</v>
      </c>
      <c r="W251" s="72">
        <f t="shared" si="84"/>
        <v>90.02006018054162</v>
      </c>
      <c r="X251" s="72">
        <f t="shared" si="85"/>
        <v>86.570349345910074</v>
      </c>
      <c r="Y251" s="72">
        <f t="shared" si="86"/>
        <v>85.96214174438208</v>
      </c>
      <c r="Z251" s="72">
        <f t="shared" si="87"/>
        <v>87.713139418254769</v>
      </c>
      <c r="AA251" s="72">
        <f t="shared" si="88"/>
        <v>87.457052007085082</v>
      </c>
      <c r="AB251" s="72">
        <f t="shared" si="88"/>
        <v>86.251307112827845</v>
      </c>
      <c r="AC251" s="72">
        <f t="shared" si="88"/>
        <v>86.225698371710877</v>
      </c>
      <c r="AD251" s="72">
        <f t="shared" si="88"/>
        <v>87.573358372991308</v>
      </c>
      <c r="AE251" s="72">
        <f t="shared" si="104"/>
        <v>85.54920079387098</v>
      </c>
      <c r="AF251" s="72">
        <f t="shared" si="105"/>
        <v>88.02044431165838</v>
      </c>
      <c r="AG251" s="73">
        <f t="shared" si="105"/>
        <v>88.564630060393952</v>
      </c>
      <c r="AH251" s="237"/>
      <c r="AI251" s="238"/>
      <c r="AJ251" s="238"/>
      <c r="AK251" s="238"/>
      <c r="AL251" s="238"/>
      <c r="AM251" s="238"/>
      <c r="AN251" s="238"/>
      <c r="AO251" s="238"/>
      <c r="AP251" s="238"/>
      <c r="AQ251" s="238"/>
      <c r="AR251" s="238"/>
      <c r="AS251" s="238"/>
      <c r="AT251" s="238"/>
      <c r="AU251" s="238"/>
      <c r="AV251" s="239"/>
    </row>
    <row r="252" spans="2:48" ht="15" customHeight="1">
      <c r="B252" s="624" t="s">
        <v>156</v>
      </c>
      <c r="C252" s="1" t="s">
        <v>194</v>
      </c>
      <c r="D252" s="211">
        <v>26286</v>
      </c>
      <c r="E252" s="211">
        <v>24946</v>
      </c>
      <c r="F252" s="211">
        <v>24295</v>
      </c>
      <c r="G252" s="211">
        <v>23740</v>
      </c>
      <c r="H252" s="211">
        <v>22220</v>
      </c>
      <c r="I252" s="211">
        <v>20550</v>
      </c>
      <c r="J252" s="211">
        <v>19796</v>
      </c>
      <c r="K252" s="211">
        <v>20398</v>
      </c>
      <c r="L252" s="211">
        <v>20788</v>
      </c>
      <c r="M252" s="211">
        <v>21377</v>
      </c>
      <c r="N252" s="211">
        <v>22106</v>
      </c>
      <c r="O252" s="211">
        <v>23708</v>
      </c>
      <c r="P252" s="210">
        <v>23567</v>
      </c>
      <c r="Q252" s="212">
        <v>23985</v>
      </c>
      <c r="R252" s="212">
        <v>24338</v>
      </c>
      <c r="S252" s="622">
        <f>100</f>
        <v>100</v>
      </c>
      <c r="T252" s="72">
        <f t="shared" si="81"/>
        <v>94.902229323594312</v>
      </c>
      <c r="U252" s="72">
        <f t="shared" si="82"/>
        <v>92.42562580841512</v>
      </c>
      <c r="V252" s="72">
        <f t="shared" si="83"/>
        <v>90.314235714829181</v>
      </c>
      <c r="W252" s="72">
        <f t="shared" si="84"/>
        <v>84.53168987293617</v>
      </c>
      <c r="X252" s="72">
        <f t="shared" si="85"/>
        <v>78.178498059803701</v>
      </c>
      <c r="Y252" s="72">
        <f t="shared" si="86"/>
        <v>75.310050977706766</v>
      </c>
      <c r="Z252" s="72">
        <f t="shared" si="87"/>
        <v>77.600243475614391</v>
      </c>
      <c r="AA252" s="72">
        <f t="shared" si="88"/>
        <v>79.083923000836947</v>
      </c>
      <c r="AB252" s="72">
        <f t="shared" si="88"/>
        <v>81.324659514570499</v>
      </c>
      <c r="AC252" s="72">
        <f t="shared" si="88"/>
        <v>84.097998934794191</v>
      </c>
      <c r="AD252" s="72">
        <f t="shared" si="88"/>
        <v>90.192497907631434</v>
      </c>
      <c r="AE252" s="72">
        <f t="shared" si="104"/>
        <v>89.656090694666361</v>
      </c>
      <c r="AF252" s="72">
        <f t="shared" si="105"/>
        <v>91.246290801186944</v>
      </c>
      <c r="AG252" s="73">
        <f t="shared" si="105"/>
        <v>92.589210986837102</v>
      </c>
      <c r="AH252" s="623">
        <v>1</v>
      </c>
      <c r="AI252" s="234">
        <v>1</v>
      </c>
      <c r="AJ252" s="234">
        <v>1</v>
      </c>
      <c r="AK252" s="234">
        <v>1</v>
      </c>
      <c r="AL252" s="234">
        <v>1</v>
      </c>
      <c r="AM252" s="234">
        <v>1</v>
      </c>
      <c r="AN252" s="234">
        <v>1</v>
      </c>
      <c r="AO252" s="234">
        <v>1</v>
      </c>
      <c r="AP252" s="234">
        <v>1</v>
      </c>
      <c r="AQ252" s="234">
        <v>1</v>
      </c>
      <c r="AR252" s="234">
        <v>1</v>
      </c>
      <c r="AS252" s="234">
        <v>1</v>
      </c>
      <c r="AT252" s="234">
        <v>2</v>
      </c>
      <c r="AU252" s="234">
        <v>6</v>
      </c>
      <c r="AV252" s="236">
        <v>7</v>
      </c>
    </row>
    <row r="253" spans="2:48" ht="14.45">
      <c r="B253" s="624"/>
      <c r="C253" s="1" t="s">
        <v>195</v>
      </c>
      <c r="D253" s="211">
        <v>1210</v>
      </c>
      <c r="E253" s="211">
        <v>1059</v>
      </c>
      <c r="F253" s="211">
        <v>1051</v>
      </c>
      <c r="G253" s="211">
        <v>1062</v>
      </c>
      <c r="H253" s="211">
        <v>1106</v>
      </c>
      <c r="I253" s="211">
        <v>1115</v>
      </c>
      <c r="J253" s="211">
        <v>1222</v>
      </c>
      <c r="K253" s="211">
        <v>1317</v>
      </c>
      <c r="L253" s="211">
        <v>1369</v>
      </c>
      <c r="M253" s="211">
        <v>1396</v>
      </c>
      <c r="N253" s="211">
        <v>1423</v>
      </c>
      <c r="O253" s="211">
        <v>1464</v>
      </c>
      <c r="P253" s="210">
        <v>1387</v>
      </c>
      <c r="Q253" s="212">
        <v>1413</v>
      </c>
      <c r="R253" s="212">
        <v>1435</v>
      </c>
      <c r="S253" s="622">
        <f>100</f>
        <v>100</v>
      </c>
      <c r="T253" s="72">
        <f t="shared" si="81"/>
        <v>87.52066115702479</v>
      </c>
      <c r="U253" s="72">
        <f t="shared" si="82"/>
        <v>86.859504132231407</v>
      </c>
      <c r="V253" s="72">
        <f t="shared" si="83"/>
        <v>87.768595041322314</v>
      </c>
      <c r="W253" s="72">
        <f t="shared" si="84"/>
        <v>91.404958677685954</v>
      </c>
      <c r="X253" s="72">
        <f t="shared" si="85"/>
        <v>92.148760330578511</v>
      </c>
      <c r="Y253" s="72">
        <f t="shared" si="86"/>
        <v>100.99173553719008</v>
      </c>
      <c r="Z253" s="72">
        <f t="shared" si="87"/>
        <v>108.84297520661157</v>
      </c>
      <c r="AA253" s="72">
        <f t="shared" si="88"/>
        <v>113.14049586776859</v>
      </c>
      <c r="AB253" s="72">
        <f t="shared" si="88"/>
        <v>115.37190082644628</v>
      </c>
      <c r="AC253" s="72">
        <f t="shared" si="88"/>
        <v>117.60330578512396</v>
      </c>
      <c r="AD253" s="72">
        <f t="shared" si="88"/>
        <v>120.99173553719008</v>
      </c>
      <c r="AE253" s="72">
        <f t="shared" si="104"/>
        <v>114.62809917355372</v>
      </c>
      <c r="AF253" s="72">
        <f t="shared" si="105"/>
        <v>116.77685950413223</v>
      </c>
      <c r="AG253" s="73">
        <f t="shared" si="105"/>
        <v>118.59504132231405</v>
      </c>
      <c r="AH253" s="623">
        <v>1</v>
      </c>
      <c r="AI253" s="234">
        <v>1</v>
      </c>
      <c r="AJ253" s="234">
        <v>1</v>
      </c>
      <c r="AK253" s="234">
        <v>1</v>
      </c>
      <c r="AL253" s="234">
        <v>1</v>
      </c>
      <c r="AM253" s="234">
        <v>1</v>
      </c>
      <c r="AN253" s="234">
        <v>1</v>
      </c>
      <c r="AO253" s="234">
        <v>1</v>
      </c>
      <c r="AP253" s="234">
        <v>1</v>
      </c>
      <c r="AQ253" s="234">
        <v>1</v>
      </c>
      <c r="AR253" s="234">
        <v>1</v>
      </c>
      <c r="AS253" s="234">
        <v>1</v>
      </c>
      <c r="AT253" s="234">
        <v>2</v>
      </c>
      <c r="AU253" s="234">
        <v>6</v>
      </c>
      <c r="AV253" s="236">
        <v>7</v>
      </c>
    </row>
    <row r="254" spans="2:48" ht="14.45">
      <c r="B254" s="624"/>
      <c r="C254" s="1" t="s">
        <v>196</v>
      </c>
      <c r="D254" s="211">
        <v>141</v>
      </c>
      <c r="E254" s="211">
        <v>138</v>
      </c>
      <c r="F254" s="211">
        <v>131</v>
      </c>
      <c r="G254" s="211">
        <v>149</v>
      </c>
      <c r="H254" s="211">
        <v>155</v>
      </c>
      <c r="I254" s="211">
        <v>166</v>
      </c>
      <c r="J254" s="211">
        <v>191</v>
      </c>
      <c r="K254" s="211">
        <v>212</v>
      </c>
      <c r="L254" s="211">
        <v>244</v>
      </c>
      <c r="M254" s="211">
        <v>251</v>
      </c>
      <c r="N254" s="211">
        <v>220</v>
      </c>
      <c r="O254" s="211">
        <v>213</v>
      </c>
      <c r="P254" s="210">
        <v>201</v>
      </c>
      <c r="Q254" s="212">
        <v>205</v>
      </c>
      <c r="R254" s="212">
        <v>208</v>
      </c>
      <c r="S254" s="622">
        <f>100</f>
        <v>100</v>
      </c>
      <c r="T254" s="72">
        <f t="shared" si="81"/>
        <v>97.872340425531917</v>
      </c>
      <c r="U254" s="72">
        <f t="shared" si="82"/>
        <v>92.907801418439718</v>
      </c>
      <c r="V254" s="72">
        <f t="shared" si="83"/>
        <v>105.67375886524823</v>
      </c>
      <c r="W254" s="72">
        <f t="shared" si="84"/>
        <v>109.9290780141844</v>
      </c>
      <c r="X254" s="72">
        <f t="shared" si="85"/>
        <v>117.73049645390071</v>
      </c>
      <c r="Y254" s="72">
        <f t="shared" si="86"/>
        <v>135.46099290780143</v>
      </c>
      <c r="Z254" s="72">
        <f t="shared" si="87"/>
        <v>150.35460992907801</v>
      </c>
      <c r="AA254" s="72">
        <f t="shared" si="88"/>
        <v>173.04964539007094</v>
      </c>
      <c r="AB254" s="72">
        <f t="shared" si="88"/>
        <v>178.01418439716312</v>
      </c>
      <c r="AC254" s="72">
        <f t="shared" si="88"/>
        <v>156.02836879432624</v>
      </c>
      <c r="AD254" s="72">
        <f t="shared" si="88"/>
        <v>151.06382978723406</v>
      </c>
      <c r="AE254" s="72">
        <f t="shared" si="104"/>
        <v>142.55319148936169</v>
      </c>
      <c r="AF254" s="72">
        <f t="shared" si="105"/>
        <v>145.39007092198582</v>
      </c>
      <c r="AG254" s="73">
        <f t="shared" si="105"/>
        <v>147.51773049645391</v>
      </c>
      <c r="AH254" s="623">
        <v>1</v>
      </c>
      <c r="AI254" s="234">
        <v>1</v>
      </c>
      <c r="AJ254" s="234">
        <v>1</v>
      </c>
      <c r="AK254" s="234">
        <v>1</v>
      </c>
      <c r="AL254" s="234">
        <v>1</v>
      </c>
      <c r="AM254" s="234">
        <v>1</v>
      </c>
      <c r="AN254" s="234">
        <v>1</v>
      </c>
      <c r="AO254" s="234">
        <v>1</v>
      </c>
      <c r="AP254" s="234">
        <v>1</v>
      </c>
      <c r="AQ254" s="234">
        <v>1</v>
      </c>
      <c r="AR254" s="234">
        <v>1</v>
      </c>
      <c r="AS254" s="234">
        <v>1</v>
      </c>
      <c r="AT254" s="234">
        <v>2</v>
      </c>
      <c r="AU254" s="234">
        <v>6</v>
      </c>
      <c r="AV254" s="236">
        <v>7</v>
      </c>
    </row>
    <row r="255" spans="2:48" ht="14.45">
      <c r="B255" s="624"/>
      <c r="C255" s="1" t="s">
        <v>197</v>
      </c>
      <c r="D255" s="211">
        <v>46</v>
      </c>
      <c r="E255" s="211">
        <v>41</v>
      </c>
      <c r="F255" s="211">
        <v>40</v>
      </c>
      <c r="G255" s="211">
        <v>42</v>
      </c>
      <c r="H255" s="211">
        <v>43</v>
      </c>
      <c r="I255" s="211">
        <v>46</v>
      </c>
      <c r="J255" s="211">
        <v>45</v>
      </c>
      <c r="K255" s="211">
        <v>29</v>
      </c>
      <c r="L255" s="211">
        <v>33</v>
      </c>
      <c r="M255" s="211">
        <v>35</v>
      </c>
      <c r="N255" s="211">
        <v>34</v>
      </c>
      <c r="O255" s="211">
        <v>28</v>
      </c>
      <c r="P255" s="210">
        <v>26</v>
      </c>
      <c r="Q255" s="212">
        <v>27</v>
      </c>
      <c r="R255" s="212">
        <v>28</v>
      </c>
      <c r="S255" s="622">
        <f>100</f>
        <v>100</v>
      </c>
      <c r="T255" s="72">
        <f t="shared" si="81"/>
        <v>89.130434782608702</v>
      </c>
      <c r="U255" s="72">
        <f t="shared" si="82"/>
        <v>86.956521739130437</v>
      </c>
      <c r="V255" s="72">
        <f t="shared" si="83"/>
        <v>91.304347826086953</v>
      </c>
      <c r="W255" s="72">
        <f t="shared" si="84"/>
        <v>93.478260869565219</v>
      </c>
      <c r="X255" s="72">
        <f t="shared" si="85"/>
        <v>100</v>
      </c>
      <c r="Y255" s="72">
        <f t="shared" si="86"/>
        <v>97.826086956521735</v>
      </c>
      <c r="Z255" s="72">
        <f t="shared" si="87"/>
        <v>63.043478260869563</v>
      </c>
      <c r="AA255" s="72">
        <f t="shared" si="88"/>
        <v>71.739130434782609</v>
      </c>
      <c r="AB255" s="72">
        <f t="shared" si="88"/>
        <v>76.086956521739125</v>
      </c>
      <c r="AC255" s="72">
        <f t="shared" si="88"/>
        <v>73.913043478260875</v>
      </c>
      <c r="AD255" s="72">
        <f t="shared" si="88"/>
        <v>60.869565217391305</v>
      </c>
      <c r="AE255" s="72">
        <f t="shared" si="104"/>
        <v>56.521739130434781</v>
      </c>
      <c r="AF255" s="72">
        <f t="shared" si="105"/>
        <v>58.695652173913047</v>
      </c>
      <c r="AG255" s="73">
        <f t="shared" si="105"/>
        <v>60.869565217391305</v>
      </c>
      <c r="AH255" s="623">
        <v>1</v>
      </c>
      <c r="AI255" s="234">
        <v>1</v>
      </c>
      <c r="AJ255" s="234">
        <v>1</v>
      </c>
      <c r="AK255" s="234">
        <v>1</v>
      </c>
      <c r="AL255" s="234">
        <v>1</v>
      </c>
      <c r="AM255" s="234">
        <v>1</v>
      </c>
      <c r="AN255" s="234">
        <v>1</v>
      </c>
      <c r="AO255" s="234">
        <v>1</v>
      </c>
      <c r="AP255" s="234">
        <v>1</v>
      </c>
      <c r="AQ255" s="234">
        <v>1</v>
      </c>
      <c r="AR255" s="234">
        <v>1</v>
      </c>
      <c r="AS255" s="234">
        <v>1</v>
      </c>
      <c r="AT255" s="234">
        <v>2</v>
      </c>
      <c r="AU255" s="234">
        <v>6</v>
      </c>
      <c r="AV255" s="236">
        <v>7</v>
      </c>
    </row>
    <row r="256" spans="2:48" ht="14.45">
      <c r="B256" s="624"/>
      <c r="C256" s="1" t="s">
        <v>198</v>
      </c>
      <c r="D256" s="211">
        <v>27683</v>
      </c>
      <c r="E256" s="211">
        <v>26184</v>
      </c>
      <c r="F256" s="211">
        <v>25517</v>
      </c>
      <c r="G256" s="211">
        <v>24993</v>
      </c>
      <c r="H256" s="211">
        <v>23524</v>
      </c>
      <c r="I256" s="211">
        <v>21877</v>
      </c>
      <c r="J256" s="211">
        <v>21254</v>
      </c>
      <c r="K256" s="211">
        <v>21956</v>
      </c>
      <c r="L256" s="211">
        <v>22434</v>
      </c>
      <c r="M256" s="211">
        <v>23059</v>
      </c>
      <c r="N256" s="211">
        <v>23783</v>
      </c>
      <c r="O256" s="211">
        <v>25413</v>
      </c>
      <c r="P256" s="210">
        <v>25181</v>
      </c>
      <c r="Q256" s="212">
        <v>25630</v>
      </c>
      <c r="R256" s="212">
        <v>26009</v>
      </c>
      <c r="S256" s="622">
        <f>100</f>
        <v>100</v>
      </c>
      <c r="T256" s="72">
        <f t="shared" si="81"/>
        <v>94.585124444604986</v>
      </c>
      <c r="U256" s="72">
        <f t="shared" si="82"/>
        <v>92.175703500343175</v>
      </c>
      <c r="V256" s="72">
        <f t="shared" si="83"/>
        <v>90.282845067369863</v>
      </c>
      <c r="W256" s="72">
        <f t="shared" si="84"/>
        <v>84.976339269587839</v>
      </c>
      <c r="X256" s="72">
        <f t="shared" si="85"/>
        <v>79.026839576635481</v>
      </c>
      <c r="Y256" s="72">
        <f t="shared" si="86"/>
        <v>76.776360943539359</v>
      </c>
      <c r="Z256" s="72">
        <f t="shared" si="87"/>
        <v>79.312213271682978</v>
      </c>
      <c r="AA256" s="72">
        <f t="shared" si="88"/>
        <v>81.038904742983064</v>
      </c>
      <c r="AB256" s="72">
        <f t="shared" si="88"/>
        <v>83.296608026586711</v>
      </c>
      <c r="AC256" s="72">
        <f t="shared" si="88"/>
        <v>85.911931510313195</v>
      </c>
      <c r="AD256" s="72">
        <f t="shared" si="88"/>
        <v>91.80002167395152</v>
      </c>
      <c r="AE256" s="72">
        <f t="shared" si="104"/>
        <v>90.961962215077847</v>
      </c>
      <c r="AF256" s="72">
        <f t="shared" si="105"/>
        <v>92.583896254018711</v>
      </c>
      <c r="AG256" s="73">
        <f t="shared" si="105"/>
        <v>93.952967525195973</v>
      </c>
      <c r="AH256" s="623">
        <v>1</v>
      </c>
      <c r="AI256" s="234">
        <v>1</v>
      </c>
      <c r="AJ256" s="234">
        <v>1</v>
      </c>
      <c r="AK256" s="234">
        <v>1</v>
      </c>
      <c r="AL256" s="234">
        <v>1</v>
      </c>
      <c r="AM256" s="234">
        <v>1</v>
      </c>
      <c r="AN256" s="234">
        <v>1</v>
      </c>
      <c r="AO256" s="234">
        <v>1</v>
      </c>
      <c r="AP256" s="234">
        <v>1</v>
      </c>
      <c r="AQ256" s="234">
        <v>1</v>
      </c>
      <c r="AR256" s="234">
        <v>1</v>
      </c>
      <c r="AS256" s="234">
        <v>1</v>
      </c>
      <c r="AT256" s="234">
        <v>2</v>
      </c>
      <c r="AU256" s="234">
        <v>6</v>
      </c>
      <c r="AV256" s="236">
        <v>7</v>
      </c>
    </row>
    <row r="257" spans="2:48" ht="14.45">
      <c r="B257" s="344"/>
      <c r="C257" s="8" t="s">
        <v>199</v>
      </c>
      <c r="D257">
        <v>27637</v>
      </c>
      <c r="E257">
        <v>26143</v>
      </c>
      <c r="F257">
        <v>25477</v>
      </c>
      <c r="G257">
        <v>24951</v>
      </c>
      <c r="H257">
        <v>23481</v>
      </c>
      <c r="I257">
        <v>21831</v>
      </c>
      <c r="J257">
        <v>21209</v>
      </c>
      <c r="K257">
        <v>21927</v>
      </c>
      <c r="L257">
        <v>22401</v>
      </c>
      <c r="M257">
        <v>23024</v>
      </c>
      <c r="N257">
        <v>23749</v>
      </c>
      <c r="O257">
        <v>25385</v>
      </c>
      <c r="P257">
        <v>25155</v>
      </c>
      <c r="Q257">
        <v>25603</v>
      </c>
      <c r="R257">
        <v>25981</v>
      </c>
      <c r="S257" s="622">
        <f>100</f>
        <v>100</v>
      </c>
      <c r="T257" s="72">
        <f t="shared" si="81"/>
        <v>94.594203422947501</v>
      </c>
      <c r="U257" s="72">
        <f t="shared" si="82"/>
        <v>92.184390491008429</v>
      </c>
      <c r="V257" s="72">
        <f t="shared" si="83"/>
        <v>90.281144842059561</v>
      </c>
      <c r="W257" s="72">
        <f t="shared" si="84"/>
        <v>84.962188370662517</v>
      </c>
      <c r="X257" s="72">
        <f t="shared" si="85"/>
        <v>78.991931106849506</v>
      </c>
      <c r="Y257" s="72">
        <f t="shared" si="86"/>
        <v>76.741325035278791</v>
      </c>
      <c r="Z257" s="72">
        <f t="shared" si="87"/>
        <v>79.339291529471367</v>
      </c>
      <c r="AA257" s="72">
        <f t="shared" si="88"/>
        <v>81.054383616166731</v>
      </c>
      <c r="AB257" s="72">
        <f t="shared" si="88"/>
        <v>83.308608025473092</v>
      </c>
      <c r="AC257" s="72">
        <f t="shared" si="88"/>
        <v>85.93190288381517</v>
      </c>
      <c r="AD257" s="72">
        <f t="shared" si="88"/>
        <v>91.851503419329163</v>
      </c>
      <c r="AE257" s="72">
        <f t="shared" si="104"/>
        <v>91.019285740130982</v>
      </c>
      <c r="AF257" s="72">
        <f t="shared" si="105"/>
        <v>92.640301045699601</v>
      </c>
      <c r="AG257" s="73">
        <f t="shared" si="105"/>
        <v>94.008032709773133</v>
      </c>
      <c r="AH257" s="237"/>
      <c r="AI257" s="238"/>
      <c r="AJ257" s="238"/>
      <c r="AK257" s="238"/>
      <c r="AL257" s="238"/>
      <c r="AM257" s="238"/>
      <c r="AN257" s="238"/>
      <c r="AO257" s="238"/>
      <c r="AP257" s="238"/>
      <c r="AQ257" s="238"/>
      <c r="AR257" s="238"/>
      <c r="AS257" s="238"/>
      <c r="AT257" s="238"/>
      <c r="AU257" s="238"/>
      <c r="AV257" s="239"/>
    </row>
    <row r="258" spans="2:48" ht="14.45">
      <c r="B258" s="624" t="s">
        <v>135</v>
      </c>
      <c r="C258" s="1" t="s">
        <v>194</v>
      </c>
      <c r="D258" s="211">
        <v>76</v>
      </c>
      <c r="E258" s="211">
        <v>94</v>
      </c>
      <c r="F258" s="211">
        <v>112</v>
      </c>
      <c r="G258" s="211">
        <v>101</v>
      </c>
      <c r="H258" s="211">
        <v>104</v>
      </c>
      <c r="I258" s="211">
        <v>103</v>
      </c>
      <c r="J258" s="211">
        <v>97</v>
      </c>
      <c r="K258" s="211">
        <v>94</v>
      </c>
      <c r="L258" s="211">
        <v>87</v>
      </c>
      <c r="M258" s="211">
        <v>102</v>
      </c>
      <c r="N258" s="211">
        <v>105</v>
      </c>
      <c r="O258" s="211">
        <v>114</v>
      </c>
      <c r="P258" s="210">
        <v>109</v>
      </c>
      <c r="Q258" s="212">
        <v>112</v>
      </c>
      <c r="R258" s="212">
        <v>114</v>
      </c>
      <c r="S258" s="622">
        <f>100</f>
        <v>100</v>
      </c>
      <c r="T258" s="72">
        <f t="shared" si="81"/>
        <v>123.68421052631579</v>
      </c>
      <c r="U258" s="72">
        <f t="shared" si="82"/>
        <v>147.36842105263159</v>
      </c>
      <c r="V258" s="72">
        <f t="shared" si="83"/>
        <v>132.89473684210526</v>
      </c>
      <c r="W258" s="72">
        <f t="shared" si="84"/>
        <v>136.84210526315789</v>
      </c>
      <c r="X258" s="72">
        <f t="shared" si="85"/>
        <v>135.52631578947367</v>
      </c>
      <c r="Y258" s="72">
        <f t="shared" si="86"/>
        <v>127.63157894736842</v>
      </c>
      <c r="Z258" s="72">
        <f t="shared" si="87"/>
        <v>123.68421052631579</v>
      </c>
      <c r="AA258" s="72">
        <f t="shared" si="88"/>
        <v>114.47368421052632</v>
      </c>
      <c r="AB258" s="72">
        <f t="shared" si="88"/>
        <v>134.21052631578948</v>
      </c>
      <c r="AC258" s="72">
        <f t="shared" si="88"/>
        <v>138.15789473684211</v>
      </c>
      <c r="AD258" s="72">
        <f t="shared" si="88"/>
        <v>150</v>
      </c>
      <c r="AE258" s="72">
        <f t="shared" si="104"/>
        <v>143.42105263157896</v>
      </c>
      <c r="AF258" s="72">
        <f t="shared" si="105"/>
        <v>147.36842105263159</v>
      </c>
      <c r="AG258" s="73">
        <f t="shared" si="105"/>
        <v>150</v>
      </c>
      <c r="AH258" s="623">
        <v>1</v>
      </c>
      <c r="AI258" s="234">
        <v>1</v>
      </c>
      <c r="AJ258" s="234">
        <v>1</v>
      </c>
      <c r="AK258" s="234">
        <v>1</v>
      </c>
      <c r="AL258" s="234">
        <v>1</v>
      </c>
      <c r="AM258" s="234">
        <v>1</v>
      </c>
      <c r="AN258" s="234">
        <v>1</v>
      </c>
      <c r="AO258" s="234">
        <v>1</v>
      </c>
      <c r="AP258" s="234">
        <v>1</v>
      </c>
      <c r="AQ258" s="234">
        <v>1</v>
      </c>
      <c r="AR258" s="234">
        <v>1</v>
      </c>
      <c r="AS258" s="234">
        <v>1</v>
      </c>
      <c r="AT258" s="234">
        <v>2</v>
      </c>
      <c r="AU258" s="234">
        <v>6</v>
      </c>
      <c r="AV258" s="236">
        <v>7</v>
      </c>
    </row>
    <row r="259" spans="2:48" ht="14.45">
      <c r="B259" s="624"/>
      <c r="C259" s="1" t="s">
        <v>195</v>
      </c>
      <c r="D259" s="211">
        <v>15</v>
      </c>
      <c r="E259" s="211">
        <v>16</v>
      </c>
      <c r="F259" s="210">
        <v>11</v>
      </c>
      <c r="G259" s="211">
        <v>10</v>
      </c>
      <c r="H259" s="211">
        <v>13</v>
      </c>
      <c r="I259" s="211">
        <v>17</v>
      </c>
      <c r="J259" s="211">
        <v>13</v>
      </c>
      <c r="K259" s="211">
        <v>15</v>
      </c>
      <c r="L259" s="211">
        <v>15</v>
      </c>
      <c r="M259" s="210">
        <v>13</v>
      </c>
      <c r="N259" s="211">
        <v>15</v>
      </c>
      <c r="O259" s="210">
        <v>14</v>
      </c>
      <c r="P259" s="210">
        <v>15</v>
      </c>
      <c r="Q259" s="212">
        <v>15</v>
      </c>
      <c r="R259" s="212">
        <v>15</v>
      </c>
      <c r="S259" s="622">
        <f>100</f>
        <v>100</v>
      </c>
      <c r="T259" s="72">
        <f t="shared" si="81"/>
        <v>106.66666666666667</v>
      </c>
      <c r="U259" s="72">
        <f t="shared" si="82"/>
        <v>73.333333333333329</v>
      </c>
      <c r="V259" s="72">
        <f t="shared" si="83"/>
        <v>66.666666666666671</v>
      </c>
      <c r="W259" s="72">
        <f t="shared" si="84"/>
        <v>86.666666666666671</v>
      </c>
      <c r="X259" s="72">
        <f t="shared" si="85"/>
        <v>113.33333333333333</v>
      </c>
      <c r="Y259" s="72">
        <f t="shared" si="86"/>
        <v>86.666666666666671</v>
      </c>
      <c r="Z259" s="72">
        <f t="shared" si="87"/>
        <v>100</v>
      </c>
      <c r="AA259" s="72">
        <f t="shared" si="88"/>
        <v>100</v>
      </c>
      <c r="AB259" s="72">
        <f t="shared" si="88"/>
        <v>86.666666666666671</v>
      </c>
      <c r="AC259" s="72">
        <f t="shared" si="88"/>
        <v>100</v>
      </c>
      <c r="AD259" s="72">
        <f t="shared" si="88"/>
        <v>93.333333333333329</v>
      </c>
      <c r="AE259" s="72">
        <f t="shared" si="104"/>
        <v>100</v>
      </c>
      <c r="AF259" s="72">
        <f t="shared" si="105"/>
        <v>100</v>
      </c>
      <c r="AG259" s="73">
        <f t="shared" si="105"/>
        <v>100</v>
      </c>
      <c r="AH259" s="623">
        <v>1</v>
      </c>
      <c r="AI259" s="234">
        <v>1</v>
      </c>
      <c r="AJ259" s="234">
        <v>2</v>
      </c>
      <c r="AK259" s="234">
        <v>1</v>
      </c>
      <c r="AL259" s="234">
        <v>1</v>
      </c>
      <c r="AM259" s="234">
        <v>1</v>
      </c>
      <c r="AN259" s="234">
        <v>1</v>
      </c>
      <c r="AO259" s="234">
        <v>1</v>
      </c>
      <c r="AP259" s="234">
        <v>1</v>
      </c>
      <c r="AQ259" s="234">
        <v>2</v>
      </c>
      <c r="AR259" s="234">
        <v>1</v>
      </c>
      <c r="AS259" s="234">
        <v>2</v>
      </c>
      <c r="AT259" s="234">
        <v>2</v>
      </c>
      <c r="AU259" s="234">
        <v>6</v>
      </c>
      <c r="AV259" s="236">
        <v>7</v>
      </c>
    </row>
    <row r="260" spans="2:48" ht="14.45">
      <c r="B260" s="624"/>
      <c r="C260" s="1" t="s">
        <v>196</v>
      </c>
      <c r="D260" s="212">
        <v>2</v>
      </c>
      <c r="E260" s="212">
        <v>2</v>
      </c>
      <c r="F260" s="212">
        <v>2</v>
      </c>
      <c r="G260" s="212">
        <v>0</v>
      </c>
      <c r="H260" s="212">
        <v>0</v>
      </c>
      <c r="I260" s="212">
        <v>0</v>
      </c>
      <c r="J260" s="212">
        <v>0</v>
      </c>
      <c r="K260" s="210">
        <v>0</v>
      </c>
      <c r="L260" s="210">
        <v>0</v>
      </c>
      <c r="M260" s="212">
        <v>0</v>
      </c>
      <c r="N260" s="212">
        <v>0</v>
      </c>
      <c r="O260" s="212">
        <v>0</v>
      </c>
      <c r="P260" s="212">
        <v>0</v>
      </c>
      <c r="Q260" s="212">
        <v>0</v>
      </c>
      <c r="R260" s="212">
        <v>0</v>
      </c>
      <c r="S260" s="622">
        <f>100</f>
        <v>100</v>
      </c>
      <c r="T260" s="72">
        <f t="shared" si="81"/>
        <v>100</v>
      </c>
      <c r="U260" s="72">
        <f t="shared" si="82"/>
        <v>100</v>
      </c>
      <c r="V260" s="72">
        <f t="shared" si="83"/>
        <v>0</v>
      </c>
      <c r="W260" s="72">
        <f t="shared" si="84"/>
        <v>0</v>
      </c>
      <c r="X260" s="72">
        <f t="shared" si="85"/>
        <v>0</v>
      </c>
      <c r="Y260" s="72">
        <f t="shared" si="86"/>
        <v>0</v>
      </c>
      <c r="Z260" s="72">
        <f t="shared" si="87"/>
        <v>0</v>
      </c>
      <c r="AA260" s="72">
        <f t="shared" si="88"/>
        <v>0</v>
      </c>
      <c r="AB260" s="72">
        <f t="shared" si="88"/>
        <v>0</v>
      </c>
      <c r="AC260" s="72">
        <f t="shared" si="88"/>
        <v>0</v>
      </c>
      <c r="AD260" s="72">
        <f t="shared" si="88"/>
        <v>0</v>
      </c>
      <c r="AE260" s="72">
        <f t="shared" si="104"/>
        <v>0</v>
      </c>
      <c r="AF260" s="72">
        <f t="shared" si="105"/>
        <v>0</v>
      </c>
      <c r="AG260" s="73">
        <f t="shared" si="105"/>
        <v>0</v>
      </c>
      <c r="AH260" s="623">
        <v>4</v>
      </c>
      <c r="AI260" s="234">
        <v>4</v>
      </c>
      <c r="AJ260" s="234">
        <v>4</v>
      </c>
      <c r="AK260" s="234">
        <v>4</v>
      </c>
      <c r="AL260" s="234">
        <v>4</v>
      </c>
      <c r="AM260" s="234">
        <v>4</v>
      </c>
      <c r="AN260" s="234">
        <v>4</v>
      </c>
      <c r="AO260" s="234">
        <v>2</v>
      </c>
      <c r="AP260" s="234">
        <v>2</v>
      </c>
      <c r="AQ260" s="234">
        <v>4</v>
      </c>
      <c r="AR260" s="234">
        <v>4</v>
      </c>
      <c r="AS260" s="234">
        <v>4</v>
      </c>
      <c r="AT260" s="234">
        <v>4</v>
      </c>
      <c r="AU260" s="234">
        <v>6</v>
      </c>
      <c r="AV260" s="236">
        <v>7</v>
      </c>
    </row>
    <row r="261" spans="2:48" ht="14.45">
      <c r="B261" s="624"/>
      <c r="C261" s="1" t="s">
        <v>197</v>
      </c>
      <c r="D261" s="212">
        <v>1</v>
      </c>
      <c r="E261" s="212">
        <v>1</v>
      </c>
      <c r="F261" s="212">
        <v>1</v>
      </c>
      <c r="G261" s="212">
        <v>3</v>
      </c>
      <c r="H261" s="212">
        <v>3</v>
      </c>
      <c r="I261" s="212">
        <v>2</v>
      </c>
      <c r="J261" s="212">
        <v>2</v>
      </c>
      <c r="K261" s="212">
        <v>1</v>
      </c>
      <c r="L261" s="212">
        <v>1</v>
      </c>
      <c r="M261" s="212">
        <v>4</v>
      </c>
      <c r="N261" s="212">
        <v>2</v>
      </c>
      <c r="O261" s="212">
        <v>3</v>
      </c>
      <c r="P261" s="212">
        <v>1</v>
      </c>
      <c r="Q261" s="212">
        <v>1</v>
      </c>
      <c r="R261" s="212">
        <v>1</v>
      </c>
      <c r="S261" s="622">
        <f>100</f>
        <v>100</v>
      </c>
      <c r="T261" s="72">
        <f t="shared" si="81"/>
        <v>100</v>
      </c>
      <c r="U261" s="72">
        <f t="shared" si="82"/>
        <v>100</v>
      </c>
      <c r="V261" s="72">
        <f t="shared" si="83"/>
        <v>300</v>
      </c>
      <c r="W261" s="72">
        <f t="shared" si="84"/>
        <v>300</v>
      </c>
      <c r="X261" s="72">
        <f t="shared" si="85"/>
        <v>200</v>
      </c>
      <c r="Y261" s="72">
        <f t="shared" si="86"/>
        <v>200</v>
      </c>
      <c r="Z261" s="72">
        <f t="shared" si="87"/>
        <v>100</v>
      </c>
      <c r="AA261" s="72">
        <f t="shared" si="88"/>
        <v>100</v>
      </c>
      <c r="AB261" s="72">
        <f t="shared" si="88"/>
        <v>400</v>
      </c>
      <c r="AC261" s="72">
        <f t="shared" si="88"/>
        <v>200</v>
      </c>
      <c r="AD261" s="72">
        <f t="shared" si="88"/>
        <v>300</v>
      </c>
      <c r="AE261" s="72">
        <f t="shared" si="104"/>
        <v>100</v>
      </c>
      <c r="AF261" s="72">
        <f t="shared" si="105"/>
        <v>100</v>
      </c>
      <c r="AG261" s="73">
        <f t="shared" si="105"/>
        <v>100</v>
      </c>
      <c r="AH261" s="623">
        <v>4</v>
      </c>
      <c r="AI261" s="234">
        <v>4</v>
      </c>
      <c r="AJ261" s="234">
        <v>4</v>
      </c>
      <c r="AK261" s="234">
        <v>4</v>
      </c>
      <c r="AL261" s="234">
        <v>4</v>
      </c>
      <c r="AM261" s="234">
        <v>4</v>
      </c>
      <c r="AN261" s="234">
        <v>4</v>
      </c>
      <c r="AO261" s="234">
        <v>4</v>
      </c>
      <c r="AP261" s="234">
        <v>4</v>
      </c>
      <c r="AQ261" s="234">
        <v>4</v>
      </c>
      <c r="AR261" s="234">
        <v>4</v>
      </c>
      <c r="AS261" s="234">
        <v>4</v>
      </c>
      <c r="AT261" s="234">
        <v>4</v>
      </c>
      <c r="AU261" s="234">
        <v>6</v>
      </c>
      <c r="AV261" s="236">
        <v>7</v>
      </c>
    </row>
    <row r="262" spans="2:48" ht="14.45">
      <c r="B262" s="624"/>
      <c r="C262" s="1" t="s">
        <v>198</v>
      </c>
      <c r="D262" s="211">
        <v>94</v>
      </c>
      <c r="E262" s="211">
        <v>113</v>
      </c>
      <c r="F262" s="211">
        <v>126</v>
      </c>
      <c r="G262" s="211">
        <v>114</v>
      </c>
      <c r="H262" s="211">
        <v>120</v>
      </c>
      <c r="I262" s="211">
        <v>122</v>
      </c>
      <c r="J262" s="211">
        <v>112</v>
      </c>
      <c r="K262" s="211">
        <v>110</v>
      </c>
      <c r="L262" s="211">
        <v>103</v>
      </c>
      <c r="M262" s="211">
        <v>119</v>
      </c>
      <c r="N262" s="211">
        <v>122</v>
      </c>
      <c r="O262" s="211">
        <v>131</v>
      </c>
      <c r="P262" s="210">
        <v>125</v>
      </c>
      <c r="Q262" s="212">
        <v>128</v>
      </c>
      <c r="R262" s="212">
        <v>130</v>
      </c>
      <c r="S262" s="622">
        <f>100</f>
        <v>100</v>
      </c>
      <c r="T262" s="72">
        <f t="shared" si="81"/>
        <v>120.21276595744681</v>
      </c>
      <c r="U262" s="72">
        <f t="shared" si="82"/>
        <v>134.04255319148936</v>
      </c>
      <c r="V262" s="72">
        <f t="shared" si="83"/>
        <v>121.27659574468085</v>
      </c>
      <c r="W262" s="72">
        <f t="shared" si="84"/>
        <v>127.65957446808511</v>
      </c>
      <c r="X262" s="72">
        <f t="shared" si="85"/>
        <v>129.78723404255319</v>
      </c>
      <c r="Y262" s="72">
        <f t="shared" si="86"/>
        <v>119.14893617021276</v>
      </c>
      <c r="Z262" s="72">
        <f t="shared" si="87"/>
        <v>117.02127659574468</v>
      </c>
      <c r="AA262" s="72">
        <f t="shared" si="88"/>
        <v>109.57446808510639</v>
      </c>
      <c r="AB262" s="72">
        <f t="shared" si="88"/>
        <v>126.59574468085107</v>
      </c>
      <c r="AC262" s="72">
        <f t="shared" si="88"/>
        <v>129.78723404255319</v>
      </c>
      <c r="AD262" s="72">
        <f t="shared" si="88"/>
        <v>139.36170212765958</v>
      </c>
      <c r="AE262" s="72">
        <f t="shared" si="104"/>
        <v>132.97872340425531</v>
      </c>
      <c r="AF262" s="72">
        <f t="shared" si="105"/>
        <v>136.17021276595744</v>
      </c>
      <c r="AG262" s="73">
        <f t="shared" si="105"/>
        <v>138.29787234042553</v>
      </c>
      <c r="AH262" s="623">
        <v>1</v>
      </c>
      <c r="AI262" s="234">
        <v>1</v>
      </c>
      <c r="AJ262" s="234">
        <v>1</v>
      </c>
      <c r="AK262" s="234">
        <v>1</v>
      </c>
      <c r="AL262" s="234">
        <v>1</v>
      </c>
      <c r="AM262" s="234">
        <v>1</v>
      </c>
      <c r="AN262" s="234">
        <v>1</v>
      </c>
      <c r="AO262" s="234">
        <v>1</v>
      </c>
      <c r="AP262" s="234">
        <v>1</v>
      </c>
      <c r="AQ262" s="234">
        <v>1</v>
      </c>
      <c r="AR262" s="234">
        <v>1</v>
      </c>
      <c r="AS262" s="234">
        <v>1</v>
      </c>
      <c r="AT262" s="234">
        <v>2</v>
      </c>
      <c r="AU262" s="234">
        <v>6</v>
      </c>
      <c r="AV262" s="236">
        <v>7</v>
      </c>
    </row>
    <row r="263" spans="2:48" ht="14.45">
      <c r="B263" s="344"/>
      <c r="C263" s="8" t="s">
        <v>199</v>
      </c>
      <c r="D263">
        <v>93</v>
      </c>
      <c r="E263">
        <v>112</v>
      </c>
      <c r="F263">
        <v>125</v>
      </c>
      <c r="G263">
        <v>111</v>
      </c>
      <c r="H263">
        <v>117</v>
      </c>
      <c r="I263">
        <v>120</v>
      </c>
      <c r="J263">
        <v>110</v>
      </c>
      <c r="K263">
        <v>109</v>
      </c>
      <c r="L263">
        <v>102</v>
      </c>
      <c r="M263">
        <v>115</v>
      </c>
      <c r="N263">
        <v>120</v>
      </c>
      <c r="O263">
        <v>128</v>
      </c>
      <c r="P263">
        <v>124</v>
      </c>
      <c r="Q263">
        <v>127</v>
      </c>
      <c r="R263">
        <v>129</v>
      </c>
      <c r="S263" s="622">
        <f>100</f>
        <v>100</v>
      </c>
      <c r="T263" s="72">
        <f t="shared" si="81"/>
        <v>120.43010752688173</v>
      </c>
      <c r="U263" s="72">
        <f t="shared" si="82"/>
        <v>134.40860215053763</v>
      </c>
      <c r="V263" s="72">
        <f t="shared" si="83"/>
        <v>119.35483870967742</v>
      </c>
      <c r="W263" s="72">
        <f t="shared" si="84"/>
        <v>125.80645161290323</v>
      </c>
      <c r="X263" s="72">
        <f t="shared" si="85"/>
        <v>129.03225806451613</v>
      </c>
      <c r="Y263" s="72">
        <f t="shared" si="86"/>
        <v>118.27956989247312</v>
      </c>
      <c r="Z263" s="72">
        <f t="shared" si="87"/>
        <v>117.20430107526882</v>
      </c>
      <c r="AA263" s="72">
        <f t="shared" si="88"/>
        <v>109.6774193548387</v>
      </c>
      <c r="AB263" s="72">
        <f t="shared" si="88"/>
        <v>123.65591397849462</v>
      </c>
      <c r="AC263" s="72">
        <f t="shared" si="88"/>
        <v>129.03225806451613</v>
      </c>
      <c r="AD263" s="72">
        <f t="shared" si="88"/>
        <v>137.63440860215053</v>
      </c>
      <c r="AE263" s="72">
        <f t="shared" si="104"/>
        <v>133.33333333333334</v>
      </c>
      <c r="AF263" s="72">
        <f t="shared" si="105"/>
        <v>136.55913978494624</v>
      </c>
      <c r="AG263" s="73">
        <f t="shared" si="105"/>
        <v>138.70967741935485</v>
      </c>
      <c r="AH263" s="237"/>
      <c r="AI263" s="238"/>
      <c r="AJ263" s="238"/>
      <c r="AK263" s="238"/>
      <c r="AL263" s="238"/>
      <c r="AM263" s="238"/>
      <c r="AN263" s="238"/>
      <c r="AO263" s="238"/>
      <c r="AP263" s="238"/>
      <c r="AQ263" s="238"/>
      <c r="AR263" s="238"/>
      <c r="AS263" s="238"/>
      <c r="AT263" s="238"/>
      <c r="AU263" s="238"/>
      <c r="AV263" s="239"/>
    </row>
    <row r="264" spans="2:48" ht="14.45">
      <c r="B264" s="624" t="s">
        <v>136</v>
      </c>
      <c r="C264" s="1" t="s">
        <v>194</v>
      </c>
      <c r="D264" s="211">
        <v>88</v>
      </c>
      <c r="E264" s="211">
        <v>86</v>
      </c>
      <c r="F264" s="211">
        <v>82</v>
      </c>
      <c r="G264" s="211">
        <v>86</v>
      </c>
      <c r="H264" s="211">
        <v>77</v>
      </c>
      <c r="I264" s="211">
        <v>70</v>
      </c>
      <c r="J264" s="211">
        <v>66</v>
      </c>
      <c r="K264" s="211">
        <v>71</v>
      </c>
      <c r="L264" s="211">
        <v>68</v>
      </c>
      <c r="M264" s="211">
        <v>63</v>
      </c>
      <c r="N264" s="211">
        <v>62</v>
      </c>
      <c r="O264" s="211">
        <v>73</v>
      </c>
      <c r="P264" s="210">
        <v>80</v>
      </c>
      <c r="Q264" s="212">
        <v>82</v>
      </c>
      <c r="R264" s="212">
        <v>83</v>
      </c>
      <c r="S264" s="622">
        <f>100</f>
        <v>100</v>
      </c>
      <c r="T264" s="72">
        <f t="shared" si="81"/>
        <v>97.727272727272734</v>
      </c>
      <c r="U264" s="72">
        <f t="shared" si="82"/>
        <v>93.181818181818187</v>
      </c>
      <c r="V264" s="72">
        <f t="shared" si="83"/>
        <v>97.727272727272734</v>
      </c>
      <c r="W264" s="72">
        <f t="shared" si="84"/>
        <v>87.5</v>
      </c>
      <c r="X264" s="72">
        <f t="shared" si="85"/>
        <v>79.545454545454547</v>
      </c>
      <c r="Y264" s="72">
        <f t="shared" si="86"/>
        <v>75</v>
      </c>
      <c r="Z264" s="72">
        <f t="shared" si="87"/>
        <v>80.681818181818187</v>
      </c>
      <c r="AA264" s="72">
        <f t="shared" si="88"/>
        <v>77.272727272727266</v>
      </c>
      <c r="AB264" s="72">
        <f t="shared" si="88"/>
        <v>71.590909090909093</v>
      </c>
      <c r="AC264" s="72">
        <f t="shared" si="88"/>
        <v>70.454545454545453</v>
      </c>
      <c r="AD264" s="72">
        <f t="shared" si="88"/>
        <v>82.954545454545453</v>
      </c>
      <c r="AE264" s="72">
        <f t="shared" si="104"/>
        <v>90.909090909090907</v>
      </c>
      <c r="AF264" s="72">
        <f t="shared" si="105"/>
        <v>93.181818181818187</v>
      </c>
      <c r="AG264" s="73">
        <f t="shared" si="105"/>
        <v>94.318181818181813</v>
      </c>
      <c r="AH264" s="623">
        <v>1</v>
      </c>
      <c r="AI264" s="234">
        <v>1</v>
      </c>
      <c r="AJ264" s="234">
        <v>1</v>
      </c>
      <c r="AK264" s="234">
        <v>1</v>
      </c>
      <c r="AL264" s="234">
        <v>1</v>
      </c>
      <c r="AM264" s="234">
        <v>1</v>
      </c>
      <c r="AN264" s="234">
        <v>1</v>
      </c>
      <c r="AO264" s="234">
        <v>1</v>
      </c>
      <c r="AP264" s="234">
        <v>1</v>
      </c>
      <c r="AQ264" s="234">
        <v>1</v>
      </c>
      <c r="AR264" s="234">
        <v>1</v>
      </c>
      <c r="AS264" s="234">
        <v>1</v>
      </c>
      <c r="AT264" s="234">
        <v>2</v>
      </c>
      <c r="AU264" s="234">
        <v>6</v>
      </c>
      <c r="AV264" s="236">
        <v>7</v>
      </c>
    </row>
    <row r="265" spans="2:48" ht="14.45">
      <c r="B265" s="624"/>
      <c r="C265" s="1" t="s">
        <v>195</v>
      </c>
      <c r="D265" s="211">
        <v>7</v>
      </c>
      <c r="E265" s="211">
        <v>8</v>
      </c>
      <c r="F265" s="210">
        <v>7</v>
      </c>
      <c r="G265" s="211">
        <v>11</v>
      </c>
      <c r="H265" s="211">
        <v>14</v>
      </c>
      <c r="I265" s="211">
        <v>13</v>
      </c>
      <c r="J265" s="211">
        <v>14</v>
      </c>
      <c r="K265" s="211">
        <v>12</v>
      </c>
      <c r="L265" s="211">
        <v>7</v>
      </c>
      <c r="M265" s="210">
        <v>7</v>
      </c>
      <c r="N265" s="211">
        <v>9</v>
      </c>
      <c r="O265" s="210">
        <v>9</v>
      </c>
      <c r="P265" s="210">
        <v>9</v>
      </c>
      <c r="Q265" s="212">
        <v>9</v>
      </c>
      <c r="R265" s="212">
        <v>9</v>
      </c>
      <c r="S265" s="622">
        <f>100</f>
        <v>100</v>
      </c>
      <c r="T265" s="72">
        <f t="shared" si="81"/>
        <v>114.28571428571429</v>
      </c>
      <c r="U265" s="72">
        <f t="shared" si="82"/>
        <v>100</v>
      </c>
      <c r="V265" s="72">
        <f t="shared" si="83"/>
        <v>157.14285714285714</v>
      </c>
      <c r="W265" s="72">
        <f t="shared" si="84"/>
        <v>200</v>
      </c>
      <c r="X265" s="72">
        <f t="shared" si="85"/>
        <v>185.71428571428572</v>
      </c>
      <c r="Y265" s="72">
        <f t="shared" si="86"/>
        <v>200</v>
      </c>
      <c r="Z265" s="72">
        <f t="shared" si="87"/>
        <v>171.42857142857142</v>
      </c>
      <c r="AA265" s="72">
        <f t="shared" si="88"/>
        <v>100</v>
      </c>
      <c r="AB265" s="72">
        <f t="shared" si="88"/>
        <v>100</v>
      </c>
      <c r="AC265" s="72">
        <f t="shared" si="88"/>
        <v>128.57142857142858</v>
      </c>
      <c r="AD265" s="72">
        <f t="shared" si="88"/>
        <v>128.57142857142858</v>
      </c>
      <c r="AE265" s="72">
        <f t="shared" si="104"/>
        <v>128.57142857142858</v>
      </c>
      <c r="AF265" s="72">
        <f t="shared" si="105"/>
        <v>128.57142857142858</v>
      </c>
      <c r="AG265" s="73">
        <f t="shared" si="105"/>
        <v>128.57142857142858</v>
      </c>
      <c r="AH265" s="623">
        <v>1</v>
      </c>
      <c r="AI265" s="234">
        <v>1</v>
      </c>
      <c r="AJ265" s="234">
        <v>2</v>
      </c>
      <c r="AK265" s="234">
        <v>1</v>
      </c>
      <c r="AL265" s="234">
        <v>1</v>
      </c>
      <c r="AM265" s="234">
        <v>1</v>
      </c>
      <c r="AN265" s="234">
        <v>1</v>
      </c>
      <c r="AO265" s="234">
        <v>1</v>
      </c>
      <c r="AP265" s="234">
        <v>1</v>
      </c>
      <c r="AQ265" s="234">
        <v>2</v>
      </c>
      <c r="AR265" s="234">
        <v>1</v>
      </c>
      <c r="AS265" s="234">
        <v>2</v>
      </c>
      <c r="AT265" s="234">
        <v>2</v>
      </c>
      <c r="AU265" s="234">
        <v>6</v>
      </c>
      <c r="AV265" s="236">
        <v>7</v>
      </c>
    </row>
    <row r="266" spans="2:48" ht="14.45">
      <c r="B266" s="624"/>
      <c r="C266" s="1" t="s">
        <v>196</v>
      </c>
      <c r="D266" s="210">
        <v>5</v>
      </c>
      <c r="E266" s="210">
        <v>4</v>
      </c>
      <c r="F266" s="211">
        <v>4</v>
      </c>
      <c r="G266" s="212">
        <v>2</v>
      </c>
      <c r="H266" s="212">
        <v>1</v>
      </c>
      <c r="I266" s="212">
        <v>1</v>
      </c>
      <c r="J266" s="210">
        <v>0</v>
      </c>
      <c r="K266" s="212">
        <v>0</v>
      </c>
      <c r="L266" s="212">
        <v>0</v>
      </c>
      <c r="M266" s="212">
        <v>0</v>
      </c>
      <c r="N266" s="212">
        <v>0</v>
      </c>
      <c r="O266" s="210">
        <v>4</v>
      </c>
      <c r="P266" s="210">
        <v>4</v>
      </c>
      <c r="Q266" s="212">
        <v>4</v>
      </c>
      <c r="R266" s="212">
        <v>4</v>
      </c>
      <c r="S266" s="622">
        <f>100</f>
        <v>100</v>
      </c>
      <c r="T266" s="72">
        <f t="shared" si="81"/>
        <v>80</v>
      </c>
      <c r="U266" s="72">
        <f t="shared" si="82"/>
        <v>80</v>
      </c>
      <c r="V266" s="72">
        <f t="shared" si="83"/>
        <v>40</v>
      </c>
      <c r="W266" s="72">
        <f t="shared" si="84"/>
        <v>20</v>
      </c>
      <c r="X266" s="72">
        <f t="shared" si="85"/>
        <v>20</v>
      </c>
      <c r="Y266" s="72">
        <f t="shared" si="86"/>
        <v>0</v>
      </c>
      <c r="Z266" s="72">
        <f t="shared" si="87"/>
        <v>0</v>
      </c>
      <c r="AA266" s="72">
        <f t="shared" si="88"/>
        <v>0</v>
      </c>
      <c r="AB266" s="72">
        <f t="shared" si="88"/>
        <v>0</v>
      </c>
      <c r="AC266" s="72">
        <f t="shared" si="88"/>
        <v>0</v>
      </c>
      <c r="AD266" s="72">
        <f t="shared" si="88"/>
        <v>80</v>
      </c>
      <c r="AE266" s="72">
        <f t="shared" si="104"/>
        <v>80</v>
      </c>
      <c r="AF266" s="72">
        <f t="shared" si="105"/>
        <v>80</v>
      </c>
      <c r="AG266" s="73">
        <f t="shared" si="105"/>
        <v>80</v>
      </c>
      <c r="AH266" s="623">
        <v>2</v>
      </c>
      <c r="AI266" s="234">
        <v>2</v>
      </c>
      <c r="AJ266" s="234">
        <v>1</v>
      </c>
      <c r="AK266" s="234">
        <v>4</v>
      </c>
      <c r="AL266" s="234">
        <v>4</v>
      </c>
      <c r="AM266" s="234">
        <v>4</v>
      </c>
      <c r="AN266" s="234">
        <v>2</v>
      </c>
      <c r="AO266" s="234">
        <v>4</v>
      </c>
      <c r="AP266" s="234">
        <v>4</v>
      </c>
      <c r="AQ266" s="234">
        <v>4</v>
      </c>
      <c r="AR266" s="234">
        <v>4</v>
      </c>
      <c r="AS266" s="234">
        <v>2</v>
      </c>
      <c r="AT266" s="234">
        <v>2</v>
      </c>
      <c r="AU266" s="234">
        <v>6</v>
      </c>
      <c r="AV266" s="236">
        <v>7</v>
      </c>
    </row>
    <row r="267" spans="2:48" ht="14.45">
      <c r="B267" s="624"/>
      <c r="C267" s="1" t="s">
        <v>197</v>
      </c>
      <c r="D267" s="212">
        <v>1</v>
      </c>
      <c r="E267" s="212">
        <v>1</v>
      </c>
      <c r="F267" s="212">
        <v>1</v>
      </c>
      <c r="G267" s="212">
        <v>2</v>
      </c>
      <c r="H267" s="212">
        <v>1</v>
      </c>
      <c r="I267" s="212">
        <v>1</v>
      </c>
      <c r="J267" s="212">
        <v>1</v>
      </c>
      <c r="K267" s="212">
        <v>1</v>
      </c>
      <c r="L267" s="212">
        <v>1</v>
      </c>
      <c r="M267" s="212">
        <v>1</v>
      </c>
      <c r="N267" s="212">
        <v>5</v>
      </c>
      <c r="O267" s="212">
        <v>1</v>
      </c>
      <c r="P267" s="212">
        <v>1</v>
      </c>
      <c r="Q267" s="212">
        <v>1</v>
      </c>
      <c r="R267" s="212">
        <v>1</v>
      </c>
      <c r="S267" s="622">
        <f>100</f>
        <v>100</v>
      </c>
      <c r="T267" s="72">
        <f t="shared" si="81"/>
        <v>100</v>
      </c>
      <c r="U267" s="72">
        <f t="shared" si="82"/>
        <v>100</v>
      </c>
      <c r="V267" s="72">
        <f t="shared" si="83"/>
        <v>200</v>
      </c>
      <c r="W267" s="72">
        <f t="shared" si="84"/>
        <v>100</v>
      </c>
      <c r="X267" s="72">
        <f t="shared" si="85"/>
        <v>100</v>
      </c>
      <c r="Y267" s="72">
        <f t="shared" si="86"/>
        <v>100</v>
      </c>
      <c r="Z267" s="72">
        <f t="shared" si="87"/>
        <v>100</v>
      </c>
      <c r="AA267" s="72">
        <f t="shared" si="88"/>
        <v>100</v>
      </c>
      <c r="AB267" s="72">
        <f t="shared" si="88"/>
        <v>100</v>
      </c>
      <c r="AC267" s="72">
        <f t="shared" si="88"/>
        <v>500</v>
      </c>
      <c r="AD267" s="72">
        <f t="shared" si="88"/>
        <v>100</v>
      </c>
      <c r="AE267" s="72">
        <f t="shared" si="104"/>
        <v>100</v>
      </c>
      <c r="AF267" s="72">
        <f t="shared" si="105"/>
        <v>100</v>
      </c>
      <c r="AG267" s="73">
        <f t="shared" si="105"/>
        <v>100</v>
      </c>
      <c r="AH267" s="623">
        <v>4</v>
      </c>
      <c r="AI267" s="234">
        <v>4</v>
      </c>
      <c r="AJ267" s="234">
        <v>4</v>
      </c>
      <c r="AK267" s="234">
        <v>4</v>
      </c>
      <c r="AL267" s="234">
        <v>4</v>
      </c>
      <c r="AM267" s="234">
        <v>4</v>
      </c>
      <c r="AN267" s="234">
        <v>4</v>
      </c>
      <c r="AO267" s="234">
        <v>4</v>
      </c>
      <c r="AP267" s="234">
        <v>4</v>
      </c>
      <c r="AQ267" s="234">
        <v>4</v>
      </c>
      <c r="AR267" s="234">
        <v>4</v>
      </c>
      <c r="AS267" s="234">
        <v>4</v>
      </c>
      <c r="AT267" s="234">
        <v>4</v>
      </c>
      <c r="AU267" s="234">
        <v>6</v>
      </c>
      <c r="AV267" s="236">
        <v>7</v>
      </c>
    </row>
    <row r="268" spans="2:48" ht="14.45">
      <c r="B268" s="624"/>
      <c r="C268" s="1" t="s">
        <v>198</v>
      </c>
      <c r="D268" s="211">
        <v>101</v>
      </c>
      <c r="E268" s="211">
        <v>99</v>
      </c>
      <c r="F268" s="211">
        <v>94</v>
      </c>
      <c r="G268" s="211">
        <v>101</v>
      </c>
      <c r="H268" s="211">
        <v>93</v>
      </c>
      <c r="I268" s="211">
        <v>85</v>
      </c>
      <c r="J268" s="211">
        <v>81</v>
      </c>
      <c r="K268" s="211">
        <v>84</v>
      </c>
      <c r="L268" s="211">
        <v>76</v>
      </c>
      <c r="M268" s="211">
        <v>71</v>
      </c>
      <c r="N268" s="211">
        <v>76</v>
      </c>
      <c r="O268" s="211">
        <v>87</v>
      </c>
      <c r="P268" s="210">
        <v>94</v>
      </c>
      <c r="Q268" s="212">
        <v>96</v>
      </c>
      <c r="R268" s="212">
        <v>97</v>
      </c>
      <c r="S268" s="622">
        <f>100</f>
        <v>100</v>
      </c>
      <c r="T268" s="72">
        <f t="shared" si="81"/>
        <v>98.019801980198025</v>
      </c>
      <c r="U268" s="72">
        <f t="shared" si="82"/>
        <v>93.069306930693074</v>
      </c>
      <c r="V268" s="72">
        <f t="shared" si="83"/>
        <v>100</v>
      </c>
      <c r="W268" s="72">
        <f t="shared" si="84"/>
        <v>92.079207920792072</v>
      </c>
      <c r="X268" s="72">
        <f t="shared" si="85"/>
        <v>84.158415841584159</v>
      </c>
      <c r="Y268" s="72">
        <f t="shared" si="86"/>
        <v>80.198019801980195</v>
      </c>
      <c r="Z268" s="72">
        <f t="shared" si="87"/>
        <v>83.168316831683171</v>
      </c>
      <c r="AA268" s="72">
        <f t="shared" si="88"/>
        <v>75.247524752475243</v>
      </c>
      <c r="AB268" s="72">
        <f t="shared" si="88"/>
        <v>70.297029702970292</v>
      </c>
      <c r="AC268" s="72">
        <f t="shared" si="88"/>
        <v>75.247524752475243</v>
      </c>
      <c r="AD268" s="72">
        <f t="shared" ref="AD268" si="106">O268*100/$D268</f>
        <v>86.138613861386133</v>
      </c>
      <c r="AE268" s="72">
        <f t="shared" si="104"/>
        <v>93.069306930693074</v>
      </c>
      <c r="AF268" s="72">
        <f t="shared" si="105"/>
        <v>95.049504950495049</v>
      </c>
      <c r="AG268" s="73">
        <f t="shared" si="105"/>
        <v>96.039603960396036</v>
      </c>
      <c r="AH268" s="623">
        <v>1</v>
      </c>
      <c r="AI268" s="234">
        <v>1</v>
      </c>
      <c r="AJ268" s="234">
        <v>1</v>
      </c>
      <c r="AK268" s="234">
        <v>1</v>
      </c>
      <c r="AL268" s="234">
        <v>1</v>
      </c>
      <c r="AM268" s="234">
        <v>1</v>
      </c>
      <c r="AN268" s="234">
        <v>1</v>
      </c>
      <c r="AO268" s="234">
        <v>1</v>
      </c>
      <c r="AP268" s="234">
        <v>1</v>
      </c>
      <c r="AQ268" s="234">
        <v>1</v>
      </c>
      <c r="AR268" s="234">
        <v>1</v>
      </c>
      <c r="AS268" s="234">
        <v>1</v>
      </c>
      <c r="AT268" s="234">
        <v>2</v>
      </c>
      <c r="AU268" s="234">
        <v>6</v>
      </c>
      <c r="AV268" s="236">
        <v>7</v>
      </c>
    </row>
    <row r="269" spans="2:48" ht="14.45">
      <c r="B269" s="344"/>
      <c r="C269" s="8" t="s">
        <v>199</v>
      </c>
      <c r="D269">
        <v>100</v>
      </c>
      <c r="E269">
        <v>98</v>
      </c>
      <c r="F269">
        <v>93</v>
      </c>
      <c r="G269">
        <v>99</v>
      </c>
      <c r="H269">
        <v>92</v>
      </c>
      <c r="I269">
        <v>84</v>
      </c>
      <c r="J269">
        <v>80</v>
      </c>
      <c r="K269">
        <v>83</v>
      </c>
      <c r="L269">
        <v>75</v>
      </c>
      <c r="M269">
        <v>70</v>
      </c>
      <c r="N269">
        <v>71</v>
      </c>
      <c r="O269">
        <v>86</v>
      </c>
      <c r="P269">
        <v>93</v>
      </c>
      <c r="Q269">
        <v>95</v>
      </c>
      <c r="R269">
        <v>96</v>
      </c>
      <c r="S269" s="622">
        <f>100</f>
        <v>100</v>
      </c>
      <c r="T269" s="72">
        <f t="shared" ref="T269:T332" si="107">E269*100/$D269</f>
        <v>98</v>
      </c>
      <c r="U269" s="72">
        <f t="shared" ref="U269:U332" si="108">F269*100/$D269</f>
        <v>93</v>
      </c>
      <c r="V269" s="72">
        <f t="shared" ref="V269:V332" si="109">G269*100/$D269</f>
        <v>99</v>
      </c>
      <c r="W269" s="72">
        <f t="shared" ref="W269:W332" si="110">H269*100/$D269</f>
        <v>92</v>
      </c>
      <c r="X269" s="72">
        <f t="shared" ref="X269:X332" si="111">I269*100/$D269</f>
        <v>84</v>
      </c>
      <c r="Y269" s="72">
        <f t="shared" ref="Y269:Y332" si="112">J269*100/$D269</f>
        <v>80</v>
      </c>
      <c r="Z269" s="72">
        <f t="shared" ref="Z269:Z332" si="113">K269*100/$D269</f>
        <v>83</v>
      </c>
      <c r="AA269" s="72">
        <f t="shared" ref="AA269:AD332" si="114">L269*100/$D269</f>
        <v>75</v>
      </c>
      <c r="AB269" s="72">
        <f t="shared" si="114"/>
        <v>70</v>
      </c>
      <c r="AC269" s="72">
        <f t="shared" si="114"/>
        <v>71</v>
      </c>
      <c r="AD269" s="72">
        <f t="shared" si="114"/>
        <v>86</v>
      </c>
      <c r="AE269" s="72">
        <f t="shared" ref="AE269:AG269" si="115">P269*100/$D269</f>
        <v>93</v>
      </c>
      <c r="AF269" s="72">
        <f t="shared" si="115"/>
        <v>95</v>
      </c>
      <c r="AG269" s="73">
        <f t="shared" si="115"/>
        <v>96</v>
      </c>
      <c r="AH269" s="237"/>
      <c r="AI269" s="238"/>
      <c r="AJ269" s="238"/>
      <c r="AK269" s="238"/>
      <c r="AL269" s="238"/>
      <c r="AM269" s="238"/>
      <c r="AN269" s="238"/>
      <c r="AO269" s="238"/>
      <c r="AP269" s="238"/>
      <c r="AQ269" s="238"/>
      <c r="AR269" s="238"/>
      <c r="AS269" s="238"/>
      <c r="AT269" s="238"/>
      <c r="AU269" s="238"/>
      <c r="AV269" s="239"/>
    </row>
    <row r="270" spans="2:48" ht="15" customHeight="1">
      <c r="B270" s="624" t="s">
        <v>157</v>
      </c>
      <c r="C270" s="1" t="s">
        <v>194</v>
      </c>
      <c r="D270" s="211">
        <v>3169</v>
      </c>
      <c r="E270" s="211">
        <v>3263</v>
      </c>
      <c r="F270" s="211">
        <v>3237</v>
      </c>
      <c r="G270" s="211">
        <v>3289</v>
      </c>
      <c r="H270" s="211">
        <v>3190</v>
      </c>
      <c r="I270" s="211">
        <v>3095</v>
      </c>
      <c r="J270" s="211">
        <v>3132</v>
      </c>
      <c r="K270" s="211">
        <v>3243</v>
      </c>
      <c r="L270" s="211">
        <v>3333</v>
      </c>
      <c r="M270" s="211">
        <v>3376</v>
      </c>
      <c r="N270" s="211">
        <v>3683</v>
      </c>
      <c r="O270" s="211">
        <v>4189</v>
      </c>
      <c r="P270" s="210">
        <v>4216</v>
      </c>
      <c r="Q270" s="212">
        <v>4291</v>
      </c>
      <c r="R270" s="212">
        <v>4354</v>
      </c>
      <c r="S270" s="622">
        <f>100</f>
        <v>100</v>
      </c>
      <c r="T270" s="72">
        <f t="shared" si="107"/>
        <v>102.96623540549069</v>
      </c>
      <c r="U270" s="72">
        <f t="shared" si="108"/>
        <v>102.14578731461029</v>
      </c>
      <c r="V270" s="72">
        <f t="shared" si="109"/>
        <v>103.7866834963711</v>
      </c>
      <c r="W270" s="72">
        <f t="shared" si="110"/>
        <v>100.66266961186494</v>
      </c>
      <c r="X270" s="72">
        <f t="shared" si="111"/>
        <v>97.664878510571157</v>
      </c>
      <c r="Y270" s="72">
        <f t="shared" si="112"/>
        <v>98.832439255285578</v>
      </c>
      <c r="Z270" s="72">
        <f t="shared" si="113"/>
        <v>102.33512148942884</v>
      </c>
      <c r="AA270" s="72">
        <f t="shared" si="114"/>
        <v>105.17513411170717</v>
      </c>
      <c r="AB270" s="72">
        <f t="shared" si="114"/>
        <v>106.53202903124014</v>
      </c>
      <c r="AC270" s="72">
        <f t="shared" si="114"/>
        <v>116.21962764278952</v>
      </c>
      <c r="AD270" s="72">
        <f t="shared" si="114"/>
        <v>132.1868097191543</v>
      </c>
      <c r="AE270" s="72">
        <f t="shared" ref="AE270:AG270" si="116">P270*100/$D270</f>
        <v>133.03881350583779</v>
      </c>
      <c r="AF270" s="72">
        <f t="shared" si="116"/>
        <v>135.40549069106973</v>
      </c>
      <c r="AG270" s="73">
        <f t="shared" si="116"/>
        <v>137.39349952666456</v>
      </c>
      <c r="AH270" s="623">
        <v>1</v>
      </c>
      <c r="AI270" s="234">
        <v>1</v>
      </c>
      <c r="AJ270" s="234">
        <v>1</v>
      </c>
      <c r="AK270" s="234">
        <v>1</v>
      </c>
      <c r="AL270" s="234">
        <v>1</v>
      </c>
      <c r="AM270" s="234">
        <v>1</v>
      </c>
      <c r="AN270" s="234">
        <v>1</v>
      </c>
      <c r="AO270" s="234">
        <v>1</v>
      </c>
      <c r="AP270" s="234">
        <v>1</v>
      </c>
      <c r="AQ270" s="234">
        <v>1</v>
      </c>
      <c r="AR270" s="234">
        <v>1</v>
      </c>
      <c r="AS270" s="234">
        <v>1</v>
      </c>
      <c r="AT270" s="234">
        <v>2</v>
      </c>
      <c r="AU270" s="234">
        <v>6</v>
      </c>
      <c r="AV270" s="236">
        <v>7</v>
      </c>
    </row>
    <row r="271" spans="2:48" ht="14.45">
      <c r="B271" s="624"/>
      <c r="C271" s="1" t="s">
        <v>195</v>
      </c>
      <c r="D271" s="211">
        <v>353</v>
      </c>
      <c r="E271" s="211">
        <v>344</v>
      </c>
      <c r="F271" s="211">
        <v>349</v>
      </c>
      <c r="G271" s="211">
        <v>339</v>
      </c>
      <c r="H271" s="211">
        <v>329</v>
      </c>
      <c r="I271" s="211">
        <v>344</v>
      </c>
      <c r="J271" s="211">
        <v>353</v>
      </c>
      <c r="K271" s="211">
        <v>382</v>
      </c>
      <c r="L271" s="211">
        <v>385</v>
      </c>
      <c r="M271" s="211">
        <v>404</v>
      </c>
      <c r="N271" s="211">
        <v>404</v>
      </c>
      <c r="O271" s="211">
        <v>429</v>
      </c>
      <c r="P271" s="210">
        <v>420</v>
      </c>
      <c r="Q271" s="212">
        <v>428</v>
      </c>
      <c r="R271" s="212">
        <v>435</v>
      </c>
      <c r="S271" s="622">
        <f>100</f>
        <v>100</v>
      </c>
      <c r="T271" s="72">
        <f t="shared" si="107"/>
        <v>97.450424929178467</v>
      </c>
      <c r="U271" s="72">
        <f t="shared" si="108"/>
        <v>98.866855524079327</v>
      </c>
      <c r="V271" s="72">
        <f t="shared" si="109"/>
        <v>96.033994334277622</v>
      </c>
      <c r="W271" s="72">
        <f t="shared" si="110"/>
        <v>93.201133144475918</v>
      </c>
      <c r="X271" s="72">
        <f t="shared" si="111"/>
        <v>97.450424929178467</v>
      </c>
      <c r="Y271" s="72">
        <f t="shared" si="112"/>
        <v>100</v>
      </c>
      <c r="Z271" s="72">
        <f t="shared" si="113"/>
        <v>108.21529745042493</v>
      </c>
      <c r="AA271" s="72">
        <f t="shared" si="114"/>
        <v>109.06515580736544</v>
      </c>
      <c r="AB271" s="72">
        <f t="shared" si="114"/>
        <v>114.44759206798867</v>
      </c>
      <c r="AC271" s="72">
        <f t="shared" si="114"/>
        <v>114.44759206798867</v>
      </c>
      <c r="AD271" s="72">
        <f t="shared" si="114"/>
        <v>121.52974504249292</v>
      </c>
      <c r="AE271" s="72">
        <f t="shared" ref="AE271:AG271" si="117">P271*100/$D271</f>
        <v>118.98016997167139</v>
      </c>
      <c r="AF271" s="72">
        <f t="shared" si="117"/>
        <v>121.24645892351275</v>
      </c>
      <c r="AG271" s="73">
        <f t="shared" si="117"/>
        <v>123.22946175637394</v>
      </c>
      <c r="AH271" s="623">
        <v>1</v>
      </c>
      <c r="AI271" s="234">
        <v>1</v>
      </c>
      <c r="AJ271" s="234">
        <v>1</v>
      </c>
      <c r="AK271" s="234">
        <v>1</v>
      </c>
      <c r="AL271" s="234">
        <v>1</v>
      </c>
      <c r="AM271" s="234">
        <v>1</v>
      </c>
      <c r="AN271" s="234">
        <v>1</v>
      </c>
      <c r="AO271" s="234">
        <v>1</v>
      </c>
      <c r="AP271" s="234">
        <v>1</v>
      </c>
      <c r="AQ271" s="234">
        <v>1</v>
      </c>
      <c r="AR271" s="234">
        <v>1</v>
      </c>
      <c r="AS271" s="234">
        <v>1</v>
      </c>
      <c r="AT271" s="234">
        <v>2</v>
      </c>
      <c r="AU271" s="234">
        <v>6</v>
      </c>
      <c r="AV271" s="236">
        <v>7</v>
      </c>
    </row>
    <row r="272" spans="2:48" ht="14.45">
      <c r="B272" s="624"/>
      <c r="C272" s="1" t="s">
        <v>196</v>
      </c>
      <c r="D272" s="211">
        <v>74</v>
      </c>
      <c r="E272" s="211">
        <v>70</v>
      </c>
      <c r="F272" s="211">
        <v>83</v>
      </c>
      <c r="G272" s="211">
        <v>93</v>
      </c>
      <c r="H272" s="211">
        <v>82</v>
      </c>
      <c r="I272" s="211">
        <v>75</v>
      </c>
      <c r="J272" s="211">
        <v>89</v>
      </c>
      <c r="K272" s="211">
        <v>102</v>
      </c>
      <c r="L272" s="211">
        <v>107</v>
      </c>
      <c r="M272" s="211">
        <v>104</v>
      </c>
      <c r="N272" s="211">
        <v>107</v>
      </c>
      <c r="O272" s="211">
        <v>100</v>
      </c>
      <c r="P272" s="210">
        <v>100</v>
      </c>
      <c r="Q272" s="212">
        <v>102</v>
      </c>
      <c r="R272" s="212">
        <v>104</v>
      </c>
      <c r="S272" s="622">
        <f>100</f>
        <v>100</v>
      </c>
      <c r="T272" s="72">
        <f t="shared" si="107"/>
        <v>94.594594594594597</v>
      </c>
      <c r="U272" s="72">
        <f t="shared" si="108"/>
        <v>112.16216216216216</v>
      </c>
      <c r="V272" s="72">
        <f t="shared" si="109"/>
        <v>125.67567567567568</v>
      </c>
      <c r="W272" s="72">
        <f t="shared" si="110"/>
        <v>110.81081081081081</v>
      </c>
      <c r="X272" s="72">
        <f t="shared" si="111"/>
        <v>101.35135135135135</v>
      </c>
      <c r="Y272" s="72">
        <f t="shared" si="112"/>
        <v>120.27027027027027</v>
      </c>
      <c r="Z272" s="72">
        <f t="shared" si="113"/>
        <v>137.83783783783784</v>
      </c>
      <c r="AA272" s="72">
        <f t="shared" si="114"/>
        <v>144.59459459459458</v>
      </c>
      <c r="AB272" s="72">
        <f t="shared" si="114"/>
        <v>140.54054054054055</v>
      </c>
      <c r="AC272" s="72">
        <f t="shared" si="114"/>
        <v>144.59459459459458</v>
      </c>
      <c r="AD272" s="72">
        <f t="shared" si="114"/>
        <v>135.13513513513513</v>
      </c>
      <c r="AE272" s="72">
        <f t="shared" ref="AE272:AG272" si="118">P272*100/$D272</f>
        <v>135.13513513513513</v>
      </c>
      <c r="AF272" s="72">
        <f t="shared" si="118"/>
        <v>137.83783783783784</v>
      </c>
      <c r="AG272" s="73">
        <f t="shared" si="118"/>
        <v>140.54054054054055</v>
      </c>
      <c r="AH272" s="623">
        <v>1</v>
      </c>
      <c r="AI272" s="234">
        <v>1</v>
      </c>
      <c r="AJ272" s="234">
        <v>1</v>
      </c>
      <c r="AK272" s="234">
        <v>1</v>
      </c>
      <c r="AL272" s="234">
        <v>1</v>
      </c>
      <c r="AM272" s="234">
        <v>1</v>
      </c>
      <c r="AN272" s="234">
        <v>1</v>
      </c>
      <c r="AO272" s="234">
        <v>1</v>
      </c>
      <c r="AP272" s="234">
        <v>1</v>
      </c>
      <c r="AQ272" s="234">
        <v>1</v>
      </c>
      <c r="AR272" s="234">
        <v>1</v>
      </c>
      <c r="AS272" s="234">
        <v>1</v>
      </c>
      <c r="AT272" s="234">
        <v>2</v>
      </c>
      <c r="AU272" s="234">
        <v>6</v>
      </c>
      <c r="AV272" s="236">
        <v>7</v>
      </c>
    </row>
    <row r="273" spans="2:48" ht="14.45">
      <c r="B273" s="624"/>
      <c r="C273" s="1" t="s">
        <v>197</v>
      </c>
      <c r="D273" s="211">
        <v>18</v>
      </c>
      <c r="E273" s="211">
        <v>17</v>
      </c>
      <c r="F273" s="211">
        <v>17</v>
      </c>
      <c r="G273" s="211">
        <v>17</v>
      </c>
      <c r="H273" s="211">
        <v>20</v>
      </c>
      <c r="I273" s="211">
        <v>22</v>
      </c>
      <c r="J273" s="211">
        <v>25</v>
      </c>
      <c r="K273" s="211">
        <v>26</v>
      </c>
      <c r="L273" s="211">
        <v>28</v>
      </c>
      <c r="M273" s="211">
        <v>30</v>
      </c>
      <c r="N273" s="211">
        <v>28</v>
      </c>
      <c r="O273" s="211">
        <v>28</v>
      </c>
      <c r="P273" s="210">
        <v>24</v>
      </c>
      <c r="Q273" s="212">
        <v>25</v>
      </c>
      <c r="R273" s="212">
        <v>26</v>
      </c>
      <c r="S273" s="622">
        <f>100</f>
        <v>100</v>
      </c>
      <c r="T273" s="72">
        <f t="shared" si="107"/>
        <v>94.444444444444443</v>
      </c>
      <c r="U273" s="72">
        <f t="shared" si="108"/>
        <v>94.444444444444443</v>
      </c>
      <c r="V273" s="72">
        <f t="shared" si="109"/>
        <v>94.444444444444443</v>
      </c>
      <c r="W273" s="72">
        <f t="shared" si="110"/>
        <v>111.11111111111111</v>
      </c>
      <c r="X273" s="72">
        <f t="shared" si="111"/>
        <v>122.22222222222223</v>
      </c>
      <c r="Y273" s="72">
        <f t="shared" si="112"/>
        <v>138.88888888888889</v>
      </c>
      <c r="Z273" s="72">
        <f t="shared" si="113"/>
        <v>144.44444444444446</v>
      </c>
      <c r="AA273" s="72">
        <f t="shared" si="114"/>
        <v>155.55555555555554</v>
      </c>
      <c r="AB273" s="72">
        <f t="shared" si="114"/>
        <v>166.66666666666666</v>
      </c>
      <c r="AC273" s="72">
        <f t="shared" si="114"/>
        <v>155.55555555555554</v>
      </c>
      <c r="AD273" s="72">
        <f t="shared" si="114"/>
        <v>155.55555555555554</v>
      </c>
      <c r="AE273" s="72">
        <f t="shared" ref="AE273:AG273" si="119">P273*100/$D273</f>
        <v>133.33333333333334</v>
      </c>
      <c r="AF273" s="72">
        <f t="shared" si="119"/>
        <v>138.88888888888889</v>
      </c>
      <c r="AG273" s="73">
        <f t="shared" si="119"/>
        <v>144.44444444444446</v>
      </c>
      <c r="AH273" s="623">
        <v>1</v>
      </c>
      <c r="AI273" s="234">
        <v>1</v>
      </c>
      <c r="AJ273" s="234">
        <v>1</v>
      </c>
      <c r="AK273" s="234">
        <v>1</v>
      </c>
      <c r="AL273" s="234">
        <v>1</v>
      </c>
      <c r="AM273" s="234">
        <v>1</v>
      </c>
      <c r="AN273" s="234">
        <v>1</v>
      </c>
      <c r="AO273" s="234">
        <v>1</v>
      </c>
      <c r="AP273" s="234">
        <v>1</v>
      </c>
      <c r="AQ273" s="234">
        <v>1</v>
      </c>
      <c r="AR273" s="234">
        <v>1</v>
      </c>
      <c r="AS273" s="234">
        <v>1</v>
      </c>
      <c r="AT273" s="234">
        <v>2</v>
      </c>
      <c r="AU273" s="234">
        <v>6</v>
      </c>
      <c r="AV273" s="236">
        <v>7</v>
      </c>
    </row>
    <row r="274" spans="2:48" ht="14.45">
      <c r="B274" s="624"/>
      <c r="C274" s="1" t="s">
        <v>198</v>
      </c>
      <c r="D274" s="211">
        <v>3614</v>
      </c>
      <c r="E274" s="211">
        <v>3694</v>
      </c>
      <c r="F274" s="211">
        <v>3686</v>
      </c>
      <c r="G274" s="211">
        <v>3738</v>
      </c>
      <c r="H274" s="211">
        <v>3621</v>
      </c>
      <c r="I274" s="211">
        <v>3536</v>
      </c>
      <c r="J274" s="211">
        <v>3599</v>
      </c>
      <c r="K274" s="211">
        <v>3753</v>
      </c>
      <c r="L274" s="211">
        <v>3853</v>
      </c>
      <c r="M274" s="211">
        <v>3914</v>
      </c>
      <c r="N274" s="211">
        <v>4222</v>
      </c>
      <c r="O274" s="211">
        <v>4746</v>
      </c>
      <c r="P274" s="210">
        <v>4760</v>
      </c>
      <c r="Q274" s="212">
        <v>4846</v>
      </c>
      <c r="R274" s="212">
        <v>4919</v>
      </c>
      <c r="S274" s="622">
        <f>100</f>
        <v>100</v>
      </c>
      <c r="T274" s="72">
        <f t="shared" si="107"/>
        <v>102.21361372440509</v>
      </c>
      <c r="U274" s="72">
        <f t="shared" si="108"/>
        <v>101.99225235196458</v>
      </c>
      <c r="V274" s="72">
        <f t="shared" si="109"/>
        <v>103.43110127282789</v>
      </c>
      <c r="W274" s="72">
        <f t="shared" si="110"/>
        <v>100.19369120088544</v>
      </c>
      <c r="X274" s="72">
        <f t="shared" si="111"/>
        <v>97.841726618705039</v>
      </c>
      <c r="Y274" s="72">
        <f t="shared" si="112"/>
        <v>99.584947426674049</v>
      </c>
      <c r="Z274" s="72">
        <f t="shared" si="113"/>
        <v>103.84615384615384</v>
      </c>
      <c r="AA274" s="72">
        <f t="shared" si="114"/>
        <v>106.61317100166021</v>
      </c>
      <c r="AB274" s="72">
        <f t="shared" si="114"/>
        <v>108.3010514665191</v>
      </c>
      <c r="AC274" s="72">
        <f t="shared" si="114"/>
        <v>116.82346430547869</v>
      </c>
      <c r="AD274" s="72">
        <f t="shared" si="114"/>
        <v>131.32263420033203</v>
      </c>
      <c r="AE274" s="72">
        <f t="shared" ref="AE274:AG274" si="120">P274*100/$D274</f>
        <v>131.71001660210294</v>
      </c>
      <c r="AF274" s="72">
        <f t="shared" si="120"/>
        <v>134.08965135583841</v>
      </c>
      <c r="AG274" s="73">
        <f t="shared" si="120"/>
        <v>136.10957387935804</v>
      </c>
      <c r="AH274" s="623">
        <v>1</v>
      </c>
      <c r="AI274" s="234">
        <v>1</v>
      </c>
      <c r="AJ274" s="234">
        <v>1</v>
      </c>
      <c r="AK274" s="234">
        <v>1</v>
      </c>
      <c r="AL274" s="234">
        <v>1</v>
      </c>
      <c r="AM274" s="234">
        <v>1</v>
      </c>
      <c r="AN274" s="234">
        <v>1</v>
      </c>
      <c r="AO274" s="234">
        <v>1</v>
      </c>
      <c r="AP274" s="234">
        <v>1</v>
      </c>
      <c r="AQ274" s="234">
        <v>1</v>
      </c>
      <c r="AR274" s="234">
        <v>1</v>
      </c>
      <c r="AS274" s="234">
        <v>1</v>
      </c>
      <c r="AT274" s="234">
        <v>2</v>
      </c>
      <c r="AU274" s="234">
        <v>6</v>
      </c>
      <c r="AV274" s="236">
        <v>7</v>
      </c>
    </row>
    <row r="275" spans="2:48" ht="14.45">
      <c r="B275" s="344"/>
      <c r="C275" s="8" t="s">
        <v>199</v>
      </c>
      <c r="D275">
        <v>3596</v>
      </c>
      <c r="E275">
        <v>3677</v>
      </c>
      <c r="F275">
        <v>3669</v>
      </c>
      <c r="G275">
        <v>3721</v>
      </c>
      <c r="H275">
        <v>3601</v>
      </c>
      <c r="I275">
        <v>3514</v>
      </c>
      <c r="J275">
        <v>3574</v>
      </c>
      <c r="K275">
        <v>3727</v>
      </c>
      <c r="L275">
        <v>3825</v>
      </c>
      <c r="M275">
        <v>3884</v>
      </c>
      <c r="N275">
        <v>4194</v>
      </c>
      <c r="O275">
        <v>4718</v>
      </c>
      <c r="P275">
        <v>4736</v>
      </c>
      <c r="Q275">
        <v>4821</v>
      </c>
      <c r="R275">
        <v>4893</v>
      </c>
      <c r="S275" s="622">
        <f>100</f>
        <v>100</v>
      </c>
      <c r="T275" s="72">
        <f t="shared" si="107"/>
        <v>102.25250278086763</v>
      </c>
      <c r="U275" s="72">
        <f t="shared" si="108"/>
        <v>102.03003337041157</v>
      </c>
      <c r="V275" s="72">
        <f t="shared" si="109"/>
        <v>103.47608453837597</v>
      </c>
      <c r="W275" s="72">
        <f t="shared" si="110"/>
        <v>100.13904338153503</v>
      </c>
      <c r="X275" s="72">
        <f t="shared" si="111"/>
        <v>97.719688542825367</v>
      </c>
      <c r="Y275" s="72">
        <f t="shared" si="112"/>
        <v>99.388209121245822</v>
      </c>
      <c r="Z275" s="72">
        <f t="shared" si="113"/>
        <v>103.64293659621802</v>
      </c>
      <c r="AA275" s="72">
        <f t="shared" si="114"/>
        <v>106.36818687430478</v>
      </c>
      <c r="AB275" s="72">
        <f t="shared" si="114"/>
        <v>108.00889877641825</v>
      </c>
      <c r="AC275" s="72">
        <f t="shared" si="114"/>
        <v>116.62958843159066</v>
      </c>
      <c r="AD275" s="72">
        <f t="shared" si="114"/>
        <v>131.20133481646275</v>
      </c>
      <c r="AE275" s="72">
        <f t="shared" ref="AE275:AG275" si="121">P275*100/$D275</f>
        <v>131.70189098998887</v>
      </c>
      <c r="AF275" s="72">
        <f t="shared" si="121"/>
        <v>134.06562847608453</v>
      </c>
      <c r="AG275" s="73">
        <f t="shared" si="121"/>
        <v>136.0678531701891</v>
      </c>
      <c r="AH275" s="237"/>
      <c r="AI275" s="238"/>
      <c r="AJ275" s="238"/>
      <c r="AK275" s="238"/>
      <c r="AL275" s="238"/>
      <c r="AM275" s="238"/>
      <c r="AN275" s="238"/>
      <c r="AO275" s="238"/>
      <c r="AP275" s="238"/>
      <c r="AQ275" s="238"/>
      <c r="AR275" s="238"/>
      <c r="AS275" s="238"/>
      <c r="AT275" s="238"/>
      <c r="AU275" s="238"/>
      <c r="AV275" s="239"/>
    </row>
    <row r="276" spans="2:48" ht="15" customHeight="1">
      <c r="B276" s="624" t="s">
        <v>165</v>
      </c>
      <c r="C276" s="1" t="s">
        <v>194</v>
      </c>
      <c r="D276" s="211">
        <v>1234</v>
      </c>
      <c r="E276" s="211">
        <v>1223</v>
      </c>
      <c r="F276" s="211">
        <v>1215</v>
      </c>
      <c r="G276" s="211">
        <v>1226</v>
      </c>
      <c r="H276" s="211">
        <v>1142</v>
      </c>
      <c r="I276" s="211">
        <v>1035</v>
      </c>
      <c r="J276" s="211">
        <v>1008</v>
      </c>
      <c r="K276" s="211">
        <v>1046</v>
      </c>
      <c r="L276" s="211">
        <v>1103</v>
      </c>
      <c r="M276" s="211">
        <v>1170</v>
      </c>
      <c r="N276" s="211">
        <v>1406</v>
      </c>
      <c r="O276" s="211">
        <v>2489</v>
      </c>
      <c r="P276" s="210">
        <v>5183</v>
      </c>
      <c r="Q276" s="212">
        <v>5275</v>
      </c>
      <c r="R276" s="212">
        <v>5353</v>
      </c>
      <c r="S276" s="622">
        <f>100</f>
        <v>100</v>
      </c>
      <c r="T276" s="72">
        <f t="shared" si="107"/>
        <v>99.108589951377638</v>
      </c>
      <c r="U276" s="72">
        <f t="shared" si="108"/>
        <v>98.460291734197725</v>
      </c>
      <c r="V276" s="72">
        <f t="shared" si="109"/>
        <v>99.351701782820101</v>
      </c>
      <c r="W276" s="72">
        <f t="shared" si="110"/>
        <v>92.544570502431114</v>
      </c>
      <c r="X276" s="72">
        <f t="shared" si="111"/>
        <v>83.873581847649916</v>
      </c>
      <c r="Y276" s="72">
        <f t="shared" si="112"/>
        <v>81.685575364667741</v>
      </c>
      <c r="Z276" s="72">
        <f t="shared" si="113"/>
        <v>84.764991896272292</v>
      </c>
      <c r="AA276" s="72">
        <f t="shared" si="114"/>
        <v>89.38411669367909</v>
      </c>
      <c r="AB276" s="72">
        <f t="shared" si="114"/>
        <v>94.813614262560776</v>
      </c>
      <c r="AC276" s="72">
        <f t="shared" si="114"/>
        <v>113.93841166936791</v>
      </c>
      <c r="AD276" s="72">
        <f t="shared" si="114"/>
        <v>201.70178282009724</v>
      </c>
      <c r="AE276" s="72">
        <f t="shared" ref="AE276:AG276" si="122">P276*100/$D276</f>
        <v>420.01620745542948</v>
      </c>
      <c r="AF276" s="72">
        <f t="shared" si="122"/>
        <v>427.47163695299838</v>
      </c>
      <c r="AG276" s="73">
        <f t="shared" si="122"/>
        <v>433.79254457050246</v>
      </c>
      <c r="AH276" s="623">
        <v>1</v>
      </c>
      <c r="AI276" s="234">
        <v>1</v>
      </c>
      <c r="AJ276" s="234">
        <v>1</v>
      </c>
      <c r="AK276" s="234">
        <v>1</v>
      </c>
      <c r="AL276" s="234">
        <v>1</v>
      </c>
      <c r="AM276" s="234">
        <v>1</v>
      </c>
      <c r="AN276" s="234">
        <v>1</v>
      </c>
      <c r="AO276" s="234">
        <v>1</v>
      </c>
      <c r="AP276" s="234">
        <v>1</v>
      </c>
      <c r="AQ276" s="234">
        <v>1</v>
      </c>
      <c r="AR276" s="234">
        <v>1</v>
      </c>
      <c r="AS276" s="234">
        <v>1</v>
      </c>
      <c r="AT276" s="234">
        <v>2</v>
      </c>
      <c r="AU276" s="234">
        <v>6</v>
      </c>
      <c r="AV276" s="236">
        <v>7</v>
      </c>
    </row>
    <row r="277" spans="2:48" ht="14.45">
      <c r="B277" s="624"/>
      <c r="C277" s="1" t="s">
        <v>195</v>
      </c>
      <c r="D277" s="211">
        <v>55</v>
      </c>
      <c r="E277" s="211">
        <v>58</v>
      </c>
      <c r="F277" s="211">
        <v>79</v>
      </c>
      <c r="G277" s="211">
        <v>70</v>
      </c>
      <c r="H277" s="211">
        <v>68</v>
      </c>
      <c r="I277" s="211">
        <v>66</v>
      </c>
      <c r="J277" s="211">
        <v>71</v>
      </c>
      <c r="K277" s="211">
        <v>76</v>
      </c>
      <c r="L277" s="211">
        <v>87</v>
      </c>
      <c r="M277" s="211">
        <v>102</v>
      </c>
      <c r="N277" s="211">
        <v>105</v>
      </c>
      <c r="O277" s="211">
        <v>113</v>
      </c>
      <c r="P277" s="210">
        <v>113</v>
      </c>
      <c r="Q277" s="212">
        <v>115</v>
      </c>
      <c r="R277" s="212">
        <v>117</v>
      </c>
      <c r="S277" s="622">
        <f>100</f>
        <v>100</v>
      </c>
      <c r="T277" s="72">
        <f t="shared" si="107"/>
        <v>105.45454545454545</v>
      </c>
      <c r="U277" s="72">
        <f t="shared" si="108"/>
        <v>143.63636363636363</v>
      </c>
      <c r="V277" s="72">
        <f t="shared" si="109"/>
        <v>127.27272727272727</v>
      </c>
      <c r="W277" s="72">
        <f t="shared" si="110"/>
        <v>123.63636363636364</v>
      </c>
      <c r="X277" s="72">
        <f t="shared" si="111"/>
        <v>120</v>
      </c>
      <c r="Y277" s="72">
        <f t="shared" si="112"/>
        <v>129.09090909090909</v>
      </c>
      <c r="Z277" s="72">
        <f t="shared" si="113"/>
        <v>138.18181818181819</v>
      </c>
      <c r="AA277" s="72">
        <f t="shared" si="114"/>
        <v>158.18181818181819</v>
      </c>
      <c r="AB277" s="72">
        <f t="shared" si="114"/>
        <v>185.45454545454547</v>
      </c>
      <c r="AC277" s="72">
        <f t="shared" si="114"/>
        <v>190.90909090909091</v>
      </c>
      <c r="AD277" s="72">
        <f t="shared" si="114"/>
        <v>205.45454545454547</v>
      </c>
      <c r="AE277" s="72">
        <f t="shared" ref="AE277:AG277" si="123">P277*100/$D277</f>
        <v>205.45454545454547</v>
      </c>
      <c r="AF277" s="72">
        <f t="shared" si="123"/>
        <v>209.09090909090909</v>
      </c>
      <c r="AG277" s="73">
        <f t="shared" si="123"/>
        <v>212.72727272727272</v>
      </c>
      <c r="AH277" s="623">
        <v>1</v>
      </c>
      <c r="AI277" s="234">
        <v>1</v>
      </c>
      <c r="AJ277" s="234">
        <v>1</v>
      </c>
      <c r="AK277" s="234">
        <v>1</v>
      </c>
      <c r="AL277" s="234">
        <v>1</v>
      </c>
      <c r="AM277" s="234">
        <v>1</v>
      </c>
      <c r="AN277" s="234">
        <v>1</v>
      </c>
      <c r="AO277" s="234">
        <v>1</v>
      </c>
      <c r="AP277" s="234">
        <v>1</v>
      </c>
      <c r="AQ277" s="234">
        <v>1</v>
      </c>
      <c r="AR277" s="234">
        <v>1</v>
      </c>
      <c r="AS277" s="234">
        <v>1</v>
      </c>
      <c r="AT277" s="234">
        <v>2</v>
      </c>
      <c r="AU277" s="234">
        <v>6</v>
      </c>
      <c r="AV277" s="236">
        <v>7</v>
      </c>
    </row>
    <row r="278" spans="2:48" ht="14.45">
      <c r="B278" s="624"/>
      <c r="C278" s="1" t="s">
        <v>196</v>
      </c>
      <c r="D278" s="210">
        <v>5</v>
      </c>
      <c r="E278" s="210">
        <v>9</v>
      </c>
      <c r="F278" s="210">
        <v>12</v>
      </c>
      <c r="G278" s="210">
        <v>10</v>
      </c>
      <c r="H278" s="210">
        <v>8</v>
      </c>
      <c r="I278" s="210">
        <v>8</v>
      </c>
      <c r="J278" s="210">
        <v>11</v>
      </c>
      <c r="K278" s="210">
        <v>12</v>
      </c>
      <c r="L278" s="210">
        <v>9</v>
      </c>
      <c r="M278" s="210">
        <v>10</v>
      </c>
      <c r="N278" s="212">
        <v>12</v>
      </c>
      <c r="O278" s="211">
        <v>13</v>
      </c>
      <c r="P278" s="210">
        <v>13</v>
      </c>
      <c r="Q278" s="212">
        <v>13</v>
      </c>
      <c r="R278" s="212">
        <v>13</v>
      </c>
      <c r="S278" s="622">
        <f>100</f>
        <v>100</v>
      </c>
      <c r="T278" s="72">
        <f t="shared" si="107"/>
        <v>180</v>
      </c>
      <c r="U278" s="72">
        <f t="shared" si="108"/>
        <v>240</v>
      </c>
      <c r="V278" s="72">
        <f t="shared" si="109"/>
        <v>200</v>
      </c>
      <c r="W278" s="72">
        <f t="shared" si="110"/>
        <v>160</v>
      </c>
      <c r="X278" s="72">
        <f t="shared" si="111"/>
        <v>160</v>
      </c>
      <c r="Y278" s="72">
        <f t="shared" si="112"/>
        <v>220</v>
      </c>
      <c r="Z278" s="72">
        <f t="shared" si="113"/>
        <v>240</v>
      </c>
      <c r="AA278" s="72">
        <f t="shared" si="114"/>
        <v>180</v>
      </c>
      <c r="AB278" s="72">
        <f t="shared" si="114"/>
        <v>200</v>
      </c>
      <c r="AC278" s="72">
        <f t="shared" si="114"/>
        <v>240</v>
      </c>
      <c r="AD278" s="72">
        <f t="shared" si="114"/>
        <v>260</v>
      </c>
      <c r="AE278" s="72">
        <f t="shared" ref="AE278:AG278" si="124">P278*100/$D278</f>
        <v>260</v>
      </c>
      <c r="AF278" s="72">
        <f t="shared" si="124"/>
        <v>260</v>
      </c>
      <c r="AG278" s="73">
        <f t="shared" si="124"/>
        <v>260</v>
      </c>
      <c r="AH278" s="623">
        <v>2</v>
      </c>
      <c r="AI278" s="234">
        <v>2</v>
      </c>
      <c r="AJ278" s="234">
        <v>2</v>
      </c>
      <c r="AK278" s="234">
        <v>2</v>
      </c>
      <c r="AL278" s="234">
        <v>2</v>
      </c>
      <c r="AM278" s="234">
        <v>2</v>
      </c>
      <c r="AN278" s="234">
        <v>2</v>
      </c>
      <c r="AO278" s="234">
        <v>2</v>
      </c>
      <c r="AP278" s="234">
        <v>2</v>
      </c>
      <c r="AQ278" s="234">
        <v>2</v>
      </c>
      <c r="AR278" s="234">
        <v>4</v>
      </c>
      <c r="AS278" s="234">
        <v>1</v>
      </c>
      <c r="AT278" s="234">
        <v>2</v>
      </c>
      <c r="AU278" s="234">
        <v>6</v>
      </c>
      <c r="AV278" s="236">
        <v>7</v>
      </c>
    </row>
    <row r="279" spans="2:48" ht="14.45">
      <c r="B279" s="624"/>
      <c r="C279" s="1" t="s">
        <v>197</v>
      </c>
      <c r="D279" s="212">
        <v>2</v>
      </c>
      <c r="E279" s="212">
        <v>2</v>
      </c>
      <c r="F279" s="212">
        <v>2</v>
      </c>
      <c r="G279" s="212">
        <v>2</v>
      </c>
      <c r="H279" s="212">
        <v>2</v>
      </c>
      <c r="I279" s="212">
        <v>1</v>
      </c>
      <c r="J279" s="212">
        <v>1</v>
      </c>
      <c r="K279" s="212">
        <v>1</v>
      </c>
      <c r="L279" s="212">
        <v>1</v>
      </c>
      <c r="M279" s="212">
        <v>1</v>
      </c>
      <c r="N279">
        <v>3</v>
      </c>
      <c r="O279" s="211">
        <v>3</v>
      </c>
      <c r="P279" s="210">
        <v>4</v>
      </c>
      <c r="Q279" s="212">
        <v>4</v>
      </c>
      <c r="R279" s="212">
        <v>4</v>
      </c>
      <c r="S279" s="622">
        <f>100</f>
        <v>100</v>
      </c>
      <c r="T279" s="72">
        <f t="shared" si="107"/>
        <v>100</v>
      </c>
      <c r="U279" s="72">
        <f t="shared" si="108"/>
        <v>100</v>
      </c>
      <c r="V279" s="72">
        <f t="shared" si="109"/>
        <v>100</v>
      </c>
      <c r="W279" s="72">
        <f t="shared" si="110"/>
        <v>100</v>
      </c>
      <c r="X279" s="72">
        <f t="shared" si="111"/>
        <v>50</v>
      </c>
      <c r="Y279" s="72">
        <f t="shared" si="112"/>
        <v>50</v>
      </c>
      <c r="Z279" s="72">
        <f t="shared" si="113"/>
        <v>50</v>
      </c>
      <c r="AA279" s="72">
        <f t="shared" si="114"/>
        <v>50</v>
      </c>
      <c r="AB279" s="72">
        <f t="shared" si="114"/>
        <v>50</v>
      </c>
      <c r="AC279" s="72">
        <f t="shared" si="114"/>
        <v>150</v>
      </c>
      <c r="AD279" s="72">
        <f t="shared" si="114"/>
        <v>150</v>
      </c>
      <c r="AE279" s="72">
        <f t="shared" ref="AE279:AG279" si="125">P279*100/$D279</f>
        <v>200</v>
      </c>
      <c r="AF279" s="72">
        <f t="shared" si="125"/>
        <v>200</v>
      </c>
      <c r="AG279" s="73">
        <f t="shared" si="125"/>
        <v>200</v>
      </c>
      <c r="AH279" s="623">
        <v>4</v>
      </c>
      <c r="AI279" s="234">
        <v>4</v>
      </c>
      <c r="AJ279" s="234">
        <v>4</v>
      </c>
      <c r="AK279" s="234">
        <v>4</v>
      </c>
      <c r="AL279" s="234">
        <v>4</v>
      </c>
      <c r="AM279" s="234">
        <v>4</v>
      </c>
      <c r="AN279" s="234">
        <v>4</v>
      </c>
      <c r="AO279" s="234">
        <v>4</v>
      </c>
      <c r="AP279" s="234">
        <v>4</v>
      </c>
      <c r="AQ279" s="234">
        <v>4</v>
      </c>
      <c r="AR279" s="234"/>
      <c r="AS279" s="234">
        <v>1</v>
      </c>
      <c r="AT279" s="234">
        <v>2</v>
      </c>
      <c r="AU279" s="234">
        <v>6</v>
      </c>
      <c r="AV279" s="236">
        <v>7</v>
      </c>
    </row>
    <row r="280" spans="2:48" ht="14.45">
      <c r="B280" s="624"/>
      <c r="C280" s="1" t="s">
        <v>198</v>
      </c>
      <c r="D280" s="211">
        <v>1296</v>
      </c>
      <c r="E280" s="211">
        <v>1292</v>
      </c>
      <c r="F280" s="211">
        <v>1308</v>
      </c>
      <c r="G280" s="211">
        <v>1308</v>
      </c>
      <c r="H280" s="211">
        <v>1220</v>
      </c>
      <c r="I280" s="211">
        <v>1110</v>
      </c>
      <c r="J280" s="211">
        <v>1091</v>
      </c>
      <c r="K280" s="211">
        <v>1135</v>
      </c>
      <c r="L280" s="211">
        <v>1200</v>
      </c>
      <c r="M280" s="211">
        <v>1283</v>
      </c>
      <c r="N280" s="211">
        <v>1526</v>
      </c>
      <c r="O280" s="211">
        <v>2618</v>
      </c>
      <c r="P280" s="210">
        <v>5313</v>
      </c>
      <c r="Q280" s="212">
        <v>5407</v>
      </c>
      <c r="R280" s="212">
        <v>5487</v>
      </c>
      <c r="S280" s="622">
        <f>100</f>
        <v>100</v>
      </c>
      <c r="T280" s="72">
        <f t="shared" si="107"/>
        <v>99.691358024691354</v>
      </c>
      <c r="U280" s="72">
        <f t="shared" si="108"/>
        <v>100.92592592592592</v>
      </c>
      <c r="V280" s="72">
        <f t="shared" si="109"/>
        <v>100.92592592592592</v>
      </c>
      <c r="W280" s="72">
        <f t="shared" si="110"/>
        <v>94.135802469135797</v>
      </c>
      <c r="X280" s="72">
        <f t="shared" si="111"/>
        <v>85.648148148148152</v>
      </c>
      <c r="Y280" s="72">
        <f t="shared" si="112"/>
        <v>84.182098765432102</v>
      </c>
      <c r="Z280" s="72">
        <f t="shared" si="113"/>
        <v>87.577160493827165</v>
      </c>
      <c r="AA280" s="72">
        <f t="shared" si="114"/>
        <v>92.592592592592595</v>
      </c>
      <c r="AB280" s="72">
        <f t="shared" si="114"/>
        <v>98.996913580246911</v>
      </c>
      <c r="AC280" s="72">
        <f t="shared" si="114"/>
        <v>117.74691358024691</v>
      </c>
      <c r="AD280" s="72">
        <f t="shared" si="114"/>
        <v>202.00617283950618</v>
      </c>
      <c r="AE280" s="72">
        <f t="shared" ref="AE280:AG280" si="126">P280*100/$D280</f>
        <v>409.9537037037037</v>
      </c>
      <c r="AF280" s="72">
        <f t="shared" si="126"/>
        <v>417.20679012345681</v>
      </c>
      <c r="AG280" s="73">
        <f t="shared" si="126"/>
        <v>423.37962962962962</v>
      </c>
      <c r="AH280" s="623">
        <v>1</v>
      </c>
      <c r="AI280" s="234">
        <v>1</v>
      </c>
      <c r="AJ280" s="234">
        <v>1</v>
      </c>
      <c r="AK280" s="234">
        <v>1</v>
      </c>
      <c r="AL280" s="234">
        <v>1</v>
      </c>
      <c r="AM280" s="234">
        <v>1</v>
      </c>
      <c r="AN280" s="234">
        <v>1</v>
      </c>
      <c r="AO280" s="234">
        <v>1</v>
      </c>
      <c r="AP280" s="234">
        <v>1</v>
      </c>
      <c r="AQ280" s="234">
        <v>1</v>
      </c>
      <c r="AR280" s="234">
        <v>1</v>
      </c>
      <c r="AS280" s="234">
        <v>1</v>
      </c>
      <c r="AT280" s="234">
        <v>2</v>
      </c>
      <c r="AU280" s="234">
        <v>6</v>
      </c>
      <c r="AV280" s="236">
        <v>7</v>
      </c>
    </row>
    <row r="281" spans="2:48" ht="14.45">
      <c r="B281" s="344"/>
      <c r="C281" s="8" t="s">
        <v>199</v>
      </c>
      <c r="D281">
        <v>1294</v>
      </c>
      <c r="E281">
        <v>1290</v>
      </c>
      <c r="F281">
        <v>1306</v>
      </c>
      <c r="G281">
        <v>1306</v>
      </c>
      <c r="H281">
        <v>1218</v>
      </c>
      <c r="I281">
        <v>1109</v>
      </c>
      <c r="J281">
        <v>1090</v>
      </c>
      <c r="K281">
        <v>1134</v>
      </c>
      <c r="L281">
        <v>1199</v>
      </c>
      <c r="M281">
        <v>1282</v>
      </c>
      <c r="N281">
        <v>1523</v>
      </c>
      <c r="O281">
        <v>2615</v>
      </c>
      <c r="P281">
        <v>5309</v>
      </c>
      <c r="Q281">
        <v>5403</v>
      </c>
      <c r="R281">
        <v>5483</v>
      </c>
      <c r="S281" s="622">
        <f>100</f>
        <v>100</v>
      </c>
      <c r="T281" s="72">
        <f t="shared" si="107"/>
        <v>99.69088098918084</v>
      </c>
      <c r="U281" s="72">
        <f t="shared" si="108"/>
        <v>100.92735703245749</v>
      </c>
      <c r="V281" s="72">
        <f t="shared" si="109"/>
        <v>100.92735703245749</v>
      </c>
      <c r="W281" s="72">
        <f t="shared" si="110"/>
        <v>94.126738794435852</v>
      </c>
      <c r="X281" s="72">
        <f t="shared" si="111"/>
        <v>85.7032457496136</v>
      </c>
      <c r="Y281" s="72">
        <f t="shared" si="112"/>
        <v>84.23493044822257</v>
      </c>
      <c r="Z281" s="72">
        <f t="shared" si="113"/>
        <v>87.635239567233384</v>
      </c>
      <c r="AA281" s="72">
        <f t="shared" si="114"/>
        <v>92.658423493044822</v>
      </c>
      <c r="AB281" s="72">
        <f t="shared" si="114"/>
        <v>99.072642967542507</v>
      </c>
      <c r="AC281" s="72">
        <f t="shared" si="114"/>
        <v>117.69706336939721</v>
      </c>
      <c r="AD281" s="72">
        <f t="shared" si="114"/>
        <v>202.08655332302936</v>
      </c>
      <c r="AE281" s="72">
        <f t="shared" ref="AE281:AG281" si="127">P281*100/$D281</f>
        <v>410.27820710973725</v>
      </c>
      <c r="AF281" s="72">
        <f t="shared" si="127"/>
        <v>417.54250386398763</v>
      </c>
      <c r="AG281" s="73">
        <f t="shared" si="127"/>
        <v>423.72488408037094</v>
      </c>
      <c r="AH281" s="237"/>
      <c r="AI281" s="238"/>
      <c r="AJ281" s="238"/>
      <c r="AK281" s="238"/>
      <c r="AL281" s="238"/>
      <c r="AM281" s="238"/>
      <c r="AN281" s="238"/>
      <c r="AO281" s="238"/>
      <c r="AP281" s="238"/>
      <c r="AQ281" s="238"/>
      <c r="AR281" s="238"/>
      <c r="AS281" s="238"/>
      <c r="AT281" s="238"/>
      <c r="AU281" s="238"/>
      <c r="AV281" s="239"/>
    </row>
    <row r="282" spans="2:48" ht="14.45">
      <c r="B282" s="624" t="s">
        <v>158</v>
      </c>
      <c r="C282" s="1" t="s">
        <v>194</v>
      </c>
      <c r="D282" s="211">
        <v>2845</v>
      </c>
      <c r="E282" s="211">
        <v>2940</v>
      </c>
      <c r="F282" s="211">
        <v>3066</v>
      </c>
      <c r="G282" s="211">
        <v>3073</v>
      </c>
      <c r="H282" s="211">
        <v>3058</v>
      </c>
      <c r="I282" s="211">
        <v>3007</v>
      </c>
      <c r="J282" s="211">
        <v>3261</v>
      </c>
      <c r="K282" s="211">
        <v>3456</v>
      </c>
      <c r="L282" s="211">
        <v>3541</v>
      </c>
      <c r="M282" s="211">
        <v>3835</v>
      </c>
      <c r="N282" s="211">
        <v>4205</v>
      </c>
      <c r="O282" s="211">
        <v>4567</v>
      </c>
      <c r="P282" s="210">
        <v>4666</v>
      </c>
      <c r="Q282" s="212">
        <v>4673</v>
      </c>
      <c r="R282" s="212">
        <v>4719</v>
      </c>
      <c r="S282" s="622">
        <f>100</f>
        <v>100</v>
      </c>
      <c r="T282" s="72">
        <f t="shared" si="107"/>
        <v>103.33919156414763</v>
      </c>
      <c r="U282" s="72">
        <f t="shared" si="108"/>
        <v>107.76801405975395</v>
      </c>
      <c r="V282" s="72">
        <f t="shared" si="109"/>
        <v>108.0140597539543</v>
      </c>
      <c r="W282" s="72">
        <f t="shared" si="110"/>
        <v>107.48681898066783</v>
      </c>
      <c r="X282" s="72">
        <f t="shared" si="111"/>
        <v>105.69420035149385</v>
      </c>
      <c r="Y282" s="72">
        <f t="shared" si="112"/>
        <v>114.62214411247803</v>
      </c>
      <c r="Z282" s="72">
        <f t="shared" si="113"/>
        <v>121.47627416520211</v>
      </c>
      <c r="AA282" s="72">
        <f t="shared" si="114"/>
        <v>124.4639718804921</v>
      </c>
      <c r="AB282" s="72">
        <f t="shared" si="114"/>
        <v>134.79789103690686</v>
      </c>
      <c r="AC282" s="72">
        <f t="shared" si="114"/>
        <v>147.80316344463972</v>
      </c>
      <c r="AD282" s="72">
        <f t="shared" si="114"/>
        <v>160.52724077328648</v>
      </c>
      <c r="AE282" s="72">
        <f t="shared" ref="AE282:AG282" si="128">P282*100/$D282</f>
        <v>164.00702987697716</v>
      </c>
      <c r="AF282" s="72">
        <f t="shared" si="128"/>
        <v>164.2530755711775</v>
      </c>
      <c r="AG282" s="73">
        <f t="shared" si="128"/>
        <v>165.86994727592267</v>
      </c>
      <c r="AH282" s="623">
        <v>1</v>
      </c>
      <c r="AI282" s="234">
        <v>1</v>
      </c>
      <c r="AJ282" s="234">
        <v>1</v>
      </c>
      <c r="AK282" s="234">
        <v>1</v>
      </c>
      <c r="AL282" s="234">
        <v>1</v>
      </c>
      <c r="AM282" s="234">
        <v>1</v>
      </c>
      <c r="AN282" s="234">
        <v>1</v>
      </c>
      <c r="AO282" s="234">
        <v>1</v>
      </c>
      <c r="AP282" s="234">
        <v>1</v>
      </c>
      <c r="AQ282" s="234">
        <v>1</v>
      </c>
      <c r="AR282" s="234">
        <v>1</v>
      </c>
      <c r="AS282" s="234">
        <v>1</v>
      </c>
      <c r="AT282" s="234">
        <v>2</v>
      </c>
      <c r="AU282" s="234">
        <v>6</v>
      </c>
      <c r="AV282" s="236">
        <v>7</v>
      </c>
    </row>
    <row r="283" spans="2:48" ht="14.45">
      <c r="B283" s="624"/>
      <c r="C283" s="1" t="s">
        <v>195</v>
      </c>
      <c r="D283" s="211">
        <v>333</v>
      </c>
      <c r="E283" s="211">
        <v>320</v>
      </c>
      <c r="F283" s="211">
        <v>322</v>
      </c>
      <c r="G283" s="211">
        <v>343</v>
      </c>
      <c r="H283" s="211">
        <v>345</v>
      </c>
      <c r="I283" s="211">
        <v>345</v>
      </c>
      <c r="J283" s="211">
        <v>361</v>
      </c>
      <c r="K283" s="211">
        <v>402</v>
      </c>
      <c r="L283" s="211">
        <v>401</v>
      </c>
      <c r="M283" s="211">
        <v>426</v>
      </c>
      <c r="N283" s="211">
        <v>423</v>
      </c>
      <c r="O283" s="211">
        <v>455</v>
      </c>
      <c r="P283" s="210">
        <v>399</v>
      </c>
      <c r="Q283" s="212">
        <v>400</v>
      </c>
      <c r="R283" s="212">
        <v>404</v>
      </c>
      <c r="S283" s="622">
        <f>100</f>
        <v>100</v>
      </c>
      <c r="T283" s="72">
        <f t="shared" si="107"/>
        <v>96.09609609609609</v>
      </c>
      <c r="U283" s="72">
        <f t="shared" si="108"/>
        <v>96.696696696696691</v>
      </c>
      <c r="V283" s="72">
        <f t="shared" si="109"/>
        <v>103.003003003003</v>
      </c>
      <c r="W283" s="72">
        <f t="shared" si="110"/>
        <v>103.6036036036036</v>
      </c>
      <c r="X283" s="72">
        <f t="shared" si="111"/>
        <v>103.6036036036036</v>
      </c>
      <c r="Y283" s="72">
        <f t="shared" si="112"/>
        <v>108.40840840840841</v>
      </c>
      <c r="Z283" s="72">
        <f t="shared" si="113"/>
        <v>120.72072072072072</v>
      </c>
      <c r="AA283" s="72">
        <f t="shared" si="114"/>
        <v>120.42042042042043</v>
      </c>
      <c r="AB283" s="72">
        <f t="shared" si="114"/>
        <v>127.92792792792793</v>
      </c>
      <c r="AC283" s="72">
        <f t="shared" si="114"/>
        <v>127.02702702702703</v>
      </c>
      <c r="AD283" s="72">
        <f t="shared" si="114"/>
        <v>136.63663663663664</v>
      </c>
      <c r="AE283" s="72">
        <f t="shared" ref="AE283:AG283" si="129">P283*100/$D283</f>
        <v>119.81981981981981</v>
      </c>
      <c r="AF283" s="72">
        <f t="shared" si="129"/>
        <v>120.12012012012012</v>
      </c>
      <c r="AG283" s="73">
        <f t="shared" si="129"/>
        <v>121.32132132132132</v>
      </c>
      <c r="AH283" s="623">
        <v>1</v>
      </c>
      <c r="AI283" s="234">
        <v>1</v>
      </c>
      <c r="AJ283" s="234">
        <v>1</v>
      </c>
      <c r="AK283" s="234">
        <v>1</v>
      </c>
      <c r="AL283" s="234">
        <v>1</v>
      </c>
      <c r="AM283" s="234">
        <v>1</v>
      </c>
      <c r="AN283" s="234">
        <v>1</v>
      </c>
      <c r="AO283" s="234">
        <v>1</v>
      </c>
      <c r="AP283" s="234">
        <v>1</v>
      </c>
      <c r="AQ283" s="234">
        <v>1</v>
      </c>
      <c r="AR283" s="234">
        <v>1</v>
      </c>
      <c r="AS283" s="234">
        <v>1</v>
      </c>
      <c r="AT283" s="234">
        <v>2</v>
      </c>
      <c r="AU283" s="234">
        <v>6</v>
      </c>
      <c r="AV283" s="236">
        <v>7</v>
      </c>
    </row>
    <row r="284" spans="2:48" ht="14.45">
      <c r="B284" s="624"/>
      <c r="C284" s="1" t="s">
        <v>196</v>
      </c>
      <c r="D284" s="211">
        <v>62</v>
      </c>
      <c r="E284" s="211">
        <v>58</v>
      </c>
      <c r="F284" s="211">
        <v>63</v>
      </c>
      <c r="G284" s="211">
        <v>62</v>
      </c>
      <c r="H284" s="211">
        <v>61</v>
      </c>
      <c r="I284" s="211">
        <v>64</v>
      </c>
      <c r="J284" s="211">
        <v>72</v>
      </c>
      <c r="K284" s="211">
        <v>78</v>
      </c>
      <c r="L284" s="211">
        <v>86</v>
      </c>
      <c r="M284" s="211">
        <v>90</v>
      </c>
      <c r="N284" s="211">
        <v>88</v>
      </c>
      <c r="O284" s="211">
        <v>96</v>
      </c>
      <c r="P284" s="210">
        <v>78</v>
      </c>
      <c r="Q284" s="212">
        <v>78</v>
      </c>
      <c r="R284" s="212">
        <v>79</v>
      </c>
      <c r="S284" s="622">
        <f>100</f>
        <v>100</v>
      </c>
      <c r="T284" s="72">
        <f t="shared" si="107"/>
        <v>93.548387096774192</v>
      </c>
      <c r="U284" s="72">
        <f t="shared" si="108"/>
        <v>101.61290322580645</v>
      </c>
      <c r="V284" s="72">
        <f t="shared" si="109"/>
        <v>100</v>
      </c>
      <c r="W284" s="72">
        <f t="shared" si="110"/>
        <v>98.387096774193552</v>
      </c>
      <c r="X284" s="72">
        <f t="shared" si="111"/>
        <v>103.2258064516129</v>
      </c>
      <c r="Y284" s="72">
        <f t="shared" si="112"/>
        <v>116.12903225806451</v>
      </c>
      <c r="Z284" s="72">
        <f t="shared" si="113"/>
        <v>125.80645161290323</v>
      </c>
      <c r="AA284" s="72">
        <f t="shared" si="114"/>
        <v>138.70967741935485</v>
      </c>
      <c r="AB284" s="72">
        <f t="shared" si="114"/>
        <v>145.16129032258064</v>
      </c>
      <c r="AC284" s="72">
        <f t="shared" si="114"/>
        <v>141.93548387096774</v>
      </c>
      <c r="AD284" s="72">
        <f t="shared" si="114"/>
        <v>154.83870967741936</v>
      </c>
      <c r="AE284" s="72">
        <f t="shared" ref="AE284:AE332" si="130">P284*100/$D284</f>
        <v>125.80645161290323</v>
      </c>
      <c r="AF284" s="72">
        <f t="shared" ref="AF284:AG332" si="131">Q284*100/$D284</f>
        <v>125.80645161290323</v>
      </c>
      <c r="AG284" s="73">
        <f t="shared" si="131"/>
        <v>127.41935483870968</v>
      </c>
      <c r="AH284" s="623">
        <v>1</v>
      </c>
      <c r="AI284" s="234">
        <v>1</v>
      </c>
      <c r="AJ284" s="234">
        <v>1</v>
      </c>
      <c r="AK284" s="234">
        <v>1</v>
      </c>
      <c r="AL284" s="234">
        <v>1</v>
      </c>
      <c r="AM284" s="234">
        <v>1</v>
      </c>
      <c r="AN284" s="234">
        <v>1</v>
      </c>
      <c r="AO284" s="234">
        <v>1</v>
      </c>
      <c r="AP284" s="234">
        <v>1</v>
      </c>
      <c r="AQ284" s="234">
        <v>1</v>
      </c>
      <c r="AR284" s="234">
        <v>1</v>
      </c>
      <c r="AS284" s="234">
        <v>1</v>
      </c>
      <c r="AT284" s="234">
        <v>2</v>
      </c>
      <c r="AU284" s="234">
        <v>6</v>
      </c>
      <c r="AV284" s="236">
        <v>7</v>
      </c>
    </row>
    <row r="285" spans="2:48" ht="14.45">
      <c r="B285" s="624"/>
      <c r="C285" s="1" t="s">
        <v>197</v>
      </c>
      <c r="D285" s="211">
        <v>7</v>
      </c>
      <c r="E285" s="211">
        <v>6</v>
      </c>
      <c r="F285" s="211">
        <v>5</v>
      </c>
      <c r="G285" s="211">
        <v>6</v>
      </c>
      <c r="H285" s="211">
        <v>6</v>
      </c>
      <c r="I285" s="211">
        <v>5</v>
      </c>
      <c r="J285" s="211">
        <v>7</v>
      </c>
      <c r="K285" s="211">
        <v>8</v>
      </c>
      <c r="L285" s="211">
        <v>8</v>
      </c>
      <c r="M285" s="211">
        <v>5</v>
      </c>
      <c r="N285" s="211">
        <v>8</v>
      </c>
      <c r="O285" s="211">
        <v>8</v>
      </c>
      <c r="P285" s="210">
        <v>5</v>
      </c>
      <c r="Q285" s="212">
        <v>5</v>
      </c>
      <c r="R285" s="212">
        <v>5</v>
      </c>
      <c r="S285" s="622">
        <f>100</f>
        <v>100</v>
      </c>
      <c r="T285" s="72">
        <f t="shared" si="107"/>
        <v>85.714285714285708</v>
      </c>
      <c r="U285" s="72">
        <f t="shared" si="108"/>
        <v>71.428571428571431</v>
      </c>
      <c r="V285" s="72">
        <f t="shared" si="109"/>
        <v>85.714285714285708</v>
      </c>
      <c r="W285" s="72">
        <f t="shared" si="110"/>
        <v>85.714285714285708</v>
      </c>
      <c r="X285" s="72">
        <f t="shared" si="111"/>
        <v>71.428571428571431</v>
      </c>
      <c r="Y285" s="72">
        <f t="shared" si="112"/>
        <v>100</v>
      </c>
      <c r="Z285" s="72">
        <f t="shared" si="113"/>
        <v>114.28571428571429</v>
      </c>
      <c r="AA285" s="72">
        <f t="shared" si="114"/>
        <v>114.28571428571429</v>
      </c>
      <c r="AB285" s="72">
        <f t="shared" si="114"/>
        <v>71.428571428571431</v>
      </c>
      <c r="AC285" s="72">
        <f t="shared" si="114"/>
        <v>114.28571428571429</v>
      </c>
      <c r="AD285" s="72">
        <f t="shared" si="114"/>
        <v>114.28571428571429</v>
      </c>
      <c r="AE285" s="72">
        <f t="shared" si="130"/>
        <v>71.428571428571431</v>
      </c>
      <c r="AF285" s="72">
        <f t="shared" si="131"/>
        <v>71.428571428571431</v>
      </c>
      <c r="AG285" s="73">
        <f t="shared" si="131"/>
        <v>71.428571428571431</v>
      </c>
      <c r="AH285" s="623">
        <v>1</v>
      </c>
      <c r="AI285" s="234">
        <v>1</v>
      </c>
      <c r="AJ285" s="234">
        <v>1</v>
      </c>
      <c r="AK285" s="234">
        <v>1</v>
      </c>
      <c r="AL285" s="234">
        <v>1</v>
      </c>
      <c r="AM285" s="234">
        <v>1</v>
      </c>
      <c r="AN285" s="234">
        <v>1</v>
      </c>
      <c r="AO285" s="234">
        <v>1</v>
      </c>
      <c r="AP285" s="234">
        <v>1</v>
      </c>
      <c r="AQ285" s="234">
        <v>1</v>
      </c>
      <c r="AR285" s="234">
        <v>1</v>
      </c>
      <c r="AS285" s="234">
        <v>1</v>
      </c>
      <c r="AT285" s="234">
        <v>2</v>
      </c>
      <c r="AU285" s="234">
        <v>6</v>
      </c>
      <c r="AV285" s="236">
        <v>7</v>
      </c>
    </row>
    <row r="286" spans="2:48" ht="14.45">
      <c r="B286" s="624"/>
      <c r="C286" s="1" t="s">
        <v>198</v>
      </c>
      <c r="D286" s="211">
        <v>3247</v>
      </c>
      <c r="E286" s="211">
        <v>3324</v>
      </c>
      <c r="F286" s="211">
        <v>3456</v>
      </c>
      <c r="G286" s="211">
        <v>3484</v>
      </c>
      <c r="H286" s="211">
        <v>3470</v>
      </c>
      <c r="I286" s="211">
        <v>3421</v>
      </c>
      <c r="J286" s="211">
        <v>3701</v>
      </c>
      <c r="K286" s="211">
        <v>3944</v>
      </c>
      <c r="L286" s="211">
        <v>4036</v>
      </c>
      <c r="M286" s="211">
        <v>4356</v>
      </c>
      <c r="N286" s="211">
        <v>4724</v>
      </c>
      <c r="O286" s="211">
        <v>5126</v>
      </c>
      <c r="P286" s="210">
        <v>5148</v>
      </c>
      <c r="Q286" s="212">
        <v>5156</v>
      </c>
      <c r="R286" s="212">
        <v>5207</v>
      </c>
      <c r="S286" s="622">
        <f>100</f>
        <v>100</v>
      </c>
      <c r="T286" s="72">
        <f t="shared" si="107"/>
        <v>102.37141977209733</v>
      </c>
      <c r="U286" s="72">
        <f t="shared" si="108"/>
        <v>106.43671080997844</v>
      </c>
      <c r="V286" s="72">
        <f t="shared" si="109"/>
        <v>107.29904527255928</v>
      </c>
      <c r="W286" s="72">
        <f t="shared" si="110"/>
        <v>106.86787804126887</v>
      </c>
      <c r="X286" s="72">
        <f t="shared" si="111"/>
        <v>105.35879273175239</v>
      </c>
      <c r="Y286" s="72">
        <f t="shared" si="112"/>
        <v>113.98213735756083</v>
      </c>
      <c r="Z286" s="72">
        <f t="shared" si="113"/>
        <v>121.46596858638743</v>
      </c>
      <c r="AA286" s="72">
        <f t="shared" si="114"/>
        <v>124.29935324915306</v>
      </c>
      <c r="AB286" s="72">
        <f t="shared" si="114"/>
        <v>134.154604250077</v>
      </c>
      <c r="AC286" s="72">
        <f t="shared" si="114"/>
        <v>145.48814290113953</v>
      </c>
      <c r="AD286" s="72">
        <f t="shared" si="114"/>
        <v>157.8688019710502</v>
      </c>
      <c r="AE286" s="72">
        <f t="shared" si="130"/>
        <v>158.54635047736372</v>
      </c>
      <c r="AF286" s="72">
        <f t="shared" si="131"/>
        <v>158.79273175238683</v>
      </c>
      <c r="AG286" s="73">
        <f t="shared" si="131"/>
        <v>160.36341238065907</v>
      </c>
      <c r="AH286" s="623">
        <v>1</v>
      </c>
      <c r="AI286" s="234">
        <v>1</v>
      </c>
      <c r="AJ286" s="234">
        <v>1</v>
      </c>
      <c r="AK286" s="234">
        <v>1</v>
      </c>
      <c r="AL286" s="234">
        <v>1</v>
      </c>
      <c r="AM286" s="234">
        <v>1</v>
      </c>
      <c r="AN286" s="234">
        <v>1</v>
      </c>
      <c r="AO286" s="234">
        <v>1</v>
      </c>
      <c r="AP286" s="234">
        <v>1</v>
      </c>
      <c r="AQ286" s="234">
        <v>1</v>
      </c>
      <c r="AR286" s="234">
        <v>1</v>
      </c>
      <c r="AS286" s="234">
        <v>1</v>
      </c>
      <c r="AT286" s="234">
        <v>2</v>
      </c>
      <c r="AU286" s="234">
        <v>6</v>
      </c>
      <c r="AV286" s="236">
        <v>7</v>
      </c>
    </row>
    <row r="287" spans="2:48" ht="14.45">
      <c r="B287" s="344"/>
      <c r="C287" s="8" t="s">
        <v>199</v>
      </c>
      <c r="D287">
        <v>3240</v>
      </c>
      <c r="E287">
        <v>3318</v>
      </c>
      <c r="F287">
        <v>3451</v>
      </c>
      <c r="G287">
        <v>3478</v>
      </c>
      <c r="H287">
        <v>3464</v>
      </c>
      <c r="I287">
        <v>3416</v>
      </c>
      <c r="J287">
        <v>3694</v>
      </c>
      <c r="K287">
        <v>3936</v>
      </c>
      <c r="L287">
        <v>4028</v>
      </c>
      <c r="M287">
        <v>4351</v>
      </c>
      <c r="N287">
        <v>4716</v>
      </c>
      <c r="O287">
        <v>5118</v>
      </c>
      <c r="P287">
        <v>5143</v>
      </c>
      <c r="Q287">
        <v>5151</v>
      </c>
      <c r="R287">
        <v>5202</v>
      </c>
      <c r="S287" s="622">
        <f>100</f>
        <v>100</v>
      </c>
      <c r="T287" s="72">
        <f t="shared" si="107"/>
        <v>102.4074074074074</v>
      </c>
      <c r="U287" s="72">
        <f t="shared" si="108"/>
        <v>106.51234567901234</v>
      </c>
      <c r="V287" s="72">
        <f t="shared" si="109"/>
        <v>107.34567901234568</v>
      </c>
      <c r="W287" s="72">
        <f t="shared" si="110"/>
        <v>106.91358024691358</v>
      </c>
      <c r="X287" s="72">
        <f t="shared" si="111"/>
        <v>105.4320987654321</v>
      </c>
      <c r="Y287" s="72">
        <f t="shared" si="112"/>
        <v>114.01234567901234</v>
      </c>
      <c r="Z287" s="72">
        <f t="shared" si="113"/>
        <v>121.48148148148148</v>
      </c>
      <c r="AA287" s="72">
        <f t="shared" si="114"/>
        <v>124.32098765432099</v>
      </c>
      <c r="AB287" s="72">
        <f t="shared" si="114"/>
        <v>134.29012345679013</v>
      </c>
      <c r="AC287" s="72">
        <f t="shared" si="114"/>
        <v>145.55555555555554</v>
      </c>
      <c r="AD287" s="72">
        <f t="shared" si="114"/>
        <v>157.96296296296296</v>
      </c>
      <c r="AE287" s="72">
        <f t="shared" si="130"/>
        <v>158.73456790123456</v>
      </c>
      <c r="AF287" s="72">
        <f t="shared" si="131"/>
        <v>158.9814814814815</v>
      </c>
      <c r="AG287" s="73">
        <f t="shared" si="131"/>
        <v>160.55555555555554</v>
      </c>
      <c r="AH287" s="237"/>
      <c r="AI287" s="238"/>
      <c r="AJ287" s="238"/>
      <c r="AK287" s="238"/>
      <c r="AL287" s="238"/>
      <c r="AM287" s="238"/>
      <c r="AN287" s="238"/>
      <c r="AO287" s="238"/>
      <c r="AP287" s="238"/>
      <c r="AQ287" s="238"/>
      <c r="AR287" s="238"/>
      <c r="AS287" s="238"/>
      <c r="AT287" s="238"/>
      <c r="AU287" s="238"/>
      <c r="AV287" s="239"/>
    </row>
    <row r="288" spans="2:48" ht="15" customHeight="1">
      <c r="B288" s="624" t="s">
        <v>159</v>
      </c>
      <c r="C288" s="1" t="s">
        <v>194</v>
      </c>
      <c r="D288" s="211">
        <v>28141</v>
      </c>
      <c r="E288" s="211">
        <v>27738</v>
      </c>
      <c r="F288" s="211">
        <v>27452</v>
      </c>
      <c r="G288" s="211">
        <v>27296</v>
      </c>
      <c r="H288" s="211">
        <v>26155</v>
      </c>
      <c r="I288" s="211">
        <v>24319</v>
      </c>
      <c r="J288" s="211">
        <v>23691</v>
      </c>
      <c r="K288" s="211">
        <v>23833</v>
      </c>
      <c r="L288" s="211">
        <v>23763</v>
      </c>
      <c r="M288" s="211">
        <v>23400</v>
      </c>
      <c r="N288" s="211">
        <v>23511</v>
      </c>
      <c r="O288" s="211">
        <v>23964</v>
      </c>
      <c r="P288" s="210">
        <v>23363</v>
      </c>
      <c r="Q288" s="212">
        <v>23404</v>
      </c>
      <c r="R288" s="212">
        <v>23634</v>
      </c>
      <c r="S288" s="622">
        <f>100</f>
        <v>100</v>
      </c>
      <c r="T288" s="72">
        <f t="shared" si="107"/>
        <v>98.567925802210297</v>
      </c>
      <c r="U288" s="72">
        <f t="shared" si="108"/>
        <v>97.55161508119825</v>
      </c>
      <c r="V288" s="72">
        <f t="shared" si="109"/>
        <v>96.997263778828042</v>
      </c>
      <c r="W288" s="72">
        <f t="shared" si="110"/>
        <v>92.94268149674852</v>
      </c>
      <c r="X288" s="72">
        <f t="shared" si="111"/>
        <v>86.418393091929929</v>
      </c>
      <c r="Y288" s="72">
        <f t="shared" si="112"/>
        <v>84.186773746490886</v>
      </c>
      <c r="Z288" s="72">
        <f t="shared" si="113"/>
        <v>84.691375573007349</v>
      </c>
      <c r="AA288" s="72">
        <f t="shared" si="114"/>
        <v>84.44262819373867</v>
      </c>
      <c r="AB288" s="72">
        <f t="shared" si="114"/>
        <v>83.15269535553108</v>
      </c>
      <c r="AC288" s="72">
        <f t="shared" si="114"/>
        <v>83.547137628371416</v>
      </c>
      <c r="AD288" s="72">
        <f t="shared" si="114"/>
        <v>85.156888525638749</v>
      </c>
      <c r="AE288" s="72">
        <f t="shared" si="130"/>
        <v>83.021214597917634</v>
      </c>
      <c r="AF288" s="72">
        <f t="shared" si="131"/>
        <v>83.166909491489292</v>
      </c>
      <c r="AG288" s="73">
        <f t="shared" si="131"/>
        <v>83.984222309086391</v>
      </c>
      <c r="AH288" s="623">
        <v>1</v>
      </c>
      <c r="AI288" s="234">
        <v>1</v>
      </c>
      <c r="AJ288" s="234">
        <v>1</v>
      </c>
      <c r="AK288" s="234">
        <v>1</v>
      </c>
      <c r="AL288" s="234">
        <v>1</v>
      </c>
      <c r="AM288" s="234">
        <v>1</v>
      </c>
      <c r="AN288" s="234">
        <v>1</v>
      </c>
      <c r="AO288" s="234">
        <v>1</v>
      </c>
      <c r="AP288" s="234">
        <v>1</v>
      </c>
      <c r="AQ288" s="234">
        <v>1</v>
      </c>
      <c r="AR288" s="234">
        <v>1</v>
      </c>
      <c r="AS288" s="234">
        <v>1</v>
      </c>
      <c r="AT288" s="234">
        <v>2</v>
      </c>
      <c r="AU288" s="234">
        <v>6</v>
      </c>
      <c r="AV288" s="236">
        <v>7</v>
      </c>
    </row>
    <row r="289" spans="2:48" ht="14.45">
      <c r="B289" s="624"/>
      <c r="C289" s="1" t="s">
        <v>195</v>
      </c>
      <c r="D289" s="211">
        <v>1627</v>
      </c>
      <c r="E289" s="211">
        <v>1543</v>
      </c>
      <c r="F289" s="211">
        <v>1722</v>
      </c>
      <c r="G289" s="211">
        <v>1669</v>
      </c>
      <c r="H289" s="211">
        <v>1698</v>
      </c>
      <c r="I289" s="211">
        <v>1684</v>
      </c>
      <c r="J289" s="211">
        <v>1770</v>
      </c>
      <c r="K289" s="211">
        <v>1937</v>
      </c>
      <c r="L289" s="211">
        <v>2036</v>
      </c>
      <c r="M289" s="211">
        <v>2105</v>
      </c>
      <c r="N289" s="211">
        <v>2228</v>
      </c>
      <c r="O289" s="211">
        <v>2309</v>
      </c>
      <c r="P289" s="210">
        <v>2020</v>
      </c>
      <c r="Q289" s="212">
        <v>2023</v>
      </c>
      <c r="R289" s="212">
        <v>2044</v>
      </c>
      <c r="S289" s="622">
        <f>100</f>
        <v>100</v>
      </c>
      <c r="T289" s="72">
        <f t="shared" si="107"/>
        <v>94.837123540258148</v>
      </c>
      <c r="U289" s="72">
        <f t="shared" si="108"/>
        <v>105.83896742470804</v>
      </c>
      <c r="V289" s="72">
        <f t="shared" si="109"/>
        <v>102.58143822987093</v>
      </c>
      <c r="W289" s="72">
        <f t="shared" si="110"/>
        <v>104.3638598647818</v>
      </c>
      <c r="X289" s="72">
        <f t="shared" si="111"/>
        <v>103.50338045482484</v>
      </c>
      <c r="Y289" s="72">
        <f t="shared" si="112"/>
        <v>108.78918254456055</v>
      </c>
      <c r="Z289" s="72">
        <f t="shared" si="113"/>
        <v>119.05347264904732</v>
      </c>
      <c r="AA289" s="72">
        <f t="shared" si="114"/>
        <v>125.13829133374308</v>
      </c>
      <c r="AB289" s="72">
        <f t="shared" si="114"/>
        <v>129.37922556853104</v>
      </c>
      <c r="AC289" s="72">
        <f t="shared" si="114"/>
        <v>136.93915181315305</v>
      </c>
      <c r="AD289" s="72">
        <f t="shared" si="114"/>
        <v>141.91763982790411</v>
      </c>
      <c r="AE289" s="72">
        <f t="shared" si="130"/>
        <v>124.15488629379226</v>
      </c>
      <c r="AF289" s="72">
        <f t="shared" si="131"/>
        <v>124.33927473878303</v>
      </c>
      <c r="AG289" s="73">
        <f t="shared" si="131"/>
        <v>125.6299938537185</v>
      </c>
      <c r="AH289" s="623">
        <v>1</v>
      </c>
      <c r="AI289" s="234">
        <v>1</v>
      </c>
      <c r="AJ289" s="234">
        <v>1</v>
      </c>
      <c r="AK289" s="234">
        <v>1</v>
      </c>
      <c r="AL289" s="234">
        <v>1</v>
      </c>
      <c r="AM289" s="234">
        <v>1</v>
      </c>
      <c r="AN289" s="234">
        <v>1</v>
      </c>
      <c r="AO289" s="234">
        <v>1</v>
      </c>
      <c r="AP289" s="234">
        <v>1</v>
      </c>
      <c r="AQ289" s="234">
        <v>1</v>
      </c>
      <c r="AR289" s="234">
        <v>1</v>
      </c>
      <c r="AS289" s="234">
        <v>1</v>
      </c>
      <c r="AT289" s="234">
        <v>2</v>
      </c>
      <c r="AU289" s="234">
        <v>6</v>
      </c>
      <c r="AV289" s="236">
        <v>7</v>
      </c>
    </row>
    <row r="290" spans="2:48" ht="14.45">
      <c r="B290" s="624"/>
      <c r="C290" s="1" t="s">
        <v>196</v>
      </c>
      <c r="D290" s="211">
        <v>120</v>
      </c>
      <c r="E290" s="211">
        <v>115</v>
      </c>
      <c r="F290" s="211">
        <v>97</v>
      </c>
      <c r="G290" s="211">
        <v>99</v>
      </c>
      <c r="H290" s="211">
        <v>110</v>
      </c>
      <c r="I290" s="211">
        <v>104</v>
      </c>
      <c r="J290" s="211">
        <v>114</v>
      </c>
      <c r="K290" s="211">
        <v>118</v>
      </c>
      <c r="L290" s="211">
        <v>131</v>
      </c>
      <c r="M290" s="211">
        <v>138</v>
      </c>
      <c r="N290" s="211">
        <v>148</v>
      </c>
      <c r="O290" s="211">
        <v>159</v>
      </c>
      <c r="P290" s="210">
        <v>115</v>
      </c>
      <c r="Q290" s="212">
        <v>115</v>
      </c>
      <c r="R290" s="212">
        <v>116</v>
      </c>
      <c r="S290" s="622">
        <f>100</f>
        <v>100</v>
      </c>
      <c r="T290" s="72">
        <f t="shared" si="107"/>
        <v>95.833333333333329</v>
      </c>
      <c r="U290" s="72">
        <f t="shared" si="108"/>
        <v>80.833333333333329</v>
      </c>
      <c r="V290" s="72">
        <f t="shared" si="109"/>
        <v>82.5</v>
      </c>
      <c r="W290" s="72">
        <f t="shared" si="110"/>
        <v>91.666666666666671</v>
      </c>
      <c r="X290" s="72">
        <f t="shared" si="111"/>
        <v>86.666666666666671</v>
      </c>
      <c r="Y290" s="72">
        <f t="shared" si="112"/>
        <v>95</v>
      </c>
      <c r="Z290" s="72">
        <f t="shared" si="113"/>
        <v>98.333333333333329</v>
      </c>
      <c r="AA290" s="72">
        <f t="shared" si="114"/>
        <v>109.16666666666667</v>
      </c>
      <c r="AB290" s="72">
        <f t="shared" si="114"/>
        <v>115</v>
      </c>
      <c r="AC290" s="72">
        <f t="shared" si="114"/>
        <v>123.33333333333333</v>
      </c>
      <c r="AD290" s="72">
        <f t="shared" si="114"/>
        <v>132.5</v>
      </c>
      <c r="AE290" s="72">
        <f t="shared" si="130"/>
        <v>95.833333333333329</v>
      </c>
      <c r="AF290" s="72">
        <f t="shared" si="131"/>
        <v>95.833333333333329</v>
      </c>
      <c r="AG290" s="73">
        <f t="shared" si="131"/>
        <v>96.666666666666671</v>
      </c>
      <c r="AH290" s="623">
        <v>1</v>
      </c>
      <c r="AI290" s="234">
        <v>1</v>
      </c>
      <c r="AJ290" s="234">
        <v>1</v>
      </c>
      <c r="AK290" s="234">
        <v>1</v>
      </c>
      <c r="AL290" s="234">
        <v>1</v>
      </c>
      <c r="AM290" s="234">
        <v>1</v>
      </c>
      <c r="AN290" s="234">
        <v>1</v>
      </c>
      <c r="AO290" s="234">
        <v>1</v>
      </c>
      <c r="AP290" s="234">
        <v>1</v>
      </c>
      <c r="AQ290" s="234">
        <v>1</v>
      </c>
      <c r="AR290" s="234">
        <v>1</v>
      </c>
      <c r="AS290" s="234">
        <v>1</v>
      </c>
      <c r="AT290" s="234">
        <v>2</v>
      </c>
      <c r="AU290" s="234">
        <v>6</v>
      </c>
      <c r="AV290" s="236">
        <v>7</v>
      </c>
    </row>
    <row r="291" spans="2:48" ht="14.45">
      <c r="B291" s="624"/>
      <c r="C291" s="1" t="s">
        <v>197</v>
      </c>
      <c r="D291" s="211">
        <v>11</v>
      </c>
      <c r="E291" s="211">
        <v>10</v>
      </c>
      <c r="F291" s="211">
        <v>11</v>
      </c>
      <c r="G291" s="211">
        <v>13</v>
      </c>
      <c r="H291" s="211">
        <v>11</v>
      </c>
      <c r="I291" s="211">
        <v>10</v>
      </c>
      <c r="J291" s="211">
        <v>9</v>
      </c>
      <c r="K291" s="211">
        <v>9</v>
      </c>
      <c r="L291" s="211">
        <v>10</v>
      </c>
      <c r="M291" s="211">
        <v>14</v>
      </c>
      <c r="N291" s="211">
        <v>13</v>
      </c>
      <c r="O291" s="211">
        <v>12</v>
      </c>
      <c r="P291" s="210">
        <v>8</v>
      </c>
      <c r="Q291" s="212">
        <v>8</v>
      </c>
      <c r="R291" s="212">
        <v>8</v>
      </c>
      <c r="S291" s="622">
        <f>100</f>
        <v>100</v>
      </c>
      <c r="T291" s="72">
        <f t="shared" si="107"/>
        <v>90.909090909090907</v>
      </c>
      <c r="U291" s="72">
        <f t="shared" si="108"/>
        <v>100</v>
      </c>
      <c r="V291" s="72">
        <f t="shared" si="109"/>
        <v>118.18181818181819</v>
      </c>
      <c r="W291" s="72">
        <f t="shared" si="110"/>
        <v>100</v>
      </c>
      <c r="X291" s="72">
        <f t="shared" si="111"/>
        <v>90.909090909090907</v>
      </c>
      <c r="Y291" s="72">
        <f t="shared" si="112"/>
        <v>81.818181818181813</v>
      </c>
      <c r="Z291" s="72">
        <f t="shared" si="113"/>
        <v>81.818181818181813</v>
      </c>
      <c r="AA291" s="72">
        <f t="shared" si="114"/>
        <v>90.909090909090907</v>
      </c>
      <c r="AB291" s="72">
        <f t="shared" si="114"/>
        <v>127.27272727272727</v>
      </c>
      <c r="AC291" s="72">
        <f t="shared" si="114"/>
        <v>118.18181818181819</v>
      </c>
      <c r="AD291" s="72">
        <f t="shared" si="114"/>
        <v>109.09090909090909</v>
      </c>
      <c r="AE291" s="72">
        <f t="shared" si="130"/>
        <v>72.727272727272734</v>
      </c>
      <c r="AF291" s="72">
        <f t="shared" si="131"/>
        <v>72.727272727272734</v>
      </c>
      <c r="AG291" s="73">
        <f t="shared" si="131"/>
        <v>72.727272727272734</v>
      </c>
      <c r="AH291" s="623">
        <v>1</v>
      </c>
      <c r="AI291" s="234">
        <v>1</v>
      </c>
      <c r="AJ291" s="234">
        <v>1</v>
      </c>
      <c r="AK291" s="234">
        <v>1</v>
      </c>
      <c r="AL291" s="234">
        <v>1</v>
      </c>
      <c r="AM291" s="234">
        <v>1</v>
      </c>
      <c r="AN291" s="234">
        <v>1</v>
      </c>
      <c r="AO291" s="234">
        <v>1</v>
      </c>
      <c r="AP291" s="234">
        <v>1</v>
      </c>
      <c r="AQ291" s="234">
        <v>1</v>
      </c>
      <c r="AR291" s="234">
        <v>1</v>
      </c>
      <c r="AS291" s="234">
        <v>1</v>
      </c>
      <c r="AT291" s="234">
        <v>2</v>
      </c>
      <c r="AU291" s="234">
        <v>6</v>
      </c>
      <c r="AV291" s="236">
        <v>7</v>
      </c>
    </row>
    <row r="292" spans="2:48" ht="14.45">
      <c r="B292" s="624"/>
      <c r="C292" s="1" t="s">
        <v>198</v>
      </c>
      <c r="D292" s="211">
        <v>29899</v>
      </c>
      <c r="E292" s="211">
        <v>29406</v>
      </c>
      <c r="F292" s="211">
        <v>29282</v>
      </c>
      <c r="G292" s="211">
        <v>29077</v>
      </c>
      <c r="H292" s="211">
        <v>27974</v>
      </c>
      <c r="I292" s="211">
        <v>26117</v>
      </c>
      <c r="J292" s="211">
        <v>25584</v>
      </c>
      <c r="K292" s="211">
        <v>25897</v>
      </c>
      <c r="L292" s="211">
        <v>25940</v>
      </c>
      <c r="M292" s="211">
        <v>25657</v>
      </c>
      <c r="N292" s="211">
        <v>25900</v>
      </c>
      <c r="O292" s="211">
        <v>26444</v>
      </c>
      <c r="P292" s="210">
        <v>25506</v>
      </c>
      <c r="Q292" s="212">
        <v>25550</v>
      </c>
      <c r="R292" s="212">
        <v>25802</v>
      </c>
      <c r="S292" s="622">
        <f>100</f>
        <v>100</v>
      </c>
      <c r="T292" s="72">
        <f t="shared" si="107"/>
        <v>98.351115421920468</v>
      </c>
      <c r="U292" s="72">
        <f t="shared" si="108"/>
        <v>97.936385832302079</v>
      </c>
      <c r="V292" s="72">
        <f t="shared" si="109"/>
        <v>97.250744172045884</v>
      </c>
      <c r="W292" s="72">
        <f t="shared" si="110"/>
        <v>93.561657580521086</v>
      </c>
      <c r="X292" s="72">
        <f t="shared" si="111"/>
        <v>87.350747516639359</v>
      </c>
      <c r="Y292" s="72">
        <f t="shared" si="112"/>
        <v>85.568079199973241</v>
      </c>
      <c r="Z292" s="72">
        <f t="shared" si="113"/>
        <v>86.614936954413196</v>
      </c>
      <c r="AA292" s="72">
        <f t="shared" si="114"/>
        <v>86.758754473393765</v>
      </c>
      <c r="AB292" s="72">
        <f t="shared" si="114"/>
        <v>85.812234522893746</v>
      </c>
      <c r="AC292" s="72">
        <f t="shared" si="114"/>
        <v>86.624970734807178</v>
      </c>
      <c r="AD292" s="72">
        <f t="shared" si="114"/>
        <v>88.444429579584607</v>
      </c>
      <c r="AE292" s="72">
        <f t="shared" si="130"/>
        <v>85.307200909729417</v>
      </c>
      <c r="AF292" s="72">
        <f t="shared" si="131"/>
        <v>85.454363022174661</v>
      </c>
      <c r="AG292" s="73">
        <f t="shared" si="131"/>
        <v>86.297200575270082</v>
      </c>
      <c r="AH292" s="623">
        <v>1</v>
      </c>
      <c r="AI292" s="234">
        <v>1</v>
      </c>
      <c r="AJ292" s="234">
        <v>1</v>
      </c>
      <c r="AK292" s="234">
        <v>1</v>
      </c>
      <c r="AL292" s="234">
        <v>1</v>
      </c>
      <c r="AM292" s="234">
        <v>1</v>
      </c>
      <c r="AN292" s="234">
        <v>1</v>
      </c>
      <c r="AO292" s="234">
        <v>1</v>
      </c>
      <c r="AP292" s="234">
        <v>1</v>
      </c>
      <c r="AQ292" s="234">
        <v>1</v>
      </c>
      <c r="AR292" s="234">
        <v>1</v>
      </c>
      <c r="AS292" s="234">
        <v>1</v>
      </c>
      <c r="AT292" s="234">
        <v>2</v>
      </c>
      <c r="AU292" s="234">
        <v>6</v>
      </c>
      <c r="AV292" s="236">
        <v>7</v>
      </c>
    </row>
    <row r="293" spans="2:48" ht="14.45">
      <c r="B293" s="344"/>
      <c r="C293" s="8" t="s">
        <v>199</v>
      </c>
      <c r="D293">
        <v>29888</v>
      </c>
      <c r="E293">
        <v>29396</v>
      </c>
      <c r="F293">
        <v>29271</v>
      </c>
      <c r="G293">
        <v>29064</v>
      </c>
      <c r="H293">
        <v>27963</v>
      </c>
      <c r="I293">
        <v>26107</v>
      </c>
      <c r="J293">
        <v>25575</v>
      </c>
      <c r="K293">
        <v>25888</v>
      </c>
      <c r="L293">
        <v>25930</v>
      </c>
      <c r="M293">
        <v>25643</v>
      </c>
      <c r="N293">
        <v>25887</v>
      </c>
      <c r="O293">
        <v>26432</v>
      </c>
      <c r="P293">
        <v>25498</v>
      </c>
      <c r="Q293">
        <v>25542</v>
      </c>
      <c r="R293">
        <v>25794</v>
      </c>
      <c r="S293" s="622">
        <f>100</f>
        <v>100</v>
      </c>
      <c r="T293" s="72">
        <f t="shared" si="107"/>
        <v>98.353854389721633</v>
      </c>
      <c r="U293" s="72">
        <f t="shared" si="108"/>
        <v>97.935626338329769</v>
      </c>
      <c r="V293" s="72">
        <f t="shared" si="109"/>
        <v>97.243040685224841</v>
      </c>
      <c r="W293" s="72">
        <f t="shared" si="110"/>
        <v>93.559288008565304</v>
      </c>
      <c r="X293" s="72">
        <f t="shared" si="111"/>
        <v>87.349437901498931</v>
      </c>
      <c r="Y293" s="72">
        <f t="shared" si="112"/>
        <v>85.569459314775159</v>
      </c>
      <c r="Z293" s="72">
        <f t="shared" si="113"/>
        <v>86.61670235546039</v>
      </c>
      <c r="AA293" s="72">
        <f t="shared" si="114"/>
        <v>86.757226980728049</v>
      </c>
      <c r="AB293" s="72">
        <f t="shared" si="114"/>
        <v>85.796975374732341</v>
      </c>
      <c r="AC293" s="72">
        <f t="shared" si="114"/>
        <v>86.613356531049249</v>
      </c>
      <c r="AD293" s="72">
        <f t="shared" si="114"/>
        <v>88.436830835117775</v>
      </c>
      <c r="AE293" s="72">
        <f t="shared" si="130"/>
        <v>85.311830835117775</v>
      </c>
      <c r="AF293" s="72">
        <f t="shared" si="131"/>
        <v>85.459047109207702</v>
      </c>
      <c r="AG293" s="73">
        <f t="shared" si="131"/>
        <v>86.3021948608137</v>
      </c>
      <c r="AH293" s="237"/>
      <c r="AI293" s="238"/>
      <c r="AJ293" s="238"/>
      <c r="AK293" s="238"/>
      <c r="AL293" s="238"/>
      <c r="AM293" s="238"/>
      <c r="AN293" s="238"/>
      <c r="AO293" s="238"/>
      <c r="AP293" s="238"/>
      <c r="AQ293" s="238"/>
      <c r="AR293" s="238"/>
      <c r="AS293" s="238"/>
      <c r="AT293" s="238"/>
      <c r="AU293" s="238"/>
      <c r="AV293" s="239"/>
    </row>
    <row r="294" spans="2:48" ht="15" customHeight="1">
      <c r="B294" s="624" t="s">
        <v>150</v>
      </c>
      <c r="C294" s="1" t="s">
        <v>194</v>
      </c>
      <c r="D294" s="211">
        <v>4310</v>
      </c>
      <c r="E294" s="211">
        <v>4132</v>
      </c>
      <c r="F294" s="211">
        <v>4246</v>
      </c>
      <c r="G294" s="211">
        <v>4101</v>
      </c>
      <c r="H294" s="211">
        <v>3925</v>
      </c>
      <c r="I294" s="211">
        <v>3706</v>
      </c>
      <c r="J294" s="211">
        <v>3667</v>
      </c>
      <c r="K294" s="211">
        <v>3528</v>
      </c>
      <c r="L294" s="211">
        <v>3449</v>
      </c>
      <c r="M294" s="211">
        <v>3321</v>
      </c>
      <c r="N294" s="211">
        <v>3257</v>
      </c>
      <c r="O294" s="211">
        <v>3175</v>
      </c>
      <c r="P294" s="210">
        <v>2978</v>
      </c>
      <c r="Q294" s="212">
        <v>3254</v>
      </c>
      <c r="R294" s="212">
        <v>3390</v>
      </c>
      <c r="S294" s="622">
        <f>100</f>
        <v>100</v>
      </c>
      <c r="T294" s="72">
        <f t="shared" si="107"/>
        <v>95.870069605568446</v>
      </c>
      <c r="U294" s="72">
        <f t="shared" si="108"/>
        <v>98.515081206496518</v>
      </c>
      <c r="V294" s="72">
        <f t="shared" si="109"/>
        <v>95.150812064965194</v>
      </c>
      <c r="W294" s="72">
        <f t="shared" si="110"/>
        <v>91.067285382830633</v>
      </c>
      <c r="X294" s="72">
        <f t="shared" si="111"/>
        <v>85.986078886310906</v>
      </c>
      <c r="Y294" s="72">
        <f t="shared" si="112"/>
        <v>85.081206496519727</v>
      </c>
      <c r="Z294" s="72">
        <f t="shared" si="113"/>
        <v>81.856148491879352</v>
      </c>
      <c r="AA294" s="72">
        <f t="shared" si="114"/>
        <v>80.023201856148489</v>
      </c>
      <c r="AB294" s="72">
        <f t="shared" si="114"/>
        <v>77.053364269141525</v>
      </c>
      <c r="AC294" s="72">
        <f t="shared" si="114"/>
        <v>75.568445475638057</v>
      </c>
      <c r="AD294" s="72">
        <f t="shared" si="114"/>
        <v>73.665893271461712</v>
      </c>
      <c r="AE294" s="72">
        <f t="shared" si="130"/>
        <v>69.09512761020882</v>
      </c>
      <c r="AF294" s="72">
        <f t="shared" si="131"/>
        <v>75.498839907192576</v>
      </c>
      <c r="AG294" s="73">
        <f t="shared" si="131"/>
        <v>78.654292343387468</v>
      </c>
      <c r="AH294" s="623">
        <v>1</v>
      </c>
      <c r="AI294" s="234">
        <v>1</v>
      </c>
      <c r="AJ294" s="234">
        <v>1</v>
      </c>
      <c r="AK294" s="234">
        <v>1</v>
      </c>
      <c r="AL294" s="234">
        <v>1</v>
      </c>
      <c r="AM294" s="234">
        <v>1</v>
      </c>
      <c r="AN294" s="234">
        <v>1</v>
      </c>
      <c r="AO294" s="234">
        <v>1</v>
      </c>
      <c r="AP294" s="234">
        <v>1</v>
      </c>
      <c r="AQ294" s="234">
        <v>1</v>
      </c>
      <c r="AR294" s="234">
        <v>1</v>
      </c>
      <c r="AS294" s="234">
        <v>1</v>
      </c>
      <c r="AT294" s="234">
        <v>2</v>
      </c>
      <c r="AU294" s="234">
        <v>6</v>
      </c>
      <c r="AV294" s="236">
        <v>7</v>
      </c>
    </row>
    <row r="295" spans="2:48" ht="14.45">
      <c r="B295" s="624"/>
      <c r="C295" s="1" t="s">
        <v>195</v>
      </c>
      <c r="D295" s="211">
        <v>210</v>
      </c>
      <c r="E295" s="211">
        <v>190</v>
      </c>
      <c r="F295" s="211">
        <v>207</v>
      </c>
      <c r="G295" s="211">
        <v>190</v>
      </c>
      <c r="H295" s="211">
        <v>186</v>
      </c>
      <c r="I295" s="211">
        <v>170</v>
      </c>
      <c r="J295" s="211">
        <v>168</v>
      </c>
      <c r="K295" s="211">
        <v>166</v>
      </c>
      <c r="L295" s="211">
        <v>165</v>
      </c>
      <c r="M295" s="211">
        <v>167</v>
      </c>
      <c r="N295" s="211">
        <v>145</v>
      </c>
      <c r="O295" s="211">
        <v>137</v>
      </c>
      <c r="P295" s="210">
        <v>122</v>
      </c>
      <c r="Q295" s="212">
        <v>134</v>
      </c>
      <c r="R295" s="212">
        <v>140</v>
      </c>
      <c r="S295" s="622">
        <f>100</f>
        <v>100</v>
      </c>
      <c r="T295" s="72">
        <f t="shared" si="107"/>
        <v>90.476190476190482</v>
      </c>
      <c r="U295" s="72">
        <f t="shared" si="108"/>
        <v>98.571428571428569</v>
      </c>
      <c r="V295" s="72">
        <f t="shared" si="109"/>
        <v>90.476190476190482</v>
      </c>
      <c r="W295" s="72">
        <f t="shared" si="110"/>
        <v>88.571428571428569</v>
      </c>
      <c r="X295" s="72">
        <f t="shared" si="111"/>
        <v>80.952380952380949</v>
      </c>
      <c r="Y295" s="72">
        <f t="shared" si="112"/>
        <v>80</v>
      </c>
      <c r="Z295" s="72">
        <f t="shared" si="113"/>
        <v>79.047619047619051</v>
      </c>
      <c r="AA295" s="72">
        <f t="shared" si="114"/>
        <v>78.571428571428569</v>
      </c>
      <c r="AB295" s="72">
        <f t="shared" si="114"/>
        <v>79.523809523809518</v>
      </c>
      <c r="AC295" s="72">
        <f t="shared" si="114"/>
        <v>69.047619047619051</v>
      </c>
      <c r="AD295" s="72">
        <f t="shared" si="114"/>
        <v>65.238095238095241</v>
      </c>
      <c r="AE295" s="72">
        <f t="shared" si="130"/>
        <v>58.095238095238095</v>
      </c>
      <c r="AF295" s="72">
        <f t="shared" si="131"/>
        <v>63.80952380952381</v>
      </c>
      <c r="AG295" s="73">
        <f t="shared" si="131"/>
        <v>66.666666666666671</v>
      </c>
      <c r="AH295" s="623">
        <v>1</v>
      </c>
      <c r="AI295" s="234">
        <v>1</v>
      </c>
      <c r="AJ295" s="234">
        <v>1</v>
      </c>
      <c r="AK295" s="234">
        <v>1</v>
      </c>
      <c r="AL295" s="234">
        <v>1</v>
      </c>
      <c r="AM295" s="234">
        <v>1</v>
      </c>
      <c r="AN295" s="234">
        <v>1</v>
      </c>
      <c r="AO295" s="234">
        <v>1</v>
      </c>
      <c r="AP295" s="234">
        <v>1</v>
      </c>
      <c r="AQ295" s="234">
        <v>1</v>
      </c>
      <c r="AR295" s="234">
        <v>1</v>
      </c>
      <c r="AS295" s="234">
        <v>1</v>
      </c>
      <c r="AT295" s="234">
        <v>2</v>
      </c>
      <c r="AU295" s="234">
        <v>6</v>
      </c>
      <c r="AV295" s="236">
        <v>7</v>
      </c>
    </row>
    <row r="296" spans="2:48" ht="14.45">
      <c r="B296" s="624"/>
      <c r="C296" s="1" t="s">
        <v>196</v>
      </c>
      <c r="D296" s="211">
        <v>32</v>
      </c>
      <c r="E296" s="211">
        <v>34</v>
      </c>
      <c r="F296" s="211">
        <v>31</v>
      </c>
      <c r="G296" s="211">
        <v>34</v>
      </c>
      <c r="H296" s="211">
        <v>30</v>
      </c>
      <c r="I296" s="211">
        <v>32</v>
      </c>
      <c r="J296" s="211">
        <v>26</v>
      </c>
      <c r="K296" s="211">
        <v>26</v>
      </c>
      <c r="L296" s="211">
        <v>22</v>
      </c>
      <c r="M296" s="211">
        <v>24</v>
      </c>
      <c r="N296" s="211">
        <v>23</v>
      </c>
      <c r="O296" s="211">
        <v>26</v>
      </c>
      <c r="P296" s="210">
        <v>23</v>
      </c>
      <c r="Q296" s="212">
        <v>25</v>
      </c>
      <c r="R296" s="212">
        <v>26</v>
      </c>
      <c r="S296" s="622">
        <f>100</f>
        <v>100</v>
      </c>
      <c r="T296" s="72">
        <f t="shared" si="107"/>
        <v>106.25</v>
      </c>
      <c r="U296" s="72">
        <f t="shared" si="108"/>
        <v>96.875</v>
      </c>
      <c r="V296" s="72">
        <f t="shared" si="109"/>
        <v>106.25</v>
      </c>
      <c r="W296" s="72">
        <f t="shared" si="110"/>
        <v>93.75</v>
      </c>
      <c r="X296" s="72">
        <f t="shared" si="111"/>
        <v>100</v>
      </c>
      <c r="Y296" s="72">
        <f t="shared" si="112"/>
        <v>81.25</v>
      </c>
      <c r="Z296" s="72">
        <f t="shared" si="113"/>
        <v>81.25</v>
      </c>
      <c r="AA296" s="72">
        <f t="shared" si="114"/>
        <v>68.75</v>
      </c>
      <c r="AB296" s="72">
        <f t="shared" si="114"/>
        <v>75</v>
      </c>
      <c r="AC296" s="72">
        <f t="shared" si="114"/>
        <v>71.875</v>
      </c>
      <c r="AD296" s="72">
        <f t="shared" si="114"/>
        <v>81.25</v>
      </c>
      <c r="AE296" s="72">
        <f t="shared" si="130"/>
        <v>71.875</v>
      </c>
      <c r="AF296" s="72">
        <f t="shared" si="131"/>
        <v>78.125</v>
      </c>
      <c r="AG296" s="73">
        <f t="shared" si="131"/>
        <v>81.25</v>
      </c>
      <c r="AH296" s="623">
        <v>1</v>
      </c>
      <c r="AI296" s="234">
        <v>1</v>
      </c>
      <c r="AJ296" s="234">
        <v>1</v>
      </c>
      <c r="AK296" s="234">
        <v>1</v>
      </c>
      <c r="AL296" s="234">
        <v>1</v>
      </c>
      <c r="AM296" s="234">
        <v>1</v>
      </c>
      <c r="AN296" s="234">
        <v>1</v>
      </c>
      <c r="AO296" s="234">
        <v>1</v>
      </c>
      <c r="AP296" s="234">
        <v>1</v>
      </c>
      <c r="AQ296" s="234">
        <v>1</v>
      </c>
      <c r="AR296" s="234">
        <v>1</v>
      </c>
      <c r="AS296" s="234">
        <v>1</v>
      </c>
      <c r="AT296" s="234">
        <v>2</v>
      </c>
      <c r="AU296" s="234">
        <v>6</v>
      </c>
      <c r="AV296" s="236">
        <v>7</v>
      </c>
    </row>
    <row r="297" spans="2:48" ht="14.45">
      <c r="B297" s="624"/>
      <c r="C297" s="1" t="s">
        <v>197</v>
      </c>
      <c r="D297" s="211">
        <v>7</v>
      </c>
      <c r="E297" s="211">
        <v>6</v>
      </c>
      <c r="F297" s="211">
        <v>5</v>
      </c>
      <c r="G297" s="211">
        <v>5</v>
      </c>
      <c r="H297" s="211">
        <v>5</v>
      </c>
      <c r="I297" s="211">
        <v>5</v>
      </c>
      <c r="J297" s="211">
        <v>6</v>
      </c>
      <c r="K297" s="211">
        <v>5</v>
      </c>
      <c r="L297" s="211">
        <v>6</v>
      </c>
      <c r="M297" s="211">
        <v>5</v>
      </c>
      <c r="N297" s="211">
        <v>4</v>
      </c>
      <c r="O297" s="211">
        <v>3</v>
      </c>
      <c r="P297" s="210">
        <v>3</v>
      </c>
      <c r="Q297" s="212">
        <v>4</v>
      </c>
      <c r="R297" s="212">
        <v>4</v>
      </c>
      <c r="S297" s="622">
        <f>100</f>
        <v>100</v>
      </c>
      <c r="T297" s="72">
        <f t="shared" si="107"/>
        <v>85.714285714285708</v>
      </c>
      <c r="U297" s="72">
        <f t="shared" si="108"/>
        <v>71.428571428571431</v>
      </c>
      <c r="V297" s="72">
        <f t="shared" si="109"/>
        <v>71.428571428571431</v>
      </c>
      <c r="W297" s="72">
        <f t="shared" si="110"/>
        <v>71.428571428571431</v>
      </c>
      <c r="X297" s="72">
        <f t="shared" si="111"/>
        <v>71.428571428571431</v>
      </c>
      <c r="Y297" s="72">
        <f t="shared" si="112"/>
        <v>85.714285714285708</v>
      </c>
      <c r="Z297" s="72">
        <f t="shared" si="113"/>
        <v>71.428571428571431</v>
      </c>
      <c r="AA297" s="72">
        <f t="shared" si="114"/>
        <v>85.714285714285708</v>
      </c>
      <c r="AB297" s="72">
        <f t="shared" si="114"/>
        <v>71.428571428571431</v>
      </c>
      <c r="AC297" s="72">
        <f t="shared" si="114"/>
        <v>57.142857142857146</v>
      </c>
      <c r="AD297" s="72">
        <f t="shared" si="114"/>
        <v>42.857142857142854</v>
      </c>
      <c r="AE297" s="72">
        <f t="shared" si="130"/>
        <v>42.857142857142854</v>
      </c>
      <c r="AF297" s="72">
        <f t="shared" si="131"/>
        <v>57.142857142857146</v>
      </c>
      <c r="AG297" s="73">
        <f t="shared" si="131"/>
        <v>57.142857142857146</v>
      </c>
      <c r="AH297" s="623">
        <v>1</v>
      </c>
      <c r="AI297" s="234">
        <v>1</v>
      </c>
      <c r="AJ297" s="234">
        <v>1</v>
      </c>
      <c r="AK297" s="234">
        <v>1</v>
      </c>
      <c r="AL297" s="234">
        <v>1</v>
      </c>
      <c r="AM297" s="234">
        <v>1</v>
      </c>
      <c r="AN297" s="234">
        <v>1</v>
      </c>
      <c r="AO297" s="234">
        <v>1</v>
      </c>
      <c r="AP297" s="234">
        <v>1</v>
      </c>
      <c r="AQ297" s="234">
        <v>1</v>
      </c>
      <c r="AR297" s="234">
        <v>1</v>
      </c>
      <c r="AS297" s="234">
        <v>1</v>
      </c>
      <c r="AT297" s="234">
        <v>2</v>
      </c>
      <c r="AU297" s="234">
        <v>6</v>
      </c>
      <c r="AV297" s="236">
        <v>7</v>
      </c>
    </row>
    <row r="298" spans="2:48" ht="14.45">
      <c r="B298" s="624"/>
      <c r="C298" s="1" t="s">
        <v>198</v>
      </c>
      <c r="D298" s="211">
        <v>4559</v>
      </c>
      <c r="E298" s="211">
        <v>4362</v>
      </c>
      <c r="F298" s="211">
        <v>4489</v>
      </c>
      <c r="G298" s="211">
        <v>4330</v>
      </c>
      <c r="H298" s="211">
        <v>4146</v>
      </c>
      <c r="I298" s="211">
        <v>3913</v>
      </c>
      <c r="J298" s="211">
        <v>3867</v>
      </c>
      <c r="K298" s="211">
        <v>3725</v>
      </c>
      <c r="L298" s="211">
        <v>3642</v>
      </c>
      <c r="M298" s="211">
        <v>3517</v>
      </c>
      <c r="N298" s="211">
        <v>3429</v>
      </c>
      <c r="O298" s="211">
        <v>3341</v>
      </c>
      <c r="P298" s="210">
        <v>3126</v>
      </c>
      <c r="Q298" s="212">
        <v>3417</v>
      </c>
      <c r="R298" s="212">
        <v>3560</v>
      </c>
      <c r="S298" s="622">
        <f>100</f>
        <v>100</v>
      </c>
      <c r="T298" s="72">
        <f t="shared" si="107"/>
        <v>95.678876946698836</v>
      </c>
      <c r="U298" s="72">
        <f t="shared" si="108"/>
        <v>98.46457556481684</v>
      </c>
      <c r="V298" s="72">
        <f t="shared" si="109"/>
        <v>94.976968633472254</v>
      </c>
      <c r="W298" s="72">
        <f t="shared" si="110"/>
        <v>90.940995832419389</v>
      </c>
      <c r="X298" s="72">
        <f t="shared" si="111"/>
        <v>85.830225926738322</v>
      </c>
      <c r="Y298" s="72">
        <f t="shared" si="112"/>
        <v>84.821232726475102</v>
      </c>
      <c r="Z298" s="72">
        <f t="shared" si="113"/>
        <v>81.706514586532137</v>
      </c>
      <c r="AA298" s="72">
        <f t="shared" si="114"/>
        <v>79.885939899100677</v>
      </c>
      <c r="AB298" s="72">
        <f t="shared" si="114"/>
        <v>77.144110550559333</v>
      </c>
      <c r="AC298" s="72">
        <f t="shared" si="114"/>
        <v>75.213862689186229</v>
      </c>
      <c r="AD298" s="72">
        <f t="shared" si="114"/>
        <v>73.283614827813111</v>
      </c>
      <c r="AE298" s="72">
        <f t="shared" si="130"/>
        <v>68.567668348322002</v>
      </c>
      <c r="AF298" s="72">
        <f t="shared" si="131"/>
        <v>74.950647071726252</v>
      </c>
      <c r="AG298" s="73">
        <f t="shared" si="131"/>
        <v>78.087299846457555</v>
      </c>
      <c r="AH298" s="623">
        <v>1</v>
      </c>
      <c r="AI298" s="234">
        <v>1</v>
      </c>
      <c r="AJ298" s="234">
        <v>1</v>
      </c>
      <c r="AK298" s="234">
        <v>1</v>
      </c>
      <c r="AL298" s="234">
        <v>1</v>
      </c>
      <c r="AM298" s="234">
        <v>1</v>
      </c>
      <c r="AN298" s="234">
        <v>1</v>
      </c>
      <c r="AO298" s="234">
        <v>1</v>
      </c>
      <c r="AP298" s="234">
        <v>1</v>
      </c>
      <c r="AQ298" s="234">
        <v>1</v>
      </c>
      <c r="AR298" s="234">
        <v>1</v>
      </c>
      <c r="AS298" s="234">
        <v>1</v>
      </c>
      <c r="AT298" s="234">
        <v>2</v>
      </c>
      <c r="AU298" s="234">
        <v>6</v>
      </c>
      <c r="AV298" s="236">
        <v>7</v>
      </c>
    </row>
    <row r="299" spans="2:48" ht="14.45">
      <c r="B299" s="344"/>
      <c r="C299" s="8" t="s">
        <v>199</v>
      </c>
      <c r="D299">
        <v>4552</v>
      </c>
      <c r="E299">
        <v>4356</v>
      </c>
      <c r="F299">
        <v>4484</v>
      </c>
      <c r="G299">
        <v>4325</v>
      </c>
      <c r="H299">
        <v>4141</v>
      </c>
      <c r="I299">
        <v>3908</v>
      </c>
      <c r="J299">
        <v>3861</v>
      </c>
      <c r="K299">
        <v>3720</v>
      </c>
      <c r="L299">
        <v>3636</v>
      </c>
      <c r="M299">
        <v>3512</v>
      </c>
      <c r="N299">
        <v>3425</v>
      </c>
      <c r="O299">
        <v>3338</v>
      </c>
      <c r="P299">
        <v>3123</v>
      </c>
      <c r="Q299">
        <v>3413</v>
      </c>
      <c r="R299">
        <v>3556</v>
      </c>
      <c r="S299" s="622">
        <f>100</f>
        <v>100</v>
      </c>
      <c r="T299" s="72">
        <f t="shared" si="107"/>
        <v>95.694200351493848</v>
      </c>
      <c r="U299" s="72">
        <f t="shared" si="108"/>
        <v>98.506151142355009</v>
      </c>
      <c r="V299" s="72">
        <f t="shared" si="109"/>
        <v>95.013181019332166</v>
      </c>
      <c r="W299" s="72">
        <f t="shared" si="110"/>
        <v>90.971001757469239</v>
      </c>
      <c r="X299" s="72">
        <f t="shared" si="111"/>
        <v>85.852372583479792</v>
      </c>
      <c r="Y299" s="72">
        <f t="shared" si="112"/>
        <v>84.819859402460452</v>
      </c>
      <c r="Z299" s="72">
        <f t="shared" si="113"/>
        <v>81.722319859402461</v>
      </c>
      <c r="AA299" s="72">
        <f t="shared" si="114"/>
        <v>79.876977152899826</v>
      </c>
      <c r="AB299" s="72">
        <f t="shared" si="114"/>
        <v>77.152899824253069</v>
      </c>
      <c r="AC299" s="72">
        <f t="shared" si="114"/>
        <v>75.241652021089635</v>
      </c>
      <c r="AD299" s="72">
        <f t="shared" si="114"/>
        <v>73.330404217926187</v>
      </c>
      <c r="AE299" s="72">
        <f t="shared" si="130"/>
        <v>68.607205623901578</v>
      </c>
      <c r="AF299" s="72">
        <f t="shared" si="131"/>
        <v>74.978031634446396</v>
      </c>
      <c r="AG299" s="73">
        <f t="shared" si="131"/>
        <v>78.119507908611595</v>
      </c>
      <c r="AH299" s="237"/>
      <c r="AI299" s="238"/>
      <c r="AJ299" s="238"/>
      <c r="AK299" s="238"/>
      <c r="AL299" s="238"/>
      <c r="AM299" s="238"/>
      <c r="AN299" s="238"/>
      <c r="AO299" s="238"/>
      <c r="AP299" s="238"/>
      <c r="AQ299" s="238"/>
      <c r="AR299" s="238"/>
      <c r="AS299" s="238"/>
      <c r="AT299" s="238"/>
      <c r="AU299" s="238"/>
      <c r="AV299" s="239"/>
    </row>
    <row r="300" spans="2:48" ht="15" customHeight="1">
      <c r="B300" s="624" t="s">
        <v>144</v>
      </c>
      <c r="C300" s="1" t="s">
        <v>194</v>
      </c>
      <c r="D300" s="211">
        <v>3744</v>
      </c>
      <c r="E300" s="211">
        <v>3603</v>
      </c>
      <c r="F300" s="211">
        <v>3578</v>
      </c>
      <c r="G300" s="211">
        <v>3611</v>
      </c>
      <c r="H300" s="211">
        <v>3505</v>
      </c>
      <c r="I300" s="211">
        <v>3360</v>
      </c>
      <c r="J300" s="211">
        <v>3654</v>
      </c>
      <c r="K300" s="211">
        <v>4166</v>
      </c>
      <c r="L300" s="211">
        <v>4950</v>
      </c>
      <c r="M300" s="211">
        <v>5713</v>
      </c>
      <c r="N300" s="211">
        <v>6446</v>
      </c>
      <c r="O300" s="211">
        <v>7369</v>
      </c>
      <c r="P300" s="210">
        <v>7603</v>
      </c>
      <c r="Q300" s="212">
        <v>8308</v>
      </c>
      <c r="R300" s="212">
        <v>8655</v>
      </c>
      <c r="S300" s="622">
        <f>100</f>
        <v>100</v>
      </c>
      <c r="T300" s="72">
        <f t="shared" si="107"/>
        <v>96.233974358974365</v>
      </c>
      <c r="U300" s="72">
        <f t="shared" si="108"/>
        <v>95.566239316239319</v>
      </c>
      <c r="V300" s="72">
        <f t="shared" si="109"/>
        <v>96.447649572649567</v>
      </c>
      <c r="W300" s="72">
        <f t="shared" si="110"/>
        <v>93.616452991452988</v>
      </c>
      <c r="X300" s="72">
        <f t="shared" si="111"/>
        <v>89.743589743589737</v>
      </c>
      <c r="Y300" s="72">
        <f t="shared" si="112"/>
        <v>97.59615384615384</v>
      </c>
      <c r="Z300" s="72">
        <f t="shared" si="113"/>
        <v>111.27136752136752</v>
      </c>
      <c r="AA300" s="72">
        <f t="shared" si="114"/>
        <v>132.21153846153845</v>
      </c>
      <c r="AB300" s="72">
        <f t="shared" si="114"/>
        <v>152.59081196581195</v>
      </c>
      <c r="AC300" s="72">
        <f t="shared" si="114"/>
        <v>172.16880341880341</v>
      </c>
      <c r="AD300" s="72">
        <f t="shared" si="114"/>
        <v>196.82158119658121</v>
      </c>
      <c r="AE300" s="72">
        <f t="shared" si="130"/>
        <v>203.07158119658121</v>
      </c>
      <c r="AF300" s="72">
        <f t="shared" si="131"/>
        <v>221.90170940170941</v>
      </c>
      <c r="AG300" s="73">
        <f t="shared" si="131"/>
        <v>231.1698717948718</v>
      </c>
      <c r="AH300" s="623">
        <v>1</v>
      </c>
      <c r="AI300" s="234">
        <v>1</v>
      </c>
      <c r="AJ300" s="234">
        <v>1</v>
      </c>
      <c r="AK300" s="234">
        <v>1</v>
      </c>
      <c r="AL300" s="234">
        <v>1</v>
      </c>
      <c r="AM300" s="234">
        <v>1</v>
      </c>
      <c r="AN300" s="234">
        <v>1</v>
      </c>
      <c r="AO300" s="234">
        <v>1</v>
      </c>
      <c r="AP300" s="234">
        <v>1</v>
      </c>
      <c r="AQ300" s="234">
        <v>1</v>
      </c>
      <c r="AR300" s="234">
        <v>1</v>
      </c>
      <c r="AS300" s="234">
        <v>1</v>
      </c>
      <c r="AT300" s="234">
        <v>2</v>
      </c>
      <c r="AU300" s="234">
        <v>6</v>
      </c>
      <c r="AV300" s="236">
        <v>7</v>
      </c>
    </row>
    <row r="301" spans="2:48" ht="14.45">
      <c r="B301" s="624"/>
      <c r="C301" s="1" t="s">
        <v>195</v>
      </c>
      <c r="D301" s="211">
        <v>57</v>
      </c>
      <c r="E301" s="211">
        <v>55</v>
      </c>
      <c r="F301" s="211">
        <v>56</v>
      </c>
      <c r="G301" s="211">
        <v>52</v>
      </c>
      <c r="H301" s="211">
        <v>57</v>
      </c>
      <c r="I301" s="211">
        <v>56</v>
      </c>
      <c r="J301" s="211">
        <v>69</v>
      </c>
      <c r="K301" s="211">
        <v>66</v>
      </c>
      <c r="L301" s="211">
        <v>71</v>
      </c>
      <c r="M301" s="211">
        <v>69</v>
      </c>
      <c r="N301" s="211">
        <v>66</v>
      </c>
      <c r="O301" s="211">
        <v>75</v>
      </c>
      <c r="P301" s="210">
        <v>64</v>
      </c>
      <c r="Q301" s="212">
        <v>70</v>
      </c>
      <c r="R301" s="212">
        <v>73</v>
      </c>
      <c r="S301" s="622">
        <f>100</f>
        <v>100</v>
      </c>
      <c r="T301" s="72">
        <f t="shared" si="107"/>
        <v>96.491228070175438</v>
      </c>
      <c r="U301" s="72">
        <f t="shared" si="108"/>
        <v>98.245614035087726</v>
      </c>
      <c r="V301" s="72">
        <f t="shared" si="109"/>
        <v>91.228070175438603</v>
      </c>
      <c r="W301" s="72">
        <f t="shared" si="110"/>
        <v>100</v>
      </c>
      <c r="X301" s="72">
        <f t="shared" si="111"/>
        <v>98.245614035087726</v>
      </c>
      <c r="Y301" s="72">
        <f t="shared" si="112"/>
        <v>121.05263157894737</v>
      </c>
      <c r="Z301" s="72">
        <f t="shared" si="113"/>
        <v>115.78947368421052</v>
      </c>
      <c r="AA301" s="72">
        <f t="shared" si="114"/>
        <v>124.56140350877193</v>
      </c>
      <c r="AB301" s="72">
        <f t="shared" si="114"/>
        <v>121.05263157894737</v>
      </c>
      <c r="AC301" s="72">
        <f t="shared" si="114"/>
        <v>115.78947368421052</v>
      </c>
      <c r="AD301" s="72">
        <f t="shared" si="114"/>
        <v>131.57894736842104</v>
      </c>
      <c r="AE301" s="72">
        <f t="shared" si="130"/>
        <v>112.28070175438596</v>
      </c>
      <c r="AF301" s="72">
        <f t="shared" si="131"/>
        <v>122.80701754385964</v>
      </c>
      <c r="AG301" s="73">
        <f t="shared" si="131"/>
        <v>128.07017543859649</v>
      </c>
      <c r="AH301" s="623">
        <v>1</v>
      </c>
      <c r="AI301" s="234">
        <v>1</v>
      </c>
      <c r="AJ301" s="234">
        <v>1</v>
      </c>
      <c r="AK301" s="234">
        <v>1</v>
      </c>
      <c r="AL301" s="234">
        <v>1</v>
      </c>
      <c r="AM301" s="234">
        <v>1</v>
      </c>
      <c r="AN301" s="234">
        <v>1</v>
      </c>
      <c r="AO301" s="234">
        <v>1</v>
      </c>
      <c r="AP301" s="234">
        <v>1</v>
      </c>
      <c r="AQ301" s="234">
        <v>1</v>
      </c>
      <c r="AR301" s="234">
        <v>1</v>
      </c>
      <c r="AS301" s="234">
        <v>1</v>
      </c>
      <c r="AT301" s="234">
        <v>2</v>
      </c>
      <c r="AU301" s="234">
        <v>6</v>
      </c>
      <c r="AV301" s="236">
        <v>7</v>
      </c>
    </row>
    <row r="302" spans="2:48" ht="14.45">
      <c r="B302" s="624"/>
      <c r="C302" s="1" t="s">
        <v>196</v>
      </c>
      <c r="D302" s="211">
        <v>10</v>
      </c>
      <c r="E302" s="211">
        <v>9</v>
      </c>
      <c r="F302" s="211">
        <v>10</v>
      </c>
      <c r="G302" s="211">
        <v>10</v>
      </c>
      <c r="H302" s="211">
        <v>9</v>
      </c>
      <c r="I302" s="211">
        <v>8</v>
      </c>
      <c r="J302" s="211">
        <v>7</v>
      </c>
      <c r="K302" s="211">
        <v>9</v>
      </c>
      <c r="L302" s="211">
        <v>11</v>
      </c>
      <c r="M302" s="211">
        <v>8</v>
      </c>
      <c r="N302" s="212">
        <v>10</v>
      </c>
      <c r="O302" s="210">
        <v>7</v>
      </c>
      <c r="P302" s="210">
        <v>6</v>
      </c>
      <c r="Q302" s="212">
        <v>7</v>
      </c>
      <c r="R302" s="212">
        <v>7</v>
      </c>
      <c r="S302" s="622">
        <f>100</f>
        <v>100</v>
      </c>
      <c r="T302" s="72">
        <f t="shared" si="107"/>
        <v>90</v>
      </c>
      <c r="U302" s="72">
        <f t="shared" si="108"/>
        <v>100</v>
      </c>
      <c r="V302" s="72">
        <f t="shared" si="109"/>
        <v>100</v>
      </c>
      <c r="W302" s="72">
        <f t="shared" si="110"/>
        <v>90</v>
      </c>
      <c r="X302" s="72">
        <f t="shared" si="111"/>
        <v>80</v>
      </c>
      <c r="Y302" s="72">
        <f t="shared" si="112"/>
        <v>70</v>
      </c>
      <c r="Z302" s="72">
        <f t="shared" si="113"/>
        <v>90</v>
      </c>
      <c r="AA302" s="72">
        <f t="shared" si="114"/>
        <v>110</v>
      </c>
      <c r="AB302" s="72">
        <f t="shared" si="114"/>
        <v>80</v>
      </c>
      <c r="AC302" s="72">
        <f t="shared" si="114"/>
        <v>100</v>
      </c>
      <c r="AD302" s="72">
        <f t="shared" si="114"/>
        <v>70</v>
      </c>
      <c r="AE302" s="72">
        <f t="shared" si="130"/>
        <v>60</v>
      </c>
      <c r="AF302" s="72">
        <f t="shared" si="131"/>
        <v>70</v>
      </c>
      <c r="AG302" s="73">
        <f t="shared" si="131"/>
        <v>70</v>
      </c>
      <c r="AH302" s="623">
        <v>1</v>
      </c>
      <c r="AI302" s="234">
        <v>1</v>
      </c>
      <c r="AJ302" s="234">
        <v>1</v>
      </c>
      <c r="AK302" s="234">
        <v>1</v>
      </c>
      <c r="AL302" s="234">
        <v>1</v>
      </c>
      <c r="AM302" s="234">
        <v>1</v>
      </c>
      <c r="AN302" s="234">
        <v>1</v>
      </c>
      <c r="AO302" s="234">
        <v>1</v>
      </c>
      <c r="AP302" s="234">
        <v>1</v>
      </c>
      <c r="AQ302" s="234">
        <v>1</v>
      </c>
      <c r="AR302" s="234">
        <v>4</v>
      </c>
      <c r="AS302" s="234">
        <v>2</v>
      </c>
      <c r="AT302" s="234">
        <v>2</v>
      </c>
      <c r="AU302" s="234">
        <v>6</v>
      </c>
      <c r="AV302" s="236">
        <v>7</v>
      </c>
    </row>
    <row r="303" spans="2:48" ht="14.45">
      <c r="B303" s="624"/>
      <c r="C303" s="1" t="s">
        <v>197</v>
      </c>
      <c r="D303" s="211">
        <v>0</v>
      </c>
      <c r="E303" s="211">
        <v>0</v>
      </c>
      <c r="F303" s="211">
        <v>0</v>
      </c>
      <c r="G303" s="211">
        <v>0</v>
      </c>
      <c r="H303" s="211">
        <v>0</v>
      </c>
      <c r="I303" s="211">
        <v>0</v>
      </c>
      <c r="J303" s="211">
        <v>0</v>
      </c>
      <c r="K303" s="211">
        <v>0</v>
      </c>
      <c r="L303" s="211">
        <v>0</v>
      </c>
      <c r="M303" s="211">
        <v>0</v>
      </c>
      <c r="N303">
        <v>0</v>
      </c>
      <c r="O303" s="212">
        <v>0</v>
      </c>
      <c r="P303" s="212">
        <v>1</v>
      </c>
      <c r="Q303" s="212">
        <v>1</v>
      </c>
      <c r="R303" s="212">
        <v>1</v>
      </c>
      <c r="S303" s="622">
        <f>100</f>
        <v>100</v>
      </c>
      <c r="T303" s="72" t="e">
        <f t="shared" si="107"/>
        <v>#DIV/0!</v>
      </c>
      <c r="U303" s="72" t="e">
        <f t="shared" si="108"/>
        <v>#DIV/0!</v>
      </c>
      <c r="V303" s="72" t="e">
        <f t="shared" si="109"/>
        <v>#DIV/0!</v>
      </c>
      <c r="W303" s="72" t="e">
        <f t="shared" si="110"/>
        <v>#DIV/0!</v>
      </c>
      <c r="X303" s="72" t="e">
        <f t="shared" si="111"/>
        <v>#DIV/0!</v>
      </c>
      <c r="Y303" s="72" t="e">
        <f t="shared" si="112"/>
        <v>#DIV/0!</v>
      </c>
      <c r="Z303" s="72" t="e">
        <f t="shared" si="113"/>
        <v>#DIV/0!</v>
      </c>
      <c r="AA303" s="72" t="e">
        <f t="shared" si="114"/>
        <v>#DIV/0!</v>
      </c>
      <c r="AB303" s="72" t="e">
        <f t="shared" si="114"/>
        <v>#DIV/0!</v>
      </c>
      <c r="AC303" s="72" t="e">
        <f t="shared" si="114"/>
        <v>#DIV/0!</v>
      </c>
      <c r="AD303" s="72" t="e">
        <f t="shared" si="114"/>
        <v>#DIV/0!</v>
      </c>
      <c r="AE303" s="72" t="e">
        <f t="shared" si="130"/>
        <v>#DIV/0!</v>
      </c>
      <c r="AF303" s="72" t="e">
        <f t="shared" si="131"/>
        <v>#DIV/0!</v>
      </c>
      <c r="AG303" s="73" t="e">
        <f t="shared" si="131"/>
        <v>#DIV/0!</v>
      </c>
      <c r="AH303" s="623">
        <v>1</v>
      </c>
      <c r="AI303" s="234">
        <v>1</v>
      </c>
      <c r="AJ303" s="234">
        <v>1</v>
      </c>
      <c r="AK303" s="234">
        <v>1</v>
      </c>
      <c r="AL303" s="234">
        <v>1</v>
      </c>
      <c r="AM303" s="234">
        <v>1</v>
      </c>
      <c r="AN303" s="234">
        <v>1</v>
      </c>
      <c r="AO303" s="234">
        <v>1</v>
      </c>
      <c r="AP303" s="234">
        <v>1</v>
      </c>
      <c r="AQ303" s="234">
        <v>1</v>
      </c>
      <c r="AR303" s="234"/>
      <c r="AS303" s="234">
        <v>4</v>
      </c>
      <c r="AT303" s="234">
        <v>4</v>
      </c>
      <c r="AU303" s="234">
        <v>6</v>
      </c>
      <c r="AV303" s="236">
        <v>7</v>
      </c>
    </row>
    <row r="304" spans="2:48" ht="14.45">
      <c r="B304" s="624"/>
      <c r="C304" s="1" t="s">
        <v>198</v>
      </c>
      <c r="D304" s="211">
        <v>3811</v>
      </c>
      <c r="E304" s="211">
        <v>3667</v>
      </c>
      <c r="F304" s="211">
        <v>3644</v>
      </c>
      <c r="G304" s="211">
        <v>3673</v>
      </c>
      <c r="H304" s="211">
        <v>3571</v>
      </c>
      <c r="I304" s="211">
        <v>3424</v>
      </c>
      <c r="J304" s="211">
        <v>3730</v>
      </c>
      <c r="K304" s="211">
        <v>4241</v>
      </c>
      <c r="L304" s="211">
        <v>5032</v>
      </c>
      <c r="M304" s="211">
        <v>5790</v>
      </c>
      <c r="N304" s="211">
        <v>6522</v>
      </c>
      <c r="O304" s="211">
        <v>7451</v>
      </c>
      <c r="P304" s="210">
        <v>7674</v>
      </c>
      <c r="Q304" s="212">
        <v>8386</v>
      </c>
      <c r="R304" s="212">
        <v>8736</v>
      </c>
      <c r="S304" s="622">
        <f>100</f>
        <v>100</v>
      </c>
      <c r="T304" s="72">
        <f t="shared" si="107"/>
        <v>96.221464182629234</v>
      </c>
      <c r="U304" s="72">
        <f t="shared" si="108"/>
        <v>95.617948045132508</v>
      </c>
      <c r="V304" s="72">
        <f t="shared" si="109"/>
        <v>96.378903175019687</v>
      </c>
      <c r="W304" s="72">
        <f t="shared" si="110"/>
        <v>93.702440304382051</v>
      </c>
      <c r="X304" s="72">
        <f t="shared" si="111"/>
        <v>89.845184990816065</v>
      </c>
      <c r="Y304" s="72">
        <f t="shared" si="112"/>
        <v>97.874573602728944</v>
      </c>
      <c r="Z304" s="72">
        <f t="shared" si="113"/>
        <v>111.28312778798215</v>
      </c>
      <c r="AA304" s="72">
        <f t="shared" si="114"/>
        <v>132.03883495145632</v>
      </c>
      <c r="AB304" s="72">
        <f t="shared" si="114"/>
        <v>151.92862765678299</v>
      </c>
      <c r="AC304" s="72">
        <f t="shared" si="114"/>
        <v>171.13618472841773</v>
      </c>
      <c r="AD304" s="72">
        <f t="shared" si="114"/>
        <v>195.5129887168722</v>
      </c>
      <c r="AE304" s="72">
        <f t="shared" si="130"/>
        <v>201.36447126738389</v>
      </c>
      <c r="AF304" s="72">
        <f t="shared" si="131"/>
        <v>220.04723169771714</v>
      </c>
      <c r="AG304" s="73">
        <f t="shared" si="131"/>
        <v>229.23117292049332</v>
      </c>
      <c r="AH304" s="623">
        <v>1</v>
      </c>
      <c r="AI304" s="234">
        <v>1</v>
      </c>
      <c r="AJ304" s="234">
        <v>1</v>
      </c>
      <c r="AK304" s="234">
        <v>1</v>
      </c>
      <c r="AL304" s="234">
        <v>1</v>
      </c>
      <c r="AM304" s="234">
        <v>1</v>
      </c>
      <c r="AN304" s="234">
        <v>1</v>
      </c>
      <c r="AO304" s="234">
        <v>1</v>
      </c>
      <c r="AP304" s="234">
        <v>1</v>
      </c>
      <c r="AQ304" s="234">
        <v>1</v>
      </c>
      <c r="AR304" s="234">
        <v>1</v>
      </c>
      <c r="AS304" s="234">
        <v>1</v>
      </c>
      <c r="AT304" s="234">
        <v>2</v>
      </c>
      <c r="AU304" s="234">
        <v>6</v>
      </c>
      <c r="AV304" s="236">
        <v>7</v>
      </c>
    </row>
    <row r="305" spans="2:48" ht="14.45">
      <c r="B305" s="344"/>
      <c r="C305" s="8" t="s">
        <v>199</v>
      </c>
      <c r="D305">
        <v>3811</v>
      </c>
      <c r="E305">
        <v>3667</v>
      </c>
      <c r="F305">
        <v>3644</v>
      </c>
      <c r="G305">
        <v>3673</v>
      </c>
      <c r="H305">
        <v>3571</v>
      </c>
      <c r="I305">
        <v>3424</v>
      </c>
      <c r="J305">
        <v>3730</v>
      </c>
      <c r="K305">
        <v>4241</v>
      </c>
      <c r="L305">
        <v>5032</v>
      </c>
      <c r="M305">
        <v>5790</v>
      </c>
      <c r="N305">
        <v>6522</v>
      </c>
      <c r="O305">
        <v>7451</v>
      </c>
      <c r="P305">
        <v>7673</v>
      </c>
      <c r="Q305">
        <v>8385</v>
      </c>
      <c r="R305">
        <v>8735</v>
      </c>
      <c r="S305" s="622">
        <f>100</f>
        <v>100</v>
      </c>
      <c r="T305" s="72">
        <f t="shared" si="107"/>
        <v>96.221464182629234</v>
      </c>
      <c r="U305" s="72">
        <f t="shared" si="108"/>
        <v>95.617948045132508</v>
      </c>
      <c r="V305" s="72">
        <f t="shared" si="109"/>
        <v>96.378903175019687</v>
      </c>
      <c r="W305" s="72">
        <f t="shared" si="110"/>
        <v>93.702440304382051</v>
      </c>
      <c r="X305" s="72">
        <f t="shared" si="111"/>
        <v>89.845184990816065</v>
      </c>
      <c r="Y305" s="72">
        <f t="shared" si="112"/>
        <v>97.874573602728944</v>
      </c>
      <c r="Z305" s="72">
        <f t="shared" si="113"/>
        <v>111.28312778798215</v>
      </c>
      <c r="AA305" s="72">
        <f t="shared" si="114"/>
        <v>132.03883495145632</v>
      </c>
      <c r="AB305" s="72">
        <f t="shared" si="114"/>
        <v>151.92862765678299</v>
      </c>
      <c r="AC305" s="72">
        <f t="shared" si="114"/>
        <v>171.13618472841773</v>
      </c>
      <c r="AD305" s="72">
        <f t="shared" si="114"/>
        <v>195.5129887168722</v>
      </c>
      <c r="AE305" s="72">
        <f t="shared" si="130"/>
        <v>201.33823143531882</v>
      </c>
      <c r="AF305" s="72">
        <f t="shared" si="131"/>
        <v>220.02099186565206</v>
      </c>
      <c r="AG305" s="73">
        <f t="shared" si="131"/>
        <v>229.20493308842822</v>
      </c>
      <c r="AH305" s="237"/>
      <c r="AI305" s="238"/>
      <c r="AJ305" s="238"/>
      <c r="AK305" s="238"/>
      <c r="AL305" s="238"/>
      <c r="AM305" s="238"/>
      <c r="AN305" s="238"/>
      <c r="AO305" s="238"/>
      <c r="AP305" s="238"/>
      <c r="AQ305" s="238"/>
      <c r="AR305" s="238"/>
      <c r="AS305" s="238"/>
      <c r="AT305" s="238"/>
      <c r="AU305" s="238"/>
      <c r="AV305" s="239"/>
    </row>
    <row r="306" spans="2:48" ht="15" customHeight="1">
      <c r="B306" s="624" t="s">
        <v>145</v>
      </c>
      <c r="C306" s="1" t="s">
        <v>194</v>
      </c>
      <c r="D306" s="211">
        <v>1239</v>
      </c>
      <c r="E306" s="211">
        <v>1177</v>
      </c>
      <c r="F306" s="211">
        <v>1102</v>
      </c>
      <c r="G306" s="211">
        <v>1032</v>
      </c>
      <c r="H306" s="211">
        <v>951</v>
      </c>
      <c r="I306" s="211">
        <v>831</v>
      </c>
      <c r="J306" s="211">
        <v>814</v>
      </c>
      <c r="K306" s="211">
        <v>791</v>
      </c>
      <c r="L306" s="211">
        <v>751</v>
      </c>
      <c r="M306" s="211">
        <v>746</v>
      </c>
      <c r="N306" s="211">
        <v>710</v>
      </c>
      <c r="O306" s="211">
        <v>734</v>
      </c>
      <c r="P306" s="210">
        <v>657</v>
      </c>
      <c r="Q306" s="212">
        <v>718</v>
      </c>
      <c r="R306" s="212">
        <v>748</v>
      </c>
      <c r="S306" s="622">
        <f>100</f>
        <v>100</v>
      </c>
      <c r="T306" s="72">
        <f t="shared" si="107"/>
        <v>94.995964487489914</v>
      </c>
      <c r="U306" s="72">
        <f t="shared" si="108"/>
        <v>88.942695722356746</v>
      </c>
      <c r="V306" s="72">
        <f t="shared" si="109"/>
        <v>83.292978208232441</v>
      </c>
      <c r="W306" s="72">
        <f t="shared" si="110"/>
        <v>76.755447941888619</v>
      </c>
      <c r="X306" s="72">
        <f t="shared" si="111"/>
        <v>67.070217917675549</v>
      </c>
      <c r="Y306" s="72">
        <f t="shared" si="112"/>
        <v>65.698143664245364</v>
      </c>
      <c r="Z306" s="72">
        <f t="shared" si="113"/>
        <v>63.841807909604519</v>
      </c>
      <c r="AA306" s="72">
        <f t="shared" si="114"/>
        <v>60.613397901533496</v>
      </c>
      <c r="AB306" s="72">
        <f t="shared" si="114"/>
        <v>60.209846650524618</v>
      </c>
      <c r="AC306" s="72">
        <f t="shared" si="114"/>
        <v>57.304277643260697</v>
      </c>
      <c r="AD306" s="72">
        <f t="shared" si="114"/>
        <v>59.241323648103311</v>
      </c>
      <c r="AE306" s="72">
        <f t="shared" si="130"/>
        <v>53.026634382566584</v>
      </c>
      <c r="AF306" s="72">
        <f t="shared" si="131"/>
        <v>57.949959644874902</v>
      </c>
      <c r="AG306" s="73">
        <f t="shared" si="131"/>
        <v>60.371267150928169</v>
      </c>
      <c r="AH306" s="623">
        <v>1</v>
      </c>
      <c r="AI306" s="234">
        <v>1</v>
      </c>
      <c r="AJ306" s="234">
        <v>1</v>
      </c>
      <c r="AK306" s="234">
        <v>1</v>
      </c>
      <c r="AL306" s="234">
        <v>1</v>
      </c>
      <c r="AM306" s="234">
        <v>1</v>
      </c>
      <c r="AN306" s="234">
        <v>1</v>
      </c>
      <c r="AO306" s="234">
        <v>1</v>
      </c>
      <c r="AP306" s="234">
        <v>1</v>
      </c>
      <c r="AQ306" s="234">
        <v>1</v>
      </c>
      <c r="AR306" s="234">
        <v>1</v>
      </c>
      <c r="AS306" s="234">
        <v>1</v>
      </c>
      <c r="AT306" s="234">
        <v>2</v>
      </c>
      <c r="AU306" s="234">
        <v>6</v>
      </c>
      <c r="AV306" s="236">
        <v>7</v>
      </c>
    </row>
    <row r="307" spans="2:48" ht="14.45">
      <c r="B307" s="624"/>
      <c r="C307" s="1" t="s">
        <v>195</v>
      </c>
      <c r="D307" s="211">
        <v>32</v>
      </c>
      <c r="E307" s="211">
        <v>31</v>
      </c>
      <c r="F307" s="211">
        <v>24</v>
      </c>
      <c r="G307" s="211">
        <v>23</v>
      </c>
      <c r="H307" s="211">
        <v>29</v>
      </c>
      <c r="I307" s="211">
        <v>24</v>
      </c>
      <c r="J307" s="211">
        <v>27</v>
      </c>
      <c r="K307" s="211">
        <v>35</v>
      </c>
      <c r="L307" s="211">
        <v>34</v>
      </c>
      <c r="M307" s="211">
        <v>33</v>
      </c>
      <c r="N307" s="211">
        <v>26</v>
      </c>
      <c r="O307" s="211">
        <v>25</v>
      </c>
      <c r="P307" s="210">
        <v>22</v>
      </c>
      <c r="Q307" s="212">
        <v>24</v>
      </c>
      <c r="R307" s="212">
        <v>25</v>
      </c>
      <c r="S307" s="622">
        <f>100</f>
        <v>100</v>
      </c>
      <c r="T307" s="72">
        <f t="shared" si="107"/>
        <v>96.875</v>
      </c>
      <c r="U307" s="72">
        <f t="shared" si="108"/>
        <v>75</v>
      </c>
      <c r="V307" s="72">
        <f t="shared" si="109"/>
        <v>71.875</v>
      </c>
      <c r="W307" s="72">
        <f t="shared" si="110"/>
        <v>90.625</v>
      </c>
      <c r="X307" s="72">
        <f t="shared" si="111"/>
        <v>75</v>
      </c>
      <c r="Y307" s="72">
        <f t="shared" si="112"/>
        <v>84.375</v>
      </c>
      <c r="Z307" s="72">
        <f t="shared" si="113"/>
        <v>109.375</v>
      </c>
      <c r="AA307" s="72">
        <f t="shared" si="114"/>
        <v>106.25</v>
      </c>
      <c r="AB307" s="72">
        <f t="shared" si="114"/>
        <v>103.125</v>
      </c>
      <c r="AC307" s="72">
        <f t="shared" si="114"/>
        <v>81.25</v>
      </c>
      <c r="AD307" s="72">
        <f t="shared" si="114"/>
        <v>78.125</v>
      </c>
      <c r="AE307" s="72">
        <f t="shared" si="130"/>
        <v>68.75</v>
      </c>
      <c r="AF307" s="72">
        <f t="shared" si="131"/>
        <v>75</v>
      </c>
      <c r="AG307" s="73">
        <f t="shared" si="131"/>
        <v>78.125</v>
      </c>
      <c r="AH307" s="623">
        <v>1</v>
      </c>
      <c r="AI307" s="234">
        <v>1</v>
      </c>
      <c r="AJ307" s="234">
        <v>1</v>
      </c>
      <c r="AK307" s="234">
        <v>1</v>
      </c>
      <c r="AL307" s="234">
        <v>1</v>
      </c>
      <c r="AM307" s="234">
        <v>1</v>
      </c>
      <c r="AN307" s="234">
        <v>1</v>
      </c>
      <c r="AO307" s="234">
        <v>1</v>
      </c>
      <c r="AP307" s="234">
        <v>1</v>
      </c>
      <c r="AQ307" s="234">
        <v>1</v>
      </c>
      <c r="AR307" s="234">
        <v>1</v>
      </c>
      <c r="AS307" s="234">
        <v>1</v>
      </c>
      <c r="AT307" s="234">
        <v>2</v>
      </c>
      <c r="AU307" s="234">
        <v>6</v>
      </c>
      <c r="AV307" s="236">
        <v>7</v>
      </c>
    </row>
    <row r="308" spans="2:48" ht="14.45">
      <c r="B308" s="624"/>
      <c r="C308" s="1" t="s">
        <v>196</v>
      </c>
      <c r="D308" s="210">
        <v>3</v>
      </c>
      <c r="E308" s="211">
        <v>5</v>
      </c>
      <c r="F308" s="211">
        <v>7</v>
      </c>
      <c r="G308" s="210">
        <v>7</v>
      </c>
      <c r="H308" s="210">
        <v>7</v>
      </c>
      <c r="I308" s="211">
        <v>5</v>
      </c>
      <c r="J308" s="210">
        <v>6</v>
      </c>
      <c r="K308" s="210">
        <v>7</v>
      </c>
      <c r="L308" s="210">
        <v>6</v>
      </c>
      <c r="M308" s="211">
        <v>7</v>
      </c>
      <c r="N308" s="212">
        <v>6</v>
      </c>
      <c r="O308" s="210">
        <v>4</v>
      </c>
      <c r="P308" s="210">
        <v>5</v>
      </c>
      <c r="Q308" s="212">
        <v>6</v>
      </c>
      <c r="R308" s="212">
        <v>6</v>
      </c>
      <c r="S308" s="622">
        <f>100</f>
        <v>100</v>
      </c>
      <c r="T308" s="72">
        <f t="shared" si="107"/>
        <v>166.66666666666666</v>
      </c>
      <c r="U308" s="72">
        <f t="shared" si="108"/>
        <v>233.33333333333334</v>
      </c>
      <c r="V308" s="72">
        <f t="shared" si="109"/>
        <v>233.33333333333334</v>
      </c>
      <c r="W308" s="72">
        <f t="shared" si="110"/>
        <v>233.33333333333334</v>
      </c>
      <c r="X308" s="72">
        <f t="shared" si="111"/>
        <v>166.66666666666666</v>
      </c>
      <c r="Y308" s="72">
        <f t="shared" si="112"/>
        <v>200</v>
      </c>
      <c r="Z308" s="72">
        <f t="shared" si="113"/>
        <v>233.33333333333334</v>
      </c>
      <c r="AA308" s="72">
        <f t="shared" si="114"/>
        <v>200</v>
      </c>
      <c r="AB308" s="72">
        <f t="shared" si="114"/>
        <v>233.33333333333334</v>
      </c>
      <c r="AC308" s="72">
        <f t="shared" si="114"/>
        <v>200</v>
      </c>
      <c r="AD308" s="72">
        <f t="shared" si="114"/>
        <v>133.33333333333334</v>
      </c>
      <c r="AE308" s="72">
        <f t="shared" si="130"/>
        <v>166.66666666666666</v>
      </c>
      <c r="AF308" s="72">
        <f t="shared" si="131"/>
        <v>200</v>
      </c>
      <c r="AG308" s="73">
        <f t="shared" si="131"/>
        <v>200</v>
      </c>
      <c r="AH308" s="623">
        <v>2</v>
      </c>
      <c r="AI308" s="234">
        <v>1</v>
      </c>
      <c r="AJ308" s="234">
        <v>1</v>
      </c>
      <c r="AK308" s="234">
        <v>2</v>
      </c>
      <c r="AL308" s="234">
        <v>2</v>
      </c>
      <c r="AM308" s="234">
        <v>1</v>
      </c>
      <c r="AN308" s="234">
        <v>2</v>
      </c>
      <c r="AO308" s="234">
        <v>2</v>
      </c>
      <c r="AP308" s="234">
        <v>2</v>
      </c>
      <c r="AQ308" s="234">
        <v>1</v>
      </c>
      <c r="AR308" s="234">
        <v>4</v>
      </c>
      <c r="AS308" s="234">
        <v>2</v>
      </c>
      <c r="AT308" s="234">
        <v>2</v>
      </c>
      <c r="AU308" s="234">
        <v>6</v>
      </c>
      <c r="AV308" s="236">
        <v>7</v>
      </c>
    </row>
    <row r="309" spans="2:48" ht="14.45">
      <c r="B309" s="624"/>
      <c r="C309" s="1" t="s">
        <v>197</v>
      </c>
      <c r="D309" s="210">
        <v>5</v>
      </c>
      <c r="E309" s="211">
        <v>5</v>
      </c>
      <c r="F309" s="211">
        <v>5</v>
      </c>
      <c r="G309" s="212">
        <v>2</v>
      </c>
      <c r="H309" s="212">
        <v>2</v>
      </c>
      <c r="I309" s="211">
        <v>3</v>
      </c>
      <c r="J309" s="212">
        <v>2</v>
      </c>
      <c r="K309" s="212">
        <v>2</v>
      </c>
      <c r="L309" s="212">
        <v>2</v>
      </c>
      <c r="M309" s="211">
        <v>3</v>
      </c>
      <c r="N309">
        <v>3</v>
      </c>
      <c r="O309" s="210">
        <v>3</v>
      </c>
      <c r="P309" s="210">
        <v>3</v>
      </c>
      <c r="Q309" s="212">
        <v>4</v>
      </c>
      <c r="R309" s="212">
        <v>4</v>
      </c>
      <c r="S309" s="622">
        <f>100</f>
        <v>100</v>
      </c>
      <c r="T309" s="72">
        <f t="shared" si="107"/>
        <v>100</v>
      </c>
      <c r="U309" s="72">
        <f t="shared" si="108"/>
        <v>100</v>
      </c>
      <c r="V309" s="72">
        <f t="shared" si="109"/>
        <v>40</v>
      </c>
      <c r="W309" s="72">
        <f t="shared" si="110"/>
        <v>40</v>
      </c>
      <c r="X309" s="72">
        <f t="shared" si="111"/>
        <v>60</v>
      </c>
      <c r="Y309" s="72">
        <f t="shared" si="112"/>
        <v>40</v>
      </c>
      <c r="Z309" s="72">
        <f t="shared" si="113"/>
        <v>40</v>
      </c>
      <c r="AA309" s="72">
        <f t="shared" si="114"/>
        <v>40</v>
      </c>
      <c r="AB309" s="72">
        <f t="shared" si="114"/>
        <v>60</v>
      </c>
      <c r="AC309" s="72">
        <f t="shared" si="114"/>
        <v>60</v>
      </c>
      <c r="AD309" s="72">
        <f t="shared" si="114"/>
        <v>60</v>
      </c>
      <c r="AE309" s="72">
        <f t="shared" si="130"/>
        <v>60</v>
      </c>
      <c r="AF309" s="72">
        <f t="shared" si="131"/>
        <v>80</v>
      </c>
      <c r="AG309" s="73">
        <f t="shared" si="131"/>
        <v>80</v>
      </c>
      <c r="AH309" s="623">
        <v>2</v>
      </c>
      <c r="AI309" s="234">
        <v>1</v>
      </c>
      <c r="AJ309" s="234">
        <v>1</v>
      </c>
      <c r="AK309" s="234">
        <v>4</v>
      </c>
      <c r="AL309" s="234">
        <v>4</v>
      </c>
      <c r="AM309" s="234">
        <v>1</v>
      </c>
      <c r="AN309" s="234">
        <v>4</v>
      </c>
      <c r="AO309" s="234">
        <v>4</v>
      </c>
      <c r="AP309" s="234">
        <v>4</v>
      </c>
      <c r="AQ309" s="234">
        <v>1</v>
      </c>
      <c r="AR309" s="234"/>
      <c r="AS309" s="234">
        <v>2</v>
      </c>
      <c r="AT309" s="234">
        <v>2</v>
      </c>
      <c r="AU309" s="234">
        <v>6</v>
      </c>
      <c r="AV309" s="236">
        <v>7</v>
      </c>
    </row>
    <row r="310" spans="2:48" ht="14.45">
      <c r="B310" s="624"/>
      <c r="C310" s="1" t="s">
        <v>198</v>
      </c>
      <c r="D310" s="211">
        <v>1279</v>
      </c>
      <c r="E310" s="211">
        <v>1218</v>
      </c>
      <c r="F310" s="211">
        <v>1138</v>
      </c>
      <c r="G310" s="211">
        <v>1064</v>
      </c>
      <c r="H310" s="211">
        <v>989</v>
      </c>
      <c r="I310" s="211">
        <v>863</v>
      </c>
      <c r="J310" s="211">
        <v>849</v>
      </c>
      <c r="K310" s="211">
        <v>835</v>
      </c>
      <c r="L310" s="211">
        <v>793</v>
      </c>
      <c r="M310" s="211">
        <v>789</v>
      </c>
      <c r="N310" s="211">
        <v>745</v>
      </c>
      <c r="O310" s="211">
        <v>766</v>
      </c>
      <c r="P310" s="210">
        <v>687</v>
      </c>
      <c r="Q310" s="212">
        <v>752</v>
      </c>
      <c r="R310" s="212">
        <v>783</v>
      </c>
      <c r="S310" s="622">
        <f>100</f>
        <v>100</v>
      </c>
      <c r="T310" s="72">
        <f t="shared" si="107"/>
        <v>95.230648944487882</v>
      </c>
      <c r="U310" s="72">
        <f t="shared" si="108"/>
        <v>88.975762314308056</v>
      </c>
      <c r="V310" s="72">
        <f t="shared" si="109"/>
        <v>83.189992181391716</v>
      </c>
      <c r="W310" s="72">
        <f t="shared" si="110"/>
        <v>77.326035965598123</v>
      </c>
      <c r="X310" s="72">
        <f t="shared" si="111"/>
        <v>67.474589523064893</v>
      </c>
      <c r="Y310" s="72">
        <f t="shared" si="112"/>
        <v>66.379984362783418</v>
      </c>
      <c r="Z310" s="72">
        <f t="shared" si="113"/>
        <v>65.285379202501957</v>
      </c>
      <c r="AA310" s="72">
        <f t="shared" si="114"/>
        <v>62.001563721657547</v>
      </c>
      <c r="AB310" s="72">
        <f t="shared" si="114"/>
        <v>61.688819390148552</v>
      </c>
      <c r="AC310" s="72">
        <f t="shared" si="114"/>
        <v>58.248631743549652</v>
      </c>
      <c r="AD310" s="72">
        <f t="shared" si="114"/>
        <v>59.89053948397185</v>
      </c>
      <c r="AE310" s="72">
        <f t="shared" si="130"/>
        <v>53.713838936669276</v>
      </c>
      <c r="AF310" s="72">
        <f t="shared" si="131"/>
        <v>58.795934323690382</v>
      </c>
      <c r="AG310" s="73">
        <f t="shared" si="131"/>
        <v>61.219702892885067</v>
      </c>
      <c r="AH310" s="623">
        <v>1</v>
      </c>
      <c r="AI310" s="234">
        <v>1</v>
      </c>
      <c r="AJ310" s="234">
        <v>1</v>
      </c>
      <c r="AK310" s="234">
        <v>1</v>
      </c>
      <c r="AL310" s="234">
        <v>1</v>
      </c>
      <c r="AM310" s="234">
        <v>1</v>
      </c>
      <c r="AN310" s="234">
        <v>1</v>
      </c>
      <c r="AO310" s="234">
        <v>1</v>
      </c>
      <c r="AP310" s="234">
        <v>1</v>
      </c>
      <c r="AQ310" s="234">
        <v>1</v>
      </c>
      <c r="AR310" s="234">
        <v>1</v>
      </c>
      <c r="AS310" s="234">
        <v>1</v>
      </c>
      <c r="AT310" s="234">
        <v>2</v>
      </c>
      <c r="AU310" s="234">
        <v>6</v>
      </c>
      <c r="AV310" s="236">
        <v>7</v>
      </c>
    </row>
    <row r="311" spans="2:48" ht="14.45">
      <c r="B311" s="344"/>
      <c r="C311" s="8" t="s">
        <v>199</v>
      </c>
      <c r="D311">
        <v>1274</v>
      </c>
      <c r="E311">
        <v>1213</v>
      </c>
      <c r="F311">
        <v>1133</v>
      </c>
      <c r="G311">
        <v>1062</v>
      </c>
      <c r="H311">
        <v>987</v>
      </c>
      <c r="I311">
        <v>860</v>
      </c>
      <c r="J311">
        <v>847</v>
      </c>
      <c r="K311">
        <v>833</v>
      </c>
      <c r="L311">
        <v>791</v>
      </c>
      <c r="M311">
        <v>786</v>
      </c>
      <c r="N311">
        <v>742</v>
      </c>
      <c r="O311">
        <v>763</v>
      </c>
      <c r="P311">
        <v>684</v>
      </c>
      <c r="Q311">
        <v>748</v>
      </c>
      <c r="R311">
        <v>779</v>
      </c>
      <c r="S311" s="622">
        <f>100</f>
        <v>100</v>
      </c>
      <c r="T311" s="72">
        <f t="shared" si="107"/>
        <v>95.211930926216638</v>
      </c>
      <c r="U311" s="72">
        <f t="shared" si="108"/>
        <v>88.932496075353214</v>
      </c>
      <c r="V311" s="72">
        <f t="shared" si="109"/>
        <v>83.359497645211931</v>
      </c>
      <c r="W311" s="72">
        <f t="shared" si="110"/>
        <v>77.472527472527474</v>
      </c>
      <c r="X311" s="72">
        <f t="shared" si="111"/>
        <v>67.503924646781783</v>
      </c>
      <c r="Y311" s="72">
        <f t="shared" si="112"/>
        <v>66.483516483516482</v>
      </c>
      <c r="Z311" s="72">
        <f t="shared" si="113"/>
        <v>65.384615384615387</v>
      </c>
      <c r="AA311" s="72">
        <f t="shared" si="114"/>
        <v>62.087912087912088</v>
      </c>
      <c r="AB311" s="72">
        <f t="shared" si="114"/>
        <v>61.695447409733127</v>
      </c>
      <c r="AC311" s="72">
        <f t="shared" si="114"/>
        <v>58.241758241758241</v>
      </c>
      <c r="AD311" s="72">
        <f t="shared" si="114"/>
        <v>59.890109890109891</v>
      </c>
      <c r="AE311" s="72">
        <f t="shared" si="130"/>
        <v>53.68916797488226</v>
      </c>
      <c r="AF311" s="72">
        <f t="shared" si="131"/>
        <v>58.712715855572995</v>
      </c>
      <c r="AG311" s="73">
        <f t="shared" si="131"/>
        <v>61.145996860282573</v>
      </c>
      <c r="AH311" s="237"/>
      <c r="AI311" s="238"/>
      <c r="AJ311" s="238"/>
      <c r="AK311" s="238"/>
      <c r="AL311" s="238"/>
      <c r="AM311" s="238"/>
      <c r="AN311" s="238"/>
      <c r="AO311" s="238"/>
      <c r="AP311" s="238"/>
      <c r="AQ311" s="238"/>
      <c r="AR311" s="238"/>
      <c r="AS311" s="238"/>
      <c r="AT311" s="238"/>
      <c r="AU311" s="238"/>
      <c r="AV311" s="239"/>
    </row>
    <row r="312" spans="2:48" ht="15" customHeight="1">
      <c r="B312" s="624" t="s">
        <v>146</v>
      </c>
      <c r="C312" s="1" t="s">
        <v>194</v>
      </c>
      <c r="D312" s="211">
        <v>922</v>
      </c>
      <c r="E312" s="211">
        <v>943</v>
      </c>
      <c r="F312" s="211">
        <v>972</v>
      </c>
      <c r="G312" s="211">
        <v>1023</v>
      </c>
      <c r="H312" s="211">
        <v>1027</v>
      </c>
      <c r="I312" s="211">
        <v>1022</v>
      </c>
      <c r="J312" s="211">
        <v>1058</v>
      </c>
      <c r="K312" s="211">
        <v>1033</v>
      </c>
      <c r="L312" s="211">
        <v>991</v>
      </c>
      <c r="M312" s="211">
        <v>945</v>
      </c>
      <c r="N312" s="211">
        <v>897</v>
      </c>
      <c r="O312" s="211">
        <v>919</v>
      </c>
      <c r="P312" s="210">
        <v>881</v>
      </c>
      <c r="Q312" s="212">
        <v>963</v>
      </c>
      <c r="R312" s="212">
        <v>1003</v>
      </c>
      <c r="S312" s="622">
        <f>100</f>
        <v>100</v>
      </c>
      <c r="T312" s="72">
        <f t="shared" si="107"/>
        <v>102.27765726681127</v>
      </c>
      <c r="U312" s="72">
        <f t="shared" si="108"/>
        <v>105.42299349240781</v>
      </c>
      <c r="V312" s="72">
        <f t="shared" si="109"/>
        <v>110.95444685466377</v>
      </c>
      <c r="W312" s="72">
        <f t="shared" si="110"/>
        <v>111.3882863340564</v>
      </c>
      <c r="X312" s="72">
        <f t="shared" si="111"/>
        <v>110.84598698481562</v>
      </c>
      <c r="Y312" s="72">
        <f t="shared" si="112"/>
        <v>114.75054229934923</v>
      </c>
      <c r="Z312" s="72">
        <f t="shared" si="113"/>
        <v>112.03904555314534</v>
      </c>
      <c r="AA312" s="72">
        <f t="shared" si="114"/>
        <v>107.48373101952278</v>
      </c>
      <c r="AB312" s="72">
        <f t="shared" si="114"/>
        <v>102.4945770065076</v>
      </c>
      <c r="AC312" s="72">
        <f t="shared" si="114"/>
        <v>97.288503253796094</v>
      </c>
      <c r="AD312" s="72">
        <f t="shared" si="114"/>
        <v>99.67462039045553</v>
      </c>
      <c r="AE312" s="72">
        <f t="shared" si="130"/>
        <v>95.553145336225597</v>
      </c>
      <c r="AF312" s="72">
        <f t="shared" si="131"/>
        <v>104.4468546637744</v>
      </c>
      <c r="AG312" s="73">
        <f t="shared" si="131"/>
        <v>108.78524945770064</v>
      </c>
      <c r="AH312" s="623">
        <v>1</v>
      </c>
      <c r="AI312" s="234">
        <v>1</v>
      </c>
      <c r="AJ312" s="234">
        <v>1</v>
      </c>
      <c r="AK312" s="234">
        <v>1</v>
      </c>
      <c r="AL312" s="234">
        <v>1</v>
      </c>
      <c r="AM312" s="234">
        <v>1</v>
      </c>
      <c r="AN312" s="234">
        <v>1</v>
      </c>
      <c r="AO312" s="234">
        <v>1</v>
      </c>
      <c r="AP312" s="234">
        <v>1</v>
      </c>
      <c r="AQ312" s="234">
        <v>1</v>
      </c>
      <c r="AR312" s="234">
        <v>1</v>
      </c>
      <c r="AS312" s="234">
        <v>1</v>
      </c>
      <c r="AT312" s="234">
        <v>2</v>
      </c>
      <c r="AU312" s="234">
        <v>6</v>
      </c>
      <c r="AV312" s="236">
        <v>7</v>
      </c>
    </row>
    <row r="313" spans="2:48" ht="14.45">
      <c r="B313" s="624"/>
      <c r="C313" s="1" t="s">
        <v>195</v>
      </c>
      <c r="D313" s="211">
        <v>82</v>
      </c>
      <c r="E313" s="211">
        <v>84</v>
      </c>
      <c r="F313" s="211">
        <v>81</v>
      </c>
      <c r="G313" s="211">
        <v>85</v>
      </c>
      <c r="H313" s="211">
        <v>90</v>
      </c>
      <c r="I313" s="211">
        <v>76</v>
      </c>
      <c r="J313" s="211">
        <v>80</v>
      </c>
      <c r="K313" s="211">
        <v>75</v>
      </c>
      <c r="L313" s="211">
        <v>71</v>
      </c>
      <c r="M313" s="211">
        <v>74</v>
      </c>
      <c r="N313" s="211">
        <v>74</v>
      </c>
      <c r="O313" s="211">
        <v>78</v>
      </c>
      <c r="P313" s="210">
        <v>75</v>
      </c>
      <c r="Q313" s="212">
        <v>82</v>
      </c>
      <c r="R313" s="212">
        <v>86</v>
      </c>
      <c r="S313" s="622">
        <f>100</f>
        <v>100</v>
      </c>
      <c r="T313" s="72">
        <f t="shared" si="107"/>
        <v>102.4390243902439</v>
      </c>
      <c r="U313" s="72">
        <f t="shared" si="108"/>
        <v>98.780487804878049</v>
      </c>
      <c r="V313" s="72">
        <f t="shared" si="109"/>
        <v>103.65853658536585</v>
      </c>
      <c r="W313" s="72">
        <f t="shared" si="110"/>
        <v>109.7560975609756</v>
      </c>
      <c r="X313" s="72">
        <f t="shared" si="111"/>
        <v>92.682926829268297</v>
      </c>
      <c r="Y313" s="72">
        <f t="shared" si="112"/>
        <v>97.560975609756099</v>
      </c>
      <c r="Z313" s="72">
        <f t="shared" si="113"/>
        <v>91.463414634146346</v>
      </c>
      <c r="AA313" s="72">
        <f t="shared" si="114"/>
        <v>86.58536585365853</v>
      </c>
      <c r="AB313" s="72">
        <f t="shared" si="114"/>
        <v>90.243902439024396</v>
      </c>
      <c r="AC313" s="72">
        <f t="shared" si="114"/>
        <v>90.243902439024396</v>
      </c>
      <c r="AD313" s="72">
        <f t="shared" si="114"/>
        <v>95.121951219512198</v>
      </c>
      <c r="AE313" s="72">
        <f t="shared" si="130"/>
        <v>91.463414634146346</v>
      </c>
      <c r="AF313" s="72">
        <f t="shared" si="131"/>
        <v>100</v>
      </c>
      <c r="AG313" s="73">
        <f t="shared" si="131"/>
        <v>104.8780487804878</v>
      </c>
      <c r="AH313" s="623">
        <v>1</v>
      </c>
      <c r="AI313" s="234">
        <v>1</v>
      </c>
      <c r="AJ313" s="234">
        <v>1</v>
      </c>
      <c r="AK313" s="234">
        <v>1</v>
      </c>
      <c r="AL313" s="234">
        <v>1</v>
      </c>
      <c r="AM313" s="234">
        <v>1</v>
      </c>
      <c r="AN313" s="234">
        <v>1</v>
      </c>
      <c r="AO313" s="234">
        <v>1</v>
      </c>
      <c r="AP313" s="234">
        <v>1</v>
      </c>
      <c r="AQ313" s="234">
        <v>1</v>
      </c>
      <c r="AR313" s="234">
        <v>1</v>
      </c>
      <c r="AS313" s="234">
        <v>1</v>
      </c>
      <c r="AT313" s="234">
        <v>2</v>
      </c>
      <c r="AU313" s="234">
        <v>6</v>
      </c>
      <c r="AV313" s="236">
        <v>7</v>
      </c>
    </row>
    <row r="314" spans="2:48" ht="14.45">
      <c r="B314" s="624"/>
      <c r="C314" s="1" t="s">
        <v>196</v>
      </c>
      <c r="D314" s="211">
        <v>18</v>
      </c>
      <c r="E314" s="211">
        <v>13</v>
      </c>
      <c r="F314" s="211">
        <v>10</v>
      </c>
      <c r="G314" s="211">
        <v>12</v>
      </c>
      <c r="H314" s="211">
        <v>11</v>
      </c>
      <c r="I314" s="211">
        <v>11</v>
      </c>
      <c r="J314" s="210">
        <v>11</v>
      </c>
      <c r="K314" s="211">
        <v>10</v>
      </c>
      <c r="L314" s="210">
        <v>10</v>
      </c>
      <c r="M314" s="211">
        <v>8</v>
      </c>
      <c r="N314" s="211">
        <v>10</v>
      </c>
      <c r="O314" s="211">
        <v>7</v>
      </c>
      <c r="P314" s="210">
        <v>9</v>
      </c>
      <c r="Q314" s="212">
        <v>10</v>
      </c>
      <c r="R314" s="212">
        <v>10</v>
      </c>
      <c r="S314" s="622">
        <f>100</f>
        <v>100</v>
      </c>
      <c r="T314" s="72">
        <f t="shared" si="107"/>
        <v>72.222222222222229</v>
      </c>
      <c r="U314" s="72">
        <f t="shared" si="108"/>
        <v>55.555555555555557</v>
      </c>
      <c r="V314" s="72">
        <f t="shared" si="109"/>
        <v>66.666666666666671</v>
      </c>
      <c r="W314" s="72">
        <f t="shared" si="110"/>
        <v>61.111111111111114</v>
      </c>
      <c r="X314" s="72">
        <f t="shared" si="111"/>
        <v>61.111111111111114</v>
      </c>
      <c r="Y314" s="72">
        <f t="shared" si="112"/>
        <v>61.111111111111114</v>
      </c>
      <c r="Z314" s="72">
        <f t="shared" si="113"/>
        <v>55.555555555555557</v>
      </c>
      <c r="AA314" s="72">
        <f t="shared" si="114"/>
        <v>55.555555555555557</v>
      </c>
      <c r="AB314" s="72">
        <f t="shared" si="114"/>
        <v>44.444444444444443</v>
      </c>
      <c r="AC314" s="72">
        <f t="shared" si="114"/>
        <v>55.555555555555557</v>
      </c>
      <c r="AD314" s="72">
        <f t="shared" si="114"/>
        <v>38.888888888888886</v>
      </c>
      <c r="AE314" s="72">
        <f t="shared" si="130"/>
        <v>50</v>
      </c>
      <c r="AF314" s="72">
        <f t="shared" si="131"/>
        <v>55.555555555555557</v>
      </c>
      <c r="AG314" s="73">
        <f t="shared" si="131"/>
        <v>55.555555555555557</v>
      </c>
      <c r="AH314" s="623">
        <v>1</v>
      </c>
      <c r="AI314" s="234">
        <v>1</v>
      </c>
      <c r="AJ314" s="234">
        <v>1</v>
      </c>
      <c r="AK314" s="234">
        <v>1</v>
      </c>
      <c r="AL314" s="234">
        <v>1</v>
      </c>
      <c r="AM314" s="234">
        <v>1</v>
      </c>
      <c r="AN314" s="234">
        <v>2</v>
      </c>
      <c r="AO314" s="234">
        <v>1</v>
      </c>
      <c r="AP314" s="234">
        <v>2</v>
      </c>
      <c r="AQ314" s="234">
        <v>1</v>
      </c>
      <c r="AR314" s="234">
        <v>1</v>
      </c>
      <c r="AS314" s="234">
        <v>1</v>
      </c>
      <c r="AT314" s="234">
        <v>2</v>
      </c>
      <c r="AU314" s="234">
        <v>6</v>
      </c>
      <c r="AV314" s="236">
        <v>7</v>
      </c>
    </row>
    <row r="315" spans="2:48" ht="14.45">
      <c r="B315" s="624"/>
      <c r="C315" s="1" t="s">
        <v>197</v>
      </c>
      <c r="D315" s="211">
        <v>9</v>
      </c>
      <c r="E315" s="211">
        <v>9</v>
      </c>
      <c r="F315" s="211">
        <v>8</v>
      </c>
      <c r="G315" s="211">
        <v>7</v>
      </c>
      <c r="H315" s="211">
        <v>6</v>
      </c>
      <c r="I315" s="211">
        <v>7</v>
      </c>
      <c r="J315" s="210">
        <v>7</v>
      </c>
      <c r="K315" s="211">
        <v>7</v>
      </c>
      <c r="L315" s="210">
        <v>7</v>
      </c>
      <c r="M315" s="211">
        <v>9</v>
      </c>
      <c r="N315" s="211">
        <v>8</v>
      </c>
      <c r="O315" s="211">
        <v>8</v>
      </c>
      <c r="P315" s="210">
        <v>7</v>
      </c>
      <c r="Q315" s="212">
        <v>9</v>
      </c>
      <c r="R315" s="212">
        <v>10</v>
      </c>
      <c r="S315" s="622">
        <f>100</f>
        <v>100</v>
      </c>
      <c r="T315" s="72">
        <f t="shared" si="107"/>
        <v>100</v>
      </c>
      <c r="U315" s="72">
        <f t="shared" si="108"/>
        <v>88.888888888888886</v>
      </c>
      <c r="V315" s="72">
        <f t="shared" si="109"/>
        <v>77.777777777777771</v>
      </c>
      <c r="W315" s="72">
        <f t="shared" si="110"/>
        <v>66.666666666666671</v>
      </c>
      <c r="X315" s="72">
        <f t="shared" si="111"/>
        <v>77.777777777777771</v>
      </c>
      <c r="Y315" s="72">
        <f t="shared" si="112"/>
        <v>77.777777777777771</v>
      </c>
      <c r="Z315" s="72">
        <f t="shared" si="113"/>
        <v>77.777777777777771</v>
      </c>
      <c r="AA315" s="72">
        <f t="shared" si="114"/>
        <v>77.777777777777771</v>
      </c>
      <c r="AB315" s="72">
        <f t="shared" si="114"/>
        <v>100</v>
      </c>
      <c r="AC315" s="72">
        <f t="shared" si="114"/>
        <v>88.888888888888886</v>
      </c>
      <c r="AD315" s="72">
        <f t="shared" si="114"/>
        <v>88.888888888888886</v>
      </c>
      <c r="AE315" s="72">
        <f t="shared" si="130"/>
        <v>77.777777777777771</v>
      </c>
      <c r="AF315" s="72">
        <f t="shared" si="131"/>
        <v>100</v>
      </c>
      <c r="AG315" s="73">
        <f t="shared" si="131"/>
        <v>111.11111111111111</v>
      </c>
      <c r="AH315" s="623">
        <v>1</v>
      </c>
      <c r="AI315" s="234">
        <v>1</v>
      </c>
      <c r="AJ315" s="234">
        <v>1</v>
      </c>
      <c r="AK315" s="234">
        <v>1</v>
      </c>
      <c r="AL315" s="234">
        <v>1</v>
      </c>
      <c r="AM315" s="234">
        <v>1</v>
      </c>
      <c r="AN315" s="234">
        <v>2</v>
      </c>
      <c r="AO315" s="234">
        <v>1</v>
      </c>
      <c r="AP315" s="234">
        <v>2</v>
      </c>
      <c r="AQ315" s="234">
        <v>1</v>
      </c>
      <c r="AR315" s="234">
        <v>1</v>
      </c>
      <c r="AS315" s="234">
        <v>1</v>
      </c>
      <c r="AT315" s="234">
        <v>2</v>
      </c>
      <c r="AU315" s="234">
        <v>6</v>
      </c>
      <c r="AV315" s="236">
        <v>7</v>
      </c>
    </row>
    <row r="316" spans="2:48" ht="14.45">
      <c r="B316" s="624"/>
      <c r="C316" s="1" t="s">
        <v>198</v>
      </c>
      <c r="D316" s="211">
        <v>1031</v>
      </c>
      <c r="E316" s="211">
        <v>1049</v>
      </c>
      <c r="F316" s="211">
        <v>1071</v>
      </c>
      <c r="G316" s="211">
        <v>1127</v>
      </c>
      <c r="H316" s="211">
        <v>1134</v>
      </c>
      <c r="I316" s="211">
        <v>1116</v>
      </c>
      <c r="J316" s="211">
        <v>1156</v>
      </c>
      <c r="K316" s="211">
        <v>1125</v>
      </c>
      <c r="L316" s="211">
        <v>1079</v>
      </c>
      <c r="M316" s="211">
        <v>1036</v>
      </c>
      <c r="N316" s="211">
        <v>989</v>
      </c>
      <c r="O316" s="211">
        <v>1012</v>
      </c>
      <c r="P316" s="210">
        <v>972</v>
      </c>
      <c r="Q316" s="212">
        <v>1064</v>
      </c>
      <c r="R316" s="212">
        <v>1109</v>
      </c>
      <c r="S316" s="622">
        <f>100</f>
        <v>100</v>
      </c>
      <c r="T316" s="72">
        <f t="shared" si="107"/>
        <v>101.74587778855481</v>
      </c>
      <c r="U316" s="72">
        <f t="shared" si="108"/>
        <v>103.87972841901068</v>
      </c>
      <c r="V316" s="72">
        <f t="shared" si="109"/>
        <v>109.31134820562561</v>
      </c>
      <c r="W316" s="72">
        <f t="shared" si="110"/>
        <v>109.99030067895248</v>
      </c>
      <c r="X316" s="72">
        <f t="shared" si="111"/>
        <v>108.24442289039767</v>
      </c>
      <c r="Y316" s="72">
        <f t="shared" si="112"/>
        <v>112.12415130940835</v>
      </c>
      <c r="Z316" s="72">
        <f t="shared" si="113"/>
        <v>109.11736178467507</v>
      </c>
      <c r="AA316" s="72">
        <f t="shared" si="114"/>
        <v>104.65567410281281</v>
      </c>
      <c r="AB316" s="72">
        <f t="shared" si="114"/>
        <v>100.48496605237634</v>
      </c>
      <c r="AC316" s="72">
        <f t="shared" si="114"/>
        <v>95.926285160038802</v>
      </c>
      <c r="AD316" s="72">
        <f t="shared" si="114"/>
        <v>98.157129000969931</v>
      </c>
      <c r="AE316" s="72">
        <f t="shared" si="130"/>
        <v>94.277400581959256</v>
      </c>
      <c r="AF316" s="72">
        <f t="shared" si="131"/>
        <v>103.2007759456838</v>
      </c>
      <c r="AG316" s="73">
        <f t="shared" si="131"/>
        <v>107.5654704170708</v>
      </c>
      <c r="AH316" s="623">
        <v>1</v>
      </c>
      <c r="AI316" s="234">
        <v>1</v>
      </c>
      <c r="AJ316" s="234">
        <v>1</v>
      </c>
      <c r="AK316" s="234">
        <v>1</v>
      </c>
      <c r="AL316" s="234">
        <v>1</v>
      </c>
      <c r="AM316" s="234">
        <v>1</v>
      </c>
      <c r="AN316" s="234">
        <v>1</v>
      </c>
      <c r="AO316" s="234">
        <v>1</v>
      </c>
      <c r="AP316" s="234">
        <v>1</v>
      </c>
      <c r="AQ316" s="234">
        <v>1</v>
      </c>
      <c r="AR316" s="234">
        <v>1</v>
      </c>
      <c r="AS316" s="234">
        <v>1</v>
      </c>
      <c r="AT316" s="234">
        <v>2</v>
      </c>
      <c r="AU316" s="234">
        <v>6</v>
      </c>
      <c r="AV316" s="236">
        <v>7</v>
      </c>
    </row>
    <row r="317" spans="2:48" ht="14.45">
      <c r="B317" s="344"/>
      <c r="C317" s="8" t="s">
        <v>199</v>
      </c>
      <c r="D317">
        <v>1022</v>
      </c>
      <c r="E317">
        <v>1040</v>
      </c>
      <c r="F317">
        <v>1063</v>
      </c>
      <c r="G317">
        <v>1120</v>
      </c>
      <c r="H317">
        <v>1128</v>
      </c>
      <c r="I317">
        <v>1109</v>
      </c>
      <c r="J317">
        <v>1149</v>
      </c>
      <c r="K317">
        <v>1118</v>
      </c>
      <c r="L317">
        <v>1072</v>
      </c>
      <c r="M317">
        <v>1027</v>
      </c>
      <c r="N317">
        <v>981</v>
      </c>
      <c r="O317">
        <v>1004</v>
      </c>
      <c r="P317">
        <v>965</v>
      </c>
      <c r="Q317">
        <v>1055</v>
      </c>
      <c r="R317">
        <v>1099</v>
      </c>
      <c r="S317" s="622">
        <f>100</f>
        <v>100</v>
      </c>
      <c r="T317" s="72">
        <f t="shared" si="107"/>
        <v>101.76125244618396</v>
      </c>
      <c r="U317" s="72">
        <f t="shared" si="108"/>
        <v>104.01174168297456</v>
      </c>
      <c r="V317" s="72">
        <f t="shared" si="109"/>
        <v>109.58904109589041</v>
      </c>
      <c r="W317" s="72">
        <f t="shared" si="110"/>
        <v>110.37181996086106</v>
      </c>
      <c r="X317" s="72">
        <f t="shared" si="111"/>
        <v>108.51272015655577</v>
      </c>
      <c r="Y317" s="72">
        <f t="shared" si="112"/>
        <v>112.426614481409</v>
      </c>
      <c r="Z317" s="72">
        <f t="shared" si="113"/>
        <v>109.39334637964775</v>
      </c>
      <c r="AA317" s="72">
        <f t="shared" si="114"/>
        <v>104.89236790606654</v>
      </c>
      <c r="AB317" s="72">
        <f t="shared" si="114"/>
        <v>100.48923679060665</v>
      </c>
      <c r="AC317" s="72">
        <f t="shared" si="114"/>
        <v>95.988258317025441</v>
      </c>
      <c r="AD317" s="72">
        <f t="shared" si="114"/>
        <v>98.23874755381604</v>
      </c>
      <c r="AE317" s="72">
        <f t="shared" si="130"/>
        <v>94.422700587084151</v>
      </c>
      <c r="AF317" s="72">
        <f t="shared" si="131"/>
        <v>103.22896281800391</v>
      </c>
      <c r="AG317" s="73">
        <f t="shared" si="131"/>
        <v>107.53424657534246</v>
      </c>
      <c r="AH317" s="237"/>
      <c r="AI317" s="238"/>
      <c r="AJ317" s="238"/>
      <c r="AK317" s="238"/>
      <c r="AL317" s="238"/>
      <c r="AM317" s="238"/>
      <c r="AN317" s="238"/>
      <c r="AO317" s="238"/>
      <c r="AP317" s="238"/>
      <c r="AQ317" s="238"/>
      <c r="AR317" s="238"/>
      <c r="AS317" s="238"/>
      <c r="AT317" s="238"/>
      <c r="AU317" s="238"/>
      <c r="AV317" s="239"/>
    </row>
    <row r="318" spans="2:48" ht="15" customHeight="1">
      <c r="B318" s="624" t="s">
        <v>147</v>
      </c>
      <c r="C318" s="1" t="s">
        <v>194</v>
      </c>
      <c r="D318" s="211">
        <v>17141</v>
      </c>
      <c r="E318" s="211">
        <v>17494</v>
      </c>
      <c r="F318" s="211">
        <v>17731</v>
      </c>
      <c r="G318" s="211">
        <v>18067</v>
      </c>
      <c r="H318" s="211">
        <v>17767</v>
      </c>
      <c r="I318" s="211">
        <v>16968</v>
      </c>
      <c r="J318" s="211">
        <v>18923</v>
      </c>
      <c r="K318" s="211">
        <v>20298</v>
      </c>
      <c r="L318" s="211">
        <v>21517</v>
      </c>
      <c r="M318" s="211">
        <v>23462</v>
      </c>
      <c r="N318" s="211">
        <v>26191</v>
      </c>
      <c r="O318" s="211">
        <v>29403</v>
      </c>
      <c r="P318" s="210">
        <v>30588</v>
      </c>
      <c r="Q318" s="212">
        <v>33426</v>
      </c>
      <c r="R318" s="212">
        <v>34819</v>
      </c>
      <c r="S318" s="622">
        <f>100</f>
        <v>100</v>
      </c>
      <c r="T318" s="72">
        <f t="shared" si="107"/>
        <v>102.05938976722479</v>
      </c>
      <c r="U318" s="72">
        <f t="shared" si="108"/>
        <v>103.44203955428505</v>
      </c>
      <c r="V318" s="72">
        <f t="shared" si="109"/>
        <v>105.40225191062365</v>
      </c>
      <c r="W318" s="72">
        <f t="shared" si="110"/>
        <v>103.6520623067499</v>
      </c>
      <c r="X318" s="72">
        <f t="shared" si="111"/>
        <v>98.990723995099472</v>
      </c>
      <c r="Y318" s="72">
        <f t="shared" si="112"/>
        <v>110.39612624701009</v>
      </c>
      <c r="Z318" s="72">
        <f t="shared" si="113"/>
        <v>118.41782859809813</v>
      </c>
      <c r="AA318" s="72">
        <f t="shared" si="114"/>
        <v>125.52943235517181</v>
      </c>
      <c r="AB318" s="72">
        <f t="shared" si="114"/>
        <v>136.87649495361998</v>
      </c>
      <c r="AC318" s="72">
        <f t="shared" si="114"/>
        <v>152.79738638352489</v>
      </c>
      <c r="AD318" s="72">
        <f t="shared" si="114"/>
        <v>171.53608307566654</v>
      </c>
      <c r="AE318" s="72">
        <f t="shared" si="130"/>
        <v>178.44933201096785</v>
      </c>
      <c r="AF318" s="72">
        <f t="shared" si="131"/>
        <v>195.00612566361355</v>
      </c>
      <c r="AG318" s="73">
        <f t="shared" si="131"/>
        <v>203.13283939093401</v>
      </c>
      <c r="AH318" s="623">
        <v>1</v>
      </c>
      <c r="AI318" s="234">
        <v>1</v>
      </c>
      <c r="AJ318" s="234">
        <v>1</v>
      </c>
      <c r="AK318" s="234">
        <v>1</v>
      </c>
      <c r="AL318" s="234">
        <v>1</v>
      </c>
      <c r="AM318" s="234">
        <v>1</v>
      </c>
      <c r="AN318" s="234">
        <v>1</v>
      </c>
      <c r="AO318" s="234">
        <v>1</v>
      </c>
      <c r="AP318" s="234">
        <v>1</v>
      </c>
      <c r="AQ318" s="234">
        <v>1</v>
      </c>
      <c r="AR318" s="234">
        <v>1</v>
      </c>
      <c r="AS318" s="234">
        <v>1</v>
      </c>
      <c r="AT318" s="234">
        <v>2</v>
      </c>
      <c r="AU318" s="234">
        <v>6</v>
      </c>
      <c r="AV318" s="236">
        <v>7</v>
      </c>
    </row>
    <row r="319" spans="2:48" ht="14.45">
      <c r="B319" s="624"/>
      <c r="C319" s="1" t="s">
        <v>195</v>
      </c>
      <c r="D319" s="211">
        <v>428</v>
      </c>
      <c r="E319" s="211">
        <v>434</v>
      </c>
      <c r="F319" s="211">
        <v>445</v>
      </c>
      <c r="G319" s="211">
        <v>466</v>
      </c>
      <c r="H319" s="211">
        <v>466</v>
      </c>
      <c r="I319" s="211">
        <v>490</v>
      </c>
      <c r="J319" s="211">
        <v>551</v>
      </c>
      <c r="K319" s="211">
        <v>605</v>
      </c>
      <c r="L319" s="211">
        <v>647</v>
      </c>
      <c r="M319" s="211">
        <v>694</v>
      </c>
      <c r="N319" s="211">
        <v>705</v>
      </c>
      <c r="O319" s="211">
        <v>722</v>
      </c>
      <c r="P319" s="210">
        <v>697</v>
      </c>
      <c r="Q319" s="212">
        <v>765</v>
      </c>
      <c r="R319" s="212">
        <v>799</v>
      </c>
      <c r="S319" s="622">
        <f>100</f>
        <v>100</v>
      </c>
      <c r="T319" s="72">
        <f t="shared" si="107"/>
        <v>101.40186915887851</v>
      </c>
      <c r="U319" s="72">
        <f t="shared" si="108"/>
        <v>103.97196261682242</v>
      </c>
      <c r="V319" s="72">
        <f t="shared" si="109"/>
        <v>108.87850467289719</v>
      </c>
      <c r="W319" s="72">
        <f t="shared" si="110"/>
        <v>108.87850467289719</v>
      </c>
      <c r="X319" s="72">
        <f t="shared" si="111"/>
        <v>114.48598130841121</v>
      </c>
      <c r="Y319" s="72">
        <f t="shared" si="112"/>
        <v>128.73831775700936</v>
      </c>
      <c r="Z319" s="72">
        <f t="shared" si="113"/>
        <v>141.35514018691589</v>
      </c>
      <c r="AA319" s="72">
        <f t="shared" si="114"/>
        <v>151.16822429906543</v>
      </c>
      <c r="AB319" s="72">
        <f t="shared" si="114"/>
        <v>162.14953271028037</v>
      </c>
      <c r="AC319" s="72">
        <f t="shared" si="114"/>
        <v>164.71962616822429</v>
      </c>
      <c r="AD319" s="72">
        <f t="shared" si="114"/>
        <v>168.69158878504672</v>
      </c>
      <c r="AE319" s="72">
        <f t="shared" si="130"/>
        <v>162.85046728971963</v>
      </c>
      <c r="AF319" s="72">
        <f t="shared" si="131"/>
        <v>178.73831775700936</v>
      </c>
      <c r="AG319" s="73">
        <f t="shared" si="131"/>
        <v>186.6822429906542</v>
      </c>
      <c r="AH319" s="623">
        <v>1</v>
      </c>
      <c r="AI319" s="234">
        <v>1</v>
      </c>
      <c r="AJ319" s="234">
        <v>1</v>
      </c>
      <c r="AK319" s="234">
        <v>1</v>
      </c>
      <c r="AL319" s="234">
        <v>1</v>
      </c>
      <c r="AM319" s="234">
        <v>1</v>
      </c>
      <c r="AN319" s="234">
        <v>1</v>
      </c>
      <c r="AO319" s="234">
        <v>1</v>
      </c>
      <c r="AP319" s="234">
        <v>1</v>
      </c>
      <c r="AQ319" s="234">
        <v>1</v>
      </c>
      <c r="AR319" s="234">
        <v>1</v>
      </c>
      <c r="AS319" s="234">
        <v>1</v>
      </c>
      <c r="AT319" s="234">
        <v>2</v>
      </c>
      <c r="AU319" s="234">
        <v>6</v>
      </c>
      <c r="AV319" s="236">
        <v>7</v>
      </c>
    </row>
    <row r="320" spans="2:48" ht="14.45">
      <c r="B320" s="624"/>
      <c r="C320" s="1" t="s">
        <v>196</v>
      </c>
      <c r="D320" s="211">
        <v>61</v>
      </c>
      <c r="E320" s="211">
        <v>59</v>
      </c>
      <c r="F320" s="211">
        <v>66</v>
      </c>
      <c r="G320" s="211">
        <v>69</v>
      </c>
      <c r="H320" s="211">
        <v>75</v>
      </c>
      <c r="I320" s="211">
        <v>73</v>
      </c>
      <c r="J320" s="211">
        <v>84</v>
      </c>
      <c r="K320" s="211">
        <v>82</v>
      </c>
      <c r="L320" s="211">
        <v>97</v>
      </c>
      <c r="M320" s="211">
        <v>102</v>
      </c>
      <c r="N320" s="211">
        <v>120</v>
      </c>
      <c r="O320" s="211">
        <v>124</v>
      </c>
      <c r="P320" s="210">
        <v>140</v>
      </c>
      <c r="Q320" s="212">
        <v>154</v>
      </c>
      <c r="R320" s="212">
        <v>161</v>
      </c>
      <c r="S320" s="622">
        <f>100</f>
        <v>100</v>
      </c>
      <c r="T320" s="72">
        <f t="shared" si="107"/>
        <v>96.721311475409834</v>
      </c>
      <c r="U320" s="72">
        <f t="shared" si="108"/>
        <v>108.19672131147541</v>
      </c>
      <c r="V320" s="72">
        <f t="shared" si="109"/>
        <v>113.11475409836065</v>
      </c>
      <c r="W320" s="72">
        <f t="shared" si="110"/>
        <v>122.95081967213115</v>
      </c>
      <c r="X320" s="72">
        <f t="shared" si="111"/>
        <v>119.67213114754098</v>
      </c>
      <c r="Y320" s="72">
        <f t="shared" si="112"/>
        <v>137.70491803278688</v>
      </c>
      <c r="Z320" s="72">
        <f t="shared" si="113"/>
        <v>134.42622950819671</v>
      </c>
      <c r="AA320" s="72">
        <f t="shared" si="114"/>
        <v>159.01639344262296</v>
      </c>
      <c r="AB320" s="72">
        <f t="shared" si="114"/>
        <v>167.21311475409837</v>
      </c>
      <c r="AC320" s="72">
        <f t="shared" si="114"/>
        <v>196.72131147540983</v>
      </c>
      <c r="AD320" s="72">
        <f t="shared" si="114"/>
        <v>203.27868852459017</v>
      </c>
      <c r="AE320" s="72">
        <f t="shared" si="130"/>
        <v>229.50819672131146</v>
      </c>
      <c r="AF320" s="72">
        <f t="shared" si="131"/>
        <v>252.45901639344262</v>
      </c>
      <c r="AG320" s="73">
        <f t="shared" si="131"/>
        <v>263.93442622950818</v>
      </c>
      <c r="AH320" s="623">
        <v>1</v>
      </c>
      <c r="AI320" s="234">
        <v>1</v>
      </c>
      <c r="AJ320" s="234">
        <v>1</v>
      </c>
      <c r="AK320" s="234">
        <v>1</v>
      </c>
      <c r="AL320" s="234">
        <v>1</v>
      </c>
      <c r="AM320" s="234">
        <v>1</v>
      </c>
      <c r="AN320" s="234">
        <v>1</v>
      </c>
      <c r="AO320" s="234">
        <v>1</v>
      </c>
      <c r="AP320" s="234">
        <v>1</v>
      </c>
      <c r="AQ320" s="234">
        <v>1</v>
      </c>
      <c r="AR320" s="234">
        <v>1</v>
      </c>
      <c r="AS320" s="234">
        <v>1</v>
      </c>
      <c r="AT320" s="234">
        <v>2</v>
      </c>
      <c r="AU320" s="234">
        <v>6</v>
      </c>
      <c r="AV320" s="236">
        <v>7</v>
      </c>
    </row>
    <row r="321" spans="2:48" ht="14.45">
      <c r="B321" s="624"/>
      <c r="C321" s="1" t="s">
        <v>197</v>
      </c>
      <c r="D321" s="211">
        <v>19</v>
      </c>
      <c r="E321" s="211">
        <v>21</v>
      </c>
      <c r="F321" s="211">
        <v>16</v>
      </c>
      <c r="G321" s="211">
        <v>16</v>
      </c>
      <c r="H321" s="211">
        <v>18</v>
      </c>
      <c r="I321" s="211">
        <v>17</v>
      </c>
      <c r="J321" s="211">
        <v>16</v>
      </c>
      <c r="K321" s="211">
        <v>21</v>
      </c>
      <c r="L321" s="211">
        <v>19</v>
      </c>
      <c r="M321" s="211">
        <v>25</v>
      </c>
      <c r="N321" s="211">
        <v>25</v>
      </c>
      <c r="O321" s="211">
        <v>25</v>
      </c>
      <c r="P321" s="210">
        <v>29</v>
      </c>
      <c r="Q321" s="212">
        <v>36</v>
      </c>
      <c r="R321" s="212">
        <v>39</v>
      </c>
      <c r="S321" s="622">
        <f>100</f>
        <v>100</v>
      </c>
      <c r="T321" s="72">
        <f t="shared" si="107"/>
        <v>110.52631578947368</v>
      </c>
      <c r="U321" s="72">
        <f t="shared" si="108"/>
        <v>84.21052631578948</v>
      </c>
      <c r="V321" s="72">
        <f t="shared" si="109"/>
        <v>84.21052631578948</v>
      </c>
      <c r="W321" s="72">
        <f t="shared" si="110"/>
        <v>94.736842105263165</v>
      </c>
      <c r="X321" s="72">
        <f t="shared" si="111"/>
        <v>89.473684210526315</v>
      </c>
      <c r="Y321" s="72">
        <f t="shared" si="112"/>
        <v>84.21052631578948</v>
      </c>
      <c r="Z321" s="72">
        <f t="shared" si="113"/>
        <v>110.52631578947368</v>
      </c>
      <c r="AA321" s="72">
        <f t="shared" si="114"/>
        <v>100</v>
      </c>
      <c r="AB321" s="72">
        <f t="shared" si="114"/>
        <v>131.57894736842104</v>
      </c>
      <c r="AC321" s="72">
        <f t="shared" si="114"/>
        <v>131.57894736842104</v>
      </c>
      <c r="AD321" s="72">
        <f t="shared" si="114"/>
        <v>131.57894736842104</v>
      </c>
      <c r="AE321" s="72">
        <f t="shared" si="130"/>
        <v>152.63157894736841</v>
      </c>
      <c r="AF321" s="72">
        <f t="shared" si="131"/>
        <v>189.47368421052633</v>
      </c>
      <c r="AG321" s="73">
        <f t="shared" si="131"/>
        <v>205.26315789473685</v>
      </c>
      <c r="AH321" s="623">
        <v>1</v>
      </c>
      <c r="AI321" s="234">
        <v>1</v>
      </c>
      <c r="AJ321" s="234">
        <v>1</v>
      </c>
      <c r="AK321" s="234">
        <v>1</v>
      </c>
      <c r="AL321" s="234">
        <v>1</v>
      </c>
      <c r="AM321" s="234">
        <v>1</v>
      </c>
      <c r="AN321" s="234">
        <v>1</v>
      </c>
      <c r="AO321" s="234">
        <v>1</v>
      </c>
      <c r="AP321" s="234">
        <v>1</v>
      </c>
      <c r="AQ321" s="234">
        <v>1</v>
      </c>
      <c r="AR321" s="234">
        <v>1</v>
      </c>
      <c r="AS321" s="234">
        <v>1</v>
      </c>
      <c r="AT321" s="234">
        <v>2</v>
      </c>
      <c r="AU321" s="234">
        <v>6</v>
      </c>
      <c r="AV321" s="236">
        <v>7</v>
      </c>
    </row>
    <row r="322" spans="2:48" ht="14.45">
      <c r="B322" s="624"/>
      <c r="C322" s="1" t="s">
        <v>198</v>
      </c>
      <c r="D322" s="211">
        <v>17649</v>
      </c>
      <c r="E322" s="211">
        <v>18008</v>
      </c>
      <c r="F322" s="211">
        <v>18258</v>
      </c>
      <c r="G322" s="211">
        <v>18618</v>
      </c>
      <c r="H322" s="211">
        <v>18326</v>
      </c>
      <c r="I322" s="211">
        <v>17548</v>
      </c>
      <c r="J322" s="211">
        <v>19574</v>
      </c>
      <c r="K322" s="211">
        <v>21006</v>
      </c>
      <c r="L322" s="211">
        <v>22280</v>
      </c>
      <c r="M322" s="211">
        <v>24283</v>
      </c>
      <c r="N322" s="211">
        <v>27041</v>
      </c>
      <c r="O322" s="211">
        <v>30274</v>
      </c>
      <c r="P322" s="210">
        <v>31454</v>
      </c>
      <c r="Q322" s="212">
        <v>34381</v>
      </c>
      <c r="R322" s="212">
        <v>35818</v>
      </c>
      <c r="S322" s="622">
        <f>100</f>
        <v>100</v>
      </c>
      <c r="T322" s="72">
        <f t="shared" si="107"/>
        <v>102.0341095812794</v>
      </c>
      <c r="U322" s="72">
        <f t="shared" si="108"/>
        <v>103.45062043175251</v>
      </c>
      <c r="V322" s="72">
        <f t="shared" si="109"/>
        <v>105.4903960564338</v>
      </c>
      <c r="W322" s="72">
        <f t="shared" si="110"/>
        <v>103.8359113830812</v>
      </c>
      <c r="X322" s="72">
        <f t="shared" si="111"/>
        <v>99.427729616408868</v>
      </c>
      <c r="Y322" s="72">
        <f t="shared" si="112"/>
        <v>110.90713354864299</v>
      </c>
      <c r="Z322" s="72">
        <f t="shared" si="113"/>
        <v>119.02090770015299</v>
      </c>
      <c r="AA322" s="72">
        <f t="shared" si="114"/>
        <v>126.23944699416397</v>
      </c>
      <c r="AB322" s="72">
        <f t="shared" si="114"/>
        <v>137.58853192815457</v>
      </c>
      <c r="AC322" s="72">
        <f t="shared" si="114"/>
        <v>153.21547963057398</v>
      </c>
      <c r="AD322" s="72">
        <f t="shared" si="114"/>
        <v>171.5337979488923</v>
      </c>
      <c r="AE322" s="72">
        <f t="shared" si="130"/>
        <v>178.21972916312538</v>
      </c>
      <c r="AF322" s="72">
        <f t="shared" si="131"/>
        <v>194.80423820046462</v>
      </c>
      <c r="AG322" s="73">
        <f t="shared" si="131"/>
        <v>202.94634256898408</v>
      </c>
      <c r="AH322" s="623">
        <v>1</v>
      </c>
      <c r="AI322" s="234">
        <v>1</v>
      </c>
      <c r="AJ322" s="234">
        <v>1</v>
      </c>
      <c r="AK322" s="234">
        <v>1</v>
      </c>
      <c r="AL322" s="234">
        <v>1</v>
      </c>
      <c r="AM322" s="234">
        <v>1</v>
      </c>
      <c r="AN322" s="234">
        <v>1</v>
      </c>
      <c r="AO322" s="234">
        <v>1</v>
      </c>
      <c r="AP322" s="234">
        <v>1</v>
      </c>
      <c r="AQ322" s="234">
        <v>1</v>
      </c>
      <c r="AR322" s="234">
        <v>1</v>
      </c>
      <c r="AS322" s="234">
        <v>1</v>
      </c>
      <c r="AT322" s="234">
        <v>2</v>
      </c>
      <c r="AU322" s="234">
        <v>6</v>
      </c>
      <c r="AV322" s="236">
        <v>7</v>
      </c>
    </row>
    <row r="323" spans="2:48" ht="14.45">
      <c r="B323" s="344"/>
      <c r="C323" s="8" t="s">
        <v>199</v>
      </c>
      <c r="D323">
        <v>17630</v>
      </c>
      <c r="E323">
        <v>17987</v>
      </c>
      <c r="F323">
        <v>18242</v>
      </c>
      <c r="G323">
        <v>18602</v>
      </c>
      <c r="H323">
        <v>18308</v>
      </c>
      <c r="I323">
        <v>17531</v>
      </c>
      <c r="J323">
        <v>19558</v>
      </c>
      <c r="K323">
        <v>20985</v>
      </c>
      <c r="L323">
        <v>22261</v>
      </c>
      <c r="M323">
        <v>24258</v>
      </c>
      <c r="N323">
        <v>27016</v>
      </c>
      <c r="O323">
        <v>30249</v>
      </c>
      <c r="P323">
        <v>31425</v>
      </c>
      <c r="Q323">
        <v>34345</v>
      </c>
      <c r="R323">
        <v>35779</v>
      </c>
      <c r="S323" s="622">
        <f>100</f>
        <v>100</v>
      </c>
      <c r="T323" s="72">
        <f t="shared" si="107"/>
        <v>102.02495745887691</v>
      </c>
      <c r="U323" s="72">
        <f t="shared" si="108"/>
        <v>103.471355643789</v>
      </c>
      <c r="V323" s="72">
        <f t="shared" si="109"/>
        <v>105.51332955190017</v>
      </c>
      <c r="W323" s="72">
        <f t="shared" si="110"/>
        <v>103.84571752694271</v>
      </c>
      <c r="X323" s="72">
        <f t="shared" si="111"/>
        <v>99.438457175269434</v>
      </c>
      <c r="Y323" s="72">
        <f t="shared" si="112"/>
        <v>110.93590470788429</v>
      </c>
      <c r="Z323" s="72">
        <f t="shared" si="113"/>
        <v>119.0300623936472</v>
      </c>
      <c r="AA323" s="72">
        <f t="shared" si="114"/>
        <v>126.26772546795236</v>
      </c>
      <c r="AB323" s="72">
        <f t="shared" si="114"/>
        <v>137.59500850822462</v>
      </c>
      <c r="AC323" s="72">
        <f t="shared" si="114"/>
        <v>153.23879750425411</v>
      </c>
      <c r="AD323" s="72">
        <f t="shared" si="114"/>
        <v>171.5768576290414</v>
      </c>
      <c r="AE323" s="72">
        <f t="shared" si="130"/>
        <v>178.24730572887125</v>
      </c>
      <c r="AF323" s="72">
        <f t="shared" si="131"/>
        <v>194.80998298355075</v>
      </c>
      <c r="AG323" s="73">
        <f t="shared" si="131"/>
        <v>202.94384571752695</v>
      </c>
      <c r="AH323" s="237"/>
      <c r="AI323" s="238"/>
      <c r="AJ323" s="238"/>
      <c r="AK323" s="238"/>
      <c r="AL323" s="238"/>
      <c r="AM323" s="238"/>
      <c r="AN323" s="238"/>
      <c r="AO323" s="238"/>
      <c r="AP323" s="238"/>
      <c r="AQ323" s="238"/>
      <c r="AR323" s="238"/>
      <c r="AS323" s="238"/>
      <c r="AT323" s="238"/>
      <c r="AU323" s="238"/>
      <c r="AV323" s="239"/>
    </row>
    <row r="324" spans="2:48" ht="15" customHeight="1">
      <c r="B324" s="624" t="s">
        <v>148</v>
      </c>
      <c r="C324" s="1" t="s">
        <v>194</v>
      </c>
      <c r="D324" s="211">
        <v>5949</v>
      </c>
      <c r="E324" s="211">
        <v>5651</v>
      </c>
      <c r="F324" s="211">
        <v>5975</v>
      </c>
      <c r="G324" s="211">
        <v>5917</v>
      </c>
      <c r="H324" s="211">
        <v>5650</v>
      </c>
      <c r="I324" s="211">
        <v>5247</v>
      </c>
      <c r="J324" s="211">
        <v>5744</v>
      </c>
      <c r="K324" s="211">
        <v>6044</v>
      </c>
      <c r="L324" s="211">
        <v>6198</v>
      </c>
      <c r="M324" s="211">
        <v>6274</v>
      </c>
      <c r="N324" s="211">
        <v>6563</v>
      </c>
      <c r="O324" s="211">
        <v>6970</v>
      </c>
      <c r="P324" s="210">
        <v>6926</v>
      </c>
      <c r="Q324" s="212">
        <v>7570</v>
      </c>
      <c r="R324" s="212">
        <v>7885</v>
      </c>
      <c r="S324" s="622">
        <f>100</f>
        <v>100</v>
      </c>
      <c r="T324" s="72">
        <f t="shared" si="107"/>
        <v>94.990754748697256</v>
      </c>
      <c r="U324" s="72">
        <f t="shared" si="108"/>
        <v>100.43704824340226</v>
      </c>
      <c r="V324" s="72">
        <f t="shared" si="109"/>
        <v>99.462094469658766</v>
      </c>
      <c r="W324" s="72">
        <f t="shared" si="110"/>
        <v>94.973945200874098</v>
      </c>
      <c r="X324" s="72">
        <f t="shared" si="111"/>
        <v>88.199697428139189</v>
      </c>
      <c r="Y324" s="72">
        <f t="shared" si="112"/>
        <v>96.554042696251472</v>
      </c>
      <c r="Z324" s="72">
        <f t="shared" si="113"/>
        <v>101.59690704320053</v>
      </c>
      <c r="AA324" s="72">
        <f t="shared" si="114"/>
        <v>104.18557740796773</v>
      </c>
      <c r="AB324" s="72">
        <f t="shared" si="114"/>
        <v>105.46310304252816</v>
      </c>
      <c r="AC324" s="72">
        <f t="shared" si="114"/>
        <v>110.32106236342243</v>
      </c>
      <c r="AD324" s="72">
        <f t="shared" si="114"/>
        <v>117.16254832745</v>
      </c>
      <c r="AE324" s="72">
        <f t="shared" si="130"/>
        <v>116.4229282232308</v>
      </c>
      <c r="AF324" s="72">
        <f t="shared" si="131"/>
        <v>127.24827702134813</v>
      </c>
      <c r="AG324" s="73">
        <f t="shared" si="131"/>
        <v>132.54328458564464</v>
      </c>
      <c r="AH324" s="623">
        <v>1</v>
      </c>
      <c r="AI324" s="234">
        <v>1</v>
      </c>
      <c r="AJ324" s="234">
        <v>1</v>
      </c>
      <c r="AK324" s="234">
        <v>1</v>
      </c>
      <c r="AL324" s="234">
        <v>1</v>
      </c>
      <c r="AM324" s="234">
        <v>1</v>
      </c>
      <c r="AN324" s="234">
        <v>1</v>
      </c>
      <c r="AO324" s="234">
        <v>1</v>
      </c>
      <c r="AP324" s="234">
        <v>1</v>
      </c>
      <c r="AQ324" s="234">
        <v>1</v>
      </c>
      <c r="AR324" s="234">
        <v>1</v>
      </c>
      <c r="AS324" s="234">
        <v>1</v>
      </c>
      <c r="AT324" s="234">
        <v>2</v>
      </c>
      <c r="AU324" s="234">
        <v>6</v>
      </c>
      <c r="AV324" s="236">
        <v>7</v>
      </c>
    </row>
    <row r="325" spans="2:48" ht="14.45">
      <c r="B325" s="624"/>
      <c r="C325" s="1" t="s">
        <v>195</v>
      </c>
      <c r="D325" s="211">
        <v>61</v>
      </c>
      <c r="E325" s="211">
        <v>80</v>
      </c>
      <c r="F325" s="211">
        <v>85</v>
      </c>
      <c r="G325" s="211">
        <v>79</v>
      </c>
      <c r="H325" s="211">
        <v>84</v>
      </c>
      <c r="I325" s="211">
        <v>91</v>
      </c>
      <c r="J325" s="211">
        <v>93</v>
      </c>
      <c r="K325" s="211">
        <v>100</v>
      </c>
      <c r="L325" s="211">
        <v>94</v>
      </c>
      <c r="M325" s="211">
        <v>93</v>
      </c>
      <c r="N325" s="211">
        <v>93</v>
      </c>
      <c r="O325" s="211">
        <v>94</v>
      </c>
      <c r="P325" s="210">
        <v>78</v>
      </c>
      <c r="Q325" s="212">
        <v>86</v>
      </c>
      <c r="R325" s="212">
        <v>90</v>
      </c>
      <c r="S325" s="622">
        <f>100</f>
        <v>100</v>
      </c>
      <c r="T325" s="72">
        <f t="shared" si="107"/>
        <v>131.14754098360655</v>
      </c>
      <c r="U325" s="72">
        <f t="shared" si="108"/>
        <v>139.34426229508196</v>
      </c>
      <c r="V325" s="72">
        <f t="shared" si="109"/>
        <v>129.50819672131146</v>
      </c>
      <c r="W325" s="72">
        <f t="shared" si="110"/>
        <v>137.70491803278688</v>
      </c>
      <c r="X325" s="72">
        <f t="shared" si="111"/>
        <v>149.18032786885246</v>
      </c>
      <c r="Y325" s="72">
        <f t="shared" si="112"/>
        <v>152.45901639344262</v>
      </c>
      <c r="Z325" s="72">
        <f t="shared" si="113"/>
        <v>163.9344262295082</v>
      </c>
      <c r="AA325" s="72">
        <f t="shared" si="114"/>
        <v>154.09836065573771</v>
      </c>
      <c r="AB325" s="72">
        <f t="shared" si="114"/>
        <v>152.45901639344262</v>
      </c>
      <c r="AC325" s="72">
        <f t="shared" si="114"/>
        <v>152.45901639344262</v>
      </c>
      <c r="AD325" s="72">
        <f t="shared" si="114"/>
        <v>154.09836065573771</v>
      </c>
      <c r="AE325" s="72">
        <f t="shared" si="130"/>
        <v>127.8688524590164</v>
      </c>
      <c r="AF325" s="72">
        <f t="shared" si="131"/>
        <v>140.98360655737704</v>
      </c>
      <c r="AG325" s="73">
        <f t="shared" si="131"/>
        <v>147.54098360655738</v>
      </c>
      <c r="AH325" s="623">
        <v>1</v>
      </c>
      <c r="AI325" s="234">
        <v>1</v>
      </c>
      <c r="AJ325" s="234">
        <v>1</v>
      </c>
      <c r="AK325" s="234">
        <v>1</v>
      </c>
      <c r="AL325" s="234">
        <v>1</v>
      </c>
      <c r="AM325" s="234">
        <v>1</v>
      </c>
      <c r="AN325" s="234">
        <v>1</v>
      </c>
      <c r="AO325" s="234">
        <v>1</v>
      </c>
      <c r="AP325" s="234">
        <v>1</v>
      </c>
      <c r="AQ325" s="234">
        <v>1</v>
      </c>
      <c r="AR325" s="234">
        <v>1</v>
      </c>
      <c r="AS325" s="234">
        <v>1</v>
      </c>
      <c r="AT325" s="234">
        <v>2</v>
      </c>
      <c r="AU325" s="234">
        <v>6</v>
      </c>
      <c r="AV325" s="236">
        <v>7</v>
      </c>
    </row>
    <row r="326" spans="2:48" ht="14.45">
      <c r="B326" s="624"/>
      <c r="C326" s="1" t="s">
        <v>196</v>
      </c>
      <c r="D326" s="210">
        <v>20</v>
      </c>
      <c r="E326" s="211">
        <v>18</v>
      </c>
      <c r="F326" s="211">
        <v>17</v>
      </c>
      <c r="G326" s="210">
        <v>15</v>
      </c>
      <c r="H326" s="210">
        <v>18</v>
      </c>
      <c r="I326" s="211">
        <v>20</v>
      </c>
      <c r="J326" s="211">
        <v>21</v>
      </c>
      <c r="K326" s="210">
        <v>23</v>
      </c>
      <c r="L326" s="211">
        <v>26</v>
      </c>
      <c r="M326" s="211">
        <v>23</v>
      </c>
      <c r="N326" s="211">
        <v>20</v>
      </c>
      <c r="O326" s="211">
        <v>17</v>
      </c>
      <c r="P326" s="210">
        <v>14</v>
      </c>
      <c r="Q326" s="212">
        <v>15</v>
      </c>
      <c r="R326" s="212">
        <v>16</v>
      </c>
      <c r="S326" s="622">
        <f>100</f>
        <v>100</v>
      </c>
      <c r="T326" s="72">
        <f t="shared" si="107"/>
        <v>90</v>
      </c>
      <c r="U326" s="72">
        <f t="shared" si="108"/>
        <v>85</v>
      </c>
      <c r="V326" s="72">
        <f t="shared" si="109"/>
        <v>75</v>
      </c>
      <c r="W326" s="72">
        <f t="shared" si="110"/>
        <v>90</v>
      </c>
      <c r="X326" s="72">
        <f t="shared" si="111"/>
        <v>100</v>
      </c>
      <c r="Y326" s="72">
        <f t="shared" si="112"/>
        <v>105</v>
      </c>
      <c r="Z326" s="72">
        <f t="shared" si="113"/>
        <v>115</v>
      </c>
      <c r="AA326" s="72">
        <f t="shared" si="114"/>
        <v>130</v>
      </c>
      <c r="AB326" s="72">
        <f t="shared" si="114"/>
        <v>115</v>
      </c>
      <c r="AC326" s="72">
        <f t="shared" si="114"/>
        <v>100</v>
      </c>
      <c r="AD326" s="72">
        <f t="shared" si="114"/>
        <v>85</v>
      </c>
      <c r="AE326" s="72">
        <f t="shared" si="130"/>
        <v>70</v>
      </c>
      <c r="AF326" s="72">
        <f t="shared" si="131"/>
        <v>75</v>
      </c>
      <c r="AG326" s="73">
        <f t="shared" si="131"/>
        <v>80</v>
      </c>
      <c r="AH326" s="623">
        <v>2</v>
      </c>
      <c r="AI326" s="234">
        <v>1</v>
      </c>
      <c r="AJ326" s="234">
        <v>1</v>
      </c>
      <c r="AK326" s="234">
        <v>2</v>
      </c>
      <c r="AL326" s="234">
        <v>2</v>
      </c>
      <c r="AM326" s="234">
        <v>1</v>
      </c>
      <c r="AN326" s="234">
        <v>1</v>
      </c>
      <c r="AO326" s="234">
        <v>2</v>
      </c>
      <c r="AP326" s="234">
        <v>1</v>
      </c>
      <c r="AQ326" s="234">
        <v>1</v>
      </c>
      <c r="AR326" s="234">
        <v>1</v>
      </c>
      <c r="AS326" s="234">
        <v>1</v>
      </c>
      <c r="AT326" s="234">
        <v>2</v>
      </c>
      <c r="AU326" s="234">
        <v>6</v>
      </c>
      <c r="AV326" s="236">
        <v>7</v>
      </c>
    </row>
    <row r="327" spans="2:48" ht="14.45">
      <c r="B327" s="624"/>
      <c r="C327" s="1" t="s">
        <v>197</v>
      </c>
      <c r="D327" s="212">
        <v>2</v>
      </c>
      <c r="E327" s="211">
        <v>3</v>
      </c>
      <c r="F327" s="211">
        <v>3</v>
      </c>
      <c r="G327" s="210">
        <v>3</v>
      </c>
      <c r="H327" s="210">
        <v>3</v>
      </c>
      <c r="I327" s="211">
        <v>3</v>
      </c>
      <c r="J327" s="211">
        <v>5</v>
      </c>
      <c r="K327" s="210">
        <v>3</v>
      </c>
      <c r="L327" s="211">
        <v>5</v>
      </c>
      <c r="M327" s="211">
        <v>6</v>
      </c>
      <c r="N327" s="211">
        <v>4</v>
      </c>
      <c r="O327" s="211">
        <v>5</v>
      </c>
      <c r="P327" s="210">
        <v>6</v>
      </c>
      <c r="Q327" s="212">
        <v>7</v>
      </c>
      <c r="R327" s="212">
        <v>8</v>
      </c>
      <c r="S327" s="622">
        <f>100</f>
        <v>100</v>
      </c>
      <c r="T327" s="72">
        <f t="shared" si="107"/>
        <v>150</v>
      </c>
      <c r="U327" s="72">
        <f t="shared" si="108"/>
        <v>150</v>
      </c>
      <c r="V327" s="72">
        <f t="shared" si="109"/>
        <v>150</v>
      </c>
      <c r="W327" s="72">
        <f t="shared" si="110"/>
        <v>150</v>
      </c>
      <c r="X327" s="72">
        <f t="shared" si="111"/>
        <v>150</v>
      </c>
      <c r="Y327" s="72">
        <f t="shared" si="112"/>
        <v>250</v>
      </c>
      <c r="Z327" s="72">
        <f t="shared" si="113"/>
        <v>150</v>
      </c>
      <c r="AA327" s="72">
        <f t="shared" si="114"/>
        <v>250</v>
      </c>
      <c r="AB327" s="72">
        <f t="shared" si="114"/>
        <v>300</v>
      </c>
      <c r="AC327" s="72">
        <f t="shared" si="114"/>
        <v>200</v>
      </c>
      <c r="AD327" s="72">
        <f t="shared" si="114"/>
        <v>250</v>
      </c>
      <c r="AE327" s="72">
        <f t="shared" si="130"/>
        <v>300</v>
      </c>
      <c r="AF327" s="72">
        <f t="shared" si="131"/>
        <v>350</v>
      </c>
      <c r="AG327" s="73">
        <f t="shared" si="131"/>
        <v>400</v>
      </c>
      <c r="AH327" s="623">
        <v>4</v>
      </c>
      <c r="AI327" s="234">
        <v>1</v>
      </c>
      <c r="AJ327" s="234">
        <v>1</v>
      </c>
      <c r="AK327" s="234">
        <v>2</v>
      </c>
      <c r="AL327" s="234">
        <v>2</v>
      </c>
      <c r="AM327" s="234">
        <v>1</v>
      </c>
      <c r="AN327" s="234">
        <v>1</v>
      </c>
      <c r="AO327" s="234">
        <v>2</v>
      </c>
      <c r="AP327" s="234">
        <v>1</v>
      </c>
      <c r="AQ327" s="234">
        <v>1</v>
      </c>
      <c r="AR327" s="234">
        <v>1</v>
      </c>
      <c r="AS327" s="234">
        <v>1</v>
      </c>
      <c r="AT327" s="234">
        <v>2</v>
      </c>
      <c r="AU327" s="234">
        <v>6</v>
      </c>
      <c r="AV327" s="236">
        <v>7</v>
      </c>
    </row>
    <row r="328" spans="2:48" ht="14.45">
      <c r="B328" s="624"/>
      <c r="C328" s="1" t="s">
        <v>198</v>
      </c>
      <c r="D328" s="211">
        <v>6032</v>
      </c>
      <c r="E328" s="211">
        <v>5752</v>
      </c>
      <c r="F328" s="211">
        <v>6080</v>
      </c>
      <c r="G328" s="211">
        <v>6014</v>
      </c>
      <c r="H328" s="211">
        <v>5755</v>
      </c>
      <c r="I328" s="211">
        <v>5361</v>
      </c>
      <c r="J328" s="211">
        <v>5863</v>
      </c>
      <c r="K328" s="211">
        <v>6170</v>
      </c>
      <c r="L328" s="211">
        <v>6323</v>
      </c>
      <c r="M328" s="211">
        <v>6396</v>
      </c>
      <c r="N328" s="211">
        <v>6680</v>
      </c>
      <c r="O328" s="211">
        <v>7086</v>
      </c>
      <c r="P328" s="210">
        <v>7024</v>
      </c>
      <c r="Q328" s="212">
        <v>7678</v>
      </c>
      <c r="R328" s="212">
        <v>7999</v>
      </c>
      <c r="S328" s="622">
        <f>100</f>
        <v>100</v>
      </c>
      <c r="T328" s="72">
        <f t="shared" si="107"/>
        <v>95.358090185676389</v>
      </c>
      <c r="U328" s="72">
        <f t="shared" si="108"/>
        <v>100.79575596816976</v>
      </c>
      <c r="V328" s="72">
        <f t="shared" si="109"/>
        <v>99.701591511936343</v>
      </c>
      <c r="W328" s="72">
        <f t="shared" si="110"/>
        <v>95.407824933686996</v>
      </c>
      <c r="X328" s="72">
        <f t="shared" si="111"/>
        <v>88.875994694960212</v>
      </c>
      <c r="Y328" s="72">
        <f t="shared" si="112"/>
        <v>97.198275862068968</v>
      </c>
      <c r="Z328" s="72">
        <f t="shared" si="113"/>
        <v>102.28779840848806</v>
      </c>
      <c r="AA328" s="72">
        <f t="shared" si="114"/>
        <v>104.82427055702918</v>
      </c>
      <c r="AB328" s="72">
        <f t="shared" si="114"/>
        <v>106.03448275862068</v>
      </c>
      <c r="AC328" s="72">
        <f t="shared" si="114"/>
        <v>110.74270557029178</v>
      </c>
      <c r="AD328" s="72">
        <f t="shared" si="114"/>
        <v>117.473474801061</v>
      </c>
      <c r="AE328" s="72">
        <f t="shared" si="130"/>
        <v>116.44562334217507</v>
      </c>
      <c r="AF328" s="72">
        <f t="shared" si="131"/>
        <v>127.28779840848806</v>
      </c>
      <c r="AG328" s="73">
        <f t="shared" si="131"/>
        <v>132.60941644562334</v>
      </c>
      <c r="AH328" s="623">
        <v>1</v>
      </c>
      <c r="AI328" s="234">
        <v>1</v>
      </c>
      <c r="AJ328" s="234">
        <v>1</v>
      </c>
      <c r="AK328" s="234">
        <v>1</v>
      </c>
      <c r="AL328" s="234">
        <v>1</v>
      </c>
      <c r="AM328" s="234">
        <v>1</v>
      </c>
      <c r="AN328" s="234">
        <v>1</v>
      </c>
      <c r="AO328" s="234">
        <v>1</v>
      </c>
      <c r="AP328" s="234">
        <v>1</v>
      </c>
      <c r="AQ328" s="234">
        <v>1</v>
      </c>
      <c r="AR328" s="234">
        <v>1</v>
      </c>
      <c r="AS328" s="234">
        <v>1</v>
      </c>
      <c r="AT328" s="234">
        <v>2</v>
      </c>
      <c r="AU328" s="234">
        <v>6</v>
      </c>
      <c r="AV328" s="236">
        <v>7</v>
      </c>
    </row>
    <row r="329" spans="2:48" ht="15.75" customHeight="1">
      <c r="B329" s="344"/>
      <c r="C329" s="8" t="s">
        <v>199</v>
      </c>
      <c r="D329">
        <v>6030</v>
      </c>
      <c r="E329">
        <v>5749</v>
      </c>
      <c r="F329">
        <v>6077</v>
      </c>
      <c r="G329">
        <v>6011</v>
      </c>
      <c r="H329">
        <v>5752</v>
      </c>
      <c r="I329">
        <v>5358</v>
      </c>
      <c r="J329">
        <v>5858</v>
      </c>
      <c r="K329">
        <v>6167</v>
      </c>
      <c r="L329">
        <v>6318</v>
      </c>
      <c r="M329">
        <v>6390</v>
      </c>
      <c r="N329">
        <v>6676</v>
      </c>
      <c r="O329">
        <v>7081</v>
      </c>
      <c r="P329">
        <v>7018</v>
      </c>
      <c r="Q329">
        <v>7671</v>
      </c>
      <c r="R329">
        <v>7991</v>
      </c>
      <c r="S329" s="622">
        <f>100</f>
        <v>100</v>
      </c>
      <c r="T329" s="72">
        <f t="shared" si="107"/>
        <v>95.339966832504146</v>
      </c>
      <c r="U329" s="72">
        <f t="shared" si="108"/>
        <v>100.77943615257048</v>
      </c>
      <c r="V329" s="72">
        <f t="shared" si="109"/>
        <v>99.684908789386398</v>
      </c>
      <c r="W329" s="72">
        <f t="shared" si="110"/>
        <v>95.389718076285234</v>
      </c>
      <c r="X329" s="72">
        <f t="shared" si="111"/>
        <v>88.855721393034827</v>
      </c>
      <c r="Y329" s="72">
        <f t="shared" si="112"/>
        <v>97.147595356550582</v>
      </c>
      <c r="Z329" s="72">
        <f t="shared" si="113"/>
        <v>102.27197346600332</v>
      </c>
      <c r="AA329" s="72">
        <f t="shared" si="114"/>
        <v>104.77611940298507</v>
      </c>
      <c r="AB329" s="72">
        <f t="shared" si="114"/>
        <v>105.97014925373135</v>
      </c>
      <c r="AC329" s="72">
        <f t="shared" si="114"/>
        <v>110.71310116086235</v>
      </c>
      <c r="AD329" s="72">
        <f t="shared" si="114"/>
        <v>117.42951907131011</v>
      </c>
      <c r="AE329" s="72">
        <f t="shared" si="130"/>
        <v>116.38474295190713</v>
      </c>
      <c r="AF329" s="72">
        <f t="shared" si="131"/>
        <v>127.2139303482587</v>
      </c>
      <c r="AG329" s="73">
        <f t="shared" si="131"/>
        <v>132.52072968490879</v>
      </c>
      <c r="AH329" s="237"/>
      <c r="AI329" s="238"/>
      <c r="AJ329" s="238"/>
      <c r="AK329" s="238"/>
      <c r="AL329" s="238"/>
      <c r="AM329" s="238"/>
      <c r="AN329" s="238"/>
      <c r="AO329" s="238"/>
      <c r="AP329" s="238"/>
      <c r="AQ329" s="238"/>
      <c r="AR329" s="238"/>
      <c r="AS329" s="238"/>
      <c r="AT329" s="238"/>
      <c r="AU329" s="238"/>
      <c r="AV329" s="239"/>
    </row>
    <row r="330" spans="2:48" ht="15" customHeight="1">
      <c r="B330" s="624" t="s">
        <v>160</v>
      </c>
      <c r="C330" s="1" t="s">
        <v>194</v>
      </c>
      <c r="D330" s="211">
        <v>30382</v>
      </c>
      <c r="E330" s="211">
        <v>31832</v>
      </c>
      <c r="F330" s="211">
        <v>32301</v>
      </c>
      <c r="G330" s="211">
        <v>31378</v>
      </c>
      <c r="H330" s="211">
        <v>30514</v>
      </c>
      <c r="I330" s="211">
        <v>29410</v>
      </c>
      <c r="J330" s="211">
        <v>29796</v>
      </c>
      <c r="K330" s="211">
        <v>30707</v>
      </c>
      <c r="L330" s="211">
        <v>31992</v>
      </c>
      <c r="M330" s="211">
        <v>33182</v>
      </c>
      <c r="N330" s="211">
        <v>33509</v>
      </c>
      <c r="O330" s="211">
        <v>35001</v>
      </c>
      <c r="P330" s="210">
        <v>33974</v>
      </c>
      <c r="Q330" s="212">
        <v>32113</v>
      </c>
      <c r="R330" s="212">
        <v>32237</v>
      </c>
      <c r="S330" s="622">
        <f>100</f>
        <v>100</v>
      </c>
      <c r="T330" s="72">
        <f t="shared" si="107"/>
        <v>104.77256270159963</v>
      </c>
      <c r="U330" s="72">
        <f t="shared" si="108"/>
        <v>106.31623987887565</v>
      </c>
      <c r="V330" s="72">
        <f t="shared" si="109"/>
        <v>103.27825686261602</v>
      </c>
      <c r="W330" s="72">
        <f t="shared" si="110"/>
        <v>100.43446777697321</v>
      </c>
      <c r="X330" s="72">
        <f t="shared" si="111"/>
        <v>96.800737278651837</v>
      </c>
      <c r="Y330" s="72">
        <f t="shared" si="112"/>
        <v>98.071226384043186</v>
      </c>
      <c r="Z330" s="72">
        <f t="shared" si="113"/>
        <v>101.06971232966889</v>
      </c>
      <c r="AA330" s="72">
        <f t="shared" si="114"/>
        <v>105.299190310052</v>
      </c>
      <c r="AB330" s="72">
        <f t="shared" si="114"/>
        <v>109.21598314791653</v>
      </c>
      <c r="AC330" s="72">
        <f t="shared" si="114"/>
        <v>110.29227832269106</v>
      </c>
      <c r="AD330" s="72">
        <f t="shared" si="114"/>
        <v>115.20308077150945</v>
      </c>
      <c r="AE330" s="72">
        <f t="shared" si="130"/>
        <v>111.82278980975578</v>
      </c>
      <c r="AF330" s="72">
        <f t="shared" si="131"/>
        <v>105.69745243894411</v>
      </c>
      <c r="AG330" s="73">
        <f t="shared" si="131"/>
        <v>106.1055888354947</v>
      </c>
      <c r="AH330" s="623">
        <v>1</v>
      </c>
      <c r="AI330" s="234">
        <v>1</v>
      </c>
      <c r="AJ330" s="234">
        <v>1</v>
      </c>
      <c r="AK330" s="234">
        <v>1</v>
      </c>
      <c r="AL330" s="234">
        <v>1</v>
      </c>
      <c r="AM330" s="234">
        <v>1</v>
      </c>
      <c r="AN330" s="234">
        <v>1</v>
      </c>
      <c r="AO330" s="234">
        <v>1</v>
      </c>
      <c r="AP330" s="234">
        <v>1</v>
      </c>
      <c r="AQ330" s="234">
        <v>1</v>
      </c>
      <c r="AR330" s="234">
        <v>1</v>
      </c>
      <c r="AS330" s="234">
        <v>1</v>
      </c>
      <c r="AT330" s="234">
        <v>2</v>
      </c>
      <c r="AU330" s="234">
        <v>6</v>
      </c>
      <c r="AV330" s="236">
        <v>7</v>
      </c>
    </row>
    <row r="331" spans="2:48" ht="14.45">
      <c r="B331" s="624"/>
      <c r="C331" s="1" t="s">
        <v>195</v>
      </c>
      <c r="D331" s="211">
        <v>912</v>
      </c>
      <c r="E331" s="211">
        <v>785</v>
      </c>
      <c r="F331" s="211">
        <v>812</v>
      </c>
      <c r="G331" s="211">
        <v>795</v>
      </c>
      <c r="H331" s="211">
        <v>748</v>
      </c>
      <c r="I331" s="211">
        <v>746</v>
      </c>
      <c r="J331" s="211">
        <v>724</v>
      </c>
      <c r="K331" s="211">
        <v>761</v>
      </c>
      <c r="L331" s="211">
        <v>762</v>
      </c>
      <c r="M331" s="211">
        <v>779</v>
      </c>
      <c r="N331" s="211">
        <v>774</v>
      </c>
      <c r="O331" s="211">
        <v>764</v>
      </c>
      <c r="P331" s="210">
        <v>696</v>
      </c>
      <c r="Q331" s="212">
        <v>656</v>
      </c>
      <c r="R331" s="212">
        <v>659</v>
      </c>
      <c r="S331" s="622">
        <f>100</f>
        <v>100</v>
      </c>
      <c r="T331" s="72">
        <f t="shared" si="107"/>
        <v>86.074561403508767</v>
      </c>
      <c r="U331" s="72">
        <f t="shared" si="108"/>
        <v>89.035087719298247</v>
      </c>
      <c r="V331" s="72">
        <f t="shared" si="109"/>
        <v>87.171052631578945</v>
      </c>
      <c r="W331" s="72">
        <f t="shared" si="110"/>
        <v>82.017543859649123</v>
      </c>
      <c r="X331" s="72">
        <f t="shared" si="111"/>
        <v>81.798245614035082</v>
      </c>
      <c r="Y331" s="72">
        <f t="shared" si="112"/>
        <v>79.385964912280699</v>
      </c>
      <c r="Z331" s="72">
        <f t="shared" si="113"/>
        <v>83.442982456140356</v>
      </c>
      <c r="AA331" s="72">
        <f t="shared" si="114"/>
        <v>83.55263157894737</v>
      </c>
      <c r="AB331" s="72">
        <f t="shared" si="114"/>
        <v>85.416666666666671</v>
      </c>
      <c r="AC331" s="72">
        <f t="shared" si="114"/>
        <v>84.868421052631575</v>
      </c>
      <c r="AD331" s="72">
        <f t="shared" si="114"/>
        <v>83.771929824561397</v>
      </c>
      <c r="AE331" s="72">
        <f t="shared" si="130"/>
        <v>76.315789473684205</v>
      </c>
      <c r="AF331" s="72">
        <f t="shared" si="131"/>
        <v>71.929824561403507</v>
      </c>
      <c r="AG331" s="73">
        <f t="shared" si="131"/>
        <v>72.258771929824562</v>
      </c>
      <c r="AH331" s="623">
        <v>1</v>
      </c>
      <c r="AI331" s="234">
        <v>1</v>
      </c>
      <c r="AJ331" s="234">
        <v>1</v>
      </c>
      <c r="AK331" s="234">
        <v>1</v>
      </c>
      <c r="AL331" s="234">
        <v>1</v>
      </c>
      <c r="AM331" s="234">
        <v>1</v>
      </c>
      <c r="AN331" s="234">
        <v>1</v>
      </c>
      <c r="AO331" s="234">
        <v>1</v>
      </c>
      <c r="AP331" s="234">
        <v>1</v>
      </c>
      <c r="AQ331" s="234">
        <v>1</v>
      </c>
      <c r="AR331" s="234">
        <v>1</v>
      </c>
      <c r="AS331" s="234">
        <v>1</v>
      </c>
      <c r="AT331" s="234">
        <v>2</v>
      </c>
      <c r="AU331" s="234">
        <v>6</v>
      </c>
      <c r="AV331" s="236">
        <v>7</v>
      </c>
    </row>
    <row r="332" spans="2:48" ht="14.45">
      <c r="B332" s="624"/>
      <c r="C332" s="1" t="s">
        <v>196</v>
      </c>
      <c r="D332" s="211">
        <v>88</v>
      </c>
      <c r="E332" s="211">
        <v>80</v>
      </c>
      <c r="F332" s="211">
        <v>75</v>
      </c>
      <c r="G332" s="211">
        <v>64</v>
      </c>
      <c r="H332" s="211">
        <v>69</v>
      </c>
      <c r="I332" s="211">
        <v>76</v>
      </c>
      <c r="J332" s="211">
        <v>66</v>
      </c>
      <c r="K332" s="211">
        <v>67</v>
      </c>
      <c r="L332" s="211">
        <v>66</v>
      </c>
      <c r="M332" s="211">
        <v>51</v>
      </c>
      <c r="N332" s="211">
        <v>82</v>
      </c>
      <c r="O332" s="211">
        <v>75</v>
      </c>
      <c r="P332" s="210">
        <v>71</v>
      </c>
      <c r="Q332" s="212">
        <v>67</v>
      </c>
      <c r="R332" s="212">
        <v>67</v>
      </c>
      <c r="S332" s="622">
        <f>100</f>
        <v>100</v>
      </c>
      <c r="T332" s="72">
        <f t="shared" si="107"/>
        <v>90.909090909090907</v>
      </c>
      <c r="U332" s="72">
        <f t="shared" si="108"/>
        <v>85.227272727272734</v>
      </c>
      <c r="V332" s="72">
        <f t="shared" si="109"/>
        <v>72.727272727272734</v>
      </c>
      <c r="W332" s="72">
        <f t="shared" si="110"/>
        <v>78.409090909090907</v>
      </c>
      <c r="X332" s="72">
        <f t="shared" si="111"/>
        <v>86.36363636363636</v>
      </c>
      <c r="Y332" s="72">
        <f t="shared" si="112"/>
        <v>75</v>
      </c>
      <c r="Z332" s="72">
        <f t="shared" si="113"/>
        <v>76.13636363636364</v>
      </c>
      <c r="AA332" s="72">
        <f t="shared" si="114"/>
        <v>75</v>
      </c>
      <c r="AB332" s="72">
        <f t="shared" si="114"/>
        <v>57.954545454545453</v>
      </c>
      <c r="AC332" s="72">
        <f t="shared" si="114"/>
        <v>93.181818181818187</v>
      </c>
      <c r="AD332" s="72">
        <f t="shared" ref="AD332" si="132">O332*100/$D332</f>
        <v>85.227272727272734</v>
      </c>
      <c r="AE332" s="72">
        <f t="shared" si="130"/>
        <v>80.681818181818187</v>
      </c>
      <c r="AF332" s="72">
        <f t="shared" si="131"/>
        <v>76.13636363636364</v>
      </c>
      <c r="AG332" s="73">
        <f t="shared" si="131"/>
        <v>76.13636363636364</v>
      </c>
      <c r="AH332" s="623">
        <v>1</v>
      </c>
      <c r="AI332" s="234">
        <v>1</v>
      </c>
      <c r="AJ332" s="234">
        <v>1</v>
      </c>
      <c r="AK332" s="234">
        <v>1</v>
      </c>
      <c r="AL332" s="234">
        <v>1</v>
      </c>
      <c r="AM332" s="234">
        <v>1</v>
      </c>
      <c r="AN332" s="234">
        <v>1</v>
      </c>
      <c r="AO332" s="234">
        <v>1</v>
      </c>
      <c r="AP332" s="234">
        <v>1</v>
      </c>
      <c r="AQ332" s="234">
        <v>1</v>
      </c>
      <c r="AR332" s="234">
        <v>1</v>
      </c>
      <c r="AS332" s="234">
        <v>1</v>
      </c>
      <c r="AT332" s="234">
        <v>2</v>
      </c>
      <c r="AU332" s="234">
        <v>6</v>
      </c>
      <c r="AV332" s="236">
        <v>7</v>
      </c>
    </row>
    <row r="333" spans="2:48" ht="14.45">
      <c r="B333" s="624"/>
      <c r="C333" s="1" t="s">
        <v>197</v>
      </c>
      <c r="D333" s="211">
        <v>13</v>
      </c>
      <c r="E333" s="211">
        <v>11</v>
      </c>
      <c r="F333" s="211">
        <v>8</v>
      </c>
      <c r="G333" s="211">
        <v>10</v>
      </c>
      <c r="H333" s="211">
        <v>7</v>
      </c>
      <c r="I333" s="211">
        <v>6</v>
      </c>
      <c r="J333" s="211">
        <v>7</v>
      </c>
      <c r="K333" s="211">
        <v>9</v>
      </c>
      <c r="L333" s="211">
        <v>11</v>
      </c>
      <c r="M333" s="211">
        <v>9</v>
      </c>
      <c r="N333" s="211">
        <v>15</v>
      </c>
      <c r="O333" s="211">
        <v>14</v>
      </c>
      <c r="P333" s="210">
        <v>14</v>
      </c>
      <c r="Q333" s="212">
        <v>12</v>
      </c>
      <c r="R333" s="212">
        <v>12</v>
      </c>
      <c r="S333" s="622">
        <f>100</f>
        <v>100</v>
      </c>
      <c r="T333" s="72">
        <f t="shared" ref="T333:T396" si="133">E333*100/$D333</f>
        <v>84.615384615384613</v>
      </c>
      <c r="U333" s="72">
        <f t="shared" ref="U333:U396" si="134">F333*100/$D333</f>
        <v>61.53846153846154</v>
      </c>
      <c r="V333" s="72">
        <f t="shared" ref="V333:V396" si="135">G333*100/$D333</f>
        <v>76.92307692307692</v>
      </c>
      <c r="W333" s="72">
        <f t="shared" ref="W333:W396" si="136">H333*100/$D333</f>
        <v>53.846153846153847</v>
      </c>
      <c r="X333" s="72">
        <f t="shared" ref="X333:X396" si="137">I333*100/$D333</f>
        <v>46.153846153846153</v>
      </c>
      <c r="Y333" s="72">
        <f t="shared" ref="Y333:Y396" si="138">J333*100/$D333</f>
        <v>53.846153846153847</v>
      </c>
      <c r="Z333" s="72">
        <f t="shared" ref="Z333:Z396" si="139">K333*100/$D333</f>
        <v>69.230769230769226</v>
      </c>
      <c r="AA333" s="72">
        <f t="shared" ref="AA333:AD396" si="140">L333*100/$D333</f>
        <v>84.615384615384613</v>
      </c>
      <c r="AB333" s="72">
        <f t="shared" si="140"/>
        <v>69.230769230769226</v>
      </c>
      <c r="AC333" s="72">
        <f t="shared" si="140"/>
        <v>115.38461538461539</v>
      </c>
      <c r="AD333" s="72">
        <f t="shared" si="140"/>
        <v>107.69230769230769</v>
      </c>
      <c r="AE333" s="72">
        <f t="shared" ref="AE333:AG333" si="141">P333*100/$D333</f>
        <v>107.69230769230769</v>
      </c>
      <c r="AF333" s="72">
        <f t="shared" si="141"/>
        <v>92.307692307692307</v>
      </c>
      <c r="AG333" s="73">
        <f t="shared" si="141"/>
        <v>92.307692307692307</v>
      </c>
      <c r="AH333" s="623">
        <v>1</v>
      </c>
      <c r="AI333" s="234">
        <v>1</v>
      </c>
      <c r="AJ333" s="234">
        <v>1</v>
      </c>
      <c r="AK333" s="234">
        <v>1</v>
      </c>
      <c r="AL333" s="234">
        <v>1</v>
      </c>
      <c r="AM333" s="234">
        <v>1</v>
      </c>
      <c r="AN333" s="234">
        <v>1</v>
      </c>
      <c r="AO333" s="234">
        <v>1</v>
      </c>
      <c r="AP333" s="234">
        <v>1</v>
      </c>
      <c r="AQ333" s="234">
        <v>1</v>
      </c>
      <c r="AR333" s="234">
        <v>1</v>
      </c>
      <c r="AS333" s="234">
        <v>1</v>
      </c>
      <c r="AT333" s="234">
        <v>2</v>
      </c>
      <c r="AU333" s="234">
        <v>6</v>
      </c>
      <c r="AV333" s="236">
        <v>7</v>
      </c>
    </row>
    <row r="334" spans="2:48" ht="14.45">
      <c r="B334" s="624"/>
      <c r="C334" s="1" t="s">
        <v>198</v>
      </c>
      <c r="D334" s="211">
        <v>31395</v>
      </c>
      <c r="E334" s="211">
        <v>32708</v>
      </c>
      <c r="F334" s="211">
        <v>33196</v>
      </c>
      <c r="G334" s="211">
        <v>32247</v>
      </c>
      <c r="H334" s="211">
        <v>31338</v>
      </c>
      <c r="I334" s="211">
        <v>30238</v>
      </c>
      <c r="J334" s="211">
        <v>30593</v>
      </c>
      <c r="K334" s="211">
        <v>31544</v>
      </c>
      <c r="L334" s="211">
        <v>32831</v>
      </c>
      <c r="M334" s="211">
        <v>34021</v>
      </c>
      <c r="N334" s="211">
        <v>34380</v>
      </c>
      <c r="O334" s="211">
        <v>35854</v>
      </c>
      <c r="P334" s="210">
        <v>34755</v>
      </c>
      <c r="Q334" s="212">
        <v>32848</v>
      </c>
      <c r="R334" s="212">
        <v>32975</v>
      </c>
      <c r="S334" s="622">
        <f>100</f>
        <v>100</v>
      </c>
      <c r="T334" s="72">
        <f t="shared" si="133"/>
        <v>104.18219461697723</v>
      </c>
      <c r="U334" s="72">
        <f t="shared" si="134"/>
        <v>105.73658225832139</v>
      </c>
      <c r="V334" s="72">
        <f t="shared" si="135"/>
        <v>102.71380793119924</v>
      </c>
      <c r="W334" s="72">
        <f t="shared" si="136"/>
        <v>99.818442427138081</v>
      </c>
      <c r="X334" s="72">
        <f t="shared" si="137"/>
        <v>96.314699792960667</v>
      </c>
      <c r="Y334" s="72">
        <f t="shared" si="138"/>
        <v>97.445453097627009</v>
      </c>
      <c r="Z334" s="72">
        <f t="shared" si="139"/>
        <v>100.47459786590221</v>
      </c>
      <c r="AA334" s="72">
        <f t="shared" si="140"/>
        <v>104.57397674788979</v>
      </c>
      <c r="AB334" s="72">
        <f t="shared" si="140"/>
        <v>108.36438923395445</v>
      </c>
      <c r="AC334" s="72">
        <f t="shared" si="140"/>
        <v>109.5078834209269</v>
      </c>
      <c r="AD334" s="72">
        <f t="shared" si="140"/>
        <v>114.20289855072464</v>
      </c>
      <c r="AE334" s="72">
        <f t="shared" ref="AE334:AG334" si="142">P334*100/$D334</f>
        <v>110.70234113712375</v>
      </c>
      <c r="AF334" s="72">
        <f t="shared" si="142"/>
        <v>104.62812549769072</v>
      </c>
      <c r="AG334" s="73">
        <f t="shared" si="142"/>
        <v>105.03264851090938</v>
      </c>
      <c r="AH334" s="623">
        <v>1</v>
      </c>
      <c r="AI334" s="234">
        <v>1</v>
      </c>
      <c r="AJ334" s="234">
        <v>1</v>
      </c>
      <c r="AK334" s="234">
        <v>1</v>
      </c>
      <c r="AL334" s="234">
        <v>1</v>
      </c>
      <c r="AM334" s="234">
        <v>1</v>
      </c>
      <c r="AN334" s="234">
        <v>1</v>
      </c>
      <c r="AO334" s="234">
        <v>1</v>
      </c>
      <c r="AP334" s="234">
        <v>1</v>
      </c>
      <c r="AQ334" s="234">
        <v>1</v>
      </c>
      <c r="AR334" s="234">
        <v>1</v>
      </c>
      <c r="AS334" s="234">
        <v>1</v>
      </c>
      <c r="AT334" s="234">
        <v>2</v>
      </c>
      <c r="AU334" s="234">
        <v>6</v>
      </c>
      <c r="AV334" s="236">
        <v>7</v>
      </c>
    </row>
    <row r="335" spans="2:48" ht="14.45">
      <c r="B335" s="344"/>
      <c r="C335" s="8" t="s">
        <v>199</v>
      </c>
      <c r="D335">
        <v>31382</v>
      </c>
      <c r="E335">
        <v>32697</v>
      </c>
      <c r="F335">
        <v>33188</v>
      </c>
      <c r="G335">
        <v>32237</v>
      </c>
      <c r="H335">
        <v>31331</v>
      </c>
      <c r="I335">
        <v>30232</v>
      </c>
      <c r="J335">
        <v>30586</v>
      </c>
      <c r="K335">
        <v>31535</v>
      </c>
      <c r="L335">
        <v>32820</v>
      </c>
      <c r="M335">
        <v>34012</v>
      </c>
      <c r="N335">
        <v>34365</v>
      </c>
      <c r="O335">
        <v>35840</v>
      </c>
      <c r="P335">
        <v>34741</v>
      </c>
      <c r="Q335">
        <v>32836</v>
      </c>
      <c r="R335">
        <v>32963</v>
      </c>
      <c r="S335" s="622">
        <f>100</f>
        <v>100</v>
      </c>
      <c r="T335" s="72">
        <f t="shared" si="133"/>
        <v>104.19030017207317</v>
      </c>
      <c r="U335" s="72">
        <f t="shared" si="134"/>
        <v>105.75489133898414</v>
      </c>
      <c r="V335" s="72">
        <f t="shared" si="135"/>
        <v>102.72449174686126</v>
      </c>
      <c r="W335" s="72">
        <f t="shared" si="136"/>
        <v>99.837486457204761</v>
      </c>
      <c r="X335" s="72">
        <f t="shared" si="137"/>
        <v>96.335478936970233</v>
      </c>
      <c r="Y335" s="72">
        <f t="shared" si="138"/>
        <v>97.463514116372437</v>
      </c>
      <c r="Z335" s="72">
        <f t="shared" si="139"/>
        <v>100.4875406283857</v>
      </c>
      <c r="AA335" s="72">
        <f t="shared" si="140"/>
        <v>104.58224459881461</v>
      </c>
      <c r="AB335" s="72">
        <f t="shared" si="140"/>
        <v>108.38060034414633</v>
      </c>
      <c r="AC335" s="72">
        <f t="shared" si="140"/>
        <v>109.50544898349372</v>
      </c>
      <c r="AD335" s="72">
        <f t="shared" si="140"/>
        <v>114.20559556433625</v>
      </c>
      <c r="AE335" s="72">
        <f t="shared" ref="AE335:AG335" si="143">P335*100/$D335</f>
        <v>110.70358804410172</v>
      </c>
      <c r="AF335" s="72">
        <f t="shared" si="143"/>
        <v>104.63322923969154</v>
      </c>
      <c r="AG335" s="73">
        <f t="shared" si="143"/>
        <v>105.03791982665223</v>
      </c>
      <c r="AH335" s="237"/>
      <c r="AI335" s="238"/>
      <c r="AJ335" s="238"/>
      <c r="AK335" s="238"/>
      <c r="AL335" s="238"/>
      <c r="AM335" s="238"/>
      <c r="AN335" s="238"/>
      <c r="AO335" s="238"/>
      <c r="AP335" s="238"/>
      <c r="AQ335" s="238"/>
      <c r="AR335" s="238"/>
      <c r="AS335" s="238"/>
      <c r="AT335" s="238"/>
      <c r="AU335" s="238"/>
      <c r="AV335" s="239"/>
    </row>
    <row r="336" spans="2:48" ht="15" customHeight="1">
      <c r="B336" s="624" t="s">
        <v>137</v>
      </c>
      <c r="C336" s="1" t="s">
        <v>194</v>
      </c>
      <c r="D336" s="211">
        <v>33610</v>
      </c>
      <c r="E336" s="211">
        <v>33357</v>
      </c>
      <c r="F336" s="211">
        <v>33953</v>
      </c>
      <c r="G336" s="211">
        <v>34115</v>
      </c>
      <c r="H336" s="211">
        <v>33186</v>
      </c>
      <c r="I336" s="211">
        <v>30787</v>
      </c>
      <c r="J336" s="211">
        <v>34096</v>
      </c>
      <c r="K336" s="211">
        <v>35723</v>
      </c>
      <c r="L336" s="211">
        <v>36320</v>
      </c>
      <c r="M336" s="211">
        <v>36979</v>
      </c>
      <c r="N336" s="211">
        <v>37515</v>
      </c>
      <c r="O336" s="211">
        <v>38112</v>
      </c>
      <c r="P336" s="210">
        <v>37404</v>
      </c>
      <c r="Q336" s="212">
        <v>39728</v>
      </c>
      <c r="R336" s="212">
        <v>41361</v>
      </c>
      <c r="S336" s="622">
        <f>100</f>
        <v>100</v>
      </c>
      <c r="T336" s="72">
        <f t="shared" si="133"/>
        <v>99.247247842903903</v>
      </c>
      <c r="U336" s="72">
        <f t="shared" si="134"/>
        <v>101.02052960428443</v>
      </c>
      <c r="V336" s="72">
        <f t="shared" si="135"/>
        <v>101.50252900922345</v>
      </c>
      <c r="W336" s="72">
        <f t="shared" si="136"/>
        <v>98.738470693246057</v>
      </c>
      <c r="X336" s="72">
        <f t="shared" si="137"/>
        <v>91.600714073192506</v>
      </c>
      <c r="Y336" s="72">
        <f t="shared" si="138"/>
        <v>101.44599821481702</v>
      </c>
      <c r="Z336" s="72">
        <f t="shared" si="139"/>
        <v>106.2868193989884</v>
      </c>
      <c r="AA336" s="72">
        <f t="shared" si="140"/>
        <v>108.0630764653377</v>
      </c>
      <c r="AB336" s="72">
        <f t="shared" si="140"/>
        <v>110.02380243975007</v>
      </c>
      <c r="AC336" s="72">
        <f t="shared" si="140"/>
        <v>111.61856590300506</v>
      </c>
      <c r="AD336" s="72">
        <f t="shared" si="140"/>
        <v>113.39482296935437</v>
      </c>
      <c r="AE336" s="72">
        <f t="shared" ref="AE336:AG336" si="144">P336*100/$D336</f>
        <v>111.28830705147277</v>
      </c>
      <c r="AF336" s="72">
        <f t="shared" si="144"/>
        <v>118.20291579886938</v>
      </c>
      <c r="AG336" s="73">
        <f t="shared" si="144"/>
        <v>123.06158881285332</v>
      </c>
      <c r="AH336" s="623">
        <v>1</v>
      </c>
      <c r="AI336" s="234">
        <v>1</v>
      </c>
      <c r="AJ336" s="234">
        <v>1</v>
      </c>
      <c r="AK336" s="234">
        <v>1</v>
      </c>
      <c r="AL336" s="234">
        <v>1</v>
      </c>
      <c r="AM336" s="234">
        <v>1</v>
      </c>
      <c r="AN336" s="234">
        <v>1</v>
      </c>
      <c r="AO336" s="234">
        <v>1</v>
      </c>
      <c r="AP336" s="234">
        <v>1</v>
      </c>
      <c r="AQ336" s="234">
        <v>1</v>
      </c>
      <c r="AR336" s="234">
        <v>1</v>
      </c>
      <c r="AS336" s="234">
        <v>1</v>
      </c>
      <c r="AT336" s="234">
        <v>2</v>
      </c>
      <c r="AU336" s="234">
        <v>6</v>
      </c>
      <c r="AV336" s="236">
        <v>7</v>
      </c>
    </row>
    <row r="337" spans="2:48" ht="14.45">
      <c r="B337" s="624"/>
      <c r="C337" s="1" t="s">
        <v>195</v>
      </c>
      <c r="D337" s="211">
        <v>371</v>
      </c>
      <c r="E337" s="211">
        <v>367</v>
      </c>
      <c r="F337" s="211">
        <v>367</v>
      </c>
      <c r="G337" s="211">
        <v>356</v>
      </c>
      <c r="H337" s="211">
        <v>387</v>
      </c>
      <c r="I337" s="211">
        <v>415</v>
      </c>
      <c r="J337" s="211">
        <v>439</v>
      </c>
      <c r="K337" s="211">
        <v>434</v>
      </c>
      <c r="L337" s="211">
        <v>474</v>
      </c>
      <c r="M337" s="211">
        <v>495</v>
      </c>
      <c r="N337" s="211">
        <v>502</v>
      </c>
      <c r="O337" s="211">
        <v>526</v>
      </c>
      <c r="P337" s="210">
        <v>527</v>
      </c>
      <c r="Q337" s="212">
        <v>561</v>
      </c>
      <c r="R337" s="212">
        <v>585</v>
      </c>
      <c r="S337" s="622">
        <f>100</f>
        <v>100</v>
      </c>
      <c r="T337" s="72">
        <f t="shared" si="133"/>
        <v>98.921832884097029</v>
      </c>
      <c r="U337" s="72">
        <f t="shared" si="134"/>
        <v>98.921832884097029</v>
      </c>
      <c r="V337" s="72">
        <f t="shared" si="135"/>
        <v>95.956873315363879</v>
      </c>
      <c r="W337" s="72">
        <f t="shared" si="136"/>
        <v>104.31266846361186</v>
      </c>
      <c r="X337" s="72">
        <f t="shared" si="137"/>
        <v>111.85983827493261</v>
      </c>
      <c r="Y337" s="72">
        <f t="shared" si="138"/>
        <v>118.3288409703504</v>
      </c>
      <c r="Z337" s="72">
        <f t="shared" si="139"/>
        <v>116.98113207547169</v>
      </c>
      <c r="AA337" s="72">
        <f t="shared" si="140"/>
        <v>127.76280323450135</v>
      </c>
      <c r="AB337" s="72">
        <f t="shared" si="140"/>
        <v>133.42318059299191</v>
      </c>
      <c r="AC337" s="72">
        <f t="shared" si="140"/>
        <v>135.30997304582209</v>
      </c>
      <c r="AD337" s="72">
        <f t="shared" si="140"/>
        <v>141.77897574123989</v>
      </c>
      <c r="AE337" s="72">
        <f t="shared" ref="AE337:AG337" si="145">P337*100/$D337</f>
        <v>142.04851752021563</v>
      </c>
      <c r="AF337" s="72">
        <f t="shared" si="145"/>
        <v>151.21293800539084</v>
      </c>
      <c r="AG337" s="73">
        <f t="shared" si="145"/>
        <v>157.68194070080864</v>
      </c>
      <c r="AH337" s="623">
        <v>1</v>
      </c>
      <c r="AI337" s="234">
        <v>1</v>
      </c>
      <c r="AJ337" s="234">
        <v>1</v>
      </c>
      <c r="AK337" s="234">
        <v>1</v>
      </c>
      <c r="AL337" s="234">
        <v>1</v>
      </c>
      <c r="AM337" s="234">
        <v>1</v>
      </c>
      <c r="AN337" s="234">
        <v>1</v>
      </c>
      <c r="AO337" s="234">
        <v>1</v>
      </c>
      <c r="AP337" s="234">
        <v>1</v>
      </c>
      <c r="AQ337" s="234">
        <v>1</v>
      </c>
      <c r="AR337" s="234">
        <v>1</v>
      </c>
      <c r="AS337" s="234">
        <v>1</v>
      </c>
      <c r="AT337" s="234">
        <v>2</v>
      </c>
      <c r="AU337" s="234">
        <v>6</v>
      </c>
      <c r="AV337" s="236">
        <v>7</v>
      </c>
    </row>
    <row r="338" spans="2:48" ht="14.45">
      <c r="B338" s="624"/>
      <c r="C338" s="1" t="s">
        <v>196</v>
      </c>
      <c r="D338" s="211">
        <v>24</v>
      </c>
      <c r="E338" s="211">
        <v>21</v>
      </c>
      <c r="F338" s="211">
        <v>28</v>
      </c>
      <c r="G338" s="211">
        <v>22</v>
      </c>
      <c r="H338" s="211">
        <v>27</v>
      </c>
      <c r="I338" s="211">
        <v>26</v>
      </c>
      <c r="J338" s="211">
        <v>24</v>
      </c>
      <c r="K338" s="211">
        <v>23</v>
      </c>
      <c r="L338" s="211">
        <v>25</v>
      </c>
      <c r="M338" s="211">
        <v>30</v>
      </c>
      <c r="N338" s="211">
        <v>33</v>
      </c>
      <c r="O338" s="211">
        <v>36</v>
      </c>
      <c r="P338" s="210">
        <v>34</v>
      </c>
      <c r="Q338" s="212">
        <v>36</v>
      </c>
      <c r="R338" s="212">
        <v>38</v>
      </c>
      <c r="S338" s="622">
        <f>100</f>
        <v>100</v>
      </c>
      <c r="T338" s="72">
        <f t="shared" si="133"/>
        <v>87.5</v>
      </c>
      <c r="U338" s="72">
        <f t="shared" si="134"/>
        <v>116.66666666666667</v>
      </c>
      <c r="V338" s="72">
        <f t="shared" si="135"/>
        <v>91.666666666666671</v>
      </c>
      <c r="W338" s="72">
        <f t="shared" si="136"/>
        <v>112.5</v>
      </c>
      <c r="X338" s="72">
        <f t="shared" si="137"/>
        <v>108.33333333333333</v>
      </c>
      <c r="Y338" s="72">
        <f t="shared" si="138"/>
        <v>100</v>
      </c>
      <c r="Z338" s="72">
        <f t="shared" si="139"/>
        <v>95.833333333333329</v>
      </c>
      <c r="AA338" s="72">
        <f t="shared" si="140"/>
        <v>104.16666666666667</v>
      </c>
      <c r="AB338" s="72">
        <f t="shared" si="140"/>
        <v>125</v>
      </c>
      <c r="AC338" s="72">
        <f t="shared" si="140"/>
        <v>137.5</v>
      </c>
      <c r="AD338" s="72">
        <f t="shared" si="140"/>
        <v>150</v>
      </c>
      <c r="AE338" s="72">
        <f t="shared" ref="AE338:AG338" si="146">P338*100/$D338</f>
        <v>141.66666666666666</v>
      </c>
      <c r="AF338" s="72">
        <f t="shared" si="146"/>
        <v>150</v>
      </c>
      <c r="AG338" s="73">
        <f t="shared" si="146"/>
        <v>158.33333333333334</v>
      </c>
      <c r="AH338" s="623">
        <v>1</v>
      </c>
      <c r="AI338" s="234">
        <v>1</v>
      </c>
      <c r="AJ338" s="234">
        <v>1</v>
      </c>
      <c r="AK338" s="234">
        <v>1</v>
      </c>
      <c r="AL338" s="234">
        <v>1</v>
      </c>
      <c r="AM338" s="234">
        <v>1</v>
      </c>
      <c r="AN338" s="234">
        <v>1</v>
      </c>
      <c r="AO338" s="234">
        <v>1</v>
      </c>
      <c r="AP338" s="234">
        <v>1</v>
      </c>
      <c r="AQ338" s="234">
        <v>1</v>
      </c>
      <c r="AR338" s="234">
        <v>1</v>
      </c>
      <c r="AS338" s="234">
        <v>1</v>
      </c>
      <c r="AT338" s="234">
        <v>2</v>
      </c>
      <c r="AU338" s="234">
        <v>6</v>
      </c>
      <c r="AV338" s="236">
        <v>7</v>
      </c>
    </row>
    <row r="339" spans="2:48" ht="14.45">
      <c r="B339" s="624"/>
      <c r="C339" s="1" t="s">
        <v>197</v>
      </c>
      <c r="D339" s="211">
        <v>11</v>
      </c>
      <c r="E339" s="211">
        <v>10</v>
      </c>
      <c r="F339" s="211">
        <v>10</v>
      </c>
      <c r="G339" s="211">
        <v>11</v>
      </c>
      <c r="H339" s="211">
        <v>11</v>
      </c>
      <c r="I339" s="211">
        <v>12</v>
      </c>
      <c r="J339" s="211">
        <v>12</v>
      </c>
      <c r="K339" s="211">
        <v>14</v>
      </c>
      <c r="L339" s="211">
        <v>17</v>
      </c>
      <c r="M339" s="211">
        <v>15</v>
      </c>
      <c r="N339" s="211">
        <v>14</v>
      </c>
      <c r="O339" s="211">
        <v>15</v>
      </c>
      <c r="P339" s="210">
        <v>16</v>
      </c>
      <c r="Q339" s="212">
        <v>19</v>
      </c>
      <c r="R339" s="212">
        <v>20</v>
      </c>
      <c r="S339" s="622">
        <f>100</f>
        <v>100</v>
      </c>
      <c r="T339" s="72">
        <f t="shared" si="133"/>
        <v>90.909090909090907</v>
      </c>
      <c r="U339" s="72">
        <f t="shared" si="134"/>
        <v>90.909090909090907</v>
      </c>
      <c r="V339" s="72">
        <f t="shared" si="135"/>
        <v>100</v>
      </c>
      <c r="W339" s="72">
        <f t="shared" si="136"/>
        <v>100</v>
      </c>
      <c r="X339" s="72">
        <f t="shared" si="137"/>
        <v>109.09090909090909</v>
      </c>
      <c r="Y339" s="72">
        <f t="shared" si="138"/>
        <v>109.09090909090909</v>
      </c>
      <c r="Z339" s="72">
        <f t="shared" si="139"/>
        <v>127.27272727272727</v>
      </c>
      <c r="AA339" s="72">
        <f t="shared" si="140"/>
        <v>154.54545454545453</v>
      </c>
      <c r="AB339" s="72">
        <f t="shared" si="140"/>
        <v>136.36363636363637</v>
      </c>
      <c r="AC339" s="72">
        <f t="shared" si="140"/>
        <v>127.27272727272727</v>
      </c>
      <c r="AD339" s="72">
        <f t="shared" si="140"/>
        <v>136.36363636363637</v>
      </c>
      <c r="AE339" s="72">
        <f t="shared" ref="AE339:AG339" si="147">P339*100/$D339</f>
        <v>145.45454545454547</v>
      </c>
      <c r="AF339" s="72">
        <f t="shared" si="147"/>
        <v>172.72727272727272</v>
      </c>
      <c r="AG339" s="73">
        <f t="shared" si="147"/>
        <v>181.81818181818181</v>
      </c>
      <c r="AH339" s="623">
        <v>1</v>
      </c>
      <c r="AI339" s="234">
        <v>1</v>
      </c>
      <c r="AJ339" s="234">
        <v>1</v>
      </c>
      <c r="AK339" s="234">
        <v>1</v>
      </c>
      <c r="AL339" s="234">
        <v>1</v>
      </c>
      <c r="AM339" s="234">
        <v>1</v>
      </c>
      <c r="AN339" s="234">
        <v>1</v>
      </c>
      <c r="AO339" s="234">
        <v>1</v>
      </c>
      <c r="AP339" s="234">
        <v>1</v>
      </c>
      <c r="AQ339" s="234">
        <v>1</v>
      </c>
      <c r="AR339" s="234">
        <v>1</v>
      </c>
      <c r="AS339" s="234">
        <v>1</v>
      </c>
      <c r="AT339" s="234">
        <v>2</v>
      </c>
      <c r="AU339" s="234">
        <v>6</v>
      </c>
      <c r="AV339" s="236">
        <v>7</v>
      </c>
    </row>
    <row r="340" spans="2:48" ht="14.45">
      <c r="B340" s="624"/>
      <c r="C340" s="1" t="s">
        <v>198</v>
      </c>
      <c r="D340" s="211">
        <v>34016</v>
      </c>
      <c r="E340" s="211">
        <v>33755</v>
      </c>
      <c r="F340" s="211">
        <v>34358</v>
      </c>
      <c r="G340" s="211">
        <v>34504</v>
      </c>
      <c r="H340" s="211">
        <v>33611</v>
      </c>
      <c r="I340" s="211">
        <v>31240</v>
      </c>
      <c r="J340" s="211">
        <v>34571</v>
      </c>
      <c r="K340" s="211">
        <v>36194</v>
      </c>
      <c r="L340" s="211">
        <v>36836</v>
      </c>
      <c r="M340" s="211">
        <v>37519</v>
      </c>
      <c r="N340" s="211">
        <v>38064</v>
      </c>
      <c r="O340" s="211">
        <v>38689</v>
      </c>
      <c r="P340" s="210">
        <v>37981</v>
      </c>
      <c r="Q340" s="212">
        <v>40344</v>
      </c>
      <c r="R340" s="212">
        <v>42004</v>
      </c>
      <c r="S340" s="622">
        <f>100</f>
        <v>100</v>
      </c>
      <c r="T340" s="72">
        <f t="shared" si="133"/>
        <v>99.232714016933201</v>
      </c>
      <c r="U340" s="72">
        <f t="shared" si="134"/>
        <v>101.00540921919097</v>
      </c>
      <c r="V340" s="72">
        <f t="shared" si="135"/>
        <v>101.4346190028222</v>
      </c>
      <c r="W340" s="72">
        <f t="shared" si="136"/>
        <v>98.809383819379121</v>
      </c>
      <c r="X340" s="72">
        <f t="shared" si="137"/>
        <v>91.839134524929449</v>
      </c>
      <c r="Y340" s="72">
        <f t="shared" si="138"/>
        <v>101.6315851364064</v>
      </c>
      <c r="Z340" s="72">
        <f t="shared" si="139"/>
        <v>106.40286923800565</v>
      </c>
      <c r="AA340" s="72">
        <f t="shared" si="140"/>
        <v>108.29021636876764</v>
      </c>
      <c r="AB340" s="72">
        <f t="shared" si="140"/>
        <v>110.29809501411101</v>
      </c>
      <c r="AC340" s="72">
        <f t="shared" si="140"/>
        <v>111.9002822201317</v>
      </c>
      <c r="AD340" s="72">
        <f t="shared" si="140"/>
        <v>113.737652869238</v>
      </c>
      <c r="AE340" s="72">
        <f t="shared" ref="AE340:AG340" si="148">P340*100/$D340</f>
        <v>111.65627939793039</v>
      </c>
      <c r="AF340" s="72">
        <f t="shared" si="148"/>
        <v>118.60301034807149</v>
      </c>
      <c r="AG340" s="73">
        <f t="shared" si="148"/>
        <v>123.48306679209783</v>
      </c>
      <c r="AH340" s="623">
        <v>1</v>
      </c>
      <c r="AI340" s="234">
        <v>1</v>
      </c>
      <c r="AJ340" s="234">
        <v>1</v>
      </c>
      <c r="AK340" s="234">
        <v>1</v>
      </c>
      <c r="AL340" s="234">
        <v>1</v>
      </c>
      <c r="AM340" s="234">
        <v>1</v>
      </c>
      <c r="AN340" s="234">
        <v>1</v>
      </c>
      <c r="AO340" s="234">
        <v>1</v>
      </c>
      <c r="AP340" s="234">
        <v>1</v>
      </c>
      <c r="AQ340" s="234">
        <v>1</v>
      </c>
      <c r="AR340" s="234">
        <v>1</v>
      </c>
      <c r="AS340" s="234">
        <v>1</v>
      </c>
      <c r="AT340" s="234">
        <v>2</v>
      </c>
      <c r="AU340" s="234">
        <v>6</v>
      </c>
      <c r="AV340" s="236">
        <v>7</v>
      </c>
    </row>
    <row r="341" spans="2:48" ht="14.45">
      <c r="B341" s="344"/>
      <c r="C341" s="8" t="s">
        <v>199</v>
      </c>
      <c r="D341">
        <v>34005</v>
      </c>
      <c r="E341">
        <v>33745</v>
      </c>
      <c r="F341">
        <v>34348</v>
      </c>
      <c r="G341">
        <v>34493</v>
      </c>
      <c r="H341">
        <v>33600</v>
      </c>
      <c r="I341">
        <v>31228</v>
      </c>
      <c r="J341">
        <v>34559</v>
      </c>
      <c r="K341">
        <v>36180</v>
      </c>
      <c r="L341">
        <v>36819</v>
      </c>
      <c r="M341">
        <v>37504</v>
      </c>
      <c r="N341">
        <v>38050</v>
      </c>
      <c r="O341">
        <v>38674</v>
      </c>
      <c r="P341">
        <v>37965</v>
      </c>
      <c r="Q341">
        <v>40325</v>
      </c>
      <c r="R341">
        <v>41984</v>
      </c>
      <c r="S341" s="622">
        <f>100</f>
        <v>100</v>
      </c>
      <c r="T341" s="72">
        <f t="shared" si="133"/>
        <v>99.235406557859136</v>
      </c>
      <c r="U341" s="72">
        <f t="shared" si="134"/>
        <v>101.00867519482429</v>
      </c>
      <c r="V341" s="72">
        <f t="shared" si="135"/>
        <v>101.43508307601823</v>
      </c>
      <c r="W341" s="72">
        <f t="shared" si="136"/>
        <v>98.808998676665198</v>
      </c>
      <c r="X341" s="72">
        <f t="shared" si="137"/>
        <v>91.833553889133952</v>
      </c>
      <c r="Y341" s="72">
        <f t="shared" si="138"/>
        <v>101.62917218056168</v>
      </c>
      <c r="Z341" s="72">
        <f t="shared" si="139"/>
        <v>106.39611821790913</v>
      </c>
      <c r="AA341" s="72">
        <f t="shared" si="140"/>
        <v>108.27525363917071</v>
      </c>
      <c r="AB341" s="72">
        <f t="shared" si="140"/>
        <v>110.28966328481106</v>
      </c>
      <c r="AC341" s="72">
        <f t="shared" si="140"/>
        <v>111.89530951330687</v>
      </c>
      <c r="AD341" s="72">
        <f t="shared" si="140"/>
        <v>113.73033377444493</v>
      </c>
      <c r="AE341" s="72">
        <f t="shared" ref="AE341:AG341" si="149">P341*100/$D341</f>
        <v>111.64534627260697</v>
      </c>
      <c r="AF341" s="72">
        <f t="shared" si="149"/>
        <v>118.58550213203941</v>
      </c>
      <c r="AG341" s="73">
        <f t="shared" si="149"/>
        <v>123.46419644169976</v>
      </c>
      <c r="AH341" s="237"/>
      <c r="AI341" s="238"/>
      <c r="AJ341" s="238"/>
      <c r="AK341" s="238"/>
      <c r="AL341" s="238"/>
      <c r="AM341" s="238"/>
      <c r="AN341" s="238"/>
      <c r="AO341" s="238"/>
      <c r="AP341" s="238"/>
      <c r="AQ341" s="238"/>
      <c r="AR341" s="238"/>
      <c r="AS341" s="238"/>
      <c r="AT341" s="238"/>
      <c r="AU341" s="238"/>
      <c r="AV341" s="239"/>
    </row>
    <row r="342" spans="2:48" ht="15" customHeight="1">
      <c r="B342" s="624" t="s">
        <v>138</v>
      </c>
      <c r="C342" s="1" t="s">
        <v>194</v>
      </c>
      <c r="D342" s="211">
        <v>19636</v>
      </c>
      <c r="E342" s="211">
        <v>20241</v>
      </c>
      <c r="F342" s="211">
        <v>22093</v>
      </c>
      <c r="G342" s="211">
        <v>22438</v>
      </c>
      <c r="H342" s="211">
        <v>22199</v>
      </c>
      <c r="I342" s="211">
        <v>21473</v>
      </c>
      <c r="J342" s="211">
        <v>23951</v>
      </c>
      <c r="K342" s="211">
        <v>25371</v>
      </c>
      <c r="L342" s="211">
        <v>26654</v>
      </c>
      <c r="M342" s="211">
        <v>28874</v>
      </c>
      <c r="N342" s="211">
        <v>31737</v>
      </c>
      <c r="O342" s="211">
        <v>36197</v>
      </c>
      <c r="P342" s="210">
        <v>37058</v>
      </c>
      <c r="Q342" s="212">
        <v>39359</v>
      </c>
      <c r="R342" s="212">
        <v>40977</v>
      </c>
      <c r="S342" s="622">
        <f>100</f>
        <v>100</v>
      </c>
      <c r="T342" s="72">
        <f t="shared" si="133"/>
        <v>103.08107557547362</v>
      </c>
      <c r="U342" s="72">
        <f t="shared" si="134"/>
        <v>112.51273171725403</v>
      </c>
      <c r="V342" s="72">
        <f t="shared" si="135"/>
        <v>114.26970869830923</v>
      </c>
      <c r="W342" s="72">
        <f t="shared" si="136"/>
        <v>113.05255652882461</v>
      </c>
      <c r="X342" s="72">
        <f t="shared" si="137"/>
        <v>109.35526583825626</v>
      </c>
      <c r="Y342" s="72">
        <f t="shared" si="138"/>
        <v>121.97494398044408</v>
      </c>
      <c r="Z342" s="72">
        <f t="shared" si="139"/>
        <v>129.20655938072926</v>
      </c>
      <c r="AA342" s="72">
        <f t="shared" si="140"/>
        <v>135.74047667549399</v>
      </c>
      <c r="AB342" s="72">
        <f t="shared" si="140"/>
        <v>147.04624159706663</v>
      </c>
      <c r="AC342" s="72">
        <f t="shared" si="140"/>
        <v>161.62660419637402</v>
      </c>
      <c r="AD342" s="72">
        <f t="shared" si="140"/>
        <v>184.33998777755144</v>
      </c>
      <c r="AE342" s="72">
        <f t="shared" ref="AE342:AG342" si="150">P342*100/$D342</f>
        <v>188.72479119983703</v>
      </c>
      <c r="AF342" s="72">
        <f t="shared" si="150"/>
        <v>200.44306376044</v>
      </c>
      <c r="AG342" s="73">
        <f t="shared" si="150"/>
        <v>208.68303116724383</v>
      </c>
      <c r="AH342" s="623">
        <v>1</v>
      </c>
      <c r="AI342" s="234">
        <v>1</v>
      </c>
      <c r="AJ342" s="234">
        <v>1</v>
      </c>
      <c r="AK342" s="234">
        <v>1</v>
      </c>
      <c r="AL342" s="234">
        <v>1</v>
      </c>
      <c r="AM342" s="234">
        <v>1</v>
      </c>
      <c r="AN342" s="234">
        <v>1</v>
      </c>
      <c r="AO342" s="234">
        <v>1</v>
      </c>
      <c r="AP342" s="234">
        <v>1</v>
      </c>
      <c r="AQ342" s="234">
        <v>1</v>
      </c>
      <c r="AR342" s="234">
        <v>1</v>
      </c>
      <c r="AS342" s="234">
        <v>1</v>
      </c>
      <c r="AT342" s="234">
        <v>2</v>
      </c>
      <c r="AU342" s="234">
        <v>6</v>
      </c>
      <c r="AV342" s="236">
        <v>7</v>
      </c>
    </row>
    <row r="343" spans="2:48" ht="14.45">
      <c r="B343" s="624"/>
      <c r="C343" s="1" t="s">
        <v>195</v>
      </c>
      <c r="D343" s="211">
        <v>284</v>
      </c>
      <c r="E343" s="210">
        <v>298</v>
      </c>
      <c r="F343" s="211">
        <v>343</v>
      </c>
      <c r="G343" s="211">
        <v>374</v>
      </c>
      <c r="H343" s="211">
        <v>391</v>
      </c>
      <c r="I343" s="211">
        <v>398</v>
      </c>
      <c r="J343" s="211">
        <v>417</v>
      </c>
      <c r="K343" s="211">
        <v>455</v>
      </c>
      <c r="L343" s="211">
        <v>481</v>
      </c>
      <c r="M343" s="211">
        <v>474</v>
      </c>
      <c r="N343" s="211">
        <v>459</v>
      </c>
      <c r="O343" s="211">
        <v>473</v>
      </c>
      <c r="P343" s="210">
        <v>410</v>
      </c>
      <c r="Q343" s="212">
        <v>437</v>
      </c>
      <c r="R343" s="212">
        <v>456</v>
      </c>
      <c r="S343" s="622">
        <f>100</f>
        <v>100</v>
      </c>
      <c r="T343" s="72">
        <f t="shared" si="133"/>
        <v>104.92957746478874</v>
      </c>
      <c r="U343" s="72">
        <f t="shared" si="134"/>
        <v>120.77464788732394</v>
      </c>
      <c r="V343" s="72">
        <f t="shared" si="135"/>
        <v>131.69014084507043</v>
      </c>
      <c r="W343" s="72">
        <f t="shared" si="136"/>
        <v>137.67605633802816</v>
      </c>
      <c r="X343" s="72">
        <f t="shared" si="137"/>
        <v>140.14084507042253</v>
      </c>
      <c r="Y343" s="72">
        <f t="shared" si="138"/>
        <v>146.83098591549296</v>
      </c>
      <c r="Z343" s="72">
        <f t="shared" si="139"/>
        <v>160.21126760563379</v>
      </c>
      <c r="AA343" s="72">
        <f t="shared" si="140"/>
        <v>169.36619718309859</v>
      </c>
      <c r="AB343" s="72">
        <f t="shared" si="140"/>
        <v>166.90140845070422</v>
      </c>
      <c r="AC343" s="72">
        <f t="shared" si="140"/>
        <v>161.61971830985917</v>
      </c>
      <c r="AD343" s="72">
        <f t="shared" si="140"/>
        <v>166.54929577464787</v>
      </c>
      <c r="AE343" s="72">
        <f t="shared" ref="AE343:AG343" si="151">P343*100/$D343</f>
        <v>144.36619718309859</v>
      </c>
      <c r="AF343" s="72">
        <f t="shared" si="151"/>
        <v>153.87323943661971</v>
      </c>
      <c r="AG343" s="73">
        <f t="shared" si="151"/>
        <v>160.56338028169014</v>
      </c>
      <c r="AH343" s="623">
        <v>1</v>
      </c>
      <c r="AI343" s="234">
        <v>2</v>
      </c>
      <c r="AJ343" s="234">
        <v>1</v>
      </c>
      <c r="AK343" s="234">
        <v>1</v>
      </c>
      <c r="AL343" s="234">
        <v>1</v>
      </c>
      <c r="AM343" s="234">
        <v>1</v>
      </c>
      <c r="AN343" s="234">
        <v>1</v>
      </c>
      <c r="AO343" s="234">
        <v>1</v>
      </c>
      <c r="AP343" s="234">
        <v>1</v>
      </c>
      <c r="AQ343" s="234">
        <v>1</v>
      </c>
      <c r="AR343" s="234">
        <v>1</v>
      </c>
      <c r="AS343" s="234">
        <v>1</v>
      </c>
      <c r="AT343" s="234">
        <v>2</v>
      </c>
      <c r="AU343" s="234">
        <v>6</v>
      </c>
      <c r="AV343" s="236">
        <v>7</v>
      </c>
    </row>
    <row r="344" spans="2:48" ht="14.45">
      <c r="B344" s="624"/>
      <c r="C344" s="1" t="s">
        <v>196</v>
      </c>
      <c r="D344" s="210">
        <v>50</v>
      </c>
      <c r="E344" s="211">
        <v>49</v>
      </c>
      <c r="F344" s="211">
        <v>45</v>
      </c>
      <c r="G344" s="211">
        <v>42</v>
      </c>
      <c r="H344" s="211">
        <v>49</v>
      </c>
      <c r="I344" s="211">
        <v>62</v>
      </c>
      <c r="J344" s="211">
        <v>61</v>
      </c>
      <c r="K344" s="211">
        <v>63</v>
      </c>
      <c r="L344" s="211">
        <v>67</v>
      </c>
      <c r="M344" s="211">
        <v>70</v>
      </c>
      <c r="N344" s="211">
        <v>71</v>
      </c>
      <c r="O344" s="211">
        <v>62</v>
      </c>
      <c r="P344" s="210">
        <v>72</v>
      </c>
      <c r="Q344" s="212">
        <v>77</v>
      </c>
      <c r="R344" s="212">
        <v>81</v>
      </c>
      <c r="S344" s="622">
        <f>100</f>
        <v>100</v>
      </c>
      <c r="T344" s="72">
        <f t="shared" si="133"/>
        <v>98</v>
      </c>
      <c r="U344" s="72">
        <f t="shared" si="134"/>
        <v>90</v>
      </c>
      <c r="V344" s="72">
        <f t="shared" si="135"/>
        <v>84</v>
      </c>
      <c r="W344" s="72">
        <f t="shared" si="136"/>
        <v>98</v>
      </c>
      <c r="X344" s="72">
        <f t="shared" si="137"/>
        <v>124</v>
      </c>
      <c r="Y344" s="72">
        <f t="shared" si="138"/>
        <v>122</v>
      </c>
      <c r="Z344" s="72">
        <f t="shared" si="139"/>
        <v>126</v>
      </c>
      <c r="AA344" s="72">
        <f t="shared" si="140"/>
        <v>134</v>
      </c>
      <c r="AB344" s="72">
        <f t="shared" si="140"/>
        <v>140</v>
      </c>
      <c r="AC344" s="72">
        <f t="shared" si="140"/>
        <v>142</v>
      </c>
      <c r="AD344" s="72">
        <f t="shared" si="140"/>
        <v>124</v>
      </c>
      <c r="AE344" s="72">
        <f t="shared" ref="AE344:AG344" si="152">P344*100/$D344</f>
        <v>144</v>
      </c>
      <c r="AF344" s="72">
        <f t="shared" si="152"/>
        <v>154</v>
      </c>
      <c r="AG344" s="73">
        <f t="shared" si="152"/>
        <v>162</v>
      </c>
      <c r="AH344" s="623">
        <v>2</v>
      </c>
      <c r="AI344" s="234">
        <v>1</v>
      </c>
      <c r="AJ344" s="234">
        <v>1</v>
      </c>
      <c r="AK344" s="234">
        <v>1</v>
      </c>
      <c r="AL344" s="234">
        <v>1</v>
      </c>
      <c r="AM344" s="234">
        <v>1</v>
      </c>
      <c r="AN344" s="234">
        <v>1</v>
      </c>
      <c r="AO344" s="234">
        <v>1</v>
      </c>
      <c r="AP344" s="234">
        <v>1</v>
      </c>
      <c r="AQ344" s="234">
        <v>1</v>
      </c>
      <c r="AR344" s="234">
        <v>1</v>
      </c>
      <c r="AS344" s="234">
        <v>1</v>
      </c>
      <c r="AT344" s="234">
        <v>2</v>
      </c>
      <c r="AU344" s="234">
        <v>6</v>
      </c>
      <c r="AV344" s="236">
        <v>7</v>
      </c>
    </row>
    <row r="345" spans="2:48" ht="14.45">
      <c r="B345" s="624"/>
      <c r="C345" s="1" t="s">
        <v>197</v>
      </c>
      <c r="D345" s="210">
        <v>3</v>
      </c>
      <c r="E345" s="212">
        <v>2</v>
      </c>
      <c r="F345" s="211">
        <v>5</v>
      </c>
      <c r="G345" s="211">
        <v>5</v>
      </c>
      <c r="H345" s="211">
        <v>6</v>
      </c>
      <c r="I345" s="211">
        <v>4</v>
      </c>
      <c r="J345" s="211">
        <v>6</v>
      </c>
      <c r="K345" s="211">
        <v>7</v>
      </c>
      <c r="L345" s="211">
        <v>5</v>
      </c>
      <c r="M345" s="211">
        <v>8</v>
      </c>
      <c r="N345" s="211">
        <v>7</v>
      </c>
      <c r="O345" s="211">
        <v>6</v>
      </c>
      <c r="P345" s="210">
        <v>10</v>
      </c>
      <c r="Q345" s="212">
        <v>12</v>
      </c>
      <c r="R345" s="212">
        <v>13</v>
      </c>
      <c r="S345" s="622">
        <f>100</f>
        <v>100</v>
      </c>
      <c r="T345" s="72">
        <f t="shared" si="133"/>
        <v>66.666666666666671</v>
      </c>
      <c r="U345" s="72">
        <f t="shared" si="134"/>
        <v>166.66666666666666</v>
      </c>
      <c r="V345" s="72">
        <f t="shared" si="135"/>
        <v>166.66666666666666</v>
      </c>
      <c r="W345" s="72">
        <f t="shared" si="136"/>
        <v>200</v>
      </c>
      <c r="X345" s="72">
        <f t="shared" si="137"/>
        <v>133.33333333333334</v>
      </c>
      <c r="Y345" s="72">
        <f t="shared" si="138"/>
        <v>200</v>
      </c>
      <c r="Z345" s="72">
        <f t="shared" si="139"/>
        <v>233.33333333333334</v>
      </c>
      <c r="AA345" s="72">
        <f t="shared" si="140"/>
        <v>166.66666666666666</v>
      </c>
      <c r="AB345" s="72">
        <f t="shared" si="140"/>
        <v>266.66666666666669</v>
      </c>
      <c r="AC345" s="72">
        <f t="shared" si="140"/>
        <v>233.33333333333334</v>
      </c>
      <c r="AD345" s="72">
        <f t="shared" si="140"/>
        <v>200</v>
      </c>
      <c r="AE345" s="72">
        <f t="shared" ref="AE345:AG345" si="153">P345*100/$D345</f>
        <v>333.33333333333331</v>
      </c>
      <c r="AF345" s="72">
        <f t="shared" si="153"/>
        <v>400</v>
      </c>
      <c r="AG345" s="73">
        <f t="shared" si="153"/>
        <v>433.33333333333331</v>
      </c>
      <c r="AH345" s="623">
        <v>2</v>
      </c>
      <c r="AI345" s="234">
        <v>4</v>
      </c>
      <c r="AJ345" s="234">
        <v>1</v>
      </c>
      <c r="AK345" s="234">
        <v>1</v>
      </c>
      <c r="AL345" s="234">
        <v>1</v>
      </c>
      <c r="AM345" s="234">
        <v>1</v>
      </c>
      <c r="AN345" s="234">
        <v>1</v>
      </c>
      <c r="AO345" s="234">
        <v>1</v>
      </c>
      <c r="AP345" s="234">
        <v>1</v>
      </c>
      <c r="AQ345" s="234">
        <v>1</v>
      </c>
      <c r="AR345" s="234">
        <v>1</v>
      </c>
      <c r="AS345" s="234">
        <v>1</v>
      </c>
      <c r="AT345" s="234">
        <v>2</v>
      </c>
      <c r="AU345" s="234">
        <v>6</v>
      </c>
      <c r="AV345" s="236">
        <v>7</v>
      </c>
    </row>
    <row r="346" spans="2:48" ht="14.45">
      <c r="B346" s="624"/>
      <c r="C346" s="1" t="s">
        <v>198</v>
      </c>
      <c r="D346" s="211">
        <v>19973</v>
      </c>
      <c r="E346" s="211">
        <v>20590</v>
      </c>
      <c r="F346" s="211">
        <v>22486</v>
      </c>
      <c r="G346" s="211">
        <v>22859</v>
      </c>
      <c r="H346" s="211">
        <v>22645</v>
      </c>
      <c r="I346" s="211">
        <v>21937</v>
      </c>
      <c r="J346" s="211">
        <v>24435</v>
      </c>
      <c r="K346" s="211">
        <v>25896</v>
      </c>
      <c r="L346" s="211">
        <v>27207</v>
      </c>
      <c r="M346" s="211">
        <v>29426</v>
      </c>
      <c r="N346" s="211">
        <v>32274</v>
      </c>
      <c r="O346" s="211">
        <v>36738</v>
      </c>
      <c r="P346" s="210">
        <v>37550</v>
      </c>
      <c r="Q346" s="212">
        <v>39885</v>
      </c>
      <c r="R346" s="212">
        <v>41527</v>
      </c>
      <c r="S346" s="622">
        <f>100</f>
        <v>100</v>
      </c>
      <c r="T346" s="72">
        <f t="shared" si="133"/>
        <v>103.08917038001302</v>
      </c>
      <c r="U346" s="72">
        <f t="shared" si="134"/>
        <v>112.58198568066891</v>
      </c>
      <c r="V346" s="72">
        <f t="shared" si="135"/>
        <v>114.4495068342262</v>
      </c>
      <c r="W346" s="72">
        <f t="shared" si="136"/>
        <v>113.37806038151504</v>
      </c>
      <c r="X346" s="72">
        <f t="shared" si="137"/>
        <v>109.83327492114354</v>
      </c>
      <c r="Y346" s="72">
        <f t="shared" si="138"/>
        <v>122.34015921494017</v>
      </c>
      <c r="Z346" s="72">
        <f t="shared" si="139"/>
        <v>129.65503429630002</v>
      </c>
      <c r="AA346" s="72">
        <f t="shared" si="140"/>
        <v>136.21889550893707</v>
      </c>
      <c r="AB346" s="72">
        <f t="shared" si="140"/>
        <v>147.32889400690934</v>
      </c>
      <c r="AC346" s="72">
        <f t="shared" si="140"/>
        <v>161.58814399439242</v>
      </c>
      <c r="AD346" s="72">
        <f t="shared" si="140"/>
        <v>183.93831672758225</v>
      </c>
      <c r="AE346" s="72">
        <f t="shared" ref="AE346:AG346" si="154">P346*100/$D346</f>
        <v>188.00380513693486</v>
      </c>
      <c r="AF346" s="72">
        <f t="shared" si="154"/>
        <v>199.69458769338607</v>
      </c>
      <c r="AG346" s="73">
        <f t="shared" si="154"/>
        <v>207.91568617633806</v>
      </c>
      <c r="AH346" s="623">
        <v>1</v>
      </c>
      <c r="AI346" s="234">
        <v>1</v>
      </c>
      <c r="AJ346" s="234">
        <v>1</v>
      </c>
      <c r="AK346" s="234">
        <v>1</v>
      </c>
      <c r="AL346" s="234">
        <v>1</v>
      </c>
      <c r="AM346" s="234">
        <v>1</v>
      </c>
      <c r="AN346" s="234">
        <v>1</v>
      </c>
      <c r="AO346" s="234">
        <v>1</v>
      </c>
      <c r="AP346" s="234">
        <v>1</v>
      </c>
      <c r="AQ346" s="234">
        <v>1</v>
      </c>
      <c r="AR346" s="234">
        <v>1</v>
      </c>
      <c r="AS346" s="234">
        <v>1</v>
      </c>
      <c r="AT346" s="234">
        <v>2</v>
      </c>
      <c r="AU346" s="234">
        <v>6</v>
      </c>
      <c r="AV346" s="236">
        <v>7</v>
      </c>
    </row>
    <row r="347" spans="2:48" ht="14.45">
      <c r="B347" s="344"/>
      <c r="C347" s="8" t="s">
        <v>199</v>
      </c>
      <c r="D347">
        <v>19970</v>
      </c>
      <c r="E347">
        <v>20588</v>
      </c>
      <c r="F347">
        <v>22481</v>
      </c>
      <c r="G347">
        <v>22854</v>
      </c>
      <c r="H347">
        <v>22639</v>
      </c>
      <c r="I347">
        <v>21933</v>
      </c>
      <c r="J347">
        <v>24429</v>
      </c>
      <c r="K347">
        <v>25889</v>
      </c>
      <c r="L347">
        <v>27202</v>
      </c>
      <c r="M347">
        <v>29418</v>
      </c>
      <c r="N347">
        <v>32267</v>
      </c>
      <c r="O347">
        <v>36732</v>
      </c>
      <c r="P347">
        <v>37540</v>
      </c>
      <c r="Q347">
        <v>39873</v>
      </c>
      <c r="R347">
        <v>41514</v>
      </c>
      <c r="S347" s="622">
        <f>100</f>
        <v>100</v>
      </c>
      <c r="T347" s="72">
        <f t="shared" si="133"/>
        <v>103.09464196294442</v>
      </c>
      <c r="U347" s="72">
        <f t="shared" si="134"/>
        <v>112.57386079118677</v>
      </c>
      <c r="V347" s="72">
        <f t="shared" si="135"/>
        <v>114.44166249374061</v>
      </c>
      <c r="W347" s="72">
        <f t="shared" si="136"/>
        <v>113.36504757135704</v>
      </c>
      <c r="X347" s="72">
        <f t="shared" si="137"/>
        <v>109.82974461692538</v>
      </c>
      <c r="Y347" s="72">
        <f t="shared" si="138"/>
        <v>122.32849273910867</v>
      </c>
      <c r="Z347" s="72">
        <f t="shared" si="139"/>
        <v>129.63945918878318</v>
      </c>
      <c r="AA347" s="72">
        <f t="shared" si="140"/>
        <v>136.21432148222334</v>
      </c>
      <c r="AB347" s="72">
        <f t="shared" si="140"/>
        <v>147.31096644967451</v>
      </c>
      <c r="AC347" s="72">
        <f t="shared" si="140"/>
        <v>161.57736604907362</v>
      </c>
      <c r="AD347" s="72">
        <f t="shared" si="140"/>
        <v>183.93590385578366</v>
      </c>
      <c r="AE347" s="72">
        <f t="shared" ref="AE347:AG347" si="155">P347*100/$D347</f>
        <v>187.98197295943916</v>
      </c>
      <c r="AF347" s="72">
        <f t="shared" si="155"/>
        <v>199.66449674511767</v>
      </c>
      <c r="AG347" s="73">
        <f t="shared" si="155"/>
        <v>207.88182273410115</v>
      </c>
      <c r="AH347" s="237"/>
      <c r="AI347" s="238"/>
      <c r="AJ347" s="238"/>
      <c r="AK347" s="238"/>
      <c r="AL347" s="238"/>
      <c r="AM347" s="238"/>
      <c r="AN347" s="238"/>
      <c r="AO347" s="238"/>
      <c r="AP347" s="238"/>
      <c r="AQ347" s="238"/>
      <c r="AR347" s="238"/>
      <c r="AS347" s="238"/>
      <c r="AT347" s="238"/>
      <c r="AU347" s="238"/>
      <c r="AV347" s="239"/>
    </row>
    <row r="348" spans="2:48" ht="15" customHeight="1">
      <c r="B348" s="624" t="s">
        <v>139</v>
      </c>
      <c r="C348" s="1" t="s">
        <v>194</v>
      </c>
      <c r="D348" s="211">
        <v>23908</v>
      </c>
      <c r="E348" s="211">
        <v>23812</v>
      </c>
      <c r="F348" s="211">
        <v>23979</v>
      </c>
      <c r="G348" s="211">
        <v>24155</v>
      </c>
      <c r="H348" s="211">
        <v>23297</v>
      </c>
      <c r="I348" s="211">
        <v>21747</v>
      </c>
      <c r="J348" s="211">
        <v>23212</v>
      </c>
      <c r="K348" s="211">
        <v>24097</v>
      </c>
      <c r="L348" s="211">
        <v>25039</v>
      </c>
      <c r="M348" s="211">
        <v>26312</v>
      </c>
      <c r="N348" s="211">
        <v>28091</v>
      </c>
      <c r="O348" s="211">
        <v>29703</v>
      </c>
      <c r="P348" s="210">
        <v>29630</v>
      </c>
      <c r="Q348" s="212">
        <v>31471</v>
      </c>
      <c r="R348" s="212">
        <v>32765</v>
      </c>
      <c r="S348" s="622">
        <f>100</f>
        <v>100</v>
      </c>
      <c r="T348" s="72">
        <f t="shared" si="133"/>
        <v>99.598460766270705</v>
      </c>
      <c r="U348" s="72">
        <f t="shared" si="134"/>
        <v>100.29697172494562</v>
      </c>
      <c r="V348" s="72">
        <f t="shared" si="135"/>
        <v>101.03312698678266</v>
      </c>
      <c r="W348" s="72">
        <f t="shared" si="136"/>
        <v>97.444370085327094</v>
      </c>
      <c r="X348" s="72">
        <f t="shared" si="137"/>
        <v>90.961184540739495</v>
      </c>
      <c r="Y348" s="72">
        <f t="shared" si="138"/>
        <v>97.08884055546261</v>
      </c>
      <c r="Z348" s="72">
        <f t="shared" si="139"/>
        <v>100.79053036640455</v>
      </c>
      <c r="AA348" s="72">
        <f t="shared" si="140"/>
        <v>104.73063409737327</v>
      </c>
      <c r="AB348" s="72">
        <f t="shared" si="140"/>
        <v>110.05521164463778</v>
      </c>
      <c r="AC348" s="72">
        <f t="shared" si="140"/>
        <v>117.49623556968379</v>
      </c>
      <c r="AD348" s="72">
        <f t="shared" si="140"/>
        <v>124.23874853605487</v>
      </c>
      <c r="AE348" s="72">
        <f t="shared" ref="AE348:AG348" si="156">P348*100/$D348</f>
        <v>123.93341141040656</v>
      </c>
      <c r="AF348" s="72">
        <f t="shared" si="156"/>
        <v>131.63376275723607</v>
      </c>
      <c r="AG348" s="73">
        <f t="shared" si="156"/>
        <v>137.04617701187888</v>
      </c>
      <c r="AH348" s="623">
        <v>1</v>
      </c>
      <c r="AI348" s="234">
        <v>1</v>
      </c>
      <c r="AJ348" s="234">
        <v>1</v>
      </c>
      <c r="AK348" s="234">
        <v>1</v>
      </c>
      <c r="AL348" s="234">
        <v>1</v>
      </c>
      <c r="AM348" s="234">
        <v>1</v>
      </c>
      <c r="AN348" s="234">
        <v>1</v>
      </c>
      <c r="AO348" s="234">
        <v>1</v>
      </c>
      <c r="AP348" s="234">
        <v>1</v>
      </c>
      <c r="AQ348" s="234">
        <v>1</v>
      </c>
      <c r="AR348" s="234">
        <v>1</v>
      </c>
      <c r="AS348" s="234">
        <v>1</v>
      </c>
      <c r="AT348" s="234">
        <v>2</v>
      </c>
      <c r="AU348" s="234">
        <v>6</v>
      </c>
      <c r="AV348" s="236">
        <v>7</v>
      </c>
    </row>
    <row r="349" spans="2:48" ht="14.45">
      <c r="B349" s="624"/>
      <c r="C349" s="1" t="s">
        <v>195</v>
      </c>
      <c r="D349" s="211">
        <v>504</v>
      </c>
      <c r="E349" s="211">
        <v>500</v>
      </c>
      <c r="F349" s="211">
        <v>480</v>
      </c>
      <c r="G349" s="211">
        <v>475</v>
      </c>
      <c r="H349" s="211">
        <v>477</v>
      </c>
      <c r="I349" s="210">
        <v>494</v>
      </c>
      <c r="J349" s="211">
        <v>560</v>
      </c>
      <c r="K349" s="211">
        <v>570</v>
      </c>
      <c r="L349" s="211">
        <v>610</v>
      </c>
      <c r="M349" s="211">
        <v>648</v>
      </c>
      <c r="N349" s="211">
        <v>651</v>
      </c>
      <c r="O349" s="211">
        <v>705</v>
      </c>
      <c r="P349" s="210">
        <v>690</v>
      </c>
      <c r="Q349" s="212">
        <v>735</v>
      </c>
      <c r="R349" s="212">
        <v>767</v>
      </c>
      <c r="S349" s="622">
        <f>100</f>
        <v>100</v>
      </c>
      <c r="T349" s="72">
        <f t="shared" si="133"/>
        <v>99.206349206349202</v>
      </c>
      <c r="U349" s="72">
        <f t="shared" si="134"/>
        <v>95.238095238095241</v>
      </c>
      <c r="V349" s="72">
        <f t="shared" si="135"/>
        <v>94.246031746031747</v>
      </c>
      <c r="W349" s="72">
        <f t="shared" si="136"/>
        <v>94.642857142857139</v>
      </c>
      <c r="X349" s="72">
        <f t="shared" si="137"/>
        <v>98.015873015873012</v>
      </c>
      <c r="Y349" s="72">
        <f t="shared" si="138"/>
        <v>111.11111111111111</v>
      </c>
      <c r="Z349" s="72">
        <f t="shared" si="139"/>
        <v>113.0952380952381</v>
      </c>
      <c r="AA349" s="72">
        <f t="shared" si="140"/>
        <v>121.03174603174604</v>
      </c>
      <c r="AB349" s="72">
        <f t="shared" si="140"/>
        <v>128.57142857142858</v>
      </c>
      <c r="AC349" s="72">
        <f t="shared" si="140"/>
        <v>129.16666666666666</v>
      </c>
      <c r="AD349" s="72">
        <f t="shared" si="140"/>
        <v>139.88095238095238</v>
      </c>
      <c r="AE349" s="72">
        <f t="shared" ref="AE349:AG349" si="157">P349*100/$D349</f>
        <v>136.9047619047619</v>
      </c>
      <c r="AF349" s="72">
        <f t="shared" si="157"/>
        <v>145.83333333333334</v>
      </c>
      <c r="AG349" s="73">
        <f t="shared" si="157"/>
        <v>152.18253968253967</v>
      </c>
      <c r="AH349" s="623">
        <v>1</v>
      </c>
      <c r="AI349" s="234">
        <v>1</v>
      </c>
      <c r="AJ349" s="234">
        <v>1</v>
      </c>
      <c r="AK349" s="234">
        <v>1</v>
      </c>
      <c r="AL349" s="234">
        <v>1</v>
      </c>
      <c r="AM349" s="234">
        <v>2</v>
      </c>
      <c r="AN349" s="234">
        <v>1</v>
      </c>
      <c r="AO349" s="234">
        <v>1</v>
      </c>
      <c r="AP349" s="234">
        <v>1</v>
      </c>
      <c r="AQ349" s="234">
        <v>1</v>
      </c>
      <c r="AR349" s="234">
        <v>1</v>
      </c>
      <c r="AS349" s="234">
        <v>1</v>
      </c>
      <c r="AT349" s="234">
        <v>2</v>
      </c>
      <c r="AU349" s="234">
        <v>6</v>
      </c>
      <c r="AV349" s="236">
        <v>7</v>
      </c>
    </row>
    <row r="350" spans="2:48" ht="14.45">
      <c r="B350" s="624"/>
      <c r="C350" s="1" t="s">
        <v>196</v>
      </c>
      <c r="D350" s="211">
        <v>54</v>
      </c>
      <c r="E350" s="211">
        <v>50</v>
      </c>
      <c r="F350" s="211">
        <v>51</v>
      </c>
      <c r="G350" s="210">
        <v>53</v>
      </c>
      <c r="H350" s="210">
        <v>54</v>
      </c>
      <c r="I350" s="211">
        <v>55</v>
      </c>
      <c r="J350" s="211">
        <v>50</v>
      </c>
      <c r="K350" s="211">
        <v>61</v>
      </c>
      <c r="L350" s="211">
        <v>65</v>
      </c>
      <c r="M350" s="211">
        <v>63</v>
      </c>
      <c r="N350" s="211">
        <v>76</v>
      </c>
      <c r="O350" s="211">
        <v>82</v>
      </c>
      <c r="P350" s="210">
        <v>71</v>
      </c>
      <c r="Q350" s="212">
        <v>76</v>
      </c>
      <c r="R350" s="212">
        <v>80</v>
      </c>
      <c r="S350" s="622">
        <f>100</f>
        <v>100</v>
      </c>
      <c r="T350" s="72">
        <f t="shared" si="133"/>
        <v>92.592592592592595</v>
      </c>
      <c r="U350" s="72">
        <f t="shared" si="134"/>
        <v>94.444444444444443</v>
      </c>
      <c r="V350" s="72">
        <f t="shared" si="135"/>
        <v>98.148148148148152</v>
      </c>
      <c r="W350" s="72">
        <f t="shared" si="136"/>
        <v>100</v>
      </c>
      <c r="X350" s="72">
        <f t="shared" si="137"/>
        <v>101.85185185185185</v>
      </c>
      <c r="Y350" s="72">
        <f t="shared" si="138"/>
        <v>92.592592592592595</v>
      </c>
      <c r="Z350" s="72">
        <f t="shared" si="139"/>
        <v>112.96296296296296</v>
      </c>
      <c r="AA350" s="72">
        <f t="shared" si="140"/>
        <v>120.37037037037037</v>
      </c>
      <c r="AB350" s="72">
        <f t="shared" si="140"/>
        <v>116.66666666666667</v>
      </c>
      <c r="AC350" s="72">
        <f t="shared" si="140"/>
        <v>140.74074074074073</v>
      </c>
      <c r="AD350" s="72">
        <f t="shared" si="140"/>
        <v>151.85185185185185</v>
      </c>
      <c r="AE350" s="72">
        <f t="shared" ref="AE350:AG350" si="158">P350*100/$D350</f>
        <v>131.4814814814815</v>
      </c>
      <c r="AF350" s="72">
        <f t="shared" si="158"/>
        <v>140.74074074074073</v>
      </c>
      <c r="AG350" s="73">
        <f t="shared" si="158"/>
        <v>148.14814814814815</v>
      </c>
      <c r="AH350" s="623">
        <v>1</v>
      </c>
      <c r="AI350" s="234">
        <v>1</v>
      </c>
      <c r="AJ350" s="234">
        <v>1</v>
      </c>
      <c r="AK350" s="234">
        <v>2</v>
      </c>
      <c r="AL350" s="234">
        <v>2</v>
      </c>
      <c r="AM350" s="234">
        <v>1</v>
      </c>
      <c r="AN350" s="234">
        <v>1</v>
      </c>
      <c r="AO350" s="234">
        <v>1</v>
      </c>
      <c r="AP350" s="234">
        <v>1</v>
      </c>
      <c r="AQ350" s="234">
        <v>1</v>
      </c>
      <c r="AR350" s="234">
        <v>1</v>
      </c>
      <c r="AS350" s="234">
        <v>1</v>
      </c>
      <c r="AT350" s="234">
        <v>2</v>
      </c>
      <c r="AU350" s="234">
        <v>6</v>
      </c>
      <c r="AV350" s="236">
        <v>7</v>
      </c>
    </row>
    <row r="351" spans="2:48" ht="14.45">
      <c r="B351" s="624"/>
      <c r="C351" s="1" t="s">
        <v>197</v>
      </c>
      <c r="D351" s="211">
        <v>6</v>
      </c>
      <c r="E351" s="211">
        <v>5</v>
      </c>
      <c r="F351" s="211">
        <v>4</v>
      </c>
      <c r="G351" s="212">
        <v>2</v>
      </c>
      <c r="H351" s="212">
        <v>1</v>
      </c>
      <c r="I351" s="212">
        <v>1</v>
      </c>
      <c r="J351" s="211">
        <v>3</v>
      </c>
      <c r="K351" s="211">
        <v>3</v>
      </c>
      <c r="L351" s="211">
        <v>4</v>
      </c>
      <c r="M351" s="211">
        <v>7</v>
      </c>
      <c r="N351" s="211">
        <v>6</v>
      </c>
      <c r="O351" s="211">
        <v>8</v>
      </c>
      <c r="P351" s="210">
        <v>7</v>
      </c>
      <c r="Q351" s="212">
        <v>8</v>
      </c>
      <c r="R351" s="212">
        <v>9</v>
      </c>
      <c r="S351" s="622">
        <f>100</f>
        <v>100</v>
      </c>
      <c r="T351" s="72">
        <f t="shared" si="133"/>
        <v>83.333333333333329</v>
      </c>
      <c r="U351" s="72">
        <f t="shared" si="134"/>
        <v>66.666666666666671</v>
      </c>
      <c r="V351" s="72">
        <f t="shared" si="135"/>
        <v>33.333333333333336</v>
      </c>
      <c r="W351" s="72">
        <f t="shared" si="136"/>
        <v>16.666666666666668</v>
      </c>
      <c r="X351" s="72">
        <f t="shared" si="137"/>
        <v>16.666666666666668</v>
      </c>
      <c r="Y351" s="72">
        <f t="shared" si="138"/>
        <v>50</v>
      </c>
      <c r="Z351" s="72">
        <f t="shared" si="139"/>
        <v>50</v>
      </c>
      <c r="AA351" s="72">
        <f t="shared" si="140"/>
        <v>66.666666666666671</v>
      </c>
      <c r="AB351" s="72">
        <f t="shared" si="140"/>
        <v>116.66666666666667</v>
      </c>
      <c r="AC351" s="72">
        <f t="shared" si="140"/>
        <v>100</v>
      </c>
      <c r="AD351" s="72">
        <f t="shared" si="140"/>
        <v>133.33333333333334</v>
      </c>
      <c r="AE351" s="72">
        <f t="shared" ref="AE351:AG351" si="159">P351*100/$D351</f>
        <v>116.66666666666667</v>
      </c>
      <c r="AF351" s="72">
        <f t="shared" si="159"/>
        <v>133.33333333333334</v>
      </c>
      <c r="AG351" s="73">
        <f t="shared" si="159"/>
        <v>150</v>
      </c>
      <c r="AH351" s="623">
        <v>1</v>
      </c>
      <c r="AI351" s="234">
        <v>1</v>
      </c>
      <c r="AJ351" s="234">
        <v>1</v>
      </c>
      <c r="AK351" s="234">
        <v>4</v>
      </c>
      <c r="AL351" s="234">
        <v>4</v>
      </c>
      <c r="AM351" s="234">
        <v>4</v>
      </c>
      <c r="AN351" s="234">
        <v>1</v>
      </c>
      <c r="AO351" s="234">
        <v>1</v>
      </c>
      <c r="AP351" s="234">
        <v>1</v>
      </c>
      <c r="AQ351" s="234">
        <v>1</v>
      </c>
      <c r="AR351" s="234">
        <v>1</v>
      </c>
      <c r="AS351" s="234">
        <v>1</v>
      </c>
      <c r="AT351" s="234">
        <v>2</v>
      </c>
      <c r="AU351" s="234">
        <v>6</v>
      </c>
      <c r="AV351" s="236">
        <v>7</v>
      </c>
    </row>
    <row r="352" spans="2:48" ht="14.45">
      <c r="B352" s="624"/>
      <c r="C352" s="1" t="s">
        <v>198</v>
      </c>
      <c r="D352" s="211">
        <v>24472</v>
      </c>
      <c r="E352" s="211">
        <v>24367</v>
      </c>
      <c r="F352" s="211">
        <v>24514</v>
      </c>
      <c r="G352" s="211">
        <v>24685</v>
      </c>
      <c r="H352" s="211">
        <v>23829</v>
      </c>
      <c r="I352" s="211">
        <v>22297</v>
      </c>
      <c r="J352" s="211">
        <v>23825</v>
      </c>
      <c r="K352" s="211">
        <v>24731</v>
      </c>
      <c r="L352" s="211">
        <v>25718</v>
      </c>
      <c r="M352" s="211">
        <v>27030</v>
      </c>
      <c r="N352" s="211">
        <v>28824</v>
      </c>
      <c r="O352" s="211">
        <v>30498</v>
      </c>
      <c r="P352" s="210">
        <v>30398</v>
      </c>
      <c r="Q352" s="212">
        <v>32290</v>
      </c>
      <c r="R352" s="212">
        <v>33621</v>
      </c>
      <c r="S352" s="622">
        <f>100</f>
        <v>100</v>
      </c>
      <c r="T352" s="72">
        <f t="shared" si="133"/>
        <v>99.57093821510297</v>
      </c>
      <c r="U352" s="72">
        <f t="shared" si="134"/>
        <v>100.17162471395881</v>
      </c>
      <c r="V352" s="72">
        <f t="shared" si="135"/>
        <v>100.87038247793396</v>
      </c>
      <c r="W352" s="72">
        <f t="shared" si="136"/>
        <v>97.372507355344879</v>
      </c>
      <c r="X352" s="72">
        <f t="shared" si="137"/>
        <v>91.112291598561626</v>
      </c>
      <c r="Y352" s="72">
        <f t="shared" si="138"/>
        <v>97.356162144491663</v>
      </c>
      <c r="Z352" s="72">
        <f t="shared" si="139"/>
        <v>101.058352402746</v>
      </c>
      <c r="AA352" s="72">
        <f t="shared" si="140"/>
        <v>105.09153318077803</v>
      </c>
      <c r="AB352" s="72">
        <f t="shared" si="140"/>
        <v>110.45276234063419</v>
      </c>
      <c r="AC352" s="72">
        <f t="shared" si="140"/>
        <v>117.78358940830337</v>
      </c>
      <c r="AD352" s="72">
        <f t="shared" si="140"/>
        <v>124.62406015037594</v>
      </c>
      <c r="AE352" s="72">
        <f t="shared" ref="AE352:AG352" si="160">P352*100/$D352</f>
        <v>124.21542987904544</v>
      </c>
      <c r="AF352" s="72">
        <f t="shared" si="160"/>
        <v>131.94671461261851</v>
      </c>
      <c r="AG352" s="73">
        <f t="shared" si="160"/>
        <v>137.38558352402745</v>
      </c>
      <c r="AH352" s="623">
        <v>1</v>
      </c>
      <c r="AI352" s="234">
        <v>1</v>
      </c>
      <c r="AJ352" s="234">
        <v>1</v>
      </c>
      <c r="AK352" s="234">
        <v>1</v>
      </c>
      <c r="AL352" s="234">
        <v>1</v>
      </c>
      <c r="AM352" s="234">
        <v>1</v>
      </c>
      <c r="AN352" s="234">
        <v>1</v>
      </c>
      <c r="AO352" s="234">
        <v>1</v>
      </c>
      <c r="AP352" s="234">
        <v>1</v>
      </c>
      <c r="AQ352" s="234">
        <v>1</v>
      </c>
      <c r="AR352" s="234">
        <v>1</v>
      </c>
      <c r="AS352" s="234">
        <v>1</v>
      </c>
      <c r="AT352" s="234">
        <v>2</v>
      </c>
      <c r="AU352" s="234">
        <v>6</v>
      </c>
      <c r="AV352" s="236">
        <v>7</v>
      </c>
    </row>
    <row r="353" spans="2:48" ht="14.45">
      <c r="B353" s="344"/>
      <c r="C353" s="8" t="s">
        <v>199</v>
      </c>
      <c r="D353">
        <v>24466</v>
      </c>
      <c r="E353">
        <v>24362</v>
      </c>
      <c r="F353">
        <v>24510</v>
      </c>
      <c r="G353">
        <v>24683</v>
      </c>
      <c r="H353">
        <v>23828</v>
      </c>
      <c r="I353">
        <v>22296</v>
      </c>
      <c r="J353">
        <v>23822</v>
      </c>
      <c r="K353">
        <v>24728</v>
      </c>
      <c r="L353">
        <v>25714</v>
      </c>
      <c r="M353">
        <v>27023</v>
      </c>
      <c r="N353">
        <v>28818</v>
      </c>
      <c r="O353">
        <v>30490</v>
      </c>
      <c r="P353">
        <v>30391</v>
      </c>
      <c r="Q353">
        <v>32282</v>
      </c>
      <c r="R353">
        <v>33612</v>
      </c>
      <c r="S353" s="622">
        <f>100</f>
        <v>100</v>
      </c>
      <c r="T353" s="72">
        <f t="shared" si="133"/>
        <v>99.574920297555792</v>
      </c>
      <c r="U353" s="72">
        <f t="shared" si="134"/>
        <v>100.17984141257254</v>
      </c>
      <c r="V353" s="72">
        <f t="shared" si="135"/>
        <v>100.88694514836916</v>
      </c>
      <c r="W353" s="72">
        <f t="shared" si="136"/>
        <v>97.392299517698035</v>
      </c>
      <c r="X353" s="72">
        <f t="shared" si="137"/>
        <v>91.130548516308352</v>
      </c>
      <c r="Y353" s="72">
        <f t="shared" si="138"/>
        <v>97.367775688710864</v>
      </c>
      <c r="Z353" s="72">
        <f t="shared" si="139"/>
        <v>101.07087386577291</v>
      </c>
      <c r="AA353" s="72">
        <f t="shared" si="140"/>
        <v>105.10095642933049</v>
      </c>
      <c r="AB353" s="72">
        <f t="shared" si="140"/>
        <v>110.45123845336386</v>
      </c>
      <c r="AC353" s="72">
        <f t="shared" si="140"/>
        <v>117.78795062535764</v>
      </c>
      <c r="AD353" s="72">
        <f t="shared" si="140"/>
        <v>124.62192430311453</v>
      </c>
      <c r="AE353" s="72">
        <f t="shared" ref="AE353:AG353" si="161">P353*100/$D353</f>
        <v>124.21728112482629</v>
      </c>
      <c r="AF353" s="72">
        <f t="shared" si="161"/>
        <v>131.94637456061474</v>
      </c>
      <c r="AG353" s="73">
        <f t="shared" si="161"/>
        <v>137.38248998610317</v>
      </c>
      <c r="AH353" s="237"/>
      <c r="AI353" s="238"/>
      <c r="AJ353" s="238"/>
      <c r="AK353" s="238"/>
      <c r="AL353" s="238"/>
      <c r="AM353" s="238"/>
      <c r="AN353" s="238"/>
      <c r="AO353" s="238"/>
      <c r="AP353" s="238"/>
      <c r="AQ353" s="238"/>
      <c r="AR353" s="238"/>
      <c r="AS353" s="238"/>
      <c r="AT353" s="238"/>
      <c r="AU353" s="238"/>
      <c r="AV353" s="239"/>
    </row>
    <row r="354" spans="2:48" ht="15" customHeight="1">
      <c r="B354" s="624" t="s">
        <v>149</v>
      </c>
      <c r="C354" s="1" t="s">
        <v>194</v>
      </c>
      <c r="D354" s="211">
        <v>3229</v>
      </c>
      <c r="E354" s="211">
        <v>3396</v>
      </c>
      <c r="F354" s="211">
        <v>3544</v>
      </c>
      <c r="G354" s="211">
        <v>3593</v>
      </c>
      <c r="H354" s="211">
        <v>3550</v>
      </c>
      <c r="I354" s="211">
        <v>3443</v>
      </c>
      <c r="J354" s="211">
        <v>3820</v>
      </c>
      <c r="K354" s="211">
        <v>3826</v>
      </c>
      <c r="L354" s="211">
        <v>3925</v>
      </c>
      <c r="M354" s="211">
        <v>3969</v>
      </c>
      <c r="N354" s="211">
        <v>4068</v>
      </c>
      <c r="O354" s="211">
        <v>4178</v>
      </c>
      <c r="P354" s="210">
        <v>4075</v>
      </c>
      <c r="Q354" s="212">
        <v>4328</v>
      </c>
      <c r="R354" s="212">
        <v>4506</v>
      </c>
      <c r="S354" s="622">
        <f>100</f>
        <v>100</v>
      </c>
      <c r="T354" s="72">
        <f t="shared" si="133"/>
        <v>105.17187983895943</v>
      </c>
      <c r="U354" s="72">
        <f t="shared" si="134"/>
        <v>109.7553422112109</v>
      </c>
      <c r="V354" s="72">
        <f t="shared" si="135"/>
        <v>111.27283988851038</v>
      </c>
      <c r="W354" s="72">
        <f t="shared" si="136"/>
        <v>109.94115825332921</v>
      </c>
      <c r="X354" s="72">
        <f t="shared" si="137"/>
        <v>106.62743883555281</v>
      </c>
      <c r="Y354" s="72">
        <f t="shared" si="138"/>
        <v>118.30288014865283</v>
      </c>
      <c r="Z354" s="72">
        <f t="shared" si="139"/>
        <v>118.48869619077114</v>
      </c>
      <c r="AA354" s="72">
        <f t="shared" si="140"/>
        <v>121.55466088572314</v>
      </c>
      <c r="AB354" s="72">
        <f t="shared" si="140"/>
        <v>122.91731186125736</v>
      </c>
      <c r="AC354" s="72">
        <f t="shared" si="140"/>
        <v>125.98327655620935</v>
      </c>
      <c r="AD354" s="72">
        <f t="shared" si="140"/>
        <v>129.3899039950449</v>
      </c>
      <c r="AE354" s="72">
        <f t="shared" ref="AE354:AG354" si="162">P354*100/$D354</f>
        <v>126.2000619386807</v>
      </c>
      <c r="AF354" s="72">
        <f t="shared" si="162"/>
        <v>134.03530504800247</v>
      </c>
      <c r="AG354" s="73">
        <f t="shared" si="162"/>
        <v>139.54784763084547</v>
      </c>
      <c r="AH354" s="623">
        <v>1</v>
      </c>
      <c r="AI354" s="234">
        <v>1</v>
      </c>
      <c r="AJ354" s="234">
        <v>1</v>
      </c>
      <c r="AK354" s="234">
        <v>1</v>
      </c>
      <c r="AL354" s="234">
        <v>1</v>
      </c>
      <c r="AM354" s="234">
        <v>1</v>
      </c>
      <c r="AN354" s="234">
        <v>1</v>
      </c>
      <c r="AO354" s="234">
        <v>1</v>
      </c>
      <c r="AP354" s="234">
        <v>1</v>
      </c>
      <c r="AQ354" s="234">
        <v>1</v>
      </c>
      <c r="AR354" s="234">
        <v>1</v>
      </c>
      <c r="AS354" s="234">
        <v>1</v>
      </c>
      <c r="AT354" s="234">
        <v>2</v>
      </c>
      <c r="AU354" s="234">
        <v>6</v>
      </c>
      <c r="AV354" s="236">
        <v>7</v>
      </c>
    </row>
    <row r="355" spans="2:48" ht="14.45">
      <c r="B355" s="624"/>
      <c r="C355" s="1" t="s">
        <v>195</v>
      </c>
      <c r="D355" s="211">
        <v>89</v>
      </c>
      <c r="E355" s="210">
        <v>80</v>
      </c>
      <c r="F355" s="210">
        <v>102</v>
      </c>
      <c r="G355" s="211">
        <v>105</v>
      </c>
      <c r="H355" s="211">
        <v>113</v>
      </c>
      <c r="I355" s="210">
        <v>128</v>
      </c>
      <c r="J355" s="210">
        <v>148</v>
      </c>
      <c r="K355" s="211">
        <v>164</v>
      </c>
      <c r="L355" s="211">
        <v>169</v>
      </c>
      <c r="M355" s="211">
        <v>161</v>
      </c>
      <c r="N355" s="212">
        <v>157</v>
      </c>
      <c r="O355" s="211">
        <v>143</v>
      </c>
      <c r="P355" s="210">
        <v>140</v>
      </c>
      <c r="Q355" s="212">
        <v>149</v>
      </c>
      <c r="R355" s="212">
        <v>155</v>
      </c>
      <c r="S355" s="622">
        <f>100</f>
        <v>100</v>
      </c>
      <c r="T355" s="72">
        <f t="shared" si="133"/>
        <v>89.887640449438209</v>
      </c>
      <c r="U355" s="72">
        <f t="shared" si="134"/>
        <v>114.6067415730337</v>
      </c>
      <c r="V355" s="72">
        <f t="shared" si="135"/>
        <v>117.97752808988764</v>
      </c>
      <c r="W355" s="72">
        <f t="shared" si="136"/>
        <v>126.96629213483146</v>
      </c>
      <c r="X355" s="72">
        <f t="shared" si="137"/>
        <v>143.82022471910113</v>
      </c>
      <c r="Y355" s="72">
        <f t="shared" si="138"/>
        <v>166.29213483146069</v>
      </c>
      <c r="Z355" s="72">
        <f t="shared" si="139"/>
        <v>184.26966292134833</v>
      </c>
      <c r="AA355" s="72">
        <f t="shared" si="140"/>
        <v>189.88764044943821</v>
      </c>
      <c r="AB355" s="72">
        <f t="shared" si="140"/>
        <v>180.89887640449439</v>
      </c>
      <c r="AC355" s="72">
        <f t="shared" si="140"/>
        <v>176.40449438202248</v>
      </c>
      <c r="AD355" s="72">
        <f t="shared" si="140"/>
        <v>160.67415730337078</v>
      </c>
      <c r="AE355" s="72">
        <f t="shared" ref="AE355:AG355" si="163">P355*100/$D355</f>
        <v>157.30337078651687</v>
      </c>
      <c r="AF355" s="72">
        <f t="shared" si="163"/>
        <v>167.41573033707866</v>
      </c>
      <c r="AG355" s="73">
        <f t="shared" si="163"/>
        <v>174.15730337078651</v>
      </c>
      <c r="AH355" s="623">
        <v>1</v>
      </c>
      <c r="AI355" s="234">
        <v>2</v>
      </c>
      <c r="AJ355" s="234">
        <v>2</v>
      </c>
      <c r="AK355" s="234">
        <v>1</v>
      </c>
      <c r="AL355" s="234">
        <v>1</v>
      </c>
      <c r="AM355" s="234">
        <v>2</v>
      </c>
      <c r="AN355" s="234">
        <v>2</v>
      </c>
      <c r="AO355" s="234">
        <v>1</v>
      </c>
      <c r="AP355" s="234">
        <v>1</v>
      </c>
      <c r="AQ355" s="234">
        <v>1</v>
      </c>
      <c r="AR355" s="234">
        <v>4</v>
      </c>
      <c r="AS355" s="234">
        <v>1</v>
      </c>
      <c r="AT355" s="234">
        <v>2</v>
      </c>
      <c r="AU355" s="234">
        <v>6</v>
      </c>
      <c r="AV355" s="236">
        <v>7</v>
      </c>
    </row>
    <row r="356" spans="2:48" ht="14.45">
      <c r="B356" s="624"/>
      <c r="C356" s="1" t="s">
        <v>196</v>
      </c>
      <c r="D356" s="211">
        <v>14</v>
      </c>
      <c r="E356" s="211">
        <v>12</v>
      </c>
      <c r="F356" s="210">
        <v>9</v>
      </c>
      <c r="G356" s="211">
        <v>8</v>
      </c>
      <c r="H356" s="210">
        <v>9</v>
      </c>
      <c r="I356" s="211">
        <v>11</v>
      </c>
      <c r="J356" s="210">
        <v>11</v>
      </c>
      <c r="K356" s="211">
        <v>22</v>
      </c>
      <c r="L356" s="211">
        <v>21</v>
      </c>
      <c r="M356" s="211">
        <v>23</v>
      </c>
      <c r="N356" s="212">
        <v>24</v>
      </c>
      <c r="O356" s="210">
        <v>31</v>
      </c>
      <c r="P356" s="210">
        <v>26</v>
      </c>
      <c r="Q356" s="212">
        <v>28</v>
      </c>
      <c r="R356" s="212">
        <v>29</v>
      </c>
      <c r="S356" s="622">
        <f>100</f>
        <v>100</v>
      </c>
      <c r="T356" s="72">
        <f t="shared" si="133"/>
        <v>85.714285714285708</v>
      </c>
      <c r="U356" s="72">
        <f t="shared" si="134"/>
        <v>64.285714285714292</v>
      </c>
      <c r="V356" s="72">
        <f t="shared" si="135"/>
        <v>57.142857142857146</v>
      </c>
      <c r="W356" s="72">
        <f t="shared" si="136"/>
        <v>64.285714285714292</v>
      </c>
      <c r="X356" s="72">
        <f t="shared" si="137"/>
        <v>78.571428571428569</v>
      </c>
      <c r="Y356" s="72">
        <f t="shared" si="138"/>
        <v>78.571428571428569</v>
      </c>
      <c r="Z356" s="72">
        <f t="shared" si="139"/>
        <v>157.14285714285714</v>
      </c>
      <c r="AA356" s="72">
        <f t="shared" si="140"/>
        <v>150</v>
      </c>
      <c r="AB356" s="72">
        <f t="shared" si="140"/>
        <v>164.28571428571428</v>
      </c>
      <c r="AC356" s="72">
        <f t="shared" si="140"/>
        <v>171.42857142857142</v>
      </c>
      <c r="AD356" s="72">
        <f t="shared" si="140"/>
        <v>221.42857142857142</v>
      </c>
      <c r="AE356" s="72">
        <f t="shared" ref="AE356:AG356" si="164">P356*100/$D356</f>
        <v>185.71428571428572</v>
      </c>
      <c r="AF356" s="72">
        <f t="shared" si="164"/>
        <v>200</v>
      </c>
      <c r="AG356" s="73">
        <f t="shared" si="164"/>
        <v>207.14285714285714</v>
      </c>
      <c r="AH356" s="623">
        <v>1</v>
      </c>
      <c r="AI356" s="234">
        <v>1</v>
      </c>
      <c r="AJ356" s="234">
        <v>2</v>
      </c>
      <c r="AK356" s="234">
        <v>1</v>
      </c>
      <c r="AL356" s="234">
        <v>2</v>
      </c>
      <c r="AM356" s="234">
        <v>1</v>
      </c>
      <c r="AN356" s="234">
        <v>2</v>
      </c>
      <c r="AO356" s="234">
        <v>1</v>
      </c>
      <c r="AP356" s="234">
        <v>1</v>
      </c>
      <c r="AQ356" s="234">
        <v>1</v>
      </c>
      <c r="AR356" s="234">
        <v>4</v>
      </c>
      <c r="AS356" s="234">
        <v>2</v>
      </c>
      <c r="AT356" s="234">
        <v>2</v>
      </c>
      <c r="AU356" s="234">
        <v>6</v>
      </c>
      <c r="AV356" s="236">
        <v>7</v>
      </c>
    </row>
    <row r="357" spans="2:48" ht="14.45">
      <c r="B357" s="624"/>
      <c r="C357" s="1" t="s">
        <v>197</v>
      </c>
      <c r="D357" s="211">
        <v>0</v>
      </c>
      <c r="E357" s="212">
        <v>0</v>
      </c>
      <c r="F357" s="211">
        <v>0</v>
      </c>
      <c r="G357" s="211">
        <v>0</v>
      </c>
      <c r="H357" s="212">
        <v>0</v>
      </c>
      <c r="I357" s="212">
        <v>0</v>
      </c>
      <c r="J357" s="210">
        <v>3</v>
      </c>
      <c r="K357" s="211">
        <v>3</v>
      </c>
      <c r="L357" s="211">
        <v>5</v>
      </c>
      <c r="M357" s="211">
        <v>5</v>
      </c>
      <c r="N357" s="211">
        <v>6</v>
      </c>
      <c r="O357" s="210">
        <v>5</v>
      </c>
      <c r="P357" s="210">
        <v>5</v>
      </c>
      <c r="Q357" s="212">
        <v>6</v>
      </c>
      <c r="R357" s="212">
        <v>6</v>
      </c>
      <c r="S357" s="622">
        <f>100</f>
        <v>100</v>
      </c>
      <c r="T357" s="72" t="e">
        <f t="shared" si="133"/>
        <v>#DIV/0!</v>
      </c>
      <c r="U357" s="72" t="e">
        <f t="shared" si="134"/>
        <v>#DIV/0!</v>
      </c>
      <c r="V357" s="72" t="e">
        <f t="shared" si="135"/>
        <v>#DIV/0!</v>
      </c>
      <c r="W357" s="72" t="e">
        <f t="shared" si="136"/>
        <v>#DIV/0!</v>
      </c>
      <c r="X357" s="72" t="e">
        <f t="shared" si="137"/>
        <v>#DIV/0!</v>
      </c>
      <c r="Y357" s="72" t="e">
        <f t="shared" si="138"/>
        <v>#DIV/0!</v>
      </c>
      <c r="Z357" s="72" t="e">
        <f t="shared" si="139"/>
        <v>#DIV/0!</v>
      </c>
      <c r="AA357" s="72" t="e">
        <f t="shared" si="140"/>
        <v>#DIV/0!</v>
      </c>
      <c r="AB357" s="72" t="e">
        <f t="shared" si="140"/>
        <v>#DIV/0!</v>
      </c>
      <c r="AC357" s="72" t="e">
        <f t="shared" si="140"/>
        <v>#DIV/0!</v>
      </c>
      <c r="AD357" s="72" t="e">
        <f t="shared" si="140"/>
        <v>#DIV/0!</v>
      </c>
      <c r="AE357" s="72" t="e">
        <f t="shared" ref="AE357:AG357" si="165">P357*100/$D357</f>
        <v>#DIV/0!</v>
      </c>
      <c r="AF357" s="72" t="e">
        <f t="shared" si="165"/>
        <v>#DIV/0!</v>
      </c>
      <c r="AG357" s="73" t="e">
        <f t="shared" si="165"/>
        <v>#DIV/0!</v>
      </c>
      <c r="AH357" s="623">
        <v>1</v>
      </c>
      <c r="AI357" s="234">
        <v>4</v>
      </c>
      <c r="AJ357" s="234">
        <v>1</v>
      </c>
      <c r="AK357" s="234">
        <v>1</v>
      </c>
      <c r="AL357" s="234">
        <v>4</v>
      </c>
      <c r="AM357" s="234">
        <v>4</v>
      </c>
      <c r="AN357" s="234">
        <v>2</v>
      </c>
      <c r="AO357" s="234">
        <v>1</v>
      </c>
      <c r="AP357" s="234">
        <v>1</v>
      </c>
      <c r="AQ357" s="234">
        <v>1</v>
      </c>
      <c r="AR357" s="234">
        <v>1</v>
      </c>
      <c r="AS357" s="234">
        <v>2</v>
      </c>
      <c r="AT357" s="234">
        <v>2</v>
      </c>
      <c r="AU357" s="234">
        <v>6</v>
      </c>
      <c r="AV357" s="236">
        <v>7</v>
      </c>
    </row>
    <row r="358" spans="2:48" ht="14.45">
      <c r="B358" s="624"/>
      <c r="C358" s="1" t="s">
        <v>198</v>
      </c>
      <c r="D358" s="211">
        <v>3332</v>
      </c>
      <c r="E358" s="211">
        <v>3488</v>
      </c>
      <c r="F358" s="211">
        <v>3655</v>
      </c>
      <c r="G358" s="211">
        <v>3706</v>
      </c>
      <c r="H358" s="211">
        <v>3672</v>
      </c>
      <c r="I358" s="211">
        <v>3582</v>
      </c>
      <c r="J358" s="211">
        <v>3982</v>
      </c>
      <c r="K358" s="211">
        <v>4015</v>
      </c>
      <c r="L358" s="211">
        <v>4120</v>
      </c>
      <c r="M358" s="211">
        <v>4158</v>
      </c>
      <c r="N358" s="211">
        <v>4255</v>
      </c>
      <c r="O358" s="211">
        <v>4357</v>
      </c>
      <c r="P358" s="210">
        <v>4246</v>
      </c>
      <c r="Q358" s="212">
        <v>4511</v>
      </c>
      <c r="R358" s="212">
        <v>4696</v>
      </c>
      <c r="S358" s="622">
        <f>100</f>
        <v>100</v>
      </c>
      <c r="T358" s="72">
        <f t="shared" si="133"/>
        <v>104.68187274909964</v>
      </c>
      <c r="U358" s="72">
        <f t="shared" si="134"/>
        <v>109.69387755102041</v>
      </c>
      <c r="V358" s="72">
        <f t="shared" si="135"/>
        <v>111.22448979591837</v>
      </c>
      <c r="W358" s="72">
        <f t="shared" si="136"/>
        <v>110.20408163265306</v>
      </c>
      <c r="X358" s="72">
        <f t="shared" si="137"/>
        <v>107.5030012004802</v>
      </c>
      <c r="Y358" s="72">
        <f t="shared" si="138"/>
        <v>119.5078031212485</v>
      </c>
      <c r="Z358" s="72">
        <f t="shared" si="139"/>
        <v>120.49819927971188</v>
      </c>
      <c r="AA358" s="72">
        <f t="shared" si="140"/>
        <v>123.64945978391357</v>
      </c>
      <c r="AB358" s="72">
        <f t="shared" si="140"/>
        <v>124.78991596638656</v>
      </c>
      <c r="AC358" s="72">
        <f t="shared" si="140"/>
        <v>127.70108043217287</v>
      </c>
      <c r="AD358" s="72">
        <f t="shared" si="140"/>
        <v>130.76230492196879</v>
      </c>
      <c r="AE358" s="72">
        <f t="shared" ref="AE358:AG358" si="166">P358*100/$D358</f>
        <v>127.43097238895558</v>
      </c>
      <c r="AF358" s="72">
        <f t="shared" si="166"/>
        <v>135.38415366146458</v>
      </c>
      <c r="AG358" s="73">
        <f t="shared" si="166"/>
        <v>140.93637454981993</v>
      </c>
      <c r="AH358" s="623">
        <v>1</v>
      </c>
      <c r="AI358" s="234">
        <v>1</v>
      </c>
      <c r="AJ358" s="234">
        <v>1</v>
      </c>
      <c r="AK358" s="234">
        <v>1</v>
      </c>
      <c r="AL358" s="234">
        <v>1</v>
      </c>
      <c r="AM358" s="234">
        <v>1</v>
      </c>
      <c r="AN358" s="234">
        <v>1</v>
      </c>
      <c r="AO358" s="234">
        <v>1</v>
      </c>
      <c r="AP358" s="234">
        <v>1</v>
      </c>
      <c r="AQ358" s="234">
        <v>1</v>
      </c>
      <c r="AR358" s="234">
        <v>1</v>
      </c>
      <c r="AS358" s="234">
        <v>1</v>
      </c>
      <c r="AT358" s="234">
        <v>2</v>
      </c>
      <c r="AU358" s="234">
        <v>6</v>
      </c>
      <c r="AV358" s="236">
        <v>7</v>
      </c>
    </row>
    <row r="359" spans="2:48" ht="14.45">
      <c r="B359" s="344"/>
      <c r="C359" s="8" t="s">
        <v>199</v>
      </c>
      <c r="D359">
        <v>3332</v>
      </c>
      <c r="E359">
        <v>3488</v>
      </c>
      <c r="F359">
        <v>3655</v>
      </c>
      <c r="G359">
        <v>3706</v>
      </c>
      <c r="H359">
        <v>3672</v>
      </c>
      <c r="I359">
        <v>3582</v>
      </c>
      <c r="J359">
        <v>3979</v>
      </c>
      <c r="K359">
        <v>4012</v>
      </c>
      <c r="L359">
        <v>4115</v>
      </c>
      <c r="M359">
        <v>4153</v>
      </c>
      <c r="N359">
        <v>4249</v>
      </c>
      <c r="O359">
        <v>4352</v>
      </c>
      <c r="P359">
        <v>4241</v>
      </c>
      <c r="Q359">
        <v>4505</v>
      </c>
      <c r="R359">
        <v>4690</v>
      </c>
      <c r="S359" s="622">
        <f>100</f>
        <v>100</v>
      </c>
      <c r="T359" s="72">
        <f t="shared" si="133"/>
        <v>104.68187274909964</v>
      </c>
      <c r="U359" s="72">
        <f t="shared" si="134"/>
        <v>109.69387755102041</v>
      </c>
      <c r="V359" s="72">
        <f t="shared" si="135"/>
        <v>111.22448979591837</v>
      </c>
      <c r="W359" s="72">
        <f t="shared" si="136"/>
        <v>110.20408163265306</v>
      </c>
      <c r="X359" s="72">
        <f t="shared" si="137"/>
        <v>107.5030012004802</v>
      </c>
      <c r="Y359" s="72">
        <f t="shared" si="138"/>
        <v>119.41776710684273</v>
      </c>
      <c r="Z359" s="72">
        <f t="shared" si="139"/>
        <v>120.40816326530613</v>
      </c>
      <c r="AA359" s="72">
        <f t="shared" si="140"/>
        <v>123.49939975990397</v>
      </c>
      <c r="AB359" s="72">
        <f t="shared" si="140"/>
        <v>124.63985594237695</v>
      </c>
      <c r="AC359" s="72">
        <f t="shared" si="140"/>
        <v>127.52100840336135</v>
      </c>
      <c r="AD359" s="72">
        <f t="shared" si="140"/>
        <v>130.61224489795919</v>
      </c>
      <c r="AE359" s="72">
        <f t="shared" ref="AE359:AG359" si="167">P359*100/$D359</f>
        <v>127.28091236494598</v>
      </c>
      <c r="AF359" s="72">
        <f t="shared" si="167"/>
        <v>135.20408163265307</v>
      </c>
      <c r="AG359" s="73">
        <f t="shared" si="167"/>
        <v>140.75630252100839</v>
      </c>
      <c r="AH359" s="237"/>
      <c r="AI359" s="238"/>
      <c r="AJ359" s="238"/>
      <c r="AK359" s="238"/>
      <c r="AL359" s="238"/>
      <c r="AM359" s="238"/>
      <c r="AN359" s="238"/>
      <c r="AO359" s="238"/>
      <c r="AP359" s="238"/>
      <c r="AQ359" s="238"/>
      <c r="AR359" s="238"/>
      <c r="AS359" s="238"/>
      <c r="AT359" s="238"/>
      <c r="AU359" s="238"/>
      <c r="AV359" s="239"/>
    </row>
    <row r="360" spans="2:48" ht="15" customHeight="1">
      <c r="B360" s="624" t="s">
        <v>140</v>
      </c>
      <c r="C360" s="1" t="s">
        <v>194</v>
      </c>
      <c r="D360" s="211">
        <v>7513</v>
      </c>
      <c r="E360" s="211">
        <v>7449</v>
      </c>
      <c r="F360" s="211">
        <v>7564</v>
      </c>
      <c r="G360" s="211">
        <v>7536</v>
      </c>
      <c r="H360" s="211">
        <v>7222</v>
      </c>
      <c r="I360" s="211">
        <v>6876</v>
      </c>
      <c r="J360" s="211">
        <v>7122</v>
      </c>
      <c r="K360" s="211">
        <v>7340</v>
      </c>
      <c r="L360" s="211">
        <v>7451</v>
      </c>
      <c r="M360" s="211">
        <v>7699</v>
      </c>
      <c r="N360" s="211">
        <v>8119</v>
      </c>
      <c r="O360" s="211">
        <v>8778</v>
      </c>
      <c r="P360" s="210">
        <v>8926</v>
      </c>
      <c r="Q360" s="212">
        <v>9481</v>
      </c>
      <c r="R360" s="212">
        <v>9871</v>
      </c>
      <c r="S360" s="622">
        <f>100</f>
        <v>100</v>
      </c>
      <c r="T360" s="72">
        <f t="shared" si="133"/>
        <v>99.14814321842141</v>
      </c>
      <c r="U360" s="72">
        <f t="shared" si="134"/>
        <v>100.67882337282045</v>
      </c>
      <c r="V360" s="72">
        <f t="shared" si="135"/>
        <v>100.30613603087981</v>
      </c>
      <c r="W360" s="72">
        <f t="shared" si="136"/>
        <v>96.126713696259813</v>
      </c>
      <c r="X360" s="72">
        <f t="shared" si="137"/>
        <v>91.521362970850532</v>
      </c>
      <c r="Y360" s="72">
        <f t="shared" si="138"/>
        <v>94.795687475043252</v>
      </c>
      <c r="Z360" s="72">
        <f t="shared" si="139"/>
        <v>97.697324637295353</v>
      </c>
      <c r="AA360" s="72">
        <f t="shared" si="140"/>
        <v>99.174763742845741</v>
      </c>
      <c r="AB360" s="72">
        <f t="shared" si="140"/>
        <v>102.47570877146279</v>
      </c>
      <c r="AC360" s="72">
        <f t="shared" si="140"/>
        <v>108.06601890057235</v>
      </c>
      <c r="AD360" s="72">
        <f t="shared" si="140"/>
        <v>116.83748169838945</v>
      </c>
      <c r="AE360" s="72">
        <f t="shared" ref="AE360:AG360" si="168">P360*100/$D360</f>
        <v>118.80740050578997</v>
      </c>
      <c r="AF360" s="72">
        <f t="shared" si="168"/>
        <v>126.19459603354186</v>
      </c>
      <c r="AG360" s="73">
        <f t="shared" si="168"/>
        <v>131.38559829628645</v>
      </c>
      <c r="AH360" s="623">
        <v>1</v>
      </c>
      <c r="AI360" s="234">
        <v>1</v>
      </c>
      <c r="AJ360" s="234">
        <v>1</v>
      </c>
      <c r="AK360" s="234">
        <v>1</v>
      </c>
      <c r="AL360" s="234">
        <v>1</v>
      </c>
      <c r="AM360" s="234">
        <v>1</v>
      </c>
      <c r="AN360" s="234">
        <v>1</v>
      </c>
      <c r="AO360" s="234">
        <v>1</v>
      </c>
      <c r="AP360" s="234">
        <v>1</v>
      </c>
      <c r="AQ360" s="234">
        <v>1</v>
      </c>
      <c r="AR360" s="234">
        <v>1</v>
      </c>
      <c r="AS360" s="234">
        <v>1</v>
      </c>
      <c r="AT360" s="234">
        <v>2</v>
      </c>
      <c r="AU360" s="234">
        <v>6</v>
      </c>
      <c r="AV360" s="236">
        <v>7</v>
      </c>
    </row>
    <row r="361" spans="2:48" ht="14.45">
      <c r="B361" s="624"/>
      <c r="C361" s="1" t="s">
        <v>195</v>
      </c>
      <c r="D361" s="211">
        <v>220</v>
      </c>
      <c r="E361" s="211">
        <v>214</v>
      </c>
      <c r="F361" s="211">
        <v>201</v>
      </c>
      <c r="G361" s="211">
        <v>199</v>
      </c>
      <c r="H361" s="211">
        <v>212</v>
      </c>
      <c r="I361" s="211">
        <v>179</v>
      </c>
      <c r="J361" s="211">
        <v>207</v>
      </c>
      <c r="K361" s="211">
        <v>209</v>
      </c>
      <c r="L361" s="211">
        <v>219</v>
      </c>
      <c r="M361" s="211">
        <v>218</v>
      </c>
      <c r="N361" s="211">
        <v>209</v>
      </c>
      <c r="O361" s="211">
        <v>213</v>
      </c>
      <c r="P361" s="210">
        <v>181</v>
      </c>
      <c r="Q361" s="212">
        <v>193</v>
      </c>
      <c r="R361" s="212">
        <v>201</v>
      </c>
      <c r="S361" s="622">
        <f>100</f>
        <v>100</v>
      </c>
      <c r="T361" s="72">
        <f t="shared" si="133"/>
        <v>97.272727272727266</v>
      </c>
      <c r="U361" s="72">
        <f t="shared" si="134"/>
        <v>91.36363636363636</v>
      </c>
      <c r="V361" s="72">
        <f t="shared" si="135"/>
        <v>90.454545454545453</v>
      </c>
      <c r="W361" s="72">
        <f t="shared" si="136"/>
        <v>96.36363636363636</v>
      </c>
      <c r="X361" s="72">
        <f t="shared" si="137"/>
        <v>81.36363636363636</v>
      </c>
      <c r="Y361" s="72">
        <f t="shared" si="138"/>
        <v>94.090909090909093</v>
      </c>
      <c r="Z361" s="72">
        <f t="shared" si="139"/>
        <v>95</v>
      </c>
      <c r="AA361" s="72">
        <f t="shared" si="140"/>
        <v>99.545454545454547</v>
      </c>
      <c r="AB361" s="72">
        <f t="shared" si="140"/>
        <v>99.090909090909093</v>
      </c>
      <c r="AC361" s="72">
        <f t="shared" si="140"/>
        <v>95</v>
      </c>
      <c r="AD361" s="72">
        <f t="shared" si="140"/>
        <v>96.818181818181813</v>
      </c>
      <c r="AE361" s="72">
        <f t="shared" ref="AE361:AG361" si="169">P361*100/$D361</f>
        <v>82.272727272727266</v>
      </c>
      <c r="AF361" s="72">
        <f t="shared" si="169"/>
        <v>87.727272727272734</v>
      </c>
      <c r="AG361" s="73">
        <f t="shared" si="169"/>
        <v>91.36363636363636</v>
      </c>
      <c r="AH361" s="623">
        <v>1</v>
      </c>
      <c r="AI361" s="234">
        <v>1</v>
      </c>
      <c r="AJ361" s="234">
        <v>1</v>
      </c>
      <c r="AK361" s="234">
        <v>1</v>
      </c>
      <c r="AL361" s="234">
        <v>1</v>
      </c>
      <c r="AM361" s="234">
        <v>1</v>
      </c>
      <c r="AN361" s="234">
        <v>1</v>
      </c>
      <c r="AO361" s="234">
        <v>1</v>
      </c>
      <c r="AP361" s="234">
        <v>1</v>
      </c>
      <c r="AQ361" s="234">
        <v>1</v>
      </c>
      <c r="AR361" s="234">
        <v>1</v>
      </c>
      <c r="AS361" s="234">
        <v>1</v>
      </c>
      <c r="AT361" s="234">
        <v>2</v>
      </c>
      <c r="AU361" s="234">
        <v>6</v>
      </c>
      <c r="AV361" s="236">
        <v>7</v>
      </c>
    </row>
    <row r="362" spans="2:48" ht="14.45">
      <c r="B362" s="624"/>
      <c r="C362" s="1" t="s">
        <v>196</v>
      </c>
      <c r="D362" s="210">
        <v>34</v>
      </c>
      <c r="E362" s="211">
        <v>17</v>
      </c>
      <c r="F362" s="210">
        <v>23</v>
      </c>
      <c r="G362" s="210">
        <v>20</v>
      </c>
      <c r="H362" s="211">
        <v>25</v>
      </c>
      <c r="I362" s="211">
        <v>18</v>
      </c>
      <c r="J362" s="211">
        <v>19</v>
      </c>
      <c r="K362" s="211">
        <v>17</v>
      </c>
      <c r="L362" s="210">
        <v>24</v>
      </c>
      <c r="M362" s="211">
        <v>28</v>
      </c>
      <c r="N362" s="211">
        <v>31</v>
      </c>
      <c r="O362" s="211">
        <v>34</v>
      </c>
      <c r="P362" s="210">
        <v>26</v>
      </c>
      <c r="Q362" s="212">
        <v>28</v>
      </c>
      <c r="R362" s="212">
        <v>29</v>
      </c>
      <c r="S362" s="622">
        <f>100</f>
        <v>100</v>
      </c>
      <c r="T362" s="72">
        <f t="shared" si="133"/>
        <v>50</v>
      </c>
      <c r="U362" s="72">
        <f t="shared" si="134"/>
        <v>67.647058823529406</v>
      </c>
      <c r="V362" s="72">
        <f t="shared" si="135"/>
        <v>58.823529411764703</v>
      </c>
      <c r="W362" s="72">
        <f t="shared" si="136"/>
        <v>73.529411764705884</v>
      </c>
      <c r="X362" s="72">
        <f t="shared" si="137"/>
        <v>52.941176470588232</v>
      </c>
      <c r="Y362" s="72">
        <f t="shared" si="138"/>
        <v>55.882352941176471</v>
      </c>
      <c r="Z362" s="72">
        <f t="shared" si="139"/>
        <v>50</v>
      </c>
      <c r="AA362" s="72">
        <f t="shared" si="140"/>
        <v>70.588235294117652</v>
      </c>
      <c r="AB362" s="72">
        <f t="shared" si="140"/>
        <v>82.352941176470594</v>
      </c>
      <c r="AC362" s="72">
        <f t="shared" si="140"/>
        <v>91.17647058823529</v>
      </c>
      <c r="AD362" s="72">
        <f t="shared" si="140"/>
        <v>100</v>
      </c>
      <c r="AE362" s="72">
        <f t="shared" ref="AE362:AG362" si="170">P362*100/$D362</f>
        <v>76.470588235294116</v>
      </c>
      <c r="AF362" s="72">
        <f t="shared" si="170"/>
        <v>82.352941176470594</v>
      </c>
      <c r="AG362" s="73">
        <f t="shared" si="170"/>
        <v>85.294117647058826</v>
      </c>
      <c r="AH362" s="623">
        <v>2</v>
      </c>
      <c r="AI362" s="234">
        <v>1</v>
      </c>
      <c r="AJ362" s="234">
        <v>2</v>
      </c>
      <c r="AK362" s="234">
        <v>2</v>
      </c>
      <c r="AL362" s="234">
        <v>1</v>
      </c>
      <c r="AM362" s="234">
        <v>1</v>
      </c>
      <c r="AN362" s="234">
        <v>1</v>
      </c>
      <c r="AO362" s="234">
        <v>1</v>
      </c>
      <c r="AP362" s="234">
        <v>2</v>
      </c>
      <c r="AQ362" s="234">
        <v>1</v>
      </c>
      <c r="AR362" s="234">
        <v>1</v>
      </c>
      <c r="AS362" s="234">
        <v>1</v>
      </c>
      <c r="AT362" s="234">
        <v>2</v>
      </c>
      <c r="AU362" s="234">
        <v>6</v>
      </c>
      <c r="AV362" s="236">
        <v>7</v>
      </c>
    </row>
    <row r="363" spans="2:48" ht="14.45">
      <c r="B363" s="624"/>
      <c r="C363" s="1" t="s">
        <v>197</v>
      </c>
      <c r="D363" s="212">
        <v>0</v>
      </c>
      <c r="E363" s="211">
        <v>0</v>
      </c>
      <c r="F363" s="212">
        <v>0</v>
      </c>
      <c r="G363" s="212">
        <v>0</v>
      </c>
      <c r="H363" s="211">
        <v>0</v>
      </c>
      <c r="I363" s="211">
        <v>0</v>
      </c>
      <c r="J363" s="211">
        <v>0</v>
      </c>
      <c r="K363" s="211">
        <v>0</v>
      </c>
      <c r="L363" s="212">
        <v>0</v>
      </c>
      <c r="M363" s="211">
        <v>0</v>
      </c>
      <c r="N363" s="211">
        <v>0</v>
      </c>
      <c r="O363" s="211">
        <v>0</v>
      </c>
      <c r="P363" s="212">
        <v>1</v>
      </c>
      <c r="Q363" s="212">
        <v>1</v>
      </c>
      <c r="R363" s="212">
        <v>1</v>
      </c>
      <c r="S363" s="622">
        <f>100</f>
        <v>100</v>
      </c>
      <c r="T363" s="72" t="e">
        <f t="shared" si="133"/>
        <v>#DIV/0!</v>
      </c>
      <c r="U363" s="72" t="e">
        <f t="shared" si="134"/>
        <v>#DIV/0!</v>
      </c>
      <c r="V363" s="72" t="e">
        <f t="shared" si="135"/>
        <v>#DIV/0!</v>
      </c>
      <c r="W363" s="72" t="e">
        <f t="shared" si="136"/>
        <v>#DIV/0!</v>
      </c>
      <c r="X363" s="72" t="e">
        <f t="shared" si="137"/>
        <v>#DIV/0!</v>
      </c>
      <c r="Y363" s="72" t="e">
        <f t="shared" si="138"/>
        <v>#DIV/0!</v>
      </c>
      <c r="Z363" s="72" t="e">
        <f t="shared" si="139"/>
        <v>#DIV/0!</v>
      </c>
      <c r="AA363" s="72" t="e">
        <f t="shared" si="140"/>
        <v>#DIV/0!</v>
      </c>
      <c r="AB363" s="72" t="e">
        <f t="shared" si="140"/>
        <v>#DIV/0!</v>
      </c>
      <c r="AC363" s="72" t="e">
        <f t="shared" si="140"/>
        <v>#DIV/0!</v>
      </c>
      <c r="AD363" s="72" t="e">
        <f t="shared" si="140"/>
        <v>#DIV/0!</v>
      </c>
      <c r="AE363" s="72" t="e">
        <f t="shared" ref="AE363:AG363" si="171">P363*100/$D363</f>
        <v>#DIV/0!</v>
      </c>
      <c r="AF363" s="72" t="e">
        <f t="shared" si="171"/>
        <v>#DIV/0!</v>
      </c>
      <c r="AG363" s="73" t="e">
        <f t="shared" si="171"/>
        <v>#DIV/0!</v>
      </c>
      <c r="AH363" s="623">
        <v>4</v>
      </c>
      <c r="AI363" s="234">
        <v>1</v>
      </c>
      <c r="AJ363" s="234">
        <v>4</v>
      </c>
      <c r="AK363" s="234">
        <v>4</v>
      </c>
      <c r="AL363" s="234">
        <v>1</v>
      </c>
      <c r="AM363" s="234">
        <v>1</v>
      </c>
      <c r="AN363" s="234">
        <v>1</v>
      </c>
      <c r="AO363" s="234">
        <v>1</v>
      </c>
      <c r="AP363" s="234">
        <v>4</v>
      </c>
      <c r="AQ363" s="234">
        <v>1</v>
      </c>
      <c r="AR363" s="234">
        <v>1</v>
      </c>
      <c r="AS363" s="234">
        <v>1</v>
      </c>
      <c r="AT363" s="234">
        <v>4</v>
      </c>
      <c r="AU363" s="234">
        <v>6</v>
      </c>
      <c r="AV363" s="236">
        <v>7</v>
      </c>
    </row>
    <row r="364" spans="2:48" ht="14.45">
      <c r="B364" s="624"/>
      <c r="C364" s="1" t="s">
        <v>198</v>
      </c>
      <c r="D364" s="211">
        <v>7767</v>
      </c>
      <c r="E364" s="211">
        <v>7680</v>
      </c>
      <c r="F364" s="211">
        <v>7788</v>
      </c>
      <c r="G364" s="211">
        <v>7755</v>
      </c>
      <c r="H364" s="211">
        <v>7459</v>
      </c>
      <c r="I364" s="211">
        <v>7073</v>
      </c>
      <c r="J364" s="211">
        <v>7348</v>
      </c>
      <c r="K364" s="211">
        <v>7566</v>
      </c>
      <c r="L364" s="211">
        <v>7694</v>
      </c>
      <c r="M364" s="211">
        <v>7945</v>
      </c>
      <c r="N364" s="211">
        <v>8359</v>
      </c>
      <c r="O364" s="211">
        <v>9025</v>
      </c>
      <c r="P364" s="210">
        <v>9134</v>
      </c>
      <c r="Q364" s="212">
        <v>9703</v>
      </c>
      <c r="R364" s="212">
        <v>10102</v>
      </c>
      <c r="S364" s="622">
        <f>100</f>
        <v>100</v>
      </c>
      <c r="T364" s="72">
        <f t="shared" si="133"/>
        <v>98.879876400154501</v>
      </c>
      <c r="U364" s="72">
        <f t="shared" si="134"/>
        <v>100.27037466203167</v>
      </c>
      <c r="V364" s="72">
        <f t="shared" si="135"/>
        <v>99.845500193124764</v>
      </c>
      <c r="W364" s="72">
        <f t="shared" si="136"/>
        <v>96.034504956868801</v>
      </c>
      <c r="X364" s="72">
        <f t="shared" si="137"/>
        <v>91.064761169048538</v>
      </c>
      <c r="Y364" s="72">
        <f t="shared" si="138"/>
        <v>94.605381743272815</v>
      </c>
      <c r="Z364" s="72">
        <f t="shared" si="139"/>
        <v>97.412128234839713</v>
      </c>
      <c r="AA364" s="72">
        <f t="shared" si="140"/>
        <v>99.060126174842281</v>
      </c>
      <c r="AB364" s="72">
        <f t="shared" si="140"/>
        <v>102.29174713531609</v>
      </c>
      <c r="AC364" s="72">
        <f t="shared" si="140"/>
        <v>107.62199047251191</v>
      </c>
      <c r="AD364" s="72">
        <f t="shared" si="140"/>
        <v>116.19672975408781</v>
      </c>
      <c r="AE364" s="72">
        <f t="shared" ref="AE364:AG364" si="172">P364*100/$D364</f>
        <v>117.60010299987125</v>
      </c>
      <c r="AF364" s="72">
        <f t="shared" si="172"/>
        <v>124.92596884253895</v>
      </c>
      <c r="AG364" s="73">
        <f t="shared" si="172"/>
        <v>130.06308742114072</v>
      </c>
      <c r="AH364" s="623">
        <v>1</v>
      </c>
      <c r="AI364" s="234">
        <v>1</v>
      </c>
      <c r="AJ364" s="234">
        <v>1</v>
      </c>
      <c r="AK364" s="234">
        <v>1</v>
      </c>
      <c r="AL364" s="234">
        <v>1</v>
      </c>
      <c r="AM364" s="234">
        <v>1</v>
      </c>
      <c r="AN364" s="234">
        <v>1</v>
      </c>
      <c r="AO364" s="234">
        <v>1</v>
      </c>
      <c r="AP364" s="234">
        <v>1</v>
      </c>
      <c r="AQ364" s="234">
        <v>1</v>
      </c>
      <c r="AR364" s="234">
        <v>1</v>
      </c>
      <c r="AS364" s="234">
        <v>1</v>
      </c>
      <c r="AT364" s="234">
        <v>2</v>
      </c>
      <c r="AU364" s="234">
        <v>6</v>
      </c>
      <c r="AV364" s="236">
        <v>7</v>
      </c>
    </row>
    <row r="365" spans="2:48" ht="14.45">
      <c r="B365" s="344"/>
      <c r="C365" s="8" t="s">
        <v>199</v>
      </c>
      <c r="D365">
        <v>7767</v>
      </c>
      <c r="E365">
        <v>7680</v>
      </c>
      <c r="F365">
        <v>7788</v>
      </c>
      <c r="G365">
        <v>7755</v>
      </c>
      <c r="H365">
        <v>7459</v>
      </c>
      <c r="I365">
        <v>7073</v>
      </c>
      <c r="J365">
        <v>7348</v>
      </c>
      <c r="K365">
        <v>7566</v>
      </c>
      <c r="L365">
        <v>7694</v>
      </c>
      <c r="M365">
        <v>7945</v>
      </c>
      <c r="N365">
        <v>8359</v>
      </c>
      <c r="O365">
        <v>9025</v>
      </c>
      <c r="P365">
        <v>9133</v>
      </c>
      <c r="Q365">
        <v>9702</v>
      </c>
      <c r="R365">
        <v>10101</v>
      </c>
      <c r="S365" s="622">
        <f>100</f>
        <v>100</v>
      </c>
      <c r="T365" s="72">
        <f t="shared" si="133"/>
        <v>98.879876400154501</v>
      </c>
      <c r="U365" s="72">
        <f t="shared" si="134"/>
        <v>100.27037466203167</v>
      </c>
      <c r="V365" s="72">
        <f t="shared" si="135"/>
        <v>99.845500193124764</v>
      </c>
      <c r="W365" s="72">
        <f t="shared" si="136"/>
        <v>96.034504956868801</v>
      </c>
      <c r="X365" s="72">
        <f t="shared" si="137"/>
        <v>91.064761169048538</v>
      </c>
      <c r="Y365" s="72">
        <f t="shared" si="138"/>
        <v>94.605381743272815</v>
      </c>
      <c r="Z365" s="72">
        <f t="shared" si="139"/>
        <v>97.412128234839713</v>
      </c>
      <c r="AA365" s="72">
        <f t="shared" si="140"/>
        <v>99.060126174842281</v>
      </c>
      <c r="AB365" s="72">
        <f t="shared" si="140"/>
        <v>102.29174713531609</v>
      </c>
      <c r="AC365" s="72">
        <f t="shared" si="140"/>
        <v>107.62199047251191</v>
      </c>
      <c r="AD365" s="72">
        <f t="shared" si="140"/>
        <v>116.19672975408781</v>
      </c>
      <c r="AE365" s="72">
        <f t="shared" ref="AE365:AG365" si="173">P365*100/$D365</f>
        <v>117.58722801596498</v>
      </c>
      <c r="AF365" s="72">
        <f t="shared" si="173"/>
        <v>124.91309385863268</v>
      </c>
      <c r="AG365" s="73">
        <f t="shared" si="173"/>
        <v>130.05021243723445</v>
      </c>
      <c r="AH365" s="237"/>
      <c r="AI365" s="238"/>
      <c r="AJ365" s="238"/>
      <c r="AK365" s="238"/>
      <c r="AL365" s="238"/>
      <c r="AM365" s="238"/>
      <c r="AN365" s="238"/>
      <c r="AO365" s="238"/>
      <c r="AP365" s="238"/>
      <c r="AQ365" s="238"/>
      <c r="AR365" s="238"/>
      <c r="AS365" s="238"/>
      <c r="AT365" s="238"/>
      <c r="AU365" s="238"/>
      <c r="AV365" s="239"/>
    </row>
    <row r="366" spans="2:48" ht="15" customHeight="1">
      <c r="B366" s="624" t="s">
        <v>141</v>
      </c>
      <c r="C366" s="1" t="s">
        <v>194</v>
      </c>
      <c r="D366" s="211">
        <v>15625</v>
      </c>
      <c r="E366" s="211">
        <v>18843</v>
      </c>
      <c r="F366" s="211">
        <v>18524</v>
      </c>
      <c r="G366" s="211">
        <v>17532</v>
      </c>
      <c r="H366" s="211">
        <v>16621</v>
      </c>
      <c r="I366" s="211">
        <v>15021</v>
      </c>
      <c r="J366" s="211">
        <v>16848</v>
      </c>
      <c r="K366" s="211">
        <v>19358</v>
      </c>
      <c r="L366" s="211">
        <v>20931</v>
      </c>
      <c r="M366" s="211">
        <v>23019</v>
      </c>
      <c r="N366" s="211">
        <v>25160</v>
      </c>
      <c r="O366" s="211">
        <v>29173</v>
      </c>
      <c r="P366" s="210">
        <v>30386</v>
      </c>
      <c r="Q366" s="212">
        <v>32274</v>
      </c>
      <c r="R366" s="212">
        <v>33601</v>
      </c>
      <c r="S366" s="622">
        <f>100</f>
        <v>100</v>
      </c>
      <c r="T366" s="72">
        <f t="shared" si="133"/>
        <v>120.59520000000001</v>
      </c>
      <c r="U366" s="72">
        <f t="shared" si="134"/>
        <v>118.5536</v>
      </c>
      <c r="V366" s="72">
        <f t="shared" si="135"/>
        <v>112.20480000000001</v>
      </c>
      <c r="W366" s="72">
        <f t="shared" si="136"/>
        <v>106.37439999999999</v>
      </c>
      <c r="X366" s="72">
        <f t="shared" si="137"/>
        <v>96.134399999999999</v>
      </c>
      <c r="Y366" s="72">
        <f t="shared" si="138"/>
        <v>107.8272</v>
      </c>
      <c r="Z366" s="72">
        <f t="shared" si="139"/>
        <v>123.8912</v>
      </c>
      <c r="AA366" s="72">
        <f t="shared" si="140"/>
        <v>133.95840000000001</v>
      </c>
      <c r="AB366" s="72">
        <f t="shared" si="140"/>
        <v>147.32159999999999</v>
      </c>
      <c r="AC366" s="72">
        <f t="shared" si="140"/>
        <v>161.024</v>
      </c>
      <c r="AD366" s="72">
        <f t="shared" si="140"/>
        <v>186.7072</v>
      </c>
      <c r="AE366" s="72">
        <f t="shared" ref="AE366:AE413" si="174">P366*100/$D366</f>
        <v>194.47040000000001</v>
      </c>
      <c r="AF366" s="72">
        <f t="shared" ref="AF366:AG413" si="175">Q366*100/$D366</f>
        <v>206.55359999999999</v>
      </c>
      <c r="AG366" s="73">
        <f t="shared" si="175"/>
        <v>215.04640000000001</v>
      </c>
      <c r="AH366" s="623">
        <v>1</v>
      </c>
      <c r="AI366" s="234">
        <v>1</v>
      </c>
      <c r="AJ366" s="234">
        <v>1</v>
      </c>
      <c r="AK366" s="234">
        <v>1</v>
      </c>
      <c r="AL366" s="234">
        <v>1</v>
      </c>
      <c r="AM366" s="234">
        <v>1</v>
      </c>
      <c r="AN366" s="234">
        <v>1</v>
      </c>
      <c r="AO366" s="234">
        <v>1</v>
      </c>
      <c r="AP366" s="234">
        <v>1</v>
      </c>
      <c r="AQ366" s="234">
        <v>1</v>
      </c>
      <c r="AR366" s="234">
        <v>1</v>
      </c>
      <c r="AS366" s="234">
        <v>1</v>
      </c>
      <c r="AT366" s="234">
        <v>2</v>
      </c>
      <c r="AU366" s="234">
        <v>6</v>
      </c>
      <c r="AV366" s="236">
        <v>7</v>
      </c>
    </row>
    <row r="367" spans="2:48" ht="14.45">
      <c r="B367" s="624"/>
      <c r="C367" s="1" t="s">
        <v>195</v>
      </c>
      <c r="D367" s="211">
        <v>217</v>
      </c>
      <c r="E367" s="211">
        <v>183</v>
      </c>
      <c r="F367" s="211">
        <v>174</v>
      </c>
      <c r="G367" s="211">
        <v>184</v>
      </c>
      <c r="H367" s="211">
        <v>173</v>
      </c>
      <c r="I367" s="211">
        <v>192</v>
      </c>
      <c r="J367" s="211">
        <v>181</v>
      </c>
      <c r="K367" s="210">
        <v>204</v>
      </c>
      <c r="L367" s="211">
        <v>211</v>
      </c>
      <c r="M367" s="211">
        <v>241</v>
      </c>
      <c r="N367" s="211">
        <v>241</v>
      </c>
      <c r="O367" s="211">
        <v>248</v>
      </c>
      <c r="P367" s="210">
        <v>217</v>
      </c>
      <c r="Q367" s="212">
        <v>231</v>
      </c>
      <c r="R367" s="212">
        <v>241</v>
      </c>
      <c r="S367" s="622">
        <f>100</f>
        <v>100</v>
      </c>
      <c r="T367" s="72">
        <f t="shared" si="133"/>
        <v>84.331797235023046</v>
      </c>
      <c r="U367" s="72">
        <f t="shared" si="134"/>
        <v>80.184331797235018</v>
      </c>
      <c r="V367" s="72">
        <f t="shared" si="135"/>
        <v>84.792626728110605</v>
      </c>
      <c r="W367" s="72">
        <f t="shared" si="136"/>
        <v>79.723502304147459</v>
      </c>
      <c r="X367" s="72">
        <f t="shared" si="137"/>
        <v>88.47926267281106</v>
      </c>
      <c r="Y367" s="72">
        <f t="shared" si="138"/>
        <v>83.410138248847929</v>
      </c>
      <c r="Z367" s="72">
        <f t="shared" si="139"/>
        <v>94.009216589861751</v>
      </c>
      <c r="AA367" s="72">
        <f t="shared" si="140"/>
        <v>97.235023041474648</v>
      </c>
      <c r="AB367" s="72">
        <f t="shared" si="140"/>
        <v>111.05990783410138</v>
      </c>
      <c r="AC367" s="72">
        <f t="shared" si="140"/>
        <v>111.05990783410138</v>
      </c>
      <c r="AD367" s="72">
        <f t="shared" si="140"/>
        <v>114.28571428571429</v>
      </c>
      <c r="AE367" s="72">
        <f t="shared" si="174"/>
        <v>100</v>
      </c>
      <c r="AF367" s="72">
        <f t="shared" si="175"/>
        <v>106.45161290322581</v>
      </c>
      <c r="AG367" s="73">
        <f t="shared" si="175"/>
        <v>111.05990783410138</v>
      </c>
      <c r="AH367" s="623">
        <v>1</v>
      </c>
      <c r="AI367" s="234">
        <v>1</v>
      </c>
      <c r="AJ367" s="234">
        <v>1</v>
      </c>
      <c r="AK367" s="234">
        <v>1</v>
      </c>
      <c r="AL367" s="234">
        <v>1</v>
      </c>
      <c r="AM367" s="234">
        <v>1</v>
      </c>
      <c r="AN367" s="234">
        <v>1</v>
      </c>
      <c r="AO367" s="234">
        <v>2</v>
      </c>
      <c r="AP367" s="234">
        <v>1</v>
      </c>
      <c r="AQ367" s="234">
        <v>1</v>
      </c>
      <c r="AR367" s="234">
        <v>1</v>
      </c>
      <c r="AS367" s="234">
        <v>1</v>
      </c>
      <c r="AT367" s="234">
        <v>2</v>
      </c>
      <c r="AU367" s="234">
        <v>6</v>
      </c>
      <c r="AV367" s="236">
        <v>7</v>
      </c>
    </row>
    <row r="368" spans="2:48" ht="14.45">
      <c r="B368" s="624"/>
      <c r="C368" s="1" t="s">
        <v>196</v>
      </c>
      <c r="D368" s="211">
        <v>31</v>
      </c>
      <c r="E368" s="211">
        <v>19</v>
      </c>
      <c r="F368" s="210">
        <v>9</v>
      </c>
      <c r="G368" s="211">
        <v>13</v>
      </c>
      <c r="H368" s="210">
        <v>18</v>
      </c>
      <c r="I368" s="211">
        <v>17</v>
      </c>
      <c r="J368" s="210">
        <v>18</v>
      </c>
      <c r="K368" s="210">
        <v>19</v>
      </c>
      <c r="L368" s="210">
        <v>18</v>
      </c>
      <c r="M368" s="211">
        <v>21</v>
      </c>
      <c r="N368" s="211">
        <v>22</v>
      </c>
      <c r="O368" s="210">
        <v>20</v>
      </c>
      <c r="P368" s="210">
        <v>16</v>
      </c>
      <c r="Q368" s="212">
        <v>17</v>
      </c>
      <c r="R368" s="212">
        <v>18</v>
      </c>
      <c r="S368" s="622">
        <f>100</f>
        <v>100</v>
      </c>
      <c r="T368" s="72">
        <f t="shared" si="133"/>
        <v>61.29032258064516</v>
      </c>
      <c r="U368" s="72">
        <f t="shared" si="134"/>
        <v>29.032258064516128</v>
      </c>
      <c r="V368" s="72">
        <f t="shared" si="135"/>
        <v>41.935483870967744</v>
      </c>
      <c r="W368" s="72">
        <f t="shared" si="136"/>
        <v>58.064516129032256</v>
      </c>
      <c r="X368" s="72">
        <f t="shared" si="137"/>
        <v>54.838709677419352</v>
      </c>
      <c r="Y368" s="72">
        <f t="shared" si="138"/>
        <v>58.064516129032256</v>
      </c>
      <c r="Z368" s="72">
        <f t="shared" si="139"/>
        <v>61.29032258064516</v>
      </c>
      <c r="AA368" s="72">
        <f t="shared" si="140"/>
        <v>58.064516129032256</v>
      </c>
      <c r="AB368" s="72">
        <f t="shared" si="140"/>
        <v>67.741935483870961</v>
      </c>
      <c r="AC368" s="72">
        <f t="shared" si="140"/>
        <v>70.967741935483872</v>
      </c>
      <c r="AD368" s="72">
        <f t="shared" si="140"/>
        <v>64.516129032258064</v>
      </c>
      <c r="AE368" s="72">
        <f t="shared" si="174"/>
        <v>51.612903225806448</v>
      </c>
      <c r="AF368" s="72">
        <f t="shared" si="175"/>
        <v>54.838709677419352</v>
      </c>
      <c r="AG368" s="73">
        <f t="shared" si="175"/>
        <v>58.064516129032256</v>
      </c>
      <c r="AH368" s="623">
        <v>1</v>
      </c>
      <c r="AI368" s="234">
        <v>1</v>
      </c>
      <c r="AJ368" s="234">
        <v>2</v>
      </c>
      <c r="AK368" s="234">
        <v>1</v>
      </c>
      <c r="AL368" s="234">
        <v>2</v>
      </c>
      <c r="AM368" s="234">
        <v>1</v>
      </c>
      <c r="AN368" s="234">
        <v>2</v>
      </c>
      <c r="AO368" s="234">
        <v>2</v>
      </c>
      <c r="AP368" s="234">
        <v>2</v>
      </c>
      <c r="AQ368" s="234">
        <v>1</v>
      </c>
      <c r="AR368" s="234">
        <v>1</v>
      </c>
      <c r="AS368" s="234">
        <v>2</v>
      </c>
      <c r="AT368" s="234">
        <v>2</v>
      </c>
      <c r="AU368" s="234">
        <v>6</v>
      </c>
      <c r="AV368" s="236">
        <v>7</v>
      </c>
    </row>
    <row r="369" spans="2:48" ht="14.45">
      <c r="B369" s="624"/>
      <c r="C369" s="1" t="s">
        <v>197</v>
      </c>
      <c r="D369" s="211">
        <v>5</v>
      </c>
      <c r="E369" s="211">
        <v>3</v>
      </c>
      <c r="F369" s="212">
        <v>2</v>
      </c>
      <c r="G369" s="211">
        <v>3</v>
      </c>
      <c r="H369" s="212">
        <v>2</v>
      </c>
      <c r="I369" s="211">
        <v>3</v>
      </c>
      <c r="J369" s="212">
        <v>2</v>
      </c>
      <c r="K369" s="212">
        <v>1</v>
      </c>
      <c r="L369" s="212">
        <v>1</v>
      </c>
      <c r="M369" s="211">
        <v>3</v>
      </c>
      <c r="N369" s="211">
        <v>3</v>
      </c>
      <c r="O369" s="212">
        <v>2</v>
      </c>
      <c r="P369" s="210">
        <v>4</v>
      </c>
      <c r="Q369" s="212">
        <v>5</v>
      </c>
      <c r="R369" s="212">
        <v>5</v>
      </c>
      <c r="S369" s="622">
        <f>100</f>
        <v>100</v>
      </c>
      <c r="T369" s="72">
        <f t="shared" si="133"/>
        <v>60</v>
      </c>
      <c r="U369" s="72">
        <f t="shared" si="134"/>
        <v>40</v>
      </c>
      <c r="V369" s="72">
        <f t="shared" si="135"/>
        <v>60</v>
      </c>
      <c r="W369" s="72">
        <f t="shared" si="136"/>
        <v>40</v>
      </c>
      <c r="X369" s="72">
        <f t="shared" si="137"/>
        <v>60</v>
      </c>
      <c r="Y369" s="72">
        <f t="shared" si="138"/>
        <v>40</v>
      </c>
      <c r="Z369" s="72">
        <f t="shared" si="139"/>
        <v>20</v>
      </c>
      <c r="AA369" s="72">
        <f t="shared" si="140"/>
        <v>20</v>
      </c>
      <c r="AB369" s="72">
        <f t="shared" si="140"/>
        <v>60</v>
      </c>
      <c r="AC369" s="72">
        <f t="shared" si="140"/>
        <v>60</v>
      </c>
      <c r="AD369" s="72">
        <f t="shared" si="140"/>
        <v>40</v>
      </c>
      <c r="AE369" s="72">
        <f t="shared" si="174"/>
        <v>80</v>
      </c>
      <c r="AF369" s="72">
        <f t="shared" si="175"/>
        <v>100</v>
      </c>
      <c r="AG369" s="73">
        <f t="shared" si="175"/>
        <v>100</v>
      </c>
      <c r="AH369" s="623">
        <v>1</v>
      </c>
      <c r="AI369" s="234">
        <v>1</v>
      </c>
      <c r="AJ369" s="234">
        <v>4</v>
      </c>
      <c r="AK369" s="234">
        <v>1</v>
      </c>
      <c r="AL369" s="234">
        <v>4</v>
      </c>
      <c r="AM369" s="234">
        <v>1</v>
      </c>
      <c r="AN369" s="234">
        <v>4</v>
      </c>
      <c r="AO369" s="234">
        <v>4</v>
      </c>
      <c r="AP369" s="234">
        <v>4</v>
      </c>
      <c r="AQ369" s="234">
        <v>1</v>
      </c>
      <c r="AR369" s="234">
        <v>1</v>
      </c>
      <c r="AS369" s="234">
        <v>4</v>
      </c>
      <c r="AT369" s="234">
        <v>2</v>
      </c>
      <c r="AU369" s="234">
        <v>6</v>
      </c>
      <c r="AV369" s="236">
        <v>7</v>
      </c>
    </row>
    <row r="370" spans="2:48" ht="14.45">
      <c r="B370" s="624"/>
      <c r="C370" s="1" t="s">
        <v>198</v>
      </c>
      <c r="D370" s="211">
        <v>15878</v>
      </c>
      <c r="E370" s="211">
        <v>19048</v>
      </c>
      <c r="F370" s="211">
        <v>18709</v>
      </c>
      <c r="G370" s="211">
        <v>17732</v>
      </c>
      <c r="H370" s="211">
        <v>16814</v>
      </c>
      <c r="I370" s="211">
        <v>15233</v>
      </c>
      <c r="J370" s="211">
        <v>17049</v>
      </c>
      <c r="K370" s="211">
        <v>19582</v>
      </c>
      <c r="L370" s="211">
        <v>21161</v>
      </c>
      <c r="M370" s="211">
        <v>23284</v>
      </c>
      <c r="N370" s="211">
        <v>25426</v>
      </c>
      <c r="O370" s="211">
        <v>29443</v>
      </c>
      <c r="P370" s="210">
        <v>30623</v>
      </c>
      <c r="Q370" s="212">
        <v>32527</v>
      </c>
      <c r="R370" s="212">
        <v>33865</v>
      </c>
      <c r="S370" s="622">
        <f>100</f>
        <v>100</v>
      </c>
      <c r="T370" s="72">
        <f t="shared" si="133"/>
        <v>119.96473107444262</v>
      </c>
      <c r="U370" s="72">
        <f t="shared" si="134"/>
        <v>117.82970147373725</v>
      </c>
      <c r="V370" s="72">
        <f t="shared" si="135"/>
        <v>111.6765335684595</v>
      </c>
      <c r="W370" s="72">
        <f t="shared" si="136"/>
        <v>105.89494898601839</v>
      </c>
      <c r="X370" s="72">
        <f t="shared" si="137"/>
        <v>95.937775538480921</v>
      </c>
      <c r="Y370" s="72">
        <f t="shared" si="138"/>
        <v>107.37498425494395</v>
      </c>
      <c r="Z370" s="72">
        <f t="shared" si="139"/>
        <v>123.32787504723517</v>
      </c>
      <c r="AA370" s="72">
        <f t="shared" si="140"/>
        <v>133.27245244993071</v>
      </c>
      <c r="AB370" s="72">
        <f t="shared" si="140"/>
        <v>146.64315404962841</v>
      </c>
      <c r="AC370" s="72">
        <f t="shared" si="140"/>
        <v>160.13351807532436</v>
      </c>
      <c r="AD370" s="72">
        <f t="shared" si="140"/>
        <v>185.43267414031993</v>
      </c>
      <c r="AE370" s="72">
        <f t="shared" si="174"/>
        <v>192.86434059705252</v>
      </c>
      <c r="AF370" s="72">
        <f t="shared" si="175"/>
        <v>204.85577528656003</v>
      </c>
      <c r="AG370" s="73">
        <f t="shared" si="175"/>
        <v>213.28252928580426</v>
      </c>
      <c r="AH370" s="623">
        <v>1</v>
      </c>
      <c r="AI370" s="234">
        <v>1</v>
      </c>
      <c r="AJ370" s="234">
        <v>1</v>
      </c>
      <c r="AK370" s="234">
        <v>1</v>
      </c>
      <c r="AL370" s="234">
        <v>1</v>
      </c>
      <c r="AM370" s="234">
        <v>1</v>
      </c>
      <c r="AN370" s="234">
        <v>1</v>
      </c>
      <c r="AO370" s="234">
        <v>1</v>
      </c>
      <c r="AP370" s="234">
        <v>1</v>
      </c>
      <c r="AQ370" s="234">
        <v>1</v>
      </c>
      <c r="AR370" s="234">
        <v>1</v>
      </c>
      <c r="AS370" s="234">
        <v>1</v>
      </c>
      <c r="AT370" s="234">
        <v>2</v>
      </c>
      <c r="AU370" s="234">
        <v>6</v>
      </c>
      <c r="AV370" s="236">
        <v>7</v>
      </c>
    </row>
    <row r="371" spans="2:48" ht="14.45">
      <c r="B371" s="344"/>
      <c r="C371" s="8" t="s">
        <v>199</v>
      </c>
      <c r="D371">
        <v>15873</v>
      </c>
      <c r="E371">
        <v>19045</v>
      </c>
      <c r="F371">
        <v>18707</v>
      </c>
      <c r="G371">
        <v>17729</v>
      </c>
      <c r="H371">
        <v>16812</v>
      </c>
      <c r="I371">
        <v>15230</v>
      </c>
      <c r="J371">
        <v>17047</v>
      </c>
      <c r="K371">
        <v>19581</v>
      </c>
      <c r="L371">
        <v>21160</v>
      </c>
      <c r="M371">
        <v>23281</v>
      </c>
      <c r="N371">
        <v>25423</v>
      </c>
      <c r="O371">
        <v>29441</v>
      </c>
      <c r="P371">
        <v>30619</v>
      </c>
      <c r="Q371">
        <v>32522</v>
      </c>
      <c r="R371">
        <v>33860</v>
      </c>
      <c r="S371" s="622">
        <f>100</f>
        <v>100</v>
      </c>
      <c r="T371" s="72">
        <f t="shared" si="133"/>
        <v>119.98361998361999</v>
      </c>
      <c r="U371" s="72">
        <f t="shared" si="134"/>
        <v>117.85421785421785</v>
      </c>
      <c r="V371" s="72">
        <f t="shared" si="135"/>
        <v>111.69281169281169</v>
      </c>
      <c r="W371" s="72">
        <f t="shared" si="136"/>
        <v>105.91570591570591</v>
      </c>
      <c r="X371" s="72">
        <f t="shared" si="137"/>
        <v>95.949095949095948</v>
      </c>
      <c r="Y371" s="72">
        <f t="shared" si="138"/>
        <v>107.3962073962074</v>
      </c>
      <c r="Z371" s="72">
        <f t="shared" si="139"/>
        <v>123.36042336042335</v>
      </c>
      <c r="AA371" s="72">
        <f t="shared" si="140"/>
        <v>133.30813330813331</v>
      </c>
      <c r="AB371" s="72">
        <f t="shared" si="140"/>
        <v>146.67044667044667</v>
      </c>
      <c r="AC371" s="72">
        <f t="shared" si="140"/>
        <v>160.16506016506017</v>
      </c>
      <c r="AD371" s="72">
        <f t="shared" si="140"/>
        <v>185.47848547848548</v>
      </c>
      <c r="AE371" s="72">
        <f t="shared" si="174"/>
        <v>192.8998928998929</v>
      </c>
      <c r="AF371" s="72">
        <f t="shared" si="175"/>
        <v>204.88880488880488</v>
      </c>
      <c r="AG371" s="73">
        <f t="shared" si="175"/>
        <v>213.31821331821331</v>
      </c>
      <c r="AH371" s="237"/>
      <c r="AI371" s="238"/>
      <c r="AJ371" s="238"/>
      <c r="AK371" s="238"/>
      <c r="AL371" s="238"/>
      <c r="AM371" s="238"/>
      <c r="AN371" s="238"/>
      <c r="AO371" s="238"/>
      <c r="AP371" s="238"/>
      <c r="AQ371" s="238"/>
      <c r="AR371" s="238"/>
      <c r="AS371" s="238"/>
      <c r="AT371" s="238"/>
      <c r="AU371" s="238"/>
      <c r="AV371" s="239"/>
    </row>
    <row r="372" spans="2:48" ht="15" customHeight="1">
      <c r="B372" s="624" t="s">
        <v>151</v>
      </c>
      <c r="C372" s="1" t="s">
        <v>194</v>
      </c>
      <c r="D372" s="211">
        <v>1416</v>
      </c>
      <c r="E372" s="211">
        <v>1508</v>
      </c>
      <c r="F372" s="211">
        <v>1593</v>
      </c>
      <c r="G372" s="211">
        <v>1587</v>
      </c>
      <c r="H372" s="211">
        <v>1563</v>
      </c>
      <c r="I372" s="211">
        <v>1478</v>
      </c>
      <c r="J372" s="211">
        <v>1592</v>
      </c>
      <c r="K372" s="211">
        <v>1174</v>
      </c>
      <c r="L372" s="211">
        <v>1241</v>
      </c>
      <c r="M372" s="211">
        <v>1335</v>
      </c>
      <c r="N372" s="211">
        <v>1407</v>
      </c>
      <c r="O372" s="211">
        <v>1515</v>
      </c>
      <c r="P372" s="210">
        <v>1549</v>
      </c>
      <c r="Q372" s="212">
        <v>1645</v>
      </c>
      <c r="R372" s="212">
        <v>1713</v>
      </c>
      <c r="S372" s="622">
        <f>100</f>
        <v>100</v>
      </c>
      <c r="T372" s="72">
        <f t="shared" si="133"/>
        <v>106.49717514124293</v>
      </c>
      <c r="U372" s="72">
        <f t="shared" si="134"/>
        <v>112.5</v>
      </c>
      <c r="V372" s="72">
        <f t="shared" si="135"/>
        <v>112.07627118644068</v>
      </c>
      <c r="W372" s="72">
        <f t="shared" si="136"/>
        <v>110.38135593220339</v>
      </c>
      <c r="X372" s="72">
        <f t="shared" si="137"/>
        <v>104.37853107344633</v>
      </c>
      <c r="Y372" s="72">
        <f t="shared" si="138"/>
        <v>112.42937853107344</v>
      </c>
      <c r="Z372" s="72">
        <f t="shared" si="139"/>
        <v>82.909604519774007</v>
      </c>
      <c r="AA372" s="72">
        <f t="shared" si="140"/>
        <v>87.641242937853107</v>
      </c>
      <c r="AB372" s="72">
        <f t="shared" si="140"/>
        <v>94.279661016949149</v>
      </c>
      <c r="AC372" s="72">
        <f t="shared" si="140"/>
        <v>99.36440677966101</v>
      </c>
      <c r="AD372" s="72">
        <f t="shared" si="140"/>
        <v>106.99152542372882</v>
      </c>
      <c r="AE372" s="72">
        <f t="shared" si="174"/>
        <v>109.39265536723164</v>
      </c>
      <c r="AF372" s="72">
        <f t="shared" si="175"/>
        <v>116.17231638418079</v>
      </c>
      <c r="AG372" s="73">
        <f t="shared" si="175"/>
        <v>120.97457627118644</v>
      </c>
      <c r="AH372" s="623">
        <v>1</v>
      </c>
      <c r="AI372" s="234">
        <v>1</v>
      </c>
      <c r="AJ372" s="234">
        <v>1</v>
      </c>
      <c r="AK372" s="234">
        <v>1</v>
      </c>
      <c r="AL372" s="234">
        <v>1</v>
      </c>
      <c r="AM372" s="234">
        <v>1</v>
      </c>
      <c r="AN372" s="234">
        <v>1</v>
      </c>
      <c r="AO372" s="234">
        <v>1</v>
      </c>
      <c r="AP372" s="234">
        <v>1</v>
      </c>
      <c r="AQ372" s="234">
        <v>1</v>
      </c>
      <c r="AR372" s="234">
        <v>1</v>
      </c>
      <c r="AS372" s="234">
        <v>1</v>
      </c>
      <c r="AT372" s="234">
        <v>2</v>
      </c>
      <c r="AU372" s="234">
        <v>6</v>
      </c>
      <c r="AV372" s="236">
        <v>7</v>
      </c>
    </row>
    <row r="373" spans="2:48" ht="14.45">
      <c r="B373" s="624"/>
      <c r="C373" s="1" t="s">
        <v>195</v>
      </c>
      <c r="D373" s="211">
        <v>8</v>
      </c>
      <c r="E373" s="210">
        <v>11</v>
      </c>
      <c r="F373" s="210">
        <v>9</v>
      </c>
      <c r="G373" s="211">
        <v>13</v>
      </c>
      <c r="H373" s="211">
        <v>18</v>
      </c>
      <c r="I373" s="210">
        <v>20</v>
      </c>
      <c r="J373" s="210">
        <v>20</v>
      </c>
      <c r="K373" s="210">
        <v>24</v>
      </c>
      <c r="L373" s="211">
        <v>26</v>
      </c>
      <c r="M373" s="211">
        <v>32</v>
      </c>
      <c r="N373" s="212">
        <v>38</v>
      </c>
      <c r="O373" s="211">
        <v>38</v>
      </c>
      <c r="P373" s="210">
        <v>40</v>
      </c>
      <c r="Q373" s="212">
        <v>43</v>
      </c>
      <c r="R373" s="212">
        <v>45</v>
      </c>
      <c r="S373" s="622">
        <f>100</f>
        <v>100</v>
      </c>
      <c r="T373" s="72">
        <f t="shared" si="133"/>
        <v>137.5</v>
      </c>
      <c r="U373" s="72">
        <f t="shared" si="134"/>
        <v>112.5</v>
      </c>
      <c r="V373" s="72">
        <f t="shared" si="135"/>
        <v>162.5</v>
      </c>
      <c r="W373" s="72">
        <f t="shared" si="136"/>
        <v>225</v>
      </c>
      <c r="X373" s="72">
        <f t="shared" si="137"/>
        <v>250</v>
      </c>
      <c r="Y373" s="72">
        <f t="shared" si="138"/>
        <v>250</v>
      </c>
      <c r="Z373" s="72">
        <f t="shared" si="139"/>
        <v>300</v>
      </c>
      <c r="AA373" s="72">
        <f t="shared" si="140"/>
        <v>325</v>
      </c>
      <c r="AB373" s="72">
        <f t="shared" si="140"/>
        <v>400</v>
      </c>
      <c r="AC373" s="72">
        <f t="shared" si="140"/>
        <v>475</v>
      </c>
      <c r="AD373" s="72">
        <f t="shared" si="140"/>
        <v>475</v>
      </c>
      <c r="AE373" s="72">
        <f t="shared" si="174"/>
        <v>500</v>
      </c>
      <c r="AF373" s="72">
        <f t="shared" si="175"/>
        <v>537.5</v>
      </c>
      <c r="AG373" s="73">
        <f t="shared" si="175"/>
        <v>562.5</v>
      </c>
      <c r="AH373" s="623">
        <v>1</v>
      </c>
      <c r="AI373" s="234">
        <v>2</v>
      </c>
      <c r="AJ373" s="234">
        <v>2</v>
      </c>
      <c r="AK373" s="234">
        <v>1</v>
      </c>
      <c r="AL373" s="234">
        <v>1</v>
      </c>
      <c r="AM373" s="234">
        <v>2</v>
      </c>
      <c r="AN373" s="234">
        <v>2</v>
      </c>
      <c r="AO373" s="234">
        <v>2</v>
      </c>
      <c r="AP373" s="234">
        <v>1</v>
      </c>
      <c r="AQ373" s="234">
        <v>1</v>
      </c>
      <c r="AR373" s="234">
        <v>4</v>
      </c>
      <c r="AS373" s="234">
        <v>1</v>
      </c>
      <c r="AT373" s="234">
        <v>2</v>
      </c>
      <c r="AU373" s="234">
        <v>6</v>
      </c>
      <c r="AV373" s="236">
        <v>7</v>
      </c>
    </row>
    <row r="374" spans="2:48" ht="14.45">
      <c r="B374" s="624"/>
      <c r="C374" s="1" t="s">
        <v>196</v>
      </c>
      <c r="D374" s="211">
        <v>0</v>
      </c>
      <c r="E374" s="211">
        <v>0</v>
      </c>
      <c r="F374" s="212">
        <v>1</v>
      </c>
      <c r="G374" s="212">
        <v>1</v>
      </c>
      <c r="H374" s="212">
        <v>1</v>
      </c>
      <c r="I374" s="211">
        <v>0</v>
      </c>
      <c r="J374" s="212">
        <v>1</v>
      </c>
      <c r="K374" s="212">
        <v>1</v>
      </c>
      <c r="L374" s="211">
        <v>0</v>
      </c>
      <c r="M374" s="211">
        <v>0</v>
      </c>
      <c r="N374" s="212">
        <v>0</v>
      </c>
      <c r="O374" s="211">
        <v>0</v>
      </c>
      <c r="P374" s="212">
        <v>0</v>
      </c>
      <c r="Q374" s="212">
        <v>0</v>
      </c>
      <c r="R374" s="212">
        <v>0</v>
      </c>
      <c r="S374" s="622">
        <f>100</f>
        <v>100</v>
      </c>
      <c r="T374" s="72" t="e">
        <f t="shared" si="133"/>
        <v>#DIV/0!</v>
      </c>
      <c r="U374" s="72" t="e">
        <f t="shared" si="134"/>
        <v>#DIV/0!</v>
      </c>
      <c r="V374" s="72" t="e">
        <f t="shared" si="135"/>
        <v>#DIV/0!</v>
      </c>
      <c r="W374" s="72" t="e">
        <f t="shared" si="136"/>
        <v>#DIV/0!</v>
      </c>
      <c r="X374" s="72" t="e">
        <f t="shared" si="137"/>
        <v>#DIV/0!</v>
      </c>
      <c r="Y374" s="72" t="e">
        <f t="shared" si="138"/>
        <v>#DIV/0!</v>
      </c>
      <c r="Z374" s="72" t="e">
        <f t="shared" si="139"/>
        <v>#DIV/0!</v>
      </c>
      <c r="AA374" s="72" t="e">
        <f t="shared" si="140"/>
        <v>#DIV/0!</v>
      </c>
      <c r="AB374" s="72" t="e">
        <f t="shared" si="140"/>
        <v>#DIV/0!</v>
      </c>
      <c r="AC374" s="72" t="e">
        <f t="shared" si="140"/>
        <v>#DIV/0!</v>
      </c>
      <c r="AD374" s="72" t="e">
        <f t="shared" si="140"/>
        <v>#DIV/0!</v>
      </c>
      <c r="AE374" s="72" t="e">
        <f t="shared" si="174"/>
        <v>#DIV/0!</v>
      </c>
      <c r="AF374" s="72" t="e">
        <f t="shared" si="175"/>
        <v>#DIV/0!</v>
      </c>
      <c r="AG374" s="73" t="e">
        <f t="shared" si="175"/>
        <v>#DIV/0!</v>
      </c>
      <c r="AH374" s="623">
        <v>1</v>
      </c>
      <c r="AI374" s="234">
        <v>1</v>
      </c>
      <c r="AJ374" s="234">
        <v>4</v>
      </c>
      <c r="AK374" s="234">
        <v>4</v>
      </c>
      <c r="AL374" s="234">
        <v>4</v>
      </c>
      <c r="AM374" s="234">
        <v>1</v>
      </c>
      <c r="AN374" s="234">
        <v>4</v>
      </c>
      <c r="AO374" s="234">
        <v>4</v>
      </c>
      <c r="AP374" s="234">
        <v>1</v>
      </c>
      <c r="AQ374" s="234">
        <v>1</v>
      </c>
      <c r="AR374" s="234">
        <v>4</v>
      </c>
      <c r="AS374" s="234">
        <v>1</v>
      </c>
      <c r="AT374" s="234">
        <v>4</v>
      </c>
      <c r="AU374" s="234">
        <v>6</v>
      </c>
      <c r="AV374" s="236">
        <v>7</v>
      </c>
    </row>
    <row r="375" spans="2:48" ht="14.45">
      <c r="B375" s="624"/>
      <c r="C375" s="1" t="s">
        <v>197</v>
      </c>
      <c r="D375" s="211">
        <v>0</v>
      </c>
      <c r="E375" s="210">
        <v>0</v>
      </c>
      <c r="F375" s="211">
        <v>0</v>
      </c>
      <c r="G375" s="210">
        <v>0</v>
      </c>
      <c r="H375" s="210">
        <v>0</v>
      </c>
      <c r="I375" s="212">
        <v>0</v>
      </c>
      <c r="J375" s="211">
        <v>0</v>
      </c>
      <c r="K375" s="210">
        <v>0</v>
      </c>
      <c r="L375" s="211">
        <v>0</v>
      </c>
      <c r="M375" s="211">
        <v>0</v>
      </c>
      <c r="N375" s="211">
        <v>0</v>
      </c>
      <c r="O375" s="211">
        <v>0</v>
      </c>
      <c r="P375" s="212">
        <v>0</v>
      </c>
      <c r="Q375" s="212">
        <v>0</v>
      </c>
      <c r="R375" s="212">
        <v>0</v>
      </c>
      <c r="S375" s="622">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623">
        <v>1</v>
      </c>
      <c r="AI375" s="234">
        <v>2</v>
      </c>
      <c r="AJ375" s="234">
        <v>1</v>
      </c>
      <c r="AK375" s="234">
        <v>2</v>
      </c>
      <c r="AL375" s="234">
        <v>2</v>
      </c>
      <c r="AM375" s="234">
        <v>4</v>
      </c>
      <c r="AN375" s="234">
        <v>1</v>
      </c>
      <c r="AO375" s="234">
        <v>2</v>
      </c>
      <c r="AP375" s="234">
        <v>1</v>
      </c>
      <c r="AQ375" s="234">
        <v>1</v>
      </c>
      <c r="AR375" s="234">
        <v>1</v>
      </c>
      <c r="AS375" s="234">
        <v>1</v>
      </c>
      <c r="AT375" s="234">
        <v>4</v>
      </c>
      <c r="AU375" s="234">
        <v>6</v>
      </c>
      <c r="AV375" s="236">
        <v>7</v>
      </c>
    </row>
    <row r="376" spans="2:48" ht="14.45">
      <c r="B376" s="624"/>
      <c r="C376" s="1" t="s">
        <v>198</v>
      </c>
      <c r="D376" s="211">
        <v>1424</v>
      </c>
      <c r="E376" s="211">
        <v>1519</v>
      </c>
      <c r="F376" s="211">
        <v>1603</v>
      </c>
      <c r="G376" s="211">
        <v>1601</v>
      </c>
      <c r="H376" s="211">
        <v>1582</v>
      </c>
      <c r="I376" s="211">
        <v>1498</v>
      </c>
      <c r="J376" s="211">
        <v>1613</v>
      </c>
      <c r="K376" s="211">
        <v>1199</v>
      </c>
      <c r="L376" s="211">
        <v>1267</v>
      </c>
      <c r="M376" s="211">
        <v>1367</v>
      </c>
      <c r="N376" s="211">
        <v>1445</v>
      </c>
      <c r="O376" s="211">
        <v>1553</v>
      </c>
      <c r="P376" s="210">
        <v>1589</v>
      </c>
      <c r="Q376" s="212">
        <v>1688</v>
      </c>
      <c r="R376" s="212">
        <v>1758</v>
      </c>
      <c r="S376" s="622">
        <f>100</f>
        <v>100</v>
      </c>
      <c r="T376" s="72">
        <f t="shared" si="133"/>
        <v>106.67134831460675</v>
      </c>
      <c r="U376" s="72">
        <f t="shared" si="134"/>
        <v>112.57022471910112</v>
      </c>
      <c r="V376" s="72">
        <f t="shared" si="135"/>
        <v>112.42977528089888</v>
      </c>
      <c r="W376" s="72">
        <f t="shared" si="136"/>
        <v>111.09550561797752</v>
      </c>
      <c r="X376" s="72">
        <f t="shared" si="137"/>
        <v>105.19662921348315</v>
      </c>
      <c r="Y376" s="72">
        <f t="shared" si="138"/>
        <v>113.27247191011236</v>
      </c>
      <c r="Z376" s="72">
        <f t="shared" si="139"/>
        <v>84.199438202247194</v>
      </c>
      <c r="AA376" s="72">
        <f t="shared" si="140"/>
        <v>88.974719101123597</v>
      </c>
      <c r="AB376" s="72">
        <f t="shared" si="140"/>
        <v>95.997191011235955</v>
      </c>
      <c r="AC376" s="72">
        <f t="shared" si="140"/>
        <v>101.4747191011236</v>
      </c>
      <c r="AD376" s="72">
        <f t="shared" si="140"/>
        <v>109.05898876404494</v>
      </c>
      <c r="AE376" s="72">
        <f t="shared" si="174"/>
        <v>111.58707865168539</v>
      </c>
      <c r="AF376" s="72">
        <f t="shared" si="175"/>
        <v>118.53932584269663</v>
      </c>
      <c r="AG376" s="73">
        <f t="shared" si="175"/>
        <v>123.45505617977528</v>
      </c>
      <c r="AH376" s="623">
        <v>1</v>
      </c>
      <c r="AI376" s="234">
        <v>1</v>
      </c>
      <c r="AJ376" s="234">
        <v>1</v>
      </c>
      <c r="AK376" s="234">
        <v>1</v>
      </c>
      <c r="AL376" s="234">
        <v>1</v>
      </c>
      <c r="AM376" s="234">
        <v>1</v>
      </c>
      <c r="AN376" s="234">
        <v>1</v>
      </c>
      <c r="AO376" s="234">
        <v>1</v>
      </c>
      <c r="AP376" s="234">
        <v>1</v>
      </c>
      <c r="AQ376" s="234">
        <v>1</v>
      </c>
      <c r="AR376" s="234">
        <v>1</v>
      </c>
      <c r="AS376" s="234">
        <v>1</v>
      </c>
      <c r="AT376" s="234">
        <v>2</v>
      </c>
      <c r="AU376" s="234">
        <v>6</v>
      </c>
      <c r="AV376" s="236">
        <v>7</v>
      </c>
    </row>
    <row r="377" spans="2:48" ht="14.45">
      <c r="B377" s="344"/>
      <c r="C377" s="8" t="s">
        <v>199</v>
      </c>
      <c r="D377">
        <v>1424</v>
      </c>
      <c r="E377">
        <v>1519</v>
      </c>
      <c r="F377">
        <v>1603</v>
      </c>
      <c r="G377">
        <v>1601</v>
      </c>
      <c r="H377">
        <v>1582</v>
      </c>
      <c r="I377">
        <v>1498</v>
      </c>
      <c r="J377">
        <v>1613</v>
      </c>
      <c r="K377">
        <v>1199</v>
      </c>
      <c r="L377">
        <v>1267</v>
      </c>
      <c r="M377">
        <v>1367</v>
      </c>
      <c r="N377">
        <v>1445</v>
      </c>
      <c r="O377">
        <v>1553</v>
      </c>
      <c r="P377">
        <v>1589</v>
      </c>
      <c r="Q377">
        <v>1688</v>
      </c>
      <c r="R377">
        <v>1758</v>
      </c>
      <c r="S377" s="622">
        <f>100</f>
        <v>100</v>
      </c>
      <c r="T377" s="72">
        <f t="shared" si="133"/>
        <v>106.67134831460675</v>
      </c>
      <c r="U377" s="72">
        <f t="shared" si="134"/>
        <v>112.57022471910112</v>
      </c>
      <c r="V377" s="72">
        <f t="shared" si="135"/>
        <v>112.42977528089888</v>
      </c>
      <c r="W377" s="72">
        <f t="shared" si="136"/>
        <v>111.09550561797752</v>
      </c>
      <c r="X377" s="72">
        <f t="shared" si="137"/>
        <v>105.19662921348315</v>
      </c>
      <c r="Y377" s="72">
        <f t="shared" si="138"/>
        <v>113.27247191011236</v>
      </c>
      <c r="Z377" s="72">
        <f t="shared" si="139"/>
        <v>84.199438202247194</v>
      </c>
      <c r="AA377" s="72">
        <f t="shared" si="140"/>
        <v>88.974719101123597</v>
      </c>
      <c r="AB377" s="72">
        <f t="shared" si="140"/>
        <v>95.997191011235955</v>
      </c>
      <c r="AC377" s="72">
        <f t="shared" si="140"/>
        <v>101.4747191011236</v>
      </c>
      <c r="AD377" s="72">
        <f t="shared" si="140"/>
        <v>109.05898876404494</v>
      </c>
      <c r="AE377" s="72">
        <f t="shared" si="174"/>
        <v>111.58707865168539</v>
      </c>
      <c r="AF377" s="72">
        <f t="shared" si="175"/>
        <v>118.53932584269663</v>
      </c>
      <c r="AG377" s="73">
        <f t="shared" si="175"/>
        <v>123.45505617977528</v>
      </c>
      <c r="AH377" s="237"/>
      <c r="AI377" s="238"/>
      <c r="AJ377" s="238"/>
      <c r="AK377" s="238"/>
      <c r="AL377" s="238"/>
      <c r="AM377" s="238"/>
      <c r="AN377" s="238"/>
      <c r="AO377" s="238"/>
      <c r="AP377" s="238"/>
      <c r="AQ377" s="238"/>
      <c r="AR377" s="238"/>
      <c r="AS377" s="238"/>
      <c r="AT377" s="238"/>
      <c r="AU377" s="238"/>
      <c r="AV377" s="239"/>
    </row>
    <row r="378" spans="2:48" ht="15" customHeight="1">
      <c r="B378" s="624" t="s">
        <v>161</v>
      </c>
      <c r="C378" s="1" t="s">
        <v>194</v>
      </c>
      <c r="D378" s="211">
        <v>3246</v>
      </c>
      <c r="E378" s="211">
        <v>3144</v>
      </c>
      <c r="F378" s="211">
        <v>3242</v>
      </c>
      <c r="G378" s="211">
        <v>3379</v>
      </c>
      <c r="H378" s="211">
        <v>3394</v>
      </c>
      <c r="I378" s="211">
        <v>3319</v>
      </c>
      <c r="J378" s="211">
        <v>3463</v>
      </c>
      <c r="K378" s="211">
        <v>3699</v>
      </c>
      <c r="L378" s="211">
        <v>3919</v>
      </c>
      <c r="M378" s="211">
        <v>4162</v>
      </c>
      <c r="N378" s="211">
        <v>4420</v>
      </c>
      <c r="O378" s="211">
        <v>4913</v>
      </c>
      <c r="P378" s="210">
        <v>5028</v>
      </c>
      <c r="Q378" s="212">
        <v>5246</v>
      </c>
      <c r="R378" s="212">
        <v>5370</v>
      </c>
      <c r="S378" s="622">
        <f>100</f>
        <v>100</v>
      </c>
      <c r="T378" s="72">
        <f t="shared" si="133"/>
        <v>96.857670979667276</v>
      </c>
      <c r="U378" s="72">
        <f t="shared" si="134"/>
        <v>99.876771410967351</v>
      </c>
      <c r="V378" s="72">
        <f t="shared" si="135"/>
        <v>104.0973505853358</v>
      </c>
      <c r="W378" s="72">
        <f t="shared" si="136"/>
        <v>104.55945779420826</v>
      </c>
      <c r="X378" s="72">
        <f t="shared" si="137"/>
        <v>102.24892174984596</v>
      </c>
      <c r="Y378" s="72">
        <f t="shared" si="138"/>
        <v>106.68515095502157</v>
      </c>
      <c r="Z378" s="72">
        <f t="shared" si="139"/>
        <v>113.95563770794824</v>
      </c>
      <c r="AA378" s="72">
        <f t="shared" si="140"/>
        <v>120.7332101047443</v>
      </c>
      <c r="AB378" s="72">
        <f t="shared" si="140"/>
        <v>128.21934688847813</v>
      </c>
      <c r="AC378" s="72">
        <f t="shared" si="140"/>
        <v>136.16759088108441</v>
      </c>
      <c r="AD378" s="72">
        <f t="shared" si="140"/>
        <v>151.35551447935921</v>
      </c>
      <c r="AE378" s="72">
        <f t="shared" si="174"/>
        <v>154.89833641404806</v>
      </c>
      <c r="AF378" s="72">
        <f t="shared" si="175"/>
        <v>161.61429451632779</v>
      </c>
      <c r="AG378" s="73">
        <f t="shared" si="175"/>
        <v>165.43438077634011</v>
      </c>
      <c r="AH378" s="623">
        <v>1</v>
      </c>
      <c r="AI378" s="234">
        <v>1</v>
      </c>
      <c r="AJ378" s="234">
        <v>1</v>
      </c>
      <c r="AK378" s="234">
        <v>1</v>
      </c>
      <c r="AL378" s="234">
        <v>1</v>
      </c>
      <c r="AM378" s="234">
        <v>1</v>
      </c>
      <c r="AN378" s="234">
        <v>1</v>
      </c>
      <c r="AO378" s="234">
        <v>1</v>
      </c>
      <c r="AP378" s="234">
        <v>1</v>
      </c>
      <c r="AQ378" s="234">
        <v>1</v>
      </c>
      <c r="AR378" s="234">
        <v>1</v>
      </c>
      <c r="AS378" s="234">
        <v>1</v>
      </c>
      <c r="AT378" s="234">
        <v>2</v>
      </c>
      <c r="AU378" s="234">
        <v>6</v>
      </c>
      <c r="AV378" s="236">
        <v>7</v>
      </c>
    </row>
    <row r="379" spans="2:48" ht="14.45">
      <c r="B379" s="624"/>
      <c r="C379" s="1" t="s">
        <v>195</v>
      </c>
      <c r="D379" s="211">
        <v>118</v>
      </c>
      <c r="E379" s="211">
        <v>95</v>
      </c>
      <c r="F379" s="211">
        <v>111</v>
      </c>
      <c r="G379" s="211">
        <v>120</v>
      </c>
      <c r="H379" s="211">
        <v>132</v>
      </c>
      <c r="I379" s="211">
        <v>123</v>
      </c>
      <c r="J379" s="211">
        <v>127</v>
      </c>
      <c r="K379" s="211">
        <v>144</v>
      </c>
      <c r="L379" s="211">
        <v>146</v>
      </c>
      <c r="M379" s="211">
        <v>159</v>
      </c>
      <c r="N379" s="211">
        <v>172</v>
      </c>
      <c r="O379" s="211">
        <v>161</v>
      </c>
      <c r="P379" s="210">
        <v>147</v>
      </c>
      <c r="Q379" s="212">
        <v>154</v>
      </c>
      <c r="R379" s="212">
        <v>158</v>
      </c>
      <c r="S379" s="622">
        <f>100</f>
        <v>100</v>
      </c>
      <c r="T379" s="72">
        <f t="shared" si="133"/>
        <v>80.508474576271183</v>
      </c>
      <c r="U379" s="72">
        <f t="shared" si="134"/>
        <v>94.067796610169495</v>
      </c>
      <c r="V379" s="72">
        <f t="shared" si="135"/>
        <v>101.69491525423729</v>
      </c>
      <c r="W379" s="72">
        <f t="shared" si="136"/>
        <v>111.86440677966101</v>
      </c>
      <c r="X379" s="72">
        <f t="shared" si="137"/>
        <v>104.23728813559322</v>
      </c>
      <c r="Y379" s="72">
        <f t="shared" si="138"/>
        <v>107.62711864406779</v>
      </c>
      <c r="Z379" s="72">
        <f t="shared" si="139"/>
        <v>122.03389830508475</v>
      </c>
      <c r="AA379" s="72">
        <f t="shared" si="140"/>
        <v>123.72881355932203</v>
      </c>
      <c r="AB379" s="72">
        <f t="shared" si="140"/>
        <v>134.74576271186442</v>
      </c>
      <c r="AC379" s="72">
        <f t="shared" si="140"/>
        <v>145.76271186440678</v>
      </c>
      <c r="AD379" s="72">
        <f t="shared" si="140"/>
        <v>136.4406779661017</v>
      </c>
      <c r="AE379" s="72">
        <f t="shared" si="174"/>
        <v>124.57627118644068</v>
      </c>
      <c r="AF379" s="72">
        <f t="shared" si="175"/>
        <v>130.5084745762712</v>
      </c>
      <c r="AG379" s="73">
        <f t="shared" si="175"/>
        <v>133.89830508474577</v>
      </c>
      <c r="AH379" s="623">
        <v>1</v>
      </c>
      <c r="AI379" s="234">
        <v>1</v>
      </c>
      <c r="AJ379" s="234">
        <v>1</v>
      </c>
      <c r="AK379" s="234">
        <v>1</v>
      </c>
      <c r="AL379" s="234">
        <v>1</v>
      </c>
      <c r="AM379" s="234">
        <v>1</v>
      </c>
      <c r="AN379" s="234">
        <v>1</v>
      </c>
      <c r="AO379" s="234">
        <v>1</v>
      </c>
      <c r="AP379" s="234">
        <v>1</v>
      </c>
      <c r="AQ379" s="234">
        <v>1</v>
      </c>
      <c r="AR379" s="234">
        <v>1</v>
      </c>
      <c r="AS379" s="234">
        <v>1</v>
      </c>
      <c r="AT379" s="234">
        <v>2</v>
      </c>
      <c r="AU379" s="234">
        <v>6</v>
      </c>
      <c r="AV379" s="236">
        <v>7</v>
      </c>
    </row>
    <row r="380" spans="2:48" ht="14.45">
      <c r="B380" s="624"/>
      <c r="C380" s="1" t="s">
        <v>196</v>
      </c>
      <c r="D380" s="211">
        <v>22</v>
      </c>
      <c r="E380" s="211">
        <v>18</v>
      </c>
      <c r="F380" s="211">
        <v>22</v>
      </c>
      <c r="G380" s="210">
        <v>19</v>
      </c>
      <c r="H380" s="210">
        <v>18</v>
      </c>
      <c r="I380" s="210">
        <v>19</v>
      </c>
      <c r="J380" s="211">
        <v>21</v>
      </c>
      <c r="K380" s="210">
        <v>21</v>
      </c>
      <c r="L380" s="211">
        <v>20</v>
      </c>
      <c r="M380" s="210">
        <v>20</v>
      </c>
      <c r="N380" s="211">
        <v>20</v>
      </c>
      <c r="O380" s="211">
        <v>26</v>
      </c>
      <c r="P380" s="210">
        <v>23</v>
      </c>
      <c r="Q380" s="212">
        <v>24</v>
      </c>
      <c r="R380" s="212">
        <v>25</v>
      </c>
      <c r="S380" s="622">
        <f>100</f>
        <v>100</v>
      </c>
      <c r="T380" s="72">
        <f t="shared" si="133"/>
        <v>81.818181818181813</v>
      </c>
      <c r="U380" s="72">
        <f t="shared" si="134"/>
        <v>100</v>
      </c>
      <c r="V380" s="72">
        <f t="shared" si="135"/>
        <v>86.36363636363636</v>
      </c>
      <c r="W380" s="72">
        <f t="shared" si="136"/>
        <v>81.818181818181813</v>
      </c>
      <c r="X380" s="72">
        <f t="shared" si="137"/>
        <v>86.36363636363636</v>
      </c>
      <c r="Y380" s="72">
        <f t="shared" si="138"/>
        <v>95.454545454545453</v>
      </c>
      <c r="Z380" s="72">
        <f t="shared" si="139"/>
        <v>95.454545454545453</v>
      </c>
      <c r="AA380" s="72">
        <f t="shared" si="140"/>
        <v>90.909090909090907</v>
      </c>
      <c r="AB380" s="72">
        <f t="shared" si="140"/>
        <v>90.909090909090907</v>
      </c>
      <c r="AC380" s="72">
        <f t="shared" si="140"/>
        <v>90.909090909090907</v>
      </c>
      <c r="AD380" s="72">
        <f t="shared" si="140"/>
        <v>118.18181818181819</v>
      </c>
      <c r="AE380" s="72">
        <f t="shared" si="174"/>
        <v>104.54545454545455</v>
      </c>
      <c r="AF380" s="72">
        <f t="shared" si="175"/>
        <v>109.09090909090909</v>
      </c>
      <c r="AG380" s="73">
        <f t="shared" si="175"/>
        <v>113.63636363636364</v>
      </c>
      <c r="AH380" s="623">
        <v>1</v>
      </c>
      <c r="AI380" s="234">
        <v>1</v>
      </c>
      <c r="AJ380" s="234">
        <v>1</v>
      </c>
      <c r="AK380" s="234">
        <v>2</v>
      </c>
      <c r="AL380" s="234">
        <v>2</v>
      </c>
      <c r="AM380" s="234">
        <v>2</v>
      </c>
      <c r="AN380" s="234">
        <v>1</v>
      </c>
      <c r="AO380" s="234">
        <v>2</v>
      </c>
      <c r="AP380" s="234">
        <v>1</v>
      </c>
      <c r="AQ380" s="234">
        <v>2</v>
      </c>
      <c r="AR380" s="234">
        <v>1</v>
      </c>
      <c r="AS380" s="234">
        <v>1</v>
      </c>
      <c r="AT380" s="234">
        <v>2</v>
      </c>
      <c r="AU380" s="234">
        <v>6</v>
      </c>
      <c r="AV380" s="236">
        <v>7</v>
      </c>
    </row>
    <row r="381" spans="2:48" ht="14.45">
      <c r="B381" s="624"/>
      <c r="C381" s="1" t="s">
        <v>197</v>
      </c>
      <c r="D381" s="211">
        <v>0</v>
      </c>
      <c r="E381" s="211">
        <v>0</v>
      </c>
      <c r="F381" s="211">
        <v>0</v>
      </c>
      <c r="G381" s="212">
        <v>0</v>
      </c>
      <c r="H381" s="212">
        <v>0</v>
      </c>
      <c r="I381" s="212">
        <v>0</v>
      </c>
      <c r="J381" s="211">
        <v>0</v>
      </c>
      <c r="K381" s="210">
        <v>0</v>
      </c>
      <c r="L381" s="211">
        <v>0</v>
      </c>
      <c r="M381" s="212">
        <v>0</v>
      </c>
      <c r="N381" s="211">
        <v>0</v>
      </c>
      <c r="O381" s="211">
        <v>0</v>
      </c>
      <c r="P381" s="212">
        <v>0</v>
      </c>
      <c r="Q381" s="212">
        <v>0</v>
      </c>
      <c r="R381" s="212">
        <v>0</v>
      </c>
      <c r="S381" s="622">
        <f>100</f>
        <v>100</v>
      </c>
      <c r="T381" s="72" t="e">
        <f t="shared" si="133"/>
        <v>#DIV/0!</v>
      </c>
      <c r="U381" s="72" t="e">
        <f t="shared" si="134"/>
        <v>#DIV/0!</v>
      </c>
      <c r="V381" s="72" t="e">
        <f t="shared" si="135"/>
        <v>#DIV/0!</v>
      </c>
      <c r="W381" s="72" t="e">
        <f t="shared" si="136"/>
        <v>#DIV/0!</v>
      </c>
      <c r="X381" s="72" t="e">
        <f t="shared" si="137"/>
        <v>#DIV/0!</v>
      </c>
      <c r="Y381" s="72" t="e">
        <f t="shared" si="138"/>
        <v>#DIV/0!</v>
      </c>
      <c r="Z381" s="72" t="e">
        <f t="shared" si="139"/>
        <v>#DIV/0!</v>
      </c>
      <c r="AA381" s="72" t="e">
        <f t="shared" si="140"/>
        <v>#DIV/0!</v>
      </c>
      <c r="AB381" s="72" t="e">
        <f t="shared" si="140"/>
        <v>#DIV/0!</v>
      </c>
      <c r="AC381" s="72" t="e">
        <f t="shared" si="140"/>
        <v>#DIV/0!</v>
      </c>
      <c r="AD381" s="72" t="e">
        <f t="shared" si="140"/>
        <v>#DIV/0!</v>
      </c>
      <c r="AE381" s="72" t="e">
        <f t="shared" si="174"/>
        <v>#DIV/0!</v>
      </c>
      <c r="AF381" s="72" t="e">
        <f t="shared" si="175"/>
        <v>#DIV/0!</v>
      </c>
      <c r="AG381" s="73" t="e">
        <f t="shared" si="175"/>
        <v>#DIV/0!</v>
      </c>
      <c r="AH381" s="623">
        <v>1</v>
      </c>
      <c r="AI381" s="234">
        <v>1</v>
      </c>
      <c r="AJ381" s="234">
        <v>1</v>
      </c>
      <c r="AK381" s="234">
        <v>4</v>
      </c>
      <c r="AL381" s="234">
        <v>4</v>
      </c>
      <c r="AM381" s="234">
        <v>4</v>
      </c>
      <c r="AN381" s="234">
        <v>1</v>
      </c>
      <c r="AO381" s="234">
        <v>2</v>
      </c>
      <c r="AP381" s="234">
        <v>1</v>
      </c>
      <c r="AQ381" s="234">
        <v>4</v>
      </c>
      <c r="AR381" s="234">
        <v>1</v>
      </c>
      <c r="AS381" s="234">
        <v>1</v>
      </c>
      <c r="AT381" s="234">
        <v>4</v>
      </c>
      <c r="AU381" s="234">
        <v>6</v>
      </c>
      <c r="AV381" s="236">
        <v>7</v>
      </c>
    </row>
    <row r="382" spans="2:48" ht="14.45">
      <c r="B382" s="624"/>
      <c r="C382" s="1" t="s">
        <v>198</v>
      </c>
      <c r="D382" s="211">
        <v>3386</v>
      </c>
      <c r="E382" s="211">
        <v>3257</v>
      </c>
      <c r="F382" s="211">
        <v>3375</v>
      </c>
      <c r="G382" s="211">
        <v>3518</v>
      </c>
      <c r="H382" s="211">
        <v>3544</v>
      </c>
      <c r="I382" s="211">
        <v>3461</v>
      </c>
      <c r="J382" s="211">
        <v>3611</v>
      </c>
      <c r="K382" s="211">
        <v>3864</v>
      </c>
      <c r="L382" s="211">
        <v>4085</v>
      </c>
      <c r="M382" s="211">
        <v>4341</v>
      </c>
      <c r="N382" s="211">
        <v>4612</v>
      </c>
      <c r="O382" s="211">
        <v>5100</v>
      </c>
      <c r="P382" s="210">
        <v>5198</v>
      </c>
      <c r="Q382" s="212">
        <v>5424</v>
      </c>
      <c r="R382" s="212">
        <v>5553</v>
      </c>
      <c r="S382" s="622">
        <f>100</f>
        <v>100</v>
      </c>
      <c r="T382" s="72">
        <f t="shared" si="133"/>
        <v>96.190194920259898</v>
      </c>
      <c r="U382" s="72">
        <f t="shared" si="134"/>
        <v>99.675132900177204</v>
      </c>
      <c r="V382" s="72">
        <f t="shared" si="135"/>
        <v>103.8984051978736</v>
      </c>
      <c r="W382" s="72">
        <f t="shared" si="136"/>
        <v>104.66627288836385</v>
      </c>
      <c r="X382" s="72">
        <f t="shared" si="137"/>
        <v>102.21500295333728</v>
      </c>
      <c r="Y382" s="72">
        <f t="shared" si="138"/>
        <v>106.64500886001181</v>
      </c>
      <c r="Z382" s="72">
        <f t="shared" si="139"/>
        <v>114.1169521559362</v>
      </c>
      <c r="AA382" s="72">
        <f t="shared" si="140"/>
        <v>120.64382752510336</v>
      </c>
      <c r="AB382" s="72">
        <f t="shared" si="140"/>
        <v>128.20437093916127</v>
      </c>
      <c r="AC382" s="72">
        <f t="shared" si="140"/>
        <v>136.20791494388658</v>
      </c>
      <c r="AD382" s="72">
        <f t="shared" si="140"/>
        <v>150.62020082693442</v>
      </c>
      <c r="AE382" s="72">
        <f t="shared" si="174"/>
        <v>153.51447135262848</v>
      </c>
      <c r="AF382" s="72">
        <f t="shared" si="175"/>
        <v>160.18901358535146</v>
      </c>
      <c r="AG382" s="73">
        <f t="shared" si="175"/>
        <v>163.99881866509156</v>
      </c>
      <c r="AH382" s="623">
        <v>1</v>
      </c>
      <c r="AI382" s="234">
        <v>1</v>
      </c>
      <c r="AJ382" s="234">
        <v>1</v>
      </c>
      <c r="AK382" s="234">
        <v>1</v>
      </c>
      <c r="AL382" s="234">
        <v>1</v>
      </c>
      <c r="AM382" s="234">
        <v>1</v>
      </c>
      <c r="AN382" s="234">
        <v>1</v>
      </c>
      <c r="AO382" s="234">
        <v>1</v>
      </c>
      <c r="AP382" s="234">
        <v>1</v>
      </c>
      <c r="AQ382" s="234">
        <v>1</v>
      </c>
      <c r="AR382" s="234">
        <v>1</v>
      </c>
      <c r="AS382" s="234">
        <v>1</v>
      </c>
      <c r="AT382" s="234">
        <v>2</v>
      </c>
      <c r="AU382" s="234">
        <v>6</v>
      </c>
      <c r="AV382" s="236">
        <v>7</v>
      </c>
    </row>
    <row r="383" spans="2:48" ht="14.45">
      <c r="B383" s="344"/>
      <c r="C383" s="8" t="s">
        <v>199</v>
      </c>
      <c r="D383">
        <v>3386</v>
      </c>
      <c r="E383">
        <v>3257</v>
      </c>
      <c r="F383">
        <v>3375</v>
      </c>
      <c r="G383">
        <v>3518</v>
      </c>
      <c r="H383">
        <v>3544</v>
      </c>
      <c r="I383">
        <v>3461</v>
      </c>
      <c r="J383">
        <v>3611</v>
      </c>
      <c r="K383">
        <v>3864</v>
      </c>
      <c r="L383">
        <v>4085</v>
      </c>
      <c r="M383">
        <v>4341</v>
      </c>
      <c r="N383">
        <v>4612</v>
      </c>
      <c r="O383">
        <v>5100</v>
      </c>
      <c r="P383">
        <v>5198</v>
      </c>
      <c r="Q383">
        <v>5424</v>
      </c>
      <c r="R383">
        <v>5553</v>
      </c>
      <c r="S383" s="622">
        <f>100</f>
        <v>100</v>
      </c>
      <c r="T383" s="72">
        <f t="shared" si="133"/>
        <v>96.190194920259898</v>
      </c>
      <c r="U383" s="72">
        <f t="shared" si="134"/>
        <v>99.675132900177204</v>
      </c>
      <c r="V383" s="72">
        <f t="shared" si="135"/>
        <v>103.8984051978736</v>
      </c>
      <c r="W383" s="72">
        <f t="shared" si="136"/>
        <v>104.66627288836385</v>
      </c>
      <c r="X383" s="72">
        <f t="shared" si="137"/>
        <v>102.21500295333728</v>
      </c>
      <c r="Y383" s="72">
        <f t="shared" si="138"/>
        <v>106.64500886001181</v>
      </c>
      <c r="Z383" s="72">
        <f t="shared" si="139"/>
        <v>114.1169521559362</v>
      </c>
      <c r="AA383" s="72">
        <f t="shared" si="140"/>
        <v>120.64382752510336</v>
      </c>
      <c r="AB383" s="72">
        <f t="shared" si="140"/>
        <v>128.20437093916127</v>
      </c>
      <c r="AC383" s="72">
        <f t="shared" si="140"/>
        <v>136.20791494388658</v>
      </c>
      <c r="AD383" s="72">
        <f t="shared" si="140"/>
        <v>150.62020082693442</v>
      </c>
      <c r="AE383" s="72">
        <f t="shared" si="174"/>
        <v>153.51447135262848</v>
      </c>
      <c r="AF383" s="72">
        <f t="shared" si="175"/>
        <v>160.18901358535146</v>
      </c>
      <c r="AG383" s="73">
        <f t="shared" si="175"/>
        <v>163.99881866509156</v>
      </c>
      <c r="AH383" s="237"/>
      <c r="AI383" s="238"/>
      <c r="AJ383" s="238"/>
      <c r="AK383" s="238"/>
      <c r="AL383" s="238"/>
      <c r="AM383" s="238"/>
      <c r="AN383" s="238"/>
      <c r="AO383" s="238"/>
      <c r="AP383" s="238"/>
      <c r="AQ383" s="238"/>
      <c r="AR383" s="238"/>
      <c r="AS383" s="238"/>
      <c r="AT383" s="238"/>
      <c r="AU383" s="238"/>
      <c r="AV383" s="239"/>
    </row>
    <row r="384" spans="2:48" ht="15" customHeight="1">
      <c r="B384" s="624" t="s">
        <v>142</v>
      </c>
      <c r="C384" s="1" t="s">
        <v>194</v>
      </c>
      <c r="D384" s="211">
        <v>787</v>
      </c>
      <c r="E384" s="211">
        <v>802</v>
      </c>
      <c r="F384" s="211">
        <v>768</v>
      </c>
      <c r="G384" s="211">
        <v>883</v>
      </c>
      <c r="H384" s="211">
        <v>861</v>
      </c>
      <c r="I384" s="211">
        <v>837</v>
      </c>
      <c r="J384" s="211">
        <v>874</v>
      </c>
      <c r="K384" s="211">
        <v>829</v>
      </c>
      <c r="L384" s="211">
        <v>817</v>
      </c>
      <c r="M384" s="211">
        <v>838</v>
      </c>
      <c r="N384" s="211">
        <v>846</v>
      </c>
      <c r="O384" s="211">
        <v>842</v>
      </c>
      <c r="P384" s="210">
        <v>828</v>
      </c>
      <c r="Q384" s="212">
        <v>863</v>
      </c>
      <c r="R384" s="212">
        <v>883</v>
      </c>
      <c r="S384" s="622">
        <f>100</f>
        <v>100</v>
      </c>
      <c r="T384" s="72">
        <f t="shared" si="133"/>
        <v>101.90597204574333</v>
      </c>
      <c r="U384" s="72">
        <f t="shared" si="134"/>
        <v>97.585768742058448</v>
      </c>
      <c r="V384" s="72">
        <f t="shared" si="135"/>
        <v>112.19822109275731</v>
      </c>
      <c r="W384" s="72">
        <f t="shared" si="136"/>
        <v>109.40279542566709</v>
      </c>
      <c r="X384" s="72">
        <f t="shared" si="137"/>
        <v>106.35324015247777</v>
      </c>
      <c r="Y384" s="72">
        <f t="shared" si="138"/>
        <v>111.05463786531131</v>
      </c>
      <c r="Z384" s="72">
        <f t="shared" si="139"/>
        <v>105.33672172808132</v>
      </c>
      <c r="AA384" s="72">
        <f t="shared" si="140"/>
        <v>103.81194409148665</v>
      </c>
      <c r="AB384" s="72">
        <f t="shared" si="140"/>
        <v>106.48030495552732</v>
      </c>
      <c r="AC384" s="72">
        <f t="shared" si="140"/>
        <v>107.49682337992377</v>
      </c>
      <c r="AD384" s="72">
        <f t="shared" si="140"/>
        <v>106.98856416772554</v>
      </c>
      <c r="AE384" s="72">
        <f t="shared" si="174"/>
        <v>105.20965692503177</v>
      </c>
      <c r="AF384" s="72">
        <f t="shared" si="175"/>
        <v>109.65692503176621</v>
      </c>
      <c r="AG384" s="73">
        <f t="shared" si="175"/>
        <v>112.19822109275731</v>
      </c>
      <c r="AH384" s="623">
        <v>1</v>
      </c>
      <c r="AI384" s="234">
        <v>1</v>
      </c>
      <c r="AJ384" s="234">
        <v>1</v>
      </c>
      <c r="AK384" s="234">
        <v>1</v>
      </c>
      <c r="AL384" s="234">
        <v>1</v>
      </c>
      <c r="AM384" s="234">
        <v>1</v>
      </c>
      <c r="AN384" s="234">
        <v>1</v>
      </c>
      <c r="AO384" s="234">
        <v>1</v>
      </c>
      <c r="AP384" s="234">
        <v>1</v>
      </c>
      <c r="AQ384" s="234">
        <v>1</v>
      </c>
      <c r="AR384" s="234">
        <v>1</v>
      </c>
      <c r="AS384" s="234">
        <v>1</v>
      </c>
      <c r="AT384" s="234">
        <v>2</v>
      </c>
      <c r="AU384" s="234">
        <v>6</v>
      </c>
      <c r="AV384" s="236">
        <v>7</v>
      </c>
    </row>
    <row r="385" spans="2:48" ht="14.45">
      <c r="B385" s="624"/>
      <c r="C385" s="1" t="s">
        <v>195</v>
      </c>
      <c r="D385" s="211">
        <v>231</v>
      </c>
      <c r="E385" s="211">
        <v>195</v>
      </c>
      <c r="F385" s="211">
        <v>177</v>
      </c>
      <c r="G385" s="211">
        <v>172</v>
      </c>
      <c r="H385" s="211">
        <v>186</v>
      </c>
      <c r="I385" s="211">
        <v>190</v>
      </c>
      <c r="J385" s="211">
        <v>198</v>
      </c>
      <c r="K385" s="211">
        <v>192</v>
      </c>
      <c r="L385" s="211">
        <v>182</v>
      </c>
      <c r="M385" s="211">
        <v>187</v>
      </c>
      <c r="N385" s="211">
        <v>204</v>
      </c>
      <c r="O385" s="211">
        <v>190</v>
      </c>
      <c r="P385" s="210">
        <v>186</v>
      </c>
      <c r="Q385" s="212">
        <v>195</v>
      </c>
      <c r="R385" s="212">
        <v>200</v>
      </c>
      <c r="S385" s="622">
        <f>100</f>
        <v>100</v>
      </c>
      <c r="T385" s="72">
        <f t="shared" si="133"/>
        <v>84.415584415584419</v>
      </c>
      <c r="U385" s="72">
        <f t="shared" si="134"/>
        <v>76.623376623376629</v>
      </c>
      <c r="V385" s="72">
        <f t="shared" si="135"/>
        <v>74.458874458874462</v>
      </c>
      <c r="W385" s="72">
        <f t="shared" si="136"/>
        <v>80.519480519480524</v>
      </c>
      <c r="X385" s="72">
        <f t="shared" si="137"/>
        <v>82.251082251082252</v>
      </c>
      <c r="Y385" s="72">
        <f t="shared" si="138"/>
        <v>85.714285714285708</v>
      </c>
      <c r="Z385" s="72">
        <f t="shared" si="139"/>
        <v>83.116883116883116</v>
      </c>
      <c r="AA385" s="72">
        <f t="shared" si="140"/>
        <v>78.787878787878782</v>
      </c>
      <c r="AB385" s="72">
        <f t="shared" si="140"/>
        <v>80.952380952380949</v>
      </c>
      <c r="AC385" s="72">
        <f t="shared" si="140"/>
        <v>88.311688311688314</v>
      </c>
      <c r="AD385" s="72">
        <f t="shared" si="140"/>
        <v>82.251082251082252</v>
      </c>
      <c r="AE385" s="72">
        <f t="shared" si="174"/>
        <v>80.519480519480524</v>
      </c>
      <c r="AF385" s="72">
        <f t="shared" si="175"/>
        <v>84.415584415584419</v>
      </c>
      <c r="AG385" s="73">
        <f t="shared" si="175"/>
        <v>86.580086580086586</v>
      </c>
      <c r="AH385" s="623">
        <v>1</v>
      </c>
      <c r="AI385" s="234">
        <v>1</v>
      </c>
      <c r="AJ385" s="234">
        <v>1</v>
      </c>
      <c r="AK385" s="234">
        <v>1</v>
      </c>
      <c r="AL385" s="234">
        <v>1</v>
      </c>
      <c r="AM385" s="234">
        <v>1</v>
      </c>
      <c r="AN385" s="234">
        <v>1</v>
      </c>
      <c r="AO385" s="234">
        <v>1</v>
      </c>
      <c r="AP385" s="234">
        <v>1</v>
      </c>
      <c r="AQ385" s="234">
        <v>1</v>
      </c>
      <c r="AR385" s="234">
        <v>1</v>
      </c>
      <c r="AS385" s="234">
        <v>1</v>
      </c>
      <c r="AT385" s="234">
        <v>2</v>
      </c>
      <c r="AU385" s="234">
        <v>6</v>
      </c>
      <c r="AV385" s="236">
        <v>7</v>
      </c>
    </row>
    <row r="386" spans="2:48" ht="14.45">
      <c r="B386" s="624"/>
      <c r="C386" s="1" t="s">
        <v>196</v>
      </c>
      <c r="D386" s="211">
        <v>139</v>
      </c>
      <c r="E386" s="211">
        <v>133</v>
      </c>
      <c r="F386" s="211">
        <v>121</v>
      </c>
      <c r="G386" s="211">
        <v>122</v>
      </c>
      <c r="H386" s="211">
        <v>140</v>
      </c>
      <c r="I386" s="211">
        <v>152</v>
      </c>
      <c r="J386" s="211">
        <v>156</v>
      </c>
      <c r="K386" s="211">
        <v>167</v>
      </c>
      <c r="L386" s="211">
        <v>158</v>
      </c>
      <c r="M386" s="211">
        <v>145</v>
      </c>
      <c r="N386" s="212">
        <v>155</v>
      </c>
      <c r="O386" s="211">
        <v>169</v>
      </c>
      <c r="P386" s="210">
        <v>143</v>
      </c>
      <c r="Q386" s="212">
        <v>150</v>
      </c>
      <c r="R386" s="212">
        <v>154</v>
      </c>
      <c r="S386" s="622">
        <f>100</f>
        <v>100</v>
      </c>
      <c r="T386" s="72">
        <f t="shared" si="133"/>
        <v>95.683453237410077</v>
      </c>
      <c r="U386" s="72">
        <f t="shared" si="134"/>
        <v>87.050359712230218</v>
      </c>
      <c r="V386" s="72">
        <f t="shared" si="135"/>
        <v>87.769784172661872</v>
      </c>
      <c r="W386" s="72">
        <f t="shared" si="136"/>
        <v>100.71942446043165</v>
      </c>
      <c r="X386" s="72">
        <f t="shared" si="137"/>
        <v>109.35251798561151</v>
      </c>
      <c r="Y386" s="72">
        <f t="shared" si="138"/>
        <v>112.23021582733813</v>
      </c>
      <c r="Z386" s="72">
        <f t="shared" si="139"/>
        <v>120.14388489208633</v>
      </c>
      <c r="AA386" s="72">
        <f t="shared" si="140"/>
        <v>113.66906474820144</v>
      </c>
      <c r="AB386" s="72">
        <f t="shared" si="140"/>
        <v>104.31654676258992</v>
      </c>
      <c r="AC386" s="72">
        <f t="shared" si="140"/>
        <v>111.51079136690647</v>
      </c>
      <c r="AD386" s="72">
        <f t="shared" si="140"/>
        <v>121.58273381294964</v>
      </c>
      <c r="AE386" s="72">
        <f t="shared" si="174"/>
        <v>102.87769784172662</v>
      </c>
      <c r="AF386" s="72">
        <f t="shared" si="175"/>
        <v>107.91366906474821</v>
      </c>
      <c r="AG386" s="73">
        <f t="shared" si="175"/>
        <v>110.79136690647482</v>
      </c>
      <c r="AH386" s="623">
        <v>1</v>
      </c>
      <c r="AI386" s="234">
        <v>1</v>
      </c>
      <c r="AJ386" s="234">
        <v>1</v>
      </c>
      <c r="AK386" s="234">
        <v>1</v>
      </c>
      <c r="AL386" s="234">
        <v>1</v>
      </c>
      <c r="AM386" s="234">
        <v>1</v>
      </c>
      <c r="AN386" s="234">
        <v>1</v>
      </c>
      <c r="AO386" s="234">
        <v>1</v>
      </c>
      <c r="AP386" s="234">
        <v>1</v>
      </c>
      <c r="AQ386" s="234">
        <v>1</v>
      </c>
      <c r="AR386" s="234">
        <v>4</v>
      </c>
      <c r="AS386" s="234">
        <v>1</v>
      </c>
      <c r="AT386" s="234">
        <v>2</v>
      </c>
      <c r="AU386" s="234">
        <v>6</v>
      </c>
      <c r="AV386" s="236">
        <v>7</v>
      </c>
    </row>
    <row r="387" spans="2:48" ht="14.45">
      <c r="B387" s="624"/>
      <c r="C387" s="1" t="s">
        <v>197</v>
      </c>
      <c r="D387" s="211">
        <v>43</v>
      </c>
      <c r="E387" s="211">
        <v>28</v>
      </c>
      <c r="F387" s="211">
        <v>38</v>
      </c>
      <c r="G387" s="211">
        <v>47</v>
      </c>
      <c r="H387" s="211">
        <v>41</v>
      </c>
      <c r="I387" s="211">
        <v>41</v>
      </c>
      <c r="J387" s="211">
        <v>56</v>
      </c>
      <c r="K387" s="211">
        <v>57</v>
      </c>
      <c r="L387" s="211">
        <v>56</v>
      </c>
      <c r="M387" s="211">
        <v>66</v>
      </c>
      <c r="N387" s="212">
        <v>55</v>
      </c>
      <c r="O387" s="211">
        <v>46</v>
      </c>
      <c r="P387" s="210">
        <v>38</v>
      </c>
      <c r="Q387" s="212">
        <v>42</v>
      </c>
      <c r="R387" s="212">
        <v>44</v>
      </c>
      <c r="S387" s="622">
        <f>100</f>
        <v>100</v>
      </c>
      <c r="T387" s="72">
        <f t="shared" si="133"/>
        <v>65.116279069767444</v>
      </c>
      <c r="U387" s="72">
        <f t="shared" si="134"/>
        <v>88.372093023255815</v>
      </c>
      <c r="V387" s="72">
        <f t="shared" si="135"/>
        <v>109.30232558139535</v>
      </c>
      <c r="W387" s="72">
        <f t="shared" si="136"/>
        <v>95.348837209302332</v>
      </c>
      <c r="X387" s="72">
        <f t="shared" si="137"/>
        <v>95.348837209302332</v>
      </c>
      <c r="Y387" s="72">
        <f t="shared" si="138"/>
        <v>130.23255813953489</v>
      </c>
      <c r="Z387" s="72">
        <f t="shared" si="139"/>
        <v>132.55813953488371</v>
      </c>
      <c r="AA387" s="72">
        <f t="shared" si="140"/>
        <v>130.23255813953489</v>
      </c>
      <c r="AB387" s="72">
        <f t="shared" si="140"/>
        <v>153.48837209302326</v>
      </c>
      <c r="AC387" s="72">
        <f t="shared" si="140"/>
        <v>127.90697674418605</v>
      </c>
      <c r="AD387" s="72">
        <f t="shared" si="140"/>
        <v>106.97674418604652</v>
      </c>
      <c r="AE387" s="72">
        <f t="shared" si="174"/>
        <v>88.372093023255815</v>
      </c>
      <c r="AF387" s="72">
        <f t="shared" si="175"/>
        <v>97.674418604651166</v>
      </c>
      <c r="AG387" s="73">
        <f t="shared" si="175"/>
        <v>102.32558139534883</v>
      </c>
      <c r="AH387" s="623">
        <v>1</v>
      </c>
      <c r="AI387" s="234">
        <v>1</v>
      </c>
      <c r="AJ387" s="234">
        <v>1</v>
      </c>
      <c r="AK387" s="234">
        <v>1</v>
      </c>
      <c r="AL387" s="234">
        <v>1</v>
      </c>
      <c r="AM387" s="234">
        <v>1</v>
      </c>
      <c r="AN387" s="234">
        <v>1</v>
      </c>
      <c r="AO387" s="234">
        <v>1</v>
      </c>
      <c r="AP387" s="234">
        <v>1</v>
      </c>
      <c r="AQ387" s="234">
        <v>1</v>
      </c>
      <c r="AR387" s="234">
        <v>4</v>
      </c>
      <c r="AS387" s="234">
        <v>1</v>
      </c>
      <c r="AT387" s="234">
        <v>2</v>
      </c>
      <c r="AU387" s="234">
        <v>6</v>
      </c>
      <c r="AV387" s="236">
        <v>7</v>
      </c>
    </row>
    <row r="388" spans="2:48" ht="14.45">
      <c r="B388" s="624"/>
      <c r="C388" s="1" t="s">
        <v>198</v>
      </c>
      <c r="D388" s="211">
        <v>1200</v>
      </c>
      <c r="E388" s="211">
        <v>1158</v>
      </c>
      <c r="F388" s="211">
        <v>1104</v>
      </c>
      <c r="G388" s="211">
        <v>1224</v>
      </c>
      <c r="H388" s="211">
        <v>1228</v>
      </c>
      <c r="I388" s="211">
        <v>1220</v>
      </c>
      <c r="J388" s="211">
        <v>1284</v>
      </c>
      <c r="K388" s="211">
        <v>1245</v>
      </c>
      <c r="L388" s="211">
        <v>1213</v>
      </c>
      <c r="M388" s="211">
        <v>1236</v>
      </c>
      <c r="N388" s="211">
        <v>1260</v>
      </c>
      <c r="O388" s="211">
        <v>1247</v>
      </c>
      <c r="P388" s="210">
        <v>1195</v>
      </c>
      <c r="Q388" s="212">
        <v>1250</v>
      </c>
      <c r="R388" s="212">
        <v>1281</v>
      </c>
      <c r="S388" s="622">
        <f>100</f>
        <v>100</v>
      </c>
      <c r="T388" s="72">
        <f t="shared" si="133"/>
        <v>96.5</v>
      </c>
      <c r="U388" s="72">
        <f t="shared" si="134"/>
        <v>92</v>
      </c>
      <c r="V388" s="72">
        <f t="shared" si="135"/>
        <v>102</v>
      </c>
      <c r="W388" s="72">
        <f t="shared" si="136"/>
        <v>102.33333333333333</v>
      </c>
      <c r="X388" s="72">
        <f t="shared" si="137"/>
        <v>101.66666666666667</v>
      </c>
      <c r="Y388" s="72">
        <f t="shared" si="138"/>
        <v>107</v>
      </c>
      <c r="Z388" s="72">
        <f t="shared" si="139"/>
        <v>103.75</v>
      </c>
      <c r="AA388" s="72">
        <f t="shared" si="140"/>
        <v>101.08333333333333</v>
      </c>
      <c r="AB388" s="72">
        <f t="shared" si="140"/>
        <v>103</v>
      </c>
      <c r="AC388" s="72">
        <f t="shared" si="140"/>
        <v>105</v>
      </c>
      <c r="AD388" s="72">
        <f t="shared" si="140"/>
        <v>103.91666666666667</v>
      </c>
      <c r="AE388" s="72">
        <f t="shared" si="174"/>
        <v>99.583333333333329</v>
      </c>
      <c r="AF388" s="72">
        <f t="shared" si="175"/>
        <v>104.16666666666667</v>
      </c>
      <c r="AG388" s="73">
        <f t="shared" si="175"/>
        <v>106.75</v>
      </c>
      <c r="AH388" s="623">
        <v>1</v>
      </c>
      <c r="AI388" s="234">
        <v>1</v>
      </c>
      <c r="AJ388" s="234">
        <v>1</v>
      </c>
      <c r="AK388" s="234">
        <v>1</v>
      </c>
      <c r="AL388" s="234">
        <v>1</v>
      </c>
      <c r="AM388" s="234">
        <v>1</v>
      </c>
      <c r="AN388" s="234">
        <v>1</v>
      </c>
      <c r="AO388" s="234">
        <v>1</v>
      </c>
      <c r="AP388" s="234">
        <v>1</v>
      </c>
      <c r="AQ388" s="234">
        <v>1</v>
      </c>
      <c r="AR388" s="234">
        <v>1</v>
      </c>
      <c r="AS388" s="234">
        <v>1</v>
      </c>
      <c r="AT388" s="234">
        <v>2</v>
      </c>
      <c r="AU388" s="234">
        <v>6</v>
      </c>
      <c r="AV388" s="236">
        <v>7</v>
      </c>
    </row>
    <row r="389" spans="2:48" ht="14.45">
      <c r="B389" s="344"/>
      <c r="C389" s="8" t="s">
        <v>199</v>
      </c>
      <c r="D389">
        <v>1157</v>
      </c>
      <c r="E389">
        <v>1130</v>
      </c>
      <c r="F389">
        <v>1066</v>
      </c>
      <c r="G389">
        <v>1177</v>
      </c>
      <c r="H389">
        <v>1187</v>
      </c>
      <c r="I389">
        <v>1179</v>
      </c>
      <c r="J389">
        <v>1228</v>
      </c>
      <c r="K389">
        <v>1188</v>
      </c>
      <c r="L389">
        <v>1157</v>
      </c>
      <c r="M389">
        <v>1170</v>
      </c>
      <c r="N389">
        <v>1205</v>
      </c>
      <c r="O389">
        <v>1201</v>
      </c>
      <c r="P389">
        <v>1157</v>
      </c>
      <c r="Q389">
        <v>1208</v>
      </c>
      <c r="R389">
        <v>1237</v>
      </c>
      <c r="S389" s="622">
        <f>100</f>
        <v>100</v>
      </c>
      <c r="T389" s="72">
        <f t="shared" si="133"/>
        <v>97.666378565254973</v>
      </c>
      <c r="U389" s="72">
        <f t="shared" si="134"/>
        <v>92.134831460674164</v>
      </c>
      <c r="V389" s="72">
        <f t="shared" si="135"/>
        <v>101.7286084701815</v>
      </c>
      <c r="W389" s="72">
        <f t="shared" si="136"/>
        <v>102.59291270527225</v>
      </c>
      <c r="X389" s="72">
        <f t="shared" si="137"/>
        <v>101.90146931719966</v>
      </c>
      <c r="Y389" s="72">
        <f t="shared" si="138"/>
        <v>106.13656006914434</v>
      </c>
      <c r="Z389" s="72">
        <f t="shared" si="139"/>
        <v>102.67934312878133</v>
      </c>
      <c r="AA389" s="72">
        <f t="shared" si="140"/>
        <v>100</v>
      </c>
      <c r="AB389" s="72">
        <f t="shared" si="140"/>
        <v>101.12359550561797</v>
      </c>
      <c r="AC389" s="72">
        <f t="shared" si="140"/>
        <v>104.14866032843561</v>
      </c>
      <c r="AD389" s="72">
        <f t="shared" si="140"/>
        <v>103.80293863439931</v>
      </c>
      <c r="AE389" s="72">
        <f t="shared" si="174"/>
        <v>100</v>
      </c>
      <c r="AF389" s="72">
        <f t="shared" si="175"/>
        <v>104.40795159896284</v>
      </c>
      <c r="AG389" s="73">
        <f t="shared" si="175"/>
        <v>106.91443388072602</v>
      </c>
      <c r="AH389" s="237"/>
      <c r="AI389" s="238"/>
      <c r="AJ389" s="238"/>
      <c r="AK389" s="238"/>
      <c r="AL389" s="238"/>
      <c r="AM389" s="238"/>
      <c r="AN389" s="238"/>
      <c r="AO389" s="238"/>
      <c r="AP389" s="238"/>
      <c r="AQ389" s="238"/>
      <c r="AR389" s="238"/>
      <c r="AS389" s="238"/>
      <c r="AT389" s="238"/>
      <c r="AU389" s="238"/>
      <c r="AV389" s="239"/>
    </row>
    <row r="390" spans="2:48" ht="15" customHeight="1">
      <c r="B390" s="624" t="s">
        <v>162</v>
      </c>
      <c r="C390" s="1" t="s">
        <v>194</v>
      </c>
      <c r="D390" s="211">
        <v>1820</v>
      </c>
      <c r="E390" s="211">
        <v>1836</v>
      </c>
      <c r="F390" s="211">
        <v>1838</v>
      </c>
      <c r="G390" s="211">
        <v>1808</v>
      </c>
      <c r="H390" s="211">
        <v>1783</v>
      </c>
      <c r="I390" s="211">
        <v>1699</v>
      </c>
      <c r="J390" s="211">
        <v>1761</v>
      </c>
      <c r="K390" s="211">
        <v>1953</v>
      </c>
      <c r="L390" s="211">
        <v>2067</v>
      </c>
      <c r="M390" s="211">
        <v>2137</v>
      </c>
      <c r="N390" s="211">
        <v>2289</v>
      </c>
      <c r="O390" s="211">
        <v>2455</v>
      </c>
      <c r="P390" s="210">
        <v>2259</v>
      </c>
      <c r="Q390" s="212">
        <v>2358</v>
      </c>
      <c r="R390" s="212">
        <v>2414</v>
      </c>
      <c r="S390" s="622">
        <f>100</f>
        <v>100</v>
      </c>
      <c r="T390" s="72">
        <f t="shared" si="133"/>
        <v>100.87912087912088</v>
      </c>
      <c r="U390" s="72">
        <f t="shared" si="134"/>
        <v>100.98901098901099</v>
      </c>
      <c r="V390" s="72">
        <f t="shared" si="135"/>
        <v>99.340659340659343</v>
      </c>
      <c r="W390" s="72">
        <f t="shared" si="136"/>
        <v>97.967032967032964</v>
      </c>
      <c r="X390" s="72">
        <f t="shared" si="137"/>
        <v>93.35164835164835</v>
      </c>
      <c r="Y390" s="72">
        <f t="shared" si="138"/>
        <v>96.758241758241752</v>
      </c>
      <c r="Z390" s="72">
        <f t="shared" si="139"/>
        <v>107.30769230769231</v>
      </c>
      <c r="AA390" s="72">
        <f t="shared" si="140"/>
        <v>113.57142857142857</v>
      </c>
      <c r="AB390" s="72">
        <f t="shared" si="140"/>
        <v>117.41758241758242</v>
      </c>
      <c r="AC390" s="72">
        <f t="shared" si="140"/>
        <v>125.76923076923077</v>
      </c>
      <c r="AD390" s="72">
        <f t="shared" si="140"/>
        <v>134.8901098901099</v>
      </c>
      <c r="AE390" s="72">
        <f t="shared" si="174"/>
        <v>124.12087912087912</v>
      </c>
      <c r="AF390" s="72">
        <f t="shared" si="175"/>
        <v>129.56043956043956</v>
      </c>
      <c r="AG390" s="73">
        <f t="shared" si="175"/>
        <v>132.63736263736263</v>
      </c>
      <c r="AH390" s="623">
        <v>1</v>
      </c>
      <c r="AI390" s="234">
        <v>1</v>
      </c>
      <c r="AJ390" s="234">
        <v>1</v>
      </c>
      <c r="AK390" s="234">
        <v>1</v>
      </c>
      <c r="AL390" s="234">
        <v>1</v>
      </c>
      <c r="AM390" s="234">
        <v>1</v>
      </c>
      <c r="AN390" s="234">
        <v>1</v>
      </c>
      <c r="AO390" s="234">
        <v>1</v>
      </c>
      <c r="AP390" s="234">
        <v>1</v>
      </c>
      <c r="AQ390" s="234">
        <v>1</v>
      </c>
      <c r="AR390" s="234">
        <v>1</v>
      </c>
      <c r="AS390" s="234">
        <v>1</v>
      </c>
      <c r="AT390" s="234">
        <v>2</v>
      </c>
      <c r="AU390" s="234">
        <v>6</v>
      </c>
      <c r="AV390" s="236">
        <v>7</v>
      </c>
    </row>
    <row r="391" spans="2:48" ht="14.45">
      <c r="B391" s="624"/>
      <c r="C391" s="1" t="s">
        <v>195</v>
      </c>
      <c r="D391" s="211">
        <v>86</v>
      </c>
      <c r="E391" s="211">
        <v>80</v>
      </c>
      <c r="F391" s="211">
        <v>78</v>
      </c>
      <c r="G391" s="211">
        <v>78</v>
      </c>
      <c r="H391" s="211">
        <v>76</v>
      </c>
      <c r="I391" s="211">
        <v>75</v>
      </c>
      <c r="J391" s="211">
        <v>74</v>
      </c>
      <c r="K391" s="211">
        <v>78</v>
      </c>
      <c r="L391" s="211">
        <v>81</v>
      </c>
      <c r="M391" s="211">
        <v>85</v>
      </c>
      <c r="N391" s="211">
        <v>80</v>
      </c>
      <c r="O391" s="211">
        <v>75</v>
      </c>
      <c r="P391" s="210">
        <v>65</v>
      </c>
      <c r="Q391" s="212">
        <v>68</v>
      </c>
      <c r="R391" s="212">
        <v>70</v>
      </c>
      <c r="S391" s="622">
        <f>100</f>
        <v>100</v>
      </c>
      <c r="T391" s="72">
        <f t="shared" si="133"/>
        <v>93.023255813953483</v>
      </c>
      <c r="U391" s="72">
        <f t="shared" si="134"/>
        <v>90.697674418604649</v>
      </c>
      <c r="V391" s="72">
        <f t="shared" si="135"/>
        <v>90.697674418604649</v>
      </c>
      <c r="W391" s="72">
        <f t="shared" si="136"/>
        <v>88.372093023255815</v>
      </c>
      <c r="X391" s="72">
        <f t="shared" si="137"/>
        <v>87.20930232558139</v>
      </c>
      <c r="Y391" s="72">
        <f t="shared" si="138"/>
        <v>86.04651162790698</v>
      </c>
      <c r="Z391" s="72">
        <f t="shared" si="139"/>
        <v>90.697674418604649</v>
      </c>
      <c r="AA391" s="72">
        <f t="shared" si="140"/>
        <v>94.186046511627907</v>
      </c>
      <c r="AB391" s="72">
        <f t="shared" si="140"/>
        <v>98.837209302325576</v>
      </c>
      <c r="AC391" s="72">
        <f t="shared" si="140"/>
        <v>93.023255813953483</v>
      </c>
      <c r="AD391" s="72">
        <f t="shared" si="140"/>
        <v>87.20930232558139</v>
      </c>
      <c r="AE391" s="72">
        <f t="shared" si="174"/>
        <v>75.581395348837205</v>
      </c>
      <c r="AF391" s="72">
        <f t="shared" si="175"/>
        <v>79.069767441860463</v>
      </c>
      <c r="AG391" s="73">
        <f t="shared" si="175"/>
        <v>81.395348837209298</v>
      </c>
      <c r="AH391" s="623">
        <v>1</v>
      </c>
      <c r="AI391" s="234">
        <v>1</v>
      </c>
      <c r="AJ391" s="234">
        <v>1</v>
      </c>
      <c r="AK391" s="234">
        <v>1</v>
      </c>
      <c r="AL391" s="234">
        <v>1</v>
      </c>
      <c r="AM391" s="234">
        <v>1</v>
      </c>
      <c r="AN391" s="234">
        <v>1</v>
      </c>
      <c r="AO391" s="234">
        <v>1</v>
      </c>
      <c r="AP391" s="234">
        <v>1</v>
      </c>
      <c r="AQ391" s="234">
        <v>1</v>
      </c>
      <c r="AR391" s="234">
        <v>1</v>
      </c>
      <c r="AS391" s="234">
        <v>1</v>
      </c>
      <c r="AT391" s="234">
        <v>2</v>
      </c>
      <c r="AU391" s="234">
        <v>6</v>
      </c>
      <c r="AV391" s="236">
        <v>7</v>
      </c>
    </row>
    <row r="392" spans="2:48" ht="14.45">
      <c r="B392" s="624"/>
      <c r="C392" s="1" t="s">
        <v>196</v>
      </c>
      <c r="D392" s="210">
        <v>16</v>
      </c>
      <c r="E392" s="210">
        <v>12</v>
      </c>
      <c r="F392" s="211">
        <v>11</v>
      </c>
      <c r="G392" s="210">
        <v>10</v>
      </c>
      <c r="H392" s="210">
        <v>12</v>
      </c>
      <c r="I392" s="210">
        <v>10</v>
      </c>
      <c r="J392" s="210">
        <v>12</v>
      </c>
      <c r="K392" s="210">
        <v>12</v>
      </c>
      <c r="L392" s="210">
        <v>11</v>
      </c>
      <c r="M392" s="210">
        <v>10</v>
      </c>
      <c r="N392" s="212">
        <v>15</v>
      </c>
      <c r="O392" s="210">
        <v>13</v>
      </c>
      <c r="P392" s="210">
        <v>7</v>
      </c>
      <c r="Q392" s="212">
        <v>7</v>
      </c>
      <c r="R392" s="212">
        <v>7</v>
      </c>
      <c r="S392" s="622">
        <f>100</f>
        <v>100</v>
      </c>
      <c r="T392" s="72">
        <f t="shared" si="133"/>
        <v>75</v>
      </c>
      <c r="U392" s="72">
        <f t="shared" si="134"/>
        <v>68.75</v>
      </c>
      <c r="V392" s="72">
        <f t="shared" si="135"/>
        <v>62.5</v>
      </c>
      <c r="W392" s="72">
        <f t="shared" si="136"/>
        <v>75</v>
      </c>
      <c r="X392" s="72">
        <f t="shared" si="137"/>
        <v>62.5</v>
      </c>
      <c r="Y392" s="72">
        <f t="shared" si="138"/>
        <v>75</v>
      </c>
      <c r="Z392" s="72">
        <f t="shared" si="139"/>
        <v>75</v>
      </c>
      <c r="AA392" s="72">
        <f t="shared" si="140"/>
        <v>68.75</v>
      </c>
      <c r="AB392" s="72">
        <f t="shared" si="140"/>
        <v>62.5</v>
      </c>
      <c r="AC392" s="72">
        <f t="shared" si="140"/>
        <v>93.75</v>
      </c>
      <c r="AD392" s="72">
        <f t="shared" si="140"/>
        <v>81.25</v>
      </c>
      <c r="AE392" s="72">
        <f t="shared" si="174"/>
        <v>43.75</v>
      </c>
      <c r="AF392" s="72">
        <f t="shared" si="175"/>
        <v>43.75</v>
      </c>
      <c r="AG392" s="73">
        <f t="shared" si="175"/>
        <v>43.75</v>
      </c>
      <c r="AH392" s="623">
        <v>2</v>
      </c>
      <c r="AI392" s="234">
        <v>2</v>
      </c>
      <c r="AJ392" s="234">
        <v>1</v>
      </c>
      <c r="AK392" s="234">
        <v>2</v>
      </c>
      <c r="AL392" s="234">
        <v>2</v>
      </c>
      <c r="AM392" s="234">
        <v>2</v>
      </c>
      <c r="AN392" s="234">
        <v>2</v>
      </c>
      <c r="AO392" s="234">
        <v>2</v>
      </c>
      <c r="AP392" s="234">
        <v>2</v>
      </c>
      <c r="AQ392" s="234">
        <v>2</v>
      </c>
      <c r="AR392" s="234">
        <v>4</v>
      </c>
      <c r="AS392" s="234">
        <v>2</v>
      </c>
      <c r="AT392" s="234">
        <v>2</v>
      </c>
      <c r="AU392" s="234">
        <v>6</v>
      </c>
      <c r="AV392" s="236">
        <v>7</v>
      </c>
    </row>
    <row r="393" spans="2:48" ht="14.45">
      <c r="B393" s="624"/>
      <c r="C393" s="1" t="s">
        <v>197</v>
      </c>
      <c r="D393" s="212">
        <v>0</v>
      </c>
      <c r="E393" s="212">
        <v>0</v>
      </c>
      <c r="F393" s="211">
        <v>0</v>
      </c>
      <c r="G393" s="212">
        <v>0</v>
      </c>
      <c r="H393" s="212">
        <v>0</v>
      </c>
      <c r="I393" s="212">
        <v>0</v>
      </c>
      <c r="J393" s="212">
        <v>0</v>
      </c>
      <c r="K393" s="212">
        <v>0</v>
      </c>
      <c r="L393" s="212">
        <v>0</v>
      </c>
      <c r="M393" s="212">
        <v>0</v>
      </c>
      <c r="N393">
        <v>0</v>
      </c>
      <c r="O393" s="212">
        <v>0</v>
      </c>
      <c r="P393" s="212">
        <v>1</v>
      </c>
      <c r="Q393" s="212">
        <v>1</v>
      </c>
      <c r="R393" s="212">
        <v>1</v>
      </c>
      <c r="S393" s="622">
        <f>100</f>
        <v>100</v>
      </c>
      <c r="T393" s="72" t="e">
        <f t="shared" si="133"/>
        <v>#DIV/0!</v>
      </c>
      <c r="U393" s="72" t="e">
        <f t="shared" si="134"/>
        <v>#DIV/0!</v>
      </c>
      <c r="V393" s="72" t="e">
        <f t="shared" si="135"/>
        <v>#DIV/0!</v>
      </c>
      <c r="W393" s="72" t="e">
        <f t="shared" si="136"/>
        <v>#DIV/0!</v>
      </c>
      <c r="X393" s="72" t="e">
        <f t="shared" si="137"/>
        <v>#DIV/0!</v>
      </c>
      <c r="Y393" s="72" t="e">
        <f t="shared" si="138"/>
        <v>#DIV/0!</v>
      </c>
      <c r="Z393" s="72" t="e">
        <f t="shared" si="139"/>
        <v>#DIV/0!</v>
      </c>
      <c r="AA393" s="72" t="e">
        <f t="shared" si="140"/>
        <v>#DIV/0!</v>
      </c>
      <c r="AB393" s="72" t="e">
        <f t="shared" si="140"/>
        <v>#DIV/0!</v>
      </c>
      <c r="AC393" s="72" t="e">
        <f t="shared" si="140"/>
        <v>#DIV/0!</v>
      </c>
      <c r="AD393" s="72" t="e">
        <f t="shared" si="140"/>
        <v>#DIV/0!</v>
      </c>
      <c r="AE393" s="72" t="e">
        <f t="shared" si="174"/>
        <v>#DIV/0!</v>
      </c>
      <c r="AF393" s="72" t="e">
        <f t="shared" si="175"/>
        <v>#DIV/0!</v>
      </c>
      <c r="AG393" s="73" t="e">
        <f t="shared" si="175"/>
        <v>#DIV/0!</v>
      </c>
      <c r="AH393" s="623">
        <v>4</v>
      </c>
      <c r="AI393" s="234">
        <v>4</v>
      </c>
      <c r="AJ393" s="234">
        <v>1</v>
      </c>
      <c r="AK393" s="234">
        <v>4</v>
      </c>
      <c r="AL393" s="234">
        <v>4</v>
      </c>
      <c r="AM393" s="234">
        <v>4</v>
      </c>
      <c r="AN393" s="234">
        <v>4</v>
      </c>
      <c r="AO393" s="234">
        <v>4</v>
      </c>
      <c r="AP393" s="234">
        <v>4</v>
      </c>
      <c r="AQ393" s="234">
        <v>4</v>
      </c>
      <c r="AR393" s="234"/>
      <c r="AS393" s="234">
        <v>4</v>
      </c>
      <c r="AT393" s="234">
        <v>4</v>
      </c>
      <c r="AU393" s="234">
        <v>6</v>
      </c>
      <c r="AV393" s="236">
        <v>7</v>
      </c>
    </row>
    <row r="394" spans="2:48" ht="14.45">
      <c r="B394" s="624"/>
      <c r="C394" s="1" t="s">
        <v>198</v>
      </c>
      <c r="D394" s="211">
        <v>1922</v>
      </c>
      <c r="E394" s="211">
        <v>1928</v>
      </c>
      <c r="F394" s="211">
        <v>1927</v>
      </c>
      <c r="G394" s="211">
        <v>1896</v>
      </c>
      <c r="H394" s="211">
        <v>1871</v>
      </c>
      <c r="I394" s="211">
        <v>1784</v>
      </c>
      <c r="J394" s="211">
        <v>1847</v>
      </c>
      <c r="K394" s="211">
        <v>2043</v>
      </c>
      <c r="L394" s="211">
        <v>2159</v>
      </c>
      <c r="M394" s="211">
        <v>2232</v>
      </c>
      <c r="N394" s="211">
        <v>2384</v>
      </c>
      <c r="O394" s="211">
        <v>2543</v>
      </c>
      <c r="P394" s="210">
        <v>2332</v>
      </c>
      <c r="Q394" s="212">
        <v>2434</v>
      </c>
      <c r="R394" s="212">
        <v>2492</v>
      </c>
      <c r="S394" s="622">
        <f>100</f>
        <v>100</v>
      </c>
      <c r="T394" s="72">
        <f t="shared" si="133"/>
        <v>100.31217481789803</v>
      </c>
      <c r="U394" s="72">
        <f t="shared" si="134"/>
        <v>100.26014568158169</v>
      </c>
      <c r="V394" s="72">
        <f t="shared" si="135"/>
        <v>98.647242455775228</v>
      </c>
      <c r="W394" s="72">
        <f t="shared" si="136"/>
        <v>97.346514047866805</v>
      </c>
      <c r="X394" s="72">
        <f t="shared" si="137"/>
        <v>92.819979188345471</v>
      </c>
      <c r="Y394" s="72">
        <f t="shared" si="138"/>
        <v>96.097814776274717</v>
      </c>
      <c r="Z394" s="72">
        <f t="shared" si="139"/>
        <v>106.29552549427679</v>
      </c>
      <c r="AA394" s="72">
        <f t="shared" si="140"/>
        <v>112.3309053069719</v>
      </c>
      <c r="AB394" s="72">
        <f t="shared" si="140"/>
        <v>116.12903225806451</v>
      </c>
      <c r="AC394" s="72">
        <f t="shared" si="140"/>
        <v>124.03746097814776</v>
      </c>
      <c r="AD394" s="72">
        <f t="shared" si="140"/>
        <v>132.31009365244537</v>
      </c>
      <c r="AE394" s="72">
        <f t="shared" si="174"/>
        <v>121.33194588969823</v>
      </c>
      <c r="AF394" s="72">
        <f t="shared" si="175"/>
        <v>126.63891779396462</v>
      </c>
      <c r="AG394" s="73">
        <f t="shared" si="175"/>
        <v>129.65660770031218</v>
      </c>
      <c r="AH394" s="623">
        <v>1</v>
      </c>
      <c r="AI394" s="234">
        <v>1</v>
      </c>
      <c r="AJ394" s="234">
        <v>1</v>
      </c>
      <c r="AK394" s="234">
        <v>1</v>
      </c>
      <c r="AL394" s="234">
        <v>1</v>
      </c>
      <c r="AM394" s="234">
        <v>1</v>
      </c>
      <c r="AN394" s="234">
        <v>1</v>
      </c>
      <c r="AO394" s="234">
        <v>1</v>
      </c>
      <c r="AP394" s="234">
        <v>1</v>
      </c>
      <c r="AQ394" s="234">
        <v>1</v>
      </c>
      <c r="AR394" s="234">
        <v>1</v>
      </c>
      <c r="AS394" s="234">
        <v>1</v>
      </c>
      <c r="AT394" s="234">
        <v>2</v>
      </c>
      <c r="AU394" s="234">
        <v>6</v>
      </c>
      <c r="AV394" s="236">
        <v>7</v>
      </c>
    </row>
    <row r="395" spans="2:48" ht="14.45">
      <c r="B395" s="344"/>
      <c r="C395" s="8" t="s">
        <v>199</v>
      </c>
      <c r="D395">
        <v>1922</v>
      </c>
      <c r="E395">
        <v>1928</v>
      </c>
      <c r="F395">
        <v>1927</v>
      </c>
      <c r="G395">
        <v>1896</v>
      </c>
      <c r="H395">
        <v>1871</v>
      </c>
      <c r="I395">
        <v>1784</v>
      </c>
      <c r="J395">
        <v>1847</v>
      </c>
      <c r="K395">
        <v>2043</v>
      </c>
      <c r="L395">
        <v>2159</v>
      </c>
      <c r="M395">
        <v>2232</v>
      </c>
      <c r="N395">
        <v>2384</v>
      </c>
      <c r="O395">
        <v>2543</v>
      </c>
      <c r="P395">
        <v>2331</v>
      </c>
      <c r="Q395">
        <v>2433</v>
      </c>
      <c r="R395">
        <v>2491</v>
      </c>
      <c r="S395" s="622">
        <f>100</f>
        <v>100</v>
      </c>
      <c r="T395" s="72">
        <f t="shared" si="133"/>
        <v>100.31217481789803</v>
      </c>
      <c r="U395" s="72">
        <f t="shared" si="134"/>
        <v>100.26014568158169</v>
      </c>
      <c r="V395" s="72">
        <f t="shared" si="135"/>
        <v>98.647242455775228</v>
      </c>
      <c r="W395" s="72">
        <f t="shared" si="136"/>
        <v>97.346514047866805</v>
      </c>
      <c r="X395" s="72">
        <f t="shared" si="137"/>
        <v>92.819979188345471</v>
      </c>
      <c r="Y395" s="72">
        <f t="shared" si="138"/>
        <v>96.097814776274717</v>
      </c>
      <c r="Z395" s="72">
        <f t="shared" si="139"/>
        <v>106.29552549427679</v>
      </c>
      <c r="AA395" s="72">
        <f t="shared" si="140"/>
        <v>112.3309053069719</v>
      </c>
      <c r="AB395" s="72">
        <f t="shared" si="140"/>
        <v>116.12903225806451</v>
      </c>
      <c r="AC395" s="72">
        <f t="shared" si="140"/>
        <v>124.03746097814776</v>
      </c>
      <c r="AD395" s="72">
        <f t="shared" si="140"/>
        <v>132.31009365244537</v>
      </c>
      <c r="AE395" s="72">
        <f t="shared" si="174"/>
        <v>121.2799167533819</v>
      </c>
      <c r="AF395" s="72">
        <f t="shared" si="175"/>
        <v>126.58688865764829</v>
      </c>
      <c r="AG395" s="73">
        <f t="shared" si="175"/>
        <v>129.60457856399583</v>
      </c>
      <c r="AH395" s="237"/>
      <c r="AI395" s="238"/>
      <c r="AJ395" s="238"/>
      <c r="AK395" s="238"/>
      <c r="AL395" s="238"/>
      <c r="AM395" s="238"/>
      <c r="AN395" s="238"/>
      <c r="AO395" s="238"/>
      <c r="AP395" s="238"/>
      <c r="AQ395" s="238"/>
      <c r="AR395" s="238"/>
      <c r="AS395" s="238"/>
      <c r="AT395" s="238"/>
      <c r="AU395" s="238"/>
      <c r="AV395" s="239"/>
    </row>
    <row r="396" spans="2:48" ht="15" customHeight="1">
      <c r="B396" s="624" t="s">
        <v>143</v>
      </c>
      <c r="C396" s="1" t="s">
        <v>194</v>
      </c>
      <c r="D396" s="211">
        <v>8937</v>
      </c>
      <c r="E396" s="211">
        <v>9199</v>
      </c>
      <c r="F396" s="211">
        <v>9319</v>
      </c>
      <c r="G396" s="211">
        <v>8463</v>
      </c>
      <c r="H396" s="211">
        <v>6962</v>
      </c>
      <c r="I396" s="211">
        <v>5684</v>
      </c>
      <c r="J396" s="211">
        <v>5222</v>
      </c>
      <c r="K396" s="211">
        <v>5188</v>
      </c>
      <c r="L396" s="211">
        <v>4834</v>
      </c>
      <c r="M396" s="211">
        <v>4553</v>
      </c>
      <c r="N396" s="211">
        <v>4454</v>
      </c>
      <c r="O396" s="211">
        <v>4482</v>
      </c>
      <c r="P396" s="210">
        <v>4265</v>
      </c>
      <c r="Q396" s="212">
        <v>4451</v>
      </c>
      <c r="R396" s="212">
        <v>4556</v>
      </c>
      <c r="S396" s="622">
        <f>100</f>
        <v>100</v>
      </c>
      <c r="T396" s="72">
        <f t="shared" si="133"/>
        <v>102.93163253888329</v>
      </c>
      <c r="U396" s="72">
        <f t="shared" si="134"/>
        <v>104.27436499944052</v>
      </c>
      <c r="V396" s="72">
        <f t="shared" si="135"/>
        <v>94.696206780798931</v>
      </c>
      <c r="W396" s="72">
        <f t="shared" si="136"/>
        <v>77.900861586662188</v>
      </c>
      <c r="X396" s="72">
        <f t="shared" si="137"/>
        <v>63.600760881727652</v>
      </c>
      <c r="Y396" s="72">
        <f t="shared" si="138"/>
        <v>58.431240908582296</v>
      </c>
      <c r="Z396" s="72">
        <f t="shared" si="139"/>
        <v>58.05080004475775</v>
      </c>
      <c r="AA396" s="72">
        <f t="shared" si="140"/>
        <v>54.089739286113911</v>
      </c>
      <c r="AB396" s="72">
        <f t="shared" si="140"/>
        <v>50.945507440975717</v>
      </c>
      <c r="AC396" s="72">
        <f t="shared" si="140"/>
        <v>49.837753161016003</v>
      </c>
      <c r="AD396" s="72">
        <f t="shared" ref="AD396" si="176">O396*100/$D396</f>
        <v>50.151057401812686</v>
      </c>
      <c r="AE396" s="72">
        <f t="shared" si="174"/>
        <v>47.722949535638357</v>
      </c>
      <c r="AF396" s="72">
        <f t="shared" si="175"/>
        <v>49.804184849502072</v>
      </c>
      <c r="AG396" s="73">
        <f t="shared" si="175"/>
        <v>50.979075752489649</v>
      </c>
      <c r="AH396" s="623">
        <v>1</v>
      </c>
      <c r="AI396" s="234">
        <v>1</v>
      </c>
      <c r="AJ396" s="234">
        <v>1</v>
      </c>
      <c r="AK396" s="234">
        <v>1</v>
      </c>
      <c r="AL396" s="234">
        <v>1</v>
      </c>
      <c r="AM396" s="234">
        <v>1</v>
      </c>
      <c r="AN396" s="234">
        <v>1</v>
      </c>
      <c r="AO396" s="234">
        <v>1</v>
      </c>
      <c r="AP396" s="234">
        <v>1</v>
      </c>
      <c r="AQ396" s="234">
        <v>1</v>
      </c>
      <c r="AR396" s="234">
        <v>1</v>
      </c>
      <c r="AS396" s="234">
        <v>1</v>
      </c>
      <c r="AT396" s="234">
        <v>2</v>
      </c>
      <c r="AU396" s="234">
        <v>6</v>
      </c>
      <c r="AV396" s="236">
        <v>7</v>
      </c>
    </row>
    <row r="397" spans="2:48" ht="14.45">
      <c r="B397" s="624"/>
      <c r="C397" s="1" t="s">
        <v>195</v>
      </c>
      <c r="D397" s="211">
        <v>355</v>
      </c>
      <c r="E397" s="211">
        <v>360</v>
      </c>
      <c r="F397" s="211">
        <v>378</v>
      </c>
      <c r="G397" s="211">
        <v>322</v>
      </c>
      <c r="H397" s="211">
        <v>313</v>
      </c>
      <c r="I397" s="211">
        <v>300</v>
      </c>
      <c r="J397" s="211">
        <v>270</v>
      </c>
      <c r="K397" s="211">
        <v>293</v>
      </c>
      <c r="L397" s="211">
        <v>294</v>
      </c>
      <c r="M397" s="211">
        <v>299</v>
      </c>
      <c r="N397" s="211">
        <v>307</v>
      </c>
      <c r="O397" s="211">
        <v>335</v>
      </c>
      <c r="P397" s="210">
        <v>328</v>
      </c>
      <c r="Q397" s="212">
        <v>343</v>
      </c>
      <c r="R397" s="212">
        <v>351</v>
      </c>
      <c r="S397" s="622">
        <f>100</f>
        <v>100</v>
      </c>
      <c r="T397" s="72">
        <f t="shared" ref="T397:T413" si="177">E397*100/$D397</f>
        <v>101.40845070422536</v>
      </c>
      <c r="U397" s="72">
        <f t="shared" ref="U397:U413" si="178">F397*100/$D397</f>
        <v>106.47887323943662</v>
      </c>
      <c r="V397" s="72">
        <f t="shared" ref="V397:V413" si="179">G397*100/$D397</f>
        <v>90.704225352112672</v>
      </c>
      <c r="W397" s="72">
        <f t="shared" ref="W397:W413" si="180">H397*100/$D397</f>
        <v>88.16901408450704</v>
      </c>
      <c r="X397" s="72">
        <f t="shared" ref="X397:X413" si="181">I397*100/$D397</f>
        <v>84.507042253521121</v>
      </c>
      <c r="Y397" s="72">
        <f t="shared" ref="Y397:Y413" si="182">J397*100/$D397</f>
        <v>76.056338028169009</v>
      </c>
      <c r="Z397" s="72">
        <f t="shared" ref="Z397:Z413" si="183">K397*100/$D397</f>
        <v>82.535211267605632</v>
      </c>
      <c r="AA397" s="72">
        <f t="shared" ref="AA397:AD413" si="184">L397*100/$D397</f>
        <v>82.816901408450704</v>
      </c>
      <c r="AB397" s="72">
        <f t="shared" si="184"/>
        <v>84.225352112676063</v>
      </c>
      <c r="AC397" s="72">
        <f t="shared" si="184"/>
        <v>86.478873239436624</v>
      </c>
      <c r="AD397" s="72">
        <f t="shared" si="184"/>
        <v>94.366197183098592</v>
      </c>
      <c r="AE397" s="72">
        <f t="shared" si="174"/>
        <v>92.394366197183103</v>
      </c>
      <c r="AF397" s="72">
        <f t="shared" si="175"/>
        <v>96.619718309859152</v>
      </c>
      <c r="AG397" s="73">
        <f t="shared" si="175"/>
        <v>98.873239436619713</v>
      </c>
      <c r="AH397" s="623">
        <v>1</v>
      </c>
      <c r="AI397" s="234">
        <v>1</v>
      </c>
      <c r="AJ397" s="234">
        <v>1</v>
      </c>
      <c r="AK397" s="234">
        <v>1</v>
      </c>
      <c r="AL397" s="234">
        <v>1</v>
      </c>
      <c r="AM397" s="234">
        <v>1</v>
      </c>
      <c r="AN397" s="234">
        <v>1</v>
      </c>
      <c r="AO397" s="234">
        <v>1</v>
      </c>
      <c r="AP397" s="234">
        <v>1</v>
      </c>
      <c r="AQ397" s="234">
        <v>1</v>
      </c>
      <c r="AR397" s="234">
        <v>1</v>
      </c>
      <c r="AS397" s="234">
        <v>1</v>
      </c>
      <c r="AT397" s="234">
        <v>2</v>
      </c>
      <c r="AU397" s="234">
        <v>6</v>
      </c>
      <c r="AV397" s="236">
        <v>7</v>
      </c>
    </row>
    <row r="398" spans="2:48" ht="14.45">
      <c r="B398" s="624"/>
      <c r="C398" s="1" t="s">
        <v>196</v>
      </c>
      <c r="D398" s="211">
        <v>76</v>
      </c>
      <c r="E398" s="211">
        <v>79</v>
      </c>
      <c r="F398" s="211">
        <v>65</v>
      </c>
      <c r="G398" s="211">
        <v>64</v>
      </c>
      <c r="H398" s="211">
        <v>65</v>
      </c>
      <c r="I398" s="211">
        <v>70</v>
      </c>
      <c r="J398" s="210">
        <v>64</v>
      </c>
      <c r="K398" s="211">
        <v>66</v>
      </c>
      <c r="L398" s="210">
        <v>73</v>
      </c>
      <c r="M398" s="211">
        <v>81</v>
      </c>
      <c r="N398" s="211">
        <v>82</v>
      </c>
      <c r="O398" s="211">
        <v>97</v>
      </c>
      <c r="P398" s="210">
        <v>100</v>
      </c>
      <c r="Q398" s="212">
        <v>105</v>
      </c>
      <c r="R398" s="212">
        <v>108</v>
      </c>
      <c r="S398" s="622">
        <f>100</f>
        <v>100</v>
      </c>
      <c r="T398" s="72">
        <f t="shared" si="177"/>
        <v>103.94736842105263</v>
      </c>
      <c r="U398" s="72">
        <f t="shared" si="178"/>
        <v>85.526315789473685</v>
      </c>
      <c r="V398" s="72">
        <f t="shared" si="179"/>
        <v>84.21052631578948</v>
      </c>
      <c r="W398" s="72">
        <f t="shared" si="180"/>
        <v>85.526315789473685</v>
      </c>
      <c r="X398" s="72">
        <f t="shared" si="181"/>
        <v>92.10526315789474</v>
      </c>
      <c r="Y398" s="72">
        <f t="shared" si="182"/>
        <v>84.21052631578948</v>
      </c>
      <c r="Z398" s="72">
        <f t="shared" si="183"/>
        <v>86.84210526315789</v>
      </c>
      <c r="AA398" s="72">
        <f t="shared" si="184"/>
        <v>96.05263157894737</v>
      </c>
      <c r="AB398" s="72">
        <f t="shared" si="184"/>
        <v>106.57894736842105</v>
      </c>
      <c r="AC398" s="72">
        <f t="shared" si="184"/>
        <v>107.89473684210526</v>
      </c>
      <c r="AD398" s="72">
        <f t="shared" si="184"/>
        <v>127.63157894736842</v>
      </c>
      <c r="AE398" s="72">
        <f t="shared" si="174"/>
        <v>131.57894736842104</v>
      </c>
      <c r="AF398" s="72">
        <f t="shared" si="175"/>
        <v>138.15789473684211</v>
      </c>
      <c r="AG398" s="73">
        <f t="shared" si="175"/>
        <v>142.10526315789474</v>
      </c>
      <c r="AH398" s="623">
        <v>1</v>
      </c>
      <c r="AI398" s="234">
        <v>1</v>
      </c>
      <c r="AJ398" s="234">
        <v>1</v>
      </c>
      <c r="AK398" s="234">
        <v>1</v>
      </c>
      <c r="AL398" s="234">
        <v>1</v>
      </c>
      <c r="AM398" s="234">
        <v>1</v>
      </c>
      <c r="AN398" s="234">
        <v>2</v>
      </c>
      <c r="AO398" s="234">
        <v>1</v>
      </c>
      <c r="AP398" s="234">
        <v>2</v>
      </c>
      <c r="AQ398" s="234">
        <v>1</v>
      </c>
      <c r="AR398" s="234">
        <v>1</v>
      </c>
      <c r="AS398" s="234">
        <v>1</v>
      </c>
      <c r="AT398" s="234">
        <v>2</v>
      </c>
      <c r="AU398" s="234">
        <v>6</v>
      </c>
      <c r="AV398" s="236">
        <v>7</v>
      </c>
    </row>
    <row r="399" spans="2:48" ht="14.45">
      <c r="B399" s="624"/>
      <c r="C399" s="1" t="s">
        <v>197</v>
      </c>
      <c r="D399" s="211">
        <v>6</v>
      </c>
      <c r="E399" s="211">
        <v>10</v>
      </c>
      <c r="F399" s="211">
        <v>12</v>
      </c>
      <c r="G399" s="211">
        <v>7</v>
      </c>
      <c r="H399" s="211">
        <v>9</v>
      </c>
      <c r="I399" s="211">
        <v>9</v>
      </c>
      <c r="J399" s="210">
        <v>8</v>
      </c>
      <c r="K399" s="211">
        <v>9</v>
      </c>
      <c r="L399" s="210">
        <v>13</v>
      </c>
      <c r="M399" s="211">
        <v>14</v>
      </c>
      <c r="N399" s="211">
        <v>16</v>
      </c>
      <c r="O399" s="211">
        <v>19</v>
      </c>
      <c r="P399" s="210">
        <v>19</v>
      </c>
      <c r="Q399" s="212">
        <v>21</v>
      </c>
      <c r="R399" s="212">
        <v>22</v>
      </c>
      <c r="S399" s="622">
        <f>100</f>
        <v>100</v>
      </c>
      <c r="T399" s="72">
        <f t="shared" si="177"/>
        <v>166.66666666666666</v>
      </c>
      <c r="U399" s="72">
        <f t="shared" si="178"/>
        <v>200</v>
      </c>
      <c r="V399" s="72">
        <f t="shared" si="179"/>
        <v>116.66666666666667</v>
      </c>
      <c r="W399" s="72">
        <f t="shared" si="180"/>
        <v>150</v>
      </c>
      <c r="X399" s="72">
        <f t="shared" si="181"/>
        <v>150</v>
      </c>
      <c r="Y399" s="72">
        <f t="shared" si="182"/>
        <v>133.33333333333334</v>
      </c>
      <c r="Z399" s="72">
        <f t="shared" si="183"/>
        <v>150</v>
      </c>
      <c r="AA399" s="72">
        <f t="shared" si="184"/>
        <v>216.66666666666666</v>
      </c>
      <c r="AB399" s="72">
        <f t="shared" si="184"/>
        <v>233.33333333333334</v>
      </c>
      <c r="AC399" s="72">
        <f t="shared" si="184"/>
        <v>266.66666666666669</v>
      </c>
      <c r="AD399" s="72">
        <f t="shared" si="184"/>
        <v>316.66666666666669</v>
      </c>
      <c r="AE399" s="72">
        <f t="shared" si="174"/>
        <v>316.66666666666669</v>
      </c>
      <c r="AF399" s="72">
        <f t="shared" si="175"/>
        <v>350</v>
      </c>
      <c r="AG399" s="73">
        <f t="shared" si="175"/>
        <v>366.66666666666669</v>
      </c>
      <c r="AH399" s="623">
        <v>1</v>
      </c>
      <c r="AI399" s="234">
        <v>1</v>
      </c>
      <c r="AJ399" s="234">
        <v>1</v>
      </c>
      <c r="AK399" s="234">
        <v>1</v>
      </c>
      <c r="AL399" s="234">
        <v>1</v>
      </c>
      <c r="AM399" s="234">
        <v>1</v>
      </c>
      <c r="AN399" s="234">
        <v>2</v>
      </c>
      <c r="AO399" s="234">
        <v>1</v>
      </c>
      <c r="AP399" s="234">
        <v>2</v>
      </c>
      <c r="AQ399" s="234">
        <v>1</v>
      </c>
      <c r="AR399" s="234">
        <v>1</v>
      </c>
      <c r="AS399" s="234">
        <v>1</v>
      </c>
      <c r="AT399" s="234">
        <v>2</v>
      </c>
      <c r="AU399" s="234">
        <v>6</v>
      </c>
      <c r="AV399" s="236">
        <v>7</v>
      </c>
    </row>
    <row r="400" spans="2:48" ht="14.45">
      <c r="B400" s="624"/>
      <c r="C400" s="1" t="s">
        <v>198</v>
      </c>
      <c r="D400" s="211">
        <v>9374</v>
      </c>
      <c r="E400" s="211">
        <v>9648</v>
      </c>
      <c r="F400" s="211">
        <v>9774</v>
      </c>
      <c r="G400" s="211">
        <v>8856</v>
      </c>
      <c r="H400" s="211">
        <v>7349</v>
      </c>
      <c r="I400" s="211">
        <v>6063</v>
      </c>
      <c r="J400" s="211">
        <v>5564</v>
      </c>
      <c r="K400" s="211">
        <v>5556</v>
      </c>
      <c r="L400" s="211">
        <v>5214</v>
      </c>
      <c r="M400" s="211">
        <v>4947</v>
      </c>
      <c r="N400" s="211">
        <v>4859</v>
      </c>
      <c r="O400" s="211">
        <v>4933</v>
      </c>
      <c r="P400" s="210">
        <v>4712</v>
      </c>
      <c r="Q400" s="212">
        <v>4920</v>
      </c>
      <c r="R400" s="212">
        <v>5037</v>
      </c>
      <c r="S400" s="622">
        <f>100</f>
        <v>100</v>
      </c>
      <c r="T400" s="72">
        <f t="shared" si="177"/>
        <v>102.92297845103478</v>
      </c>
      <c r="U400" s="72">
        <f t="shared" si="178"/>
        <v>104.26712182632814</v>
      </c>
      <c r="V400" s="72">
        <f t="shared" si="179"/>
        <v>94.474077234905053</v>
      </c>
      <c r="W400" s="72">
        <f t="shared" si="180"/>
        <v>78.397695754213785</v>
      </c>
      <c r="X400" s="72">
        <f t="shared" si="181"/>
        <v>64.678899082568805</v>
      </c>
      <c r="Y400" s="72">
        <f t="shared" si="182"/>
        <v>59.355664604224451</v>
      </c>
      <c r="Z400" s="72">
        <f t="shared" si="183"/>
        <v>59.270322167697891</v>
      </c>
      <c r="AA400" s="72">
        <f t="shared" si="184"/>
        <v>55.621933006187326</v>
      </c>
      <c r="AB400" s="72">
        <f t="shared" si="184"/>
        <v>52.773629187113293</v>
      </c>
      <c r="AC400" s="72">
        <f t="shared" si="184"/>
        <v>51.834862385321102</v>
      </c>
      <c r="AD400" s="72">
        <f t="shared" si="184"/>
        <v>52.624279923191807</v>
      </c>
      <c r="AE400" s="72">
        <f t="shared" si="174"/>
        <v>50.266695114145506</v>
      </c>
      <c r="AF400" s="72">
        <f t="shared" si="175"/>
        <v>52.485598463836141</v>
      </c>
      <c r="AG400" s="73">
        <f t="shared" si="175"/>
        <v>53.733731598037124</v>
      </c>
      <c r="AH400" s="623">
        <v>1</v>
      </c>
      <c r="AI400" s="234">
        <v>1</v>
      </c>
      <c r="AJ400" s="234">
        <v>1</v>
      </c>
      <c r="AK400" s="234">
        <v>1</v>
      </c>
      <c r="AL400" s="234">
        <v>1</v>
      </c>
      <c r="AM400" s="234">
        <v>1</v>
      </c>
      <c r="AN400" s="234">
        <v>1</v>
      </c>
      <c r="AO400" s="234">
        <v>1</v>
      </c>
      <c r="AP400" s="234">
        <v>1</v>
      </c>
      <c r="AQ400" s="234">
        <v>1</v>
      </c>
      <c r="AR400" s="234">
        <v>1</v>
      </c>
      <c r="AS400" s="234">
        <v>1</v>
      </c>
      <c r="AT400" s="234">
        <v>2</v>
      </c>
      <c r="AU400" s="234">
        <v>6</v>
      </c>
      <c r="AV400" s="236">
        <v>7</v>
      </c>
    </row>
    <row r="401" spans="2:48" ht="14.45">
      <c r="B401" s="344"/>
      <c r="C401" s="8" t="s">
        <v>199</v>
      </c>
      <c r="D401">
        <v>9368</v>
      </c>
      <c r="E401">
        <v>9638</v>
      </c>
      <c r="F401">
        <v>9762</v>
      </c>
      <c r="G401">
        <v>8849</v>
      </c>
      <c r="H401">
        <v>7340</v>
      </c>
      <c r="I401">
        <v>6054</v>
      </c>
      <c r="J401">
        <v>5556</v>
      </c>
      <c r="K401">
        <v>5547</v>
      </c>
      <c r="L401">
        <v>5201</v>
      </c>
      <c r="M401">
        <v>4933</v>
      </c>
      <c r="N401">
        <v>4843</v>
      </c>
      <c r="O401">
        <v>4914</v>
      </c>
      <c r="P401">
        <v>4693</v>
      </c>
      <c r="Q401">
        <v>4899</v>
      </c>
      <c r="R401">
        <v>5015</v>
      </c>
      <c r="S401" s="622">
        <f>100</f>
        <v>100</v>
      </c>
      <c r="T401" s="72">
        <f t="shared" si="177"/>
        <v>102.88215200683177</v>
      </c>
      <c r="U401" s="72">
        <f t="shared" si="178"/>
        <v>104.20580700256191</v>
      </c>
      <c r="V401" s="72">
        <f t="shared" si="179"/>
        <v>94.459863364645599</v>
      </c>
      <c r="W401" s="72">
        <f t="shared" si="180"/>
        <v>78.351836037574728</v>
      </c>
      <c r="X401" s="72">
        <f t="shared" si="181"/>
        <v>64.624252775405637</v>
      </c>
      <c r="Y401" s="72">
        <f t="shared" si="182"/>
        <v>59.308283518360376</v>
      </c>
      <c r="Z401" s="72">
        <f t="shared" si="183"/>
        <v>59.212211784799315</v>
      </c>
      <c r="AA401" s="72">
        <f t="shared" si="184"/>
        <v>55.51878736122972</v>
      </c>
      <c r="AB401" s="72">
        <f t="shared" si="184"/>
        <v>52.657984628522627</v>
      </c>
      <c r="AC401" s="72">
        <f t="shared" si="184"/>
        <v>51.697267292912038</v>
      </c>
      <c r="AD401" s="72">
        <f t="shared" si="184"/>
        <v>52.455166524338175</v>
      </c>
      <c r="AE401" s="72">
        <f t="shared" si="174"/>
        <v>50.096071733561061</v>
      </c>
      <c r="AF401" s="72">
        <f t="shared" si="175"/>
        <v>52.295046968403071</v>
      </c>
      <c r="AG401" s="73">
        <f t="shared" si="175"/>
        <v>53.533304867634499</v>
      </c>
      <c r="AH401" s="237"/>
      <c r="AI401" s="238"/>
      <c r="AJ401" s="238"/>
      <c r="AK401" s="238"/>
      <c r="AL401" s="238"/>
      <c r="AM401" s="238"/>
      <c r="AN401" s="238"/>
      <c r="AO401" s="238"/>
      <c r="AP401" s="238"/>
      <c r="AQ401" s="238"/>
      <c r="AR401" s="238"/>
      <c r="AS401" s="238"/>
      <c r="AT401" s="238"/>
      <c r="AU401" s="238"/>
      <c r="AV401" s="239"/>
    </row>
    <row r="402" spans="2:48" ht="15" customHeight="1">
      <c r="B402" s="624" t="s">
        <v>163</v>
      </c>
      <c r="C402" s="1" t="s">
        <v>194</v>
      </c>
      <c r="D402" s="211">
        <v>6744</v>
      </c>
      <c r="E402" s="211">
        <v>7465</v>
      </c>
      <c r="F402" s="211">
        <v>7854</v>
      </c>
      <c r="G402" s="211">
        <v>8228</v>
      </c>
      <c r="H402" s="211">
        <v>8135</v>
      </c>
      <c r="I402" s="211">
        <v>7531</v>
      </c>
      <c r="J402" s="211">
        <v>8144</v>
      </c>
      <c r="K402" s="211">
        <v>9440</v>
      </c>
      <c r="L402" s="211">
        <v>10238</v>
      </c>
      <c r="M402" s="211">
        <v>11291</v>
      </c>
      <c r="N402" s="211">
        <v>13126</v>
      </c>
      <c r="O402" s="211">
        <v>15787</v>
      </c>
      <c r="P402" s="210">
        <v>17504</v>
      </c>
      <c r="Q402" s="212">
        <v>18265</v>
      </c>
      <c r="R402" s="212">
        <v>18696</v>
      </c>
      <c r="S402" s="622">
        <f>100</f>
        <v>100</v>
      </c>
      <c r="T402" s="72">
        <f t="shared" si="177"/>
        <v>110.69098457888494</v>
      </c>
      <c r="U402" s="72">
        <f t="shared" si="178"/>
        <v>116.45907473309609</v>
      </c>
      <c r="V402" s="72">
        <f t="shared" si="179"/>
        <v>122.00474495848161</v>
      </c>
      <c r="W402" s="72">
        <f t="shared" si="180"/>
        <v>120.62574139976275</v>
      </c>
      <c r="X402" s="72">
        <f t="shared" si="181"/>
        <v>111.66963226571768</v>
      </c>
      <c r="Y402" s="72">
        <f t="shared" si="182"/>
        <v>120.75919335705812</v>
      </c>
      <c r="Z402" s="72">
        <f t="shared" si="183"/>
        <v>139.97627520759193</v>
      </c>
      <c r="AA402" s="72">
        <f t="shared" si="184"/>
        <v>151.80901542111508</v>
      </c>
      <c r="AB402" s="72">
        <f t="shared" si="184"/>
        <v>167.42289442467379</v>
      </c>
      <c r="AC402" s="72">
        <f t="shared" si="184"/>
        <v>194.63226571767498</v>
      </c>
      <c r="AD402" s="72">
        <f t="shared" si="184"/>
        <v>234.08956109134044</v>
      </c>
      <c r="AE402" s="72">
        <f t="shared" si="174"/>
        <v>259.54922894424675</v>
      </c>
      <c r="AF402" s="72">
        <f t="shared" si="175"/>
        <v>270.83333333333331</v>
      </c>
      <c r="AG402" s="73">
        <f t="shared" si="175"/>
        <v>277.22419928825622</v>
      </c>
      <c r="AH402" s="623">
        <v>1</v>
      </c>
      <c r="AI402" s="234">
        <v>1</v>
      </c>
      <c r="AJ402" s="234">
        <v>1</v>
      </c>
      <c r="AK402" s="234">
        <v>1</v>
      </c>
      <c r="AL402" s="234">
        <v>1</v>
      </c>
      <c r="AM402" s="234">
        <v>1</v>
      </c>
      <c r="AN402" s="234">
        <v>1</v>
      </c>
      <c r="AO402" s="234">
        <v>1</v>
      </c>
      <c r="AP402" s="234">
        <v>1</v>
      </c>
      <c r="AQ402" s="234">
        <v>1</v>
      </c>
      <c r="AR402" s="234">
        <v>1</v>
      </c>
      <c r="AS402" s="234">
        <v>1</v>
      </c>
      <c r="AT402" s="234">
        <v>2</v>
      </c>
      <c r="AU402" s="234">
        <v>6</v>
      </c>
      <c r="AV402" s="236">
        <v>7</v>
      </c>
    </row>
    <row r="403" spans="2:48" ht="14.45">
      <c r="B403" s="624"/>
      <c r="C403" s="1" t="s">
        <v>195</v>
      </c>
      <c r="D403" s="211">
        <v>463</v>
      </c>
      <c r="E403" s="211">
        <v>455</v>
      </c>
      <c r="F403" s="211">
        <v>464</v>
      </c>
      <c r="G403" s="211">
        <v>478</v>
      </c>
      <c r="H403" s="211">
        <v>473</v>
      </c>
      <c r="I403" s="211">
        <v>483</v>
      </c>
      <c r="J403" s="211">
        <v>489</v>
      </c>
      <c r="K403" s="211">
        <v>522</v>
      </c>
      <c r="L403" s="211">
        <v>531</v>
      </c>
      <c r="M403" s="211">
        <v>571</v>
      </c>
      <c r="N403" s="211">
        <v>585</v>
      </c>
      <c r="O403" s="211">
        <v>628</v>
      </c>
      <c r="P403" s="210">
        <v>595</v>
      </c>
      <c r="Q403" s="212">
        <v>622</v>
      </c>
      <c r="R403" s="212">
        <v>637</v>
      </c>
      <c r="S403" s="622">
        <f>100</f>
        <v>100</v>
      </c>
      <c r="T403" s="72">
        <f t="shared" si="177"/>
        <v>98.272138228941685</v>
      </c>
      <c r="U403" s="72">
        <f t="shared" si="178"/>
        <v>100.21598272138229</v>
      </c>
      <c r="V403" s="72">
        <f t="shared" si="179"/>
        <v>103.23974082073434</v>
      </c>
      <c r="W403" s="72">
        <f t="shared" si="180"/>
        <v>102.15982721382289</v>
      </c>
      <c r="X403" s="72">
        <f t="shared" si="181"/>
        <v>104.31965442764579</v>
      </c>
      <c r="Y403" s="72">
        <f t="shared" si="182"/>
        <v>105.61555075593952</v>
      </c>
      <c r="Z403" s="72">
        <f t="shared" si="183"/>
        <v>112.74298056155507</v>
      </c>
      <c r="AA403" s="72">
        <f t="shared" si="184"/>
        <v>114.68682505399568</v>
      </c>
      <c r="AB403" s="72">
        <f t="shared" si="184"/>
        <v>123.32613390928725</v>
      </c>
      <c r="AC403" s="72">
        <f t="shared" si="184"/>
        <v>126.34989200863932</v>
      </c>
      <c r="AD403" s="72">
        <f t="shared" si="184"/>
        <v>135.63714902807774</v>
      </c>
      <c r="AE403" s="72">
        <f t="shared" si="174"/>
        <v>128.50971922246219</v>
      </c>
      <c r="AF403" s="72">
        <f t="shared" si="175"/>
        <v>134.34125269978401</v>
      </c>
      <c r="AG403" s="73">
        <f t="shared" si="175"/>
        <v>137.58099352051835</v>
      </c>
      <c r="AH403" s="623">
        <v>1</v>
      </c>
      <c r="AI403" s="234">
        <v>1</v>
      </c>
      <c r="AJ403" s="234">
        <v>1</v>
      </c>
      <c r="AK403" s="234">
        <v>1</v>
      </c>
      <c r="AL403" s="234">
        <v>1</v>
      </c>
      <c r="AM403" s="234">
        <v>1</v>
      </c>
      <c r="AN403" s="234">
        <v>1</v>
      </c>
      <c r="AO403" s="234">
        <v>1</v>
      </c>
      <c r="AP403" s="234">
        <v>1</v>
      </c>
      <c r="AQ403" s="234">
        <v>1</v>
      </c>
      <c r="AR403" s="234">
        <v>1</v>
      </c>
      <c r="AS403" s="234">
        <v>1</v>
      </c>
      <c r="AT403" s="234">
        <v>2</v>
      </c>
      <c r="AU403" s="234">
        <v>6</v>
      </c>
      <c r="AV403" s="236">
        <v>7</v>
      </c>
    </row>
    <row r="404" spans="2:48" ht="14.45">
      <c r="B404" s="624"/>
      <c r="C404" s="1" t="s">
        <v>196</v>
      </c>
      <c r="D404" s="210">
        <v>121</v>
      </c>
      <c r="E404" s="211">
        <v>125</v>
      </c>
      <c r="F404" s="211">
        <v>132</v>
      </c>
      <c r="G404" s="211">
        <v>129</v>
      </c>
      <c r="H404" s="211">
        <v>122</v>
      </c>
      <c r="I404" s="211">
        <v>114</v>
      </c>
      <c r="J404" s="211">
        <v>123</v>
      </c>
      <c r="K404" s="211">
        <v>139</v>
      </c>
      <c r="L404" s="211">
        <v>132</v>
      </c>
      <c r="M404" s="211">
        <v>150</v>
      </c>
      <c r="N404" s="211">
        <v>149</v>
      </c>
      <c r="O404" s="210">
        <v>171</v>
      </c>
      <c r="P404" s="210">
        <v>147</v>
      </c>
      <c r="Q404" s="212">
        <v>154</v>
      </c>
      <c r="R404" s="212">
        <v>158</v>
      </c>
      <c r="S404" s="622">
        <f>100</f>
        <v>100</v>
      </c>
      <c r="T404" s="72">
        <f t="shared" si="177"/>
        <v>103.30578512396694</v>
      </c>
      <c r="U404" s="72">
        <f t="shared" si="178"/>
        <v>109.09090909090909</v>
      </c>
      <c r="V404" s="72">
        <f t="shared" si="179"/>
        <v>106.61157024793388</v>
      </c>
      <c r="W404" s="72">
        <f t="shared" si="180"/>
        <v>100.82644628099173</v>
      </c>
      <c r="X404" s="72">
        <f t="shared" si="181"/>
        <v>94.214876033057848</v>
      </c>
      <c r="Y404" s="72">
        <f t="shared" si="182"/>
        <v>101.65289256198348</v>
      </c>
      <c r="Z404" s="72">
        <f t="shared" si="183"/>
        <v>114.87603305785125</v>
      </c>
      <c r="AA404" s="72">
        <f t="shared" si="184"/>
        <v>109.09090909090909</v>
      </c>
      <c r="AB404" s="72">
        <f t="shared" si="184"/>
        <v>123.96694214876032</v>
      </c>
      <c r="AC404" s="72">
        <f t="shared" si="184"/>
        <v>123.14049586776859</v>
      </c>
      <c r="AD404" s="72">
        <f t="shared" si="184"/>
        <v>141.32231404958677</v>
      </c>
      <c r="AE404" s="72">
        <f t="shared" si="174"/>
        <v>121.48760330578513</v>
      </c>
      <c r="AF404" s="72">
        <f t="shared" si="175"/>
        <v>127.27272727272727</v>
      </c>
      <c r="AG404" s="73">
        <f t="shared" si="175"/>
        <v>130.57851239669421</v>
      </c>
      <c r="AH404" s="623">
        <v>2</v>
      </c>
      <c r="AI404" s="234">
        <v>1</v>
      </c>
      <c r="AJ404" s="234">
        <v>1</v>
      </c>
      <c r="AK404" s="234">
        <v>1</v>
      </c>
      <c r="AL404" s="234">
        <v>1</v>
      </c>
      <c r="AM404" s="234">
        <v>1</v>
      </c>
      <c r="AN404" s="234">
        <v>1</v>
      </c>
      <c r="AO404" s="234">
        <v>1</v>
      </c>
      <c r="AP404" s="234">
        <v>1</v>
      </c>
      <c r="AQ404" s="234">
        <v>1</v>
      </c>
      <c r="AR404" s="234">
        <v>1</v>
      </c>
      <c r="AS404" s="234">
        <v>2</v>
      </c>
      <c r="AT404" s="234">
        <v>2</v>
      </c>
      <c r="AU404" s="234">
        <v>6</v>
      </c>
      <c r="AV404" s="236">
        <v>7</v>
      </c>
    </row>
    <row r="405" spans="2:48" ht="14.45">
      <c r="B405" s="624"/>
      <c r="C405" s="1" t="s">
        <v>197</v>
      </c>
      <c r="D405" s="210">
        <v>20</v>
      </c>
      <c r="E405" s="211">
        <v>22</v>
      </c>
      <c r="F405" s="211">
        <v>24</v>
      </c>
      <c r="G405" s="211">
        <v>18</v>
      </c>
      <c r="H405" s="211">
        <v>19</v>
      </c>
      <c r="I405" s="211">
        <v>21</v>
      </c>
      <c r="J405" s="211">
        <v>16</v>
      </c>
      <c r="K405" s="211">
        <v>16</v>
      </c>
      <c r="L405" s="211">
        <v>18</v>
      </c>
      <c r="M405" s="211">
        <v>19</v>
      </c>
      <c r="N405" s="211">
        <v>21</v>
      </c>
      <c r="O405" s="210">
        <v>26</v>
      </c>
      <c r="P405" s="210">
        <v>19</v>
      </c>
      <c r="Q405" s="212">
        <v>21</v>
      </c>
      <c r="R405" s="212">
        <v>22</v>
      </c>
      <c r="S405" s="622">
        <f>100</f>
        <v>100</v>
      </c>
      <c r="T405" s="72">
        <f t="shared" si="177"/>
        <v>110</v>
      </c>
      <c r="U405" s="72">
        <f t="shared" si="178"/>
        <v>120</v>
      </c>
      <c r="V405" s="72">
        <f t="shared" si="179"/>
        <v>90</v>
      </c>
      <c r="W405" s="72">
        <f t="shared" si="180"/>
        <v>95</v>
      </c>
      <c r="X405" s="72">
        <f t="shared" si="181"/>
        <v>105</v>
      </c>
      <c r="Y405" s="72">
        <f t="shared" si="182"/>
        <v>80</v>
      </c>
      <c r="Z405" s="72">
        <f t="shared" si="183"/>
        <v>80</v>
      </c>
      <c r="AA405" s="72">
        <f t="shared" si="184"/>
        <v>90</v>
      </c>
      <c r="AB405" s="72">
        <f t="shared" si="184"/>
        <v>95</v>
      </c>
      <c r="AC405" s="72">
        <f t="shared" si="184"/>
        <v>105</v>
      </c>
      <c r="AD405" s="72">
        <f t="shared" si="184"/>
        <v>130</v>
      </c>
      <c r="AE405" s="72">
        <f t="shared" si="174"/>
        <v>95</v>
      </c>
      <c r="AF405" s="72">
        <f t="shared" si="175"/>
        <v>105</v>
      </c>
      <c r="AG405" s="73">
        <f t="shared" si="175"/>
        <v>110</v>
      </c>
      <c r="AH405" s="623">
        <v>2</v>
      </c>
      <c r="AI405" s="234">
        <v>1</v>
      </c>
      <c r="AJ405" s="234">
        <v>1</v>
      </c>
      <c r="AK405" s="234">
        <v>1</v>
      </c>
      <c r="AL405" s="234">
        <v>1</v>
      </c>
      <c r="AM405" s="234">
        <v>1</v>
      </c>
      <c r="AN405" s="234">
        <v>1</v>
      </c>
      <c r="AO405" s="234">
        <v>1</v>
      </c>
      <c r="AP405" s="234">
        <v>1</v>
      </c>
      <c r="AQ405" s="234">
        <v>1</v>
      </c>
      <c r="AR405" s="234">
        <v>1</v>
      </c>
      <c r="AS405" s="234">
        <v>2</v>
      </c>
      <c r="AT405" s="234">
        <v>2</v>
      </c>
      <c r="AU405" s="234">
        <v>6</v>
      </c>
      <c r="AV405" s="236">
        <v>7</v>
      </c>
    </row>
    <row r="406" spans="2:48" ht="14.45">
      <c r="B406" s="624"/>
      <c r="C406" s="1" t="s">
        <v>198</v>
      </c>
      <c r="D406" s="211">
        <v>7348</v>
      </c>
      <c r="E406" s="211">
        <v>8067</v>
      </c>
      <c r="F406" s="211">
        <v>8474</v>
      </c>
      <c r="G406" s="211">
        <v>8853</v>
      </c>
      <c r="H406" s="211">
        <v>8749</v>
      </c>
      <c r="I406" s="211">
        <v>8149</v>
      </c>
      <c r="J406" s="211">
        <v>8772</v>
      </c>
      <c r="K406" s="211">
        <v>10117</v>
      </c>
      <c r="L406" s="211">
        <v>10919</v>
      </c>
      <c r="M406" s="211">
        <v>12031</v>
      </c>
      <c r="N406" s="211">
        <v>13881</v>
      </c>
      <c r="O406" s="211">
        <v>16612</v>
      </c>
      <c r="P406" s="210">
        <v>18265</v>
      </c>
      <c r="Q406" s="212">
        <v>19062</v>
      </c>
      <c r="R406" s="212">
        <v>19513</v>
      </c>
      <c r="S406" s="622">
        <f>100</f>
        <v>100</v>
      </c>
      <c r="T406" s="72">
        <f t="shared" si="177"/>
        <v>109.78497550353838</v>
      </c>
      <c r="U406" s="72">
        <f t="shared" si="178"/>
        <v>115.323897659227</v>
      </c>
      <c r="V406" s="72">
        <f t="shared" si="179"/>
        <v>120.4817637452368</v>
      </c>
      <c r="W406" s="72">
        <f t="shared" si="180"/>
        <v>119.06641262928689</v>
      </c>
      <c r="X406" s="72">
        <f t="shared" si="181"/>
        <v>110.9009254218835</v>
      </c>
      <c r="Y406" s="72">
        <f t="shared" si="182"/>
        <v>119.37942297223735</v>
      </c>
      <c r="Z406" s="72">
        <f t="shared" si="183"/>
        <v>137.68372346216657</v>
      </c>
      <c r="AA406" s="72">
        <f t="shared" si="184"/>
        <v>148.59825802939577</v>
      </c>
      <c r="AB406" s="72">
        <f t="shared" si="184"/>
        <v>163.73162765378333</v>
      </c>
      <c r="AC406" s="72">
        <f t="shared" si="184"/>
        <v>188.90854654327708</v>
      </c>
      <c r="AD406" s="72">
        <f t="shared" si="184"/>
        <v>226.0751224823081</v>
      </c>
      <c r="AE406" s="72">
        <f t="shared" si="174"/>
        <v>248.5710397387044</v>
      </c>
      <c r="AF406" s="72">
        <f t="shared" si="175"/>
        <v>259.41752857920523</v>
      </c>
      <c r="AG406" s="73">
        <f t="shared" si="175"/>
        <v>265.55525313010344</v>
      </c>
      <c r="AH406" s="623">
        <v>1</v>
      </c>
      <c r="AI406" s="234">
        <v>1</v>
      </c>
      <c r="AJ406" s="234">
        <v>1</v>
      </c>
      <c r="AK406" s="234">
        <v>1</v>
      </c>
      <c r="AL406" s="234">
        <v>1</v>
      </c>
      <c r="AM406" s="234">
        <v>1</v>
      </c>
      <c r="AN406" s="234">
        <v>1</v>
      </c>
      <c r="AO406" s="234">
        <v>1</v>
      </c>
      <c r="AP406" s="234">
        <v>1</v>
      </c>
      <c r="AQ406" s="234">
        <v>1</v>
      </c>
      <c r="AR406" s="234">
        <v>1</v>
      </c>
      <c r="AS406" s="234">
        <v>1</v>
      </c>
      <c r="AT406" s="234">
        <v>2</v>
      </c>
      <c r="AU406" s="234">
        <v>6</v>
      </c>
      <c r="AV406" s="236">
        <v>7</v>
      </c>
    </row>
    <row r="407" spans="2:48" ht="14.45">
      <c r="B407" s="344"/>
      <c r="C407" s="8" t="s">
        <v>199</v>
      </c>
      <c r="D407">
        <v>7328</v>
      </c>
      <c r="E407">
        <v>8045</v>
      </c>
      <c r="F407">
        <v>8450</v>
      </c>
      <c r="G407">
        <v>8835</v>
      </c>
      <c r="H407">
        <v>8730</v>
      </c>
      <c r="I407">
        <v>8128</v>
      </c>
      <c r="J407">
        <v>8756</v>
      </c>
      <c r="K407">
        <v>10101</v>
      </c>
      <c r="L407">
        <v>10901</v>
      </c>
      <c r="M407">
        <v>12012</v>
      </c>
      <c r="N407">
        <v>13860</v>
      </c>
      <c r="O407">
        <v>16586</v>
      </c>
      <c r="P407">
        <v>18246</v>
      </c>
      <c r="Q407">
        <v>19041</v>
      </c>
      <c r="R407">
        <v>19491</v>
      </c>
      <c r="S407" s="622">
        <f>100</f>
        <v>100</v>
      </c>
      <c r="T407" s="72">
        <f t="shared" si="177"/>
        <v>109.78438864628821</v>
      </c>
      <c r="U407" s="72">
        <f t="shared" si="178"/>
        <v>115.31113537117903</v>
      </c>
      <c r="V407" s="72">
        <f t="shared" si="179"/>
        <v>120.56495633187772</v>
      </c>
      <c r="W407" s="72">
        <f t="shared" si="180"/>
        <v>119.13209606986899</v>
      </c>
      <c r="X407" s="72">
        <f t="shared" si="181"/>
        <v>110.91703056768559</v>
      </c>
      <c r="Y407" s="72">
        <f t="shared" si="182"/>
        <v>119.48689956331877</v>
      </c>
      <c r="Z407" s="72">
        <f t="shared" si="183"/>
        <v>137.84115720524017</v>
      </c>
      <c r="AA407" s="72">
        <f t="shared" si="184"/>
        <v>148.75818777292577</v>
      </c>
      <c r="AB407" s="72">
        <f t="shared" si="184"/>
        <v>163.91921397379912</v>
      </c>
      <c r="AC407" s="72">
        <f t="shared" si="184"/>
        <v>189.13755458515283</v>
      </c>
      <c r="AD407" s="72">
        <f t="shared" si="184"/>
        <v>226.33733624454149</v>
      </c>
      <c r="AE407" s="72">
        <f t="shared" si="174"/>
        <v>248.99017467248908</v>
      </c>
      <c r="AF407" s="72">
        <f t="shared" si="175"/>
        <v>259.83897379912662</v>
      </c>
      <c r="AG407" s="73">
        <f t="shared" si="175"/>
        <v>265.97980349344977</v>
      </c>
      <c r="AH407" s="237"/>
      <c r="AI407" s="238"/>
      <c r="AJ407" s="238"/>
      <c r="AK407" s="238"/>
      <c r="AL407" s="238"/>
      <c r="AM407" s="238"/>
      <c r="AN407" s="238"/>
      <c r="AO407" s="238"/>
      <c r="AP407" s="238"/>
      <c r="AQ407" s="238"/>
      <c r="AR407" s="238"/>
      <c r="AS407" s="238"/>
      <c r="AT407" s="238"/>
      <c r="AU407" s="238"/>
      <c r="AV407" s="239"/>
    </row>
    <row r="408" spans="2:48" ht="15" customHeight="1">
      <c r="B408" s="624" t="s">
        <v>164</v>
      </c>
      <c r="C408" s="1" t="s">
        <v>194</v>
      </c>
      <c r="D408" s="211">
        <v>21825</v>
      </c>
      <c r="E408" s="211">
        <v>15659</v>
      </c>
      <c r="F408" s="211">
        <v>14157</v>
      </c>
      <c r="G408" s="211">
        <v>14304</v>
      </c>
      <c r="H408" s="211">
        <v>13464</v>
      </c>
      <c r="I408" s="211">
        <v>12442</v>
      </c>
      <c r="J408" s="211">
        <v>13171</v>
      </c>
      <c r="K408" s="211">
        <v>13975</v>
      </c>
      <c r="L408" s="211">
        <v>14766</v>
      </c>
      <c r="M408" s="211">
        <v>15926</v>
      </c>
      <c r="N408" s="211">
        <v>17661</v>
      </c>
      <c r="O408" s="211">
        <v>21004</v>
      </c>
      <c r="P408" s="210">
        <v>21279</v>
      </c>
      <c r="Q408" s="212">
        <v>22204</v>
      </c>
      <c r="R408" s="212">
        <v>22728</v>
      </c>
      <c r="S408" s="622">
        <f>100</f>
        <v>100</v>
      </c>
      <c r="T408" s="72">
        <f t="shared" si="177"/>
        <v>71.747995418098512</v>
      </c>
      <c r="U408" s="72">
        <f t="shared" si="178"/>
        <v>64.865979381443296</v>
      </c>
      <c r="V408" s="72">
        <f t="shared" si="179"/>
        <v>65.539518900343637</v>
      </c>
      <c r="W408" s="72">
        <f t="shared" si="180"/>
        <v>61.690721649484537</v>
      </c>
      <c r="X408" s="72">
        <f t="shared" si="181"/>
        <v>57.00801832760596</v>
      </c>
      <c r="Y408" s="72">
        <f t="shared" si="182"/>
        <v>60.348224513172966</v>
      </c>
      <c r="Z408" s="72">
        <f t="shared" si="183"/>
        <v>64.032073310423826</v>
      </c>
      <c r="AA408" s="72">
        <f t="shared" si="184"/>
        <v>67.656357388316152</v>
      </c>
      <c r="AB408" s="72">
        <f t="shared" si="184"/>
        <v>72.971363115693009</v>
      </c>
      <c r="AC408" s="72">
        <f t="shared" si="184"/>
        <v>80.920962199312712</v>
      </c>
      <c r="AD408" s="72">
        <f t="shared" si="184"/>
        <v>96.238258877434134</v>
      </c>
      <c r="AE408" s="72">
        <f t="shared" si="174"/>
        <v>97.498281786941575</v>
      </c>
      <c r="AF408" s="72">
        <f t="shared" si="175"/>
        <v>101.73654066437571</v>
      </c>
      <c r="AG408" s="73">
        <f t="shared" si="175"/>
        <v>104.13745704467354</v>
      </c>
      <c r="AH408" s="623">
        <v>1</v>
      </c>
      <c r="AI408" s="234">
        <v>1</v>
      </c>
      <c r="AJ408" s="234">
        <v>1</v>
      </c>
      <c r="AK408" s="234">
        <v>1</v>
      </c>
      <c r="AL408" s="234">
        <v>1</v>
      </c>
      <c r="AM408" s="234">
        <v>1</v>
      </c>
      <c r="AN408" s="234">
        <v>1</v>
      </c>
      <c r="AO408" s="234">
        <v>1</v>
      </c>
      <c r="AP408" s="234">
        <v>1</v>
      </c>
      <c r="AQ408" s="234">
        <v>1</v>
      </c>
      <c r="AR408" s="234">
        <v>1</v>
      </c>
      <c r="AS408" s="234">
        <v>1</v>
      </c>
      <c r="AT408" s="234">
        <v>2</v>
      </c>
      <c r="AU408" s="234">
        <v>6</v>
      </c>
      <c r="AV408" s="236">
        <v>7</v>
      </c>
    </row>
    <row r="409" spans="2:48" ht="14.45">
      <c r="B409" s="624"/>
      <c r="C409" s="1" t="s">
        <v>195</v>
      </c>
      <c r="D409" s="211">
        <v>427</v>
      </c>
      <c r="E409" s="211">
        <v>368</v>
      </c>
      <c r="F409" s="211">
        <v>389</v>
      </c>
      <c r="G409" s="211">
        <v>368</v>
      </c>
      <c r="H409" s="211">
        <v>410</v>
      </c>
      <c r="I409" s="211">
        <v>388</v>
      </c>
      <c r="J409" s="211">
        <v>357</v>
      </c>
      <c r="K409" s="211">
        <v>381</v>
      </c>
      <c r="L409" s="211">
        <v>415</v>
      </c>
      <c r="M409" s="211">
        <v>440</v>
      </c>
      <c r="N409" s="211">
        <v>443</v>
      </c>
      <c r="O409" s="211">
        <v>487</v>
      </c>
      <c r="P409" s="210">
        <v>455</v>
      </c>
      <c r="Q409" s="212">
        <v>476</v>
      </c>
      <c r="R409" s="212">
        <v>488</v>
      </c>
      <c r="S409" s="622">
        <f>100</f>
        <v>100</v>
      </c>
      <c r="T409" s="72">
        <f t="shared" si="177"/>
        <v>86.182669789227162</v>
      </c>
      <c r="U409" s="72">
        <f t="shared" si="178"/>
        <v>91.100702576112411</v>
      </c>
      <c r="V409" s="72">
        <f t="shared" si="179"/>
        <v>86.182669789227162</v>
      </c>
      <c r="W409" s="72">
        <f t="shared" si="180"/>
        <v>96.01873536299766</v>
      </c>
      <c r="X409" s="72">
        <f t="shared" si="181"/>
        <v>90.866510538641691</v>
      </c>
      <c r="Y409" s="72">
        <f t="shared" si="182"/>
        <v>83.606557377049185</v>
      </c>
      <c r="Z409" s="72">
        <f t="shared" si="183"/>
        <v>89.227166276346608</v>
      </c>
      <c r="AA409" s="72">
        <f t="shared" si="184"/>
        <v>97.189695550351288</v>
      </c>
      <c r="AB409" s="72">
        <f t="shared" si="184"/>
        <v>103.04449648711943</v>
      </c>
      <c r="AC409" s="72">
        <f t="shared" si="184"/>
        <v>103.74707259953162</v>
      </c>
      <c r="AD409" s="72">
        <f t="shared" si="184"/>
        <v>114.05152224824356</v>
      </c>
      <c r="AE409" s="72">
        <f t="shared" si="174"/>
        <v>106.55737704918033</v>
      </c>
      <c r="AF409" s="72">
        <f t="shared" si="175"/>
        <v>111.47540983606558</v>
      </c>
      <c r="AG409" s="73">
        <f t="shared" si="175"/>
        <v>114.28571428571429</v>
      </c>
      <c r="AH409" s="623">
        <v>1</v>
      </c>
      <c r="AI409" s="234">
        <v>1</v>
      </c>
      <c r="AJ409" s="234">
        <v>1</v>
      </c>
      <c r="AK409" s="234">
        <v>1</v>
      </c>
      <c r="AL409" s="234">
        <v>1</v>
      </c>
      <c r="AM409" s="234">
        <v>1</v>
      </c>
      <c r="AN409" s="234">
        <v>1</v>
      </c>
      <c r="AO409" s="234">
        <v>1</v>
      </c>
      <c r="AP409" s="234">
        <v>1</v>
      </c>
      <c r="AQ409" s="234">
        <v>1</v>
      </c>
      <c r="AR409" s="234">
        <v>1</v>
      </c>
      <c r="AS409" s="234">
        <v>1</v>
      </c>
      <c r="AT409" s="234">
        <v>2</v>
      </c>
      <c r="AU409" s="234">
        <v>6</v>
      </c>
      <c r="AV409" s="236">
        <v>7</v>
      </c>
    </row>
    <row r="410" spans="2:48" ht="14.45">
      <c r="B410" s="624"/>
      <c r="C410" s="1" t="s">
        <v>196</v>
      </c>
      <c r="D410" s="211">
        <v>72</v>
      </c>
      <c r="E410" s="210">
        <v>61</v>
      </c>
      <c r="F410" s="211">
        <v>47</v>
      </c>
      <c r="G410" s="211">
        <v>60</v>
      </c>
      <c r="H410" s="211">
        <v>52</v>
      </c>
      <c r="I410" s="211">
        <v>57</v>
      </c>
      <c r="J410" s="211">
        <v>72</v>
      </c>
      <c r="K410" s="211">
        <v>94</v>
      </c>
      <c r="L410" s="211">
        <v>108</v>
      </c>
      <c r="M410" s="211">
        <v>114</v>
      </c>
      <c r="N410" s="211">
        <v>102</v>
      </c>
      <c r="O410" s="211">
        <v>88</v>
      </c>
      <c r="P410" s="210">
        <v>86</v>
      </c>
      <c r="Q410" s="212">
        <v>90</v>
      </c>
      <c r="R410" s="212">
        <v>92</v>
      </c>
      <c r="S410" s="622">
        <f>100</f>
        <v>100</v>
      </c>
      <c r="T410" s="72">
        <f t="shared" si="177"/>
        <v>84.722222222222229</v>
      </c>
      <c r="U410" s="72">
        <f t="shared" si="178"/>
        <v>65.277777777777771</v>
      </c>
      <c r="V410" s="72">
        <f t="shared" si="179"/>
        <v>83.333333333333329</v>
      </c>
      <c r="W410" s="72">
        <f t="shared" si="180"/>
        <v>72.222222222222229</v>
      </c>
      <c r="X410" s="72">
        <f t="shared" si="181"/>
        <v>79.166666666666671</v>
      </c>
      <c r="Y410" s="72">
        <f t="shared" si="182"/>
        <v>100</v>
      </c>
      <c r="Z410" s="72">
        <f t="shared" si="183"/>
        <v>130.55555555555554</v>
      </c>
      <c r="AA410" s="72">
        <f t="shared" si="184"/>
        <v>150</v>
      </c>
      <c r="AB410" s="72">
        <f t="shared" si="184"/>
        <v>158.33333333333334</v>
      </c>
      <c r="AC410" s="72">
        <f t="shared" si="184"/>
        <v>141.66666666666666</v>
      </c>
      <c r="AD410" s="72">
        <f t="shared" si="184"/>
        <v>122.22222222222223</v>
      </c>
      <c r="AE410" s="72">
        <f t="shared" si="174"/>
        <v>119.44444444444444</v>
      </c>
      <c r="AF410" s="72">
        <f t="shared" si="175"/>
        <v>125</v>
      </c>
      <c r="AG410" s="73">
        <f t="shared" si="175"/>
        <v>127.77777777777777</v>
      </c>
      <c r="AH410" s="623">
        <v>1</v>
      </c>
      <c r="AI410" s="234">
        <v>2</v>
      </c>
      <c r="AJ410" s="234">
        <v>1</v>
      </c>
      <c r="AK410" s="234">
        <v>1</v>
      </c>
      <c r="AL410" s="234">
        <v>1</v>
      </c>
      <c r="AM410" s="234">
        <v>1</v>
      </c>
      <c r="AN410" s="234">
        <v>1</v>
      </c>
      <c r="AO410" s="234">
        <v>1</v>
      </c>
      <c r="AP410" s="234">
        <v>1</v>
      </c>
      <c r="AQ410" s="234">
        <v>1</v>
      </c>
      <c r="AR410" s="234">
        <v>1</v>
      </c>
      <c r="AS410" s="234">
        <v>1</v>
      </c>
      <c r="AT410" s="234">
        <v>2</v>
      </c>
      <c r="AU410" s="234">
        <v>6</v>
      </c>
      <c r="AV410" s="236">
        <v>7</v>
      </c>
    </row>
    <row r="411" spans="2:48" ht="14.45">
      <c r="B411" s="624"/>
      <c r="C411" s="1" t="s">
        <v>197</v>
      </c>
      <c r="D411" s="211">
        <v>10</v>
      </c>
      <c r="E411" s="210">
        <v>8</v>
      </c>
      <c r="F411" s="211">
        <v>12</v>
      </c>
      <c r="G411" s="211">
        <v>9</v>
      </c>
      <c r="H411" s="211">
        <v>13</v>
      </c>
      <c r="I411" s="211">
        <v>15</v>
      </c>
      <c r="J411" s="211">
        <v>13</v>
      </c>
      <c r="K411" s="211">
        <v>20</v>
      </c>
      <c r="L411" s="211">
        <v>16</v>
      </c>
      <c r="M411" s="211">
        <v>17</v>
      </c>
      <c r="N411" s="211">
        <v>14</v>
      </c>
      <c r="O411" s="211">
        <v>21</v>
      </c>
      <c r="P411" s="210">
        <v>19</v>
      </c>
      <c r="Q411" s="212">
        <v>21</v>
      </c>
      <c r="R411" s="212">
        <v>22</v>
      </c>
      <c r="S411" s="622">
        <f>100</f>
        <v>100</v>
      </c>
      <c r="T411" s="72">
        <f t="shared" si="177"/>
        <v>80</v>
      </c>
      <c r="U411" s="72">
        <f t="shared" si="178"/>
        <v>120</v>
      </c>
      <c r="V411" s="72">
        <f t="shared" si="179"/>
        <v>90</v>
      </c>
      <c r="W411" s="72">
        <f t="shared" si="180"/>
        <v>130</v>
      </c>
      <c r="X411" s="72">
        <f t="shared" si="181"/>
        <v>150</v>
      </c>
      <c r="Y411" s="72">
        <f t="shared" si="182"/>
        <v>130</v>
      </c>
      <c r="Z411" s="72">
        <f t="shared" si="183"/>
        <v>200</v>
      </c>
      <c r="AA411" s="72">
        <f t="shared" si="184"/>
        <v>160</v>
      </c>
      <c r="AB411" s="72">
        <f t="shared" si="184"/>
        <v>170</v>
      </c>
      <c r="AC411" s="72">
        <f t="shared" si="184"/>
        <v>140</v>
      </c>
      <c r="AD411" s="72">
        <f t="shared" si="184"/>
        <v>210</v>
      </c>
      <c r="AE411" s="72">
        <f t="shared" si="174"/>
        <v>190</v>
      </c>
      <c r="AF411" s="72">
        <f t="shared" si="175"/>
        <v>210</v>
      </c>
      <c r="AG411" s="73">
        <f t="shared" si="175"/>
        <v>220</v>
      </c>
      <c r="AH411" s="623">
        <v>1</v>
      </c>
      <c r="AI411" s="234">
        <v>2</v>
      </c>
      <c r="AJ411" s="234">
        <v>1</v>
      </c>
      <c r="AK411" s="234">
        <v>1</v>
      </c>
      <c r="AL411" s="234">
        <v>1</v>
      </c>
      <c r="AM411" s="234">
        <v>1</v>
      </c>
      <c r="AN411" s="234">
        <v>1</v>
      </c>
      <c r="AO411" s="234">
        <v>1</v>
      </c>
      <c r="AP411" s="234">
        <v>1</v>
      </c>
      <c r="AQ411" s="234">
        <v>1</v>
      </c>
      <c r="AR411" s="234">
        <v>1</v>
      </c>
      <c r="AS411" s="234">
        <v>1</v>
      </c>
      <c r="AT411" s="234">
        <v>2</v>
      </c>
      <c r="AU411" s="234">
        <v>6</v>
      </c>
      <c r="AV411" s="236">
        <v>7</v>
      </c>
    </row>
    <row r="412" spans="2:48" ht="14.45">
      <c r="B412" s="624"/>
      <c r="C412" s="1" t="s">
        <v>198</v>
      </c>
      <c r="D412" s="211">
        <v>22334</v>
      </c>
      <c r="E412" s="211">
        <v>16096</v>
      </c>
      <c r="F412" s="211">
        <v>14605</v>
      </c>
      <c r="G412" s="211">
        <v>14741</v>
      </c>
      <c r="H412" s="211">
        <v>13939</v>
      </c>
      <c r="I412" s="211">
        <v>12902</v>
      </c>
      <c r="J412" s="211">
        <v>13613</v>
      </c>
      <c r="K412" s="211">
        <v>14470</v>
      </c>
      <c r="L412" s="211">
        <v>15305</v>
      </c>
      <c r="M412" s="211">
        <v>16497</v>
      </c>
      <c r="N412" s="211">
        <v>18220</v>
      </c>
      <c r="O412" s="211">
        <v>21600</v>
      </c>
      <c r="P412" s="210">
        <v>21839</v>
      </c>
      <c r="Q412" s="212">
        <v>22791</v>
      </c>
      <c r="R412" s="212">
        <v>23330</v>
      </c>
      <c r="S412" s="622">
        <f>100</f>
        <v>100</v>
      </c>
      <c r="T412" s="72">
        <f t="shared" si="177"/>
        <v>72.06949046297126</v>
      </c>
      <c r="U412" s="72">
        <f t="shared" si="178"/>
        <v>65.393570341183846</v>
      </c>
      <c r="V412" s="72">
        <f t="shared" si="179"/>
        <v>66.002507387839174</v>
      </c>
      <c r="W412" s="72">
        <f t="shared" si="180"/>
        <v>62.411569803886451</v>
      </c>
      <c r="X412" s="72">
        <f t="shared" si="181"/>
        <v>57.768424823139611</v>
      </c>
      <c r="Y412" s="72">
        <f t="shared" si="182"/>
        <v>60.951911883227368</v>
      </c>
      <c r="Z412" s="72">
        <f t="shared" si="183"/>
        <v>64.789110772812748</v>
      </c>
      <c r="AA412" s="72">
        <f t="shared" si="184"/>
        <v>68.527805140145077</v>
      </c>
      <c r="AB412" s="72">
        <f t="shared" si="184"/>
        <v>73.864959254947607</v>
      </c>
      <c r="AC412" s="72">
        <f t="shared" si="184"/>
        <v>81.579654338676463</v>
      </c>
      <c r="AD412" s="72">
        <f t="shared" si="184"/>
        <v>96.713530939374948</v>
      </c>
      <c r="AE412" s="72">
        <f t="shared" si="174"/>
        <v>97.783648249305998</v>
      </c>
      <c r="AF412" s="72">
        <f t="shared" si="175"/>
        <v>102.04620757589326</v>
      </c>
      <c r="AG412" s="73">
        <f t="shared" si="175"/>
        <v>104.4595683710934</v>
      </c>
      <c r="AH412" s="623">
        <v>1</v>
      </c>
      <c r="AI412" s="234">
        <v>1</v>
      </c>
      <c r="AJ412" s="234">
        <v>1</v>
      </c>
      <c r="AK412" s="234">
        <v>1</v>
      </c>
      <c r="AL412" s="234">
        <v>1</v>
      </c>
      <c r="AM412" s="234">
        <v>1</v>
      </c>
      <c r="AN412" s="234">
        <v>1</v>
      </c>
      <c r="AO412" s="234">
        <v>1</v>
      </c>
      <c r="AP412" s="234">
        <v>1</v>
      </c>
      <c r="AQ412" s="234">
        <v>1</v>
      </c>
      <c r="AR412" s="234">
        <v>1</v>
      </c>
      <c r="AS412" s="234">
        <v>1</v>
      </c>
      <c r="AT412" s="234">
        <v>2</v>
      </c>
      <c r="AU412" s="234">
        <v>6</v>
      </c>
      <c r="AV412" s="236">
        <v>7</v>
      </c>
    </row>
    <row r="413" spans="2:48" ht="15" thickBot="1">
      <c r="B413" s="346"/>
      <c r="C413" s="9" t="s">
        <v>199</v>
      </c>
      <c r="D413">
        <v>22324</v>
      </c>
      <c r="E413">
        <v>16088</v>
      </c>
      <c r="F413">
        <v>14593</v>
      </c>
      <c r="G413">
        <v>14732</v>
      </c>
      <c r="H413">
        <v>13926</v>
      </c>
      <c r="I413">
        <v>12887</v>
      </c>
      <c r="J413">
        <v>13600</v>
      </c>
      <c r="K413">
        <v>14450</v>
      </c>
      <c r="L413">
        <v>15289</v>
      </c>
      <c r="M413">
        <v>16480</v>
      </c>
      <c r="N413">
        <v>18206</v>
      </c>
      <c r="O413">
        <v>21579</v>
      </c>
      <c r="P413">
        <v>21820</v>
      </c>
      <c r="Q413">
        <v>22770</v>
      </c>
      <c r="R413">
        <v>23308</v>
      </c>
      <c r="S413" s="59">
        <f>100</f>
        <v>100</v>
      </c>
      <c r="T413" s="74">
        <f t="shared" si="177"/>
        <v>72.065938003941952</v>
      </c>
      <c r="U413" s="74">
        <f t="shared" si="178"/>
        <v>65.369109478588072</v>
      </c>
      <c r="V413" s="74">
        <f t="shared" si="179"/>
        <v>65.991757749507258</v>
      </c>
      <c r="W413" s="74">
        <f t="shared" si="180"/>
        <v>62.381293674968646</v>
      </c>
      <c r="X413" s="74">
        <f t="shared" si="181"/>
        <v>57.727109836946781</v>
      </c>
      <c r="Y413" s="74">
        <f t="shared" si="182"/>
        <v>60.92098190288479</v>
      </c>
      <c r="Z413" s="74">
        <f t="shared" si="183"/>
        <v>64.728543271815084</v>
      </c>
      <c r="AA413" s="74">
        <f t="shared" si="184"/>
        <v>68.486830317147465</v>
      </c>
      <c r="AB413" s="74">
        <f t="shared" si="184"/>
        <v>73.82189571761333</v>
      </c>
      <c r="AC413" s="74">
        <f t="shared" si="184"/>
        <v>81.553485038523561</v>
      </c>
      <c r="AD413" s="74">
        <f t="shared" si="184"/>
        <v>96.662784447231672</v>
      </c>
      <c r="AE413" s="74">
        <f t="shared" si="174"/>
        <v>97.742340082422501</v>
      </c>
      <c r="AF413" s="74">
        <f t="shared" si="175"/>
        <v>101.99784984769755</v>
      </c>
      <c r="AG413" s="75">
        <f t="shared" si="175"/>
        <v>104.40781222003226</v>
      </c>
      <c r="AH413" s="237"/>
      <c r="AI413" s="238"/>
      <c r="AJ413" s="238"/>
      <c r="AK413" s="238"/>
      <c r="AL413" s="238"/>
      <c r="AM413" s="238"/>
      <c r="AN413" s="238"/>
      <c r="AO413" s="238"/>
      <c r="AP413" s="238"/>
      <c r="AQ413" s="238"/>
      <c r="AR413" s="238"/>
      <c r="AS413" s="238"/>
      <c r="AT413" s="238"/>
      <c r="AU413" s="238"/>
      <c r="AV413" s="239"/>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topLeftCell="A42" zoomScale="40" zoomScaleNormal="40" workbookViewId="0">
      <selection activeCell="D17" sqref="D17:R88"/>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105</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1" t="s">
        <v>178</v>
      </c>
      <c r="V5" s="341"/>
      <c r="W5" s="341"/>
      <c r="X5" s="159"/>
      <c r="Y5" s="160"/>
      <c r="Z5" s="341" t="s">
        <v>179</v>
      </c>
      <c r="AA5" s="341"/>
      <c r="AB5" s="341"/>
      <c r="AH5" s="342" t="s">
        <v>180</v>
      </c>
      <c r="AI5" s="342"/>
      <c r="AJ5" s="342"/>
      <c r="AK5" s="342"/>
      <c r="AQ5" s="150"/>
      <c r="AR5" s="150"/>
      <c r="AS5" s="150"/>
      <c r="AT5" s="150"/>
    </row>
    <row r="6" spans="1:48">
      <c r="B6" s="11"/>
      <c r="E6" s="14"/>
      <c r="F6" s="154" t="s">
        <v>181</v>
      </c>
      <c r="S6" s="157"/>
      <c r="T6" s="156"/>
      <c r="U6" s="159" t="s">
        <v>182</v>
      </c>
      <c r="V6" s="159"/>
      <c r="W6" s="159"/>
      <c r="X6" s="159"/>
      <c r="Y6" s="161"/>
      <c r="Z6" s="159" t="s">
        <v>183</v>
      </c>
      <c r="AA6" s="159"/>
      <c r="AB6" s="159"/>
      <c r="AH6" s="626" t="s">
        <v>184</v>
      </c>
      <c r="AI6" s="627"/>
      <c r="AJ6" s="627"/>
      <c r="AK6" s="627"/>
      <c r="AL6" s="612"/>
      <c r="AM6" s="612" t="s">
        <v>185</v>
      </c>
      <c r="AN6" s="612"/>
      <c r="AO6" s="612"/>
      <c r="AP6" s="613"/>
      <c r="AQ6" s="150"/>
      <c r="AR6" s="150"/>
      <c r="AS6" s="150"/>
      <c r="AT6" s="150"/>
    </row>
    <row r="7" spans="1:48">
      <c r="E7" s="15"/>
      <c r="F7" s="154" t="s">
        <v>186</v>
      </c>
      <c r="AH7" s="614" t="s">
        <v>187</v>
      </c>
      <c r="AI7" s="615"/>
      <c r="AJ7" s="615"/>
      <c r="AK7" s="615"/>
      <c r="AL7" s="615"/>
      <c r="AM7" s="615" t="s">
        <v>188</v>
      </c>
      <c r="AN7" s="615"/>
      <c r="AO7" s="615"/>
      <c r="AP7" s="616"/>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7" t="s">
        <v>189</v>
      </c>
      <c r="AI8" s="618"/>
      <c r="AJ8" s="618"/>
      <c r="AK8" s="618"/>
      <c r="AL8" s="618"/>
      <c r="AM8" s="619"/>
      <c r="AN8" s="619"/>
      <c r="AO8" s="619"/>
      <c r="AP8" s="620"/>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1"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43" t="s">
        <v>193</v>
      </c>
      <c r="C11" s="34" t="s">
        <v>194</v>
      </c>
      <c r="D11" s="40">
        <f>SUM(D17,D23,D29,D35,D41,D47,D53,D59,D65,D71,D77,D83)</f>
        <v>920111</v>
      </c>
      <c r="E11" s="41">
        <f t="shared" ref="E11:Q11" si="0">SUM(E17,E23,E29,E35,E41,E47,E53,E59,E65,E71,E77,E83)</f>
        <v>874910</v>
      </c>
      <c r="F11" s="41">
        <f t="shared" si="0"/>
        <v>877776</v>
      </c>
      <c r="G11" s="41">
        <f t="shared" si="0"/>
        <v>870499</v>
      </c>
      <c r="H11" s="41">
        <f t="shared" si="0"/>
        <v>862029</v>
      </c>
      <c r="I11" s="41">
        <f t="shared" si="0"/>
        <v>829506</v>
      </c>
      <c r="J11" s="41">
        <f t="shared" si="0"/>
        <v>852339</v>
      </c>
      <c r="K11" s="41">
        <f t="shared" si="0"/>
        <v>874541</v>
      </c>
      <c r="L11" s="41">
        <f t="shared" si="0"/>
        <v>896652</v>
      </c>
      <c r="M11" s="41">
        <f t="shared" si="0"/>
        <v>888140</v>
      </c>
      <c r="N11" s="41">
        <f t="shared" si="0"/>
        <v>929576</v>
      </c>
      <c r="O11" s="41">
        <f t="shared" si="0"/>
        <v>1005854</v>
      </c>
      <c r="P11" s="41">
        <f t="shared" si="0"/>
        <v>995021</v>
      </c>
      <c r="Q11" s="41">
        <f t="shared" si="0"/>
        <v>1024870</v>
      </c>
      <c r="R11" s="42">
        <f t="shared" ref="R11" si="1">SUM(R17,R23,R29,R35,R41,R47,R53,R59,R65,R71,R77,R83)</f>
        <v>1041999</v>
      </c>
      <c r="S11" s="622">
        <f>100</f>
        <v>100</v>
      </c>
      <c r="T11" s="72">
        <f>E11*100/$D11</f>
        <v>95.087440537065632</v>
      </c>
      <c r="U11" s="72">
        <f t="shared" ref="U11:AD26" si="2">F11*100/$D11</f>
        <v>95.398924694955284</v>
      </c>
      <c r="V11" s="72">
        <f t="shared" si="2"/>
        <v>94.608041855819565</v>
      </c>
      <c r="W11" s="72">
        <f t="shared" si="2"/>
        <v>93.687500747192459</v>
      </c>
      <c r="X11" s="72">
        <f t="shared" si="2"/>
        <v>90.152818518635257</v>
      </c>
      <c r="Y11" s="72">
        <f t="shared" si="2"/>
        <v>92.634366940510432</v>
      </c>
      <c r="Z11" s="72">
        <f t="shared" si="2"/>
        <v>95.047336680030995</v>
      </c>
      <c r="AA11" s="72">
        <f t="shared" si="2"/>
        <v>97.450416308467126</v>
      </c>
      <c r="AB11" s="72">
        <f t="shared" si="2"/>
        <v>96.525310533185674</v>
      </c>
      <c r="AC11" s="72">
        <f t="shared" si="2"/>
        <v>101.02868023531943</v>
      </c>
      <c r="AD11" s="72">
        <f t="shared" si="2"/>
        <v>109.31876697485411</v>
      </c>
      <c r="AE11" s="72">
        <f t="shared" ref="AE11:AE23" si="3">P11*100/$D11</f>
        <v>108.14140902565016</v>
      </c>
      <c r="AF11" s="72">
        <f t="shared" ref="AF11:AG23" si="4">Q11*100/$D11</f>
        <v>111.38547414388047</v>
      </c>
      <c r="AG11" s="73">
        <f t="shared" si="4"/>
        <v>113.24709736107926</v>
      </c>
      <c r="AH11" s="630"/>
      <c r="AI11" s="213"/>
      <c r="AJ11" s="214"/>
      <c r="AK11" s="213"/>
      <c r="AL11" s="213"/>
      <c r="AM11" s="213"/>
      <c r="AN11" s="213"/>
      <c r="AO11" s="213"/>
      <c r="AP11" s="213"/>
      <c r="AQ11" s="213"/>
      <c r="AR11" s="213"/>
      <c r="AS11" s="213"/>
      <c r="AT11" s="213"/>
      <c r="AU11" s="213"/>
      <c r="AV11" s="215"/>
    </row>
    <row r="12" spans="1:48">
      <c r="B12" s="624"/>
      <c r="C12" s="1" t="s">
        <v>195</v>
      </c>
      <c r="D12" s="625">
        <f t="shared" ref="D12:Q16" si="5">SUM(D18,D24,D30,D36,D42,D48,D54,D60,D66,D72,D78,D84)</f>
        <v>512978</v>
      </c>
      <c r="E12" s="35">
        <f t="shared" si="5"/>
        <v>467128</v>
      </c>
      <c r="F12" s="35">
        <f t="shared" si="5"/>
        <v>462319</v>
      </c>
      <c r="G12" s="35">
        <f t="shared" si="5"/>
        <v>448987</v>
      </c>
      <c r="H12" s="35">
        <f t="shared" si="5"/>
        <v>449504</v>
      </c>
      <c r="I12" s="35">
        <f t="shared" si="5"/>
        <v>453738</v>
      </c>
      <c r="J12" s="35">
        <f t="shared" si="5"/>
        <v>473439</v>
      </c>
      <c r="K12" s="35">
        <f t="shared" si="5"/>
        <v>497675</v>
      </c>
      <c r="L12" s="35">
        <f t="shared" si="5"/>
        <v>510414</v>
      </c>
      <c r="M12" s="35">
        <f t="shared" si="5"/>
        <v>522015</v>
      </c>
      <c r="N12" s="35">
        <f t="shared" si="5"/>
        <v>527083</v>
      </c>
      <c r="O12" s="35">
        <f t="shared" si="5"/>
        <v>537814</v>
      </c>
      <c r="P12" s="35">
        <f t="shared" si="5"/>
        <v>507690</v>
      </c>
      <c r="Q12" s="35">
        <f t="shared" si="5"/>
        <v>518042</v>
      </c>
      <c r="R12" s="36">
        <f t="shared" ref="R12" si="6">SUM(R18,R24,R30,R36,R42,R48,R54,R60,R66,R72,R78,R84)</f>
        <v>522098</v>
      </c>
      <c r="S12" s="622">
        <f>100</f>
        <v>100</v>
      </c>
      <c r="T12" s="72">
        <f t="shared" ref="T12:AA56" si="7">E12*100/$D12</f>
        <v>91.061994861378068</v>
      </c>
      <c r="U12" s="72">
        <f t="shared" si="2"/>
        <v>90.124527757525669</v>
      </c>
      <c r="V12" s="72">
        <f t="shared" si="2"/>
        <v>87.525585892572394</v>
      </c>
      <c r="W12" s="72">
        <f t="shared" si="2"/>
        <v>87.62636994179087</v>
      </c>
      <c r="X12" s="72">
        <f t="shared" si="2"/>
        <v>88.451746468659479</v>
      </c>
      <c r="Y12" s="72">
        <f t="shared" si="2"/>
        <v>92.292262046325575</v>
      </c>
      <c r="Z12" s="72">
        <f t="shared" si="2"/>
        <v>97.01683113115962</v>
      </c>
      <c r="AA12" s="72">
        <f t="shared" si="2"/>
        <v>99.500173496719157</v>
      </c>
      <c r="AB12" s="72">
        <f t="shared" si="2"/>
        <v>101.7616739899177</v>
      </c>
      <c r="AC12" s="72">
        <f t="shared" si="2"/>
        <v>102.74963058844629</v>
      </c>
      <c r="AD12" s="72">
        <f t="shared" si="2"/>
        <v>104.84153316516498</v>
      </c>
      <c r="AE12" s="72">
        <f t="shared" si="3"/>
        <v>98.969156572016729</v>
      </c>
      <c r="AF12" s="72">
        <f t="shared" si="4"/>
        <v>100.98717683799305</v>
      </c>
      <c r="AG12" s="73">
        <f t="shared" si="4"/>
        <v>101.77785402103014</v>
      </c>
      <c r="AH12" s="630"/>
      <c r="AI12" s="213"/>
      <c r="AJ12" s="213"/>
      <c r="AK12" s="213"/>
      <c r="AL12" s="213"/>
      <c r="AM12" s="213"/>
      <c r="AN12" s="213"/>
      <c r="AO12" s="213"/>
      <c r="AP12" s="213"/>
      <c r="AQ12" s="213"/>
      <c r="AR12" s="213"/>
      <c r="AS12" s="213"/>
      <c r="AT12" s="213"/>
      <c r="AU12" s="213"/>
      <c r="AV12" s="215"/>
    </row>
    <row r="13" spans="1:48">
      <c r="B13" s="624"/>
      <c r="C13" s="1" t="s">
        <v>196</v>
      </c>
      <c r="D13" s="625">
        <f t="shared" si="5"/>
        <v>448591</v>
      </c>
      <c r="E13" s="35">
        <f t="shared" si="5"/>
        <v>410114</v>
      </c>
      <c r="F13" s="35">
        <f t="shared" si="5"/>
        <v>400296</v>
      </c>
      <c r="G13" s="35">
        <f t="shared" si="5"/>
        <v>405180</v>
      </c>
      <c r="H13" s="35">
        <f t="shared" si="5"/>
        <v>407319</v>
      </c>
      <c r="I13" s="35">
        <f t="shared" si="5"/>
        <v>401066</v>
      </c>
      <c r="J13" s="35">
        <f t="shared" si="5"/>
        <v>406487</v>
      </c>
      <c r="K13" s="35">
        <f t="shared" si="5"/>
        <v>427686</v>
      </c>
      <c r="L13" s="35">
        <f t="shared" si="5"/>
        <v>442170</v>
      </c>
      <c r="M13" s="35">
        <f t="shared" si="5"/>
        <v>448604</v>
      </c>
      <c r="N13" s="35">
        <f t="shared" si="5"/>
        <v>450300</v>
      </c>
      <c r="O13" s="35">
        <f t="shared" si="5"/>
        <v>454082</v>
      </c>
      <c r="P13" s="35">
        <f t="shared" si="5"/>
        <v>425526</v>
      </c>
      <c r="Q13" s="35">
        <f t="shared" si="5"/>
        <v>433492</v>
      </c>
      <c r="R13" s="36">
        <f t="shared" ref="R13" si="8">SUM(R19,R25,R31,R37,R43,R49,R55,R61,R67,R73,R79,R85)</f>
        <v>437023</v>
      </c>
      <c r="S13" s="622">
        <f>100</f>
        <v>100</v>
      </c>
      <c r="T13" s="72">
        <f t="shared" si="7"/>
        <v>91.422699073320686</v>
      </c>
      <c r="U13" s="72">
        <f t="shared" si="2"/>
        <v>89.234068449879729</v>
      </c>
      <c r="V13" s="72">
        <f t="shared" si="2"/>
        <v>90.322810756345987</v>
      </c>
      <c r="W13" s="72">
        <f t="shared" si="2"/>
        <v>90.799637085897842</v>
      </c>
      <c r="X13" s="72">
        <f t="shared" si="2"/>
        <v>89.405717011709996</v>
      </c>
      <c r="Y13" s="72">
        <f t="shared" si="2"/>
        <v>90.614167471037092</v>
      </c>
      <c r="Z13" s="72">
        <f t="shared" si="2"/>
        <v>95.339853006413421</v>
      </c>
      <c r="AA13" s="72">
        <f t="shared" si="2"/>
        <v>98.56862933050374</v>
      </c>
      <c r="AB13" s="72">
        <f t="shared" si="2"/>
        <v>100.00289796273221</v>
      </c>
      <c r="AC13" s="72">
        <f t="shared" si="2"/>
        <v>100.38097063917913</v>
      </c>
      <c r="AD13" s="72">
        <f t="shared" si="2"/>
        <v>101.22405487403894</v>
      </c>
      <c r="AE13" s="72">
        <f t="shared" si="3"/>
        <v>94.858345352447998</v>
      </c>
      <c r="AF13" s="72">
        <f t="shared" si="4"/>
        <v>96.634127746655636</v>
      </c>
      <c r="AG13" s="73">
        <f t="shared" si="4"/>
        <v>97.421259008762988</v>
      </c>
      <c r="AH13" s="630"/>
      <c r="AI13" s="213"/>
      <c r="AJ13" s="213"/>
      <c r="AK13" s="213"/>
      <c r="AL13" s="213"/>
      <c r="AM13" s="213"/>
      <c r="AN13" s="213"/>
      <c r="AO13" s="213"/>
      <c r="AP13" s="213"/>
      <c r="AQ13" s="213"/>
      <c r="AR13" s="213"/>
      <c r="AS13" s="213"/>
      <c r="AT13" s="213"/>
      <c r="AU13" s="213"/>
      <c r="AV13" s="215"/>
    </row>
    <row r="14" spans="1:48">
      <c r="B14" s="624"/>
      <c r="C14" s="1" t="s">
        <v>197</v>
      </c>
      <c r="D14" s="625">
        <f t="shared" si="5"/>
        <v>756825</v>
      </c>
      <c r="E14" s="35">
        <f t="shared" si="5"/>
        <v>672667</v>
      </c>
      <c r="F14" s="35">
        <f t="shared" si="5"/>
        <v>685235</v>
      </c>
      <c r="G14" s="35">
        <f t="shared" si="5"/>
        <v>699339</v>
      </c>
      <c r="H14" s="35">
        <f t="shared" si="5"/>
        <v>700702</v>
      </c>
      <c r="I14" s="35">
        <f t="shared" si="5"/>
        <v>698970</v>
      </c>
      <c r="J14" s="35">
        <f t="shared" si="5"/>
        <v>729661</v>
      </c>
      <c r="K14" s="35">
        <f t="shared" si="5"/>
        <v>784751</v>
      </c>
      <c r="L14" s="35">
        <f t="shared" si="5"/>
        <v>811398</v>
      </c>
      <c r="M14" s="35">
        <f t="shared" si="5"/>
        <v>844515</v>
      </c>
      <c r="N14" s="35">
        <f t="shared" si="5"/>
        <v>913097</v>
      </c>
      <c r="O14" s="35">
        <f t="shared" si="5"/>
        <v>921244</v>
      </c>
      <c r="P14" s="35">
        <f t="shared" si="5"/>
        <v>901530</v>
      </c>
      <c r="Q14" s="35">
        <f t="shared" si="5"/>
        <v>954512</v>
      </c>
      <c r="R14" s="36">
        <f t="shared" ref="R14" si="9">SUM(R20,R26,R32,R38,R44,R50,R56,R62,R68,R74,R80,R86)</f>
        <v>982707</v>
      </c>
      <c r="S14" s="622">
        <f>100</f>
        <v>100</v>
      </c>
      <c r="T14" s="72">
        <f t="shared" si="7"/>
        <v>88.880124203085259</v>
      </c>
      <c r="U14" s="72">
        <f t="shared" si="2"/>
        <v>90.540745879166252</v>
      </c>
      <c r="V14" s="72">
        <f t="shared" si="2"/>
        <v>92.404320681795653</v>
      </c>
      <c r="W14" s="72">
        <f t="shared" si="2"/>
        <v>92.584415155419023</v>
      </c>
      <c r="X14" s="72">
        <f t="shared" si="2"/>
        <v>92.355564364285001</v>
      </c>
      <c r="Y14" s="72">
        <f t="shared" si="2"/>
        <v>96.410795097942056</v>
      </c>
      <c r="Z14" s="72">
        <f t="shared" si="2"/>
        <v>103.68988867968156</v>
      </c>
      <c r="AA14" s="72">
        <f t="shared" si="2"/>
        <v>107.21078188484789</v>
      </c>
      <c r="AB14" s="72">
        <f t="shared" si="2"/>
        <v>111.58656228322268</v>
      </c>
      <c r="AC14" s="72">
        <f t="shared" si="2"/>
        <v>120.64836653123245</v>
      </c>
      <c r="AD14" s="72">
        <f t="shared" si="2"/>
        <v>121.72483731377795</v>
      </c>
      <c r="AE14" s="72">
        <f t="shared" si="3"/>
        <v>119.12000792785651</v>
      </c>
      <c r="AF14" s="72">
        <f t="shared" si="4"/>
        <v>126.120569484359</v>
      </c>
      <c r="AG14" s="73">
        <f t="shared" si="4"/>
        <v>129.84600138737488</v>
      </c>
      <c r="AH14" s="630"/>
      <c r="AI14" s="213"/>
      <c r="AJ14" s="213"/>
      <c r="AK14" s="213"/>
      <c r="AL14" s="213"/>
      <c r="AM14" s="213"/>
      <c r="AN14" s="213"/>
      <c r="AO14" s="213"/>
      <c r="AP14" s="213"/>
      <c r="AQ14" s="213"/>
      <c r="AR14" s="213"/>
      <c r="AS14" s="213"/>
      <c r="AT14" s="213"/>
      <c r="AU14" s="213"/>
      <c r="AV14" s="215"/>
    </row>
    <row r="15" spans="1:48">
      <c r="B15" s="624"/>
      <c r="C15" s="1" t="s">
        <v>198</v>
      </c>
      <c r="D15" s="625">
        <f t="shared" si="5"/>
        <v>2638505</v>
      </c>
      <c r="E15" s="35">
        <f t="shared" si="5"/>
        <v>2424819</v>
      </c>
      <c r="F15" s="35">
        <f t="shared" si="5"/>
        <v>2425626</v>
      </c>
      <c r="G15" s="35">
        <f t="shared" si="5"/>
        <v>2424005</v>
      </c>
      <c r="H15" s="35">
        <f t="shared" si="5"/>
        <v>2419554</v>
      </c>
      <c r="I15" s="35">
        <f t="shared" si="5"/>
        <v>2383280</v>
      </c>
      <c r="J15" s="35">
        <f t="shared" si="5"/>
        <v>2461926</v>
      </c>
      <c r="K15" s="35">
        <f t="shared" si="5"/>
        <v>2584653</v>
      </c>
      <c r="L15" s="35">
        <f t="shared" si="5"/>
        <v>2660634</v>
      </c>
      <c r="M15" s="35">
        <f t="shared" si="5"/>
        <v>2703274</v>
      </c>
      <c r="N15" s="35">
        <f t="shared" si="5"/>
        <v>2820056</v>
      </c>
      <c r="O15" s="35">
        <f t="shared" si="5"/>
        <v>2918994</v>
      </c>
      <c r="P15" s="35">
        <f t="shared" si="5"/>
        <v>2829767</v>
      </c>
      <c r="Q15" s="35">
        <f t="shared" si="5"/>
        <v>2930916</v>
      </c>
      <c r="R15" s="36">
        <f t="shared" ref="R15" si="10">SUM(R21,R27,R33,R39,R45,R51,R57,R63,R69,R75,R81,R87)</f>
        <v>2983827</v>
      </c>
      <c r="S15" s="622">
        <f>100</f>
        <v>100</v>
      </c>
      <c r="T15" s="72">
        <f t="shared" si="7"/>
        <v>91.901247107737149</v>
      </c>
      <c r="U15" s="72">
        <f t="shared" si="2"/>
        <v>91.931832609754395</v>
      </c>
      <c r="V15" s="72">
        <f t="shared" si="2"/>
        <v>91.870396303967581</v>
      </c>
      <c r="W15" s="72">
        <f t="shared" si="2"/>
        <v>91.701702289743622</v>
      </c>
      <c r="X15" s="72">
        <f t="shared" si="2"/>
        <v>90.326908609231367</v>
      </c>
      <c r="Y15" s="72">
        <f t="shared" si="2"/>
        <v>93.307611696775254</v>
      </c>
      <c r="Z15" s="72">
        <f t="shared" si="2"/>
        <v>97.958995719166722</v>
      </c>
      <c r="AA15" s="72">
        <f t="shared" si="2"/>
        <v>100.83869463957809</v>
      </c>
      <c r="AB15" s="72">
        <f t="shared" si="2"/>
        <v>102.45476131369848</v>
      </c>
      <c r="AC15" s="72">
        <f t="shared" si="2"/>
        <v>106.88082834787124</v>
      </c>
      <c r="AD15" s="72">
        <f t="shared" si="2"/>
        <v>110.63060331513489</v>
      </c>
      <c r="AE15" s="72">
        <f t="shared" si="3"/>
        <v>107.24887767883708</v>
      </c>
      <c r="AF15" s="72">
        <f t="shared" si="4"/>
        <v>111.08245009958291</v>
      </c>
      <c r="AG15" s="73">
        <f t="shared" si="4"/>
        <v>113.08779024485457</v>
      </c>
      <c r="AH15" s="630"/>
      <c r="AI15" s="213"/>
      <c r="AJ15" s="213"/>
      <c r="AK15" s="213"/>
      <c r="AL15" s="213"/>
      <c r="AM15" s="213"/>
      <c r="AN15" s="213"/>
      <c r="AO15" s="213"/>
      <c r="AP15" s="213"/>
      <c r="AQ15" s="213"/>
      <c r="AR15" s="213"/>
      <c r="AS15" s="213"/>
      <c r="AT15" s="213"/>
      <c r="AU15" s="213"/>
      <c r="AV15" s="215"/>
    </row>
    <row r="16" spans="1:48">
      <c r="B16" s="624"/>
      <c r="C16" s="8" t="s">
        <v>199</v>
      </c>
      <c r="D16" s="37">
        <f t="shared" si="5"/>
        <v>1881680</v>
      </c>
      <c r="E16" s="38">
        <f t="shared" si="5"/>
        <v>1752152</v>
      </c>
      <c r="F16" s="38">
        <f t="shared" si="5"/>
        <v>1740391</v>
      </c>
      <c r="G16" s="38">
        <f t="shared" si="5"/>
        <v>1724666</v>
      </c>
      <c r="H16" s="38">
        <f t="shared" si="5"/>
        <v>1718852</v>
      </c>
      <c r="I16" s="38">
        <f t="shared" si="5"/>
        <v>1684310</v>
      </c>
      <c r="J16" s="38">
        <f t="shared" si="5"/>
        <v>1732265</v>
      </c>
      <c r="K16" s="38">
        <f t="shared" si="5"/>
        <v>1799902</v>
      </c>
      <c r="L16" s="38">
        <f t="shared" si="5"/>
        <v>1849236</v>
      </c>
      <c r="M16" s="38">
        <f t="shared" si="5"/>
        <v>1858759</v>
      </c>
      <c r="N16" s="38">
        <f t="shared" si="5"/>
        <v>1906959</v>
      </c>
      <c r="O16" s="38">
        <f t="shared" si="5"/>
        <v>1997750</v>
      </c>
      <c r="P16" s="38">
        <f t="shared" si="5"/>
        <v>1928237</v>
      </c>
      <c r="Q16" s="38">
        <f t="shared" si="5"/>
        <v>1976404</v>
      </c>
      <c r="R16" s="39">
        <f t="shared" ref="R16" si="11">SUM(R22,R28,R34,R40,R46,R52,R58,R64,R70,R76,R82,R88)</f>
        <v>2001120</v>
      </c>
      <c r="S16" s="622">
        <f>100</f>
        <v>100</v>
      </c>
      <c r="T16" s="72">
        <f t="shared" si="7"/>
        <v>93.116364100165811</v>
      </c>
      <c r="U16" s="72">
        <f t="shared" si="2"/>
        <v>92.491337528166326</v>
      </c>
      <c r="V16" s="72">
        <f t="shared" si="2"/>
        <v>91.655648144211554</v>
      </c>
      <c r="W16" s="72">
        <f t="shared" si="2"/>
        <v>91.346668934143963</v>
      </c>
      <c r="X16" s="72">
        <f t="shared" si="2"/>
        <v>89.510968921389392</v>
      </c>
      <c r="Y16" s="72">
        <f t="shared" si="2"/>
        <v>92.059489392457806</v>
      </c>
      <c r="Z16" s="72">
        <f t="shared" si="2"/>
        <v>95.653990051443387</v>
      </c>
      <c r="AA16" s="72">
        <f t="shared" si="2"/>
        <v>98.275796097104717</v>
      </c>
      <c r="AB16" s="72">
        <f t="shared" si="2"/>
        <v>98.781886399387787</v>
      </c>
      <c r="AC16" s="72">
        <f t="shared" si="2"/>
        <v>101.3434271502062</v>
      </c>
      <c r="AD16" s="72">
        <f t="shared" si="2"/>
        <v>106.16842396156626</v>
      </c>
      <c r="AE16" s="72">
        <f t="shared" si="3"/>
        <v>102.47422516049488</v>
      </c>
      <c r="AF16" s="72">
        <f t="shared" si="4"/>
        <v>105.03401215934697</v>
      </c>
      <c r="AG16" s="73">
        <f t="shared" si="4"/>
        <v>106.34751923812763</v>
      </c>
      <c r="AH16" s="216"/>
      <c r="AI16" s="217"/>
      <c r="AJ16" s="217"/>
      <c r="AK16" s="217"/>
      <c r="AL16" s="217"/>
      <c r="AM16" s="217"/>
      <c r="AN16" s="217"/>
      <c r="AO16" s="217"/>
      <c r="AP16" s="217"/>
      <c r="AQ16" s="217"/>
      <c r="AR16" s="217"/>
      <c r="AS16" s="217"/>
      <c r="AT16" s="217"/>
      <c r="AU16" s="217"/>
      <c r="AV16" s="218"/>
    </row>
    <row r="17" spans="2:48" ht="15" customHeight="1">
      <c r="B17" s="345" t="s">
        <v>200</v>
      </c>
      <c r="C17" s="1" t="s">
        <v>194</v>
      </c>
      <c r="D17" s="211">
        <v>815</v>
      </c>
      <c r="E17" s="211">
        <v>800</v>
      </c>
      <c r="F17" s="211">
        <v>841</v>
      </c>
      <c r="G17" s="211">
        <v>735</v>
      </c>
      <c r="H17" s="211">
        <v>761</v>
      </c>
      <c r="I17" s="211">
        <v>765</v>
      </c>
      <c r="J17" s="211">
        <v>764</v>
      </c>
      <c r="K17" s="211">
        <v>741</v>
      </c>
      <c r="L17" s="211">
        <v>743</v>
      </c>
      <c r="M17" s="211">
        <v>695</v>
      </c>
      <c r="N17" s="211">
        <v>708</v>
      </c>
      <c r="O17" s="211">
        <v>666</v>
      </c>
      <c r="P17" s="210">
        <v>652</v>
      </c>
      <c r="Q17" s="212">
        <v>665</v>
      </c>
      <c r="R17" s="212">
        <v>667</v>
      </c>
      <c r="S17" s="622">
        <f>100</f>
        <v>100</v>
      </c>
      <c r="T17" s="72">
        <f t="shared" si="7"/>
        <v>98.159509202453989</v>
      </c>
      <c r="U17" s="72">
        <f t="shared" si="2"/>
        <v>103.19018404907976</v>
      </c>
      <c r="V17" s="72">
        <f t="shared" si="2"/>
        <v>90.184049079754601</v>
      </c>
      <c r="W17" s="72">
        <f t="shared" si="2"/>
        <v>93.374233128834362</v>
      </c>
      <c r="X17" s="72">
        <f t="shared" si="2"/>
        <v>93.865030674846622</v>
      </c>
      <c r="Y17" s="72">
        <f t="shared" si="2"/>
        <v>93.742331288343564</v>
      </c>
      <c r="Z17" s="72">
        <f t="shared" si="2"/>
        <v>90.920245398773005</v>
      </c>
      <c r="AA17" s="72">
        <f t="shared" si="2"/>
        <v>91.165644171779135</v>
      </c>
      <c r="AB17" s="72">
        <f t="shared" si="2"/>
        <v>85.276073619631902</v>
      </c>
      <c r="AC17" s="72">
        <f t="shared" si="2"/>
        <v>86.871165644171782</v>
      </c>
      <c r="AD17" s="72">
        <f t="shared" si="2"/>
        <v>81.717791411042938</v>
      </c>
      <c r="AE17" s="72">
        <f t="shared" si="3"/>
        <v>80</v>
      </c>
      <c r="AF17" s="72">
        <f t="shared" si="4"/>
        <v>81.595092024539881</v>
      </c>
      <c r="AG17" s="73">
        <f t="shared" si="4"/>
        <v>81.840490797546011</v>
      </c>
      <c r="AH17" s="623">
        <v>1</v>
      </c>
      <c r="AI17" s="234">
        <v>1</v>
      </c>
      <c r="AJ17" s="234">
        <v>1</v>
      </c>
      <c r="AK17" s="234">
        <v>1</v>
      </c>
      <c r="AL17" s="234">
        <v>1</v>
      </c>
      <c r="AM17" s="234">
        <v>1</v>
      </c>
      <c r="AN17" s="234">
        <v>1</v>
      </c>
      <c r="AO17" s="234">
        <v>1</v>
      </c>
      <c r="AP17" s="234">
        <v>1</v>
      </c>
      <c r="AQ17" s="234">
        <v>1</v>
      </c>
      <c r="AR17" s="234">
        <v>1</v>
      </c>
      <c r="AS17" s="234">
        <v>1</v>
      </c>
      <c r="AT17" s="234">
        <v>2</v>
      </c>
      <c r="AU17" s="234">
        <v>6</v>
      </c>
      <c r="AV17" s="236">
        <v>7</v>
      </c>
    </row>
    <row r="18" spans="2:48" ht="14.45">
      <c r="B18" s="624"/>
      <c r="C18" s="1" t="s">
        <v>195</v>
      </c>
      <c r="D18" s="211">
        <v>1984</v>
      </c>
      <c r="E18" s="211">
        <v>1718</v>
      </c>
      <c r="F18" s="211">
        <v>1493</v>
      </c>
      <c r="G18" s="211">
        <v>1567</v>
      </c>
      <c r="H18" s="211">
        <v>1557</v>
      </c>
      <c r="I18" s="211">
        <v>1508</v>
      </c>
      <c r="J18" s="211">
        <v>1412</v>
      </c>
      <c r="K18" s="211">
        <v>1501</v>
      </c>
      <c r="L18" s="211">
        <v>1490</v>
      </c>
      <c r="M18" s="211">
        <v>1494</v>
      </c>
      <c r="N18" s="211">
        <v>1385</v>
      </c>
      <c r="O18" s="211">
        <v>1479</v>
      </c>
      <c r="P18" s="210">
        <v>1418</v>
      </c>
      <c r="Q18" s="212">
        <v>1419</v>
      </c>
      <c r="R18" s="212">
        <v>1396</v>
      </c>
      <c r="S18" s="622">
        <f>100</f>
        <v>100</v>
      </c>
      <c r="T18" s="72">
        <f t="shared" si="7"/>
        <v>86.592741935483872</v>
      </c>
      <c r="U18" s="72">
        <f t="shared" si="2"/>
        <v>75.252016129032256</v>
      </c>
      <c r="V18" s="72">
        <f t="shared" si="2"/>
        <v>78.98185483870968</v>
      </c>
      <c r="W18" s="72">
        <f t="shared" si="2"/>
        <v>78.477822580645167</v>
      </c>
      <c r="X18" s="72">
        <f t="shared" si="2"/>
        <v>76.008064516129039</v>
      </c>
      <c r="Y18" s="72">
        <f t="shared" si="2"/>
        <v>71.16935483870968</v>
      </c>
      <c r="Z18" s="72">
        <f t="shared" si="2"/>
        <v>75.655241935483872</v>
      </c>
      <c r="AA18" s="72">
        <f t="shared" si="2"/>
        <v>75.100806451612897</v>
      </c>
      <c r="AB18" s="72">
        <f t="shared" si="2"/>
        <v>75.302419354838705</v>
      </c>
      <c r="AC18" s="72">
        <f t="shared" si="2"/>
        <v>69.808467741935488</v>
      </c>
      <c r="AD18" s="72">
        <f t="shared" si="2"/>
        <v>74.546370967741936</v>
      </c>
      <c r="AE18" s="72">
        <f t="shared" si="3"/>
        <v>71.471774193548384</v>
      </c>
      <c r="AF18" s="72">
        <f t="shared" si="4"/>
        <v>71.522177419354833</v>
      </c>
      <c r="AG18" s="73">
        <f t="shared" si="4"/>
        <v>70.362903225806448</v>
      </c>
      <c r="AH18" s="623">
        <v>1</v>
      </c>
      <c r="AI18" s="234">
        <v>1</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624"/>
      <c r="C19" s="1" t="s">
        <v>196</v>
      </c>
      <c r="D19" s="210">
        <v>1790</v>
      </c>
      <c r="E19" s="210">
        <v>1623</v>
      </c>
      <c r="F19" s="210">
        <v>1454</v>
      </c>
      <c r="G19" s="210">
        <v>1499</v>
      </c>
      <c r="H19" s="210">
        <v>1335</v>
      </c>
      <c r="I19" s="210">
        <v>1138</v>
      </c>
      <c r="J19" s="210">
        <v>1309</v>
      </c>
      <c r="K19" s="210">
        <v>1200</v>
      </c>
      <c r="L19" s="210">
        <v>1277</v>
      </c>
      <c r="M19" s="210">
        <v>1427</v>
      </c>
      <c r="N19" s="212">
        <v>1122</v>
      </c>
      <c r="O19" s="211">
        <v>1227</v>
      </c>
      <c r="P19" s="210">
        <v>1108</v>
      </c>
      <c r="Q19" s="212">
        <v>1113</v>
      </c>
      <c r="R19" s="212">
        <v>1098</v>
      </c>
      <c r="S19" s="622">
        <f>100</f>
        <v>100</v>
      </c>
      <c r="T19" s="72">
        <f t="shared" si="7"/>
        <v>90.67039106145252</v>
      </c>
      <c r="U19" s="72">
        <f t="shared" si="2"/>
        <v>81.229050279329613</v>
      </c>
      <c r="V19" s="72">
        <f t="shared" si="2"/>
        <v>83.743016759776538</v>
      </c>
      <c r="W19" s="72">
        <f t="shared" si="2"/>
        <v>74.581005586592184</v>
      </c>
      <c r="X19" s="72">
        <f t="shared" si="2"/>
        <v>63.575418994413411</v>
      </c>
      <c r="Y19" s="72">
        <f t="shared" si="2"/>
        <v>73.128491620111731</v>
      </c>
      <c r="Z19" s="72">
        <f t="shared" si="2"/>
        <v>67.039106145251395</v>
      </c>
      <c r="AA19" s="72">
        <f t="shared" si="2"/>
        <v>71.340782122905026</v>
      </c>
      <c r="AB19" s="72">
        <f t="shared" si="2"/>
        <v>79.720670391061446</v>
      </c>
      <c r="AC19" s="72">
        <f t="shared" si="2"/>
        <v>62.681564245810058</v>
      </c>
      <c r="AD19" s="72">
        <f t="shared" si="2"/>
        <v>68.547486033519547</v>
      </c>
      <c r="AE19" s="72">
        <f t="shared" si="3"/>
        <v>61.899441340782126</v>
      </c>
      <c r="AF19" s="72">
        <f t="shared" si="4"/>
        <v>62.178770949720672</v>
      </c>
      <c r="AG19" s="73">
        <f t="shared" si="4"/>
        <v>61.340782122905026</v>
      </c>
      <c r="AH19" s="623">
        <v>2</v>
      </c>
      <c r="AI19" s="234">
        <v>2</v>
      </c>
      <c r="AJ19" s="234">
        <v>2</v>
      </c>
      <c r="AK19" s="234">
        <v>2</v>
      </c>
      <c r="AL19" s="234">
        <v>2</v>
      </c>
      <c r="AM19" s="234">
        <v>2</v>
      </c>
      <c r="AN19" s="234">
        <v>2</v>
      </c>
      <c r="AO19" s="234">
        <v>2</v>
      </c>
      <c r="AP19" s="234">
        <v>2</v>
      </c>
      <c r="AQ19" s="234">
        <v>2</v>
      </c>
      <c r="AR19" s="234">
        <v>4</v>
      </c>
      <c r="AS19" s="234">
        <v>1</v>
      </c>
      <c r="AT19" s="234">
        <v>2</v>
      </c>
      <c r="AU19" s="234">
        <v>6</v>
      </c>
      <c r="AV19" s="236">
        <v>7</v>
      </c>
    </row>
    <row r="20" spans="2:48" ht="14.45">
      <c r="B20" s="624"/>
      <c r="C20" s="1" t="s">
        <v>197</v>
      </c>
      <c r="D20" s="212">
        <v>1036</v>
      </c>
      <c r="E20" s="212">
        <v>964</v>
      </c>
      <c r="F20" s="212">
        <v>919</v>
      </c>
      <c r="G20" s="212">
        <v>746</v>
      </c>
      <c r="H20" s="212">
        <v>750</v>
      </c>
      <c r="I20" s="212">
        <v>926</v>
      </c>
      <c r="J20" s="212">
        <v>813</v>
      </c>
      <c r="K20" s="212">
        <v>783</v>
      </c>
      <c r="L20" s="212">
        <v>450</v>
      </c>
      <c r="M20" s="212">
        <v>366</v>
      </c>
      <c r="N20" s="212">
        <v>764</v>
      </c>
      <c r="O20" s="211">
        <v>1217</v>
      </c>
      <c r="P20" s="212">
        <v>784</v>
      </c>
      <c r="Q20" s="212">
        <v>798</v>
      </c>
      <c r="R20" s="212">
        <v>772</v>
      </c>
      <c r="S20" s="622">
        <f>100</f>
        <v>100</v>
      </c>
      <c r="T20" s="72">
        <f t="shared" si="7"/>
        <v>93.050193050193045</v>
      </c>
      <c r="U20" s="72">
        <f t="shared" si="2"/>
        <v>88.706563706563713</v>
      </c>
      <c r="V20" s="72">
        <f t="shared" si="2"/>
        <v>72.007722007722009</v>
      </c>
      <c r="W20" s="72">
        <f t="shared" si="2"/>
        <v>72.39382239382239</v>
      </c>
      <c r="X20" s="72">
        <f t="shared" si="2"/>
        <v>89.382239382239376</v>
      </c>
      <c r="Y20" s="72">
        <f t="shared" si="2"/>
        <v>78.474903474903471</v>
      </c>
      <c r="Z20" s="72">
        <f t="shared" si="2"/>
        <v>75.579150579150578</v>
      </c>
      <c r="AA20" s="72">
        <f t="shared" si="2"/>
        <v>43.43629343629344</v>
      </c>
      <c r="AB20" s="72">
        <f t="shared" si="2"/>
        <v>35.328185328185327</v>
      </c>
      <c r="AC20" s="72">
        <f t="shared" si="2"/>
        <v>73.745173745173744</v>
      </c>
      <c r="AD20" s="72">
        <f t="shared" si="2"/>
        <v>117.47104247104247</v>
      </c>
      <c r="AE20" s="72">
        <f t="shared" si="3"/>
        <v>75.675675675675677</v>
      </c>
      <c r="AF20" s="72">
        <f t="shared" si="4"/>
        <v>77.027027027027032</v>
      </c>
      <c r="AG20" s="73">
        <f t="shared" si="4"/>
        <v>74.51737451737452</v>
      </c>
      <c r="AH20" s="623">
        <v>4</v>
      </c>
      <c r="AI20" s="234">
        <v>4</v>
      </c>
      <c r="AJ20" s="234">
        <v>4</v>
      </c>
      <c r="AK20" s="234">
        <v>4</v>
      </c>
      <c r="AL20" s="234">
        <v>4</v>
      </c>
      <c r="AM20" s="234">
        <v>4</v>
      </c>
      <c r="AN20" s="234">
        <v>4</v>
      </c>
      <c r="AO20" s="234">
        <v>4</v>
      </c>
      <c r="AP20" s="234">
        <v>4</v>
      </c>
      <c r="AQ20" s="234">
        <v>4</v>
      </c>
      <c r="AR20" s="234">
        <v>4</v>
      </c>
      <c r="AS20" s="234">
        <v>1</v>
      </c>
      <c r="AT20" s="234">
        <v>4</v>
      </c>
      <c r="AU20" s="234">
        <v>6</v>
      </c>
      <c r="AV20" s="236">
        <v>7</v>
      </c>
    </row>
    <row r="21" spans="2:48" ht="14.45">
      <c r="B21" s="624"/>
      <c r="C21" s="1" t="s">
        <v>198</v>
      </c>
      <c r="D21" s="211">
        <v>5625</v>
      </c>
      <c r="E21" s="211">
        <v>5105</v>
      </c>
      <c r="F21" s="211">
        <v>4707</v>
      </c>
      <c r="G21" s="211">
        <v>4547</v>
      </c>
      <c r="H21" s="211">
        <v>4403</v>
      </c>
      <c r="I21" s="211">
        <v>4337</v>
      </c>
      <c r="J21" s="211">
        <v>4298</v>
      </c>
      <c r="K21" s="211">
        <v>4225</v>
      </c>
      <c r="L21" s="211">
        <v>3960</v>
      </c>
      <c r="M21" s="211">
        <v>3982</v>
      </c>
      <c r="N21" s="211">
        <v>3979</v>
      </c>
      <c r="O21" s="211">
        <v>4589</v>
      </c>
      <c r="P21" s="210">
        <v>3962</v>
      </c>
      <c r="Q21" s="212">
        <v>3995</v>
      </c>
      <c r="R21" s="212">
        <v>3933</v>
      </c>
      <c r="S21" s="622">
        <f>100</f>
        <v>100</v>
      </c>
      <c r="T21" s="72">
        <f t="shared" si="7"/>
        <v>90.75555555555556</v>
      </c>
      <c r="U21" s="72">
        <f t="shared" si="2"/>
        <v>83.68</v>
      </c>
      <c r="V21" s="72">
        <f t="shared" si="2"/>
        <v>80.835555555555558</v>
      </c>
      <c r="W21" s="72">
        <f t="shared" si="2"/>
        <v>78.275555555555556</v>
      </c>
      <c r="X21" s="72">
        <f t="shared" si="2"/>
        <v>77.102222222222224</v>
      </c>
      <c r="Y21" s="72">
        <f t="shared" si="2"/>
        <v>76.408888888888896</v>
      </c>
      <c r="Z21" s="72">
        <f t="shared" si="2"/>
        <v>75.111111111111114</v>
      </c>
      <c r="AA21" s="72">
        <f t="shared" si="2"/>
        <v>70.400000000000006</v>
      </c>
      <c r="AB21" s="72">
        <f t="shared" si="2"/>
        <v>70.791111111111107</v>
      </c>
      <c r="AC21" s="72">
        <f t="shared" si="2"/>
        <v>70.737777777777779</v>
      </c>
      <c r="AD21" s="72">
        <f t="shared" si="2"/>
        <v>81.582222222222228</v>
      </c>
      <c r="AE21" s="72">
        <f t="shared" si="3"/>
        <v>70.435555555555553</v>
      </c>
      <c r="AF21" s="72">
        <f t="shared" si="4"/>
        <v>71.022222222222226</v>
      </c>
      <c r="AG21" s="73">
        <f t="shared" si="4"/>
        <v>69.92</v>
      </c>
      <c r="AH21" s="623">
        <v>1</v>
      </c>
      <c r="AI21" s="234">
        <v>1</v>
      </c>
      <c r="AJ21" s="234">
        <v>1</v>
      </c>
      <c r="AK21" s="234">
        <v>1</v>
      </c>
      <c r="AL21" s="234">
        <v>1</v>
      </c>
      <c r="AM21" s="234">
        <v>1</v>
      </c>
      <c r="AN21" s="234">
        <v>1</v>
      </c>
      <c r="AO21" s="234">
        <v>1</v>
      </c>
      <c r="AP21" s="234">
        <v>1</v>
      </c>
      <c r="AQ21" s="234">
        <v>1</v>
      </c>
      <c r="AR21" s="234">
        <v>1</v>
      </c>
      <c r="AS21" s="234">
        <v>1</v>
      </c>
      <c r="AT21" s="234">
        <v>2</v>
      </c>
      <c r="AU21" s="234">
        <v>6</v>
      </c>
      <c r="AV21" s="236">
        <v>7</v>
      </c>
    </row>
    <row r="22" spans="2:48" ht="14.45">
      <c r="B22" s="344"/>
      <c r="C22" s="8" t="s">
        <v>199</v>
      </c>
      <c r="D22">
        <v>4589</v>
      </c>
      <c r="E22">
        <v>4141</v>
      </c>
      <c r="F22">
        <v>3788</v>
      </c>
      <c r="G22">
        <v>3801</v>
      </c>
      <c r="H22">
        <v>3653</v>
      </c>
      <c r="I22">
        <v>3411</v>
      </c>
      <c r="J22">
        <v>3485</v>
      </c>
      <c r="K22">
        <v>3442</v>
      </c>
      <c r="L22">
        <v>3510</v>
      </c>
      <c r="M22">
        <v>3616</v>
      </c>
      <c r="N22">
        <v>3215</v>
      </c>
      <c r="O22">
        <v>3372</v>
      </c>
      <c r="P22">
        <v>3178</v>
      </c>
      <c r="Q22">
        <v>3197</v>
      </c>
      <c r="R22">
        <v>3161</v>
      </c>
      <c r="S22" s="622">
        <f>100</f>
        <v>100</v>
      </c>
      <c r="T22" s="72">
        <f t="shared" si="7"/>
        <v>90.237524515144912</v>
      </c>
      <c r="U22" s="72">
        <f t="shared" si="2"/>
        <v>82.545216822837219</v>
      </c>
      <c r="V22" s="72">
        <f t="shared" si="2"/>
        <v>82.828502941817391</v>
      </c>
      <c r="W22" s="72">
        <f t="shared" si="2"/>
        <v>79.603399433427768</v>
      </c>
      <c r="X22" s="72">
        <f t="shared" si="2"/>
        <v>74.329919372412292</v>
      </c>
      <c r="Y22" s="72">
        <f t="shared" si="2"/>
        <v>75.942471126607103</v>
      </c>
      <c r="Z22" s="72">
        <f t="shared" si="2"/>
        <v>75.005447809980382</v>
      </c>
      <c r="AA22" s="72">
        <f t="shared" si="2"/>
        <v>76.487252124645892</v>
      </c>
      <c r="AB22" s="72">
        <f t="shared" si="2"/>
        <v>78.797123556330362</v>
      </c>
      <c r="AC22" s="72">
        <f t="shared" si="2"/>
        <v>70.058836347788187</v>
      </c>
      <c r="AD22" s="72">
        <f t="shared" si="2"/>
        <v>73.480061015471776</v>
      </c>
      <c r="AE22" s="72">
        <f t="shared" si="3"/>
        <v>69.252560470690781</v>
      </c>
      <c r="AF22" s="72">
        <f t="shared" si="4"/>
        <v>69.666594029200255</v>
      </c>
      <c r="AG22" s="73">
        <f t="shared" si="4"/>
        <v>68.882109392024404</v>
      </c>
      <c r="AH22" s="237"/>
      <c r="AI22" s="238"/>
      <c r="AJ22" s="238"/>
      <c r="AK22" s="238"/>
      <c r="AL22" s="238"/>
      <c r="AM22" s="238"/>
      <c r="AN22" s="238"/>
      <c r="AO22" s="238"/>
      <c r="AP22" s="238"/>
      <c r="AQ22" s="238"/>
      <c r="AR22" s="238"/>
      <c r="AS22" s="238"/>
      <c r="AT22" s="238"/>
      <c r="AU22" s="238"/>
      <c r="AV22" s="239"/>
    </row>
    <row r="23" spans="2:48" ht="14.45">
      <c r="B23" s="624" t="s">
        <v>201</v>
      </c>
      <c r="C23" s="1" t="s">
        <v>194</v>
      </c>
      <c r="D23" s="211">
        <v>97101</v>
      </c>
      <c r="E23" s="211">
        <v>90546</v>
      </c>
      <c r="F23" s="211">
        <v>88882</v>
      </c>
      <c r="G23" s="211">
        <v>87698</v>
      </c>
      <c r="H23" s="211">
        <v>87348</v>
      </c>
      <c r="I23" s="211">
        <v>84135</v>
      </c>
      <c r="J23" s="211">
        <v>84154</v>
      </c>
      <c r="K23" s="211">
        <v>85492</v>
      </c>
      <c r="L23" s="211">
        <v>86615</v>
      </c>
      <c r="M23" s="211">
        <v>85464</v>
      </c>
      <c r="N23" s="211">
        <v>87522</v>
      </c>
      <c r="O23" s="211">
        <v>91974</v>
      </c>
      <c r="P23" s="210">
        <v>89003</v>
      </c>
      <c r="Q23" s="212">
        <v>90730</v>
      </c>
      <c r="R23" s="212">
        <v>92133</v>
      </c>
      <c r="S23" s="622">
        <f>100</f>
        <v>100</v>
      </c>
      <c r="T23" s="72">
        <f t="shared" si="7"/>
        <v>93.249297123613559</v>
      </c>
      <c r="U23" s="72">
        <f t="shared" si="2"/>
        <v>91.535617552857332</v>
      </c>
      <c r="V23" s="72">
        <f t="shared" si="2"/>
        <v>90.316268627511562</v>
      </c>
      <c r="W23" s="72">
        <f t="shared" si="2"/>
        <v>89.955819198566445</v>
      </c>
      <c r="X23" s="72">
        <f t="shared" si="2"/>
        <v>86.646893440850249</v>
      </c>
      <c r="Y23" s="72">
        <f t="shared" si="2"/>
        <v>86.66646069556441</v>
      </c>
      <c r="Z23" s="72">
        <f t="shared" si="2"/>
        <v>88.044407369646038</v>
      </c>
      <c r="AA23" s="72">
        <f t="shared" si="2"/>
        <v>89.200935108804231</v>
      </c>
      <c r="AB23" s="72">
        <f t="shared" si="2"/>
        <v>88.015571415330427</v>
      </c>
      <c r="AC23" s="72">
        <f t="shared" si="2"/>
        <v>90.135014057527727</v>
      </c>
      <c r="AD23" s="72">
        <f t="shared" si="2"/>
        <v>94.719930793709636</v>
      </c>
      <c r="AE23" s="72">
        <f t="shared" si="3"/>
        <v>91.660230069721223</v>
      </c>
      <c r="AF23" s="72">
        <f t="shared" si="4"/>
        <v>93.438790537687566</v>
      </c>
      <c r="AG23" s="73">
        <f t="shared" si="4"/>
        <v>94.88367782000185</v>
      </c>
      <c r="AH23" s="623">
        <v>1</v>
      </c>
      <c r="AI23" s="234">
        <v>1</v>
      </c>
      <c r="AJ23" s="234">
        <v>1</v>
      </c>
      <c r="AK23" s="234">
        <v>1</v>
      </c>
      <c r="AL23" s="234">
        <v>1</v>
      </c>
      <c r="AM23" s="234">
        <v>1</v>
      </c>
      <c r="AN23" s="234">
        <v>1</v>
      </c>
      <c r="AO23" s="234">
        <v>1</v>
      </c>
      <c r="AP23" s="234">
        <v>1</v>
      </c>
      <c r="AQ23" s="234">
        <v>1</v>
      </c>
      <c r="AR23" s="234">
        <v>1</v>
      </c>
      <c r="AS23" s="234">
        <v>1</v>
      </c>
      <c r="AT23" s="234">
        <v>2</v>
      </c>
      <c r="AU23" s="234">
        <v>6</v>
      </c>
      <c r="AV23" s="236">
        <v>7</v>
      </c>
    </row>
    <row r="24" spans="2:48" ht="14.45">
      <c r="B24" s="624"/>
      <c r="C24" s="1" t="s">
        <v>195</v>
      </c>
      <c r="D24" s="211">
        <v>131028</v>
      </c>
      <c r="E24" s="211">
        <v>119728</v>
      </c>
      <c r="F24" s="211">
        <v>115148</v>
      </c>
      <c r="G24" s="211">
        <v>112757</v>
      </c>
      <c r="H24" s="211">
        <v>113276</v>
      </c>
      <c r="I24" s="211">
        <v>112803</v>
      </c>
      <c r="J24" s="211">
        <v>115604</v>
      </c>
      <c r="K24" s="211">
        <v>118772</v>
      </c>
      <c r="L24" s="211">
        <v>119906</v>
      </c>
      <c r="M24" s="211">
        <v>120906</v>
      </c>
      <c r="N24" s="211">
        <v>117434</v>
      </c>
      <c r="O24" s="211">
        <v>116594</v>
      </c>
      <c r="P24" s="210">
        <v>112242</v>
      </c>
      <c r="Q24" s="212">
        <v>112486</v>
      </c>
      <c r="R24" s="212">
        <v>112184</v>
      </c>
      <c r="S24" s="622">
        <f>100</f>
        <v>100</v>
      </c>
      <c r="T24" s="72">
        <f t="shared" si="7"/>
        <v>91.375889122935561</v>
      </c>
      <c r="U24" s="72">
        <f t="shared" si="2"/>
        <v>87.880453032939528</v>
      </c>
      <c r="V24" s="72">
        <f t="shared" si="2"/>
        <v>86.055652227004913</v>
      </c>
      <c r="W24" s="72">
        <f t="shared" si="2"/>
        <v>86.451750770827616</v>
      </c>
      <c r="X24" s="72">
        <f t="shared" si="2"/>
        <v>86.090759227035448</v>
      </c>
      <c r="Y24" s="72">
        <f t="shared" si="2"/>
        <v>88.22847025063345</v>
      </c>
      <c r="Z24" s="72">
        <f t="shared" si="2"/>
        <v>90.646274078822842</v>
      </c>
      <c r="AA24" s="72">
        <f t="shared" si="2"/>
        <v>91.511737949140638</v>
      </c>
      <c r="AB24" s="72">
        <f t="shared" si="2"/>
        <v>92.274933601978205</v>
      </c>
      <c r="AC24" s="72">
        <f t="shared" si="2"/>
        <v>89.625118295326189</v>
      </c>
      <c r="AD24" s="72">
        <f t="shared" si="2"/>
        <v>88.984033946942631</v>
      </c>
      <c r="AE24" s="72">
        <f t="shared" ref="AE24:AE27" si="12">P24*100/$D24</f>
        <v>85.662606465793573</v>
      </c>
      <c r="AF24" s="72">
        <f t="shared" ref="AF24:AG27" si="13">Q24*100/$D24</f>
        <v>85.848826205085942</v>
      </c>
      <c r="AG24" s="73">
        <f t="shared" si="13"/>
        <v>85.618341117928992</v>
      </c>
      <c r="AH24" s="623">
        <v>1</v>
      </c>
      <c r="AI24" s="234">
        <v>1</v>
      </c>
      <c r="AJ24" s="234">
        <v>1</v>
      </c>
      <c r="AK24" s="234">
        <v>1</v>
      </c>
      <c r="AL24" s="234">
        <v>1</v>
      </c>
      <c r="AM24" s="234">
        <v>1</v>
      </c>
      <c r="AN24" s="234">
        <v>1</v>
      </c>
      <c r="AO24" s="234">
        <v>1</v>
      </c>
      <c r="AP24" s="234">
        <v>1</v>
      </c>
      <c r="AQ24" s="234">
        <v>1</v>
      </c>
      <c r="AR24" s="234">
        <v>1</v>
      </c>
      <c r="AS24" s="234">
        <v>1</v>
      </c>
      <c r="AT24" s="234">
        <v>2</v>
      </c>
      <c r="AU24" s="234">
        <v>6</v>
      </c>
      <c r="AV24" s="236">
        <v>7</v>
      </c>
    </row>
    <row r="25" spans="2:48" ht="14.45">
      <c r="B25" s="624"/>
      <c r="C25" s="1" t="s">
        <v>196</v>
      </c>
      <c r="D25" s="211">
        <v>189782</v>
      </c>
      <c r="E25" s="211">
        <v>174014</v>
      </c>
      <c r="F25" s="211">
        <v>170236</v>
      </c>
      <c r="G25" s="211">
        <v>174998</v>
      </c>
      <c r="H25" s="211">
        <v>174582</v>
      </c>
      <c r="I25" s="211">
        <v>170478</v>
      </c>
      <c r="J25" s="211">
        <v>170761</v>
      </c>
      <c r="K25" s="211">
        <v>175244</v>
      </c>
      <c r="L25" s="211">
        <v>175888</v>
      </c>
      <c r="M25" s="211">
        <v>175752</v>
      </c>
      <c r="N25" s="211">
        <v>175634</v>
      </c>
      <c r="O25" s="211">
        <v>173443</v>
      </c>
      <c r="P25" s="210">
        <v>165980</v>
      </c>
      <c r="Q25" s="212">
        <v>167151</v>
      </c>
      <c r="R25" s="212">
        <v>167387</v>
      </c>
      <c r="S25" s="622">
        <f>100</f>
        <v>100</v>
      </c>
      <c r="T25" s="72">
        <f t="shared" si="7"/>
        <v>91.691519743705939</v>
      </c>
      <c r="U25" s="72">
        <f t="shared" si="2"/>
        <v>89.700814618878496</v>
      </c>
      <c r="V25" s="72">
        <f t="shared" si="2"/>
        <v>92.210009379182424</v>
      </c>
      <c r="W25" s="72">
        <f t="shared" si="2"/>
        <v>91.990810508899685</v>
      </c>
      <c r="X25" s="72">
        <f t="shared" si="2"/>
        <v>89.828329346302596</v>
      </c>
      <c r="Y25" s="72">
        <f t="shared" si="2"/>
        <v>89.977447808538216</v>
      </c>
      <c r="Z25" s="72">
        <f t="shared" si="2"/>
        <v>92.339631788051548</v>
      </c>
      <c r="AA25" s="72">
        <f t="shared" si="2"/>
        <v>92.678968500700805</v>
      </c>
      <c r="AB25" s="72">
        <f t="shared" si="2"/>
        <v>92.607307331569913</v>
      </c>
      <c r="AC25" s="72">
        <f t="shared" si="2"/>
        <v>92.545130728941629</v>
      </c>
      <c r="AD25" s="72">
        <f t="shared" si="2"/>
        <v>91.390648217428421</v>
      </c>
      <c r="AE25" s="72">
        <f t="shared" si="12"/>
        <v>87.458241561370414</v>
      </c>
      <c r="AF25" s="72">
        <f t="shared" si="13"/>
        <v>88.075265304401896</v>
      </c>
      <c r="AG25" s="73">
        <f t="shared" si="13"/>
        <v>88.19961850965845</v>
      </c>
      <c r="AH25" s="623">
        <v>1</v>
      </c>
      <c r="AI25" s="234">
        <v>1</v>
      </c>
      <c r="AJ25" s="234">
        <v>1</v>
      </c>
      <c r="AK25" s="234">
        <v>1</v>
      </c>
      <c r="AL25" s="234">
        <v>1</v>
      </c>
      <c r="AM25" s="234">
        <v>1</v>
      </c>
      <c r="AN25" s="234">
        <v>1</v>
      </c>
      <c r="AO25" s="234">
        <v>1</v>
      </c>
      <c r="AP25" s="234">
        <v>1</v>
      </c>
      <c r="AQ25" s="234">
        <v>1</v>
      </c>
      <c r="AR25" s="234">
        <v>1</v>
      </c>
      <c r="AS25" s="234">
        <v>1</v>
      </c>
      <c r="AT25" s="234">
        <v>2</v>
      </c>
      <c r="AU25" s="234">
        <v>6</v>
      </c>
      <c r="AV25" s="236">
        <v>7</v>
      </c>
    </row>
    <row r="26" spans="2:48" ht="14.45">
      <c r="B26" s="624"/>
      <c r="C26" s="1" t="s">
        <v>197</v>
      </c>
      <c r="D26" s="211">
        <v>337234</v>
      </c>
      <c r="E26" s="211">
        <v>279794</v>
      </c>
      <c r="F26" s="211">
        <v>281787</v>
      </c>
      <c r="G26" s="211">
        <v>295246</v>
      </c>
      <c r="H26" s="211">
        <v>295447</v>
      </c>
      <c r="I26" s="211">
        <v>297308</v>
      </c>
      <c r="J26" s="211">
        <v>307728</v>
      </c>
      <c r="K26" s="211">
        <v>337673</v>
      </c>
      <c r="L26" s="211">
        <v>356736</v>
      </c>
      <c r="M26" s="211">
        <v>375697</v>
      </c>
      <c r="N26" s="211">
        <v>412875</v>
      </c>
      <c r="O26" s="211">
        <v>410976</v>
      </c>
      <c r="P26" s="210">
        <v>398071</v>
      </c>
      <c r="Q26" s="212">
        <v>417308</v>
      </c>
      <c r="R26" s="212">
        <v>425646</v>
      </c>
      <c r="S26" s="622">
        <f>100</f>
        <v>100</v>
      </c>
      <c r="T26" s="72">
        <f t="shared" si="7"/>
        <v>82.967316462752862</v>
      </c>
      <c r="U26" s="72">
        <f t="shared" si="2"/>
        <v>83.558300764454359</v>
      </c>
      <c r="V26" s="72">
        <f t="shared" si="2"/>
        <v>87.549298113476098</v>
      </c>
      <c r="W26" s="72">
        <f t="shared" si="2"/>
        <v>87.608900644656231</v>
      </c>
      <c r="X26" s="72">
        <f t="shared" si="2"/>
        <v>88.160742985582715</v>
      </c>
      <c r="Y26" s="72">
        <f t="shared" si="2"/>
        <v>91.250585646761593</v>
      </c>
      <c r="Z26" s="72">
        <f t="shared" si="2"/>
        <v>100.13017667257749</v>
      </c>
      <c r="AA26" s="72">
        <f t="shared" si="2"/>
        <v>105.78292817450198</v>
      </c>
      <c r="AB26" s="72">
        <f t="shared" si="2"/>
        <v>111.40543361582759</v>
      </c>
      <c r="AC26" s="72">
        <f t="shared" si="2"/>
        <v>122.42982617411056</v>
      </c>
      <c r="AD26" s="72">
        <f t="shared" si="2"/>
        <v>121.86671569296097</v>
      </c>
      <c r="AE26" s="72">
        <f t="shared" si="12"/>
        <v>118.03999596719191</v>
      </c>
      <c r="AF26" s="72">
        <f t="shared" si="13"/>
        <v>123.74434369013801</v>
      </c>
      <c r="AG26" s="73">
        <f t="shared" si="13"/>
        <v>126.21681087909286</v>
      </c>
      <c r="AH26" s="623">
        <v>1</v>
      </c>
      <c r="AI26" s="234">
        <v>1</v>
      </c>
      <c r="AJ26" s="234">
        <v>1</v>
      </c>
      <c r="AK26" s="234">
        <v>1</v>
      </c>
      <c r="AL26" s="234">
        <v>1</v>
      </c>
      <c r="AM26" s="234">
        <v>1</v>
      </c>
      <c r="AN26" s="234">
        <v>1</v>
      </c>
      <c r="AO26" s="234">
        <v>1</v>
      </c>
      <c r="AP26" s="234">
        <v>1</v>
      </c>
      <c r="AQ26" s="234">
        <v>1</v>
      </c>
      <c r="AR26" s="234">
        <v>1</v>
      </c>
      <c r="AS26" s="234">
        <v>1</v>
      </c>
      <c r="AT26" s="234">
        <v>2</v>
      </c>
      <c r="AU26" s="234">
        <v>6</v>
      </c>
      <c r="AV26" s="236">
        <v>7</v>
      </c>
    </row>
    <row r="27" spans="2:48" ht="14.45">
      <c r="B27" s="624"/>
      <c r="C27" s="1" t="s">
        <v>198</v>
      </c>
      <c r="D27" s="211">
        <v>755145</v>
      </c>
      <c r="E27" s="211">
        <v>664082</v>
      </c>
      <c r="F27" s="211">
        <v>656053</v>
      </c>
      <c r="G27" s="211">
        <v>670699</v>
      </c>
      <c r="H27" s="211">
        <v>670653</v>
      </c>
      <c r="I27" s="211">
        <v>664724</v>
      </c>
      <c r="J27" s="211">
        <v>678247</v>
      </c>
      <c r="K27" s="211">
        <v>717181</v>
      </c>
      <c r="L27" s="211">
        <v>739145</v>
      </c>
      <c r="M27" s="211">
        <v>757819</v>
      </c>
      <c r="N27" s="211">
        <v>793465</v>
      </c>
      <c r="O27" s="211">
        <v>792987</v>
      </c>
      <c r="P27" s="210">
        <v>765296</v>
      </c>
      <c r="Q27" s="212">
        <v>787675</v>
      </c>
      <c r="R27" s="212">
        <v>797350</v>
      </c>
      <c r="S27" s="622">
        <f>100</f>
        <v>100</v>
      </c>
      <c r="T27" s="72">
        <f t="shared" si="7"/>
        <v>87.940991465215291</v>
      </c>
      <c r="U27" s="72">
        <f t="shared" si="7"/>
        <v>86.877751954922559</v>
      </c>
      <c r="V27" s="72">
        <f t="shared" si="7"/>
        <v>88.817247018784471</v>
      </c>
      <c r="W27" s="72">
        <f t="shared" si="7"/>
        <v>88.811155473452118</v>
      </c>
      <c r="X27" s="72">
        <f t="shared" si="7"/>
        <v>88.026008250071172</v>
      </c>
      <c r="Y27" s="72">
        <f t="shared" si="7"/>
        <v>89.81679015288455</v>
      </c>
      <c r="Z27" s="72">
        <f t="shared" si="7"/>
        <v>94.972621152229038</v>
      </c>
      <c r="AA27" s="72">
        <f t="shared" si="7"/>
        <v>97.88120162352925</v>
      </c>
      <c r="AB27" s="72">
        <f t="shared" ref="AB27:AD87" si="14">M27*100/$D27</f>
        <v>100.35410417866767</v>
      </c>
      <c r="AC27" s="72">
        <f t="shared" si="14"/>
        <v>105.07452211164743</v>
      </c>
      <c r="AD27" s="72">
        <f t="shared" si="14"/>
        <v>105.01122301015037</v>
      </c>
      <c r="AE27" s="72">
        <f t="shared" si="12"/>
        <v>101.34424514497216</v>
      </c>
      <c r="AF27" s="72">
        <f t="shared" si="13"/>
        <v>104.30778194916208</v>
      </c>
      <c r="AG27" s="73">
        <f t="shared" si="13"/>
        <v>105.58899284243424</v>
      </c>
      <c r="AH27" s="623">
        <v>1</v>
      </c>
      <c r="AI27" s="234">
        <v>1</v>
      </c>
      <c r="AJ27" s="234">
        <v>1</v>
      </c>
      <c r="AK27" s="234">
        <v>1</v>
      </c>
      <c r="AL27" s="234">
        <v>1</v>
      </c>
      <c r="AM27" s="234">
        <v>1</v>
      </c>
      <c r="AN27" s="234">
        <v>1</v>
      </c>
      <c r="AO27" s="234">
        <v>1</v>
      </c>
      <c r="AP27" s="234">
        <v>1</v>
      </c>
      <c r="AQ27" s="234">
        <v>1</v>
      </c>
      <c r="AR27" s="234">
        <v>1</v>
      </c>
      <c r="AS27" s="234">
        <v>1</v>
      </c>
      <c r="AT27" s="234">
        <v>2</v>
      </c>
      <c r="AU27" s="234">
        <v>6</v>
      </c>
      <c r="AV27" s="236">
        <v>7</v>
      </c>
    </row>
    <row r="28" spans="2:48" ht="14.45">
      <c r="B28" s="624"/>
      <c r="C28" s="1" t="s">
        <v>199</v>
      </c>
      <c r="D28">
        <v>417911</v>
      </c>
      <c r="E28">
        <v>384288</v>
      </c>
      <c r="F28">
        <v>374266</v>
      </c>
      <c r="G28">
        <v>375453</v>
      </c>
      <c r="H28">
        <v>375206</v>
      </c>
      <c r="I28">
        <v>367416</v>
      </c>
      <c r="J28">
        <v>370519</v>
      </c>
      <c r="K28">
        <v>379508</v>
      </c>
      <c r="L28">
        <v>382409</v>
      </c>
      <c r="M28">
        <v>382122</v>
      </c>
      <c r="N28">
        <v>380590</v>
      </c>
      <c r="O28">
        <v>382011</v>
      </c>
      <c r="P28">
        <v>367225</v>
      </c>
      <c r="Q28">
        <v>370367</v>
      </c>
      <c r="R28">
        <v>371704</v>
      </c>
      <c r="S28" s="622">
        <f>100</f>
        <v>100</v>
      </c>
      <c r="T28" s="72">
        <f t="shared" si="7"/>
        <v>91.954507060115674</v>
      </c>
      <c r="U28" s="72">
        <f t="shared" si="7"/>
        <v>89.556388800486232</v>
      </c>
      <c r="V28" s="72">
        <f t="shared" si="7"/>
        <v>89.840420568015674</v>
      </c>
      <c r="W28" s="72">
        <f t="shared" si="7"/>
        <v>89.781317074688147</v>
      </c>
      <c r="X28" s="72">
        <f t="shared" si="7"/>
        <v>87.91728382358923</v>
      </c>
      <c r="Y28" s="72">
        <f t="shared" si="7"/>
        <v>88.659786413853666</v>
      </c>
      <c r="Z28" s="72">
        <f t="shared" si="7"/>
        <v>90.81072285725908</v>
      </c>
      <c r="AA28" s="72">
        <f t="shared" si="7"/>
        <v>91.504889797109911</v>
      </c>
      <c r="AB28" s="72">
        <f t="shared" si="14"/>
        <v>91.436214887858895</v>
      </c>
      <c r="AC28" s="72">
        <f t="shared" si="14"/>
        <v>91.069629657989381</v>
      </c>
      <c r="AD28" s="72">
        <f t="shared" si="14"/>
        <v>91.409654208671228</v>
      </c>
      <c r="AE28" s="72">
        <f t="shared" ref="AE28:AE31" si="15">P28*100/$D28</f>
        <v>87.871580312554585</v>
      </c>
      <c r="AF28" s="72">
        <f t="shared" ref="AF28:AG31" si="16">Q28*100/$D28</f>
        <v>88.623415033344415</v>
      </c>
      <c r="AG28" s="73">
        <f t="shared" si="16"/>
        <v>88.943339610586946</v>
      </c>
      <c r="AH28" s="237"/>
      <c r="AI28" s="238"/>
      <c r="AJ28" s="238"/>
      <c r="AK28" s="238"/>
      <c r="AL28" s="238"/>
      <c r="AM28" s="238"/>
      <c r="AN28" s="238"/>
      <c r="AO28" s="238"/>
      <c r="AP28" s="238"/>
      <c r="AQ28" s="238"/>
      <c r="AR28" s="238"/>
      <c r="AS28" s="238"/>
      <c r="AT28" s="238"/>
      <c r="AU28" s="238"/>
      <c r="AV28" s="239"/>
    </row>
    <row r="29" spans="2:48" ht="15" customHeight="1">
      <c r="B29" s="345" t="s">
        <v>202</v>
      </c>
      <c r="C29" s="7" t="s">
        <v>194</v>
      </c>
      <c r="D29" s="211">
        <v>613</v>
      </c>
      <c r="E29" s="211">
        <v>648</v>
      </c>
      <c r="F29" s="211">
        <v>725</v>
      </c>
      <c r="G29" s="211">
        <v>740</v>
      </c>
      <c r="H29" s="211">
        <v>787</v>
      </c>
      <c r="I29" s="211">
        <v>826</v>
      </c>
      <c r="J29" s="211">
        <v>932</v>
      </c>
      <c r="K29" s="211">
        <v>862</v>
      </c>
      <c r="L29" s="211">
        <v>911</v>
      </c>
      <c r="M29" s="211">
        <v>962</v>
      </c>
      <c r="N29" s="211">
        <v>1126</v>
      </c>
      <c r="O29" s="211">
        <v>1467</v>
      </c>
      <c r="P29" s="210">
        <v>1535</v>
      </c>
      <c r="Q29" s="212">
        <v>1552</v>
      </c>
      <c r="R29" s="212">
        <v>1564</v>
      </c>
      <c r="S29" s="622">
        <f>100</f>
        <v>100</v>
      </c>
      <c r="T29" s="72">
        <f t="shared" si="7"/>
        <v>105.70962479608482</v>
      </c>
      <c r="U29" s="72">
        <f t="shared" si="7"/>
        <v>118.27079934747145</v>
      </c>
      <c r="V29" s="72">
        <f t="shared" si="7"/>
        <v>120.71778140293638</v>
      </c>
      <c r="W29" s="72">
        <f t="shared" si="7"/>
        <v>128.38499184339315</v>
      </c>
      <c r="X29" s="72">
        <f t="shared" si="7"/>
        <v>134.74714518760194</v>
      </c>
      <c r="Y29" s="72">
        <f t="shared" si="7"/>
        <v>152.03915171288745</v>
      </c>
      <c r="Z29" s="72">
        <f t="shared" si="7"/>
        <v>140.61990212071777</v>
      </c>
      <c r="AA29" s="72">
        <f t="shared" si="7"/>
        <v>148.61337683523655</v>
      </c>
      <c r="AB29" s="72">
        <f t="shared" si="14"/>
        <v>156.9331158238173</v>
      </c>
      <c r="AC29" s="72">
        <f t="shared" si="14"/>
        <v>183.68678629690049</v>
      </c>
      <c r="AD29" s="72">
        <f t="shared" si="14"/>
        <v>239.31484502446983</v>
      </c>
      <c r="AE29" s="72">
        <f t="shared" si="15"/>
        <v>250.40783034257748</v>
      </c>
      <c r="AF29" s="72">
        <f t="shared" si="16"/>
        <v>253.18107667210441</v>
      </c>
      <c r="AG29" s="73">
        <f t="shared" si="16"/>
        <v>255.13866231647634</v>
      </c>
      <c r="AH29" s="623">
        <v>1</v>
      </c>
      <c r="AI29" s="234">
        <v>1</v>
      </c>
      <c r="AJ29" s="234">
        <v>1</v>
      </c>
      <c r="AK29" s="234">
        <v>1</v>
      </c>
      <c r="AL29" s="234">
        <v>1</v>
      </c>
      <c r="AM29" s="234">
        <v>1</v>
      </c>
      <c r="AN29" s="234">
        <v>1</v>
      </c>
      <c r="AO29" s="234">
        <v>1</v>
      </c>
      <c r="AP29" s="234">
        <v>1</v>
      </c>
      <c r="AQ29" s="234">
        <v>1</v>
      </c>
      <c r="AR29" s="234">
        <v>1</v>
      </c>
      <c r="AS29" s="234">
        <v>1</v>
      </c>
      <c r="AT29" s="234">
        <v>2</v>
      </c>
      <c r="AU29" s="234">
        <v>6</v>
      </c>
      <c r="AV29" s="236">
        <v>7</v>
      </c>
    </row>
    <row r="30" spans="2:48" ht="14.45">
      <c r="B30" s="624"/>
      <c r="C30" s="1" t="s">
        <v>195</v>
      </c>
      <c r="D30" s="211">
        <v>1397</v>
      </c>
      <c r="E30" s="211">
        <v>1202</v>
      </c>
      <c r="F30" s="211">
        <v>1400</v>
      </c>
      <c r="G30" s="211">
        <v>1357</v>
      </c>
      <c r="H30" s="211">
        <v>1207</v>
      </c>
      <c r="I30" s="211">
        <v>1117</v>
      </c>
      <c r="J30" s="211">
        <v>1284</v>
      </c>
      <c r="K30" s="211">
        <v>1211</v>
      </c>
      <c r="L30" s="211">
        <v>1244</v>
      </c>
      <c r="M30" s="211">
        <v>1309</v>
      </c>
      <c r="N30" s="211">
        <v>1012</v>
      </c>
      <c r="O30" s="211">
        <v>1067</v>
      </c>
      <c r="P30" s="210">
        <v>832</v>
      </c>
      <c r="Q30" s="212">
        <v>826</v>
      </c>
      <c r="R30" s="212">
        <v>818</v>
      </c>
      <c r="S30" s="622">
        <f>100</f>
        <v>100</v>
      </c>
      <c r="T30" s="72">
        <f t="shared" si="7"/>
        <v>86.041517537580532</v>
      </c>
      <c r="U30" s="72">
        <f t="shared" si="7"/>
        <v>100.21474588403723</v>
      </c>
      <c r="V30" s="72">
        <f t="shared" si="7"/>
        <v>97.136721546170364</v>
      </c>
      <c r="W30" s="72">
        <f t="shared" si="7"/>
        <v>86.399427344309231</v>
      </c>
      <c r="X30" s="72">
        <f t="shared" si="7"/>
        <v>79.95705082319256</v>
      </c>
      <c r="Y30" s="72">
        <f t="shared" si="7"/>
        <v>91.911238367931276</v>
      </c>
      <c r="Z30" s="72">
        <f t="shared" si="7"/>
        <v>86.685755189692202</v>
      </c>
      <c r="AA30" s="72">
        <f t="shared" si="7"/>
        <v>89.047959914101639</v>
      </c>
      <c r="AB30" s="72">
        <f t="shared" si="14"/>
        <v>93.7007874015748</v>
      </c>
      <c r="AC30" s="72">
        <f t="shared" si="14"/>
        <v>72.440944881889763</v>
      </c>
      <c r="AD30" s="72">
        <f t="shared" si="14"/>
        <v>76.377952755905511</v>
      </c>
      <c r="AE30" s="72">
        <f t="shared" si="15"/>
        <v>59.556191839656407</v>
      </c>
      <c r="AF30" s="72">
        <f t="shared" si="16"/>
        <v>59.126700071581965</v>
      </c>
      <c r="AG30" s="73">
        <f t="shared" si="16"/>
        <v>58.554044380816038</v>
      </c>
      <c r="AH30" s="623">
        <v>1</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624"/>
      <c r="C31" s="1" t="s">
        <v>196</v>
      </c>
      <c r="D31" s="211">
        <v>6041</v>
      </c>
      <c r="E31" s="211">
        <v>6405</v>
      </c>
      <c r="F31" s="211">
        <v>6053</v>
      </c>
      <c r="G31" s="211">
        <v>5841</v>
      </c>
      <c r="H31" s="211">
        <v>5637</v>
      </c>
      <c r="I31" s="211">
        <v>5859</v>
      </c>
      <c r="J31" s="211">
        <v>5921</v>
      </c>
      <c r="K31" s="211">
        <v>6156</v>
      </c>
      <c r="L31" s="211">
        <v>5837</v>
      </c>
      <c r="M31" s="211">
        <v>6328</v>
      </c>
      <c r="N31" s="211">
        <v>3953</v>
      </c>
      <c r="O31" s="211">
        <v>4105</v>
      </c>
      <c r="P31" s="210">
        <v>3095</v>
      </c>
      <c r="Q31" s="212">
        <v>3085</v>
      </c>
      <c r="R31" s="212">
        <v>3070</v>
      </c>
      <c r="S31" s="622">
        <f>100</f>
        <v>100</v>
      </c>
      <c r="T31" s="72">
        <f t="shared" si="7"/>
        <v>106.02549246813442</v>
      </c>
      <c r="U31" s="72">
        <f t="shared" si="7"/>
        <v>100.19864260883959</v>
      </c>
      <c r="V31" s="72">
        <f t="shared" si="7"/>
        <v>96.689289852673397</v>
      </c>
      <c r="W31" s="72">
        <f t="shared" si="7"/>
        <v>93.312365502400269</v>
      </c>
      <c r="X31" s="72">
        <f t="shared" si="7"/>
        <v>96.987253765932792</v>
      </c>
      <c r="Y31" s="72">
        <f t="shared" si="7"/>
        <v>98.013573911604041</v>
      </c>
      <c r="Z31" s="72">
        <f t="shared" si="7"/>
        <v>101.9036583347128</v>
      </c>
      <c r="AA31" s="72">
        <f t="shared" si="7"/>
        <v>96.623075649726871</v>
      </c>
      <c r="AB31" s="72">
        <f t="shared" si="14"/>
        <v>104.75086906141367</v>
      </c>
      <c r="AC31" s="72">
        <f t="shared" si="14"/>
        <v>65.436186061910277</v>
      </c>
      <c r="AD31" s="72">
        <f t="shared" si="14"/>
        <v>67.952325773878499</v>
      </c>
      <c r="AE31" s="72">
        <f t="shared" si="15"/>
        <v>51.233239529879157</v>
      </c>
      <c r="AF31" s="72">
        <f t="shared" si="16"/>
        <v>51.067704022512828</v>
      </c>
      <c r="AG31" s="73">
        <f t="shared" si="16"/>
        <v>50.819400761463335</v>
      </c>
      <c r="AH31" s="623">
        <v>1</v>
      </c>
      <c r="AI31" s="234">
        <v>1</v>
      </c>
      <c r="AJ31" s="234">
        <v>1</v>
      </c>
      <c r="AK31" s="234">
        <v>1</v>
      </c>
      <c r="AL31" s="234">
        <v>1</v>
      </c>
      <c r="AM31" s="234">
        <v>1</v>
      </c>
      <c r="AN31" s="234">
        <v>1</v>
      </c>
      <c r="AO31" s="234">
        <v>1</v>
      </c>
      <c r="AP31" s="234">
        <v>1</v>
      </c>
      <c r="AQ31" s="234">
        <v>1</v>
      </c>
      <c r="AR31" s="234">
        <v>1</v>
      </c>
      <c r="AS31" s="234">
        <v>1</v>
      </c>
      <c r="AT31" s="234">
        <v>2</v>
      </c>
      <c r="AU31" s="234">
        <v>6</v>
      </c>
      <c r="AV31" s="236">
        <v>7</v>
      </c>
    </row>
    <row r="32" spans="2:48" ht="14.45">
      <c r="B32" s="624"/>
      <c r="C32" s="1" t="s">
        <v>197</v>
      </c>
      <c r="D32" s="211">
        <v>19336</v>
      </c>
      <c r="E32" s="211">
        <v>18282</v>
      </c>
      <c r="F32" s="211">
        <v>17537</v>
      </c>
      <c r="G32" s="211">
        <v>17720</v>
      </c>
      <c r="H32" s="211">
        <v>17613</v>
      </c>
      <c r="I32" s="211">
        <v>16806</v>
      </c>
      <c r="J32" s="211">
        <v>16645</v>
      </c>
      <c r="K32" s="211">
        <v>16372</v>
      </c>
      <c r="L32" s="211">
        <v>16720</v>
      </c>
      <c r="M32" s="211">
        <v>16392</v>
      </c>
      <c r="N32" s="211">
        <v>22122</v>
      </c>
      <c r="O32" s="211">
        <v>21168</v>
      </c>
      <c r="P32" s="210">
        <v>27104</v>
      </c>
      <c r="Q32" s="212">
        <v>27372</v>
      </c>
      <c r="R32" s="212">
        <v>28161</v>
      </c>
      <c r="S32" s="622">
        <f>100</f>
        <v>100</v>
      </c>
      <c r="T32" s="72">
        <f t="shared" si="7"/>
        <v>94.549027720314442</v>
      </c>
      <c r="U32" s="72">
        <f t="shared" si="7"/>
        <v>90.696110881257752</v>
      </c>
      <c r="V32" s="72">
        <f t="shared" si="7"/>
        <v>91.64253206454282</v>
      </c>
      <c r="W32" s="72">
        <f t="shared" si="7"/>
        <v>91.089160115846084</v>
      </c>
      <c r="X32" s="72">
        <f t="shared" si="7"/>
        <v>86.915597848572617</v>
      </c>
      <c r="Y32" s="72">
        <f t="shared" si="7"/>
        <v>86.082954075299952</v>
      </c>
      <c r="Z32" s="72">
        <f t="shared" si="7"/>
        <v>84.671079851055026</v>
      </c>
      <c r="AA32" s="72">
        <f t="shared" si="7"/>
        <v>86.470831609433176</v>
      </c>
      <c r="AB32" s="72">
        <f t="shared" si="14"/>
        <v>84.774513860157214</v>
      </c>
      <c r="AC32" s="72">
        <f t="shared" si="14"/>
        <v>114.40835746793546</v>
      </c>
      <c r="AD32" s="72">
        <f t="shared" si="14"/>
        <v>109.47455523376087</v>
      </c>
      <c r="AE32" s="72">
        <f t="shared" ref="AE32:AE35" si="17">P32*100/$D32</f>
        <v>140.17376913529168</v>
      </c>
      <c r="AF32" s="72">
        <f t="shared" ref="AF32:AG35" si="18">Q32*100/$D32</f>
        <v>141.55978485726106</v>
      </c>
      <c r="AG32" s="73">
        <f t="shared" si="18"/>
        <v>145.64025651634256</v>
      </c>
      <c r="AH32" s="623">
        <v>1</v>
      </c>
      <c r="AI32" s="234">
        <v>1</v>
      </c>
      <c r="AJ32" s="234">
        <v>1</v>
      </c>
      <c r="AK32" s="234">
        <v>1</v>
      </c>
      <c r="AL32" s="234">
        <v>1</v>
      </c>
      <c r="AM32" s="234">
        <v>1</v>
      </c>
      <c r="AN32" s="234">
        <v>1</v>
      </c>
      <c r="AO32" s="234">
        <v>1</v>
      </c>
      <c r="AP32" s="234">
        <v>1</v>
      </c>
      <c r="AQ32" s="234">
        <v>1</v>
      </c>
      <c r="AR32" s="234">
        <v>1</v>
      </c>
      <c r="AS32" s="234">
        <v>1</v>
      </c>
      <c r="AT32" s="234">
        <v>2</v>
      </c>
      <c r="AU32" s="234">
        <v>6</v>
      </c>
      <c r="AV32" s="236">
        <v>7</v>
      </c>
    </row>
    <row r="33" spans="2:48" ht="14.45">
      <c r="B33" s="624"/>
      <c r="C33" s="1" t="s">
        <v>198</v>
      </c>
      <c r="D33" s="211">
        <v>27387</v>
      </c>
      <c r="E33" s="211">
        <v>26537</v>
      </c>
      <c r="F33" s="211">
        <v>25715</v>
      </c>
      <c r="G33" s="211">
        <v>25658</v>
      </c>
      <c r="H33" s="211">
        <v>25244</v>
      </c>
      <c r="I33" s="211">
        <v>24608</v>
      </c>
      <c r="J33" s="211">
        <v>24782</v>
      </c>
      <c r="K33" s="211">
        <v>24601</v>
      </c>
      <c r="L33" s="211">
        <v>24712</v>
      </c>
      <c r="M33" s="211">
        <v>24991</v>
      </c>
      <c r="N33" s="211">
        <v>28213</v>
      </c>
      <c r="O33" s="211">
        <v>27807</v>
      </c>
      <c r="P33" s="210">
        <v>32566</v>
      </c>
      <c r="Q33" s="212">
        <v>32835</v>
      </c>
      <c r="R33" s="212">
        <v>33613</v>
      </c>
      <c r="S33" s="622">
        <f>100</f>
        <v>100</v>
      </c>
      <c r="T33" s="72">
        <f t="shared" si="7"/>
        <v>96.896337678460583</v>
      </c>
      <c r="U33" s="72">
        <f t="shared" si="7"/>
        <v>93.894913645160116</v>
      </c>
      <c r="V33" s="72">
        <f t="shared" si="7"/>
        <v>93.686785701245114</v>
      </c>
      <c r="W33" s="72">
        <f t="shared" si="7"/>
        <v>92.175119582283571</v>
      </c>
      <c r="X33" s="72">
        <f t="shared" si="7"/>
        <v>89.852849892284667</v>
      </c>
      <c r="Y33" s="72">
        <f t="shared" si="7"/>
        <v>90.488187826340962</v>
      </c>
      <c r="Z33" s="72">
        <f t="shared" si="7"/>
        <v>89.827290320224918</v>
      </c>
      <c r="AA33" s="72">
        <f t="shared" si="7"/>
        <v>90.232592105743606</v>
      </c>
      <c r="AB33" s="72">
        <f t="shared" si="14"/>
        <v>91.251323620695956</v>
      </c>
      <c r="AC33" s="72">
        <f t="shared" si="14"/>
        <v>103.0160295030489</v>
      </c>
      <c r="AD33" s="72">
        <f t="shared" si="14"/>
        <v>101.53357432358418</v>
      </c>
      <c r="AE33" s="72">
        <f t="shared" si="17"/>
        <v>118.91043195676781</v>
      </c>
      <c r="AF33" s="72">
        <f t="shared" si="18"/>
        <v>119.89264979734911</v>
      </c>
      <c r="AG33" s="73">
        <f t="shared" si="18"/>
        <v>122.73341366341695</v>
      </c>
      <c r="AH33" s="623">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344"/>
      <c r="C34" s="8" t="s">
        <v>199</v>
      </c>
      <c r="D34">
        <v>8051</v>
      </c>
      <c r="E34">
        <v>8255</v>
      </c>
      <c r="F34">
        <v>8178</v>
      </c>
      <c r="G34">
        <v>7938</v>
      </c>
      <c r="H34">
        <v>7631</v>
      </c>
      <c r="I34">
        <v>7802</v>
      </c>
      <c r="J34">
        <v>8137</v>
      </c>
      <c r="K34">
        <v>8229</v>
      </c>
      <c r="L34">
        <v>7992</v>
      </c>
      <c r="M34">
        <v>8599</v>
      </c>
      <c r="N34">
        <v>6091</v>
      </c>
      <c r="O34">
        <v>6639</v>
      </c>
      <c r="P34">
        <v>5462</v>
      </c>
      <c r="Q34">
        <v>5463</v>
      </c>
      <c r="R34">
        <v>5452</v>
      </c>
      <c r="S34" s="622">
        <f>100</f>
        <v>100</v>
      </c>
      <c r="T34" s="72">
        <f t="shared" si="7"/>
        <v>102.53384672711465</v>
      </c>
      <c r="U34" s="72">
        <f t="shared" si="7"/>
        <v>101.57744379580177</v>
      </c>
      <c r="V34" s="72">
        <f t="shared" si="7"/>
        <v>98.596447646255129</v>
      </c>
      <c r="W34" s="72">
        <f t="shared" si="7"/>
        <v>94.783256738293375</v>
      </c>
      <c r="X34" s="72">
        <f t="shared" si="7"/>
        <v>96.907216494845358</v>
      </c>
      <c r="Y34" s="72">
        <f t="shared" si="7"/>
        <v>101.06819028692088</v>
      </c>
      <c r="Z34" s="72">
        <f t="shared" si="7"/>
        <v>102.21090547758043</v>
      </c>
      <c r="AA34" s="72">
        <f t="shared" si="7"/>
        <v>99.267171779903123</v>
      </c>
      <c r="AB34" s="72">
        <f t="shared" si="14"/>
        <v>106.80660787479816</v>
      </c>
      <c r="AC34" s="72">
        <f t="shared" si="14"/>
        <v>75.655198112035777</v>
      </c>
      <c r="AD34" s="72">
        <f t="shared" si="14"/>
        <v>82.461805986833937</v>
      </c>
      <c r="AE34" s="72">
        <f t="shared" si="17"/>
        <v>67.842504036765618</v>
      </c>
      <c r="AF34" s="72">
        <f t="shared" si="18"/>
        <v>67.854924854055398</v>
      </c>
      <c r="AG34" s="73">
        <f t="shared" si="18"/>
        <v>67.718295863867837</v>
      </c>
      <c r="AH34" s="237"/>
      <c r="AI34" s="238"/>
      <c r="AJ34" s="238"/>
      <c r="AK34" s="238"/>
      <c r="AL34" s="238"/>
      <c r="AM34" s="238"/>
      <c r="AN34" s="238"/>
      <c r="AO34" s="238"/>
      <c r="AP34" s="238"/>
      <c r="AQ34" s="238"/>
      <c r="AR34" s="238"/>
      <c r="AS34" s="238"/>
      <c r="AT34" s="238"/>
      <c r="AU34" s="238"/>
      <c r="AV34" s="239"/>
    </row>
    <row r="35" spans="2:48" ht="15" customHeight="1">
      <c r="B35" s="624" t="s">
        <v>203</v>
      </c>
      <c r="C35" s="1" t="s">
        <v>194</v>
      </c>
      <c r="D35" s="211">
        <v>3440</v>
      </c>
      <c r="E35" s="211">
        <v>3457</v>
      </c>
      <c r="F35" s="211">
        <v>3583</v>
      </c>
      <c r="G35" s="211">
        <v>3484</v>
      </c>
      <c r="H35" s="211">
        <v>3541</v>
      </c>
      <c r="I35" s="211">
        <v>3354</v>
      </c>
      <c r="J35" s="211">
        <v>3270</v>
      </c>
      <c r="K35" s="211">
        <v>3384</v>
      </c>
      <c r="L35" s="211">
        <v>3386</v>
      </c>
      <c r="M35" s="211">
        <v>3144</v>
      </c>
      <c r="N35" s="211">
        <v>2986</v>
      </c>
      <c r="O35" s="211">
        <v>3145</v>
      </c>
      <c r="P35" s="210">
        <v>2985</v>
      </c>
      <c r="Q35" s="212">
        <v>3027</v>
      </c>
      <c r="R35" s="212">
        <v>3073</v>
      </c>
      <c r="S35" s="622">
        <f>100</f>
        <v>100</v>
      </c>
      <c r="T35" s="72">
        <f t="shared" si="7"/>
        <v>100.49418604651163</v>
      </c>
      <c r="U35" s="72">
        <f t="shared" si="7"/>
        <v>104.15697674418605</v>
      </c>
      <c r="V35" s="72">
        <f t="shared" si="7"/>
        <v>101.27906976744185</v>
      </c>
      <c r="W35" s="72">
        <f t="shared" si="7"/>
        <v>102.93604651162791</v>
      </c>
      <c r="X35" s="72">
        <f t="shared" si="7"/>
        <v>97.5</v>
      </c>
      <c r="Y35" s="72">
        <f t="shared" si="7"/>
        <v>95.058139534883722</v>
      </c>
      <c r="Z35" s="72">
        <f t="shared" si="7"/>
        <v>98.372093023255815</v>
      </c>
      <c r="AA35" s="72">
        <f t="shared" si="7"/>
        <v>98.430232558139537</v>
      </c>
      <c r="AB35" s="72">
        <f t="shared" si="14"/>
        <v>91.395348837209298</v>
      </c>
      <c r="AC35" s="72">
        <f t="shared" si="14"/>
        <v>86.802325581395351</v>
      </c>
      <c r="AD35" s="72">
        <f t="shared" si="14"/>
        <v>91.424418604651166</v>
      </c>
      <c r="AE35" s="72">
        <f t="shared" si="17"/>
        <v>86.773255813953483</v>
      </c>
      <c r="AF35" s="72">
        <f t="shared" si="18"/>
        <v>87.994186046511629</v>
      </c>
      <c r="AG35" s="73">
        <f t="shared" si="18"/>
        <v>89.331395348837205</v>
      </c>
      <c r="AH35" s="623">
        <v>1</v>
      </c>
      <c r="AI35" s="234">
        <v>1</v>
      </c>
      <c r="AJ35" s="234">
        <v>1</v>
      </c>
      <c r="AK35" s="234">
        <v>1</v>
      </c>
      <c r="AL35" s="234">
        <v>1</v>
      </c>
      <c r="AM35" s="234">
        <v>1</v>
      </c>
      <c r="AN35" s="234">
        <v>1</v>
      </c>
      <c r="AO35" s="234">
        <v>1</v>
      </c>
      <c r="AP35" s="234">
        <v>1</v>
      </c>
      <c r="AQ35" s="234">
        <v>1</v>
      </c>
      <c r="AR35" s="234">
        <v>1</v>
      </c>
      <c r="AS35" s="234">
        <v>1</v>
      </c>
      <c r="AT35" s="234">
        <v>2</v>
      </c>
      <c r="AU35" s="234">
        <v>6</v>
      </c>
      <c r="AV35" s="236">
        <v>7</v>
      </c>
    </row>
    <row r="36" spans="2:48" ht="14.45">
      <c r="B36" s="624"/>
      <c r="C36" s="1" t="s">
        <v>195</v>
      </c>
      <c r="D36" s="211">
        <v>5932</v>
      </c>
      <c r="E36" s="211">
        <v>5739</v>
      </c>
      <c r="F36" s="211">
        <v>6143</v>
      </c>
      <c r="G36" s="211">
        <v>5983</v>
      </c>
      <c r="H36" s="211">
        <v>5912</v>
      </c>
      <c r="I36" s="211">
        <v>5538</v>
      </c>
      <c r="J36" s="211">
        <v>5386</v>
      </c>
      <c r="K36" s="211">
        <v>5716</v>
      </c>
      <c r="L36" s="211">
        <v>5103</v>
      </c>
      <c r="M36" s="211">
        <v>5195</v>
      </c>
      <c r="N36" s="211">
        <v>5133</v>
      </c>
      <c r="O36" s="211">
        <v>5214</v>
      </c>
      <c r="P36" s="210">
        <v>4797</v>
      </c>
      <c r="Q36" s="212">
        <v>4777</v>
      </c>
      <c r="R36" s="212">
        <v>4765</v>
      </c>
      <c r="S36" s="622">
        <f>100</f>
        <v>100</v>
      </c>
      <c r="T36" s="72">
        <f t="shared" si="7"/>
        <v>96.746459878624407</v>
      </c>
      <c r="U36" s="72">
        <f t="shared" si="7"/>
        <v>103.55697909642616</v>
      </c>
      <c r="V36" s="72">
        <f t="shared" si="7"/>
        <v>100.85974376264329</v>
      </c>
      <c r="W36" s="72">
        <f t="shared" si="7"/>
        <v>99.662845583277146</v>
      </c>
      <c r="X36" s="72">
        <f t="shared" si="7"/>
        <v>93.358057990559672</v>
      </c>
      <c r="Y36" s="72">
        <f t="shared" si="7"/>
        <v>90.795684423465943</v>
      </c>
      <c r="Z36" s="72">
        <f t="shared" si="7"/>
        <v>96.358732299393125</v>
      </c>
      <c r="AA36" s="72">
        <f t="shared" si="7"/>
        <v>86.024949426837495</v>
      </c>
      <c r="AB36" s="72">
        <f t="shared" si="14"/>
        <v>87.575859743762649</v>
      </c>
      <c r="AC36" s="72">
        <f t="shared" si="14"/>
        <v>86.530681051921775</v>
      </c>
      <c r="AD36" s="72">
        <f t="shared" si="14"/>
        <v>87.89615643964936</v>
      </c>
      <c r="AE36" s="72">
        <f t="shared" ref="AE36:AE39" si="19">P36*100/$D36</f>
        <v>80.866486850977751</v>
      </c>
      <c r="AF36" s="72">
        <f t="shared" ref="AF36:AG39" si="20">Q36*100/$D36</f>
        <v>80.529332434254883</v>
      </c>
      <c r="AG36" s="73">
        <f t="shared" si="20"/>
        <v>80.327039784221171</v>
      </c>
      <c r="AH36" s="623">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624"/>
      <c r="C37" s="1" t="s">
        <v>196</v>
      </c>
      <c r="D37" s="211">
        <v>13974</v>
      </c>
      <c r="E37" s="211">
        <v>13762</v>
      </c>
      <c r="F37" s="211">
        <v>13428</v>
      </c>
      <c r="G37" s="211">
        <v>13157</v>
      </c>
      <c r="H37" s="211">
        <v>13479</v>
      </c>
      <c r="I37" s="211">
        <v>10978</v>
      </c>
      <c r="J37" s="211">
        <v>10090</v>
      </c>
      <c r="K37" s="211">
        <v>11799</v>
      </c>
      <c r="L37" s="211">
        <v>13284</v>
      </c>
      <c r="M37" s="211">
        <v>12778</v>
      </c>
      <c r="N37" s="211">
        <v>10785</v>
      </c>
      <c r="O37" s="211">
        <v>10584</v>
      </c>
      <c r="P37" s="210">
        <v>10984</v>
      </c>
      <c r="Q37" s="212">
        <v>10981</v>
      </c>
      <c r="R37" s="212">
        <v>11001</v>
      </c>
      <c r="S37" s="622">
        <f>100</f>
        <v>100</v>
      </c>
      <c r="T37" s="72">
        <f t="shared" si="7"/>
        <v>98.482896808358376</v>
      </c>
      <c r="U37" s="72">
        <f t="shared" si="7"/>
        <v>96.092743666809795</v>
      </c>
      <c r="V37" s="72">
        <f t="shared" si="7"/>
        <v>94.153427794475448</v>
      </c>
      <c r="W37" s="72">
        <f t="shared" si="7"/>
        <v>96.457707170459429</v>
      </c>
      <c r="X37" s="72">
        <f t="shared" si="7"/>
        <v>78.560183197366541</v>
      </c>
      <c r="Y37" s="72">
        <f t="shared" si="7"/>
        <v>72.205524545584652</v>
      </c>
      <c r="Z37" s="72">
        <f t="shared" si="7"/>
        <v>84.435379991412617</v>
      </c>
      <c r="AA37" s="72">
        <f t="shared" si="7"/>
        <v>95.062258480034345</v>
      </c>
      <c r="AB37" s="72">
        <f t="shared" si="14"/>
        <v>91.441248032059534</v>
      </c>
      <c r="AC37" s="72">
        <f t="shared" si="14"/>
        <v>77.179046801202233</v>
      </c>
      <c r="AD37" s="72">
        <f t="shared" si="14"/>
        <v>75.740661227994849</v>
      </c>
      <c r="AE37" s="72">
        <f t="shared" si="19"/>
        <v>78.603120080148841</v>
      </c>
      <c r="AF37" s="72">
        <f t="shared" si="20"/>
        <v>78.581651638757691</v>
      </c>
      <c r="AG37" s="73">
        <f t="shared" si="20"/>
        <v>78.724774581365395</v>
      </c>
      <c r="AH37" s="623">
        <v>1</v>
      </c>
      <c r="AI37" s="234">
        <v>1</v>
      </c>
      <c r="AJ37" s="234">
        <v>1</v>
      </c>
      <c r="AK37" s="234">
        <v>1</v>
      </c>
      <c r="AL37" s="234">
        <v>1</v>
      </c>
      <c r="AM37" s="234">
        <v>1</v>
      </c>
      <c r="AN37" s="234">
        <v>1</v>
      </c>
      <c r="AO37" s="234">
        <v>1</v>
      </c>
      <c r="AP37" s="234">
        <v>1</v>
      </c>
      <c r="AQ37" s="234">
        <v>1</v>
      </c>
      <c r="AR37" s="234">
        <v>1</v>
      </c>
      <c r="AS37" s="234">
        <v>1</v>
      </c>
      <c r="AT37" s="234">
        <v>2</v>
      </c>
      <c r="AU37" s="234">
        <v>6</v>
      </c>
      <c r="AV37" s="236">
        <v>7</v>
      </c>
    </row>
    <row r="38" spans="2:48" ht="14.45">
      <c r="B38" s="624"/>
      <c r="C38" s="1" t="s">
        <v>197</v>
      </c>
      <c r="D38" s="211">
        <v>19037</v>
      </c>
      <c r="E38" s="211">
        <v>19002</v>
      </c>
      <c r="F38" s="211">
        <v>19095</v>
      </c>
      <c r="G38" s="211">
        <v>19040</v>
      </c>
      <c r="H38" s="211">
        <v>19044</v>
      </c>
      <c r="I38" s="211">
        <v>20117</v>
      </c>
      <c r="J38" s="211">
        <v>22001</v>
      </c>
      <c r="K38" s="211">
        <v>25887</v>
      </c>
      <c r="L38" s="211">
        <v>26048</v>
      </c>
      <c r="M38" s="211">
        <v>25233</v>
      </c>
      <c r="N38" s="211">
        <v>27979</v>
      </c>
      <c r="O38" s="211">
        <v>28360</v>
      </c>
      <c r="P38" s="210">
        <v>29689</v>
      </c>
      <c r="Q38" s="212">
        <v>30070</v>
      </c>
      <c r="R38" s="212">
        <v>30992</v>
      </c>
      <c r="S38" s="622">
        <f>100</f>
        <v>100</v>
      </c>
      <c r="T38" s="72">
        <f t="shared" si="7"/>
        <v>99.816147502232496</v>
      </c>
      <c r="U38" s="72">
        <f t="shared" si="7"/>
        <v>100.3046698534433</v>
      </c>
      <c r="V38" s="72">
        <f t="shared" si="7"/>
        <v>100.01575878552293</v>
      </c>
      <c r="W38" s="72">
        <f t="shared" si="7"/>
        <v>100.0367704995535</v>
      </c>
      <c r="X38" s="72">
        <f t="shared" si="7"/>
        <v>105.67316278825446</v>
      </c>
      <c r="Y38" s="72">
        <f t="shared" si="7"/>
        <v>115.56968009665388</v>
      </c>
      <c r="Z38" s="72">
        <f t="shared" si="7"/>
        <v>135.98256027735462</v>
      </c>
      <c r="AA38" s="72">
        <f t="shared" si="7"/>
        <v>136.82828176708514</v>
      </c>
      <c r="AB38" s="72">
        <f t="shared" si="14"/>
        <v>132.54714503335609</v>
      </c>
      <c r="AC38" s="72">
        <f t="shared" si="14"/>
        <v>146.97168671534379</v>
      </c>
      <c r="AD38" s="72">
        <f t="shared" si="14"/>
        <v>148.97305247675578</v>
      </c>
      <c r="AE38" s="72">
        <f t="shared" si="19"/>
        <v>155.95419446341336</v>
      </c>
      <c r="AF38" s="72">
        <f t="shared" si="20"/>
        <v>157.95556022482535</v>
      </c>
      <c r="AG38" s="73">
        <f t="shared" si="20"/>
        <v>162.7987603088722</v>
      </c>
      <c r="AH38" s="623">
        <v>1</v>
      </c>
      <c r="AI38" s="234">
        <v>1</v>
      </c>
      <c r="AJ38" s="234">
        <v>1</v>
      </c>
      <c r="AK38" s="234">
        <v>1</v>
      </c>
      <c r="AL38" s="234">
        <v>1</v>
      </c>
      <c r="AM38" s="234">
        <v>1</v>
      </c>
      <c r="AN38" s="234">
        <v>1</v>
      </c>
      <c r="AO38" s="234">
        <v>1</v>
      </c>
      <c r="AP38" s="234">
        <v>1</v>
      </c>
      <c r="AQ38" s="234">
        <v>1</v>
      </c>
      <c r="AR38" s="234">
        <v>1</v>
      </c>
      <c r="AS38" s="234">
        <v>1</v>
      </c>
      <c r="AT38" s="234">
        <v>2</v>
      </c>
      <c r="AU38" s="234">
        <v>6</v>
      </c>
      <c r="AV38" s="236">
        <v>7</v>
      </c>
    </row>
    <row r="39" spans="2:48" ht="14.45">
      <c r="B39" s="624"/>
      <c r="C39" s="1" t="s">
        <v>198</v>
      </c>
      <c r="D39" s="211">
        <v>42383</v>
      </c>
      <c r="E39" s="211">
        <v>41960</v>
      </c>
      <c r="F39" s="211">
        <v>42249</v>
      </c>
      <c r="G39" s="211">
        <v>41664</v>
      </c>
      <c r="H39" s="211">
        <v>41976</v>
      </c>
      <c r="I39" s="211">
        <v>39987</v>
      </c>
      <c r="J39" s="211">
        <v>40747</v>
      </c>
      <c r="K39" s="211">
        <v>46786</v>
      </c>
      <c r="L39" s="211">
        <v>47821</v>
      </c>
      <c r="M39" s="211">
        <v>46350</v>
      </c>
      <c r="N39" s="211">
        <v>46883</v>
      </c>
      <c r="O39" s="211">
        <v>47303</v>
      </c>
      <c r="P39" s="210">
        <v>48455</v>
      </c>
      <c r="Q39" s="212">
        <v>48855</v>
      </c>
      <c r="R39" s="212">
        <v>49831</v>
      </c>
      <c r="S39" s="622">
        <f>100</f>
        <v>100</v>
      </c>
      <c r="T39" s="72">
        <f t="shared" si="7"/>
        <v>99.001958332350242</v>
      </c>
      <c r="U39" s="72">
        <f t="shared" si="7"/>
        <v>99.68383550008258</v>
      </c>
      <c r="V39" s="72">
        <f t="shared" si="7"/>
        <v>98.303565108652052</v>
      </c>
      <c r="W39" s="72">
        <f t="shared" si="7"/>
        <v>99.039709317415003</v>
      </c>
      <c r="X39" s="72">
        <f t="shared" si="7"/>
        <v>94.346789986551215</v>
      </c>
      <c r="Y39" s="72">
        <f t="shared" si="7"/>
        <v>96.139961777127624</v>
      </c>
      <c r="Z39" s="72">
        <f t="shared" si="7"/>
        <v>110.38859920251043</v>
      </c>
      <c r="AA39" s="72">
        <f t="shared" si="7"/>
        <v>112.83061604888752</v>
      </c>
      <c r="AB39" s="72">
        <f t="shared" si="14"/>
        <v>109.35988485949555</v>
      </c>
      <c r="AC39" s="72">
        <f t="shared" si="14"/>
        <v>110.61746454946558</v>
      </c>
      <c r="AD39" s="72">
        <f t="shared" si="14"/>
        <v>111.6084279074157</v>
      </c>
      <c r="AE39" s="72">
        <f t="shared" si="19"/>
        <v>114.3264988320789</v>
      </c>
      <c r="AF39" s="72">
        <f t="shared" si="20"/>
        <v>115.27027345869806</v>
      </c>
      <c r="AG39" s="73">
        <f t="shared" si="20"/>
        <v>117.57308354764882</v>
      </c>
      <c r="AH39" s="623">
        <v>1</v>
      </c>
      <c r="AI39" s="234">
        <v>1</v>
      </c>
      <c r="AJ39" s="234">
        <v>1</v>
      </c>
      <c r="AK39" s="234">
        <v>1</v>
      </c>
      <c r="AL39" s="234">
        <v>1</v>
      </c>
      <c r="AM39" s="234">
        <v>1</v>
      </c>
      <c r="AN39" s="234">
        <v>1</v>
      </c>
      <c r="AO39" s="234">
        <v>1</v>
      </c>
      <c r="AP39" s="234">
        <v>1</v>
      </c>
      <c r="AQ39" s="234">
        <v>1</v>
      </c>
      <c r="AR39" s="234">
        <v>1</v>
      </c>
      <c r="AS39" s="234">
        <v>1</v>
      </c>
      <c r="AT39" s="234">
        <v>2</v>
      </c>
      <c r="AU39" s="234">
        <v>6</v>
      </c>
      <c r="AV39" s="236">
        <v>7</v>
      </c>
    </row>
    <row r="40" spans="2:48" ht="14.45">
      <c r="B40" s="624"/>
      <c r="C40" s="1" t="s">
        <v>199</v>
      </c>
      <c r="D40">
        <v>23346</v>
      </c>
      <c r="E40">
        <v>22958</v>
      </c>
      <c r="F40">
        <v>23154</v>
      </c>
      <c r="G40">
        <v>22624</v>
      </c>
      <c r="H40">
        <v>22932</v>
      </c>
      <c r="I40">
        <v>19870</v>
      </c>
      <c r="J40">
        <v>18746</v>
      </c>
      <c r="K40">
        <v>20899</v>
      </c>
      <c r="L40">
        <v>21773</v>
      </c>
      <c r="M40">
        <v>21117</v>
      </c>
      <c r="N40">
        <v>18904</v>
      </c>
      <c r="O40">
        <v>18943</v>
      </c>
      <c r="P40">
        <v>18766</v>
      </c>
      <c r="Q40">
        <v>18785</v>
      </c>
      <c r="R40">
        <v>18839</v>
      </c>
      <c r="S40" s="622">
        <f>100</f>
        <v>100</v>
      </c>
      <c r="T40" s="72">
        <f t="shared" si="7"/>
        <v>98.338045061252458</v>
      </c>
      <c r="U40" s="72">
        <f t="shared" si="7"/>
        <v>99.177589308661013</v>
      </c>
      <c r="V40" s="72">
        <f t="shared" si="7"/>
        <v>96.907393129444017</v>
      </c>
      <c r="W40" s="72">
        <f t="shared" si="7"/>
        <v>98.22667694680031</v>
      </c>
      <c r="X40" s="72">
        <f t="shared" si="7"/>
        <v>85.11093977555042</v>
      </c>
      <c r="Y40" s="72">
        <f t="shared" si="7"/>
        <v>80.29641052000342</v>
      </c>
      <c r="Z40" s="72">
        <f t="shared" si="7"/>
        <v>89.518547074445294</v>
      </c>
      <c r="AA40" s="72">
        <f t="shared" si="7"/>
        <v>93.262229075644655</v>
      </c>
      <c r="AB40" s="72">
        <f t="shared" si="14"/>
        <v>90.452325880236444</v>
      </c>
      <c r="AC40" s="72">
        <f t="shared" si="14"/>
        <v>80.97318598475114</v>
      </c>
      <c r="AD40" s="72">
        <f t="shared" si="14"/>
        <v>81.140238156429362</v>
      </c>
      <c r="AE40" s="72">
        <f t="shared" ref="AE40:AE43" si="21">P40*100/$D40</f>
        <v>80.382078300351239</v>
      </c>
      <c r="AF40" s="72">
        <f t="shared" ref="AF40:AG43" si="22">Q40*100/$D40</f>
        <v>80.463462691681656</v>
      </c>
      <c r="AG40" s="73">
        <f t="shared" si="22"/>
        <v>80.694765698620742</v>
      </c>
      <c r="AH40" s="237"/>
      <c r="AI40" s="238"/>
      <c r="AJ40" s="238"/>
      <c r="AK40" s="238"/>
      <c r="AL40" s="238"/>
      <c r="AM40" s="238"/>
      <c r="AN40" s="238"/>
      <c r="AO40" s="238"/>
      <c r="AP40" s="238"/>
      <c r="AQ40" s="238"/>
      <c r="AR40" s="238"/>
      <c r="AS40" s="238"/>
      <c r="AT40" s="238"/>
      <c r="AU40" s="238"/>
      <c r="AV40" s="239"/>
    </row>
    <row r="41" spans="2:48" ht="14.45">
      <c r="B41" s="345" t="s">
        <v>204</v>
      </c>
      <c r="C41" s="7" t="s">
        <v>194</v>
      </c>
      <c r="D41" s="211">
        <v>129576</v>
      </c>
      <c r="E41" s="211">
        <v>117659</v>
      </c>
      <c r="F41" s="211">
        <v>114909</v>
      </c>
      <c r="G41" s="211">
        <v>110102</v>
      </c>
      <c r="H41" s="211">
        <v>104513</v>
      </c>
      <c r="I41" s="211">
        <v>97710</v>
      </c>
      <c r="J41" s="211">
        <v>100541</v>
      </c>
      <c r="K41" s="211">
        <v>105506</v>
      </c>
      <c r="L41" s="211">
        <v>111220</v>
      </c>
      <c r="M41" s="211">
        <v>115771</v>
      </c>
      <c r="N41" s="211">
        <v>130890</v>
      </c>
      <c r="O41" s="211">
        <v>153876</v>
      </c>
      <c r="P41" s="210">
        <v>160277</v>
      </c>
      <c r="Q41" s="212">
        <v>171118</v>
      </c>
      <c r="R41" s="212">
        <v>176060</v>
      </c>
      <c r="S41" s="622">
        <f>100</f>
        <v>100</v>
      </c>
      <c r="T41" s="72">
        <f t="shared" si="7"/>
        <v>90.80308081743533</v>
      </c>
      <c r="U41" s="72">
        <f t="shared" si="7"/>
        <v>88.680774217447677</v>
      </c>
      <c r="V41" s="72">
        <f t="shared" si="7"/>
        <v>84.970982280669261</v>
      </c>
      <c r="W41" s="72">
        <f t="shared" si="7"/>
        <v>80.657683521639811</v>
      </c>
      <c r="X41" s="72">
        <f t="shared" si="7"/>
        <v>75.407482867197629</v>
      </c>
      <c r="Y41" s="72">
        <f t="shared" si="7"/>
        <v>77.592301043403097</v>
      </c>
      <c r="Z41" s="72">
        <f t="shared" si="7"/>
        <v>81.424029141198986</v>
      </c>
      <c r="AA41" s="72">
        <f t="shared" si="7"/>
        <v>85.83379638204606</v>
      </c>
      <c r="AB41" s="72">
        <f t="shared" si="14"/>
        <v>89.346020868061984</v>
      </c>
      <c r="AC41" s="72">
        <f t="shared" si="14"/>
        <v>101.01407668086682</v>
      </c>
      <c r="AD41" s="72">
        <f t="shared" si="14"/>
        <v>118.75347286534543</v>
      </c>
      <c r="AE41" s="72">
        <f t="shared" si="21"/>
        <v>123.69343088226215</v>
      </c>
      <c r="AF41" s="72">
        <f t="shared" si="22"/>
        <v>132.05994937334074</v>
      </c>
      <c r="AG41" s="73">
        <f t="shared" si="22"/>
        <v>135.8739272704822</v>
      </c>
      <c r="AH41" s="623">
        <v>1</v>
      </c>
      <c r="AI41" s="234">
        <v>1</v>
      </c>
      <c r="AJ41" s="234">
        <v>1</v>
      </c>
      <c r="AK41" s="234">
        <v>1</v>
      </c>
      <c r="AL41" s="234">
        <v>1</v>
      </c>
      <c r="AM41" s="234">
        <v>1</v>
      </c>
      <c r="AN41" s="234">
        <v>1</v>
      </c>
      <c r="AO41" s="234">
        <v>1</v>
      </c>
      <c r="AP41" s="234">
        <v>1</v>
      </c>
      <c r="AQ41" s="234">
        <v>1</v>
      </c>
      <c r="AR41" s="234">
        <v>1</v>
      </c>
      <c r="AS41" s="234">
        <v>1</v>
      </c>
      <c r="AT41" s="234">
        <v>2</v>
      </c>
      <c r="AU41" s="234">
        <v>6</v>
      </c>
      <c r="AV41" s="236">
        <v>7</v>
      </c>
    </row>
    <row r="42" spans="2:48" ht="14.45">
      <c r="B42" s="624"/>
      <c r="C42" s="1" t="s">
        <v>195</v>
      </c>
      <c r="D42" s="211">
        <v>72370</v>
      </c>
      <c r="E42" s="211">
        <v>60873</v>
      </c>
      <c r="F42" s="211">
        <v>57998</v>
      </c>
      <c r="G42" s="211">
        <v>54739</v>
      </c>
      <c r="H42" s="211">
        <v>52847</v>
      </c>
      <c r="I42" s="211">
        <v>53454</v>
      </c>
      <c r="J42" s="211">
        <v>58356</v>
      </c>
      <c r="K42" s="211">
        <v>62169</v>
      </c>
      <c r="L42" s="211">
        <v>61814</v>
      </c>
      <c r="M42" s="211">
        <v>64628</v>
      </c>
      <c r="N42" s="211">
        <v>68189</v>
      </c>
      <c r="O42" s="211">
        <v>72982</v>
      </c>
      <c r="P42" s="210">
        <v>73470</v>
      </c>
      <c r="Q42" s="212">
        <v>77278</v>
      </c>
      <c r="R42" s="212">
        <v>78143</v>
      </c>
      <c r="S42" s="622">
        <f>100</f>
        <v>100</v>
      </c>
      <c r="T42" s="72">
        <f t="shared" si="7"/>
        <v>84.113582976371418</v>
      </c>
      <c r="U42" s="72">
        <f t="shared" si="7"/>
        <v>80.140942379438997</v>
      </c>
      <c r="V42" s="72">
        <f t="shared" si="7"/>
        <v>75.637695177559763</v>
      </c>
      <c r="W42" s="72">
        <f t="shared" si="7"/>
        <v>73.023352217769798</v>
      </c>
      <c r="X42" s="72">
        <f t="shared" si="7"/>
        <v>73.862097554235177</v>
      </c>
      <c r="Y42" s="72">
        <f t="shared" si="7"/>
        <v>80.635622495509182</v>
      </c>
      <c r="Z42" s="72">
        <f t="shared" si="7"/>
        <v>85.904380268066873</v>
      </c>
      <c r="AA42" s="72">
        <f t="shared" si="7"/>
        <v>85.413845516097837</v>
      </c>
      <c r="AB42" s="72">
        <f t="shared" si="14"/>
        <v>89.302197042973603</v>
      </c>
      <c r="AC42" s="72">
        <f t="shared" si="14"/>
        <v>94.222744231034966</v>
      </c>
      <c r="AD42" s="72">
        <f t="shared" si="14"/>
        <v>100.84565427663397</v>
      </c>
      <c r="AE42" s="72">
        <f t="shared" si="21"/>
        <v>101.5199668370872</v>
      </c>
      <c r="AF42" s="72">
        <f t="shared" si="22"/>
        <v>106.7818156694763</v>
      </c>
      <c r="AG42" s="73">
        <f t="shared" si="22"/>
        <v>107.97706231864032</v>
      </c>
      <c r="AH42" s="623">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4"/>
      <c r="C43" s="1" t="s">
        <v>196</v>
      </c>
      <c r="D43" s="211">
        <v>30067</v>
      </c>
      <c r="E43" s="211">
        <v>27868</v>
      </c>
      <c r="F43" s="211">
        <v>27104</v>
      </c>
      <c r="G43" s="211">
        <v>27687</v>
      </c>
      <c r="H43" s="211">
        <v>25749</v>
      </c>
      <c r="I43" s="211">
        <v>25538</v>
      </c>
      <c r="J43" s="211">
        <v>25014</v>
      </c>
      <c r="K43" s="211">
        <v>25431</v>
      </c>
      <c r="L43" s="211">
        <v>25010</v>
      </c>
      <c r="M43" s="211">
        <v>26686</v>
      </c>
      <c r="N43" s="211">
        <v>29632</v>
      </c>
      <c r="O43" s="211">
        <v>31240</v>
      </c>
      <c r="P43" s="210">
        <v>28730</v>
      </c>
      <c r="Q43" s="212">
        <v>30416</v>
      </c>
      <c r="R43" s="212">
        <v>30899</v>
      </c>
      <c r="S43" s="622">
        <f>100</f>
        <v>100</v>
      </c>
      <c r="T43" s="72">
        <f t="shared" si="7"/>
        <v>92.686333854391862</v>
      </c>
      <c r="U43" s="72">
        <f t="shared" si="7"/>
        <v>90.145342069378387</v>
      </c>
      <c r="V43" s="72">
        <f t="shared" si="7"/>
        <v>92.084344962916148</v>
      </c>
      <c r="W43" s="72">
        <f t="shared" si="7"/>
        <v>85.638740147005024</v>
      </c>
      <c r="X43" s="72">
        <f t="shared" si="7"/>
        <v>84.936974091196333</v>
      </c>
      <c r="Y43" s="72">
        <f t="shared" si="7"/>
        <v>83.194199620846774</v>
      </c>
      <c r="Z43" s="72">
        <f t="shared" si="7"/>
        <v>84.581102205075325</v>
      </c>
      <c r="AA43" s="72">
        <f t="shared" si="7"/>
        <v>83.180895998935711</v>
      </c>
      <c r="AB43" s="72">
        <f t="shared" si="14"/>
        <v>88.75511357967207</v>
      </c>
      <c r="AC43" s="72">
        <f t="shared" si="14"/>
        <v>98.553231117171649</v>
      </c>
      <c r="AD43" s="72">
        <f t="shared" si="14"/>
        <v>103.9012871254199</v>
      </c>
      <c r="AE43" s="72">
        <f t="shared" si="21"/>
        <v>95.553264376226423</v>
      </c>
      <c r="AF43" s="72">
        <f t="shared" si="22"/>
        <v>101.16074101174044</v>
      </c>
      <c r="AG43" s="73">
        <f t="shared" si="22"/>
        <v>102.76715335750158</v>
      </c>
      <c r="AH43" s="623">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4"/>
      <c r="C44" s="1" t="s">
        <v>197</v>
      </c>
      <c r="D44" s="211">
        <v>14713</v>
      </c>
      <c r="E44" s="211">
        <v>14887</v>
      </c>
      <c r="F44" s="211">
        <v>12719</v>
      </c>
      <c r="G44" s="211">
        <v>14270</v>
      </c>
      <c r="H44" s="211">
        <v>15208</v>
      </c>
      <c r="I44" s="211">
        <v>11170</v>
      </c>
      <c r="J44" s="211">
        <v>10621</v>
      </c>
      <c r="K44" s="211">
        <v>9056</v>
      </c>
      <c r="L44" s="211">
        <v>8477</v>
      </c>
      <c r="M44" s="211">
        <v>8983</v>
      </c>
      <c r="N44" s="211">
        <v>12144</v>
      </c>
      <c r="O44" s="211">
        <v>12933</v>
      </c>
      <c r="P44" s="210">
        <v>15052</v>
      </c>
      <c r="Q44" s="212">
        <v>17365</v>
      </c>
      <c r="R44" s="212">
        <v>18248</v>
      </c>
      <c r="S44" s="622">
        <f>100</f>
        <v>100</v>
      </c>
      <c r="T44" s="72">
        <f t="shared" si="7"/>
        <v>101.18262760823761</v>
      </c>
      <c r="U44" s="72">
        <f t="shared" si="7"/>
        <v>86.447359478012643</v>
      </c>
      <c r="V44" s="72">
        <f t="shared" si="7"/>
        <v>96.989057296268612</v>
      </c>
      <c r="W44" s="72">
        <f t="shared" si="7"/>
        <v>103.36437164412425</v>
      </c>
      <c r="X44" s="72">
        <f t="shared" si="7"/>
        <v>75.919255080541021</v>
      </c>
      <c r="Y44" s="72">
        <f t="shared" si="7"/>
        <v>72.187861075239582</v>
      </c>
      <c r="Z44" s="72">
        <f t="shared" si="7"/>
        <v>61.551009311493239</v>
      </c>
      <c r="AA44" s="72">
        <f t="shared" si="7"/>
        <v>57.615713994426699</v>
      </c>
      <c r="AB44" s="72">
        <f t="shared" si="14"/>
        <v>61.054849452864815</v>
      </c>
      <c r="AC44" s="72">
        <f t="shared" si="14"/>
        <v>82.539251002514789</v>
      </c>
      <c r="AD44" s="72">
        <f t="shared" si="14"/>
        <v>87.901855501937064</v>
      </c>
      <c r="AE44" s="72">
        <f t="shared" ref="AE44:AE47" si="23">P44*100/$D44</f>
        <v>102.3040848229457</v>
      </c>
      <c r="AF44" s="72">
        <f t="shared" ref="AF44:AG47" si="24">Q44*100/$D44</f>
        <v>118.02487596003535</v>
      </c>
      <c r="AG44" s="73">
        <f t="shared" si="24"/>
        <v>124.02637123632162</v>
      </c>
      <c r="AH44" s="623">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4"/>
      <c r="C45" s="1" t="s">
        <v>198</v>
      </c>
      <c r="D45" s="211">
        <v>246726</v>
      </c>
      <c r="E45" s="211">
        <v>221287</v>
      </c>
      <c r="F45" s="211">
        <v>212730</v>
      </c>
      <c r="G45" s="211">
        <v>206798</v>
      </c>
      <c r="H45" s="211">
        <v>198317</v>
      </c>
      <c r="I45" s="211">
        <v>187872</v>
      </c>
      <c r="J45" s="211">
        <v>194532</v>
      </c>
      <c r="K45" s="211">
        <v>202162</v>
      </c>
      <c r="L45" s="211">
        <v>206521</v>
      </c>
      <c r="M45" s="211">
        <v>216068</v>
      </c>
      <c r="N45" s="211">
        <v>240855</v>
      </c>
      <c r="O45" s="211">
        <v>271031</v>
      </c>
      <c r="P45" s="210">
        <v>277529</v>
      </c>
      <c r="Q45" s="212">
        <v>296177</v>
      </c>
      <c r="R45" s="212">
        <v>303350</v>
      </c>
      <c r="S45" s="622">
        <f>100</f>
        <v>100</v>
      </c>
      <c r="T45" s="72">
        <f t="shared" si="7"/>
        <v>89.689372015920497</v>
      </c>
      <c r="U45" s="72">
        <f t="shared" si="7"/>
        <v>86.221152209333425</v>
      </c>
      <c r="V45" s="72">
        <f t="shared" si="7"/>
        <v>83.816865672851662</v>
      </c>
      <c r="W45" s="72">
        <f t="shared" si="7"/>
        <v>80.379449267608607</v>
      </c>
      <c r="X45" s="72">
        <f t="shared" si="7"/>
        <v>76.14600812237056</v>
      </c>
      <c r="Y45" s="72">
        <f t="shared" si="7"/>
        <v>78.845358819094869</v>
      </c>
      <c r="Z45" s="72">
        <f t="shared" si="7"/>
        <v>81.937858190867601</v>
      </c>
      <c r="AA45" s="72">
        <f t="shared" si="7"/>
        <v>83.704595381111034</v>
      </c>
      <c r="AB45" s="72">
        <f t="shared" si="14"/>
        <v>87.574070020994952</v>
      </c>
      <c r="AC45" s="72">
        <f t="shared" si="14"/>
        <v>97.620437246175925</v>
      </c>
      <c r="AD45" s="72">
        <f t="shared" si="14"/>
        <v>109.85100881139401</v>
      </c>
      <c r="AE45" s="72">
        <f t="shared" si="23"/>
        <v>112.48469962630611</v>
      </c>
      <c r="AF45" s="72">
        <f t="shared" si="24"/>
        <v>120.04288157713415</v>
      </c>
      <c r="AG45" s="73">
        <f t="shared" si="24"/>
        <v>122.95015523293046</v>
      </c>
      <c r="AH45" s="623">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344"/>
      <c r="C46" s="8" t="s">
        <v>199</v>
      </c>
      <c r="D46">
        <v>232013</v>
      </c>
      <c r="E46">
        <v>206400</v>
      </c>
      <c r="F46">
        <v>200011</v>
      </c>
      <c r="G46">
        <v>192528</v>
      </c>
      <c r="H46">
        <v>183109</v>
      </c>
      <c r="I46">
        <v>176702</v>
      </c>
      <c r="J46">
        <v>183911</v>
      </c>
      <c r="K46">
        <v>193106</v>
      </c>
      <c r="L46">
        <v>198044</v>
      </c>
      <c r="M46">
        <v>207085</v>
      </c>
      <c r="N46">
        <v>228711</v>
      </c>
      <c r="O46">
        <v>258098</v>
      </c>
      <c r="P46">
        <v>262477</v>
      </c>
      <c r="Q46">
        <v>278812</v>
      </c>
      <c r="R46">
        <v>285102</v>
      </c>
      <c r="S46" s="622">
        <f>100</f>
        <v>100</v>
      </c>
      <c r="T46" s="72">
        <f t="shared" si="7"/>
        <v>88.960532383961237</v>
      </c>
      <c r="U46" s="72">
        <f t="shared" si="7"/>
        <v>86.206807377172836</v>
      </c>
      <c r="V46" s="72">
        <f t="shared" si="7"/>
        <v>82.981557067922921</v>
      </c>
      <c r="W46" s="72">
        <f t="shared" si="7"/>
        <v>78.921870757242047</v>
      </c>
      <c r="X46" s="72">
        <f t="shared" si="7"/>
        <v>76.160387564489923</v>
      </c>
      <c r="Y46" s="72">
        <f t="shared" si="7"/>
        <v>79.267541042958797</v>
      </c>
      <c r="Z46" s="72">
        <f t="shared" si="7"/>
        <v>83.23068103942451</v>
      </c>
      <c r="AA46" s="72">
        <f t="shared" si="7"/>
        <v>85.359010055471032</v>
      </c>
      <c r="AB46" s="72">
        <f t="shared" si="14"/>
        <v>89.255774460913827</v>
      </c>
      <c r="AC46" s="72">
        <f t="shared" si="14"/>
        <v>98.57680388598915</v>
      </c>
      <c r="AD46" s="72">
        <f t="shared" si="14"/>
        <v>111.24290449242068</v>
      </c>
      <c r="AE46" s="72">
        <f t="shared" si="23"/>
        <v>113.13029873326063</v>
      </c>
      <c r="AF46" s="72">
        <f t="shared" si="24"/>
        <v>120.17085249533432</v>
      </c>
      <c r="AG46" s="73">
        <f t="shared" si="24"/>
        <v>122.88190747932228</v>
      </c>
      <c r="AH46" s="237"/>
      <c r="AI46" s="238"/>
      <c r="AJ46" s="238"/>
      <c r="AK46" s="238"/>
      <c r="AL46" s="238"/>
      <c r="AM46" s="238"/>
      <c r="AN46" s="238"/>
      <c r="AO46" s="238"/>
      <c r="AP46" s="238"/>
      <c r="AQ46" s="238"/>
      <c r="AR46" s="238"/>
      <c r="AS46" s="238"/>
      <c r="AT46" s="238"/>
      <c r="AU46" s="238"/>
      <c r="AV46" s="239"/>
    </row>
    <row r="47" spans="2:48" ht="15" customHeight="1">
      <c r="B47" s="624" t="s">
        <v>205</v>
      </c>
      <c r="C47" s="1" t="s">
        <v>194</v>
      </c>
      <c r="D47" s="211">
        <v>277381</v>
      </c>
      <c r="E47" s="211">
        <v>263422</v>
      </c>
      <c r="F47" s="211">
        <v>260526</v>
      </c>
      <c r="G47" s="211">
        <v>260798</v>
      </c>
      <c r="H47" s="211">
        <v>262151</v>
      </c>
      <c r="I47" s="211">
        <v>259345</v>
      </c>
      <c r="J47" s="211">
        <v>261206</v>
      </c>
      <c r="K47" s="211">
        <v>264468</v>
      </c>
      <c r="L47" s="211">
        <v>265375</v>
      </c>
      <c r="M47" s="211">
        <v>257266</v>
      </c>
      <c r="N47" s="211">
        <v>258395</v>
      </c>
      <c r="O47" s="211">
        <v>265297</v>
      </c>
      <c r="P47" s="210">
        <v>253226</v>
      </c>
      <c r="Q47" s="212">
        <v>258072</v>
      </c>
      <c r="R47" s="212">
        <v>259117</v>
      </c>
      <c r="S47" s="622">
        <f>100</f>
        <v>100</v>
      </c>
      <c r="T47" s="72">
        <f t="shared" si="7"/>
        <v>94.967571679386836</v>
      </c>
      <c r="U47" s="72">
        <f t="shared" si="7"/>
        <v>93.923520356477198</v>
      </c>
      <c r="V47" s="72">
        <f t="shared" si="7"/>
        <v>94.021580425479755</v>
      </c>
      <c r="W47" s="72">
        <f t="shared" si="7"/>
        <v>94.509357165775597</v>
      </c>
      <c r="X47" s="72">
        <f t="shared" si="7"/>
        <v>93.497752189227086</v>
      </c>
      <c r="Y47" s="72">
        <f t="shared" si="7"/>
        <v>94.168670528983597</v>
      </c>
      <c r="Z47" s="72">
        <f t="shared" si="7"/>
        <v>95.34467032709523</v>
      </c>
      <c r="AA47" s="72">
        <f t="shared" si="7"/>
        <v>95.671657395423622</v>
      </c>
      <c r="AB47" s="72">
        <f t="shared" si="14"/>
        <v>92.748241588284699</v>
      </c>
      <c r="AC47" s="72">
        <f t="shared" si="14"/>
        <v>93.155262977637264</v>
      </c>
      <c r="AD47" s="72">
        <f t="shared" si="14"/>
        <v>95.643537228577301</v>
      </c>
      <c r="AE47" s="72">
        <f t="shared" si="23"/>
        <v>91.29176115162899</v>
      </c>
      <c r="AF47" s="72">
        <f t="shared" si="24"/>
        <v>93.038816645696713</v>
      </c>
      <c r="AG47" s="73">
        <f t="shared" si="24"/>
        <v>93.415554778445525</v>
      </c>
      <c r="AH47" s="623">
        <v>1</v>
      </c>
      <c r="AI47" s="234">
        <v>1</v>
      </c>
      <c r="AJ47" s="234">
        <v>1</v>
      </c>
      <c r="AK47" s="234">
        <v>1</v>
      </c>
      <c r="AL47" s="234">
        <v>1</v>
      </c>
      <c r="AM47" s="234">
        <v>1</v>
      </c>
      <c r="AN47" s="234">
        <v>1</v>
      </c>
      <c r="AO47" s="234">
        <v>1</v>
      </c>
      <c r="AP47" s="234">
        <v>1</v>
      </c>
      <c r="AQ47" s="234">
        <v>1</v>
      </c>
      <c r="AR47" s="234">
        <v>1</v>
      </c>
      <c r="AS47" s="234">
        <v>1</v>
      </c>
      <c r="AT47" s="234">
        <v>2</v>
      </c>
      <c r="AU47" s="234">
        <v>6</v>
      </c>
      <c r="AV47" s="236">
        <v>7</v>
      </c>
    </row>
    <row r="48" spans="2:48" ht="14.45">
      <c r="B48" s="624"/>
      <c r="C48" s="1" t="s">
        <v>195</v>
      </c>
      <c r="D48" s="211">
        <v>135970</v>
      </c>
      <c r="E48" s="211">
        <v>123969</v>
      </c>
      <c r="F48" s="211">
        <v>122896</v>
      </c>
      <c r="G48" s="211">
        <v>118122</v>
      </c>
      <c r="H48" s="211">
        <v>116568</v>
      </c>
      <c r="I48" s="211">
        <v>119464</v>
      </c>
      <c r="J48" s="211">
        <v>124278</v>
      </c>
      <c r="K48" s="211">
        <v>129507</v>
      </c>
      <c r="L48" s="211">
        <v>132995</v>
      </c>
      <c r="M48" s="211">
        <v>133894</v>
      </c>
      <c r="N48" s="211">
        <v>134706</v>
      </c>
      <c r="O48" s="211">
        <v>133987</v>
      </c>
      <c r="P48" s="210">
        <v>126029</v>
      </c>
      <c r="Q48" s="212">
        <v>128622</v>
      </c>
      <c r="R48" s="212">
        <v>129182</v>
      </c>
      <c r="S48" s="622">
        <f>100</f>
        <v>100</v>
      </c>
      <c r="T48" s="72">
        <f t="shared" si="7"/>
        <v>91.17378833566228</v>
      </c>
      <c r="U48" s="72">
        <f t="shared" si="7"/>
        <v>90.384643671398109</v>
      </c>
      <c r="V48" s="72">
        <f t="shared" si="7"/>
        <v>86.873575053320579</v>
      </c>
      <c r="W48" s="72">
        <f t="shared" si="7"/>
        <v>85.730675884386258</v>
      </c>
      <c r="X48" s="72">
        <f t="shared" si="7"/>
        <v>87.860557475913808</v>
      </c>
      <c r="Y48" s="72">
        <f t="shared" si="7"/>
        <v>91.401044348017948</v>
      </c>
      <c r="Z48" s="72">
        <f t="shared" si="7"/>
        <v>95.2467456056483</v>
      </c>
      <c r="AA48" s="72">
        <f t="shared" si="7"/>
        <v>97.812017356769871</v>
      </c>
      <c r="AB48" s="72">
        <f t="shared" si="14"/>
        <v>98.473192616018238</v>
      </c>
      <c r="AC48" s="72">
        <f t="shared" si="14"/>
        <v>99.070383172758696</v>
      </c>
      <c r="AD48" s="72">
        <f t="shared" si="14"/>
        <v>98.541590056630142</v>
      </c>
      <c r="AE48" s="72">
        <f t="shared" ref="AE48:AE51" si="25">P48*100/$D48</f>
        <v>92.688828418033395</v>
      </c>
      <c r="AF48" s="72">
        <f t="shared" ref="AF48:AG51" si="26">Q48*100/$D48</f>
        <v>94.595866735309258</v>
      </c>
      <c r="AG48" s="73">
        <f t="shared" si="26"/>
        <v>95.007722291681986</v>
      </c>
      <c r="AH48" s="623">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4"/>
      <c r="C49" s="1" t="s">
        <v>196</v>
      </c>
      <c r="D49" s="211">
        <v>84868</v>
      </c>
      <c r="E49" s="211">
        <v>72698</v>
      </c>
      <c r="F49" s="211">
        <v>68957</v>
      </c>
      <c r="G49" s="211">
        <v>67154</v>
      </c>
      <c r="H49" s="211">
        <v>66858</v>
      </c>
      <c r="I49" s="211">
        <v>64971</v>
      </c>
      <c r="J49" s="211">
        <v>65419</v>
      </c>
      <c r="K49" s="211">
        <v>67913</v>
      </c>
      <c r="L49" s="211">
        <v>72449</v>
      </c>
      <c r="M49" s="211">
        <v>73355</v>
      </c>
      <c r="N49" s="211">
        <v>70805</v>
      </c>
      <c r="O49" s="211">
        <v>72180</v>
      </c>
      <c r="P49" s="210">
        <v>66844</v>
      </c>
      <c r="Q49" s="212">
        <v>68311</v>
      </c>
      <c r="R49" s="212">
        <v>68628</v>
      </c>
      <c r="S49" s="622">
        <f>100</f>
        <v>100</v>
      </c>
      <c r="T49" s="72">
        <f t="shared" si="7"/>
        <v>85.660083894989867</v>
      </c>
      <c r="U49" s="72">
        <f t="shared" si="7"/>
        <v>81.252062025734077</v>
      </c>
      <c r="V49" s="72">
        <f t="shared" si="7"/>
        <v>79.127586369420754</v>
      </c>
      <c r="W49" s="72">
        <f t="shared" si="7"/>
        <v>78.778809445256158</v>
      </c>
      <c r="X49" s="72">
        <f t="shared" si="7"/>
        <v>76.555356553706929</v>
      </c>
      <c r="Y49" s="72">
        <f t="shared" si="7"/>
        <v>77.083235141631704</v>
      </c>
      <c r="Z49" s="72">
        <f t="shared" si="7"/>
        <v>80.021916387802236</v>
      </c>
      <c r="AA49" s="72">
        <f t="shared" si="7"/>
        <v>85.366687090540609</v>
      </c>
      <c r="AB49" s="72">
        <f t="shared" si="14"/>
        <v>86.434227270584913</v>
      </c>
      <c r="AC49" s="72">
        <f t="shared" si="14"/>
        <v>83.429561200923786</v>
      </c>
      <c r="AD49" s="72">
        <f t="shared" si="14"/>
        <v>85.049724277701841</v>
      </c>
      <c r="AE49" s="72">
        <f t="shared" si="25"/>
        <v>78.762313239383516</v>
      </c>
      <c r="AF49" s="72">
        <f t="shared" si="26"/>
        <v>80.490879954753268</v>
      </c>
      <c r="AG49" s="73">
        <f t="shared" si="26"/>
        <v>80.864401187726827</v>
      </c>
      <c r="AH49" s="623">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4"/>
      <c r="C50" s="1" t="s">
        <v>197</v>
      </c>
      <c r="D50" s="211">
        <v>105094</v>
      </c>
      <c r="E50" s="211">
        <v>107745</v>
      </c>
      <c r="F50" s="211">
        <v>108526</v>
      </c>
      <c r="G50" s="211">
        <v>108081</v>
      </c>
      <c r="H50" s="211">
        <v>107548</v>
      </c>
      <c r="I50" s="211">
        <v>104229</v>
      </c>
      <c r="J50" s="211">
        <v>101057</v>
      </c>
      <c r="K50" s="211">
        <v>102444</v>
      </c>
      <c r="L50" s="211">
        <v>103082</v>
      </c>
      <c r="M50" s="211">
        <v>105634</v>
      </c>
      <c r="N50" s="211">
        <v>115634</v>
      </c>
      <c r="O50" s="211">
        <v>121090</v>
      </c>
      <c r="P50" s="210">
        <v>124117</v>
      </c>
      <c r="Q50" s="212">
        <v>131720</v>
      </c>
      <c r="R50" s="212">
        <v>133438</v>
      </c>
      <c r="S50" s="622">
        <f>100</f>
        <v>100</v>
      </c>
      <c r="T50" s="72">
        <f t="shared" si="7"/>
        <v>102.52250366338707</v>
      </c>
      <c r="U50" s="72">
        <f t="shared" si="7"/>
        <v>103.26564789616914</v>
      </c>
      <c r="V50" s="72">
        <f t="shared" si="7"/>
        <v>102.84221744343159</v>
      </c>
      <c r="W50" s="72">
        <f t="shared" si="7"/>
        <v>102.33505242925381</v>
      </c>
      <c r="X50" s="72">
        <f t="shared" si="7"/>
        <v>99.17692732220678</v>
      </c>
      <c r="Y50" s="72">
        <f t="shared" si="7"/>
        <v>96.158676993929248</v>
      </c>
      <c r="Z50" s="72">
        <f t="shared" si="7"/>
        <v>97.478447865720213</v>
      </c>
      <c r="AA50" s="72">
        <f t="shared" si="7"/>
        <v>98.085523436161907</v>
      </c>
      <c r="AB50" s="72">
        <f t="shared" si="14"/>
        <v>100.51382571792871</v>
      </c>
      <c r="AC50" s="72">
        <f t="shared" si="14"/>
        <v>110.02911679068262</v>
      </c>
      <c r="AD50" s="72">
        <f t="shared" si="14"/>
        <v>115.22065959997717</v>
      </c>
      <c r="AE50" s="72">
        <f t="shared" si="25"/>
        <v>118.10093820769977</v>
      </c>
      <c r="AF50" s="72">
        <f t="shared" si="26"/>
        <v>125.33541401031458</v>
      </c>
      <c r="AG50" s="73">
        <f t="shared" si="26"/>
        <v>126.9701410166137</v>
      </c>
      <c r="AH50" s="623">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4"/>
      <c r="C51" s="1" t="s">
        <v>198</v>
      </c>
      <c r="D51" s="211">
        <v>603313</v>
      </c>
      <c r="E51" s="211">
        <v>567834</v>
      </c>
      <c r="F51" s="211">
        <v>560905</v>
      </c>
      <c r="G51" s="211">
        <v>554155</v>
      </c>
      <c r="H51" s="211">
        <v>553125</v>
      </c>
      <c r="I51" s="211">
        <v>548009</v>
      </c>
      <c r="J51" s="211">
        <v>551960</v>
      </c>
      <c r="K51" s="211">
        <v>564332</v>
      </c>
      <c r="L51" s="211">
        <v>573901</v>
      </c>
      <c r="M51" s="211">
        <v>570149</v>
      </c>
      <c r="N51" s="211">
        <v>579540</v>
      </c>
      <c r="O51" s="211">
        <v>592554</v>
      </c>
      <c r="P51" s="210">
        <v>570216</v>
      </c>
      <c r="Q51" s="212">
        <v>586725</v>
      </c>
      <c r="R51" s="212">
        <v>590365</v>
      </c>
      <c r="S51" s="622">
        <f>100</f>
        <v>100</v>
      </c>
      <c r="T51" s="72">
        <f t="shared" si="7"/>
        <v>94.119304573248044</v>
      </c>
      <c r="U51" s="72">
        <f t="shared" si="7"/>
        <v>92.970812828498637</v>
      </c>
      <c r="V51" s="72">
        <f t="shared" si="7"/>
        <v>91.851990591948123</v>
      </c>
      <c r="W51" s="72">
        <f t="shared" si="7"/>
        <v>91.681266606222636</v>
      </c>
      <c r="X51" s="72">
        <f t="shared" si="7"/>
        <v>90.833282226638573</v>
      </c>
      <c r="Y51" s="72">
        <f t="shared" si="7"/>
        <v>91.488166175766139</v>
      </c>
      <c r="Z51" s="72">
        <f t="shared" si="7"/>
        <v>93.538843021781403</v>
      </c>
      <c r="AA51" s="72">
        <f t="shared" si="7"/>
        <v>95.124918574603896</v>
      </c>
      <c r="AB51" s="72">
        <f t="shared" si="14"/>
        <v>94.503019162524268</v>
      </c>
      <c r="AC51" s="72">
        <f t="shared" si="14"/>
        <v>96.05959095859032</v>
      </c>
      <c r="AD51" s="72">
        <f t="shared" si="14"/>
        <v>98.216680230659705</v>
      </c>
      <c r="AE51" s="72">
        <f t="shared" si="25"/>
        <v>94.514124509168539</v>
      </c>
      <c r="AF51" s="72">
        <f t="shared" si="26"/>
        <v>97.250515072607413</v>
      </c>
      <c r="AG51" s="73">
        <f t="shared" si="26"/>
        <v>97.853850323132434</v>
      </c>
      <c r="AH51" s="623">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4"/>
      <c r="C52" s="1" t="s">
        <v>199</v>
      </c>
      <c r="D52">
        <v>498219</v>
      </c>
      <c r="E52">
        <v>460089</v>
      </c>
      <c r="F52">
        <v>452379</v>
      </c>
      <c r="G52">
        <v>446074</v>
      </c>
      <c r="H52">
        <v>445577</v>
      </c>
      <c r="I52">
        <v>443780</v>
      </c>
      <c r="J52">
        <v>450903</v>
      </c>
      <c r="K52">
        <v>461888</v>
      </c>
      <c r="L52">
        <v>470819</v>
      </c>
      <c r="M52">
        <v>464515</v>
      </c>
      <c r="N52">
        <v>463906</v>
      </c>
      <c r="O52">
        <v>471464</v>
      </c>
      <c r="P52">
        <v>446099</v>
      </c>
      <c r="Q52">
        <v>455005</v>
      </c>
      <c r="R52">
        <v>456927</v>
      </c>
      <c r="S52" s="622">
        <f>100</f>
        <v>100</v>
      </c>
      <c r="T52" s="72">
        <f t="shared" si="7"/>
        <v>92.346739084619415</v>
      </c>
      <c r="U52" s="72">
        <f t="shared" si="7"/>
        <v>90.799226846025547</v>
      </c>
      <c r="V52" s="72">
        <f t="shared" si="7"/>
        <v>89.533719107460769</v>
      </c>
      <c r="W52" s="72">
        <f t="shared" si="7"/>
        <v>89.433963778980726</v>
      </c>
      <c r="X52" s="72">
        <f t="shared" si="7"/>
        <v>89.073279019868778</v>
      </c>
      <c r="Y52" s="72">
        <f t="shared" si="7"/>
        <v>90.502971584785001</v>
      </c>
      <c r="Z52" s="72">
        <f t="shared" si="7"/>
        <v>92.70782527362465</v>
      </c>
      <c r="AA52" s="72">
        <f t="shared" si="7"/>
        <v>94.500410462065872</v>
      </c>
      <c r="AB52" s="72">
        <f t="shared" si="14"/>
        <v>93.235103438447752</v>
      </c>
      <c r="AC52" s="72">
        <f t="shared" si="14"/>
        <v>93.112868035944032</v>
      </c>
      <c r="AD52" s="72">
        <f t="shared" si="14"/>
        <v>94.629871602648635</v>
      </c>
      <c r="AE52" s="72">
        <f t="shared" ref="AE52:AE55" si="27">P52*100/$D52</f>
        <v>89.538736981126775</v>
      </c>
      <c r="AF52" s="72">
        <f t="shared" ref="AF52:AG55" si="28">Q52*100/$D52</f>
        <v>91.326304295902005</v>
      </c>
      <c r="AG52" s="73">
        <f t="shared" si="28"/>
        <v>91.712078423343954</v>
      </c>
      <c r="AH52" s="237"/>
      <c r="AI52" s="238"/>
      <c r="AJ52" s="238"/>
      <c r="AK52" s="238"/>
      <c r="AL52" s="238"/>
      <c r="AM52" s="238"/>
      <c r="AN52" s="238"/>
      <c r="AO52" s="238"/>
      <c r="AP52" s="238"/>
      <c r="AQ52" s="238"/>
      <c r="AR52" s="238"/>
      <c r="AS52" s="238"/>
      <c r="AT52" s="238"/>
      <c r="AU52" s="238"/>
      <c r="AV52" s="239"/>
    </row>
    <row r="53" spans="2:48" ht="15" customHeight="1">
      <c r="B53" s="345" t="s">
        <v>206</v>
      </c>
      <c r="C53" s="7" t="s">
        <v>194</v>
      </c>
      <c r="D53" s="211">
        <v>52399</v>
      </c>
      <c r="E53" s="211">
        <v>49473</v>
      </c>
      <c r="F53" s="211">
        <v>48389</v>
      </c>
      <c r="G53" s="211">
        <v>47742</v>
      </c>
      <c r="H53" s="211">
        <v>47145</v>
      </c>
      <c r="I53" s="211">
        <v>44818</v>
      </c>
      <c r="J53" s="211">
        <v>44462</v>
      </c>
      <c r="K53" s="211">
        <v>45588</v>
      </c>
      <c r="L53" s="211">
        <v>46781</v>
      </c>
      <c r="M53" s="211">
        <v>46270</v>
      </c>
      <c r="N53" s="211">
        <v>47731</v>
      </c>
      <c r="O53" s="211">
        <v>52804</v>
      </c>
      <c r="P53" s="210">
        <v>52654</v>
      </c>
      <c r="Q53" s="212">
        <v>52874</v>
      </c>
      <c r="R53" s="212">
        <v>53050</v>
      </c>
      <c r="S53" s="622">
        <f>100</f>
        <v>100</v>
      </c>
      <c r="T53" s="72">
        <f t="shared" si="7"/>
        <v>94.415923968014653</v>
      </c>
      <c r="U53" s="72">
        <f t="shared" si="7"/>
        <v>92.347182198133552</v>
      </c>
      <c r="V53" s="72">
        <f t="shared" si="7"/>
        <v>91.112425809652862</v>
      </c>
      <c r="W53" s="72">
        <f t="shared" si="7"/>
        <v>89.973091089524615</v>
      </c>
      <c r="X53" s="72">
        <f t="shared" si="7"/>
        <v>85.532166644401613</v>
      </c>
      <c r="Y53" s="72">
        <f t="shared" si="7"/>
        <v>84.85276436573217</v>
      </c>
      <c r="Z53" s="72">
        <f t="shared" si="7"/>
        <v>87.001660337029335</v>
      </c>
      <c r="AA53" s="72">
        <f t="shared" si="7"/>
        <v>89.278421343918779</v>
      </c>
      <c r="AB53" s="72">
        <f t="shared" si="14"/>
        <v>88.303211893356746</v>
      </c>
      <c r="AC53" s="72">
        <f t="shared" si="14"/>
        <v>91.091433042615321</v>
      </c>
      <c r="AD53" s="72">
        <f t="shared" si="14"/>
        <v>100.77291551365484</v>
      </c>
      <c r="AE53" s="72">
        <f t="shared" si="27"/>
        <v>100.48665050859749</v>
      </c>
      <c r="AF53" s="72">
        <f t="shared" si="28"/>
        <v>100.90650584934826</v>
      </c>
      <c r="AG53" s="73">
        <f t="shared" si="28"/>
        <v>101.24239012194889</v>
      </c>
      <c r="AH53" s="623">
        <v>1</v>
      </c>
      <c r="AI53" s="234">
        <v>1</v>
      </c>
      <c r="AJ53" s="234">
        <v>1</v>
      </c>
      <c r="AK53" s="234">
        <v>1</v>
      </c>
      <c r="AL53" s="234">
        <v>1</v>
      </c>
      <c r="AM53" s="234">
        <v>1</v>
      </c>
      <c r="AN53" s="234">
        <v>1</v>
      </c>
      <c r="AO53" s="234">
        <v>1</v>
      </c>
      <c r="AP53" s="234">
        <v>1</v>
      </c>
      <c r="AQ53" s="234">
        <v>1</v>
      </c>
      <c r="AR53" s="234">
        <v>1</v>
      </c>
      <c r="AS53" s="234">
        <v>1</v>
      </c>
      <c r="AT53" s="234">
        <v>2</v>
      </c>
      <c r="AU53" s="234">
        <v>6</v>
      </c>
      <c r="AV53" s="236">
        <v>7</v>
      </c>
    </row>
    <row r="54" spans="2:48" ht="14.45">
      <c r="B54" s="624"/>
      <c r="C54" s="1" t="s">
        <v>195</v>
      </c>
      <c r="D54" s="211">
        <v>31581</v>
      </c>
      <c r="E54" s="211">
        <v>28631</v>
      </c>
      <c r="F54" s="211">
        <v>28268</v>
      </c>
      <c r="G54" s="211">
        <v>27858</v>
      </c>
      <c r="H54" s="211">
        <v>29002</v>
      </c>
      <c r="I54" s="211">
        <v>30025</v>
      </c>
      <c r="J54" s="211">
        <v>32044</v>
      </c>
      <c r="K54" s="211">
        <v>34617</v>
      </c>
      <c r="L54" s="211">
        <v>35740</v>
      </c>
      <c r="M54" s="211">
        <v>37008</v>
      </c>
      <c r="N54" s="211">
        <v>37681</v>
      </c>
      <c r="O54" s="211">
        <v>39241</v>
      </c>
      <c r="P54" s="210">
        <v>37893</v>
      </c>
      <c r="Q54" s="212">
        <v>38085</v>
      </c>
      <c r="R54" s="212">
        <v>38240</v>
      </c>
      <c r="S54" s="622">
        <f>100</f>
        <v>100</v>
      </c>
      <c r="T54" s="72">
        <f t="shared" si="7"/>
        <v>90.658940502200693</v>
      </c>
      <c r="U54" s="72">
        <f t="shared" si="7"/>
        <v>89.50951521484437</v>
      </c>
      <c r="V54" s="72">
        <f t="shared" si="7"/>
        <v>88.211266267692594</v>
      </c>
      <c r="W54" s="72">
        <f t="shared" si="7"/>
        <v>91.833697476330698</v>
      </c>
      <c r="X54" s="72">
        <f t="shared" si="7"/>
        <v>95.072986922516705</v>
      </c>
      <c r="Y54" s="72">
        <f t="shared" si="7"/>
        <v>101.46607137202749</v>
      </c>
      <c r="Z54" s="72">
        <f t="shared" si="7"/>
        <v>109.6133751306165</v>
      </c>
      <c r="AA54" s="72">
        <f t="shared" si="7"/>
        <v>113.16931066147367</v>
      </c>
      <c r="AB54" s="72">
        <f t="shared" si="14"/>
        <v>117.18438301510402</v>
      </c>
      <c r="AC54" s="72">
        <f t="shared" si="14"/>
        <v>119.31541116494094</v>
      </c>
      <c r="AD54" s="72">
        <f t="shared" si="14"/>
        <v>124.25509008581109</v>
      </c>
      <c r="AE54" s="72">
        <f t="shared" si="27"/>
        <v>119.9867008644438</v>
      </c>
      <c r="AF54" s="72">
        <f t="shared" si="28"/>
        <v>120.59466134701245</v>
      </c>
      <c r="AG54" s="73">
        <f t="shared" si="28"/>
        <v>121.08546277825275</v>
      </c>
      <c r="AH54" s="623">
        <v>1</v>
      </c>
      <c r="AI54" s="234">
        <v>1</v>
      </c>
      <c r="AJ54" s="234">
        <v>1</v>
      </c>
      <c r="AK54" s="234">
        <v>1</v>
      </c>
      <c r="AL54" s="234">
        <v>1</v>
      </c>
      <c r="AM54" s="234">
        <v>1</v>
      </c>
      <c r="AN54" s="234">
        <v>1</v>
      </c>
      <c r="AO54" s="234">
        <v>1</v>
      </c>
      <c r="AP54" s="234">
        <v>1</v>
      </c>
      <c r="AQ54" s="234">
        <v>1</v>
      </c>
      <c r="AR54" s="234">
        <v>1</v>
      </c>
      <c r="AS54" s="234">
        <v>1</v>
      </c>
      <c r="AT54" s="234">
        <v>2</v>
      </c>
      <c r="AU54" s="234">
        <v>6</v>
      </c>
      <c r="AV54" s="236">
        <v>7</v>
      </c>
    </row>
    <row r="55" spans="2:48" ht="14.45">
      <c r="B55" s="624"/>
      <c r="C55" s="1" t="s">
        <v>196</v>
      </c>
      <c r="D55" s="211">
        <v>20693</v>
      </c>
      <c r="E55" s="211">
        <v>20787</v>
      </c>
      <c r="F55" s="211">
        <v>21977</v>
      </c>
      <c r="G55" s="211">
        <v>24493</v>
      </c>
      <c r="H55" s="211">
        <v>24012</v>
      </c>
      <c r="I55" s="211">
        <v>24225</v>
      </c>
      <c r="J55" s="211">
        <v>27881</v>
      </c>
      <c r="K55" s="211">
        <v>30860</v>
      </c>
      <c r="L55" s="211">
        <v>33352</v>
      </c>
      <c r="M55" s="211">
        <v>34729</v>
      </c>
      <c r="N55" s="211">
        <v>32131</v>
      </c>
      <c r="O55" s="210">
        <v>31516</v>
      </c>
      <c r="P55" s="210">
        <v>30185</v>
      </c>
      <c r="Q55" s="212">
        <v>30363</v>
      </c>
      <c r="R55" s="212">
        <v>30507</v>
      </c>
      <c r="S55" s="622">
        <f>100</f>
        <v>100</v>
      </c>
      <c r="T55" s="72">
        <f t="shared" si="7"/>
        <v>100.45425989465036</v>
      </c>
      <c r="U55" s="72">
        <f t="shared" si="7"/>
        <v>106.20499685884116</v>
      </c>
      <c r="V55" s="72">
        <f t="shared" si="7"/>
        <v>118.36369786884454</v>
      </c>
      <c r="W55" s="72">
        <f t="shared" si="7"/>
        <v>116.03924032281448</v>
      </c>
      <c r="X55" s="72">
        <f t="shared" si="7"/>
        <v>117.06857391388392</v>
      </c>
      <c r="Y55" s="72">
        <f t="shared" si="7"/>
        <v>134.73638428454066</v>
      </c>
      <c r="Z55" s="72">
        <f t="shared" si="7"/>
        <v>149.13255690330064</v>
      </c>
      <c r="AA55" s="72">
        <f t="shared" si="7"/>
        <v>161.17527666360604</v>
      </c>
      <c r="AB55" s="72">
        <f t="shared" si="14"/>
        <v>167.82970086502681</v>
      </c>
      <c r="AC55" s="72">
        <f t="shared" si="14"/>
        <v>155.27473058522204</v>
      </c>
      <c r="AD55" s="72">
        <f t="shared" si="14"/>
        <v>152.30271106171168</v>
      </c>
      <c r="AE55" s="72">
        <f t="shared" si="27"/>
        <v>145.87058425554537</v>
      </c>
      <c r="AF55" s="72">
        <f t="shared" si="28"/>
        <v>146.7307785241386</v>
      </c>
      <c r="AG55" s="73">
        <f t="shared" si="28"/>
        <v>147.4266660223264</v>
      </c>
      <c r="AH55" s="623">
        <v>1</v>
      </c>
      <c r="AI55" s="234">
        <v>1</v>
      </c>
      <c r="AJ55" s="234">
        <v>1</v>
      </c>
      <c r="AK55" s="234">
        <v>1</v>
      </c>
      <c r="AL55" s="234">
        <v>1</v>
      </c>
      <c r="AM55" s="234">
        <v>1</v>
      </c>
      <c r="AN55" s="234">
        <v>1</v>
      </c>
      <c r="AO55" s="234">
        <v>1</v>
      </c>
      <c r="AP55" s="234">
        <v>1</v>
      </c>
      <c r="AQ55" s="234">
        <v>1</v>
      </c>
      <c r="AR55" s="234">
        <v>1</v>
      </c>
      <c r="AS55" s="234">
        <v>2</v>
      </c>
      <c r="AT55" s="234">
        <v>2</v>
      </c>
      <c r="AU55" s="234">
        <v>6</v>
      </c>
      <c r="AV55" s="236">
        <v>7</v>
      </c>
    </row>
    <row r="56" spans="2:48" ht="14.45">
      <c r="B56" s="624"/>
      <c r="C56" s="1" t="s">
        <v>197</v>
      </c>
      <c r="D56" s="211">
        <v>130388</v>
      </c>
      <c r="E56" s="211">
        <v>125845</v>
      </c>
      <c r="F56" s="211">
        <v>121187</v>
      </c>
      <c r="G56" s="211">
        <v>120627</v>
      </c>
      <c r="H56" s="211">
        <v>119361</v>
      </c>
      <c r="I56" s="211">
        <v>117190</v>
      </c>
      <c r="J56" s="211">
        <v>121964</v>
      </c>
      <c r="K56" s="211">
        <v>129091</v>
      </c>
      <c r="L56" s="211">
        <v>131230</v>
      </c>
      <c r="M56" s="211">
        <v>131082</v>
      </c>
      <c r="N56" s="211">
        <v>137532</v>
      </c>
      <c r="O56" s="210">
        <v>137494</v>
      </c>
      <c r="P56" s="210">
        <v>129937</v>
      </c>
      <c r="Q56" s="212">
        <v>133826</v>
      </c>
      <c r="R56" s="212">
        <v>137134</v>
      </c>
      <c r="S56" s="622">
        <f>100</f>
        <v>100</v>
      </c>
      <c r="T56" s="72">
        <f t="shared" si="7"/>
        <v>96.515783661073101</v>
      </c>
      <c r="U56" s="72">
        <f t="shared" si="7"/>
        <v>92.943369021689108</v>
      </c>
      <c r="V56" s="72">
        <f t="shared" si="7"/>
        <v>92.5138816455502</v>
      </c>
      <c r="W56" s="72">
        <f t="shared" si="7"/>
        <v>91.542933398779027</v>
      </c>
      <c r="X56" s="72">
        <f t="shared" si="7"/>
        <v>89.87790287449765</v>
      </c>
      <c r="Y56" s="72">
        <f t="shared" si="7"/>
        <v>93.539282756081846</v>
      </c>
      <c r="Z56" s="72">
        <f t="shared" si="7"/>
        <v>99.005276559192566</v>
      </c>
      <c r="AA56" s="72">
        <f t="shared" si="7"/>
        <v>100.64576494769457</v>
      </c>
      <c r="AB56" s="72">
        <f t="shared" si="14"/>
        <v>100.532257569715</v>
      </c>
      <c r="AC56" s="72">
        <f t="shared" si="14"/>
        <v>105.4790318127435</v>
      </c>
      <c r="AD56" s="72">
        <f t="shared" si="14"/>
        <v>105.4498880265055</v>
      </c>
      <c r="AE56" s="72">
        <f t="shared" ref="AE56:AE59" si="29">P56*100/$D56</f>
        <v>99.654109273859561</v>
      </c>
      <c r="AF56" s="72">
        <f t="shared" ref="AF56:AG59" si="30">Q56*100/$D56</f>
        <v>102.63674571279566</v>
      </c>
      <c r="AG56" s="73">
        <f t="shared" si="30"/>
        <v>105.17378899898763</v>
      </c>
      <c r="AH56" s="623">
        <v>1</v>
      </c>
      <c r="AI56" s="234">
        <v>1</v>
      </c>
      <c r="AJ56" s="234">
        <v>1</v>
      </c>
      <c r="AK56" s="234">
        <v>1</v>
      </c>
      <c r="AL56" s="234">
        <v>1</v>
      </c>
      <c r="AM56" s="234">
        <v>1</v>
      </c>
      <c r="AN56" s="234">
        <v>1</v>
      </c>
      <c r="AO56" s="234">
        <v>1</v>
      </c>
      <c r="AP56" s="234">
        <v>1</v>
      </c>
      <c r="AQ56" s="234">
        <v>1</v>
      </c>
      <c r="AR56" s="234">
        <v>1</v>
      </c>
      <c r="AS56" s="234">
        <v>2</v>
      </c>
      <c r="AT56" s="234">
        <v>2</v>
      </c>
      <c r="AU56" s="234">
        <v>6</v>
      </c>
      <c r="AV56" s="236">
        <v>7</v>
      </c>
    </row>
    <row r="57" spans="2:48" ht="14.45">
      <c r="B57" s="624"/>
      <c r="C57" s="1" t="s">
        <v>198</v>
      </c>
      <c r="D57" s="211">
        <v>235061</v>
      </c>
      <c r="E57" s="211">
        <v>224736</v>
      </c>
      <c r="F57" s="211">
        <v>219821</v>
      </c>
      <c r="G57" s="211">
        <v>220720</v>
      </c>
      <c r="H57" s="211">
        <v>219520</v>
      </c>
      <c r="I57" s="211">
        <v>216258</v>
      </c>
      <c r="J57" s="211">
        <v>226351</v>
      </c>
      <c r="K57" s="211">
        <v>240156</v>
      </c>
      <c r="L57" s="211">
        <v>247103</v>
      </c>
      <c r="M57" s="211">
        <v>249089</v>
      </c>
      <c r="N57" s="211">
        <v>255075</v>
      </c>
      <c r="O57" s="211">
        <v>261055</v>
      </c>
      <c r="P57" s="210">
        <v>250669</v>
      </c>
      <c r="Q57" s="212">
        <v>255148</v>
      </c>
      <c r="R57" s="212">
        <v>258931</v>
      </c>
      <c r="S57" s="622">
        <f>100</f>
        <v>100</v>
      </c>
      <c r="T57" s="72">
        <f t="shared" ref="T57:AA88" si="31">E57*100/$D57</f>
        <v>95.607523153564401</v>
      </c>
      <c r="U57" s="72">
        <f t="shared" si="31"/>
        <v>93.516576548215141</v>
      </c>
      <c r="V57" s="72">
        <f t="shared" si="31"/>
        <v>93.899030464432641</v>
      </c>
      <c r="W57" s="72">
        <f t="shared" si="31"/>
        <v>93.38852468082753</v>
      </c>
      <c r="X57" s="72">
        <f t="shared" si="31"/>
        <v>92.000799792394318</v>
      </c>
      <c r="Y57" s="72">
        <f t="shared" si="31"/>
        <v>96.294578853999596</v>
      </c>
      <c r="Z57" s="72">
        <f t="shared" si="31"/>
        <v>102.16752247289001</v>
      </c>
      <c r="AA57" s="72">
        <f t="shared" si="31"/>
        <v>105.12292553847725</v>
      </c>
      <c r="AB57" s="72">
        <f t="shared" si="14"/>
        <v>105.9678126103437</v>
      </c>
      <c r="AC57" s="72">
        <f t="shared" si="14"/>
        <v>108.5143856275605</v>
      </c>
      <c r="AD57" s="72">
        <f t="shared" si="14"/>
        <v>111.05840611585928</v>
      </c>
      <c r="AE57" s="72">
        <f t="shared" si="29"/>
        <v>106.63997855875709</v>
      </c>
      <c r="AF57" s="72">
        <f t="shared" si="30"/>
        <v>108.54544139606315</v>
      </c>
      <c r="AG57" s="73">
        <f t="shared" si="30"/>
        <v>110.15481087887825</v>
      </c>
      <c r="AH57" s="623">
        <v>1</v>
      </c>
      <c r="AI57" s="234">
        <v>1</v>
      </c>
      <c r="AJ57" s="234">
        <v>1</v>
      </c>
      <c r="AK57" s="234">
        <v>1</v>
      </c>
      <c r="AL57" s="234">
        <v>1</v>
      </c>
      <c r="AM57" s="234">
        <v>1</v>
      </c>
      <c r="AN57" s="234">
        <v>1</v>
      </c>
      <c r="AO57" s="234">
        <v>1</v>
      </c>
      <c r="AP57" s="234">
        <v>1</v>
      </c>
      <c r="AQ57" s="234">
        <v>1</v>
      </c>
      <c r="AR57" s="234">
        <v>1</v>
      </c>
      <c r="AS57" s="234">
        <v>1</v>
      </c>
      <c r="AT57" s="234">
        <v>2</v>
      </c>
      <c r="AU57" s="234">
        <v>6</v>
      </c>
      <c r="AV57" s="236">
        <v>7</v>
      </c>
    </row>
    <row r="58" spans="2:48" ht="14.45">
      <c r="B58" s="344"/>
      <c r="C58" s="8" t="s">
        <v>199</v>
      </c>
      <c r="D58">
        <v>104673</v>
      </c>
      <c r="E58">
        <v>98891</v>
      </c>
      <c r="F58">
        <v>98634</v>
      </c>
      <c r="G58">
        <v>100093</v>
      </c>
      <c r="H58">
        <v>100159</v>
      </c>
      <c r="I58">
        <v>99068</v>
      </c>
      <c r="J58">
        <v>104387</v>
      </c>
      <c r="K58">
        <v>111065</v>
      </c>
      <c r="L58">
        <v>115873</v>
      </c>
      <c r="M58">
        <v>118007</v>
      </c>
      <c r="N58">
        <v>117543</v>
      </c>
      <c r="O58">
        <v>123561</v>
      </c>
      <c r="P58">
        <v>120732</v>
      </c>
      <c r="Q58">
        <v>121322</v>
      </c>
      <c r="R58">
        <v>121797</v>
      </c>
      <c r="S58" s="622">
        <f>100</f>
        <v>100</v>
      </c>
      <c r="T58" s="72">
        <f t="shared" si="31"/>
        <v>94.476130425229044</v>
      </c>
      <c r="U58" s="72">
        <f t="shared" si="31"/>
        <v>94.230603880656901</v>
      </c>
      <c r="V58" s="72">
        <f t="shared" si="31"/>
        <v>95.624468583111209</v>
      </c>
      <c r="W58" s="72">
        <f t="shared" si="31"/>
        <v>95.687522092612227</v>
      </c>
      <c r="X58" s="72">
        <f t="shared" si="31"/>
        <v>94.645228473436319</v>
      </c>
      <c r="Y58" s="72">
        <f t="shared" si="31"/>
        <v>99.726768125495596</v>
      </c>
      <c r="Z58" s="72">
        <f t="shared" si="31"/>
        <v>106.10663685955308</v>
      </c>
      <c r="AA58" s="72">
        <f t="shared" si="31"/>
        <v>110.69998949108175</v>
      </c>
      <c r="AB58" s="72">
        <f t="shared" si="14"/>
        <v>112.73871963161464</v>
      </c>
      <c r="AC58" s="72">
        <f t="shared" si="14"/>
        <v>112.29543435269841</v>
      </c>
      <c r="AD58" s="72">
        <f t="shared" si="14"/>
        <v>118.04476799174573</v>
      </c>
      <c r="AE58" s="72">
        <f t="shared" si="29"/>
        <v>115.34206528904302</v>
      </c>
      <c r="AF58" s="72">
        <f t="shared" si="30"/>
        <v>115.90572544973394</v>
      </c>
      <c r="AG58" s="73">
        <f t="shared" si="30"/>
        <v>116.35951964690035</v>
      </c>
      <c r="AH58" s="237"/>
      <c r="AI58" s="238"/>
      <c r="AJ58" s="238"/>
      <c r="AK58" s="238"/>
      <c r="AL58" s="238"/>
      <c r="AM58" s="238"/>
      <c r="AN58" s="238"/>
      <c r="AO58" s="238"/>
      <c r="AP58" s="238"/>
      <c r="AQ58" s="238"/>
      <c r="AR58" s="238"/>
      <c r="AS58" s="238"/>
      <c r="AT58" s="238"/>
      <c r="AU58" s="238"/>
      <c r="AV58" s="239"/>
    </row>
    <row r="59" spans="2:48" ht="15" customHeight="1">
      <c r="B59" s="624" t="s">
        <v>207</v>
      </c>
      <c r="C59" s="1" t="s">
        <v>194</v>
      </c>
      <c r="D59" s="211">
        <v>65860</v>
      </c>
      <c r="E59" s="211">
        <v>63687</v>
      </c>
      <c r="F59" s="211">
        <v>66832</v>
      </c>
      <c r="G59" s="211">
        <v>66336</v>
      </c>
      <c r="H59" s="211">
        <v>65293</v>
      </c>
      <c r="I59" s="211">
        <v>61604</v>
      </c>
      <c r="J59" s="211">
        <v>60882</v>
      </c>
      <c r="K59" s="211">
        <v>61151</v>
      </c>
      <c r="L59" s="211">
        <v>61834</v>
      </c>
      <c r="M59" s="211">
        <v>59806</v>
      </c>
      <c r="N59" s="211">
        <v>61523</v>
      </c>
      <c r="O59" s="211">
        <v>62934</v>
      </c>
      <c r="P59" s="210">
        <v>60361</v>
      </c>
      <c r="Q59" s="212">
        <v>60447</v>
      </c>
      <c r="R59" s="212">
        <v>60948</v>
      </c>
      <c r="S59" s="622">
        <f>100</f>
        <v>100</v>
      </c>
      <c r="T59" s="72">
        <f t="shared" si="31"/>
        <v>96.700576981475862</v>
      </c>
      <c r="U59" s="72">
        <f t="shared" si="31"/>
        <v>101.47585788035227</v>
      </c>
      <c r="V59" s="72">
        <f t="shared" si="31"/>
        <v>100.72274521712724</v>
      </c>
      <c r="W59" s="72">
        <f t="shared" si="31"/>
        <v>99.139082903127843</v>
      </c>
      <c r="X59" s="72">
        <f t="shared" si="31"/>
        <v>93.537807470391741</v>
      </c>
      <c r="Y59" s="72">
        <f t="shared" si="31"/>
        <v>92.441542666261768</v>
      </c>
      <c r="Z59" s="72">
        <f t="shared" si="31"/>
        <v>92.849984816276958</v>
      </c>
      <c r="AA59" s="72">
        <f t="shared" si="31"/>
        <v>93.887033100516248</v>
      </c>
      <c r="AB59" s="72">
        <f t="shared" si="14"/>
        <v>90.807774066201034</v>
      </c>
      <c r="AC59" s="72">
        <f t="shared" si="14"/>
        <v>93.414819313695716</v>
      </c>
      <c r="AD59" s="72">
        <f t="shared" si="14"/>
        <v>95.557242635894326</v>
      </c>
      <c r="AE59" s="72">
        <f t="shared" si="29"/>
        <v>91.650470695414512</v>
      </c>
      <c r="AF59" s="72">
        <f t="shared" si="30"/>
        <v>91.781050713634983</v>
      </c>
      <c r="AG59" s="73">
        <f t="shared" si="30"/>
        <v>92.541755238384454</v>
      </c>
      <c r="AH59" s="623">
        <v>1</v>
      </c>
      <c r="AI59" s="234">
        <v>1</v>
      </c>
      <c r="AJ59" s="234">
        <v>1</v>
      </c>
      <c r="AK59" s="234">
        <v>1</v>
      </c>
      <c r="AL59" s="234">
        <v>1</v>
      </c>
      <c r="AM59" s="234">
        <v>1</v>
      </c>
      <c r="AN59" s="234">
        <v>1</v>
      </c>
      <c r="AO59" s="234">
        <v>1</v>
      </c>
      <c r="AP59" s="234">
        <v>1</v>
      </c>
      <c r="AQ59" s="234">
        <v>1</v>
      </c>
      <c r="AR59" s="234">
        <v>1</v>
      </c>
      <c r="AS59" s="234">
        <v>1</v>
      </c>
      <c r="AT59" s="234">
        <v>2</v>
      </c>
      <c r="AU59" s="234">
        <v>6</v>
      </c>
      <c r="AV59" s="236">
        <v>7</v>
      </c>
    </row>
    <row r="60" spans="2:48" ht="14.45">
      <c r="B60" s="624"/>
      <c r="C60" s="1" t="s">
        <v>195</v>
      </c>
      <c r="D60" s="211">
        <v>35384</v>
      </c>
      <c r="E60" s="211">
        <v>32763</v>
      </c>
      <c r="F60" s="211">
        <v>35774</v>
      </c>
      <c r="G60" s="211">
        <v>35252</v>
      </c>
      <c r="H60" s="211">
        <v>35560</v>
      </c>
      <c r="I60" s="211">
        <v>35652</v>
      </c>
      <c r="J60" s="211">
        <v>37783</v>
      </c>
      <c r="K60" s="211">
        <v>41873</v>
      </c>
      <c r="L60" s="211">
        <v>44191</v>
      </c>
      <c r="M60" s="211">
        <v>45781</v>
      </c>
      <c r="N60" s="211">
        <v>48634</v>
      </c>
      <c r="O60" s="211">
        <v>50786</v>
      </c>
      <c r="P60" s="210">
        <v>42599</v>
      </c>
      <c r="Q60" s="212">
        <v>42663</v>
      </c>
      <c r="R60" s="212">
        <v>43038</v>
      </c>
      <c r="S60" s="622">
        <f>100</f>
        <v>100</v>
      </c>
      <c r="T60" s="72">
        <f t="shared" si="31"/>
        <v>92.592697264300256</v>
      </c>
      <c r="U60" s="72">
        <f t="shared" si="31"/>
        <v>101.10219308161881</v>
      </c>
      <c r="V60" s="72">
        <f t="shared" si="31"/>
        <v>99.62695003391363</v>
      </c>
      <c r="W60" s="72">
        <f t="shared" si="31"/>
        <v>100.49739995478183</v>
      </c>
      <c r="X60" s="72">
        <f t="shared" si="31"/>
        <v>100.75740447659959</v>
      </c>
      <c r="Y60" s="72">
        <f t="shared" si="31"/>
        <v>106.77990052000905</v>
      </c>
      <c r="Z60" s="72">
        <f t="shared" si="31"/>
        <v>118.33879719647298</v>
      </c>
      <c r="AA60" s="72">
        <f t="shared" si="31"/>
        <v>124.88978069183811</v>
      </c>
      <c r="AB60" s="72">
        <f t="shared" si="14"/>
        <v>129.3833371015148</v>
      </c>
      <c r="AC60" s="72">
        <f t="shared" si="14"/>
        <v>137.44630341397243</v>
      </c>
      <c r="AD60" s="72">
        <f t="shared" si="14"/>
        <v>143.52814831562287</v>
      </c>
      <c r="AE60" s="72">
        <f t="shared" ref="AE60:AE63" si="32">P60*100/$D60</f>
        <v>120.390572009948</v>
      </c>
      <c r="AF60" s="72">
        <f t="shared" ref="AF60:AG63" si="33">Q60*100/$D60</f>
        <v>120.57144472077775</v>
      </c>
      <c r="AG60" s="73">
        <f t="shared" si="33"/>
        <v>121.63124576079584</v>
      </c>
      <c r="AH60" s="623">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4"/>
      <c r="C61" s="1" t="s">
        <v>196</v>
      </c>
      <c r="D61" s="211">
        <v>16283</v>
      </c>
      <c r="E61" s="211">
        <v>15440</v>
      </c>
      <c r="F61" s="211">
        <v>14409</v>
      </c>
      <c r="G61" s="211">
        <v>14450</v>
      </c>
      <c r="H61" s="211">
        <v>14829</v>
      </c>
      <c r="I61" s="211">
        <v>15247</v>
      </c>
      <c r="J61" s="211">
        <v>16620</v>
      </c>
      <c r="K61" s="211">
        <v>17858</v>
      </c>
      <c r="L61" s="211">
        <v>19642</v>
      </c>
      <c r="M61" s="211">
        <v>20975</v>
      </c>
      <c r="N61" s="211">
        <v>21403</v>
      </c>
      <c r="O61" s="211">
        <v>23283</v>
      </c>
      <c r="P61" s="210">
        <v>17545</v>
      </c>
      <c r="Q61" s="212">
        <v>17573</v>
      </c>
      <c r="R61" s="212">
        <v>17736</v>
      </c>
      <c r="S61" s="622">
        <f>100</f>
        <v>100</v>
      </c>
      <c r="T61" s="72">
        <f t="shared" si="31"/>
        <v>94.822821347417559</v>
      </c>
      <c r="U61" s="72">
        <f t="shared" si="31"/>
        <v>88.491064300190388</v>
      </c>
      <c r="V61" s="72">
        <f t="shared" si="31"/>
        <v>88.742860652213963</v>
      </c>
      <c r="W61" s="72">
        <f t="shared" si="31"/>
        <v>91.070441564822204</v>
      </c>
      <c r="X61" s="72">
        <f t="shared" si="31"/>
        <v>93.637536080574833</v>
      </c>
      <c r="Y61" s="72">
        <f t="shared" si="31"/>
        <v>102.06964318614506</v>
      </c>
      <c r="Z61" s="72">
        <f t="shared" si="31"/>
        <v>109.67266474236935</v>
      </c>
      <c r="AA61" s="72">
        <f t="shared" si="31"/>
        <v>120.62887674261499</v>
      </c>
      <c r="AB61" s="72">
        <f t="shared" si="14"/>
        <v>128.81532887060123</v>
      </c>
      <c r="AC61" s="72">
        <f t="shared" si="14"/>
        <v>131.44383713074987</v>
      </c>
      <c r="AD61" s="72">
        <f t="shared" si="14"/>
        <v>142.98962107719709</v>
      </c>
      <c r="AE61" s="72">
        <f t="shared" si="32"/>
        <v>107.75041454277468</v>
      </c>
      <c r="AF61" s="72">
        <f t="shared" si="33"/>
        <v>107.92237302708347</v>
      </c>
      <c r="AG61" s="73">
        <f t="shared" si="33"/>
        <v>108.92341706073819</v>
      </c>
      <c r="AH61" s="623">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4"/>
      <c r="C62" s="1" t="s">
        <v>197</v>
      </c>
      <c r="D62" s="211">
        <v>14210</v>
      </c>
      <c r="E62" s="211">
        <v>13021</v>
      </c>
      <c r="F62" s="211">
        <v>12929</v>
      </c>
      <c r="G62" s="211">
        <v>13712</v>
      </c>
      <c r="H62" s="211">
        <v>12783</v>
      </c>
      <c r="I62" s="211">
        <v>12578</v>
      </c>
      <c r="J62" s="211">
        <v>12361</v>
      </c>
      <c r="K62" s="211">
        <v>12506</v>
      </c>
      <c r="L62" s="211">
        <v>12704</v>
      </c>
      <c r="M62" s="211">
        <v>13284</v>
      </c>
      <c r="N62" s="211">
        <v>15637</v>
      </c>
      <c r="O62" s="211">
        <v>16351</v>
      </c>
      <c r="P62" s="210">
        <v>11899</v>
      </c>
      <c r="Q62" s="212">
        <v>11945</v>
      </c>
      <c r="R62" s="212">
        <v>12215</v>
      </c>
      <c r="S62" s="622">
        <f>100</f>
        <v>100</v>
      </c>
      <c r="T62" s="72">
        <f t="shared" si="31"/>
        <v>91.632653061224488</v>
      </c>
      <c r="U62" s="72">
        <f t="shared" si="31"/>
        <v>90.985221674876854</v>
      </c>
      <c r="V62" s="72">
        <f t="shared" si="31"/>
        <v>96.495425756509505</v>
      </c>
      <c r="W62" s="72">
        <f t="shared" si="31"/>
        <v>89.957776213933855</v>
      </c>
      <c r="X62" s="72">
        <f t="shared" si="31"/>
        <v>88.515130190007042</v>
      </c>
      <c r="Y62" s="72">
        <f t="shared" si="31"/>
        <v>86.988036593947925</v>
      </c>
      <c r="Z62" s="72">
        <f t="shared" si="31"/>
        <v>88.008444757213226</v>
      </c>
      <c r="AA62" s="72">
        <f t="shared" si="31"/>
        <v>89.401829697396195</v>
      </c>
      <c r="AB62" s="72">
        <f t="shared" si="14"/>
        <v>93.48346235045743</v>
      </c>
      <c r="AC62" s="72">
        <f t="shared" si="14"/>
        <v>110.04222378606615</v>
      </c>
      <c r="AD62" s="72">
        <f t="shared" si="14"/>
        <v>115.06685432793807</v>
      </c>
      <c r="AE62" s="72">
        <f t="shared" si="32"/>
        <v>83.73680506685433</v>
      </c>
      <c r="AF62" s="72">
        <f t="shared" si="33"/>
        <v>84.060520760028155</v>
      </c>
      <c r="AG62" s="73">
        <f t="shared" si="33"/>
        <v>85.960591133004925</v>
      </c>
      <c r="AH62" s="623">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4"/>
      <c r="C63" s="1" t="s">
        <v>198</v>
      </c>
      <c r="D63" s="211">
        <v>131737</v>
      </c>
      <c r="E63" s="211">
        <v>124911</v>
      </c>
      <c r="F63" s="211">
        <v>129944</v>
      </c>
      <c r="G63" s="211">
        <v>129750</v>
      </c>
      <c r="H63" s="211">
        <v>128465</v>
      </c>
      <c r="I63" s="211">
        <v>125081</v>
      </c>
      <c r="J63" s="211">
        <v>127646</v>
      </c>
      <c r="K63" s="211">
        <v>133388</v>
      </c>
      <c r="L63" s="211">
        <v>138371</v>
      </c>
      <c r="M63" s="211">
        <v>139846</v>
      </c>
      <c r="N63" s="211">
        <v>147197</v>
      </c>
      <c r="O63" s="211">
        <v>153354</v>
      </c>
      <c r="P63" s="210">
        <v>132404</v>
      </c>
      <c r="Q63" s="212">
        <v>132628</v>
      </c>
      <c r="R63" s="212">
        <v>133937</v>
      </c>
      <c r="S63" s="622">
        <f>100</f>
        <v>100</v>
      </c>
      <c r="T63" s="72">
        <f t="shared" si="31"/>
        <v>94.818464060969958</v>
      </c>
      <c r="U63" s="72">
        <f t="shared" si="31"/>
        <v>98.638954887389275</v>
      </c>
      <c r="V63" s="72">
        <f t="shared" si="31"/>
        <v>98.491691779834056</v>
      </c>
      <c r="W63" s="72">
        <f t="shared" si="31"/>
        <v>97.516263464326656</v>
      </c>
      <c r="X63" s="72">
        <f t="shared" si="31"/>
        <v>94.947509052126591</v>
      </c>
      <c r="Y63" s="72">
        <f t="shared" si="31"/>
        <v>96.894570242225043</v>
      </c>
      <c r="Z63" s="72">
        <f t="shared" si="31"/>
        <v>101.25325459058578</v>
      </c>
      <c r="AA63" s="72">
        <f t="shared" si="31"/>
        <v>105.03579100784138</v>
      </c>
      <c r="AB63" s="72">
        <f t="shared" si="14"/>
        <v>106.1554460781709</v>
      </c>
      <c r="AC63" s="72">
        <f t="shared" si="14"/>
        <v>111.73550331341993</v>
      </c>
      <c r="AD63" s="72">
        <f t="shared" si="14"/>
        <v>116.40920925783948</v>
      </c>
      <c r="AE63" s="72">
        <f t="shared" si="32"/>
        <v>100.50631181824393</v>
      </c>
      <c r="AF63" s="72">
        <f t="shared" si="33"/>
        <v>100.67634757129736</v>
      </c>
      <c r="AG63" s="73">
        <f t="shared" si="33"/>
        <v>101.66999400320336</v>
      </c>
      <c r="AH63" s="623">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4"/>
      <c r="C64" s="1" t="s">
        <v>199</v>
      </c>
      <c r="D64">
        <v>117527</v>
      </c>
      <c r="E64">
        <v>111890</v>
      </c>
      <c r="F64">
        <v>117015</v>
      </c>
      <c r="G64">
        <v>116038</v>
      </c>
      <c r="H64">
        <v>115682</v>
      </c>
      <c r="I64">
        <v>112503</v>
      </c>
      <c r="J64">
        <v>115285</v>
      </c>
      <c r="K64">
        <v>120882</v>
      </c>
      <c r="L64">
        <v>125667</v>
      </c>
      <c r="M64">
        <v>126562</v>
      </c>
      <c r="N64">
        <v>131560</v>
      </c>
      <c r="O64">
        <v>137003</v>
      </c>
      <c r="P64">
        <v>120505</v>
      </c>
      <c r="Q64">
        <v>120683</v>
      </c>
      <c r="R64">
        <v>121722</v>
      </c>
      <c r="S64" s="622">
        <f>100</f>
        <v>100</v>
      </c>
      <c r="T64" s="72">
        <f t="shared" si="31"/>
        <v>95.203655330264539</v>
      </c>
      <c r="U64" s="72">
        <f t="shared" si="31"/>
        <v>99.564355424710911</v>
      </c>
      <c r="V64" s="72">
        <f t="shared" si="31"/>
        <v>98.733057084754989</v>
      </c>
      <c r="W64" s="72">
        <f t="shared" si="31"/>
        <v>98.430147965999296</v>
      </c>
      <c r="X64" s="72">
        <f t="shared" si="31"/>
        <v>95.725237604975874</v>
      </c>
      <c r="Y64" s="72">
        <f t="shared" si="31"/>
        <v>98.092353246488045</v>
      </c>
      <c r="Z64" s="72">
        <f t="shared" si="31"/>
        <v>102.85466318377905</v>
      </c>
      <c r="AA64" s="72">
        <f t="shared" si="31"/>
        <v>106.92606805244752</v>
      </c>
      <c r="AB64" s="72">
        <f t="shared" si="14"/>
        <v>107.68759519089231</v>
      </c>
      <c r="AC64" s="72">
        <f t="shared" si="14"/>
        <v>111.94023500982753</v>
      </c>
      <c r="AD64" s="72">
        <f t="shared" si="14"/>
        <v>116.57151122720737</v>
      </c>
      <c r="AE64" s="72">
        <f t="shared" ref="AE64:AE67" si="34">P64*100/$D64</f>
        <v>102.53388583049002</v>
      </c>
      <c r="AF64" s="72">
        <f t="shared" ref="AF64:AG67" si="35">Q64*100/$D64</f>
        <v>102.68534038986786</v>
      </c>
      <c r="AG64" s="73">
        <f t="shared" si="35"/>
        <v>103.56939256511269</v>
      </c>
      <c r="AH64" s="237"/>
      <c r="AI64" s="238"/>
      <c r="AJ64" s="238"/>
      <c r="AK64" s="238"/>
      <c r="AL64" s="238"/>
      <c r="AM64" s="238"/>
      <c r="AN64" s="238"/>
      <c r="AO64" s="238"/>
      <c r="AP64" s="238"/>
      <c r="AQ64" s="238"/>
      <c r="AR64" s="238"/>
      <c r="AS64" s="238"/>
      <c r="AT64" s="238"/>
      <c r="AU64" s="238"/>
      <c r="AV64" s="239"/>
    </row>
    <row r="65" spans="2:48" ht="15" customHeight="1">
      <c r="B65" s="345" t="s">
        <v>208</v>
      </c>
      <c r="C65" s="7" t="s">
        <v>194</v>
      </c>
      <c r="D65" s="211">
        <v>45832</v>
      </c>
      <c r="E65" s="211">
        <v>44599</v>
      </c>
      <c r="F65" s="211">
        <v>45761</v>
      </c>
      <c r="G65" s="211">
        <v>46345</v>
      </c>
      <c r="H65" s="211">
        <v>46176</v>
      </c>
      <c r="I65" s="211">
        <v>44313</v>
      </c>
      <c r="J65" s="211">
        <v>47495</v>
      </c>
      <c r="K65" s="211">
        <v>49850</v>
      </c>
      <c r="L65" s="211">
        <v>51976</v>
      </c>
      <c r="M65" s="211">
        <v>51631</v>
      </c>
      <c r="N65" s="211">
        <v>55492</v>
      </c>
      <c r="O65" s="211">
        <v>60868</v>
      </c>
      <c r="P65" s="210">
        <v>62284</v>
      </c>
      <c r="Q65" s="212">
        <v>65256</v>
      </c>
      <c r="R65" s="212">
        <v>66555</v>
      </c>
      <c r="S65" s="622">
        <f>100</f>
        <v>100</v>
      </c>
      <c r="T65" s="72">
        <f t="shared" si="31"/>
        <v>97.309739919706757</v>
      </c>
      <c r="U65" s="72">
        <f t="shared" si="31"/>
        <v>99.84508640251353</v>
      </c>
      <c r="V65" s="72">
        <f t="shared" si="31"/>
        <v>101.11930528888114</v>
      </c>
      <c r="W65" s="72">
        <f t="shared" si="31"/>
        <v>100.75056728923023</v>
      </c>
      <c r="X65" s="72">
        <f t="shared" si="31"/>
        <v>96.685721766451394</v>
      </c>
      <c r="Y65" s="72">
        <f t="shared" si="31"/>
        <v>103.62846919183103</v>
      </c>
      <c r="Z65" s="72">
        <f t="shared" si="31"/>
        <v>108.7668004887415</v>
      </c>
      <c r="AA65" s="72">
        <f t="shared" si="31"/>
        <v>113.4054808867167</v>
      </c>
      <c r="AB65" s="72">
        <f t="shared" si="14"/>
        <v>112.65273171583173</v>
      </c>
      <c r="AC65" s="72">
        <f t="shared" si="14"/>
        <v>121.07697678477919</v>
      </c>
      <c r="AD65" s="72">
        <f t="shared" si="14"/>
        <v>132.8067725606563</v>
      </c>
      <c r="AE65" s="72">
        <f t="shared" si="34"/>
        <v>135.89631698376681</v>
      </c>
      <c r="AF65" s="72">
        <f t="shared" si="35"/>
        <v>142.38086926165124</v>
      </c>
      <c r="AG65" s="73">
        <f t="shared" si="35"/>
        <v>145.21513353115728</v>
      </c>
      <c r="AH65" s="623">
        <v>1</v>
      </c>
      <c r="AI65" s="234">
        <v>1</v>
      </c>
      <c r="AJ65" s="234">
        <v>1</v>
      </c>
      <c r="AK65" s="234">
        <v>1</v>
      </c>
      <c r="AL65" s="234">
        <v>1</v>
      </c>
      <c r="AM65" s="234">
        <v>1</v>
      </c>
      <c r="AN65" s="234">
        <v>1</v>
      </c>
      <c r="AO65" s="234">
        <v>1</v>
      </c>
      <c r="AP65" s="234">
        <v>1</v>
      </c>
      <c r="AQ65" s="234">
        <v>1</v>
      </c>
      <c r="AR65" s="234">
        <v>1</v>
      </c>
      <c r="AS65" s="234">
        <v>1</v>
      </c>
      <c r="AT65" s="234">
        <v>2</v>
      </c>
      <c r="AU65" s="234">
        <v>6</v>
      </c>
      <c r="AV65" s="236">
        <v>7</v>
      </c>
    </row>
    <row r="66" spans="2:48" ht="14.45">
      <c r="B66" s="624"/>
      <c r="C66" s="1" t="s">
        <v>195</v>
      </c>
      <c r="D66" s="211">
        <v>16800</v>
      </c>
      <c r="E66" s="211">
        <v>17269</v>
      </c>
      <c r="F66" s="211">
        <v>17330</v>
      </c>
      <c r="G66" s="211">
        <v>17278</v>
      </c>
      <c r="H66" s="211">
        <v>17759</v>
      </c>
      <c r="I66" s="211">
        <v>17597</v>
      </c>
      <c r="J66" s="211">
        <v>18999</v>
      </c>
      <c r="K66" s="211">
        <v>20120</v>
      </c>
      <c r="L66" s="211">
        <v>20996</v>
      </c>
      <c r="M66" s="211">
        <v>21701</v>
      </c>
      <c r="N66" s="211">
        <v>21471</v>
      </c>
      <c r="O66" s="211">
        <v>22417</v>
      </c>
      <c r="P66" s="210">
        <v>20604</v>
      </c>
      <c r="Q66" s="212">
        <v>21682</v>
      </c>
      <c r="R66" s="212">
        <v>22158</v>
      </c>
      <c r="S66" s="622">
        <f>100</f>
        <v>100</v>
      </c>
      <c r="T66" s="72">
        <f t="shared" si="31"/>
        <v>102.79166666666667</v>
      </c>
      <c r="U66" s="72">
        <f t="shared" si="31"/>
        <v>103.1547619047619</v>
      </c>
      <c r="V66" s="72">
        <f t="shared" si="31"/>
        <v>102.8452380952381</v>
      </c>
      <c r="W66" s="72">
        <f t="shared" si="31"/>
        <v>105.70833333333333</v>
      </c>
      <c r="X66" s="72">
        <f t="shared" si="31"/>
        <v>104.74404761904762</v>
      </c>
      <c r="Y66" s="72">
        <f t="shared" si="31"/>
        <v>113.08928571428571</v>
      </c>
      <c r="Z66" s="72">
        <f t="shared" si="31"/>
        <v>119.76190476190476</v>
      </c>
      <c r="AA66" s="72">
        <f t="shared" si="31"/>
        <v>124.97619047619048</v>
      </c>
      <c r="AB66" s="72">
        <f t="shared" si="14"/>
        <v>129.17261904761904</v>
      </c>
      <c r="AC66" s="72">
        <f t="shared" si="14"/>
        <v>127.80357142857143</v>
      </c>
      <c r="AD66" s="72">
        <f t="shared" si="14"/>
        <v>133.4345238095238</v>
      </c>
      <c r="AE66" s="72">
        <f t="shared" si="34"/>
        <v>122.64285714285714</v>
      </c>
      <c r="AF66" s="72">
        <f t="shared" si="35"/>
        <v>129.0595238095238</v>
      </c>
      <c r="AG66" s="73">
        <f t="shared" si="35"/>
        <v>131.89285714285714</v>
      </c>
      <c r="AH66" s="623">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4"/>
      <c r="C67" s="1" t="s">
        <v>196</v>
      </c>
      <c r="D67" s="211">
        <v>13928</v>
      </c>
      <c r="E67" s="211">
        <v>13030</v>
      </c>
      <c r="F67" s="211">
        <v>13847</v>
      </c>
      <c r="G67" s="211">
        <v>14509</v>
      </c>
      <c r="H67" s="211">
        <v>14776</v>
      </c>
      <c r="I67" s="211">
        <v>14498</v>
      </c>
      <c r="J67" s="211">
        <v>14875</v>
      </c>
      <c r="K67" s="211">
        <v>15115</v>
      </c>
      <c r="L67" s="211">
        <v>17615</v>
      </c>
      <c r="M67" s="211">
        <v>17454</v>
      </c>
      <c r="N67" s="211">
        <v>18586</v>
      </c>
      <c r="O67" s="211">
        <v>18586</v>
      </c>
      <c r="P67" s="210">
        <v>18686</v>
      </c>
      <c r="Q67" s="212">
        <v>19746</v>
      </c>
      <c r="R67" s="212">
        <v>20219</v>
      </c>
      <c r="S67" s="622">
        <f>100</f>
        <v>100</v>
      </c>
      <c r="T67" s="72">
        <f t="shared" si="31"/>
        <v>93.552556002297536</v>
      </c>
      <c r="U67" s="72">
        <f t="shared" si="31"/>
        <v>99.418437679494545</v>
      </c>
      <c r="V67" s="72">
        <f t="shared" si="31"/>
        <v>104.17145318782309</v>
      </c>
      <c r="W67" s="72">
        <f t="shared" si="31"/>
        <v>106.08845491097071</v>
      </c>
      <c r="X67" s="72">
        <f t="shared" si="31"/>
        <v>104.0924755887421</v>
      </c>
      <c r="Y67" s="72">
        <f t="shared" si="31"/>
        <v>106.7992533026996</v>
      </c>
      <c r="Z67" s="72">
        <f t="shared" si="31"/>
        <v>108.52240091901206</v>
      </c>
      <c r="AA67" s="72">
        <f t="shared" si="31"/>
        <v>126.47185525560023</v>
      </c>
      <c r="AB67" s="72">
        <f t="shared" si="14"/>
        <v>125.31591039632396</v>
      </c>
      <c r="AC67" s="72">
        <f t="shared" si="14"/>
        <v>133.44342331993107</v>
      </c>
      <c r="AD67" s="72">
        <f t="shared" si="14"/>
        <v>133.44342331993107</v>
      </c>
      <c r="AE67" s="72">
        <f t="shared" si="34"/>
        <v>134.16140149339461</v>
      </c>
      <c r="AF67" s="72">
        <f t="shared" si="35"/>
        <v>141.77197013210798</v>
      </c>
      <c r="AG67" s="73">
        <f t="shared" si="35"/>
        <v>145.16800689259045</v>
      </c>
      <c r="AH67" s="623">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4"/>
      <c r="C68" s="1" t="s">
        <v>197</v>
      </c>
      <c r="D68" s="211">
        <v>30501</v>
      </c>
      <c r="E68" s="211">
        <v>31249</v>
      </c>
      <c r="F68" s="211">
        <v>30703</v>
      </c>
      <c r="G68" s="211">
        <v>28154</v>
      </c>
      <c r="H68" s="211">
        <v>31441</v>
      </c>
      <c r="I68" s="211">
        <v>34140</v>
      </c>
      <c r="J68" s="211">
        <v>36990</v>
      </c>
      <c r="K68" s="211">
        <v>36539</v>
      </c>
      <c r="L68" s="211">
        <v>37174</v>
      </c>
      <c r="M68" s="211">
        <v>41937</v>
      </c>
      <c r="N68" s="211">
        <v>43601</v>
      </c>
      <c r="O68" s="211">
        <v>45743</v>
      </c>
      <c r="P68" s="210">
        <v>48399</v>
      </c>
      <c r="Q68" s="212">
        <v>57245</v>
      </c>
      <c r="R68" s="212">
        <v>61847</v>
      </c>
      <c r="S68" s="622">
        <f>100</f>
        <v>100</v>
      </c>
      <c r="T68" s="72">
        <f t="shared" si="31"/>
        <v>102.45237861053737</v>
      </c>
      <c r="U68" s="72">
        <f t="shared" si="31"/>
        <v>100.66227336808629</v>
      </c>
      <c r="V68" s="72">
        <f t="shared" si="31"/>
        <v>92.305170322284511</v>
      </c>
      <c r="W68" s="72">
        <f t="shared" si="31"/>
        <v>103.08186616832235</v>
      </c>
      <c r="X68" s="72">
        <f t="shared" si="31"/>
        <v>111.93075636864366</v>
      </c>
      <c r="Y68" s="72">
        <f t="shared" si="31"/>
        <v>121.27471230451461</v>
      </c>
      <c r="Z68" s="72">
        <f t="shared" si="31"/>
        <v>119.79607225992591</v>
      </c>
      <c r="AA68" s="72">
        <f t="shared" si="31"/>
        <v>121.87797121405856</v>
      </c>
      <c r="AB68" s="72">
        <f t="shared" si="14"/>
        <v>137.49385266056851</v>
      </c>
      <c r="AC68" s="72">
        <f t="shared" si="14"/>
        <v>142.94941149470509</v>
      </c>
      <c r="AD68" s="72">
        <f t="shared" si="14"/>
        <v>149.97213206124388</v>
      </c>
      <c r="AE68" s="72">
        <f t="shared" ref="AE68:AE71" si="36">P68*100/$D68</f>
        <v>158.68004327726959</v>
      </c>
      <c r="AF68" s="72">
        <f t="shared" ref="AF68:AG71" si="37">Q68*100/$D68</f>
        <v>187.68237106980098</v>
      </c>
      <c r="AG68" s="73">
        <f t="shared" si="37"/>
        <v>202.77040097045997</v>
      </c>
      <c r="AH68" s="623">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4"/>
      <c r="C69" s="1" t="s">
        <v>198</v>
      </c>
      <c r="D69" s="211">
        <v>107061</v>
      </c>
      <c r="E69" s="211">
        <v>106147</v>
      </c>
      <c r="F69" s="211">
        <v>107641</v>
      </c>
      <c r="G69" s="211">
        <v>106286</v>
      </c>
      <c r="H69" s="211">
        <v>110152</v>
      </c>
      <c r="I69" s="211">
        <v>110548</v>
      </c>
      <c r="J69" s="211">
        <v>118359</v>
      </c>
      <c r="K69" s="211">
        <v>121624</v>
      </c>
      <c r="L69" s="211">
        <v>127761</v>
      </c>
      <c r="M69" s="211">
        <v>132723</v>
      </c>
      <c r="N69" s="211">
        <v>139150</v>
      </c>
      <c r="O69" s="211">
        <v>147614</v>
      </c>
      <c r="P69" s="210">
        <v>149973</v>
      </c>
      <c r="Q69" s="212">
        <v>163929</v>
      </c>
      <c r="R69" s="212">
        <v>170779</v>
      </c>
      <c r="S69" s="622">
        <f>100</f>
        <v>100</v>
      </c>
      <c r="T69" s="72">
        <f t="shared" si="31"/>
        <v>99.14628109208769</v>
      </c>
      <c r="U69" s="72">
        <f t="shared" si="31"/>
        <v>100.54174722821568</v>
      </c>
      <c r="V69" s="72">
        <f t="shared" si="31"/>
        <v>99.276113617470415</v>
      </c>
      <c r="W69" s="72">
        <f t="shared" si="31"/>
        <v>102.88713910761155</v>
      </c>
      <c r="X69" s="72">
        <f t="shared" si="31"/>
        <v>103.25702169791053</v>
      </c>
      <c r="Y69" s="72">
        <f t="shared" si="31"/>
        <v>110.55286238686357</v>
      </c>
      <c r="Z69" s="72">
        <f t="shared" si="31"/>
        <v>113.60252566293983</v>
      </c>
      <c r="AA69" s="72">
        <f t="shared" si="31"/>
        <v>119.33477176562894</v>
      </c>
      <c r="AB69" s="72">
        <f t="shared" si="14"/>
        <v>123.96951270770869</v>
      </c>
      <c r="AC69" s="72">
        <f t="shared" si="14"/>
        <v>129.97263242450566</v>
      </c>
      <c r="AD69" s="72">
        <f t="shared" si="14"/>
        <v>137.87840576867393</v>
      </c>
      <c r="AE69" s="72">
        <f t="shared" si="36"/>
        <v>140.08182251239947</v>
      </c>
      <c r="AF69" s="72">
        <f t="shared" si="37"/>
        <v>153.11738167960323</v>
      </c>
      <c r="AG69" s="73">
        <f t="shared" si="37"/>
        <v>159.51560325421957</v>
      </c>
      <c r="AH69" s="623">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344"/>
      <c r="C70" s="8" t="s">
        <v>199</v>
      </c>
      <c r="D70">
        <v>76560</v>
      </c>
      <c r="E70">
        <v>74898</v>
      </c>
      <c r="F70">
        <v>76938</v>
      </c>
      <c r="G70">
        <v>78132</v>
      </c>
      <c r="H70">
        <v>78711</v>
      </c>
      <c r="I70">
        <v>76408</v>
      </c>
      <c r="J70">
        <v>81369</v>
      </c>
      <c r="K70">
        <v>85085</v>
      </c>
      <c r="L70">
        <v>90587</v>
      </c>
      <c r="M70">
        <v>90786</v>
      </c>
      <c r="N70">
        <v>95549</v>
      </c>
      <c r="O70">
        <v>101871</v>
      </c>
      <c r="P70">
        <v>101574</v>
      </c>
      <c r="Q70">
        <v>106684</v>
      </c>
      <c r="R70">
        <v>108932</v>
      </c>
      <c r="S70" s="622">
        <f>100</f>
        <v>100</v>
      </c>
      <c r="T70" s="72">
        <f t="shared" si="31"/>
        <v>97.829153605015676</v>
      </c>
      <c r="U70" s="72">
        <f t="shared" si="31"/>
        <v>100.49373040752351</v>
      </c>
      <c r="V70" s="72">
        <f t="shared" si="31"/>
        <v>102.05329153605015</v>
      </c>
      <c r="W70" s="72">
        <f t="shared" si="31"/>
        <v>102.80956112852665</v>
      </c>
      <c r="X70" s="72">
        <f t="shared" si="31"/>
        <v>99.801462904911176</v>
      </c>
      <c r="Y70" s="72">
        <f t="shared" si="31"/>
        <v>106.28134796238244</v>
      </c>
      <c r="Z70" s="72">
        <f t="shared" si="31"/>
        <v>111.13505747126437</v>
      </c>
      <c r="AA70" s="72">
        <f t="shared" si="31"/>
        <v>118.32157784743991</v>
      </c>
      <c r="AB70" s="72">
        <f t="shared" si="14"/>
        <v>118.58150470219435</v>
      </c>
      <c r="AC70" s="72">
        <f t="shared" si="14"/>
        <v>124.80276907001046</v>
      </c>
      <c r="AD70" s="72">
        <f t="shared" si="14"/>
        <v>133.06034482758622</v>
      </c>
      <c r="AE70" s="72">
        <f t="shared" si="36"/>
        <v>132.67241379310346</v>
      </c>
      <c r="AF70" s="72">
        <f t="shared" si="37"/>
        <v>139.34691745036574</v>
      </c>
      <c r="AG70" s="73">
        <f t="shared" si="37"/>
        <v>142.28317659352143</v>
      </c>
      <c r="AH70" s="237"/>
      <c r="AI70" s="238"/>
      <c r="AJ70" s="238"/>
      <c r="AK70" s="238"/>
      <c r="AL70" s="238"/>
      <c r="AM70" s="238"/>
      <c r="AN70" s="238"/>
      <c r="AO70" s="238"/>
      <c r="AP70" s="238"/>
      <c r="AQ70" s="238"/>
      <c r="AR70" s="238"/>
      <c r="AS70" s="238"/>
      <c r="AT70" s="238"/>
      <c r="AU70" s="238"/>
      <c r="AV70" s="239"/>
    </row>
    <row r="71" spans="2:48" ht="15" customHeight="1">
      <c r="B71" s="624" t="s">
        <v>209</v>
      </c>
      <c r="C71" s="1" t="s">
        <v>194</v>
      </c>
      <c r="D71" s="211">
        <v>44321</v>
      </c>
      <c r="E71" s="211">
        <v>44608</v>
      </c>
      <c r="F71" s="211">
        <v>44794</v>
      </c>
      <c r="G71" s="211">
        <v>43343</v>
      </c>
      <c r="H71" s="211">
        <v>43130</v>
      </c>
      <c r="I71" s="211">
        <v>41474</v>
      </c>
      <c r="J71" s="211">
        <v>43301</v>
      </c>
      <c r="K71" s="211">
        <v>44423</v>
      </c>
      <c r="L71" s="211">
        <v>46483</v>
      </c>
      <c r="M71" s="211">
        <v>46334</v>
      </c>
      <c r="N71" s="211">
        <v>47031</v>
      </c>
      <c r="O71" s="211">
        <v>50548</v>
      </c>
      <c r="P71" s="210">
        <v>48351</v>
      </c>
      <c r="Q71" s="212">
        <v>46089</v>
      </c>
      <c r="R71" s="212">
        <v>46242</v>
      </c>
      <c r="S71" s="622">
        <f>100</f>
        <v>100</v>
      </c>
      <c r="T71" s="72">
        <f t="shared" si="31"/>
        <v>100.64754856614246</v>
      </c>
      <c r="U71" s="72">
        <f t="shared" si="31"/>
        <v>101.06721418740553</v>
      </c>
      <c r="V71" s="72">
        <f t="shared" si="31"/>
        <v>97.793371088197475</v>
      </c>
      <c r="W71" s="72">
        <f t="shared" si="31"/>
        <v>97.31278626384784</v>
      </c>
      <c r="X71" s="72">
        <f t="shared" si="31"/>
        <v>93.576408474538027</v>
      </c>
      <c r="Y71" s="72">
        <f t="shared" si="31"/>
        <v>97.698607883396136</v>
      </c>
      <c r="Z71" s="72">
        <f t="shared" si="31"/>
        <v>100.23013921166039</v>
      </c>
      <c r="AA71" s="72">
        <f t="shared" si="31"/>
        <v>104.8780487804878</v>
      </c>
      <c r="AB71" s="72">
        <f t="shared" si="14"/>
        <v>104.54186503012116</v>
      </c>
      <c r="AC71" s="72">
        <f t="shared" si="14"/>
        <v>106.11448297646714</v>
      </c>
      <c r="AD71" s="72">
        <f t="shared" si="14"/>
        <v>114.0497732451885</v>
      </c>
      <c r="AE71" s="72">
        <f t="shared" si="36"/>
        <v>109.09275512736626</v>
      </c>
      <c r="AF71" s="72">
        <f t="shared" si="37"/>
        <v>103.98907966878004</v>
      </c>
      <c r="AG71" s="73">
        <f t="shared" si="37"/>
        <v>104.33428848627062</v>
      </c>
      <c r="AH71" s="623">
        <v>1</v>
      </c>
      <c r="AI71" s="234">
        <v>1</v>
      </c>
      <c r="AJ71" s="234">
        <v>1</v>
      </c>
      <c r="AK71" s="234">
        <v>1</v>
      </c>
      <c r="AL71" s="234">
        <v>1</v>
      </c>
      <c r="AM71" s="234">
        <v>1</v>
      </c>
      <c r="AN71" s="234">
        <v>1</v>
      </c>
      <c r="AO71" s="234">
        <v>1</v>
      </c>
      <c r="AP71" s="234">
        <v>1</v>
      </c>
      <c r="AQ71" s="234">
        <v>1</v>
      </c>
      <c r="AR71" s="234">
        <v>1</v>
      </c>
      <c r="AS71" s="234">
        <v>1</v>
      </c>
      <c r="AT71" s="234">
        <v>2</v>
      </c>
      <c r="AU71" s="234">
        <v>6</v>
      </c>
      <c r="AV71" s="236">
        <v>7</v>
      </c>
    </row>
    <row r="72" spans="2:48" ht="14.45">
      <c r="B72" s="624"/>
      <c r="C72" s="1" t="s">
        <v>195</v>
      </c>
      <c r="D72" s="211">
        <v>16377</v>
      </c>
      <c r="E72" s="211">
        <v>14098</v>
      </c>
      <c r="F72" s="211">
        <v>14214</v>
      </c>
      <c r="G72" s="211">
        <v>13667</v>
      </c>
      <c r="H72" s="211">
        <v>13113</v>
      </c>
      <c r="I72" s="211">
        <v>13253</v>
      </c>
      <c r="J72" s="211">
        <v>12996</v>
      </c>
      <c r="K72" s="211">
        <v>13414</v>
      </c>
      <c r="L72" s="211">
        <v>13141</v>
      </c>
      <c r="M72" s="211">
        <v>13490</v>
      </c>
      <c r="N72" s="211">
        <v>13401</v>
      </c>
      <c r="O72" s="211">
        <v>13710</v>
      </c>
      <c r="P72" s="210">
        <v>12087</v>
      </c>
      <c r="Q72" s="212">
        <v>11490</v>
      </c>
      <c r="R72" s="212">
        <v>11530</v>
      </c>
      <c r="S72" s="622">
        <f>100</f>
        <v>100</v>
      </c>
      <c r="T72" s="72">
        <f t="shared" si="31"/>
        <v>86.08414239482201</v>
      </c>
      <c r="U72" s="72">
        <f t="shared" si="31"/>
        <v>86.79245283018868</v>
      </c>
      <c r="V72" s="72">
        <f t="shared" si="31"/>
        <v>83.452402759968251</v>
      </c>
      <c r="W72" s="72">
        <f t="shared" si="31"/>
        <v>80.069609818648104</v>
      </c>
      <c r="X72" s="72">
        <f t="shared" si="31"/>
        <v>80.924467240642358</v>
      </c>
      <c r="Y72" s="72">
        <f t="shared" si="31"/>
        <v>79.355193258838611</v>
      </c>
      <c r="Z72" s="72">
        <f t="shared" si="31"/>
        <v>81.907553275935769</v>
      </c>
      <c r="AA72" s="72">
        <f t="shared" si="31"/>
        <v>80.240581303046952</v>
      </c>
      <c r="AB72" s="72">
        <f t="shared" si="14"/>
        <v>82.371618733589784</v>
      </c>
      <c r="AC72" s="72">
        <f t="shared" si="14"/>
        <v>81.828173658179153</v>
      </c>
      <c r="AD72" s="72">
        <f t="shared" si="14"/>
        <v>83.714966111009346</v>
      </c>
      <c r="AE72" s="72">
        <f t="shared" ref="AE72:AE75" si="38">P72*100/$D72</f>
        <v>73.804726140318735</v>
      </c>
      <c r="AF72" s="72">
        <f t="shared" ref="AF72:AG75" si="39">Q72*100/$D72</f>
        <v>70.159369847957507</v>
      </c>
      <c r="AG72" s="73">
        <f t="shared" si="39"/>
        <v>70.403614825670147</v>
      </c>
      <c r="AH72" s="623">
        <v>1</v>
      </c>
      <c r="AI72" s="234">
        <v>1</v>
      </c>
      <c r="AJ72" s="234">
        <v>1</v>
      </c>
      <c r="AK72" s="234">
        <v>1</v>
      </c>
      <c r="AL72" s="234">
        <v>1</v>
      </c>
      <c r="AM72" s="234">
        <v>1</v>
      </c>
      <c r="AN72" s="234">
        <v>1</v>
      </c>
      <c r="AO72" s="234">
        <v>1</v>
      </c>
      <c r="AP72" s="234">
        <v>1</v>
      </c>
      <c r="AQ72" s="234">
        <v>1</v>
      </c>
      <c r="AR72" s="234">
        <v>1</v>
      </c>
      <c r="AS72" s="234">
        <v>1</v>
      </c>
      <c r="AT72" s="234">
        <v>2</v>
      </c>
      <c r="AU72" s="234">
        <v>6</v>
      </c>
      <c r="AV72" s="236">
        <v>7</v>
      </c>
    </row>
    <row r="73" spans="2:48" ht="14.45">
      <c r="B73" s="624"/>
      <c r="C73" s="1" t="s">
        <v>196</v>
      </c>
      <c r="D73" s="211">
        <v>7758</v>
      </c>
      <c r="E73" s="211">
        <v>6508</v>
      </c>
      <c r="F73" s="211">
        <v>6578</v>
      </c>
      <c r="G73" s="211">
        <v>5917</v>
      </c>
      <c r="H73" s="211">
        <v>6774</v>
      </c>
      <c r="I73" s="211">
        <v>7289</v>
      </c>
      <c r="J73" s="211">
        <v>6263</v>
      </c>
      <c r="K73" s="211">
        <v>6569</v>
      </c>
      <c r="L73" s="211">
        <v>6177</v>
      </c>
      <c r="M73" s="211">
        <v>4976</v>
      </c>
      <c r="N73" s="211">
        <v>7403</v>
      </c>
      <c r="O73" s="211">
        <v>6957</v>
      </c>
      <c r="P73" s="210">
        <v>6962</v>
      </c>
      <c r="Q73" s="212">
        <v>6600</v>
      </c>
      <c r="R73" s="212">
        <v>6624</v>
      </c>
      <c r="S73" s="622">
        <f>100</f>
        <v>100</v>
      </c>
      <c r="T73" s="72">
        <f t="shared" si="31"/>
        <v>83.887599896880644</v>
      </c>
      <c r="U73" s="72">
        <f t="shared" si="31"/>
        <v>84.789894302655327</v>
      </c>
      <c r="V73" s="72">
        <f t="shared" si="31"/>
        <v>76.2696571281258</v>
      </c>
      <c r="W73" s="72">
        <f t="shared" si="31"/>
        <v>87.316318638824441</v>
      </c>
      <c r="X73" s="72">
        <f t="shared" si="31"/>
        <v>93.954627481309615</v>
      </c>
      <c r="Y73" s="72">
        <f t="shared" si="31"/>
        <v>80.729569476669241</v>
      </c>
      <c r="Z73" s="72">
        <f t="shared" si="31"/>
        <v>84.673885021912866</v>
      </c>
      <c r="AA73" s="72">
        <f t="shared" si="31"/>
        <v>79.621036349574638</v>
      </c>
      <c r="AB73" s="72">
        <f t="shared" si="14"/>
        <v>64.140242330497557</v>
      </c>
      <c r="AC73" s="72">
        <f t="shared" si="14"/>
        <v>95.424078370714099</v>
      </c>
      <c r="AD73" s="72">
        <f t="shared" si="14"/>
        <v>89.675174013921108</v>
      </c>
      <c r="AE73" s="72">
        <f t="shared" si="38"/>
        <v>89.739623614333595</v>
      </c>
      <c r="AF73" s="72">
        <f t="shared" si="39"/>
        <v>85.073472544470221</v>
      </c>
      <c r="AG73" s="73">
        <f t="shared" si="39"/>
        <v>85.382830626450115</v>
      </c>
      <c r="AH73" s="623">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624"/>
      <c r="C74" s="1" t="s">
        <v>197</v>
      </c>
      <c r="D74" s="211">
        <v>6505</v>
      </c>
      <c r="E74" s="211">
        <v>6085</v>
      </c>
      <c r="F74" s="211">
        <v>3743</v>
      </c>
      <c r="G74" s="211">
        <v>4158</v>
      </c>
      <c r="H74" s="211">
        <v>2791</v>
      </c>
      <c r="I74" s="211">
        <v>2116</v>
      </c>
      <c r="J74" s="211">
        <v>2730</v>
      </c>
      <c r="K74" s="211">
        <v>4284</v>
      </c>
      <c r="L74" s="211">
        <v>5124</v>
      </c>
      <c r="M74" s="211">
        <v>3562</v>
      </c>
      <c r="N74" s="211">
        <v>6231</v>
      </c>
      <c r="O74" s="211">
        <v>5970</v>
      </c>
      <c r="P74" s="210">
        <v>6851</v>
      </c>
      <c r="Q74" s="212">
        <v>5998</v>
      </c>
      <c r="R74" s="212">
        <v>6052</v>
      </c>
      <c r="S74" s="622">
        <f>100</f>
        <v>100</v>
      </c>
      <c r="T74" s="72">
        <f t="shared" si="31"/>
        <v>93.543428132205989</v>
      </c>
      <c r="U74" s="72">
        <f t="shared" si="31"/>
        <v>57.540353574173714</v>
      </c>
      <c r="V74" s="72">
        <f t="shared" si="31"/>
        <v>63.920061491160645</v>
      </c>
      <c r="W74" s="72">
        <f t="shared" si="31"/>
        <v>42.905457340507304</v>
      </c>
      <c r="X74" s="72">
        <f t="shared" si="31"/>
        <v>32.528823981552655</v>
      </c>
      <c r="Y74" s="72">
        <f t="shared" si="31"/>
        <v>41.96771714066103</v>
      </c>
      <c r="Z74" s="72">
        <f t="shared" si="31"/>
        <v>65.857033051498846</v>
      </c>
      <c r="AA74" s="72">
        <f t="shared" si="31"/>
        <v>78.770176787086854</v>
      </c>
      <c r="AB74" s="72">
        <f t="shared" si="14"/>
        <v>54.757878554957728</v>
      </c>
      <c r="AC74" s="72">
        <f t="shared" si="14"/>
        <v>95.787855495772476</v>
      </c>
      <c r="AD74" s="72">
        <f t="shared" si="14"/>
        <v>91.77555726364335</v>
      </c>
      <c r="AE74" s="72">
        <f t="shared" si="38"/>
        <v>105.31898539584935</v>
      </c>
      <c r="AF74" s="72">
        <f t="shared" si="39"/>
        <v>92.205995388162947</v>
      </c>
      <c r="AG74" s="73">
        <f t="shared" si="39"/>
        <v>93.036126056879326</v>
      </c>
      <c r="AH74" s="623">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4"/>
      <c r="C75" s="1" t="s">
        <v>198</v>
      </c>
      <c r="D75" s="211">
        <v>74961</v>
      </c>
      <c r="E75" s="211">
        <v>71299</v>
      </c>
      <c r="F75" s="211">
        <v>69329</v>
      </c>
      <c r="G75" s="211">
        <v>67085</v>
      </c>
      <c r="H75" s="211">
        <v>65808</v>
      </c>
      <c r="I75" s="211">
        <v>64132</v>
      </c>
      <c r="J75" s="211">
        <v>65290</v>
      </c>
      <c r="K75" s="211">
        <v>68690</v>
      </c>
      <c r="L75" s="211">
        <v>70925</v>
      </c>
      <c r="M75" s="211">
        <v>68362</v>
      </c>
      <c r="N75" s="211">
        <v>74066</v>
      </c>
      <c r="O75" s="211">
        <v>77185</v>
      </c>
      <c r="P75" s="210">
        <v>74251</v>
      </c>
      <c r="Q75" s="212">
        <v>70177</v>
      </c>
      <c r="R75" s="212">
        <v>70448</v>
      </c>
      <c r="S75" s="622">
        <f>100</f>
        <v>100</v>
      </c>
      <c r="T75" s="72">
        <f t="shared" si="31"/>
        <v>95.114793025706703</v>
      </c>
      <c r="U75" s="72">
        <f t="shared" si="31"/>
        <v>92.486759781753179</v>
      </c>
      <c r="V75" s="72">
        <f t="shared" si="31"/>
        <v>89.493203132295463</v>
      </c>
      <c r="W75" s="72">
        <f t="shared" si="31"/>
        <v>87.789650618321531</v>
      </c>
      <c r="X75" s="72">
        <f t="shared" si="31"/>
        <v>85.553821320419956</v>
      </c>
      <c r="Y75" s="72">
        <f t="shared" si="31"/>
        <v>87.098624618134764</v>
      </c>
      <c r="Z75" s="72">
        <f t="shared" si="31"/>
        <v>91.634316511252521</v>
      </c>
      <c r="AA75" s="72">
        <f t="shared" si="31"/>
        <v>94.615866917463748</v>
      </c>
      <c r="AB75" s="72">
        <f t="shared" si="14"/>
        <v>91.196755646269395</v>
      </c>
      <c r="AC75" s="72">
        <f t="shared" si="14"/>
        <v>98.806045810488115</v>
      </c>
      <c r="AD75" s="72">
        <f t="shared" si="14"/>
        <v>102.96687610890997</v>
      </c>
      <c r="AE75" s="72">
        <f t="shared" si="38"/>
        <v>99.052840810554827</v>
      </c>
      <c r="AF75" s="72">
        <f t="shared" si="39"/>
        <v>93.618014700977838</v>
      </c>
      <c r="AG75" s="73">
        <f t="shared" si="39"/>
        <v>93.979536025399881</v>
      </c>
      <c r="AH75" s="623">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4"/>
      <c r="C76" s="1" t="s">
        <v>199</v>
      </c>
      <c r="D76">
        <v>68456</v>
      </c>
      <c r="E76">
        <v>65214</v>
      </c>
      <c r="F76">
        <v>65586</v>
      </c>
      <c r="G76">
        <v>62927</v>
      </c>
      <c r="H76">
        <v>63017</v>
      </c>
      <c r="I76">
        <v>62016</v>
      </c>
      <c r="J76">
        <v>62560</v>
      </c>
      <c r="K76">
        <v>64406</v>
      </c>
      <c r="L76">
        <v>65801</v>
      </c>
      <c r="M76">
        <v>64800</v>
      </c>
      <c r="N76">
        <v>67835</v>
      </c>
      <c r="O76">
        <v>71215</v>
      </c>
      <c r="P76">
        <v>67400</v>
      </c>
      <c r="Q76">
        <v>64179</v>
      </c>
      <c r="R76">
        <v>64396</v>
      </c>
      <c r="S76" s="622">
        <f>100</f>
        <v>100</v>
      </c>
      <c r="T76" s="72">
        <f t="shared" si="31"/>
        <v>95.264111253944137</v>
      </c>
      <c r="U76" s="72">
        <f t="shared" si="31"/>
        <v>95.807526002103543</v>
      </c>
      <c r="V76" s="72">
        <f t="shared" si="31"/>
        <v>91.923279186630822</v>
      </c>
      <c r="W76" s="72">
        <f t="shared" si="31"/>
        <v>92.054750496669399</v>
      </c>
      <c r="X76" s="72">
        <f t="shared" si="31"/>
        <v>90.592497370573795</v>
      </c>
      <c r="Y76" s="72">
        <f t="shared" si="31"/>
        <v>91.38716840014024</v>
      </c>
      <c r="Z76" s="72">
        <f t="shared" si="31"/>
        <v>94.083791048264573</v>
      </c>
      <c r="AA76" s="72">
        <f t="shared" si="31"/>
        <v>96.12159635386233</v>
      </c>
      <c r="AB76" s="72">
        <f t="shared" si="14"/>
        <v>94.65934322776674</v>
      </c>
      <c r="AC76" s="72">
        <f t="shared" si="14"/>
        <v>99.092847960733906</v>
      </c>
      <c r="AD76" s="72">
        <f t="shared" si="14"/>
        <v>104.03032604884889</v>
      </c>
      <c r="AE76" s="72">
        <f t="shared" ref="AE76:AE79" si="40">P76*100/$D76</f>
        <v>98.457403295547508</v>
      </c>
      <c r="AF76" s="72">
        <f t="shared" ref="AF76:AG79" si="41">Q76*100/$D76</f>
        <v>93.752191188500646</v>
      </c>
      <c r="AG76" s="73">
        <f t="shared" si="41"/>
        <v>94.069183124926965</v>
      </c>
      <c r="AH76" s="237"/>
      <c r="AI76" s="238"/>
      <c r="AJ76" s="238"/>
      <c r="AK76" s="238"/>
      <c r="AL76" s="238"/>
      <c r="AM76" s="238"/>
      <c r="AN76" s="238"/>
      <c r="AO76" s="238"/>
      <c r="AP76" s="238"/>
      <c r="AQ76" s="238"/>
      <c r="AR76" s="238"/>
      <c r="AS76" s="238"/>
      <c r="AT76" s="238"/>
      <c r="AU76" s="238"/>
      <c r="AV76" s="239"/>
    </row>
    <row r="77" spans="2:48" ht="15" customHeight="1">
      <c r="B77" s="345" t="s">
        <v>210</v>
      </c>
      <c r="C77" s="7" t="s">
        <v>194</v>
      </c>
      <c r="D77" s="211">
        <v>142024</v>
      </c>
      <c r="E77" s="211">
        <v>141737</v>
      </c>
      <c r="F77" s="211">
        <v>148730</v>
      </c>
      <c r="G77" s="211">
        <v>149768</v>
      </c>
      <c r="H77" s="211">
        <v>148689</v>
      </c>
      <c r="I77" s="211">
        <v>141819</v>
      </c>
      <c r="J77" s="211">
        <v>154498</v>
      </c>
      <c r="K77" s="211">
        <v>160018</v>
      </c>
      <c r="L77" s="211">
        <v>166311</v>
      </c>
      <c r="M77" s="211">
        <v>166144</v>
      </c>
      <c r="N77" s="211">
        <v>176916</v>
      </c>
      <c r="O77" s="211">
        <v>193159</v>
      </c>
      <c r="P77" s="210">
        <v>193581</v>
      </c>
      <c r="Q77" s="212">
        <v>203408</v>
      </c>
      <c r="R77" s="212">
        <v>210147</v>
      </c>
      <c r="S77" s="622">
        <f>100</f>
        <v>100</v>
      </c>
      <c r="T77" s="72">
        <f t="shared" si="31"/>
        <v>99.797921478060047</v>
      </c>
      <c r="U77" s="72">
        <f t="shared" si="31"/>
        <v>104.72173717118234</v>
      </c>
      <c r="V77" s="72">
        <f t="shared" si="31"/>
        <v>105.45259956063764</v>
      </c>
      <c r="W77" s="72">
        <f t="shared" si="31"/>
        <v>104.6928688109052</v>
      </c>
      <c r="X77" s="72">
        <f t="shared" si="31"/>
        <v>99.855658198614321</v>
      </c>
      <c r="Y77" s="72">
        <f t="shared" si="31"/>
        <v>108.78302258773165</v>
      </c>
      <c r="Z77" s="72">
        <f t="shared" si="31"/>
        <v>112.66968962992171</v>
      </c>
      <c r="AA77" s="72">
        <f t="shared" si="31"/>
        <v>117.100630879288</v>
      </c>
      <c r="AB77" s="72">
        <f t="shared" si="14"/>
        <v>116.9830451191348</v>
      </c>
      <c r="AC77" s="72">
        <f t="shared" si="14"/>
        <v>124.56767870219117</v>
      </c>
      <c r="AD77" s="72">
        <f t="shared" si="14"/>
        <v>136.00447811637468</v>
      </c>
      <c r="AE77" s="72">
        <f t="shared" si="40"/>
        <v>136.30161099532472</v>
      </c>
      <c r="AF77" s="72">
        <f t="shared" si="41"/>
        <v>143.22086407931053</v>
      </c>
      <c r="AG77" s="73">
        <f t="shared" si="41"/>
        <v>147.96583675998423</v>
      </c>
      <c r="AH77" s="623">
        <v>1</v>
      </c>
      <c r="AI77" s="234">
        <v>1</v>
      </c>
      <c r="AJ77" s="234">
        <v>1</v>
      </c>
      <c r="AK77" s="234">
        <v>1</v>
      </c>
      <c r="AL77" s="234">
        <v>1</v>
      </c>
      <c r="AM77" s="234">
        <v>1</v>
      </c>
      <c r="AN77" s="234">
        <v>1</v>
      </c>
      <c r="AO77" s="234">
        <v>1</v>
      </c>
      <c r="AP77" s="234">
        <v>1</v>
      </c>
      <c r="AQ77" s="234">
        <v>1</v>
      </c>
      <c r="AR77" s="234">
        <v>1</v>
      </c>
      <c r="AS77" s="234">
        <v>1</v>
      </c>
      <c r="AT77" s="234">
        <v>2</v>
      </c>
      <c r="AU77" s="234">
        <v>6</v>
      </c>
      <c r="AV77" s="236">
        <v>7</v>
      </c>
    </row>
    <row r="78" spans="2:48" ht="14.45">
      <c r="B78" s="624"/>
      <c r="C78" s="1" t="s">
        <v>195</v>
      </c>
      <c r="D78" s="211">
        <v>30542</v>
      </c>
      <c r="E78" s="211">
        <v>29644</v>
      </c>
      <c r="F78" s="211">
        <v>29574</v>
      </c>
      <c r="G78" s="211">
        <v>30130</v>
      </c>
      <c r="H78" s="211">
        <v>31143</v>
      </c>
      <c r="I78" s="211">
        <v>31938</v>
      </c>
      <c r="J78" s="211">
        <v>34835</v>
      </c>
      <c r="K78" s="211">
        <v>36761</v>
      </c>
      <c r="L78" s="211">
        <v>39503</v>
      </c>
      <c r="M78" s="211">
        <v>40762</v>
      </c>
      <c r="N78" s="211">
        <v>41115</v>
      </c>
      <c r="O78" s="211">
        <v>42095</v>
      </c>
      <c r="P78" s="210">
        <v>39591</v>
      </c>
      <c r="Q78" s="212">
        <v>41725</v>
      </c>
      <c r="R78" s="212">
        <v>43193</v>
      </c>
      <c r="S78" s="622">
        <f>100</f>
        <v>100</v>
      </c>
      <c r="T78" s="72">
        <f t="shared" si="31"/>
        <v>97.059786523475864</v>
      </c>
      <c r="U78" s="72">
        <f t="shared" si="31"/>
        <v>96.830593936218975</v>
      </c>
      <c r="V78" s="72">
        <f t="shared" si="31"/>
        <v>98.651037915002291</v>
      </c>
      <c r="W78" s="72">
        <f t="shared" si="31"/>
        <v>101.96778207059131</v>
      </c>
      <c r="X78" s="72">
        <f t="shared" si="31"/>
        <v>104.57075502586602</v>
      </c>
      <c r="Y78" s="72">
        <f t="shared" si="31"/>
        <v>114.0560539584834</v>
      </c>
      <c r="Z78" s="72">
        <f t="shared" si="31"/>
        <v>120.3621242878659</v>
      </c>
      <c r="AA78" s="72">
        <f t="shared" si="31"/>
        <v>129.33992534870015</v>
      </c>
      <c r="AB78" s="72">
        <f t="shared" si="14"/>
        <v>133.46211773950625</v>
      </c>
      <c r="AC78" s="72">
        <f t="shared" si="14"/>
        <v>134.61790321524458</v>
      </c>
      <c r="AD78" s="72">
        <f t="shared" si="14"/>
        <v>137.82659943684106</v>
      </c>
      <c r="AE78" s="72">
        <f t="shared" si="40"/>
        <v>129.62805317268024</v>
      </c>
      <c r="AF78" s="72">
        <f t="shared" si="41"/>
        <v>136.61515290419749</v>
      </c>
      <c r="AG78" s="73">
        <f t="shared" si="41"/>
        <v>141.42164887695631</v>
      </c>
      <c r="AH78" s="623">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4"/>
      <c r="C79" s="1" t="s">
        <v>196</v>
      </c>
      <c r="D79" s="211">
        <v>20199</v>
      </c>
      <c r="E79" s="211">
        <v>17650</v>
      </c>
      <c r="F79" s="211">
        <v>17593</v>
      </c>
      <c r="G79" s="211">
        <v>16274</v>
      </c>
      <c r="H79" s="211">
        <v>18036</v>
      </c>
      <c r="I79" s="211">
        <v>18001</v>
      </c>
      <c r="J79" s="211">
        <v>17867</v>
      </c>
      <c r="K79" s="211">
        <v>20285</v>
      </c>
      <c r="L79" s="211">
        <v>21061</v>
      </c>
      <c r="M79" s="211">
        <v>22644</v>
      </c>
      <c r="N79" s="211">
        <v>25779</v>
      </c>
      <c r="O79" s="211">
        <v>25906</v>
      </c>
      <c r="P79" s="210">
        <v>25615</v>
      </c>
      <c r="Q79" s="212">
        <v>27072</v>
      </c>
      <c r="R79" s="212">
        <v>28078</v>
      </c>
      <c r="S79" s="622">
        <f>100</f>
        <v>100</v>
      </c>
      <c r="T79" s="72">
        <f t="shared" si="31"/>
        <v>87.380563394227437</v>
      </c>
      <c r="U79" s="72">
        <f t="shared" si="31"/>
        <v>87.098371206495372</v>
      </c>
      <c r="V79" s="72">
        <f t="shared" si="31"/>
        <v>80.568344967572656</v>
      </c>
      <c r="W79" s="72">
        <f t="shared" si="31"/>
        <v>89.291549086588446</v>
      </c>
      <c r="X79" s="72">
        <f t="shared" si="31"/>
        <v>89.118273181840692</v>
      </c>
      <c r="Y79" s="72">
        <f t="shared" si="31"/>
        <v>88.454874003663548</v>
      </c>
      <c r="Z79" s="72">
        <f t="shared" si="31"/>
        <v>100.42576365166592</v>
      </c>
      <c r="AA79" s="72">
        <f t="shared" si="31"/>
        <v>104.26753799693054</v>
      </c>
      <c r="AB79" s="72">
        <f t="shared" si="14"/>
        <v>112.10455963166494</v>
      </c>
      <c r="AC79" s="72">
        <f t="shared" si="14"/>
        <v>127.62512995692856</v>
      </c>
      <c r="AD79" s="72">
        <f t="shared" si="14"/>
        <v>128.25387395415615</v>
      </c>
      <c r="AE79" s="72">
        <f t="shared" si="40"/>
        <v>126.81320857468191</v>
      </c>
      <c r="AF79" s="72">
        <f t="shared" si="41"/>
        <v>134.02643695232436</v>
      </c>
      <c r="AG79" s="73">
        <f t="shared" si="41"/>
        <v>139.00688152878854</v>
      </c>
      <c r="AH79" s="623">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624"/>
      <c r="C80" s="1" t="s">
        <v>197</v>
      </c>
      <c r="D80" s="211">
        <v>12016</v>
      </c>
      <c r="E80" s="211">
        <v>9131</v>
      </c>
      <c r="F80" s="211">
        <v>9927</v>
      </c>
      <c r="G80" s="211">
        <v>9598</v>
      </c>
      <c r="H80" s="211">
        <v>10409</v>
      </c>
      <c r="I80" s="211">
        <v>11564</v>
      </c>
      <c r="J80" s="211">
        <v>14582</v>
      </c>
      <c r="K80" s="211">
        <v>17251</v>
      </c>
      <c r="L80" s="211">
        <v>21443</v>
      </c>
      <c r="M80" s="211">
        <v>25297</v>
      </c>
      <c r="N80" s="211">
        <v>25521</v>
      </c>
      <c r="O80" s="211">
        <v>27055</v>
      </c>
      <c r="P80" s="210">
        <v>33329</v>
      </c>
      <c r="Q80" s="212">
        <v>38083</v>
      </c>
      <c r="R80" s="212">
        <v>41643</v>
      </c>
      <c r="S80" s="622">
        <f>100</f>
        <v>100</v>
      </c>
      <c r="T80" s="72">
        <f t="shared" si="31"/>
        <v>75.990346205059922</v>
      </c>
      <c r="U80" s="72">
        <f t="shared" si="31"/>
        <v>82.614846870838875</v>
      </c>
      <c r="V80" s="72">
        <f t="shared" si="31"/>
        <v>79.876830892143815</v>
      </c>
      <c r="W80" s="72">
        <f t="shared" si="31"/>
        <v>86.626165113182424</v>
      </c>
      <c r="X80" s="72">
        <f t="shared" si="31"/>
        <v>96.238348868175763</v>
      </c>
      <c r="Y80" s="72">
        <f t="shared" si="31"/>
        <v>121.35486018641811</v>
      </c>
      <c r="Z80" s="72">
        <f t="shared" si="31"/>
        <v>143.56691078561917</v>
      </c>
      <c r="AA80" s="72">
        <f t="shared" si="31"/>
        <v>178.45372836218377</v>
      </c>
      <c r="AB80" s="72">
        <f t="shared" si="14"/>
        <v>210.52762982689748</v>
      </c>
      <c r="AC80" s="72">
        <f t="shared" si="14"/>
        <v>212.39181091877498</v>
      </c>
      <c r="AD80" s="72">
        <f t="shared" si="14"/>
        <v>225.15812250332888</v>
      </c>
      <c r="AE80" s="72">
        <f t="shared" ref="AE80:AE83" si="42">P80*100/$D80</f>
        <v>277.37183754993345</v>
      </c>
      <c r="AF80" s="72">
        <f t="shared" ref="AF80:AG83" si="43">Q80*100/$D80</f>
        <v>316.93575233022636</v>
      </c>
      <c r="AG80" s="73">
        <f t="shared" si="43"/>
        <v>346.56291611185088</v>
      </c>
      <c r="AH80" s="623">
        <v>1</v>
      </c>
      <c r="AI80" s="234">
        <v>1</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624"/>
      <c r="C81" s="1" t="s">
        <v>198</v>
      </c>
      <c r="D81" s="211">
        <v>204781</v>
      </c>
      <c r="E81" s="211">
        <v>198162</v>
      </c>
      <c r="F81" s="211">
        <v>205824</v>
      </c>
      <c r="G81" s="211">
        <v>205770</v>
      </c>
      <c r="H81" s="211">
        <v>208277</v>
      </c>
      <c r="I81" s="211">
        <v>203322</v>
      </c>
      <c r="J81" s="211">
        <v>221782</v>
      </c>
      <c r="K81" s="211">
        <v>234315</v>
      </c>
      <c r="L81" s="211">
        <v>248318</v>
      </c>
      <c r="M81" s="211">
        <v>254847</v>
      </c>
      <c r="N81" s="211">
        <v>269331</v>
      </c>
      <c r="O81" s="211">
        <v>288215</v>
      </c>
      <c r="P81" s="210">
        <v>292116</v>
      </c>
      <c r="Q81" s="212">
        <v>310288</v>
      </c>
      <c r="R81" s="212">
        <v>323061</v>
      </c>
      <c r="S81" s="622">
        <f>100</f>
        <v>100</v>
      </c>
      <c r="T81" s="72">
        <f t="shared" si="31"/>
        <v>96.767766540841194</v>
      </c>
      <c r="U81" s="72">
        <f t="shared" si="31"/>
        <v>100.50932459554353</v>
      </c>
      <c r="V81" s="72">
        <f t="shared" si="31"/>
        <v>100.48295496164195</v>
      </c>
      <c r="W81" s="72">
        <f t="shared" si="31"/>
        <v>101.70718963185061</v>
      </c>
      <c r="X81" s="72">
        <f t="shared" si="31"/>
        <v>99.287531558103538</v>
      </c>
      <c r="Y81" s="72">
        <f t="shared" si="31"/>
        <v>108.30203974001495</v>
      </c>
      <c r="Z81" s="72">
        <f t="shared" si="31"/>
        <v>114.42223643795079</v>
      </c>
      <c r="AA81" s="72">
        <f t="shared" si="31"/>
        <v>121.26027316987415</v>
      </c>
      <c r="AB81" s="72">
        <f t="shared" si="14"/>
        <v>124.448557239197</v>
      </c>
      <c r="AC81" s="72">
        <f t="shared" si="14"/>
        <v>131.52147904346594</v>
      </c>
      <c r="AD81" s="72">
        <f t="shared" si="14"/>
        <v>140.74303768416016</v>
      </c>
      <c r="AE81" s="72">
        <f t="shared" si="42"/>
        <v>142.64799957027265</v>
      </c>
      <c r="AF81" s="72">
        <f t="shared" si="43"/>
        <v>151.52186970470893</v>
      </c>
      <c r="AG81" s="73">
        <f t="shared" si="43"/>
        <v>157.75926477554069</v>
      </c>
      <c r="AH81" s="623">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344"/>
      <c r="C82" s="8" t="s">
        <v>199</v>
      </c>
      <c r="D82">
        <v>192765</v>
      </c>
      <c r="E82">
        <v>189031</v>
      </c>
      <c r="F82">
        <v>195897</v>
      </c>
      <c r="G82">
        <v>196172</v>
      </c>
      <c r="H82">
        <v>197868</v>
      </c>
      <c r="I82">
        <v>191758</v>
      </c>
      <c r="J82">
        <v>207200</v>
      </c>
      <c r="K82">
        <v>217064</v>
      </c>
      <c r="L82">
        <v>226875</v>
      </c>
      <c r="M82">
        <v>229550</v>
      </c>
      <c r="N82">
        <v>243810</v>
      </c>
      <c r="O82">
        <v>261160</v>
      </c>
      <c r="P82">
        <v>258787</v>
      </c>
      <c r="Q82">
        <v>272205</v>
      </c>
      <c r="R82">
        <v>281418</v>
      </c>
      <c r="S82" s="622">
        <f>100</f>
        <v>100</v>
      </c>
      <c r="T82" s="72">
        <f t="shared" si="31"/>
        <v>98.06292636111327</v>
      </c>
      <c r="U82" s="72">
        <f t="shared" si="31"/>
        <v>101.62477628200141</v>
      </c>
      <c r="V82" s="72">
        <f t="shared" si="31"/>
        <v>101.76743703473142</v>
      </c>
      <c r="W82" s="72">
        <f t="shared" si="31"/>
        <v>102.64726480429539</v>
      </c>
      <c r="X82" s="72">
        <f t="shared" si="31"/>
        <v>99.477602261821389</v>
      </c>
      <c r="Y82" s="72">
        <f t="shared" si="31"/>
        <v>107.48839260239151</v>
      </c>
      <c r="Z82" s="72">
        <f t="shared" si="31"/>
        <v>112.60550411122351</v>
      </c>
      <c r="AA82" s="72">
        <f t="shared" si="31"/>
        <v>117.69512100225663</v>
      </c>
      <c r="AB82" s="72">
        <f t="shared" si="14"/>
        <v>119.08282105153944</v>
      </c>
      <c r="AC82" s="72">
        <f t="shared" si="14"/>
        <v>126.48042953855732</v>
      </c>
      <c r="AD82" s="72">
        <f t="shared" si="14"/>
        <v>135.48102611988691</v>
      </c>
      <c r="AE82" s="72">
        <f t="shared" si="42"/>
        <v>134.24999351542033</v>
      </c>
      <c r="AF82" s="72">
        <f t="shared" si="43"/>
        <v>141.21080071589759</v>
      </c>
      <c r="AG82" s="73">
        <f t="shared" si="43"/>
        <v>145.99019531553964</v>
      </c>
      <c r="AH82" s="237"/>
      <c r="AI82" s="238"/>
      <c r="AJ82" s="238"/>
      <c r="AK82" s="238"/>
      <c r="AL82" s="238"/>
      <c r="AM82" s="238"/>
      <c r="AN82" s="238"/>
      <c r="AO82" s="238"/>
      <c r="AP82" s="238"/>
      <c r="AQ82" s="238"/>
      <c r="AR82" s="238"/>
      <c r="AS82" s="238"/>
      <c r="AT82" s="238"/>
      <c r="AU82" s="238"/>
      <c r="AV82" s="239"/>
    </row>
    <row r="83" spans="2:48" ht="15" customHeight="1">
      <c r="B83" s="624" t="s">
        <v>211</v>
      </c>
      <c r="C83" s="1" t="s">
        <v>194</v>
      </c>
      <c r="D83" s="211">
        <v>60749</v>
      </c>
      <c r="E83" s="211">
        <v>54274</v>
      </c>
      <c r="F83" s="211">
        <v>53804</v>
      </c>
      <c r="G83" s="211">
        <v>53408</v>
      </c>
      <c r="H83" s="211">
        <v>52495</v>
      </c>
      <c r="I83" s="211">
        <v>49343</v>
      </c>
      <c r="J83" s="211">
        <v>50834</v>
      </c>
      <c r="K83" s="211">
        <v>53058</v>
      </c>
      <c r="L83" s="211">
        <v>55017</v>
      </c>
      <c r="M83" s="211">
        <v>54653</v>
      </c>
      <c r="N83" s="211">
        <v>59256</v>
      </c>
      <c r="O83" s="211">
        <v>69116</v>
      </c>
      <c r="P83" s="210">
        <v>70112</v>
      </c>
      <c r="Q83" s="212">
        <v>71632</v>
      </c>
      <c r="R83" s="212">
        <v>72443</v>
      </c>
      <c r="S83" s="622">
        <f>100</f>
        <v>100</v>
      </c>
      <c r="T83" s="72">
        <f t="shared" si="31"/>
        <v>89.341388335610461</v>
      </c>
      <c r="U83" s="72">
        <f t="shared" si="31"/>
        <v>88.567713048774465</v>
      </c>
      <c r="V83" s="72">
        <f t="shared" si="31"/>
        <v>87.915850466674343</v>
      </c>
      <c r="W83" s="72">
        <f t="shared" si="31"/>
        <v>86.412945069054629</v>
      </c>
      <c r="X83" s="72">
        <f t="shared" si="31"/>
        <v>81.224382294358762</v>
      </c>
      <c r="Y83" s="72">
        <f t="shared" si="31"/>
        <v>83.678743683023583</v>
      </c>
      <c r="Z83" s="72">
        <f t="shared" si="31"/>
        <v>87.339709295626264</v>
      </c>
      <c r="AA83" s="72">
        <f t="shared" si="31"/>
        <v>90.564453735863964</v>
      </c>
      <c r="AB83" s="72">
        <f t="shared" si="14"/>
        <v>89.965266917973963</v>
      </c>
      <c r="AC83" s="72">
        <f t="shared" si="14"/>
        <v>97.542346376072032</v>
      </c>
      <c r="AD83" s="72">
        <f t="shared" si="14"/>
        <v>113.77306622331231</v>
      </c>
      <c r="AE83" s="72">
        <f t="shared" si="42"/>
        <v>115.41259938435201</v>
      </c>
      <c r="AF83" s="72">
        <f t="shared" si="43"/>
        <v>117.91469818433225</v>
      </c>
      <c r="AG83" s="73">
        <f t="shared" si="43"/>
        <v>119.24969958353223</v>
      </c>
      <c r="AH83" s="623">
        <v>1</v>
      </c>
      <c r="AI83" s="234">
        <v>1</v>
      </c>
      <c r="AJ83" s="234">
        <v>1</v>
      </c>
      <c r="AK83" s="234">
        <v>1</v>
      </c>
      <c r="AL83" s="234">
        <v>1</v>
      </c>
      <c r="AM83" s="234">
        <v>1</v>
      </c>
      <c r="AN83" s="234">
        <v>1</v>
      </c>
      <c r="AO83" s="234">
        <v>1</v>
      </c>
      <c r="AP83" s="234">
        <v>1</v>
      </c>
      <c r="AQ83" s="234">
        <v>1</v>
      </c>
      <c r="AR83" s="234">
        <v>1</v>
      </c>
      <c r="AS83" s="234">
        <v>1</v>
      </c>
      <c r="AT83" s="234">
        <v>2</v>
      </c>
      <c r="AU83" s="234">
        <v>6</v>
      </c>
      <c r="AV83" s="236">
        <v>7</v>
      </c>
    </row>
    <row r="84" spans="2:48" ht="14.45">
      <c r="B84" s="624"/>
      <c r="C84" s="1" t="s">
        <v>195</v>
      </c>
      <c r="D84" s="211">
        <v>33613</v>
      </c>
      <c r="E84" s="211">
        <v>31494</v>
      </c>
      <c r="F84" s="211">
        <v>32081</v>
      </c>
      <c r="G84" s="211">
        <v>30277</v>
      </c>
      <c r="H84" s="211">
        <v>31560</v>
      </c>
      <c r="I84" s="211">
        <v>31389</v>
      </c>
      <c r="J84" s="211">
        <v>30462</v>
      </c>
      <c r="K84" s="211">
        <v>32014</v>
      </c>
      <c r="L84" s="211">
        <v>34291</v>
      </c>
      <c r="M84" s="211">
        <v>35847</v>
      </c>
      <c r="N84" s="211">
        <v>36922</v>
      </c>
      <c r="O84" s="211">
        <v>38242</v>
      </c>
      <c r="P84" s="210">
        <v>36128</v>
      </c>
      <c r="Q84" s="212">
        <v>36989</v>
      </c>
      <c r="R84" s="212">
        <v>37451</v>
      </c>
      <c r="S84" s="622">
        <f>100</f>
        <v>100</v>
      </c>
      <c r="T84" s="72">
        <f t="shared" si="31"/>
        <v>93.695891470561989</v>
      </c>
      <c r="U84" s="72">
        <f t="shared" si="31"/>
        <v>95.442239609674829</v>
      </c>
      <c r="V84" s="72">
        <f t="shared" si="31"/>
        <v>90.07526849730759</v>
      </c>
      <c r="W84" s="72">
        <f t="shared" si="31"/>
        <v>93.89224407223395</v>
      </c>
      <c r="X84" s="72">
        <f t="shared" si="31"/>
        <v>93.383512331538398</v>
      </c>
      <c r="Y84" s="72">
        <f t="shared" si="31"/>
        <v>90.625650789872964</v>
      </c>
      <c r="Z84" s="72">
        <f t="shared" si="31"/>
        <v>95.242911968583584</v>
      </c>
      <c r="AA84" s="72">
        <f t="shared" si="31"/>
        <v>102.01707672626662</v>
      </c>
      <c r="AB84" s="72">
        <f t="shared" si="14"/>
        <v>106.64623806265433</v>
      </c>
      <c r="AC84" s="72">
        <f t="shared" si="14"/>
        <v>109.84440543837206</v>
      </c>
      <c r="AD84" s="72">
        <f t="shared" si="14"/>
        <v>113.7714574718115</v>
      </c>
      <c r="AE84" s="72">
        <f t="shared" ref="AE84:AE87" si="44">P84*100/$D84</f>
        <v>107.48222413946985</v>
      </c>
      <c r="AF84" s="72">
        <f t="shared" ref="AF84:AG87" si="45">Q84*100/$D84</f>
        <v>110.04373307946331</v>
      </c>
      <c r="AG84" s="73">
        <f t="shared" si="45"/>
        <v>111.41820129116711</v>
      </c>
      <c r="AH84" s="623">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4"/>
      <c r="C85" s="1" t="s">
        <v>196</v>
      </c>
      <c r="D85" s="211">
        <v>43208</v>
      </c>
      <c r="E85" s="211">
        <v>40329</v>
      </c>
      <c r="F85" s="211">
        <v>38660</v>
      </c>
      <c r="G85" s="211">
        <v>39201</v>
      </c>
      <c r="H85" s="211">
        <v>41252</v>
      </c>
      <c r="I85" s="211">
        <v>42844</v>
      </c>
      <c r="J85" s="211">
        <v>44467</v>
      </c>
      <c r="K85" s="211">
        <v>49256</v>
      </c>
      <c r="L85" s="211">
        <v>50578</v>
      </c>
      <c r="M85" s="211">
        <v>51500</v>
      </c>
      <c r="N85" s="211">
        <v>53067</v>
      </c>
      <c r="O85" s="211">
        <v>55055</v>
      </c>
      <c r="P85" s="210">
        <v>49792</v>
      </c>
      <c r="Q85" s="212">
        <v>51081</v>
      </c>
      <c r="R85" s="212">
        <v>51776</v>
      </c>
      <c r="S85" s="622">
        <f>100</f>
        <v>100</v>
      </c>
      <c r="T85" s="72">
        <f t="shared" si="31"/>
        <v>93.33688205887799</v>
      </c>
      <c r="U85" s="72">
        <f t="shared" si="31"/>
        <v>89.474171449731529</v>
      </c>
      <c r="V85" s="72">
        <f t="shared" si="31"/>
        <v>90.726254397333832</v>
      </c>
      <c r="W85" s="72">
        <f t="shared" si="31"/>
        <v>95.473060544343639</v>
      </c>
      <c r="X85" s="72">
        <f t="shared" si="31"/>
        <v>99.157563414182562</v>
      </c>
      <c r="Y85" s="72">
        <f t="shared" si="31"/>
        <v>102.91381225698944</v>
      </c>
      <c r="Z85" s="72">
        <f t="shared" si="31"/>
        <v>113.99740788742825</v>
      </c>
      <c r="AA85" s="72">
        <f t="shared" si="31"/>
        <v>117.05702647657841</v>
      </c>
      <c r="AB85" s="72">
        <f t="shared" si="14"/>
        <v>119.1908905758193</v>
      </c>
      <c r="AC85" s="72">
        <f t="shared" si="14"/>
        <v>122.81753379003888</v>
      </c>
      <c r="AD85" s="72">
        <f t="shared" si="14"/>
        <v>127.41853360488798</v>
      </c>
      <c r="AE85" s="72">
        <f t="shared" si="44"/>
        <v>115.23791890390669</v>
      </c>
      <c r="AF85" s="72">
        <f t="shared" si="45"/>
        <v>118.22116274763933</v>
      </c>
      <c r="AG85" s="73">
        <f t="shared" si="45"/>
        <v>119.82966117385669</v>
      </c>
      <c r="AH85" s="623">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624"/>
      <c r="C86" s="1" t="s">
        <v>197</v>
      </c>
      <c r="D86" s="211">
        <v>66755</v>
      </c>
      <c r="E86" s="211">
        <v>46662</v>
      </c>
      <c r="F86" s="211">
        <v>66163</v>
      </c>
      <c r="G86" s="211">
        <v>67987</v>
      </c>
      <c r="H86" s="211">
        <v>68307</v>
      </c>
      <c r="I86" s="211">
        <v>70826</v>
      </c>
      <c r="J86" s="211">
        <v>82169</v>
      </c>
      <c r="K86" s="211">
        <v>92865</v>
      </c>
      <c r="L86" s="211">
        <v>92210</v>
      </c>
      <c r="M86" s="211">
        <v>97048</v>
      </c>
      <c r="N86" s="211">
        <v>93057</v>
      </c>
      <c r="O86" s="211">
        <v>92887</v>
      </c>
      <c r="P86" s="210">
        <v>76298</v>
      </c>
      <c r="Q86" s="212">
        <v>82782</v>
      </c>
      <c r="R86" s="212">
        <v>86559</v>
      </c>
      <c r="S86" s="622">
        <f>100</f>
        <v>100</v>
      </c>
      <c r="T86" s="72">
        <f t="shared" si="31"/>
        <v>69.900381993858133</v>
      </c>
      <c r="U86" s="72">
        <f t="shared" si="31"/>
        <v>99.11317504306794</v>
      </c>
      <c r="V86" s="72">
        <f t="shared" si="31"/>
        <v>101.84555464010187</v>
      </c>
      <c r="W86" s="72">
        <f t="shared" si="31"/>
        <v>102.32491948168676</v>
      </c>
      <c r="X86" s="72">
        <f t="shared" si="31"/>
        <v>106.09841959403791</v>
      </c>
      <c r="Y86" s="72">
        <f t="shared" si="31"/>
        <v>123.09040521309265</v>
      </c>
      <c r="Z86" s="72">
        <f t="shared" si="31"/>
        <v>139.11317504306794</v>
      </c>
      <c r="AA86" s="72">
        <f t="shared" si="31"/>
        <v>138.13197513294884</v>
      </c>
      <c r="AB86" s="72">
        <f t="shared" si="14"/>
        <v>145.37937233166056</v>
      </c>
      <c r="AC86" s="72">
        <f t="shared" si="14"/>
        <v>139.40079394801887</v>
      </c>
      <c r="AD86" s="72">
        <f t="shared" si="14"/>
        <v>139.1461313759269</v>
      </c>
      <c r="AE86" s="72">
        <f t="shared" si="44"/>
        <v>114.29555838513969</v>
      </c>
      <c r="AF86" s="72">
        <f t="shared" si="45"/>
        <v>124.00868848775373</v>
      </c>
      <c r="AG86" s="73">
        <f t="shared" si="45"/>
        <v>129.66669163358549</v>
      </c>
      <c r="AH86" s="623">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624"/>
      <c r="C87" s="1" t="s">
        <v>198</v>
      </c>
      <c r="D87" s="211">
        <v>204325</v>
      </c>
      <c r="E87" s="211">
        <v>172759</v>
      </c>
      <c r="F87" s="211">
        <v>190708</v>
      </c>
      <c r="G87" s="211">
        <v>190873</v>
      </c>
      <c r="H87" s="211">
        <v>193614</v>
      </c>
      <c r="I87" s="211">
        <v>194402</v>
      </c>
      <c r="J87" s="211">
        <v>207932</v>
      </c>
      <c r="K87" s="211">
        <v>227193</v>
      </c>
      <c r="L87" s="211">
        <v>232096</v>
      </c>
      <c r="M87" s="211">
        <v>239048</v>
      </c>
      <c r="N87" s="211">
        <v>242302</v>
      </c>
      <c r="O87" s="211">
        <v>255300</v>
      </c>
      <c r="P87" s="210">
        <v>232330</v>
      </c>
      <c r="Q87" s="212">
        <v>242484</v>
      </c>
      <c r="R87" s="212">
        <v>248229</v>
      </c>
      <c r="S87" s="622">
        <f>100</f>
        <v>100</v>
      </c>
      <c r="T87" s="72">
        <f t="shared" si="31"/>
        <v>84.551082833720784</v>
      </c>
      <c r="U87" s="72">
        <f t="shared" si="31"/>
        <v>93.335617276397898</v>
      </c>
      <c r="V87" s="72">
        <f t="shared" si="31"/>
        <v>93.416370977609205</v>
      </c>
      <c r="W87" s="72">
        <f t="shared" si="31"/>
        <v>94.757861250458831</v>
      </c>
      <c r="X87" s="72">
        <f t="shared" si="31"/>
        <v>95.143521350789186</v>
      </c>
      <c r="Y87" s="72">
        <f t="shared" si="31"/>
        <v>101.76532485011623</v>
      </c>
      <c r="Z87" s="72">
        <f t="shared" si="31"/>
        <v>111.19197357151597</v>
      </c>
      <c r="AA87" s="72">
        <f t="shared" si="31"/>
        <v>113.59158203841919</v>
      </c>
      <c r="AB87" s="72">
        <f t="shared" si="14"/>
        <v>116.99400464945552</v>
      </c>
      <c r="AC87" s="72">
        <f t="shared" si="14"/>
        <v>118.58656552061666</v>
      </c>
      <c r="AD87" s="72">
        <f t="shared" si="14"/>
        <v>124.94799951058363</v>
      </c>
      <c r="AE87" s="72">
        <f t="shared" si="44"/>
        <v>113.70610546922795</v>
      </c>
      <c r="AF87" s="72">
        <f t="shared" si="45"/>
        <v>118.67563930013459</v>
      </c>
      <c r="AG87" s="73">
        <f t="shared" si="45"/>
        <v>121.48733635140096</v>
      </c>
      <c r="AH87" s="623">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5" thickBot="1">
      <c r="B88" s="346"/>
      <c r="C88" s="9" t="s">
        <v>199</v>
      </c>
      <c r="D88">
        <v>137570</v>
      </c>
      <c r="E88">
        <v>126097</v>
      </c>
      <c r="F88">
        <v>124545</v>
      </c>
      <c r="G88">
        <v>122886</v>
      </c>
      <c r="H88">
        <v>125307</v>
      </c>
      <c r="I88">
        <v>123576</v>
      </c>
      <c r="J88">
        <v>125763</v>
      </c>
      <c r="K88">
        <v>134328</v>
      </c>
      <c r="L88">
        <v>139886</v>
      </c>
      <c r="M88">
        <v>142000</v>
      </c>
      <c r="N88">
        <v>149245</v>
      </c>
      <c r="O88">
        <v>162413</v>
      </c>
      <c r="P88">
        <v>156032</v>
      </c>
      <c r="Q88">
        <v>159702</v>
      </c>
      <c r="R88">
        <v>161670</v>
      </c>
      <c r="S88" s="59">
        <f>100</f>
        <v>100</v>
      </c>
      <c r="T88" s="74">
        <f t="shared" si="31"/>
        <v>91.6602456931017</v>
      </c>
      <c r="U88" s="74">
        <f t="shared" si="31"/>
        <v>90.5320927527804</v>
      </c>
      <c r="V88" s="74">
        <f t="shared" si="31"/>
        <v>89.32616122701171</v>
      </c>
      <c r="W88" s="74">
        <f t="shared" si="31"/>
        <v>91.085992585592791</v>
      </c>
      <c r="X88" s="74">
        <f t="shared" si="31"/>
        <v>89.827724067747326</v>
      </c>
      <c r="Y88" s="74">
        <f t="shared" si="31"/>
        <v>91.417460202078942</v>
      </c>
      <c r="Z88" s="74">
        <f t="shared" si="31"/>
        <v>97.643381551210297</v>
      </c>
      <c r="AA88" s="74">
        <f t="shared" ref="AA88:AG88" si="46">L88*100/$D88</f>
        <v>101.68350657846915</v>
      </c>
      <c r="AB88" s="74">
        <f t="shared" si="46"/>
        <v>103.22017881805627</v>
      </c>
      <c r="AC88" s="74">
        <f t="shared" si="46"/>
        <v>108.48658864578033</v>
      </c>
      <c r="AD88" s="74">
        <f t="shared" si="46"/>
        <v>118.05844297448571</v>
      </c>
      <c r="AE88" s="74">
        <f t="shared" si="46"/>
        <v>113.42007705168278</v>
      </c>
      <c r="AF88" s="74">
        <f t="shared" si="46"/>
        <v>116.08780984226212</v>
      </c>
      <c r="AG88" s="75">
        <f t="shared" si="46"/>
        <v>117.51835429236026</v>
      </c>
      <c r="AH88" s="219"/>
      <c r="AI88" s="220"/>
      <c r="AJ88" s="220"/>
      <c r="AK88" s="220"/>
      <c r="AL88" s="220"/>
      <c r="AM88" s="220"/>
      <c r="AN88" s="220"/>
      <c r="AO88" s="220"/>
      <c r="AP88" s="220"/>
      <c r="AQ88" s="220"/>
      <c r="AR88" s="220"/>
      <c r="AS88" s="220"/>
      <c r="AT88" s="220"/>
      <c r="AU88" s="220"/>
      <c r="AV88" s="221"/>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zoomScale="40" zoomScaleNormal="40" workbookViewId="0">
      <selection activeCell="D12" sqref="D12:R413"/>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229</v>
      </c>
    </row>
    <row r="2" spans="1:48">
      <c r="B2" s="11"/>
      <c r="AH2" s="101"/>
    </row>
    <row r="3" spans="1:48" ht="21">
      <c r="A3" s="165"/>
      <c r="B3" s="12" t="s">
        <v>105</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176</v>
      </c>
      <c r="E5" s="13"/>
      <c r="F5" s="154" t="s">
        <v>177</v>
      </c>
      <c r="S5" s="157"/>
      <c r="T5" s="158"/>
      <c r="U5" s="341" t="s">
        <v>178</v>
      </c>
      <c r="V5" s="341"/>
      <c r="W5" s="341"/>
      <c r="X5" s="159"/>
      <c r="Y5" s="160"/>
      <c r="Z5" s="341" t="s">
        <v>179</v>
      </c>
      <c r="AA5" s="341"/>
      <c r="AB5" s="341"/>
      <c r="AH5" s="342" t="s">
        <v>180</v>
      </c>
      <c r="AI5" s="342"/>
      <c r="AJ5" s="342"/>
      <c r="AK5" s="342"/>
      <c r="AQ5" s="150"/>
      <c r="AR5" s="150"/>
      <c r="AS5" s="150"/>
      <c r="AT5" s="150"/>
    </row>
    <row r="6" spans="1:48">
      <c r="B6" s="11"/>
      <c r="E6" s="14"/>
      <c r="F6" s="154" t="s">
        <v>181</v>
      </c>
      <c r="S6" s="157"/>
      <c r="T6" s="156"/>
      <c r="U6" s="159" t="s">
        <v>182</v>
      </c>
      <c r="V6" s="159"/>
      <c r="W6" s="159"/>
      <c r="X6" s="159"/>
      <c r="Y6" s="161"/>
      <c r="Z6" s="159" t="s">
        <v>183</v>
      </c>
      <c r="AA6" s="159"/>
      <c r="AB6" s="159"/>
      <c r="AH6" s="626" t="s">
        <v>184</v>
      </c>
      <c r="AI6" s="627"/>
      <c r="AJ6" s="627"/>
      <c r="AK6" s="627"/>
      <c r="AL6" s="612"/>
      <c r="AM6" s="612" t="s">
        <v>185</v>
      </c>
      <c r="AN6" s="612"/>
      <c r="AO6" s="612"/>
      <c r="AP6" s="613"/>
      <c r="AQ6" s="150"/>
      <c r="AR6" s="150"/>
      <c r="AS6" s="150"/>
      <c r="AT6" s="150"/>
    </row>
    <row r="7" spans="1:48">
      <c r="E7" s="15"/>
      <c r="F7" s="154" t="s">
        <v>186</v>
      </c>
      <c r="AH7" s="614" t="s">
        <v>187</v>
      </c>
      <c r="AI7" s="615"/>
      <c r="AJ7" s="615"/>
      <c r="AK7" s="615"/>
      <c r="AL7" s="615"/>
      <c r="AM7" s="615" t="s">
        <v>188</v>
      </c>
      <c r="AN7" s="615"/>
      <c r="AO7" s="615"/>
      <c r="AP7" s="616"/>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7" t="s">
        <v>189</v>
      </c>
      <c r="AI8" s="618"/>
      <c r="AJ8" s="618"/>
      <c r="AK8" s="618"/>
      <c r="AL8" s="618"/>
      <c r="AM8" s="619"/>
      <c r="AN8" s="619"/>
      <c r="AO8" s="619"/>
      <c r="AP8" s="620"/>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5"/>
      <c r="AI9" s="615"/>
      <c r="AJ9" s="615"/>
      <c r="AK9" s="615"/>
      <c r="AL9" s="615"/>
      <c r="AM9" s="628"/>
      <c r="AN9" s="628"/>
      <c r="AO9" s="628"/>
      <c r="AP9" s="628"/>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1"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622"/>
      <c r="T11" s="71"/>
      <c r="U11" s="71"/>
      <c r="V11" s="71"/>
      <c r="W11" s="71"/>
      <c r="X11" s="71"/>
      <c r="Y11" s="71"/>
      <c r="Z11" s="71"/>
      <c r="AA11" s="71"/>
      <c r="AB11" s="71"/>
      <c r="AC11" s="71"/>
      <c r="AD11" s="71"/>
      <c r="AE11" s="71"/>
      <c r="AF11" s="71"/>
      <c r="AG11" s="76"/>
      <c r="AH11" s="629"/>
      <c r="AI11" s="222"/>
      <c r="AJ11" s="222"/>
      <c r="AK11" s="222"/>
      <c r="AL11" s="222"/>
      <c r="AM11" s="222"/>
      <c r="AN11" s="222"/>
      <c r="AO11" s="222"/>
      <c r="AP11" s="222"/>
      <c r="AQ11" s="222"/>
      <c r="AR11" s="222"/>
      <c r="AS11" s="222"/>
      <c r="AT11" s="222"/>
      <c r="AU11" s="222"/>
      <c r="AV11" s="223"/>
    </row>
    <row r="12" spans="1:48" ht="15" customHeight="1">
      <c r="B12" s="624" t="s">
        <v>215</v>
      </c>
      <c r="C12" s="1" t="s">
        <v>194</v>
      </c>
      <c r="D12" s="211">
        <v>20</v>
      </c>
      <c r="E12" s="211">
        <v>8</v>
      </c>
      <c r="F12" s="211">
        <v>12</v>
      </c>
      <c r="G12" s="211">
        <v>8</v>
      </c>
      <c r="H12" s="211">
        <v>15</v>
      </c>
      <c r="I12" s="211">
        <v>9</v>
      </c>
      <c r="J12" s="211">
        <v>10</v>
      </c>
      <c r="K12" s="211">
        <v>15</v>
      </c>
      <c r="L12" s="211">
        <v>9</v>
      </c>
      <c r="M12" s="211">
        <v>8</v>
      </c>
      <c r="N12" s="211">
        <v>11</v>
      </c>
      <c r="O12" s="212">
        <v>5</v>
      </c>
      <c r="P12" s="212">
        <v>2</v>
      </c>
      <c r="Q12" s="212">
        <v>2</v>
      </c>
      <c r="R12" s="212">
        <v>2</v>
      </c>
      <c r="S12" s="622">
        <f>100</f>
        <v>100</v>
      </c>
      <c r="T12" s="72">
        <f>E12*100/$D12</f>
        <v>40</v>
      </c>
      <c r="U12" s="72">
        <f t="shared" ref="U12:AD27" si="0">F12*100/$D12</f>
        <v>60</v>
      </c>
      <c r="V12" s="72">
        <f t="shared" si="0"/>
        <v>40</v>
      </c>
      <c r="W12" s="72">
        <f t="shared" si="0"/>
        <v>75</v>
      </c>
      <c r="X12" s="72">
        <f t="shared" si="0"/>
        <v>45</v>
      </c>
      <c r="Y12" s="72">
        <f t="shared" si="0"/>
        <v>50</v>
      </c>
      <c r="Z12" s="72">
        <f t="shared" si="0"/>
        <v>75</v>
      </c>
      <c r="AA12" s="72">
        <f t="shared" si="0"/>
        <v>45</v>
      </c>
      <c r="AB12" s="72">
        <f t="shared" si="0"/>
        <v>40</v>
      </c>
      <c r="AC12" s="72">
        <f t="shared" si="0"/>
        <v>55</v>
      </c>
      <c r="AD12" s="72">
        <f t="shared" si="0"/>
        <v>25</v>
      </c>
      <c r="AE12" s="72">
        <f t="shared" ref="AE12:AE24" si="1">P12*100/$D12</f>
        <v>10</v>
      </c>
      <c r="AF12" s="72">
        <f t="shared" ref="AF12:AG24" si="2">Q12*100/$D12</f>
        <v>10</v>
      </c>
      <c r="AG12" s="73">
        <f t="shared" si="2"/>
        <v>10</v>
      </c>
      <c r="AH12" s="623">
        <v>1</v>
      </c>
      <c r="AI12" s="234">
        <v>1</v>
      </c>
      <c r="AJ12" s="234">
        <v>1</v>
      </c>
      <c r="AK12" s="234">
        <v>1</v>
      </c>
      <c r="AL12" s="234">
        <v>1</v>
      </c>
      <c r="AM12" s="234">
        <v>1</v>
      </c>
      <c r="AN12" s="234">
        <v>1</v>
      </c>
      <c r="AO12" s="234">
        <v>1</v>
      </c>
      <c r="AP12" s="234">
        <v>1</v>
      </c>
      <c r="AQ12" s="234">
        <v>1</v>
      </c>
      <c r="AR12" s="234">
        <v>1</v>
      </c>
      <c r="AS12" s="234">
        <v>4</v>
      </c>
      <c r="AT12" s="234">
        <v>4</v>
      </c>
      <c r="AU12" s="234">
        <v>6</v>
      </c>
      <c r="AV12" s="236">
        <v>7</v>
      </c>
    </row>
    <row r="13" spans="1:48" ht="14.45">
      <c r="B13" s="624"/>
      <c r="C13" s="1" t="s">
        <v>195</v>
      </c>
      <c r="D13" s="212">
        <v>42</v>
      </c>
      <c r="E13" s="212">
        <v>42</v>
      </c>
      <c r="F13" s="212">
        <v>45</v>
      </c>
      <c r="G13" s="212">
        <v>111</v>
      </c>
      <c r="H13" s="210">
        <v>125</v>
      </c>
      <c r="I13" s="210">
        <v>177</v>
      </c>
      <c r="J13" s="210">
        <v>133</v>
      </c>
      <c r="K13" s="210">
        <v>109</v>
      </c>
      <c r="L13" s="211">
        <v>88</v>
      </c>
      <c r="M13" s="212">
        <v>68</v>
      </c>
      <c r="N13" s="212">
        <v>197</v>
      </c>
      <c r="O13" s="212">
        <v>0</v>
      </c>
      <c r="P13" s="212">
        <v>0</v>
      </c>
      <c r="Q13" s="212">
        <v>0</v>
      </c>
      <c r="R13" s="212">
        <v>0</v>
      </c>
      <c r="S13" s="622">
        <f>100</f>
        <v>100</v>
      </c>
      <c r="T13" s="72">
        <f t="shared" ref="T13:AA57" si="3">E13*100/$D13</f>
        <v>100</v>
      </c>
      <c r="U13" s="72">
        <f t="shared" si="0"/>
        <v>107.14285714285714</v>
      </c>
      <c r="V13" s="72">
        <f t="shared" si="0"/>
        <v>264.28571428571428</v>
      </c>
      <c r="W13" s="72">
        <f t="shared" si="0"/>
        <v>297.61904761904759</v>
      </c>
      <c r="X13" s="72">
        <f t="shared" si="0"/>
        <v>421.42857142857144</v>
      </c>
      <c r="Y13" s="72">
        <f t="shared" si="0"/>
        <v>316.66666666666669</v>
      </c>
      <c r="Z13" s="72">
        <f t="shared" si="0"/>
        <v>259.52380952380952</v>
      </c>
      <c r="AA13" s="72">
        <f t="shared" si="0"/>
        <v>209.52380952380952</v>
      </c>
      <c r="AB13" s="72">
        <f t="shared" si="0"/>
        <v>161.9047619047619</v>
      </c>
      <c r="AC13" s="72">
        <f t="shared" si="0"/>
        <v>469.04761904761904</v>
      </c>
      <c r="AD13" s="72">
        <f t="shared" si="0"/>
        <v>0</v>
      </c>
      <c r="AE13" s="72">
        <f t="shared" si="1"/>
        <v>0</v>
      </c>
      <c r="AF13" s="72">
        <f t="shared" si="2"/>
        <v>0</v>
      </c>
      <c r="AG13" s="73">
        <f t="shared" si="2"/>
        <v>0</v>
      </c>
      <c r="AH13" s="623">
        <v>4</v>
      </c>
      <c r="AI13" s="234">
        <v>4</v>
      </c>
      <c r="AJ13" s="234">
        <v>4</v>
      </c>
      <c r="AK13" s="234">
        <v>4</v>
      </c>
      <c r="AL13" s="234">
        <v>2</v>
      </c>
      <c r="AM13" s="234">
        <v>2</v>
      </c>
      <c r="AN13" s="234">
        <v>2</v>
      </c>
      <c r="AO13" s="234">
        <v>2</v>
      </c>
      <c r="AP13" s="234">
        <v>1</v>
      </c>
      <c r="AQ13" s="234">
        <v>4</v>
      </c>
      <c r="AR13" s="234">
        <v>4</v>
      </c>
      <c r="AS13" s="234">
        <v>4</v>
      </c>
      <c r="AT13" s="234">
        <v>4</v>
      </c>
      <c r="AU13" s="234">
        <v>6</v>
      </c>
      <c r="AV13" s="236">
        <v>7</v>
      </c>
    </row>
    <row r="14" spans="1:48" ht="14.45">
      <c r="B14" s="624"/>
      <c r="C14" s="1" t="s">
        <v>196</v>
      </c>
      <c r="D14" s="212">
        <v>59</v>
      </c>
      <c r="E14" s="212">
        <v>68</v>
      </c>
      <c r="F14" s="212">
        <v>54</v>
      </c>
      <c r="G14" s="211">
        <v>0</v>
      </c>
      <c r="H14" s="212">
        <v>75</v>
      </c>
      <c r="I14" s="212">
        <v>57</v>
      </c>
      <c r="J14" s="211">
        <v>0</v>
      </c>
      <c r="K14" s="211">
        <v>0</v>
      </c>
      <c r="L14" s="211">
        <v>0</v>
      </c>
      <c r="M14" s="211">
        <v>0</v>
      </c>
      <c r="N14" s="212">
        <v>0</v>
      </c>
      <c r="O14" s="211">
        <v>0</v>
      </c>
      <c r="P14" s="212">
        <v>0</v>
      </c>
      <c r="Q14" s="212">
        <v>0</v>
      </c>
      <c r="R14" s="212">
        <v>0</v>
      </c>
      <c r="S14" s="622">
        <f>100</f>
        <v>100</v>
      </c>
      <c r="T14" s="72">
        <f t="shared" si="3"/>
        <v>115.2542372881356</v>
      </c>
      <c r="U14" s="72">
        <f t="shared" si="0"/>
        <v>91.525423728813564</v>
      </c>
      <c r="V14" s="72">
        <f t="shared" si="0"/>
        <v>0</v>
      </c>
      <c r="W14" s="72">
        <f t="shared" si="0"/>
        <v>127.11864406779661</v>
      </c>
      <c r="X14" s="72">
        <f t="shared" si="0"/>
        <v>96.610169491525426</v>
      </c>
      <c r="Y14" s="72">
        <f t="shared" si="0"/>
        <v>0</v>
      </c>
      <c r="Z14" s="72">
        <f t="shared" si="0"/>
        <v>0</v>
      </c>
      <c r="AA14" s="72">
        <f t="shared" si="0"/>
        <v>0</v>
      </c>
      <c r="AB14" s="72">
        <f t="shared" si="0"/>
        <v>0</v>
      </c>
      <c r="AC14" s="72">
        <f t="shared" si="0"/>
        <v>0</v>
      </c>
      <c r="AD14" s="72">
        <f t="shared" si="0"/>
        <v>0</v>
      </c>
      <c r="AE14" s="72">
        <f t="shared" si="1"/>
        <v>0</v>
      </c>
      <c r="AF14" s="72">
        <f t="shared" si="2"/>
        <v>0</v>
      </c>
      <c r="AG14" s="73">
        <f t="shared" si="2"/>
        <v>0</v>
      </c>
      <c r="AH14" s="623">
        <v>4</v>
      </c>
      <c r="AI14" s="234">
        <v>4</v>
      </c>
      <c r="AJ14" s="234">
        <v>4</v>
      </c>
      <c r="AK14" s="234">
        <v>1</v>
      </c>
      <c r="AL14" s="234">
        <v>4</v>
      </c>
      <c r="AM14" s="234">
        <v>4</v>
      </c>
      <c r="AN14" s="234">
        <v>1</v>
      </c>
      <c r="AO14" s="234">
        <v>1</v>
      </c>
      <c r="AP14" s="234">
        <v>1</v>
      </c>
      <c r="AQ14" s="234">
        <v>1</v>
      </c>
      <c r="AR14" s="234">
        <v>4</v>
      </c>
      <c r="AS14" s="234">
        <v>1</v>
      </c>
      <c r="AT14" s="234">
        <v>4</v>
      </c>
      <c r="AU14" s="234">
        <v>6</v>
      </c>
      <c r="AV14" s="236">
        <v>7</v>
      </c>
    </row>
    <row r="15" spans="1:48" ht="14.45">
      <c r="B15" s="624"/>
      <c r="C15" s="1" t="s">
        <v>197</v>
      </c>
      <c r="D15" s="211">
        <v>0</v>
      </c>
      <c r="E15" s="211">
        <v>0</v>
      </c>
      <c r="F15" s="211">
        <v>0</v>
      </c>
      <c r="G15" s="211">
        <v>0</v>
      </c>
      <c r="H15" s="211">
        <v>0</v>
      </c>
      <c r="I15" s="211">
        <v>0</v>
      </c>
      <c r="J15" s="212">
        <v>0</v>
      </c>
      <c r="K15" s="212">
        <v>0</v>
      </c>
      <c r="L15" s="211">
        <v>0</v>
      </c>
      <c r="M15" s="211">
        <v>0</v>
      </c>
      <c r="N15" s="212">
        <v>0</v>
      </c>
      <c r="O15" s="211">
        <v>0</v>
      </c>
      <c r="P15" s="212">
        <v>0</v>
      </c>
      <c r="Q15" s="212">
        <v>0</v>
      </c>
      <c r="R15" s="212">
        <v>0</v>
      </c>
      <c r="S15" s="622">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3">
        <v>1</v>
      </c>
      <c r="AI15" s="234">
        <v>1</v>
      </c>
      <c r="AJ15" s="234">
        <v>1</v>
      </c>
      <c r="AK15" s="234">
        <v>1</v>
      </c>
      <c r="AL15" s="234">
        <v>1</v>
      </c>
      <c r="AM15" s="234">
        <v>1</v>
      </c>
      <c r="AN15" s="234">
        <v>4</v>
      </c>
      <c r="AO15" s="234">
        <v>4</v>
      </c>
      <c r="AP15" s="234">
        <v>1</v>
      </c>
      <c r="AQ15" s="234">
        <v>1</v>
      </c>
      <c r="AR15" s="234">
        <v>4</v>
      </c>
      <c r="AS15" s="234">
        <v>1</v>
      </c>
      <c r="AT15" s="234">
        <v>4</v>
      </c>
      <c r="AU15" s="234">
        <v>6</v>
      </c>
      <c r="AV15" s="236">
        <v>7</v>
      </c>
    </row>
    <row r="16" spans="1:48" ht="14.45">
      <c r="B16" s="624"/>
      <c r="C16" s="1" t="s">
        <v>198</v>
      </c>
      <c r="D16" s="211">
        <v>121</v>
      </c>
      <c r="E16" s="211">
        <v>118</v>
      </c>
      <c r="F16" s="211">
        <v>111</v>
      </c>
      <c r="G16" s="211">
        <v>119</v>
      </c>
      <c r="H16" s="211">
        <v>215</v>
      </c>
      <c r="I16" s="211">
        <v>243</v>
      </c>
      <c r="J16" s="211">
        <v>143</v>
      </c>
      <c r="K16" s="211">
        <v>124</v>
      </c>
      <c r="L16" s="211">
        <v>97</v>
      </c>
      <c r="M16" s="211">
        <v>76</v>
      </c>
      <c r="N16" s="211">
        <v>208</v>
      </c>
      <c r="O16" s="210">
        <v>5</v>
      </c>
      <c r="P16" s="210">
        <v>2</v>
      </c>
      <c r="Q16" s="212">
        <v>2</v>
      </c>
      <c r="R16" s="212">
        <v>2</v>
      </c>
      <c r="S16" s="622">
        <f>100</f>
        <v>100</v>
      </c>
      <c r="T16" s="72">
        <f t="shared" si="3"/>
        <v>97.52066115702479</v>
      </c>
      <c r="U16" s="72">
        <f t="shared" si="0"/>
        <v>91.735537190082638</v>
      </c>
      <c r="V16" s="72">
        <f t="shared" si="0"/>
        <v>98.347107438016522</v>
      </c>
      <c r="W16" s="72">
        <f t="shared" si="0"/>
        <v>177.68595041322314</v>
      </c>
      <c r="X16" s="72">
        <f t="shared" si="0"/>
        <v>200.82644628099175</v>
      </c>
      <c r="Y16" s="72">
        <f t="shared" si="0"/>
        <v>118.18181818181819</v>
      </c>
      <c r="Z16" s="72">
        <f t="shared" si="0"/>
        <v>102.47933884297521</v>
      </c>
      <c r="AA16" s="72">
        <f t="shared" si="0"/>
        <v>80.165289256198349</v>
      </c>
      <c r="AB16" s="72">
        <f t="shared" si="0"/>
        <v>62.809917355371901</v>
      </c>
      <c r="AC16" s="72">
        <f t="shared" si="0"/>
        <v>171.900826446281</v>
      </c>
      <c r="AD16" s="72">
        <f t="shared" si="0"/>
        <v>4.1322314049586772</v>
      </c>
      <c r="AE16" s="72">
        <f t="shared" si="1"/>
        <v>1.6528925619834711</v>
      </c>
      <c r="AF16" s="72">
        <f t="shared" si="2"/>
        <v>1.6528925619834711</v>
      </c>
      <c r="AG16" s="73">
        <f t="shared" si="2"/>
        <v>1.6528925619834711</v>
      </c>
      <c r="AH16" s="623">
        <v>1</v>
      </c>
      <c r="AI16" s="234">
        <v>1</v>
      </c>
      <c r="AJ16" s="234">
        <v>1</v>
      </c>
      <c r="AK16" s="234">
        <v>1</v>
      </c>
      <c r="AL16" s="234">
        <v>1</v>
      </c>
      <c r="AM16" s="234">
        <v>1</v>
      </c>
      <c r="AN16" s="234">
        <v>1</v>
      </c>
      <c r="AO16" s="234">
        <v>1</v>
      </c>
      <c r="AP16" s="234">
        <v>1</v>
      </c>
      <c r="AQ16" s="234">
        <v>1</v>
      </c>
      <c r="AR16" s="234">
        <v>1</v>
      </c>
      <c r="AS16" s="234">
        <v>2</v>
      </c>
      <c r="AT16" s="234">
        <v>2</v>
      </c>
      <c r="AU16" s="234">
        <v>6</v>
      </c>
      <c r="AV16" s="236">
        <v>7</v>
      </c>
    </row>
    <row r="17" spans="2:48" ht="14.45">
      <c r="B17" s="344"/>
      <c r="C17" s="8" t="s">
        <v>199</v>
      </c>
      <c r="D17">
        <v>121</v>
      </c>
      <c r="E17">
        <v>118</v>
      </c>
      <c r="F17">
        <v>111</v>
      </c>
      <c r="G17">
        <v>119</v>
      </c>
      <c r="H17">
        <v>215</v>
      </c>
      <c r="I17">
        <v>243</v>
      </c>
      <c r="J17">
        <v>143</v>
      </c>
      <c r="K17">
        <v>124</v>
      </c>
      <c r="L17">
        <v>97</v>
      </c>
      <c r="M17">
        <v>76</v>
      </c>
      <c r="N17">
        <v>208</v>
      </c>
      <c r="O17">
        <v>5</v>
      </c>
      <c r="P17">
        <v>2</v>
      </c>
      <c r="Q17">
        <v>2</v>
      </c>
      <c r="R17">
        <v>2</v>
      </c>
      <c r="S17" s="622">
        <f>100</f>
        <v>100</v>
      </c>
      <c r="T17" s="72">
        <f t="shared" si="3"/>
        <v>97.52066115702479</v>
      </c>
      <c r="U17" s="72">
        <f t="shared" si="0"/>
        <v>91.735537190082638</v>
      </c>
      <c r="V17" s="72">
        <f t="shared" si="0"/>
        <v>98.347107438016522</v>
      </c>
      <c r="W17" s="72">
        <f t="shared" si="0"/>
        <v>177.68595041322314</v>
      </c>
      <c r="X17" s="72">
        <f t="shared" si="0"/>
        <v>200.82644628099175</v>
      </c>
      <c r="Y17" s="72">
        <f t="shared" si="0"/>
        <v>118.18181818181819</v>
      </c>
      <c r="Z17" s="72">
        <f t="shared" si="0"/>
        <v>102.47933884297521</v>
      </c>
      <c r="AA17" s="72">
        <f t="shared" si="0"/>
        <v>80.165289256198349</v>
      </c>
      <c r="AB17" s="72">
        <f t="shared" si="0"/>
        <v>62.809917355371901</v>
      </c>
      <c r="AC17" s="72">
        <f t="shared" si="0"/>
        <v>171.900826446281</v>
      </c>
      <c r="AD17" s="72">
        <f t="shared" si="0"/>
        <v>4.1322314049586772</v>
      </c>
      <c r="AE17" s="72">
        <f t="shared" si="1"/>
        <v>1.6528925619834711</v>
      </c>
      <c r="AF17" s="72">
        <f t="shared" si="2"/>
        <v>1.6528925619834711</v>
      </c>
      <c r="AG17" s="73">
        <f t="shared" si="2"/>
        <v>1.6528925619834711</v>
      </c>
      <c r="AH17" s="237"/>
      <c r="AI17" s="238"/>
      <c r="AJ17" s="238"/>
      <c r="AK17" s="238"/>
      <c r="AL17" s="238"/>
      <c r="AM17" s="238"/>
      <c r="AN17" s="238"/>
      <c r="AO17" s="238"/>
      <c r="AP17" s="238"/>
      <c r="AQ17" s="238"/>
      <c r="AR17" s="238"/>
      <c r="AS17" s="238"/>
      <c r="AT17" s="238"/>
      <c r="AU17" s="238"/>
      <c r="AV17" s="239"/>
    </row>
    <row r="18" spans="2:48" ht="15" customHeight="1">
      <c r="B18" s="624" t="s">
        <v>216</v>
      </c>
      <c r="C18" s="1" t="s">
        <v>194</v>
      </c>
      <c r="D18" s="211">
        <v>8</v>
      </c>
      <c r="E18" s="211">
        <v>14</v>
      </c>
      <c r="F18" s="211">
        <v>12</v>
      </c>
      <c r="G18" s="211">
        <v>7</v>
      </c>
      <c r="H18" s="211">
        <v>9</v>
      </c>
      <c r="I18" s="211">
        <v>16</v>
      </c>
      <c r="J18" s="211">
        <v>18</v>
      </c>
      <c r="K18" s="211">
        <v>15</v>
      </c>
      <c r="L18" s="211">
        <v>16</v>
      </c>
      <c r="M18" s="211">
        <v>20</v>
      </c>
      <c r="N18" s="211">
        <v>20</v>
      </c>
      <c r="O18" s="211">
        <v>13</v>
      </c>
      <c r="P18" s="210">
        <v>10</v>
      </c>
      <c r="Q18" s="212">
        <v>10</v>
      </c>
      <c r="R18" s="212">
        <v>10</v>
      </c>
      <c r="S18" s="622">
        <f>100</f>
        <v>100</v>
      </c>
      <c r="T18" s="72">
        <f t="shared" si="3"/>
        <v>175</v>
      </c>
      <c r="U18" s="72">
        <f t="shared" si="0"/>
        <v>150</v>
      </c>
      <c r="V18" s="72">
        <f t="shared" si="0"/>
        <v>87.5</v>
      </c>
      <c r="W18" s="72">
        <f t="shared" si="0"/>
        <v>112.5</v>
      </c>
      <c r="X18" s="72">
        <f t="shared" si="0"/>
        <v>200</v>
      </c>
      <c r="Y18" s="72">
        <f t="shared" si="0"/>
        <v>225</v>
      </c>
      <c r="Z18" s="72">
        <f t="shared" si="0"/>
        <v>187.5</v>
      </c>
      <c r="AA18" s="72">
        <f t="shared" si="0"/>
        <v>200</v>
      </c>
      <c r="AB18" s="72">
        <f t="shared" si="0"/>
        <v>250</v>
      </c>
      <c r="AC18" s="72">
        <f t="shared" si="0"/>
        <v>250</v>
      </c>
      <c r="AD18" s="72">
        <f t="shared" si="0"/>
        <v>162.5</v>
      </c>
      <c r="AE18" s="72">
        <f t="shared" si="1"/>
        <v>125</v>
      </c>
      <c r="AF18" s="72">
        <f t="shared" si="2"/>
        <v>125</v>
      </c>
      <c r="AG18" s="73">
        <f t="shared" si="2"/>
        <v>125</v>
      </c>
      <c r="AH18" s="623">
        <v>1</v>
      </c>
      <c r="AI18" s="234">
        <v>1</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624"/>
      <c r="C19" s="1" t="s">
        <v>195</v>
      </c>
      <c r="D19" s="212">
        <v>28</v>
      </c>
      <c r="E19" s="211">
        <v>0</v>
      </c>
      <c r="F19" s="211">
        <v>0</v>
      </c>
      <c r="G19" s="212">
        <v>13</v>
      </c>
      <c r="H19" s="212">
        <v>23</v>
      </c>
      <c r="I19" s="212">
        <v>10</v>
      </c>
      <c r="J19" s="212">
        <v>5</v>
      </c>
      <c r="K19" s="211">
        <v>0</v>
      </c>
      <c r="L19" s="212">
        <v>12</v>
      </c>
      <c r="M19" s="212">
        <v>35</v>
      </c>
      <c r="N19" s="212">
        <v>13</v>
      </c>
      <c r="O19" s="212">
        <v>116</v>
      </c>
      <c r="P19" s="212">
        <v>104</v>
      </c>
      <c r="Q19" s="212">
        <v>97</v>
      </c>
      <c r="R19" s="212">
        <v>95</v>
      </c>
      <c r="S19" s="622">
        <f>100</f>
        <v>100</v>
      </c>
      <c r="T19" s="72">
        <f t="shared" si="3"/>
        <v>0</v>
      </c>
      <c r="U19" s="72">
        <f t="shared" si="0"/>
        <v>0</v>
      </c>
      <c r="V19" s="72">
        <f t="shared" si="0"/>
        <v>46.428571428571431</v>
      </c>
      <c r="W19" s="72">
        <f t="shared" si="0"/>
        <v>82.142857142857139</v>
      </c>
      <c r="X19" s="72">
        <f t="shared" si="0"/>
        <v>35.714285714285715</v>
      </c>
      <c r="Y19" s="72">
        <f t="shared" si="0"/>
        <v>17.857142857142858</v>
      </c>
      <c r="Z19" s="72">
        <f t="shared" si="0"/>
        <v>0</v>
      </c>
      <c r="AA19" s="72">
        <f t="shared" si="0"/>
        <v>42.857142857142854</v>
      </c>
      <c r="AB19" s="72">
        <f t="shared" si="0"/>
        <v>125</v>
      </c>
      <c r="AC19" s="72">
        <f t="shared" si="0"/>
        <v>46.428571428571431</v>
      </c>
      <c r="AD19" s="72">
        <f t="shared" si="0"/>
        <v>414.28571428571428</v>
      </c>
      <c r="AE19" s="72">
        <f t="shared" si="1"/>
        <v>371.42857142857144</v>
      </c>
      <c r="AF19" s="72">
        <f t="shared" si="2"/>
        <v>346.42857142857144</v>
      </c>
      <c r="AG19" s="73">
        <f t="shared" si="2"/>
        <v>339.28571428571428</v>
      </c>
      <c r="AH19" s="623">
        <v>4</v>
      </c>
      <c r="AI19" s="234">
        <v>1</v>
      </c>
      <c r="AJ19" s="234">
        <v>1</v>
      </c>
      <c r="AK19" s="234">
        <v>4</v>
      </c>
      <c r="AL19" s="234">
        <v>4</v>
      </c>
      <c r="AM19" s="234">
        <v>4</v>
      </c>
      <c r="AN19" s="234">
        <v>4</v>
      </c>
      <c r="AO19" s="234">
        <v>1</v>
      </c>
      <c r="AP19" s="234">
        <v>4</v>
      </c>
      <c r="AQ19" s="234">
        <v>4</v>
      </c>
      <c r="AR19" s="234">
        <v>4</v>
      </c>
      <c r="AS19" s="234">
        <v>4</v>
      </c>
      <c r="AT19" s="234">
        <v>4</v>
      </c>
      <c r="AU19" s="234">
        <v>6</v>
      </c>
      <c r="AV19" s="236">
        <v>7</v>
      </c>
    </row>
    <row r="20" spans="2:48" ht="14.45">
      <c r="B20" s="624"/>
      <c r="C20" s="1" t="s">
        <v>196</v>
      </c>
      <c r="D20" s="212">
        <v>0</v>
      </c>
      <c r="E20" s="212">
        <v>52</v>
      </c>
      <c r="F20" s="212">
        <v>63</v>
      </c>
      <c r="G20" s="212">
        <v>63</v>
      </c>
      <c r="H20" s="212">
        <v>52</v>
      </c>
      <c r="I20" s="212">
        <v>53</v>
      </c>
      <c r="J20" s="212">
        <v>57</v>
      </c>
      <c r="K20" s="212">
        <v>53</v>
      </c>
      <c r="L20" s="212">
        <v>106</v>
      </c>
      <c r="M20" s="212">
        <v>70</v>
      </c>
      <c r="N20" s="211">
        <v>0</v>
      </c>
      <c r="O20" s="212">
        <v>0</v>
      </c>
      <c r="P20" s="212">
        <v>0</v>
      </c>
      <c r="Q20" s="212">
        <v>0</v>
      </c>
      <c r="R20" s="212">
        <v>0</v>
      </c>
      <c r="S20" s="622">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3">
        <v>4</v>
      </c>
      <c r="AI20" s="234">
        <v>4</v>
      </c>
      <c r="AJ20" s="234">
        <v>4</v>
      </c>
      <c r="AK20" s="234">
        <v>4</v>
      </c>
      <c r="AL20" s="234">
        <v>4</v>
      </c>
      <c r="AM20" s="234">
        <v>4</v>
      </c>
      <c r="AN20" s="234">
        <v>4</v>
      </c>
      <c r="AO20" s="234">
        <v>4</v>
      </c>
      <c r="AP20" s="234">
        <v>4</v>
      </c>
      <c r="AQ20" s="234">
        <v>4</v>
      </c>
      <c r="AR20" s="234">
        <v>1</v>
      </c>
      <c r="AS20" s="234">
        <v>4</v>
      </c>
      <c r="AT20" s="234">
        <v>4</v>
      </c>
      <c r="AU20" s="234">
        <v>6</v>
      </c>
      <c r="AV20" s="236">
        <v>7</v>
      </c>
    </row>
    <row r="21" spans="2:48" ht="14.45">
      <c r="B21" s="624"/>
      <c r="C21" s="1" t="s">
        <v>197</v>
      </c>
      <c r="D21" s="211">
        <v>0</v>
      </c>
      <c r="E21" s="212">
        <v>0</v>
      </c>
      <c r="F21" s="212">
        <v>0</v>
      </c>
      <c r="G21" s="211">
        <v>0</v>
      </c>
      <c r="H21" s="211">
        <v>0</v>
      </c>
      <c r="I21" s="211">
        <v>0</v>
      </c>
      <c r="J21" s="211">
        <v>0</v>
      </c>
      <c r="K21" s="212">
        <v>0</v>
      </c>
      <c r="L21" s="212">
        <v>0</v>
      </c>
      <c r="M21" s="212">
        <v>0</v>
      </c>
      <c r="N21" s="212">
        <v>0</v>
      </c>
      <c r="O21" s="211">
        <v>0</v>
      </c>
      <c r="P21" s="212">
        <v>0</v>
      </c>
      <c r="Q21" s="212">
        <v>0</v>
      </c>
      <c r="R21" s="212">
        <v>0</v>
      </c>
      <c r="S21" s="622">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623">
        <v>1</v>
      </c>
      <c r="AI21" s="234">
        <v>4</v>
      </c>
      <c r="AJ21" s="234">
        <v>4</v>
      </c>
      <c r="AK21" s="234">
        <v>1</v>
      </c>
      <c r="AL21" s="234">
        <v>1</v>
      </c>
      <c r="AM21" s="234">
        <v>1</v>
      </c>
      <c r="AN21" s="234">
        <v>1</v>
      </c>
      <c r="AO21" s="234">
        <v>4</v>
      </c>
      <c r="AP21" s="234">
        <v>4</v>
      </c>
      <c r="AQ21" s="234">
        <v>4</v>
      </c>
      <c r="AR21" s="234">
        <v>4</v>
      </c>
      <c r="AS21" s="234">
        <v>1</v>
      </c>
      <c r="AT21" s="234">
        <v>4</v>
      </c>
      <c r="AU21" s="234">
        <v>6</v>
      </c>
      <c r="AV21" s="236">
        <v>7</v>
      </c>
    </row>
    <row r="22" spans="2:48" ht="14.45">
      <c r="B22" s="624"/>
      <c r="C22" s="1" t="s">
        <v>198</v>
      </c>
      <c r="D22" s="211">
        <v>36</v>
      </c>
      <c r="E22" s="211">
        <v>66</v>
      </c>
      <c r="F22" s="211">
        <v>75</v>
      </c>
      <c r="G22" s="211">
        <v>83</v>
      </c>
      <c r="H22" s="211">
        <v>84</v>
      </c>
      <c r="I22" s="211">
        <v>79</v>
      </c>
      <c r="J22" s="211">
        <v>80</v>
      </c>
      <c r="K22" s="211">
        <v>68</v>
      </c>
      <c r="L22" s="211">
        <v>134</v>
      </c>
      <c r="M22" s="211">
        <v>125</v>
      </c>
      <c r="N22" s="211">
        <v>33</v>
      </c>
      <c r="O22" s="211">
        <v>129</v>
      </c>
      <c r="P22" s="210">
        <v>114</v>
      </c>
      <c r="Q22" s="212">
        <v>107</v>
      </c>
      <c r="R22" s="212">
        <v>105</v>
      </c>
      <c r="S22" s="622">
        <f>100</f>
        <v>100</v>
      </c>
      <c r="T22" s="72">
        <f t="shared" si="3"/>
        <v>183.33333333333334</v>
      </c>
      <c r="U22" s="72">
        <f t="shared" si="0"/>
        <v>208.33333333333334</v>
      </c>
      <c r="V22" s="72">
        <f t="shared" si="0"/>
        <v>230.55555555555554</v>
      </c>
      <c r="W22" s="72">
        <f t="shared" si="0"/>
        <v>233.33333333333334</v>
      </c>
      <c r="X22" s="72">
        <f t="shared" si="0"/>
        <v>219.44444444444446</v>
      </c>
      <c r="Y22" s="72">
        <f t="shared" si="0"/>
        <v>222.22222222222223</v>
      </c>
      <c r="Z22" s="72">
        <f t="shared" si="0"/>
        <v>188.88888888888889</v>
      </c>
      <c r="AA22" s="72">
        <f t="shared" si="0"/>
        <v>372.22222222222223</v>
      </c>
      <c r="AB22" s="72">
        <f t="shared" si="0"/>
        <v>347.22222222222223</v>
      </c>
      <c r="AC22" s="72">
        <f t="shared" si="0"/>
        <v>91.666666666666671</v>
      </c>
      <c r="AD22" s="72">
        <f t="shared" si="0"/>
        <v>358.33333333333331</v>
      </c>
      <c r="AE22" s="72">
        <f t="shared" si="1"/>
        <v>316.66666666666669</v>
      </c>
      <c r="AF22" s="72">
        <f t="shared" si="2"/>
        <v>297.22222222222223</v>
      </c>
      <c r="AG22" s="73">
        <f t="shared" si="2"/>
        <v>291.66666666666669</v>
      </c>
      <c r="AH22" s="623">
        <v>1</v>
      </c>
      <c r="AI22" s="234">
        <v>1</v>
      </c>
      <c r="AJ22" s="234">
        <v>1</v>
      </c>
      <c r="AK22" s="234">
        <v>1</v>
      </c>
      <c r="AL22" s="234">
        <v>1</v>
      </c>
      <c r="AM22" s="234">
        <v>1</v>
      </c>
      <c r="AN22" s="234">
        <v>1</v>
      </c>
      <c r="AO22" s="234">
        <v>1</v>
      </c>
      <c r="AP22" s="234">
        <v>1</v>
      </c>
      <c r="AQ22" s="234">
        <v>1</v>
      </c>
      <c r="AR22" s="234">
        <v>1</v>
      </c>
      <c r="AS22" s="234">
        <v>1</v>
      </c>
      <c r="AT22" s="234">
        <v>2</v>
      </c>
      <c r="AU22" s="234">
        <v>6</v>
      </c>
      <c r="AV22" s="236">
        <v>7</v>
      </c>
    </row>
    <row r="23" spans="2:48" ht="14.45">
      <c r="B23" s="624"/>
      <c r="C23" s="1" t="s">
        <v>199</v>
      </c>
      <c r="D23">
        <v>36</v>
      </c>
      <c r="E23">
        <v>66</v>
      </c>
      <c r="F23">
        <v>75</v>
      </c>
      <c r="G23">
        <v>83</v>
      </c>
      <c r="H23">
        <v>84</v>
      </c>
      <c r="I23">
        <v>79</v>
      </c>
      <c r="J23">
        <v>80</v>
      </c>
      <c r="K23">
        <v>68</v>
      </c>
      <c r="L23">
        <v>134</v>
      </c>
      <c r="M23">
        <v>125</v>
      </c>
      <c r="N23">
        <v>33</v>
      </c>
      <c r="O23">
        <v>129</v>
      </c>
      <c r="P23">
        <v>114</v>
      </c>
      <c r="Q23">
        <v>107</v>
      </c>
      <c r="R23">
        <v>105</v>
      </c>
      <c r="S23" s="622">
        <f>100</f>
        <v>100</v>
      </c>
      <c r="T23" s="72">
        <f t="shared" si="3"/>
        <v>183.33333333333334</v>
      </c>
      <c r="U23" s="72">
        <f t="shared" si="0"/>
        <v>208.33333333333334</v>
      </c>
      <c r="V23" s="72">
        <f t="shared" si="0"/>
        <v>230.55555555555554</v>
      </c>
      <c r="W23" s="72">
        <f t="shared" si="0"/>
        <v>233.33333333333334</v>
      </c>
      <c r="X23" s="72">
        <f t="shared" si="0"/>
        <v>219.44444444444446</v>
      </c>
      <c r="Y23" s="72">
        <f t="shared" si="0"/>
        <v>222.22222222222223</v>
      </c>
      <c r="Z23" s="72">
        <f t="shared" si="0"/>
        <v>188.88888888888889</v>
      </c>
      <c r="AA23" s="72">
        <f t="shared" si="0"/>
        <v>372.22222222222223</v>
      </c>
      <c r="AB23" s="72">
        <f t="shared" si="0"/>
        <v>347.22222222222223</v>
      </c>
      <c r="AC23" s="72">
        <f t="shared" si="0"/>
        <v>91.666666666666671</v>
      </c>
      <c r="AD23" s="72">
        <f t="shared" si="0"/>
        <v>358.33333333333331</v>
      </c>
      <c r="AE23" s="72">
        <f t="shared" si="1"/>
        <v>316.66666666666669</v>
      </c>
      <c r="AF23" s="72">
        <f t="shared" si="2"/>
        <v>297.22222222222223</v>
      </c>
      <c r="AG23" s="73">
        <f t="shared" si="2"/>
        <v>291.66666666666669</v>
      </c>
      <c r="AH23" s="237"/>
      <c r="AI23" s="238"/>
      <c r="AJ23" s="238"/>
      <c r="AK23" s="238"/>
      <c r="AL23" s="238"/>
      <c r="AM23" s="238"/>
      <c r="AN23" s="238"/>
      <c r="AO23" s="238"/>
      <c r="AP23" s="238"/>
      <c r="AQ23" s="238"/>
      <c r="AR23" s="238"/>
      <c r="AS23" s="238"/>
      <c r="AT23" s="238"/>
      <c r="AU23" s="238"/>
      <c r="AV23" s="239"/>
    </row>
    <row r="24" spans="2:48" ht="15" customHeight="1">
      <c r="B24" s="345" t="s">
        <v>217</v>
      </c>
      <c r="C24" s="7" t="s">
        <v>194</v>
      </c>
      <c r="D24" s="211">
        <v>14</v>
      </c>
      <c r="E24" s="211">
        <v>13</v>
      </c>
      <c r="F24" s="211">
        <v>18</v>
      </c>
      <c r="G24" s="211">
        <v>12</v>
      </c>
      <c r="H24" s="211">
        <v>17</v>
      </c>
      <c r="I24" s="211">
        <v>24</v>
      </c>
      <c r="J24" s="211">
        <v>13</v>
      </c>
      <c r="K24" s="211">
        <v>11</v>
      </c>
      <c r="L24" s="211">
        <v>8</v>
      </c>
      <c r="M24" s="211">
        <v>6</v>
      </c>
      <c r="N24" s="211">
        <v>3</v>
      </c>
      <c r="O24" s="212">
        <v>2</v>
      </c>
      <c r="P24" s="212">
        <v>0</v>
      </c>
      <c r="Q24" s="212">
        <v>0</v>
      </c>
      <c r="R24" s="212">
        <v>0</v>
      </c>
      <c r="S24" s="622">
        <f>100</f>
        <v>100</v>
      </c>
      <c r="T24" s="72">
        <f t="shared" si="3"/>
        <v>92.857142857142861</v>
      </c>
      <c r="U24" s="72">
        <f t="shared" si="0"/>
        <v>128.57142857142858</v>
      </c>
      <c r="V24" s="72">
        <f t="shared" si="0"/>
        <v>85.714285714285708</v>
      </c>
      <c r="W24" s="72">
        <f t="shared" si="0"/>
        <v>121.42857142857143</v>
      </c>
      <c r="X24" s="72">
        <f t="shared" si="0"/>
        <v>171.42857142857142</v>
      </c>
      <c r="Y24" s="72">
        <f t="shared" si="0"/>
        <v>92.857142857142861</v>
      </c>
      <c r="Z24" s="72">
        <f t="shared" si="0"/>
        <v>78.571428571428569</v>
      </c>
      <c r="AA24" s="72">
        <f t="shared" si="0"/>
        <v>57.142857142857146</v>
      </c>
      <c r="AB24" s="72">
        <f t="shared" si="0"/>
        <v>42.857142857142854</v>
      </c>
      <c r="AC24" s="72">
        <f t="shared" si="0"/>
        <v>21.428571428571427</v>
      </c>
      <c r="AD24" s="72">
        <f t="shared" si="0"/>
        <v>14.285714285714286</v>
      </c>
      <c r="AE24" s="72">
        <f t="shared" si="1"/>
        <v>0</v>
      </c>
      <c r="AF24" s="72">
        <f t="shared" si="2"/>
        <v>0</v>
      </c>
      <c r="AG24" s="73">
        <f t="shared" si="2"/>
        <v>0</v>
      </c>
      <c r="AH24" s="623">
        <v>1</v>
      </c>
      <c r="AI24" s="234">
        <v>1</v>
      </c>
      <c r="AJ24" s="234">
        <v>1</v>
      </c>
      <c r="AK24" s="234">
        <v>1</v>
      </c>
      <c r="AL24" s="234">
        <v>1</v>
      </c>
      <c r="AM24" s="234">
        <v>1</v>
      </c>
      <c r="AN24" s="234">
        <v>1</v>
      </c>
      <c r="AO24" s="234">
        <v>1</v>
      </c>
      <c r="AP24" s="234">
        <v>1</v>
      </c>
      <c r="AQ24" s="234">
        <v>1</v>
      </c>
      <c r="AR24" s="234">
        <v>1</v>
      </c>
      <c r="AS24" s="234">
        <v>4</v>
      </c>
      <c r="AT24" s="234">
        <v>4</v>
      </c>
      <c r="AU24" s="234">
        <v>6</v>
      </c>
      <c r="AV24" s="236">
        <v>7</v>
      </c>
    </row>
    <row r="25" spans="2:48" ht="14.45">
      <c r="B25" s="624"/>
      <c r="C25" s="1" t="s">
        <v>195</v>
      </c>
      <c r="D25" s="211">
        <v>0</v>
      </c>
      <c r="E25" s="211">
        <v>0</v>
      </c>
      <c r="F25" s="211">
        <v>0</v>
      </c>
      <c r="G25" s="211">
        <v>0</v>
      </c>
      <c r="H25" s="212">
        <v>10</v>
      </c>
      <c r="I25" s="211">
        <v>0</v>
      </c>
      <c r="J25" s="211">
        <v>0</v>
      </c>
      <c r="K25" s="211">
        <v>0</v>
      </c>
      <c r="L25" s="212">
        <v>46</v>
      </c>
      <c r="M25" s="211">
        <v>0</v>
      </c>
      <c r="N25" s="211">
        <v>0</v>
      </c>
      <c r="O25" s="211">
        <v>0</v>
      </c>
      <c r="P25" s="212">
        <v>0</v>
      </c>
      <c r="Q25" s="212">
        <v>0</v>
      </c>
      <c r="R25" s="212">
        <v>0</v>
      </c>
      <c r="S25" s="622">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23">
        <v>1</v>
      </c>
      <c r="AI25" s="234">
        <v>1</v>
      </c>
      <c r="AJ25" s="234">
        <v>1</v>
      </c>
      <c r="AK25" s="234">
        <v>1</v>
      </c>
      <c r="AL25" s="234">
        <v>4</v>
      </c>
      <c r="AM25" s="234">
        <v>1</v>
      </c>
      <c r="AN25" s="234">
        <v>1</v>
      </c>
      <c r="AO25" s="234">
        <v>1</v>
      </c>
      <c r="AP25" s="234">
        <v>4</v>
      </c>
      <c r="AQ25" s="234">
        <v>1</v>
      </c>
      <c r="AR25" s="234">
        <v>1</v>
      </c>
      <c r="AS25" s="234">
        <v>1</v>
      </c>
      <c r="AT25" s="234">
        <v>4</v>
      </c>
      <c r="AU25" s="234">
        <v>6</v>
      </c>
      <c r="AV25" s="236">
        <v>7</v>
      </c>
    </row>
    <row r="26" spans="2:48" ht="14.45">
      <c r="B26" s="624"/>
      <c r="C26" s="1" t="s">
        <v>196</v>
      </c>
      <c r="D26" s="212">
        <v>86</v>
      </c>
      <c r="E26" s="212">
        <v>75</v>
      </c>
      <c r="F26" s="212">
        <v>81</v>
      </c>
      <c r="G26" s="212">
        <v>95</v>
      </c>
      <c r="H26" s="212">
        <v>82</v>
      </c>
      <c r="I26" s="212">
        <v>69</v>
      </c>
      <c r="J26" s="212">
        <v>75</v>
      </c>
      <c r="K26" s="212">
        <v>75</v>
      </c>
      <c r="L26" s="211">
        <v>0</v>
      </c>
      <c r="M26" s="211">
        <v>0</v>
      </c>
      <c r="N26" s="211">
        <v>0</v>
      </c>
      <c r="O26" s="211">
        <v>0</v>
      </c>
      <c r="P26" s="212">
        <v>0</v>
      </c>
      <c r="Q26" s="212">
        <v>0</v>
      </c>
      <c r="R26" s="212">
        <v>0</v>
      </c>
      <c r="S26" s="622">
        <f>100</f>
        <v>100</v>
      </c>
      <c r="T26" s="72">
        <f t="shared" si="3"/>
        <v>87.20930232558139</v>
      </c>
      <c r="U26" s="72">
        <f t="shared" si="0"/>
        <v>94.186046511627907</v>
      </c>
      <c r="V26" s="72">
        <f t="shared" si="0"/>
        <v>110.46511627906976</v>
      </c>
      <c r="W26" s="72">
        <f t="shared" si="0"/>
        <v>95.348837209302332</v>
      </c>
      <c r="X26" s="72">
        <f t="shared" si="0"/>
        <v>80.232558139534888</v>
      </c>
      <c r="Y26" s="72">
        <f t="shared" si="0"/>
        <v>87.20930232558139</v>
      </c>
      <c r="Z26" s="72">
        <f t="shared" si="0"/>
        <v>87.20930232558139</v>
      </c>
      <c r="AA26" s="72">
        <f t="shared" si="0"/>
        <v>0</v>
      </c>
      <c r="AB26" s="72">
        <f t="shared" si="0"/>
        <v>0</v>
      </c>
      <c r="AC26" s="72">
        <f t="shared" si="0"/>
        <v>0</v>
      </c>
      <c r="AD26" s="72">
        <f t="shared" si="0"/>
        <v>0</v>
      </c>
      <c r="AE26" s="72">
        <f t="shared" si="4"/>
        <v>0</v>
      </c>
      <c r="AF26" s="72">
        <f t="shared" si="5"/>
        <v>0</v>
      </c>
      <c r="AG26" s="73">
        <f t="shared" si="5"/>
        <v>0</v>
      </c>
      <c r="AH26" s="623">
        <v>4</v>
      </c>
      <c r="AI26" s="234">
        <v>4</v>
      </c>
      <c r="AJ26" s="234">
        <v>4</v>
      </c>
      <c r="AK26" s="234">
        <v>4</v>
      </c>
      <c r="AL26" s="234">
        <v>4</v>
      </c>
      <c r="AM26" s="234">
        <v>4</v>
      </c>
      <c r="AN26" s="234">
        <v>4</v>
      </c>
      <c r="AO26" s="234">
        <v>4</v>
      </c>
      <c r="AP26" s="234">
        <v>1</v>
      </c>
      <c r="AQ26" s="234">
        <v>1</v>
      </c>
      <c r="AR26" s="234">
        <v>1</v>
      </c>
      <c r="AS26" s="234">
        <v>1</v>
      </c>
      <c r="AT26" s="234">
        <v>4</v>
      </c>
      <c r="AU26" s="234">
        <v>6</v>
      </c>
      <c r="AV26" s="236">
        <v>7</v>
      </c>
    </row>
    <row r="27" spans="2:48" ht="14.45">
      <c r="B27" s="624"/>
      <c r="C27" s="1" t="s">
        <v>197</v>
      </c>
      <c r="D27" s="212">
        <v>0</v>
      </c>
      <c r="E27" s="212">
        <v>0</v>
      </c>
      <c r="F27" s="212">
        <v>0</v>
      </c>
      <c r="G27" s="212">
        <v>0</v>
      </c>
      <c r="H27" s="212">
        <v>0</v>
      </c>
      <c r="I27" s="212">
        <v>0</v>
      </c>
      <c r="J27" s="212">
        <v>0</v>
      </c>
      <c r="K27" s="212">
        <v>0</v>
      </c>
      <c r="L27" s="212">
        <v>0</v>
      </c>
      <c r="M27" s="211">
        <v>0</v>
      </c>
      <c r="N27" s="211">
        <v>0</v>
      </c>
      <c r="O27" s="211">
        <v>0</v>
      </c>
      <c r="P27" s="212">
        <v>0</v>
      </c>
      <c r="Q27" s="212">
        <v>0</v>
      </c>
      <c r="R27" s="212">
        <v>0</v>
      </c>
      <c r="S27" s="622">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3">
        <v>4</v>
      </c>
      <c r="AI27" s="234">
        <v>4</v>
      </c>
      <c r="AJ27" s="234">
        <v>4</v>
      </c>
      <c r="AK27" s="234">
        <v>4</v>
      </c>
      <c r="AL27" s="234">
        <v>4</v>
      </c>
      <c r="AM27" s="234">
        <v>4</v>
      </c>
      <c r="AN27" s="234">
        <v>4</v>
      </c>
      <c r="AO27" s="234">
        <v>4</v>
      </c>
      <c r="AP27" s="234">
        <v>4</v>
      </c>
      <c r="AQ27" s="234">
        <v>1</v>
      </c>
      <c r="AR27" s="234">
        <v>1</v>
      </c>
      <c r="AS27" s="234">
        <v>1</v>
      </c>
      <c r="AT27" s="234">
        <v>4</v>
      </c>
      <c r="AU27" s="234">
        <v>6</v>
      </c>
      <c r="AV27" s="236">
        <v>7</v>
      </c>
    </row>
    <row r="28" spans="2:48" ht="14.45">
      <c r="B28" s="624"/>
      <c r="C28" s="1" t="s">
        <v>198</v>
      </c>
      <c r="D28" s="211">
        <v>100</v>
      </c>
      <c r="E28" s="211">
        <v>88</v>
      </c>
      <c r="F28" s="211">
        <v>99</v>
      </c>
      <c r="G28" s="211">
        <v>107</v>
      </c>
      <c r="H28" s="211">
        <v>109</v>
      </c>
      <c r="I28" s="211">
        <v>93</v>
      </c>
      <c r="J28" s="211">
        <v>88</v>
      </c>
      <c r="K28" s="211">
        <v>86</v>
      </c>
      <c r="L28" s="211">
        <v>54</v>
      </c>
      <c r="M28" s="211">
        <v>6</v>
      </c>
      <c r="N28" s="211">
        <v>3</v>
      </c>
      <c r="O28" s="212">
        <v>2</v>
      </c>
      <c r="P28" s="212">
        <v>0</v>
      </c>
      <c r="Q28" s="212">
        <v>0</v>
      </c>
      <c r="R28" s="212">
        <v>0</v>
      </c>
      <c r="S28" s="622">
        <f>100</f>
        <v>100</v>
      </c>
      <c r="T28" s="72">
        <f t="shared" si="3"/>
        <v>88</v>
      </c>
      <c r="U28" s="72">
        <f t="shared" si="3"/>
        <v>99</v>
      </c>
      <c r="V28" s="72">
        <f t="shared" si="3"/>
        <v>107</v>
      </c>
      <c r="W28" s="72">
        <f t="shared" si="3"/>
        <v>109</v>
      </c>
      <c r="X28" s="72">
        <f t="shared" si="3"/>
        <v>93</v>
      </c>
      <c r="Y28" s="72">
        <f t="shared" si="3"/>
        <v>88</v>
      </c>
      <c r="Z28" s="72">
        <f t="shared" si="3"/>
        <v>86</v>
      </c>
      <c r="AA28" s="72">
        <f t="shared" si="3"/>
        <v>54</v>
      </c>
      <c r="AB28" s="72">
        <f t="shared" ref="AB28:AD88" si="6">M28*100/$D28</f>
        <v>6</v>
      </c>
      <c r="AC28" s="72">
        <f t="shared" si="6"/>
        <v>3</v>
      </c>
      <c r="AD28" s="72">
        <f t="shared" si="6"/>
        <v>2</v>
      </c>
      <c r="AE28" s="72">
        <f t="shared" si="4"/>
        <v>0</v>
      </c>
      <c r="AF28" s="72">
        <f t="shared" si="5"/>
        <v>0</v>
      </c>
      <c r="AG28" s="73">
        <f t="shared" si="5"/>
        <v>0</v>
      </c>
      <c r="AH28" s="623">
        <v>1</v>
      </c>
      <c r="AI28" s="234">
        <v>1</v>
      </c>
      <c r="AJ28" s="234">
        <v>1</v>
      </c>
      <c r="AK28" s="234">
        <v>1</v>
      </c>
      <c r="AL28" s="234">
        <v>1</v>
      </c>
      <c r="AM28" s="234">
        <v>1</v>
      </c>
      <c r="AN28" s="234">
        <v>1</v>
      </c>
      <c r="AO28" s="234">
        <v>1</v>
      </c>
      <c r="AP28" s="234">
        <v>1</v>
      </c>
      <c r="AQ28" s="234">
        <v>1</v>
      </c>
      <c r="AR28" s="234">
        <v>1</v>
      </c>
      <c r="AS28" s="234">
        <v>4</v>
      </c>
      <c r="AT28" s="234">
        <v>4</v>
      </c>
      <c r="AU28" s="234">
        <v>6</v>
      </c>
      <c r="AV28" s="236">
        <v>7</v>
      </c>
    </row>
    <row r="29" spans="2:48" ht="14.45">
      <c r="B29" s="344"/>
      <c r="C29" s="8" t="s">
        <v>199</v>
      </c>
      <c r="D29">
        <v>100</v>
      </c>
      <c r="E29">
        <v>88</v>
      </c>
      <c r="F29">
        <v>99</v>
      </c>
      <c r="G29">
        <v>107</v>
      </c>
      <c r="H29">
        <v>109</v>
      </c>
      <c r="I29">
        <v>93</v>
      </c>
      <c r="J29">
        <v>88</v>
      </c>
      <c r="K29">
        <v>86</v>
      </c>
      <c r="L29">
        <v>54</v>
      </c>
      <c r="M29">
        <v>6</v>
      </c>
      <c r="N29">
        <v>3</v>
      </c>
      <c r="O29">
        <v>2</v>
      </c>
      <c r="P29">
        <v>0</v>
      </c>
      <c r="Q29">
        <v>0</v>
      </c>
      <c r="R29">
        <v>0</v>
      </c>
      <c r="S29" s="622">
        <f>100</f>
        <v>100</v>
      </c>
      <c r="T29" s="72">
        <f t="shared" si="3"/>
        <v>88</v>
      </c>
      <c r="U29" s="72">
        <f t="shared" si="3"/>
        <v>99</v>
      </c>
      <c r="V29" s="72">
        <f t="shared" si="3"/>
        <v>107</v>
      </c>
      <c r="W29" s="72">
        <f t="shared" si="3"/>
        <v>109</v>
      </c>
      <c r="X29" s="72">
        <f t="shared" si="3"/>
        <v>93</v>
      </c>
      <c r="Y29" s="72">
        <f t="shared" si="3"/>
        <v>88</v>
      </c>
      <c r="Z29" s="72">
        <f t="shared" si="3"/>
        <v>86</v>
      </c>
      <c r="AA29" s="72">
        <f t="shared" si="3"/>
        <v>54</v>
      </c>
      <c r="AB29" s="72">
        <f t="shared" si="6"/>
        <v>6</v>
      </c>
      <c r="AC29" s="72">
        <f t="shared" si="6"/>
        <v>3</v>
      </c>
      <c r="AD29" s="72">
        <f t="shared" si="6"/>
        <v>2</v>
      </c>
      <c r="AE29" s="72">
        <f t="shared" ref="AE29:AE32" si="7">P29*100/$D29</f>
        <v>0</v>
      </c>
      <c r="AF29" s="72">
        <f t="shared" ref="AF29:AG32" si="8">Q29*100/$D29</f>
        <v>0</v>
      </c>
      <c r="AG29" s="73">
        <f t="shared" si="8"/>
        <v>0</v>
      </c>
      <c r="AH29" s="237"/>
      <c r="AI29" s="238"/>
      <c r="AJ29" s="238"/>
      <c r="AK29" s="238"/>
      <c r="AL29" s="238"/>
      <c r="AM29" s="238"/>
      <c r="AN29" s="238"/>
      <c r="AO29" s="238"/>
      <c r="AP29" s="238"/>
      <c r="AQ29" s="238"/>
      <c r="AR29" s="238"/>
      <c r="AS29" s="238"/>
      <c r="AT29" s="238"/>
      <c r="AU29" s="238"/>
      <c r="AV29" s="239"/>
    </row>
    <row r="30" spans="2:48" ht="15" customHeight="1">
      <c r="B30" s="624" t="s">
        <v>218</v>
      </c>
      <c r="C30" s="1" t="s">
        <v>194</v>
      </c>
      <c r="D30" s="211">
        <v>693</v>
      </c>
      <c r="E30" s="211">
        <v>655</v>
      </c>
      <c r="F30" s="211">
        <v>667</v>
      </c>
      <c r="G30" s="211">
        <v>608</v>
      </c>
      <c r="H30" s="211">
        <v>606</v>
      </c>
      <c r="I30" s="211">
        <v>607</v>
      </c>
      <c r="J30" s="211">
        <v>633</v>
      </c>
      <c r="K30" s="211">
        <v>627</v>
      </c>
      <c r="L30" s="211">
        <v>607</v>
      </c>
      <c r="M30" s="211">
        <v>583</v>
      </c>
      <c r="N30" s="211">
        <v>574</v>
      </c>
      <c r="O30" s="211">
        <v>525</v>
      </c>
      <c r="P30" s="210">
        <v>530</v>
      </c>
      <c r="Q30" s="212">
        <v>541</v>
      </c>
      <c r="R30" s="212">
        <v>543</v>
      </c>
      <c r="S30" s="622">
        <f>100</f>
        <v>100</v>
      </c>
      <c r="T30" s="72">
        <f t="shared" si="3"/>
        <v>94.516594516594523</v>
      </c>
      <c r="U30" s="72">
        <f t="shared" si="3"/>
        <v>96.248196248196251</v>
      </c>
      <c r="V30" s="72">
        <f t="shared" si="3"/>
        <v>87.734487734487729</v>
      </c>
      <c r="W30" s="72">
        <f t="shared" si="3"/>
        <v>87.44588744588745</v>
      </c>
      <c r="X30" s="72">
        <f t="shared" si="3"/>
        <v>87.590187590187597</v>
      </c>
      <c r="Y30" s="72">
        <f t="shared" si="3"/>
        <v>91.341991341991346</v>
      </c>
      <c r="Z30" s="72">
        <f t="shared" si="3"/>
        <v>90.476190476190482</v>
      </c>
      <c r="AA30" s="72">
        <f t="shared" si="3"/>
        <v>87.590187590187597</v>
      </c>
      <c r="AB30" s="72">
        <f t="shared" si="6"/>
        <v>84.126984126984127</v>
      </c>
      <c r="AC30" s="72">
        <f t="shared" si="6"/>
        <v>82.828282828282823</v>
      </c>
      <c r="AD30" s="72">
        <f t="shared" si="6"/>
        <v>75.757575757575751</v>
      </c>
      <c r="AE30" s="72">
        <f t="shared" si="7"/>
        <v>76.479076479076483</v>
      </c>
      <c r="AF30" s="72">
        <f t="shared" si="8"/>
        <v>78.066378066378064</v>
      </c>
      <c r="AG30" s="73">
        <f t="shared" si="8"/>
        <v>78.354978354978357</v>
      </c>
      <c r="AH30" s="623">
        <v>1</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624"/>
      <c r="C31" s="1" t="s">
        <v>195</v>
      </c>
      <c r="D31" s="211">
        <v>1706</v>
      </c>
      <c r="E31" s="211">
        <v>1476</v>
      </c>
      <c r="F31" s="211">
        <v>1311</v>
      </c>
      <c r="G31" s="211">
        <v>1250</v>
      </c>
      <c r="H31" s="211">
        <v>1186</v>
      </c>
      <c r="I31" s="211">
        <v>1154</v>
      </c>
      <c r="J31" s="211">
        <v>1070</v>
      </c>
      <c r="K31" s="211">
        <v>1108</v>
      </c>
      <c r="L31" s="211">
        <v>1045</v>
      </c>
      <c r="M31" s="211">
        <v>1101</v>
      </c>
      <c r="N31" s="212">
        <v>1047</v>
      </c>
      <c r="O31" s="211">
        <v>1073</v>
      </c>
      <c r="P31" s="210">
        <v>1066</v>
      </c>
      <c r="Q31" s="212">
        <v>993</v>
      </c>
      <c r="R31" s="212">
        <v>978</v>
      </c>
      <c r="S31" s="622">
        <f>100</f>
        <v>100</v>
      </c>
      <c r="T31" s="72">
        <f t="shared" si="3"/>
        <v>86.518171160609612</v>
      </c>
      <c r="U31" s="72">
        <f t="shared" si="3"/>
        <v>76.846424384525207</v>
      </c>
      <c r="V31" s="72">
        <f t="shared" si="3"/>
        <v>73.270808909730363</v>
      </c>
      <c r="W31" s="72">
        <f t="shared" si="3"/>
        <v>69.519343493552171</v>
      </c>
      <c r="X31" s="72">
        <f t="shared" si="3"/>
        <v>67.643610785463068</v>
      </c>
      <c r="Y31" s="72">
        <f t="shared" si="3"/>
        <v>62.719812426729192</v>
      </c>
      <c r="Z31" s="72">
        <f t="shared" si="3"/>
        <v>64.94724501758499</v>
      </c>
      <c r="AA31" s="72">
        <f t="shared" si="3"/>
        <v>61.254396248534583</v>
      </c>
      <c r="AB31" s="72">
        <f t="shared" si="6"/>
        <v>64.536928487690503</v>
      </c>
      <c r="AC31" s="72">
        <f t="shared" si="6"/>
        <v>61.371629542790153</v>
      </c>
      <c r="AD31" s="72">
        <f t="shared" si="6"/>
        <v>62.895662368112546</v>
      </c>
      <c r="AE31" s="72">
        <f t="shared" si="7"/>
        <v>62.485345838218052</v>
      </c>
      <c r="AF31" s="72">
        <f t="shared" si="8"/>
        <v>58.206330597889803</v>
      </c>
      <c r="AG31" s="73">
        <f t="shared" si="8"/>
        <v>57.327080890973036</v>
      </c>
      <c r="AH31" s="623">
        <v>1</v>
      </c>
      <c r="AI31" s="234">
        <v>1</v>
      </c>
      <c r="AJ31" s="234">
        <v>1</v>
      </c>
      <c r="AK31" s="234">
        <v>1</v>
      </c>
      <c r="AL31" s="234">
        <v>1</v>
      </c>
      <c r="AM31" s="234">
        <v>1</v>
      </c>
      <c r="AN31" s="234">
        <v>1</v>
      </c>
      <c r="AO31" s="234">
        <v>1</v>
      </c>
      <c r="AP31" s="234">
        <v>1</v>
      </c>
      <c r="AQ31" s="234">
        <v>1</v>
      </c>
      <c r="AR31" s="234">
        <v>4</v>
      </c>
      <c r="AS31" s="234">
        <v>1</v>
      </c>
      <c r="AT31" s="234">
        <v>2</v>
      </c>
      <c r="AU31" s="234">
        <v>6</v>
      </c>
      <c r="AV31" s="236">
        <v>7</v>
      </c>
    </row>
    <row r="32" spans="2:48" ht="14.45">
      <c r="B32" s="624"/>
      <c r="C32" s="1" t="s">
        <v>196</v>
      </c>
      <c r="D32" s="210">
        <v>1612</v>
      </c>
      <c r="E32" s="210">
        <v>1418</v>
      </c>
      <c r="F32" s="210">
        <v>1208</v>
      </c>
      <c r="G32" s="211">
        <v>1019</v>
      </c>
      <c r="H32" s="211">
        <v>832</v>
      </c>
      <c r="I32" s="211">
        <v>896</v>
      </c>
      <c r="J32" s="211">
        <v>1122</v>
      </c>
      <c r="K32" s="211">
        <v>1016</v>
      </c>
      <c r="L32" s="211">
        <v>990</v>
      </c>
      <c r="M32" s="211">
        <v>1016</v>
      </c>
      <c r="N32" s="212">
        <v>1182</v>
      </c>
      <c r="O32" s="211">
        <v>720</v>
      </c>
      <c r="P32" s="210">
        <v>723</v>
      </c>
      <c r="Q32" s="212">
        <v>801</v>
      </c>
      <c r="R32" s="212">
        <v>790</v>
      </c>
      <c r="S32" s="622">
        <f>100</f>
        <v>100</v>
      </c>
      <c r="T32" s="72">
        <f t="shared" si="3"/>
        <v>87.965260545905707</v>
      </c>
      <c r="U32" s="72">
        <f t="shared" si="3"/>
        <v>74.937965260545909</v>
      </c>
      <c r="V32" s="72">
        <f t="shared" si="3"/>
        <v>63.213399503722087</v>
      </c>
      <c r="W32" s="72">
        <f t="shared" si="3"/>
        <v>51.612903225806448</v>
      </c>
      <c r="X32" s="72">
        <f t="shared" si="3"/>
        <v>55.583126550868485</v>
      </c>
      <c r="Y32" s="72">
        <f t="shared" si="3"/>
        <v>69.602977667493803</v>
      </c>
      <c r="Z32" s="72">
        <f t="shared" si="3"/>
        <v>63.027295285359799</v>
      </c>
      <c r="AA32" s="72">
        <f t="shared" si="3"/>
        <v>61.41439205955335</v>
      </c>
      <c r="AB32" s="72">
        <f t="shared" si="6"/>
        <v>63.027295285359799</v>
      </c>
      <c r="AC32" s="72">
        <f t="shared" si="6"/>
        <v>73.32506203473946</v>
      </c>
      <c r="AD32" s="72">
        <f t="shared" si="6"/>
        <v>44.665012406947888</v>
      </c>
      <c r="AE32" s="72">
        <f t="shared" si="7"/>
        <v>44.851116625310176</v>
      </c>
      <c r="AF32" s="72">
        <f t="shared" si="8"/>
        <v>49.689826302729529</v>
      </c>
      <c r="AG32" s="73">
        <f t="shared" si="8"/>
        <v>49.007444168734494</v>
      </c>
      <c r="AH32" s="623">
        <v>2</v>
      </c>
      <c r="AI32" s="234">
        <v>2</v>
      </c>
      <c r="AJ32" s="234">
        <v>2</v>
      </c>
      <c r="AK32" s="234">
        <v>1</v>
      </c>
      <c r="AL32" s="234">
        <v>1</v>
      </c>
      <c r="AM32" s="234">
        <v>1</v>
      </c>
      <c r="AN32" s="234">
        <v>1</v>
      </c>
      <c r="AO32" s="234">
        <v>1</v>
      </c>
      <c r="AP32" s="234">
        <v>1</v>
      </c>
      <c r="AQ32" s="234">
        <v>1</v>
      </c>
      <c r="AR32" s="234">
        <v>4</v>
      </c>
      <c r="AS32" s="234">
        <v>1</v>
      </c>
      <c r="AT32" s="234">
        <v>2</v>
      </c>
      <c r="AU32" s="234">
        <v>6</v>
      </c>
      <c r="AV32" s="236">
        <v>7</v>
      </c>
    </row>
    <row r="33" spans="2:48" ht="14.45">
      <c r="B33" s="624"/>
      <c r="C33" s="1" t="s">
        <v>197</v>
      </c>
      <c r="D33" s="212">
        <v>0</v>
      </c>
      <c r="E33" s="212">
        <v>0</v>
      </c>
      <c r="F33" s="212">
        <v>0</v>
      </c>
      <c r="G33" s="211">
        <v>0</v>
      </c>
      <c r="H33" s="211">
        <v>0</v>
      </c>
      <c r="I33" s="211">
        <v>0</v>
      </c>
      <c r="J33" s="211">
        <v>0</v>
      </c>
      <c r="K33" s="211">
        <v>0</v>
      </c>
      <c r="L33" s="211">
        <v>0</v>
      </c>
      <c r="M33" s="211">
        <v>0</v>
      </c>
      <c r="N33" s="212">
        <v>0</v>
      </c>
      <c r="O33" s="211">
        <v>1217</v>
      </c>
      <c r="P33" s="212">
        <v>784</v>
      </c>
      <c r="Q33" s="212">
        <v>798</v>
      </c>
      <c r="R33" s="212">
        <v>772</v>
      </c>
      <c r="S33" s="622">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623">
        <v>4</v>
      </c>
      <c r="AI33" s="234">
        <v>4</v>
      </c>
      <c r="AJ33" s="234">
        <v>4</v>
      </c>
      <c r="AK33" s="234">
        <v>1</v>
      </c>
      <c r="AL33" s="234">
        <v>1</v>
      </c>
      <c r="AM33" s="234">
        <v>1</v>
      </c>
      <c r="AN33" s="234">
        <v>1</v>
      </c>
      <c r="AO33" s="234">
        <v>1</v>
      </c>
      <c r="AP33" s="234">
        <v>1</v>
      </c>
      <c r="AQ33" s="234">
        <v>1</v>
      </c>
      <c r="AR33" s="234">
        <v>4</v>
      </c>
      <c r="AS33" s="234">
        <v>1</v>
      </c>
      <c r="AT33" s="234">
        <v>4</v>
      </c>
      <c r="AU33" s="234">
        <v>6</v>
      </c>
      <c r="AV33" s="236">
        <v>7</v>
      </c>
    </row>
    <row r="34" spans="2:48" ht="14.45">
      <c r="B34" s="624"/>
      <c r="C34" s="1" t="s">
        <v>198</v>
      </c>
      <c r="D34" s="211">
        <v>4011</v>
      </c>
      <c r="E34" s="211">
        <v>3549</v>
      </c>
      <c r="F34" s="211">
        <v>3186</v>
      </c>
      <c r="G34" s="211">
        <v>2877</v>
      </c>
      <c r="H34" s="211">
        <v>2624</v>
      </c>
      <c r="I34" s="211">
        <v>2657</v>
      </c>
      <c r="J34" s="211">
        <v>2825</v>
      </c>
      <c r="K34" s="211">
        <v>2751</v>
      </c>
      <c r="L34" s="211">
        <v>2642</v>
      </c>
      <c r="M34" s="211">
        <v>2700</v>
      </c>
      <c r="N34" s="211">
        <v>2803</v>
      </c>
      <c r="O34" s="211">
        <v>3535</v>
      </c>
      <c r="P34" s="210">
        <v>3103</v>
      </c>
      <c r="Q34" s="212">
        <v>3133</v>
      </c>
      <c r="R34" s="212">
        <v>3083</v>
      </c>
      <c r="S34" s="622">
        <f>100</f>
        <v>100</v>
      </c>
      <c r="T34" s="72">
        <f t="shared" si="3"/>
        <v>88.481675392670155</v>
      </c>
      <c r="U34" s="72">
        <f t="shared" si="3"/>
        <v>79.43156320119671</v>
      </c>
      <c r="V34" s="72">
        <f t="shared" si="3"/>
        <v>71.727748691099478</v>
      </c>
      <c r="W34" s="72">
        <f t="shared" si="3"/>
        <v>65.420094739466464</v>
      </c>
      <c r="X34" s="72">
        <f t="shared" si="3"/>
        <v>66.242832211418602</v>
      </c>
      <c r="Y34" s="72">
        <f t="shared" si="3"/>
        <v>70.431313886811267</v>
      </c>
      <c r="Z34" s="72">
        <f t="shared" si="3"/>
        <v>68.586387434554979</v>
      </c>
      <c r="AA34" s="72">
        <f t="shared" si="3"/>
        <v>65.868860633258535</v>
      </c>
      <c r="AB34" s="72">
        <f t="shared" si="6"/>
        <v>67.31488406881077</v>
      </c>
      <c r="AC34" s="72">
        <f t="shared" si="6"/>
        <v>69.882822238843175</v>
      </c>
      <c r="AD34" s="72">
        <f t="shared" si="6"/>
        <v>88.132635253054104</v>
      </c>
      <c r="AE34" s="72">
        <f t="shared" si="9"/>
        <v>77.362253802044378</v>
      </c>
      <c r="AF34" s="72">
        <f t="shared" si="10"/>
        <v>78.110196958364497</v>
      </c>
      <c r="AG34" s="73">
        <f t="shared" si="10"/>
        <v>76.863625031164304</v>
      </c>
      <c r="AH34" s="623">
        <v>1</v>
      </c>
      <c r="AI34" s="234">
        <v>1</v>
      </c>
      <c r="AJ34" s="234">
        <v>1</v>
      </c>
      <c r="AK34" s="234">
        <v>1</v>
      </c>
      <c r="AL34" s="234">
        <v>1</v>
      </c>
      <c r="AM34" s="234">
        <v>1</v>
      </c>
      <c r="AN34" s="234">
        <v>1</v>
      </c>
      <c r="AO34" s="234">
        <v>1</v>
      </c>
      <c r="AP34" s="234">
        <v>1</v>
      </c>
      <c r="AQ34" s="234">
        <v>1</v>
      </c>
      <c r="AR34" s="234">
        <v>1</v>
      </c>
      <c r="AS34" s="234">
        <v>1</v>
      </c>
      <c r="AT34" s="234">
        <v>2</v>
      </c>
      <c r="AU34" s="234">
        <v>6</v>
      </c>
      <c r="AV34" s="236">
        <v>7</v>
      </c>
    </row>
    <row r="35" spans="2:48" ht="14.45">
      <c r="B35" s="624"/>
      <c r="C35" s="1" t="s">
        <v>199</v>
      </c>
      <c r="D35">
        <v>4011</v>
      </c>
      <c r="E35">
        <v>3549</v>
      </c>
      <c r="F35">
        <v>3186</v>
      </c>
      <c r="G35">
        <v>2877</v>
      </c>
      <c r="H35">
        <v>2624</v>
      </c>
      <c r="I35">
        <v>2657</v>
      </c>
      <c r="J35">
        <v>2825</v>
      </c>
      <c r="K35">
        <v>2751</v>
      </c>
      <c r="L35">
        <v>2642</v>
      </c>
      <c r="M35">
        <v>2700</v>
      </c>
      <c r="N35">
        <v>2803</v>
      </c>
      <c r="O35">
        <v>2318</v>
      </c>
      <c r="P35">
        <v>2319</v>
      </c>
      <c r="Q35">
        <v>2335</v>
      </c>
      <c r="R35">
        <v>2311</v>
      </c>
      <c r="S35" s="622">
        <f>100</f>
        <v>100</v>
      </c>
      <c r="T35" s="72">
        <f t="shared" si="3"/>
        <v>88.481675392670155</v>
      </c>
      <c r="U35" s="72">
        <f t="shared" si="3"/>
        <v>79.43156320119671</v>
      </c>
      <c r="V35" s="72">
        <f t="shared" si="3"/>
        <v>71.727748691099478</v>
      </c>
      <c r="W35" s="72">
        <f t="shared" si="3"/>
        <v>65.420094739466464</v>
      </c>
      <c r="X35" s="72">
        <f t="shared" si="3"/>
        <v>66.242832211418602</v>
      </c>
      <c r="Y35" s="72">
        <f t="shared" si="3"/>
        <v>70.431313886811267</v>
      </c>
      <c r="Z35" s="72">
        <f t="shared" si="3"/>
        <v>68.586387434554979</v>
      </c>
      <c r="AA35" s="72">
        <f t="shared" si="3"/>
        <v>65.868860633258535</v>
      </c>
      <c r="AB35" s="72">
        <f t="shared" si="6"/>
        <v>67.31488406881077</v>
      </c>
      <c r="AC35" s="72">
        <f t="shared" si="6"/>
        <v>69.882822238843175</v>
      </c>
      <c r="AD35" s="72">
        <f t="shared" si="6"/>
        <v>57.791074545001244</v>
      </c>
      <c r="AE35" s="72">
        <f t="shared" si="9"/>
        <v>57.816005983545253</v>
      </c>
      <c r="AF35" s="72">
        <f t="shared" si="10"/>
        <v>58.214909000249314</v>
      </c>
      <c r="AG35" s="73">
        <f t="shared" si="10"/>
        <v>57.616554475193219</v>
      </c>
      <c r="AH35" s="237"/>
      <c r="AI35" s="238"/>
      <c r="AJ35" s="238"/>
      <c r="AK35" s="238"/>
      <c r="AL35" s="238"/>
      <c r="AM35" s="238"/>
      <c r="AN35" s="238"/>
      <c r="AO35" s="238"/>
      <c r="AP35" s="238"/>
      <c r="AQ35" s="238"/>
      <c r="AR35" s="238"/>
      <c r="AS35" s="238"/>
      <c r="AT35" s="238"/>
      <c r="AU35" s="238"/>
      <c r="AV35" s="239"/>
    </row>
    <row r="36" spans="2:48" ht="15" customHeight="1">
      <c r="B36" s="345" t="s">
        <v>219</v>
      </c>
      <c r="C36" s="7" t="s">
        <v>194</v>
      </c>
      <c r="D36" s="211">
        <v>80</v>
      </c>
      <c r="E36" s="211">
        <v>110</v>
      </c>
      <c r="F36" s="211">
        <v>132</v>
      </c>
      <c r="G36" s="211">
        <v>100</v>
      </c>
      <c r="H36" s="211">
        <v>114</v>
      </c>
      <c r="I36" s="211">
        <v>109</v>
      </c>
      <c r="J36" s="211">
        <v>90</v>
      </c>
      <c r="K36" s="211">
        <v>73</v>
      </c>
      <c r="L36" s="211">
        <v>103</v>
      </c>
      <c r="M36" s="211">
        <v>78</v>
      </c>
      <c r="N36" s="211">
        <v>100</v>
      </c>
      <c r="O36" s="211">
        <v>121</v>
      </c>
      <c r="P36" s="210">
        <v>109</v>
      </c>
      <c r="Q36" s="212">
        <v>111</v>
      </c>
      <c r="R36" s="212">
        <v>112</v>
      </c>
      <c r="S36" s="622">
        <f>100</f>
        <v>100</v>
      </c>
      <c r="T36" s="72">
        <f t="shared" si="3"/>
        <v>137.5</v>
      </c>
      <c r="U36" s="72">
        <f t="shared" si="3"/>
        <v>165</v>
      </c>
      <c r="V36" s="72">
        <f t="shared" si="3"/>
        <v>125</v>
      </c>
      <c r="W36" s="72">
        <f t="shared" si="3"/>
        <v>142.5</v>
      </c>
      <c r="X36" s="72">
        <f t="shared" si="3"/>
        <v>136.25</v>
      </c>
      <c r="Y36" s="72">
        <f t="shared" si="3"/>
        <v>112.5</v>
      </c>
      <c r="Z36" s="72">
        <f t="shared" si="3"/>
        <v>91.25</v>
      </c>
      <c r="AA36" s="72">
        <f t="shared" si="3"/>
        <v>128.75</v>
      </c>
      <c r="AB36" s="72">
        <f t="shared" si="6"/>
        <v>97.5</v>
      </c>
      <c r="AC36" s="72">
        <f t="shared" si="6"/>
        <v>125</v>
      </c>
      <c r="AD36" s="72">
        <f t="shared" si="6"/>
        <v>151.25</v>
      </c>
      <c r="AE36" s="72">
        <f t="shared" si="9"/>
        <v>136.25</v>
      </c>
      <c r="AF36" s="72">
        <f t="shared" si="10"/>
        <v>138.75</v>
      </c>
      <c r="AG36" s="73">
        <f t="shared" si="10"/>
        <v>140</v>
      </c>
      <c r="AH36" s="623">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624"/>
      <c r="C37" s="1" t="s">
        <v>195</v>
      </c>
      <c r="D37" s="211">
        <v>208</v>
      </c>
      <c r="E37" s="210">
        <v>200</v>
      </c>
      <c r="F37" s="210">
        <v>137</v>
      </c>
      <c r="G37" s="210">
        <v>193</v>
      </c>
      <c r="H37" s="211">
        <v>223</v>
      </c>
      <c r="I37" s="211">
        <v>167</v>
      </c>
      <c r="J37" s="210">
        <v>198</v>
      </c>
      <c r="K37" s="210">
        <v>284</v>
      </c>
      <c r="L37" s="211">
        <v>282</v>
      </c>
      <c r="M37" s="210">
        <v>309</v>
      </c>
      <c r="N37" s="211">
        <v>388</v>
      </c>
      <c r="O37" s="210">
        <v>356</v>
      </c>
      <c r="P37" s="210">
        <v>301</v>
      </c>
      <c r="Q37" s="212">
        <v>280</v>
      </c>
      <c r="R37" s="212">
        <v>276</v>
      </c>
      <c r="S37" s="622">
        <f>100</f>
        <v>100</v>
      </c>
      <c r="T37" s="72">
        <f t="shared" si="3"/>
        <v>96.15384615384616</v>
      </c>
      <c r="U37" s="72">
        <f t="shared" si="3"/>
        <v>65.865384615384613</v>
      </c>
      <c r="V37" s="72">
        <f t="shared" si="3"/>
        <v>92.788461538461533</v>
      </c>
      <c r="W37" s="72">
        <f t="shared" si="3"/>
        <v>107.21153846153847</v>
      </c>
      <c r="X37" s="72">
        <f t="shared" si="3"/>
        <v>80.288461538461533</v>
      </c>
      <c r="Y37" s="72">
        <f t="shared" si="3"/>
        <v>95.192307692307693</v>
      </c>
      <c r="Z37" s="72">
        <f t="shared" si="3"/>
        <v>136.53846153846155</v>
      </c>
      <c r="AA37" s="72">
        <f t="shared" si="3"/>
        <v>135.57692307692307</v>
      </c>
      <c r="AB37" s="72">
        <f t="shared" si="6"/>
        <v>148.55769230769232</v>
      </c>
      <c r="AC37" s="72">
        <f t="shared" si="6"/>
        <v>186.53846153846155</v>
      </c>
      <c r="AD37" s="72">
        <f t="shared" si="6"/>
        <v>171.15384615384616</v>
      </c>
      <c r="AE37" s="72">
        <f t="shared" ref="AE37:AE40" si="11">P37*100/$D37</f>
        <v>144.71153846153845</v>
      </c>
      <c r="AF37" s="72">
        <f t="shared" ref="AF37:AG40" si="12">Q37*100/$D37</f>
        <v>134.61538461538461</v>
      </c>
      <c r="AG37" s="73">
        <f t="shared" si="12"/>
        <v>132.69230769230768</v>
      </c>
      <c r="AH37" s="623">
        <v>1</v>
      </c>
      <c r="AI37" s="234">
        <v>2</v>
      </c>
      <c r="AJ37" s="234">
        <v>2</v>
      </c>
      <c r="AK37" s="234">
        <v>2</v>
      </c>
      <c r="AL37" s="234">
        <v>1</v>
      </c>
      <c r="AM37" s="234">
        <v>1</v>
      </c>
      <c r="AN37" s="234">
        <v>2</v>
      </c>
      <c r="AO37" s="234">
        <v>2</v>
      </c>
      <c r="AP37" s="234">
        <v>1</v>
      </c>
      <c r="AQ37" s="234">
        <v>2</v>
      </c>
      <c r="AR37" s="234">
        <v>1</v>
      </c>
      <c r="AS37" s="234">
        <v>2</v>
      </c>
      <c r="AT37" s="234">
        <v>2</v>
      </c>
      <c r="AU37" s="234">
        <v>6</v>
      </c>
      <c r="AV37" s="236">
        <v>7</v>
      </c>
    </row>
    <row r="38" spans="2:48" ht="14.45">
      <c r="B38" s="624"/>
      <c r="C38" s="1" t="s">
        <v>196</v>
      </c>
      <c r="D38" s="212">
        <v>1812</v>
      </c>
      <c r="E38" s="212">
        <v>1651</v>
      </c>
      <c r="F38" s="210">
        <v>967</v>
      </c>
      <c r="G38" s="210">
        <v>1068</v>
      </c>
      <c r="H38" s="212">
        <v>1034</v>
      </c>
      <c r="I38" s="212">
        <v>986</v>
      </c>
      <c r="J38" s="212">
        <v>874</v>
      </c>
      <c r="K38" s="212">
        <v>839</v>
      </c>
      <c r="L38" s="212">
        <v>648</v>
      </c>
      <c r="M38" s="210">
        <v>322</v>
      </c>
      <c r="N38" s="211">
        <v>444</v>
      </c>
      <c r="O38" s="210">
        <v>391</v>
      </c>
      <c r="P38" s="210">
        <v>281</v>
      </c>
      <c r="Q38" s="212">
        <v>312</v>
      </c>
      <c r="R38" s="212">
        <v>308</v>
      </c>
      <c r="S38" s="622">
        <f>100</f>
        <v>100</v>
      </c>
      <c r="T38" s="72">
        <f t="shared" si="3"/>
        <v>91.114790286975719</v>
      </c>
      <c r="U38" s="72">
        <f t="shared" si="3"/>
        <v>53.366445916114792</v>
      </c>
      <c r="V38" s="72">
        <f t="shared" si="3"/>
        <v>58.940397350993379</v>
      </c>
      <c r="W38" s="72">
        <f t="shared" si="3"/>
        <v>57.064017660044151</v>
      </c>
      <c r="X38" s="72">
        <f t="shared" si="3"/>
        <v>54.415011037527591</v>
      </c>
      <c r="Y38" s="72">
        <f t="shared" si="3"/>
        <v>48.233995584988961</v>
      </c>
      <c r="Z38" s="72">
        <f t="shared" si="3"/>
        <v>46.302428256070641</v>
      </c>
      <c r="AA38" s="72">
        <f t="shared" si="3"/>
        <v>35.76158940397351</v>
      </c>
      <c r="AB38" s="72">
        <f t="shared" si="6"/>
        <v>17.770419426048566</v>
      </c>
      <c r="AC38" s="72">
        <f t="shared" si="6"/>
        <v>24.503311258278146</v>
      </c>
      <c r="AD38" s="72">
        <f t="shared" si="6"/>
        <v>21.578366445916114</v>
      </c>
      <c r="AE38" s="72">
        <f t="shared" si="11"/>
        <v>15.507726269315674</v>
      </c>
      <c r="AF38" s="72">
        <f t="shared" si="12"/>
        <v>17.218543046357617</v>
      </c>
      <c r="AG38" s="73">
        <f t="shared" si="12"/>
        <v>16.997792494481235</v>
      </c>
      <c r="AH38" s="623">
        <v>4</v>
      </c>
      <c r="AI38" s="234">
        <v>4</v>
      </c>
      <c r="AJ38" s="234">
        <v>2</v>
      </c>
      <c r="AK38" s="234">
        <v>2</v>
      </c>
      <c r="AL38" s="234">
        <v>4</v>
      </c>
      <c r="AM38" s="234">
        <v>4</v>
      </c>
      <c r="AN38" s="234">
        <v>4</v>
      </c>
      <c r="AO38" s="234">
        <v>4</v>
      </c>
      <c r="AP38" s="234">
        <v>4</v>
      </c>
      <c r="AQ38" s="234">
        <v>2</v>
      </c>
      <c r="AR38" s="234">
        <v>1</v>
      </c>
      <c r="AS38" s="234">
        <v>2</v>
      </c>
      <c r="AT38" s="234">
        <v>2</v>
      </c>
      <c r="AU38" s="234">
        <v>6</v>
      </c>
      <c r="AV38" s="236">
        <v>7</v>
      </c>
    </row>
    <row r="39" spans="2:48" ht="14.45">
      <c r="B39" s="624"/>
      <c r="C39" s="1" t="s">
        <v>197</v>
      </c>
      <c r="D39" s="212">
        <v>0</v>
      </c>
      <c r="E39" s="212">
        <v>0</v>
      </c>
      <c r="F39" s="212">
        <v>0</v>
      </c>
      <c r="G39" s="212">
        <v>0</v>
      </c>
      <c r="H39" s="212">
        <v>0</v>
      </c>
      <c r="I39" s="212">
        <v>0</v>
      </c>
      <c r="J39" s="212">
        <v>0</v>
      </c>
      <c r="K39" s="212">
        <v>0</v>
      </c>
      <c r="L39" s="212">
        <v>0</v>
      </c>
      <c r="M39" s="212">
        <v>0</v>
      </c>
      <c r="N39" s="211">
        <v>0</v>
      </c>
      <c r="O39" s="211">
        <v>0</v>
      </c>
      <c r="P39" s="212">
        <v>0</v>
      </c>
      <c r="Q39" s="212">
        <v>0</v>
      </c>
      <c r="R39" s="212">
        <v>0</v>
      </c>
      <c r="S39" s="622">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23">
        <v>4</v>
      </c>
      <c r="AI39" s="234">
        <v>4</v>
      </c>
      <c r="AJ39" s="234">
        <v>4</v>
      </c>
      <c r="AK39" s="234">
        <v>4</v>
      </c>
      <c r="AL39" s="234">
        <v>4</v>
      </c>
      <c r="AM39" s="234">
        <v>4</v>
      </c>
      <c r="AN39" s="234">
        <v>4</v>
      </c>
      <c r="AO39" s="234">
        <v>4</v>
      </c>
      <c r="AP39" s="234">
        <v>4</v>
      </c>
      <c r="AQ39" s="234">
        <v>4</v>
      </c>
      <c r="AR39" s="234">
        <v>1</v>
      </c>
      <c r="AS39" s="234">
        <v>1</v>
      </c>
      <c r="AT39" s="234">
        <v>4</v>
      </c>
      <c r="AU39" s="234">
        <v>6</v>
      </c>
      <c r="AV39" s="236">
        <v>7</v>
      </c>
    </row>
    <row r="40" spans="2:48" ht="14.45">
      <c r="B40" s="624"/>
      <c r="C40" s="1" t="s">
        <v>198</v>
      </c>
      <c r="D40" s="211">
        <v>2100</v>
      </c>
      <c r="E40" s="211">
        <v>1961</v>
      </c>
      <c r="F40" s="211">
        <v>1236</v>
      </c>
      <c r="G40" s="211">
        <v>1361</v>
      </c>
      <c r="H40" s="211">
        <v>1371</v>
      </c>
      <c r="I40" s="211">
        <v>1262</v>
      </c>
      <c r="J40" s="211">
        <v>1162</v>
      </c>
      <c r="K40" s="211">
        <v>1196</v>
      </c>
      <c r="L40" s="211">
        <v>1033</v>
      </c>
      <c r="M40" s="211">
        <v>709</v>
      </c>
      <c r="N40" s="211">
        <v>932</v>
      </c>
      <c r="O40" s="211">
        <v>868</v>
      </c>
      <c r="P40" s="210">
        <v>691</v>
      </c>
      <c r="Q40" s="212">
        <v>703</v>
      </c>
      <c r="R40" s="212">
        <v>696</v>
      </c>
      <c r="S40" s="622">
        <f>100</f>
        <v>100</v>
      </c>
      <c r="T40" s="72">
        <f t="shared" si="3"/>
        <v>93.38095238095238</v>
      </c>
      <c r="U40" s="72">
        <f t="shared" si="3"/>
        <v>58.857142857142854</v>
      </c>
      <c r="V40" s="72">
        <f t="shared" si="3"/>
        <v>64.80952380952381</v>
      </c>
      <c r="W40" s="72">
        <f t="shared" si="3"/>
        <v>65.285714285714292</v>
      </c>
      <c r="X40" s="72">
        <f t="shared" si="3"/>
        <v>60.095238095238095</v>
      </c>
      <c r="Y40" s="72">
        <f t="shared" si="3"/>
        <v>55.333333333333336</v>
      </c>
      <c r="Z40" s="72">
        <f t="shared" si="3"/>
        <v>56.952380952380949</v>
      </c>
      <c r="AA40" s="72">
        <f t="shared" si="3"/>
        <v>49.19047619047619</v>
      </c>
      <c r="AB40" s="72">
        <f t="shared" si="6"/>
        <v>33.761904761904759</v>
      </c>
      <c r="AC40" s="72">
        <f t="shared" si="6"/>
        <v>44.38095238095238</v>
      </c>
      <c r="AD40" s="72">
        <f t="shared" si="6"/>
        <v>41.333333333333336</v>
      </c>
      <c r="AE40" s="72">
        <f t="shared" si="11"/>
        <v>32.904761904761905</v>
      </c>
      <c r="AF40" s="72">
        <f t="shared" si="12"/>
        <v>33.476190476190474</v>
      </c>
      <c r="AG40" s="73">
        <f t="shared" si="12"/>
        <v>33.142857142857146</v>
      </c>
      <c r="AH40" s="623">
        <v>1</v>
      </c>
      <c r="AI40" s="234">
        <v>1</v>
      </c>
      <c r="AJ40" s="234">
        <v>1</v>
      </c>
      <c r="AK40" s="234">
        <v>1</v>
      </c>
      <c r="AL40" s="234">
        <v>1</v>
      </c>
      <c r="AM40" s="234">
        <v>1</v>
      </c>
      <c r="AN40" s="234">
        <v>1</v>
      </c>
      <c r="AO40" s="234">
        <v>1</v>
      </c>
      <c r="AP40" s="234">
        <v>1</v>
      </c>
      <c r="AQ40" s="234">
        <v>1</v>
      </c>
      <c r="AR40" s="234">
        <v>1</v>
      </c>
      <c r="AS40" s="234">
        <v>1</v>
      </c>
      <c r="AT40" s="234">
        <v>2</v>
      </c>
      <c r="AU40" s="234">
        <v>6</v>
      </c>
      <c r="AV40" s="236">
        <v>7</v>
      </c>
    </row>
    <row r="41" spans="2:48" ht="14.45">
      <c r="B41" s="344"/>
      <c r="C41" s="8" t="s">
        <v>199</v>
      </c>
      <c r="D41">
        <v>2100</v>
      </c>
      <c r="E41">
        <v>1961</v>
      </c>
      <c r="F41">
        <v>1236</v>
      </c>
      <c r="G41">
        <v>1361</v>
      </c>
      <c r="H41">
        <v>1371</v>
      </c>
      <c r="I41">
        <v>1262</v>
      </c>
      <c r="J41">
        <v>1162</v>
      </c>
      <c r="K41">
        <v>1196</v>
      </c>
      <c r="L41">
        <v>1033</v>
      </c>
      <c r="M41">
        <v>709</v>
      </c>
      <c r="N41">
        <v>932</v>
      </c>
      <c r="O41">
        <v>868</v>
      </c>
      <c r="P41">
        <v>691</v>
      </c>
      <c r="Q41">
        <v>703</v>
      </c>
      <c r="R41">
        <v>696</v>
      </c>
      <c r="S41" s="622">
        <f>100</f>
        <v>100</v>
      </c>
      <c r="T41" s="72">
        <f t="shared" si="3"/>
        <v>93.38095238095238</v>
      </c>
      <c r="U41" s="72">
        <f t="shared" si="3"/>
        <v>58.857142857142854</v>
      </c>
      <c r="V41" s="72">
        <f t="shared" si="3"/>
        <v>64.80952380952381</v>
      </c>
      <c r="W41" s="72">
        <f t="shared" si="3"/>
        <v>65.285714285714292</v>
      </c>
      <c r="X41" s="72">
        <f t="shared" si="3"/>
        <v>60.095238095238095</v>
      </c>
      <c r="Y41" s="72">
        <f t="shared" si="3"/>
        <v>55.333333333333336</v>
      </c>
      <c r="Z41" s="72">
        <f t="shared" si="3"/>
        <v>56.952380952380949</v>
      </c>
      <c r="AA41" s="72">
        <f t="shared" si="3"/>
        <v>49.19047619047619</v>
      </c>
      <c r="AB41" s="72">
        <f t="shared" si="6"/>
        <v>33.761904761904759</v>
      </c>
      <c r="AC41" s="72">
        <f t="shared" si="6"/>
        <v>44.38095238095238</v>
      </c>
      <c r="AD41" s="72">
        <f t="shared" si="6"/>
        <v>41.333333333333336</v>
      </c>
      <c r="AE41" s="72">
        <f t="shared" ref="AE41:AE44" si="13">P41*100/$D41</f>
        <v>32.904761904761905</v>
      </c>
      <c r="AF41" s="72">
        <f t="shared" ref="AF41:AG44" si="14">Q41*100/$D41</f>
        <v>33.476190476190474</v>
      </c>
      <c r="AG41" s="73">
        <f t="shared" si="14"/>
        <v>33.142857142857146</v>
      </c>
      <c r="AH41" s="237"/>
      <c r="AI41" s="238"/>
      <c r="AJ41" s="238"/>
      <c r="AK41" s="238"/>
      <c r="AL41" s="238"/>
      <c r="AM41" s="238"/>
      <c r="AN41" s="238"/>
      <c r="AO41" s="238"/>
      <c r="AP41" s="238"/>
      <c r="AQ41" s="238"/>
      <c r="AR41" s="238"/>
      <c r="AS41" s="238"/>
      <c r="AT41" s="238"/>
      <c r="AU41" s="238"/>
      <c r="AV41" s="239"/>
    </row>
    <row r="42" spans="2:48" ht="15" customHeight="1">
      <c r="B42" s="624" t="s">
        <v>122</v>
      </c>
      <c r="C42" s="1" t="s">
        <v>194</v>
      </c>
      <c r="D42" s="211">
        <v>8083</v>
      </c>
      <c r="E42" s="211">
        <v>8054</v>
      </c>
      <c r="F42" s="211">
        <v>8177</v>
      </c>
      <c r="G42" s="211">
        <v>8223</v>
      </c>
      <c r="H42" s="211">
        <v>8678</v>
      </c>
      <c r="I42" s="211">
        <v>8590</v>
      </c>
      <c r="J42" s="211">
        <v>8739</v>
      </c>
      <c r="K42" s="211">
        <v>8968</v>
      </c>
      <c r="L42" s="211">
        <v>9191</v>
      </c>
      <c r="M42" s="211">
        <v>9133</v>
      </c>
      <c r="N42" s="211">
        <v>9252</v>
      </c>
      <c r="O42" s="211">
        <v>9386</v>
      </c>
      <c r="P42" s="210">
        <v>8950</v>
      </c>
      <c r="Q42" s="212">
        <v>9124</v>
      </c>
      <c r="R42" s="212">
        <v>9265</v>
      </c>
      <c r="S42" s="622">
        <f>100</f>
        <v>100</v>
      </c>
      <c r="T42" s="72">
        <f t="shared" si="3"/>
        <v>99.641222318446125</v>
      </c>
      <c r="U42" s="72">
        <f t="shared" si="3"/>
        <v>101.16293455400222</v>
      </c>
      <c r="V42" s="72">
        <f t="shared" si="3"/>
        <v>101.73203018681183</v>
      </c>
      <c r="W42" s="72">
        <f t="shared" si="3"/>
        <v>107.36112829395027</v>
      </c>
      <c r="X42" s="72">
        <f t="shared" si="3"/>
        <v>106.27242360509712</v>
      </c>
      <c r="Y42" s="72">
        <f t="shared" si="3"/>
        <v>108.11579858963256</v>
      </c>
      <c r="Z42" s="72">
        <f t="shared" si="3"/>
        <v>110.94890510948905</v>
      </c>
      <c r="AA42" s="72">
        <f t="shared" si="3"/>
        <v>113.70778176419647</v>
      </c>
      <c r="AB42" s="72">
        <f t="shared" si="6"/>
        <v>112.99022640108871</v>
      </c>
      <c r="AC42" s="72">
        <f t="shared" si="6"/>
        <v>114.46245205987876</v>
      </c>
      <c r="AD42" s="72">
        <f t="shared" si="6"/>
        <v>116.1202523815415</v>
      </c>
      <c r="AE42" s="72">
        <f t="shared" si="13"/>
        <v>110.72621551404181</v>
      </c>
      <c r="AF42" s="72">
        <f t="shared" si="14"/>
        <v>112.87888160336509</v>
      </c>
      <c r="AG42" s="73">
        <f t="shared" si="14"/>
        <v>114.62328343436843</v>
      </c>
      <c r="AH42" s="623">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4"/>
      <c r="C43" s="1" t="s">
        <v>195</v>
      </c>
      <c r="D43" s="211">
        <v>21923</v>
      </c>
      <c r="E43" s="211">
        <v>21461</v>
      </c>
      <c r="F43" s="211">
        <v>21757</v>
      </c>
      <c r="G43" s="211">
        <v>21663</v>
      </c>
      <c r="H43" s="211">
        <v>21618</v>
      </c>
      <c r="I43" s="211">
        <v>21838</v>
      </c>
      <c r="J43" s="211">
        <v>21590</v>
      </c>
      <c r="K43" s="211">
        <v>21715</v>
      </c>
      <c r="L43" s="211">
        <v>21402</v>
      </c>
      <c r="M43" s="211">
        <v>21505</v>
      </c>
      <c r="N43" s="211">
        <v>20407</v>
      </c>
      <c r="O43" s="211">
        <v>19704</v>
      </c>
      <c r="P43" s="210">
        <v>18480</v>
      </c>
      <c r="Q43" s="212">
        <v>18525</v>
      </c>
      <c r="R43" s="212">
        <v>18475</v>
      </c>
      <c r="S43" s="622">
        <f>100</f>
        <v>100</v>
      </c>
      <c r="T43" s="72">
        <f t="shared" si="3"/>
        <v>97.892624184646266</v>
      </c>
      <c r="U43" s="72">
        <f t="shared" si="3"/>
        <v>99.242804360717059</v>
      </c>
      <c r="V43" s="72">
        <f t="shared" si="3"/>
        <v>98.814030926424309</v>
      </c>
      <c r="W43" s="72">
        <f t="shared" si="3"/>
        <v>98.608767048305438</v>
      </c>
      <c r="X43" s="72">
        <f t="shared" si="3"/>
        <v>99.612279341331018</v>
      </c>
      <c r="Y43" s="72">
        <f t="shared" si="3"/>
        <v>98.481047301920356</v>
      </c>
      <c r="Z43" s="72">
        <f t="shared" si="3"/>
        <v>99.051224741139436</v>
      </c>
      <c r="AA43" s="72">
        <f t="shared" si="3"/>
        <v>97.623500433334854</v>
      </c>
      <c r="AB43" s="72">
        <f t="shared" si="6"/>
        <v>98.093326643251373</v>
      </c>
      <c r="AC43" s="72">
        <f t="shared" si="6"/>
        <v>93.084888017150931</v>
      </c>
      <c r="AD43" s="72">
        <f t="shared" si="6"/>
        <v>89.878210098982805</v>
      </c>
      <c r="AE43" s="72">
        <f t="shared" si="13"/>
        <v>84.29503261414952</v>
      </c>
      <c r="AF43" s="72">
        <f t="shared" si="14"/>
        <v>84.50029649226839</v>
      </c>
      <c r="AG43" s="73">
        <f t="shared" si="14"/>
        <v>84.272225516580761</v>
      </c>
      <c r="AH43" s="623">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4"/>
      <c r="C44" s="1" t="s">
        <v>196</v>
      </c>
      <c r="D44" s="211">
        <v>31468</v>
      </c>
      <c r="E44" s="211">
        <v>30071</v>
      </c>
      <c r="F44" s="211">
        <v>30800</v>
      </c>
      <c r="G44" s="211">
        <v>30047</v>
      </c>
      <c r="H44" s="211">
        <v>29617</v>
      </c>
      <c r="I44" s="211">
        <v>29244</v>
      </c>
      <c r="J44" s="211">
        <v>29810</v>
      </c>
      <c r="K44" s="211">
        <v>31404</v>
      </c>
      <c r="L44" s="211">
        <v>31821</v>
      </c>
      <c r="M44" s="211">
        <v>29889</v>
      </c>
      <c r="N44" s="211">
        <v>29181</v>
      </c>
      <c r="O44" s="211">
        <v>27224</v>
      </c>
      <c r="P44" s="210">
        <v>27121</v>
      </c>
      <c r="Q44" s="212">
        <v>27312</v>
      </c>
      <c r="R44" s="212">
        <v>27351</v>
      </c>
      <c r="S44" s="622">
        <f>100</f>
        <v>100</v>
      </c>
      <c r="T44" s="72">
        <f t="shared" si="3"/>
        <v>95.560569467395453</v>
      </c>
      <c r="U44" s="72">
        <f t="shared" si="3"/>
        <v>97.877208592856235</v>
      </c>
      <c r="V44" s="72">
        <f t="shared" si="3"/>
        <v>95.484301512647775</v>
      </c>
      <c r="W44" s="72">
        <f t="shared" si="3"/>
        <v>94.11783399008516</v>
      </c>
      <c r="X44" s="72">
        <f t="shared" si="3"/>
        <v>92.932502860048302</v>
      </c>
      <c r="Y44" s="72">
        <f t="shared" si="3"/>
        <v>94.731155459514426</v>
      </c>
      <c r="Z44" s="72">
        <f t="shared" si="3"/>
        <v>99.796618787339526</v>
      </c>
      <c r="AA44" s="72">
        <f t="shared" si="3"/>
        <v>101.12177450108047</v>
      </c>
      <c r="AB44" s="72">
        <f t="shared" si="6"/>
        <v>94.982204143892204</v>
      </c>
      <c r="AC44" s="72">
        <f t="shared" si="6"/>
        <v>92.732299478835643</v>
      </c>
      <c r="AD44" s="72">
        <f t="shared" si="6"/>
        <v>86.513283335451888</v>
      </c>
      <c r="AE44" s="72">
        <f t="shared" si="13"/>
        <v>86.185966696326432</v>
      </c>
      <c r="AF44" s="72">
        <f t="shared" si="14"/>
        <v>86.792932502860054</v>
      </c>
      <c r="AG44" s="73">
        <f t="shared" si="14"/>
        <v>86.916867929325022</v>
      </c>
      <c r="AH44" s="623">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4"/>
      <c r="C45" s="1" t="s">
        <v>197</v>
      </c>
      <c r="D45" s="211">
        <v>34035</v>
      </c>
      <c r="E45" s="211">
        <v>30714</v>
      </c>
      <c r="F45" s="211">
        <v>28915</v>
      </c>
      <c r="G45" s="211">
        <v>28464</v>
      </c>
      <c r="H45" s="211">
        <v>29728</v>
      </c>
      <c r="I45" s="211">
        <v>29502</v>
      </c>
      <c r="J45" s="211">
        <v>30114</v>
      </c>
      <c r="K45" s="211">
        <v>31169</v>
      </c>
      <c r="L45" s="211">
        <v>29892</v>
      </c>
      <c r="M45" s="211">
        <v>31630</v>
      </c>
      <c r="N45" s="211">
        <v>38704</v>
      </c>
      <c r="O45" s="211">
        <v>38948</v>
      </c>
      <c r="P45" s="210">
        <v>40929</v>
      </c>
      <c r="Q45" s="212">
        <v>42904</v>
      </c>
      <c r="R45" s="212">
        <v>43761</v>
      </c>
      <c r="S45" s="622">
        <f>100</f>
        <v>100</v>
      </c>
      <c r="T45" s="72">
        <f t="shared" si="3"/>
        <v>90.242397531952406</v>
      </c>
      <c r="U45" s="72">
        <f t="shared" si="3"/>
        <v>84.956662259438815</v>
      </c>
      <c r="V45" s="72">
        <f t="shared" si="3"/>
        <v>83.631555751432344</v>
      </c>
      <c r="W45" s="72">
        <f t="shared" si="3"/>
        <v>87.345379756133397</v>
      </c>
      <c r="X45" s="72">
        <f t="shared" si="3"/>
        <v>86.681357426178934</v>
      </c>
      <c r="Y45" s="72">
        <f t="shared" si="3"/>
        <v>88.479506390480381</v>
      </c>
      <c r="Z45" s="72">
        <f t="shared" si="3"/>
        <v>91.579256647568684</v>
      </c>
      <c r="AA45" s="72">
        <f t="shared" si="3"/>
        <v>87.82723666813574</v>
      </c>
      <c r="AB45" s="72">
        <f t="shared" si="6"/>
        <v>92.93374467459968</v>
      </c>
      <c r="AC45" s="72">
        <f t="shared" si="6"/>
        <v>113.71823123255473</v>
      </c>
      <c r="AD45" s="72">
        <f t="shared" si="6"/>
        <v>114.43514029675335</v>
      </c>
      <c r="AE45" s="72">
        <f t="shared" ref="AE45:AE48" si="15">P45*100/$D45</f>
        <v>120.25561921551345</v>
      </c>
      <c r="AF45" s="72">
        <f t="shared" ref="AF45:AG48" si="16">Q45*100/$D45</f>
        <v>126.05846922285882</v>
      </c>
      <c r="AG45" s="73">
        <f t="shared" si="16"/>
        <v>128.57646540326135</v>
      </c>
      <c r="AH45" s="623">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624"/>
      <c r="C46" s="1" t="s">
        <v>198</v>
      </c>
      <c r="D46" s="211">
        <v>95509</v>
      </c>
      <c r="E46" s="211">
        <v>90300</v>
      </c>
      <c r="F46" s="211">
        <v>89649</v>
      </c>
      <c r="G46" s="211">
        <v>88397</v>
      </c>
      <c r="H46" s="211">
        <v>89641</v>
      </c>
      <c r="I46" s="211">
        <v>89174</v>
      </c>
      <c r="J46" s="211">
        <v>90253</v>
      </c>
      <c r="K46" s="211">
        <v>93256</v>
      </c>
      <c r="L46" s="211">
        <v>92306</v>
      </c>
      <c r="M46" s="211">
        <v>92157</v>
      </c>
      <c r="N46" s="211">
        <v>97544</v>
      </c>
      <c r="O46" s="211">
        <v>95262</v>
      </c>
      <c r="P46" s="210">
        <v>95480</v>
      </c>
      <c r="Q46" s="212">
        <v>97865</v>
      </c>
      <c r="R46" s="212">
        <v>98852</v>
      </c>
      <c r="S46" s="622">
        <f>100</f>
        <v>100</v>
      </c>
      <c r="T46" s="72">
        <f t="shared" si="3"/>
        <v>94.546063721743494</v>
      </c>
      <c r="U46" s="72">
        <f t="shared" si="3"/>
        <v>93.864452564679766</v>
      </c>
      <c r="V46" s="72">
        <f t="shared" si="3"/>
        <v>92.553581337884381</v>
      </c>
      <c r="W46" s="72">
        <f t="shared" si="3"/>
        <v>93.856076390706633</v>
      </c>
      <c r="X46" s="72">
        <f t="shared" si="3"/>
        <v>93.367117235024978</v>
      </c>
      <c r="Y46" s="72">
        <f t="shared" si="3"/>
        <v>94.496853699651339</v>
      </c>
      <c r="Z46" s="72">
        <f t="shared" si="3"/>
        <v>97.641060004816296</v>
      </c>
      <c r="AA46" s="72">
        <f t="shared" si="3"/>
        <v>96.646389345506705</v>
      </c>
      <c r="AB46" s="72">
        <f t="shared" si="6"/>
        <v>96.490383105257095</v>
      </c>
      <c r="AC46" s="72">
        <f t="shared" si="6"/>
        <v>102.13068925441581</v>
      </c>
      <c r="AD46" s="72">
        <f t="shared" si="6"/>
        <v>99.741385628579508</v>
      </c>
      <c r="AE46" s="72">
        <f t="shared" si="15"/>
        <v>99.969636369347398</v>
      </c>
      <c r="AF46" s="72">
        <f t="shared" si="16"/>
        <v>102.46678323508779</v>
      </c>
      <c r="AG46" s="73">
        <f t="shared" si="16"/>
        <v>103.50019369902313</v>
      </c>
      <c r="AH46" s="623">
        <v>1</v>
      </c>
      <c r="AI46" s="234">
        <v>1</v>
      </c>
      <c r="AJ46" s="234">
        <v>1</v>
      </c>
      <c r="AK46" s="234">
        <v>1</v>
      </c>
      <c r="AL46" s="234">
        <v>1</v>
      </c>
      <c r="AM46" s="234">
        <v>1</v>
      </c>
      <c r="AN46" s="234">
        <v>1</v>
      </c>
      <c r="AO46" s="234">
        <v>1</v>
      </c>
      <c r="AP46" s="234">
        <v>1</v>
      </c>
      <c r="AQ46" s="234">
        <v>1</v>
      </c>
      <c r="AR46" s="234">
        <v>1</v>
      </c>
      <c r="AS46" s="234">
        <v>1</v>
      </c>
      <c r="AT46" s="234">
        <v>2</v>
      </c>
      <c r="AU46" s="234">
        <v>6</v>
      </c>
      <c r="AV46" s="236">
        <v>7</v>
      </c>
    </row>
    <row r="47" spans="2:48" ht="14.45">
      <c r="B47" s="624"/>
      <c r="C47" s="1" t="s">
        <v>199</v>
      </c>
      <c r="D47">
        <v>61474</v>
      </c>
      <c r="E47">
        <v>59586</v>
      </c>
      <c r="F47">
        <v>60734</v>
      </c>
      <c r="G47">
        <v>59933</v>
      </c>
      <c r="H47">
        <v>59913</v>
      </c>
      <c r="I47">
        <v>59672</v>
      </c>
      <c r="J47">
        <v>60139</v>
      </c>
      <c r="K47">
        <v>62087</v>
      </c>
      <c r="L47">
        <v>62414</v>
      </c>
      <c r="M47">
        <v>60527</v>
      </c>
      <c r="N47">
        <v>58840</v>
      </c>
      <c r="O47">
        <v>56314</v>
      </c>
      <c r="P47">
        <v>54551</v>
      </c>
      <c r="Q47">
        <v>54961</v>
      </c>
      <c r="R47">
        <v>55091</v>
      </c>
      <c r="S47" s="622">
        <f>100</f>
        <v>100</v>
      </c>
      <c r="T47" s="72">
        <f t="shared" si="3"/>
        <v>96.928782900087839</v>
      </c>
      <c r="U47" s="72">
        <f t="shared" si="3"/>
        <v>98.796239060415786</v>
      </c>
      <c r="V47" s="72">
        <f t="shared" si="3"/>
        <v>97.493249178514489</v>
      </c>
      <c r="W47" s="72">
        <f t="shared" si="3"/>
        <v>97.460715099066277</v>
      </c>
      <c r="X47" s="72">
        <f t="shared" si="3"/>
        <v>97.06867944171519</v>
      </c>
      <c r="Y47" s="72">
        <f t="shared" si="3"/>
        <v>97.828350196831181</v>
      </c>
      <c r="Z47" s="72">
        <f t="shared" si="3"/>
        <v>100.99716953508801</v>
      </c>
      <c r="AA47" s="72">
        <f t="shared" si="3"/>
        <v>101.52910173406643</v>
      </c>
      <c r="AB47" s="72">
        <f t="shared" si="6"/>
        <v>98.459511338126688</v>
      </c>
      <c r="AC47" s="72">
        <f t="shared" si="6"/>
        <v>95.715261736669163</v>
      </c>
      <c r="AD47" s="72">
        <f t="shared" si="6"/>
        <v>91.606207502358714</v>
      </c>
      <c r="AE47" s="72">
        <f t="shared" si="15"/>
        <v>88.73832839899795</v>
      </c>
      <c r="AF47" s="72">
        <f t="shared" si="16"/>
        <v>89.405277027686495</v>
      </c>
      <c r="AG47" s="73">
        <f t="shared" si="16"/>
        <v>89.616748544099949</v>
      </c>
      <c r="AH47" s="237"/>
      <c r="AI47" s="238"/>
      <c r="AJ47" s="238"/>
      <c r="AK47" s="238"/>
      <c r="AL47" s="238"/>
      <c r="AM47" s="238"/>
      <c r="AN47" s="238"/>
      <c r="AO47" s="238"/>
      <c r="AP47" s="238"/>
      <c r="AQ47" s="238"/>
      <c r="AR47" s="238"/>
      <c r="AS47" s="238"/>
      <c r="AT47" s="238"/>
      <c r="AU47" s="238"/>
      <c r="AV47" s="239"/>
    </row>
    <row r="48" spans="2:48" ht="15" customHeight="1">
      <c r="B48" s="345" t="s">
        <v>123</v>
      </c>
      <c r="C48" s="7" t="s">
        <v>194</v>
      </c>
      <c r="D48" s="211">
        <v>4112</v>
      </c>
      <c r="E48" s="211">
        <v>3889</v>
      </c>
      <c r="F48" s="211">
        <v>3798</v>
      </c>
      <c r="G48" s="211">
        <v>3883</v>
      </c>
      <c r="H48" s="211">
        <v>4022</v>
      </c>
      <c r="I48" s="211">
        <v>4051</v>
      </c>
      <c r="J48" s="211">
        <v>4148</v>
      </c>
      <c r="K48" s="211">
        <v>4107</v>
      </c>
      <c r="L48" s="211">
        <v>4163</v>
      </c>
      <c r="M48" s="211">
        <v>3960</v>
      </c>
      <c r="N48" s="211">
        <v>3891</v>
      </c>
      <c r="O48" s="211">
        <v>4003</v>
      </c>
      <c r="P48" s="210">
        <v>3810</v>
      </c>
      <c r="Q48" s="212">
        <v>3884</v>
      </c>
      <c r="R48" s="212">
        <v>3944</v>
      </c>
      <c r="S48" s="622">
        <f>100</f>
        <v>100</v>
      </c>
      <c r="T48" s="72">
        <f t="shared" si="3"/>
        <v>94.576848249027236</v>
      </c>
      <c r="U48" s="72">
        <f t="shared" si="3"/>
        <v>92.363813229571988</v>
      </c>
      <c r="V48" s="72">
        <f t="shared" si="3"/>
        <v>94.430933852140072</v>
      </c>
      <c r="W48" s="72">
        <f t="shared" si="3"/>
        <v>97.811284046692606</v>
      </c>
      <c r="X48" s="72">
        <f t="shared" si="3"/>
        <v>98.516536964980546</v>
      </c>
      <c r="Y48" s="72">
        <f t="shared" si="3"/>
        <v>100.87548638132296</v>
      </c>
      <c r="Z48" s="72">
        <f t="shared" si="3"/>
        <v>99.878404669260703</v>
      </c>
      <c r="AA48" s="72">
        <f t="shared" si="3"/>
        <v>101.24027237354086</v>
      </c>
      <c r="AB48" s="72">
        <f t="shared" si="6"/>
        <v>96.303501945525298</v>
      </c>
      <c r="AC48" s="72">
        <f t="shared" si="6"/>
        <v>94.625486381322958</v>
      </c>
      <c r="AD48" s="72">
        <f t="shared" si="6"/>
        <v>97.349221789883273</v>
      </c>
      <c r="AE48" s="72">
        <f t="shared" si="15"/>
        <v>92.655642023346303</v>
      </c>
      <c r="AF48" s="72">
        <f t="shared" si="16"/>
        <v>94.45525291828794</v>
      </c>
      <c r="AG48" s="73">
        <f t="shared" si="16"/>
        <v>95.914396887159526</v>
      </c>
      <c r="AH48" s="623">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4"/>
      <c r="C49" s="1" t="s">
        <v>195</v>
      </c>
      <c r="D49" s="211">
        <v>2907</v>
      </c>
      <c r="E49" s="211">
        <v>2980</v>
      </c>
      <c r="F49" s="211">
        <v>2941</v>
      </c>
      <c r="G49" s="211">
        <v>2713</v>
      </c>
      <c r="H49" s="211">
        <v>2808</v>
      </c>
      <c r="I49" s="211">
        <v>2887</v>
      </c>
      <c r="J49" s="211">
        <v>2866</v>
      </c>
      <c r="K49" s="211">
        <v>2978</v>
      </c>
      <c r="L49" s="211">
        <v>2824</v>
      </c>
      <c r="M49" s="211">
        <v>3124</v>
      </c>
      <c r="N49" s="211">
        <v>2980</v>
      </c>
      <c r="O49" s="211">
        <v>3022</v>
      </c>
      <c r="P49" s="210">
        <v>2766</v>
      </c>
      <c r="Q49" s="212">
        <v>2773</v>
      </c>
      <c r="R49" s="212">
        <v>2766</v>
      </c>
      <c r="S49" s="622">
        <f>100</f>
        <v>100</v>
      </c>
      <c r="T49" s="72">
        <f t="shared" si="3"/>
        <v>102.51117991056071</v>
      </c>
      <c r="U49" s="72">
        <f t="shared" si="3"/>
        <v>101.16959064327486</v>
      </c>
      <c r="V49" s="72">
        <f t="shared" si="3"/>
        <v>93.326453388372897</v>
      </c>
      <c r="W49" s="72">
        <f t="shared" si="3"/>
        <v>96.59442724458205</v>
      </c>
      <c r="X49" s="72">
        <f t="shared" si="3"/>
        <v>99.312005503955973</v>
      </c>
      <c r="Y49" s="72">
        <f t="shared" si="3"/>
        <v>98.589611283109733</v>
      </c>
      <c r="Z49" s="72">
        <f t="shared" si="3"/>
        <v>102.44238046095631</v>
      </c>
      <c r="AA49" s="72">
        <f t="shared" si="3"/>
        <v>97.144822841417266</v>
      </c>
      <c r="AB49" s="72">
        <f t="shared" si="6"/>
        <v>107.46474028207774</v>
      </c>
      <c r="AC49" s="72">
        <f t="shared" si="6"/>
        <v>102.51117991056071</v>
      </c>
      <c r="AD49" s="72">
        <f t="shared" si="6"/>
        <v>103.95596835225318</v>
      </c>
      <c r="AE49" s="72">
        <f t="shared" ref="AE49:AE52" si="17">P49*100/$D49</f>
        <v>95.149638802889584</v>
      </c>
      <c r="AF49" s="72">
        <f t="shared" ref="AF49:AG52" si="18">Q49*100/$D49</f>
        <v>95.390436876504992</v>
      </c>
      <c r="AG49" s="73">
        <f t="shared" si="18"/>
        <v>95.149638802889584</v>
      </c>
      <c r="AH49" s="623">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4"/>
      <c r="C50" s="1" t="s">
        <v>196</v>
      </c>
      <c r="D50" s="211">
        <v>3157</v>
      </c>
      <c r="E50" s="211">
        <v>2559</v>
      </c>
      <c r="F50" s="211">
        <v>2576</v>
      </c>
      <c r="G50" s="211">
        <v>2828</v>
      </c>
      <c r="H50" s="211">
        <v>2624</v>
      </c>
      <c r="I50" s="211">
        <v>2616</v>
      </c>
      <c r="J50" s="211">
        <v>3252</v>
      </c>
      <c r="K50" s="211">
        <v>3339</v>
      </c>
      <c r="L50" s="211">
        <v>2902</v>
      </c>
      <c r="M50" s="211">
        <v>2983</v>
      </c>
      <c r="N50" s="211">
        <v>3049</v>
      </c>
      <c r="O50" s="211">
        <v>3117</v>
      </c>
      <c r="P50" s="210">
        <v>2858</v>
      </c>
      <c r="Q50" s="212">
        <v>2878</v>
      </c>
      <c r="R50" s="212">
        <v>2882</v>
      </c>
      <c r="S50" s="622">
        <f>100</f>
        <v>100</v>
      </c>
      <c r="T50" s="72">
        <f t="shared" si="3"/>
        <v>81.057966423820076</v>
      </c>
      <c r="U50" s="72">
        <f t="shared" si="3"/>
        <v>81.596452328159643</v>
      </c>
      <c r="V50" s="72">
        <f t="shared" si="3"/>
        <v>89.578713968957871</v>
      </c>
      <c r="W50" s="72">
        <f t="shared" si="3"/>
        <v>83.116883116883116</v>
      </c>
      <c r="X50" s="72">
        <f t="shared" si="3"/>
        <v>82.863477985429199</v>
      </c>
      <c r="Y50" s="72">
        <f t="shared" si="3"/>
        <v>103.0091859360152</v>
      </c>
      <c r="Z50" s="72">
        <f t="shared" si="3"/>
        <v>105.7649667405765</v>
      </c>
      <c r="AA50" s="72">
        <f t="shared" si="3"/>
        <v>91.92271143490656</v>
      </c>
      <c r="AB50" s="72">
        <f t="shared" si="6"/>
        <v>94.48843839087742</v>
      </c>
      <c r="AC50" s="72">
        <f t="shared" si="6"/>
        <v>96.579030725372192</v>
      </c>
      <c r="AD50" s="72">
        <f t="shared" si="6"/>
        <v>98.732974342730444</v>
      </c>
      <c r="AE50" s="72">
        <f t="shared" si="17"/>
        <v>90.528983211910045</v>
      </c>
      <c r="AF50" s="72">
        <f t="shared" si="18"/>
        <v>91.162496040544823</v>
      </c>
      <c r="AG50" s="73">
        <f t="shared" si="18"/>
        <v>91.289198606271782</v>
      </c>
      <c r="AH50" s="623">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4"/>
      <c r="C51" s="1" t="s">
        <v>197</v>
      </c>
      <c r="D51" s="211">
        <v>4562</v>
      </c>
      <c r="E51" s="211">
        <v>4544</v>
      </c>
      <c r="F51" s="211">
        <v>4104</v>
      </c>
      <c r="G51" s="211">
        <v>4292</v>
      </c>
      <c r="H51" s="211">
        <v>3739</v>
      </c>
      <c r="I51" s="211">
        <v>3533</v>
      </c>
      <c r="J51" s="211">
        <v>2923</v>
      </c>
      <c r="K51" s="211">
        <v>2881</v>
      </c>
      <c r="L51" s="211">
        <v>3074</v>
      </c>
      <c r="M51" s="211">
        <v>3063</v>
      </c>
      <c r="N51" s="211">
        <v>3543</v>
      </c>
      <c r="O51" s="211">
        <v>3958</v>
      </c>
      <c r="P51" s="210">
        <v>4396</v>
      </c>
      <c r="Q51" s="212">
        <v>4608</v>
      </c>
      <c r="R51" s="212">
        <v>4700</v>
      </c>
      <c r="S51" s="622">
        <f>100</f>
        <v>100</v>
      </c>
      <c r="T51" s="72">
        <f t="shared" si="3"/>
        <v>99.605436212187641</v>
      </c>
      <c r="U51" s="72">
        <f t="shared" si="3"/>
        <v>89.960543621218761</v>
      </c>
      <c r="V51" s="72">
        <f t="shared" si="3"/>
        <v>94.081543182814556</v>
      </c>
      <c r="W51" s="72">
        <f t="shared" si="3"/>
        <v>81.959666812801402</v>
      </c>
      <c r="X51" s="72">
        <f t="shared" si="3"/>
        <v>77.444103463393247</v>
      </c>
      <c r="Y51" s="72">
        <f t="shared" si="3"/>
        <v>64.072775098640946</v>
      </c>
      <c r="Z51" s="72">
        <f t="shared" si="3"/>
        <v>63.152126260412103</v>
      </c>
      <c r="AA51" s="72">
        <f t="shared" si="3"/>
        <v>67.38272687417799</v>
      </c>
      <c r="AB51" s="72">
        <f t="shared" si="6"/>
        <v>67.141604559403774</v>
      </c>
      <c r="AC51" s="72">
        <f t="shared" si="6"/>
        <v>77.663305567733445</v>
      </c>
      <c r="AD51" s="72">
        <f t="shared" si="6"/>
        <v>86.760192897851823</v>
      </c>
      <c r="AE51" s="72">
        <f t="shared" si="17"/>
        <v>96.361245067952652</v>
      </c>
      <c r="AF51" s="72">
        <f t="shared" si="18"/>
        <v>101.00832967996493</v>
      </c>
      <c r="AG51" s="73">
        <f t="shared" si="18"/>
        <v>103.02498903989478</v>
      </c>
      <c r="AH51" s="623">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4"/>
      <c r="C52" s="1" t="s">
        <v>198</v>
      </c>
      <c r="D52" s="211">
        <v>14738</v>
      </c>
      <c r="E52" s="211">
        <v>13972</v>
      </c>
      <c r="F52" s="211">
        <v>13419</v>
      </c>
      <c r="G52" s="211">
        <v>13716</v>
      </c>
      <c r="H52" s="211">
        <v>13193</v>
      </c>
      <c r="I52" s="211">
        <v>13087</v>
      </c>
      <c r="J52" s="211">
        <v>13189</v>
      </c>
      <c r="K52" s="211">
        <v>13305</v>
      </c>
      <c r="L52" s="211">
        <v>12963</v>
      </c>
      <c r="M52" s="211">
        <v>13130</v>
      </c>
      <c r="N52" s="211">
        <v>13463</v>
      </c>
      <c r="O52" s="211">
        <v>14100</v>
      </c>
      <c r="P52" s="210">
        <v>13830</v>
      </c>
      <c r="Q52" s="212">
        <v>14143</v>
      </c>
      <c r="R52" s="212">
        <v>14292</v>
      </c>
      <c r="S52" s="622">
        <f>100</f>
        <v>100</v>
      </c>
      <c r="T52" s="72">
        <f t="shared" si="3"/>
        <v>94.802551228117792</v>
      </c>
      <c r="U52" s="72">
        <f t="shared" si="3"/>
        <v>91.050346044239376</v>
      </c>
      <c r="V52" s="72">
        <f t="shared" si="3"/>
        <v>93.065544850047502</v>
      </c>
      <c r="W52" s="72">
        <f t="shared" si="3"/>
        <v>89.516895101099195</v>
      </c>
      <c r="X52" s="72">
        <f t="shared" si="3"/>
        <v>88.797665897679465</v>
      </c>
      <c r="Y52" s="72">
        <f t="shared" si="3"/>
        <v>89.489754376441851</v>
      </c>
      <c r="Z52" s="72">
        <f t="shared" si="3"/>
        <v>90.27683539150496</v>
      </c>
      <c r="AA52" s="72">
        <f t="shared" si="3"/>
        <v>87.95630343330167</v>
      </c>
      <c r="AB52" s="72">
        <f t="shared" si="6"/>
        <v>89.089428687745965</v>
      </c>
      <c r="AC52" s="72">
        <f t="shared" si="6"/>
        <v>91.348894015470208</v>
      </c>
      <c r="AD52" s="72">
        <f t="shared" si="6"/>
        <v>95.671054417152945</v>
      </c>
      <c r="AE52" s="72">
        <f t="shared" si="17"/>
        <v>93.839055502781918</v>
      </c>
      <c r="AF52" s="72">
        <f t="shared" si="18"/>
        <v>95.96281720721943</v>
      </c>
      <c r="AG52" s="73">
        <f t="shared" si="18"/>
        <v>96.973809200705659</v>
      </c>
      <c r="AH52" s="623">
        <v>1</v>
      </c>
      <c r="AI52" s="234">
        <v>1</v>
      </c>
      <c r="AJ52" s="234">
        <v>1</v>
      </c>
      <c r="AK52" s="234">
        <v>1</v>
      </c>
      <c r="AL52" s="234">
        <v>1</v>
      </c>
      <c r="AM52" s="234">
        <v>1</v>
      </c>
      <c r="AN52" s="234">
        <v>1</v>
      </c>
      <c r="AO52" s="234">
        <v>1</v>
      </c>
      <c r="AP52" s="234">
        <v>1</v>
      </c>
      <c r="AQ52" s="234">
        <v>1</v>
      </c>
      <c r="AR52" s="234">
        <v>1</v>
      </c>
      <c r="AS52" s="234">
        <v>1</v>
      </c>
      <c r="AT52" s="234">
        <v>2</v>
      </c>
      <c r="AU52" s="234">
        <v>6</v>
      </c>
      <c r="AV52" s="236">
        <v>7</v>
      </c>
    </row>
    <row r="53" spans="2:48" ht="14.45">
      <c r="B53" s="344"/>
      <c r="C53" s="8" t="s">
        <v>199</v>
      </c>
      <c r="D53">
        <v>10176</v>
      </c>
      <c r="E53">
        <v>9428</v>
      </c>
      <c r="F53">
        <v>9315</v>
      </c>
      <c r="G53">
        <v>9424</v>
      </c>
      <c r="H53">
        <v>9454</v>
      </c>
      <c r="I53">
        <v>9554</v>
      </c>
      <c r="J53">
        <v>10266</v>
      </c>
      <c r="K53">
        <v>10424</v>
      </c>
      <c r="L53">
        <v>9889</v>
      </c>
      <c r="M53">
        <v>10067</v>
      </c>
      <c r="N53">
        <v>9920</v>
      </c>
      <c r="O53">
        <v>10142</v>
      </c>
      <c r="P53">
        <v>9434</v>
      </c>
      <c r="Q53">
        <v>9535</v>
      </c>
      <c r="R53">
        <v>9592</v>
      </c>
      <c r="S53" s="622">
        <f>100</f>
        <v>100</v>
      </c>
      <c r="T53" s="72">
        <f t="shared" si="3"/>
        <v>92.649371069182394</v>
      </c>
      <c r="U53" s="72">
        <f t="shared" si="3"/>
        <v>91.538915094339629</v>
      </c>
      <c r="V53" s="72">
        <f t="shared" si="3"/>
        <v>92.610062893081761</v>
      </c>
      <c r="W53" s="72">
        <f t="shared" si="3"/>
        <v>92.904874213836479</v>
      </c>
      <c r="X53" s="72">
        <f t="shared" si="3"/>
        <v>93.887578616352201</v>
      </c>
      <c r="Y53" s="72">
        <f t="shared" si="3"/>
        <v>100.88443396226415</v>
      </c>
      <c r="Z53" s="72">
        <f t="shared" si="3"/>
        <v>102.437106918239</v>
      </c>
      <c r="AA53" s="72">
        <f t="shared" si="3"/>
        <v>97.179638364779876</v>
      </c>
      <c r="AB53" s="72">
        <f t="shared" si="6"/>
        <v>98.928852201257868</v>
      </c>
      <c r="AC53" s="72">
        <f t="shared" si="6"/>
        <v>97.484276729559753</v>
      </c>
      <c r="AD53" s="72">
        <f t="shared" si="6"/>
        <v>99.665880503144649</v>
      </c>
      <c r="AE53" s="72">
        <f t="shared" ref="AE53:AE56" si="19">P53*100/$D53</f>
        <v>92.708333333333329</v>
      </c>
      <c r="AF53" s="72">
        <f t="shared" ref="AF53:AG56" si="20">Q53*100/$D53</f>
        <v>93.700864779874209</v>
      </c>
      <c r="AG53" s="73">
        <f t="shared" si="20"/>
        <v>94.26100628930817</v>
      </c>
      <c r="AH53" s="237"/>
      <c r="AI53" s="238"/>
      <c r="AJ53" s="238"/>
      <c r="AK53" s="238"/>
      <c r="AL53" s="238"/>
      <c r="AM53" s="238"/>
      <c r="AN53" s="238"/>
      <c r="AO53" s="238"/>
      <c r="AP53" s="238"/>
      <c r="AQ53" s="238"/>
      <c r="AR53" s="238"/>
      <c r="AS53" s="238"/>
      <c r="AT53" s="238"/>
      <c r="AU53" s="238"/>
      <c r="AV53" s="239"/>
    </row>
    <row r="54" spans="2:48" ht="15" customHeight="1">
      <c r="B54" s="624" t="s">
        <v>124</v>
      </c>
      <c r="C54" s="1" t="s">
        <v>194</v>
      </c>
      <c r="D54" s="212">
        <v>0</v>
      </c>
      <c r="E54" s="211">
        <v>0</v>
      </c>
      <c r="F54" s="211">
        <v>0</v>
      </c>
      <c r="G54" s="212">
        <v>0</v>
      </c>
      <c r="H54" s="211">
        <v>0</v>
      </c>
      <c r="I54" s="212">
        <v>0</v>
      </c>
      <c r="J54" s="211">
        <v>0</v>
      </c>
      <c r="K54" s="212">
        <v>1</v>
      </c>
      <c r="L54" s="212">
        <v>1</v>
      </c>
      <c r="M54" s="212">
        <v>1</v>
      </c>
      <c r="N54" s="212">
        <v>1</v>
      </c>
      <c r="O54" s="211">
        <v>0</v>
      </c>
      <c r="P54" s="212">
        <v>0</v>
      </c>
      <c r="Q54" s="212">
        <v>0</v>
      </c>
      <c r="R54" s="212">
        <v>0</v>
      </c>
      <c r="S54" s="622">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623">
        <v>4</v>
      </c>
      <c r="AI54" s="234">
        <v>1</v>
      </c>
      <c r="AJ54" s="234">
        <v>1</v>
      </c>
      <c r="AK54" s="234">
        <v>4</v>
      </c>
      <c r="AL54" s="234">
        <v>1</v>
      </c>
      <c r="AM54" s="234">
        <v>4</v>
      </c>
      <c r="AN54" s="234">
        <v>1</v>
      </c>
      <c r="AO54" s="234">
        <v>4</v>
      </c>
      <c r="AP54" s="234">
        <v>4</v>
      </c>
      <c r="AQ54" s="234">
        <v>4</v>
      </c>
      <c r="AR54" s="234">
        <v>4</v>
      </c>
      <c r="AS54" s="234">
        <v>1</v>
      </c>
      <c r="AT54" s="234">
        <v>4</v>
      </c>
      <c r="AU54" s="234">
        <v>6</v>
      </c>
      <c r="AV54" s="236">
        <v>7</v>
      </c>
    </row>
    <row r="55" spans="2:48" ht="14.45">
      <c r="B55" s="624"/>
      <c r="C55" s="1" t="s">
        <v>195</v>
      </c>
      <c r="D55" s="211">
        <v>0</v>
      </c>
      <c r="E55" s="211">
        <v>0</v>
      </c>
      <c r="F55" s="212">
        <v>0</v>
      </c>
      <c r="G55" s="212">
        <v>0</v>
      </c>
      <c r="H55" s="212">
        <v>0</v>
      </c>
      <c r="I55" s="212">
        <v>10</v>
      </c>
      <c r="J55" s="212">
        <v>21</v>
      </c>
      <c r="K55" s="212">
        <v>85</v>
      </c>
      <c r="L55" s="210">
        <v>99</v>
      </c>
      <c r="M55" s="210">
        <v>76</v>
      </c>
      <c r="N55" s="212">
        <v>36</v>
      </c>
      <c r="O55" s="212">
        <v>26</v>
      </c>
      <c r="P55" s="212">
        <v>25</v>
      </c>
      <c r="Q55" s="212">
        <v>25</v>
      </c>
      <c r="R55" s="212">
        <v>25</v>
      </c>
      <c r="S55" s="622">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623">
        <v>1</v>
      </c>
      <c r="AI55" s="234">
        <v>1</v>
      </c>
      <c r="AJ55" s="234">
        <v>4</v>
      </c>
      <c r="AK55" s="234">
        <v>4</v>
      </c>
      <c r="AL55" s="234">
        <v>4</v>
      </c>
      <c r="AM55" s="234">
        <v>4</v>
      </c>
      <c r="AN55" s="234">
        <v>4</v>
      </c>
      <c r="AO55" s="234">
        <v>4</v>
      </c>
      <c r="AP55" s="234">
        <v>2</v>
      </c>
      <c r="AQ55" s="234">
        <v>2</v>
      </c>
      <c r="AR55" s="234">
        <v>4</v>
      </c>
      <c r="AS55" s="234">
        <v>4</v>
      </c>
      <c r="AT55" s="234">
        <v>4</v>
      </c>
      <c r="AU55" s="234">
        <v>6</v>
      </c>
      <c r="AV55" s="236">
        <v>7</v>
      </c>
    </row>
    <row r="56" spans="2:48" ht="14.45">
      <c r="B56" s="624"/>
      <c r="C56" s="1" t="s">
        <v>196</v>
      </c>
      <c r="D56" s="210">
        <v>439</v>
      </c>
      <c r="E56" s="210">
        <v>414</v>
      </c>
      <c r="F56" s="210">
        <v>497</v>
      </c>
      <c r="G56" s="212">
        <v>119</v>
      </c>
      <c r="H56" s="212">
        <v>97</v>
      </c>
      <c r="I56" s="212">
        <v>88</v>
      </c>
      <c r="J56" s="212">
        <v>100</v>
      </c>
      <c r="K56" s="212">
        <v>32</v>
      </c>
      <c r="L56" s="212">
        <v>0</v>
      </c>
      <c r="M56" s="212">
        <v>0</v>
      </c>
      <c r="N56" s="211">
        <v>0</v>
      </c>
      <c r="O56" s="211">
        <v>0</v>
      </c>
      <c r="P56" s="212">
        <v>0</v>
      </c>
      <c r="Q56" s="212">
        <v>0</v>
      </c>
      <c r="R56" s="212">
        <v>0</v>
      </c>
      <c r="S56" s="622">
        <f>100</f>
        <v>100</v>
      </c>
      <c r="T56" s="72">
        <f t="shared" si="3"/>
        <v>94.305239179954441</v>
      </c>
      <c r="U56" s="72">
        <f t="shared" si="3"/>
        <v>113.21184510250569</v>
      </c>
      <c r="V56" s="72">
        <f t="shared" si="3"/>
        <v>27.107061503416855</v>
      </c>
      <c r="W56" s="72">
        <f t="shared" si="3"/>
        <v>22.095671981776764</v>
      </c>
      <c r="X56" s="72">
        <f t="shared" si="3"/>
        <v>20.045558086560366</v>
      </c>
      <c r="Y56" s="72">
        <f t="shared" si="3"/>
        <v>22.779043280182233</v>
      </c>
      <c r="Z56" s="72">
        <f t="shared" si="3"/>
        <v>7.2892938496583142</v>
      </c>
      <c r="AA56" s="72">
        <f t="shared" si="3"/>
        <v>0</v>
      </c>
      <c r="AB56" s="72">
        <f t="shared" si="6"/>
        <v>0</v>
      </c>
      <c r="AC56" s="72">
        <f t="shared" si="6"/>
        <v>0</v>
      </c>
      <c r="AD56" s="72">
        <f t="shared" si="6"/>
        <v>0</v>
      </c>
      <c r="AE56" s="72">
        <f t="shared" si="19"/>
        <v>0</v>
      </c>
      <c r="AF56" s="72">
        <f t="shared" si="20"/>
        <v>0</v>
      </c>
      <c r="AG56" s="73">
        <f t="shared" si="20"/>
        <v>0</v>
      </c>
      <c r="AH56" s="623">
        <v>2</v>
      </c>
      <c r="AI56" s="234">
        <v>2</v>
      </c>
      <c r="AJ56" s="234">
        <v>2</v>
      </c>
      <c r="AK56" s="234">
        <v>4</v>
      </c>
      <c r="AL56" s="234">
        <v>4</v>
      </c>
      <c r="AM56" s="234">
        <v>4</v>
      </c>
      <c r="AN56" s="234">
        <v>4</v>
      </c>
      <c r="AO56" s="234">
        <v>4</v>
      </c>
      <c r="AP56" s="234">
        <v>4</v>
      </c>
      <c r="AQ56" s="234">
        <v>4</v>
      </c>
      <c r="AR56" s="234">
        <v>1</v>
      </c>
      <c r="AS56" s="234">
        <v>1</v>
      </c>
      <c r="AT56" s="234">
        <v>4</v>
      </c>
      <c r="AU56" s="234">
        <v>6</v>
      </c>
      <c r="AV56" s="236">
        <v>7</v>
      </c>
    </row>
    <row r="57" spans="2:48" ht="14.45">
      <c r="B57" s="624"/>
      <c r="C57" s="1" t="s">
        <v>197</v>
      </c>
      <c r="D57" s="212">
        <v>617</v>
      </c>
      <c r="E57" s="212">
        <v>593</v>
      </c>
      <c r="F57" s="212">
        <v>582</v>
      </c>
      <c r="G57" s="212">
        <v>539</v>
      </c>
      <c r="H57" s="210">
        <v>1159</v>
      </c>
      <c r="I57" s="210">
        <v>1175</v>
      </c>
      <c r="J57" s="210">
        <v>1200</v>
      </c>
      <c r="K57" s="210">
        <v>1235</v>
      </c>
      <c r="L57" s="210">
        <v>1208</v>
      </c>
      <c r="M57" s="210">
        <v>1353</v>
      </c>
      <c r="N57" s="212">
        <v>1668</v>
      </c>
      <c r="O57" s="210">
        <v>1734</v>
      </c>
      <c r="P57" s="210">
        <v>1838</v>
      </c>
      <c r="Q57" s="212">
        <v>1927</v>
      </c>
      <c r="R57" s="212">
        <v>1965</v>
      </c>
      <c r="S57" s="622">
        <f>100</f>
        <v>100</v>
      </c>
      <c r="T57" s="72">
        <f t="shared" si="3"/>
        <v>96.110210696920589</v>
      </c>
      <c r="U57" s="72">
        <f t="shared" si="3"/>
        <v>94.327390599675851</v>
      </c>
      <c r="V57" s="72">
        <f t="shared" si="3"/>
        <v>87.35818476499189</v>
      </c>
      <c r="W57" s="72">
        <f t="shared" si="3"/>
        <v>187.84440842787683</v>
      </c>
      <c r="X57" s="72">
        <f t="shared" si="3"/>
        <v>190.43760129659643</v>
      </c>
      <c r="Y57" s="72">
        <f t="shared" si="3"/>
        <v>194.48946515397083</v>
      </c>
      <c r="Z57" s="72">
        <f t="shared" si="3"/>
        <v>200.16207455429497</v>
      </c>
      <c r="AA57" s="72">
        <f t="shared" si="3"/>
        <v>195.78606158833063</v>
      </c>
      <c r="AB57" s="72">
        <f t="shared" si="6"/>
        <v>219.28687196110209</v>
      </c>
      <c r="AC57" s="72">
        <f t="shared" si="6"/>
        <v>270.34035656401943</v>
      </c>
      <c r="AD57" s="72">
        <f t="shared" si="6"/>
        <v>281.03727714748783</v>
      </c>
      <c r="AE57" s="72">
        <f t="shared" ref="AE57:AE60" si="21">P57*100/$D57</f>
        <v>297.89303079416533</v>
      </c>
      <c r="AF57" s="72">
        <f t="shared" ref="AF57:AG60" si="22">Q57*100/$D57</f>
        <v>312.31766612641815</v>
      </c>
      <c r="AG57" s="73">
        <f t="shared" si="22"/>
        <v>318.47649918962725</v>
      </c>
      <c r="AH57" s="623">
        <v>4</v>
      </c>
      <c r="AI57" s="234">
        <v>4</v>
      </c>
      <c r="AJ57" s="234">
        <v>4</v>
      </c>
      <c r="AK57" s="234">
        <v>4</v>
      </c>
      <c r="AL57" s="234">
        <v>2</v>
      </c>
      <c r="AM57" s="234">
        <v>2</v>
      </c>
      <c r="AN57" s="234">
        <v>2</v>
      </c>
      <c r="AO57" s="234">
        <v>2</v>
      </c>
      <c r="AP57" s="234">
        <v>2</v>
      </c>
      <c r="AQ57" s="234">
        <v>2</v>
      </c>
      <c r="AR57" s="234">
        <v>4</v>
      </c>
      <c r="AS57" s="234">
        <v>2</v>
      </c>
      <c r="AT57" s="234">
        <v>2</v>
      </c>
      <c r="AU57" s="234">
        <v>6</v>
      </c>
      <c r="AV57" s="236">
        <v>7</v>
      </c>
    </row>
    <row r="58" spans="2:48" ht="14.45">
      <c r="B58" s="624"/>
      <c r="C58" s="1" t="s">
        <v>198</v>
      </c>
      <c r="D58" s="211">
        <v>1056</v>
      </c>
      <c r="E58" s="211">
        <v>1007</v>
      </c>
      <c r="F58" s="211">
        <v>1079</v>
      </c>
      <c r="G58" s="211">
        <v>658</v>
      </c>
      <c r="H58" s="211">
        <v>1256</v>
      </c>
      <c r="I58" s="211">
        <v>1273</v>
      </c>
      <c r="J58" s="211">
        <v>1321</v>
      </c>
      <c r="K58" s="211">
        <v>1353</v>
      </c>
      <c r="L58" s="211">
        <v>1308</v>
      </c>
      <c r="M58" s="211">
        <v>1430</v>
      </c>
      <c r="N58" s="211">
        <v>1705</v>
      </c>
      <c r="O58" s="211">
        <v>1760</v>
      </c>
      <c r="P58" s="210">
        <v>1863</v>
      </c>
      <c r="Q58" s="212">
        <v>1952</v>
      </c>
      <c r="R58" s="212">
        <v>1990</v>
      </c>
      <c r="S58" s="622">
        <f>100</f>
        <v>100</v>
      </c>
      <c r="T58" s="72">
        <f t="shared" ref="T58:AA89" si="23">E58*100/$D58</f>
        <v>95.359848484848484</v>
      </c>
      <c r="U58" s="72">
        <f t="shared" si="23"/>
        <v>102.1780303030303</v>
      </c>
      <c r="V58" s="72">
        <f t="shared" si="23"/>
        <v>62.310606060606062</v>
      </c>
      <c r="W58" s="72">
        <f t="shared" si="23"/>
        <v>118.93939393939394</v>
      </c>
      <c r="X58" s="72">
        <f t="shared" si="23"/>
        <v>120.54924242424242</v>
      </c>
      <c r="Y58" s="72">
        <f t="shared" si="23"/>
        <v>125.09469696969697</v>
      </c>
      <c r="Z58" s="72">
        <f t="shared" si="23"/>
        <v>128.125</v>
      </c>
      <c r="AA58" s="72">
        <f t="shared" si="23"/>
        <v>123.86363636363636</v>
      </c>
      <c r="AB58" s="72">
        <f t="shared" si="6"/>
        <v>135.41666666666666</v>
      </c>
      <c r="AC58" s="72">
        <f t="shared" si="6"/>
        <v>161.45833333333334</v>
      </c>
      <c r="AD58" s="72">
        <f t="shared" si="6"/>
        <v>166.66666666666666</v>
      </c>
      <c r="AE58" s="72">
        <f t="shared" si="21"/>
        <v>176.42045454545453</v>
      </c>
      <c r="AF58" s="72">
        <f t="shared" si="22"/>
        <v>184.84848484848484</v>
      </c>
      <c r="AG58" s="73">
        <f t="shared" si="22"/>
        <v>188.44696969696969</v>
      </c>
      <c r="AH58" s="623">
        <v>1</v>
      </c>
      <c r="AI58" s="234">
        <v>1</v>
      </c>
      <c r="AJ58" s="234">
        <v>1</v>
      </c>
      <c r="AK58" s="234">
        <v>1</v>
      </c>
      <c r="AL58" s="234">
        <v>1</v>
      </c>
      <c r="AM58" s="234">
        <v>1</v>
      </c>
      <c r="AN58" s="234">
        <v>1</v>
      </c>
      <c r="AO58" s="234">
        <v>1</v>
      </c>
      <c r="AP58" s="234">
        <v>1</v>
      </c>
      <c r="AQ58" s="234">
        <v>1</v>
      </c>
      <c r="AR58" s="234">
        <v>1</v>
      </c>
      <c r="AS58" s="234">
        <v>1</v>
      </c>
      <c r="AT58" s="234">
        <v>2</v>
      </c>
      <c r="AU58" s="234">
        <v>6</v>
      </c>
      <c r="AV58" s="236">
        <v>7</v>
      </c>
    </row>
    <row r="59" spans="2:48" ht="14.45">
      <c r="B59" s="624"/>
      <c r="C59" s="1" t="s">
        <v>199</v>
      </c>
      <c r="D59">
        <v>439</v>
      </c>
      <c r="E59">
        <v>414</v>
      </c>
      <c r="F59">
        <v>497</v>
      </c>
      <c r="G59">
        <v>119</v>
      </c>
      <c r="H59">
        <v>97</v>
      </c>
      <c r="I59">
        <v>98</v>
      </c>
      <c r="J59">
        <v>121</v>
      </c>
      <c r="K59">
        <v>118</v>
      </c>
      <c r="L59">
        <v>100</v>
      </c>
      <c r="M59">
        <v>77</v>
      </c>
      <c r="N59">
        <v>37</v>
      </c>
      <c r="O59">
        <v>26</v>
      </c>
      <c r="P59">
        <v>25</v>
      </c>
      <c r="Q59">
        <v>25</v>
      </c>
      <c r="R59">
        <v>25</v>
      </c>
      <c r="S59" s="622">
        <f>100</f>
        <v>100</v>
      </c>
      <c r="T59" s="72">
        <f t="shared" si="23"/>
        <v>94.305239179954441</v>
      </c>
      <c r="U59" s="72">
        <f t="shared" si="23"/>
        <v>113.21184510250569</v>
      </c>
      <c r="V59" s="72">
        <f t="shared" si="23"/>
        <v>27.107061503416855</v>
      </c>
      <c r="W59" s="72">
        <f t="shared" si="23"/>
        <v>22.095671981776764</v>
      </c>
      <c r="X59" s="72">
        <f t="shared" si="23"/>
        <v>22.323462414578589</v>
      </c>
      <c r="Y59" s="72">
        <f t="shared" si="23"/>
        <v>27.562642369020502</v>
      </c>
      <c r="Z59" s="72">
        <f t="shared" si="23"/>
        <v>26.879271070615033</v>
      </c>
      <c r="AA59" s="72">
        <f t="shared" si="23"/>
        <v>22.779043280182233</v>
      </c>
      <c r="AB59" s="72">
        <f t="shared" si="6"/>
        <v>17.53986332574032</v>
      </c>
      <c r="AC59" s="72">
        <f t="shared" si="6"/>
        <v>8.428246013667426</v>
      </c>
      <c r="AD59" s="72">
        <f t="shared" si="6"/>
        <v>5.9225512528473807</v>
      </c>
      <c r="AE59" s="72">
        <f t="shared" si="21"/>
        <v>5.6947608200455582</v>
      </c>
      <c r="AF59" s="72">
        <f t="shared" si="22"/>
        <v>5.6947608200455582</v>
      </c>
      <c r="AG59" s="73">
        <f t="shared" si="22"/>
        <v>5.6947608200455582</v>
      </c>
      <c r="AH59" s="237"/>
      <c r="AI59" s="238"/>
      <c r="AJ59" s="238"/>
      <c r="AK59" s="238"/>
      <c r="AL59" s="238"/>
      <c r="AM59" s="238"/>
      <c r="AN59" s="238"/>
      <c r="AO59" s="238"/>
      <c r="AP59" s="238"/>
      <c r="AQ59" s="238"/>
      <c r="AR59" s="238"/>
      <c r="AS59" s="238"/>
      <c r="AT59" s="238"/>
      <c r="AU59" s="238"/>
      <c r="AV59" s="239"/>
    </row>
    <row r="60" spans="2:48" ht="15" customHeight="1">
      <c r="B60" s="345" t="s">
        <v>125</v>
      </c>
      <c r="C60" s="7" t="s">
        <v>194</v>
      </c>
      <c r="D60" s="211">
        <v>2022</v>
      </c>
      <c r="E60" s="211">
        <v>1894</v>
      </c>
      <c r="F60" s="211">
        <v>1955</v>
      </c>
      <c r="G60" s="211">
        <v>1856</v>
      </c>
      <c r="H60" s="211">
        <v>1835</v>
      </c>
      <c r="I60" s="211">
        <v>1738</v>
      </c>
      <c r="J60" s="211">
        <v>1661</v>
      </c>
      <c r="K60" s="211">
        <v>1811</v>
      </c>
      <c r="L60" s="211">
        <v>1818</v>
      </c>
      <c r="M60" s="211">
        <v>1785</v>
      </c>
      <c r="N60" s="211">
        <v>1844</v>
      </c>
      <c r="O60" s="211">
        <v>2041</v>
      </c>
      <c r="P60" s="210">
        <v>2005</v>
      </c>
      <c r="Q60" s="212">
        <v>2044</v>
      </c>
      <c r="R60" s="212">
        <v>2076</v>
      </c>
      <c r="S60" s="622">
        <f>100</f>
        <v>100</v>
      </c>
      <c r="T60" s="72">
        <f t="shared" si="23"/>
        <v>93.669634025717116</v>
      </c>
      <c r="U60" s="72">
        <f t="shared" si="23"/>
        <v>96.686449060336301</v>
      </c>
      <c r="V60" s="72">
        <f t="shared" si="23"/>
        <v>91.790306627101884</v>
      </c>
      <c r="W60" s="72">
        <f t="shared" si="23"/>
        <v>90.751730959446093</v>
      </c>
      <c r="X60" s="72">
        <f t="shared" si="23"/>
        <v>85.954500494559838</v>
      </c>
      <c r="Y60" s="72">
        <f t="shared" si="23"/>
        <v>82.146389713155287</v>
      </c>
      <c r="Z60" s="72">
        <f t="shared" si="23"/>
        <v>89.564787339268051</v>
      </c>
      <c r="AA60" s="72">
        <f t="shared" si="23"/>
        <v>89.910979228486653</v>
      </c>
      <c r="AB60" s="72">
        <f t="shared" si="6"/>
        <v>88.278931750741833</v>
      </c>
      <c r="AC60" s="72">
        <f t="shared" si="6"/>
        <v>91.196834817012856</v>
      </c>
      <c r="AD60" s="72">
        <f t="shared" si="6"/>
        <v>100.93966369930762</v>
      </c>
      <c r="AE60" s="72">
        <f t="shared" si="21"/>
        <v>99.15924826904056</v>
      </c>
      <c r="AF60" s="72">
        <f t="shared" si="22"/>
        <v>101.08803165182987</v>
      </c>
      <c r="AG60" s="73">
        <f t="shared" si="22"/>
        <v>102.6706231454006</v>
      </c>
      <c r="AH60" s="623">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4"/>
      <c r="C61" s="1" t="s">
        <v>195</v>
      </c>
      <c r="D61" s="211">
        <v>2945</v>
      </c>
      <c r="E61" s="211">
        <v>2403</v>
      </c>
      <c r="F61" s="211">
        <v>2116</v>
      </c>
      <c r="G61" s="211">
        <v>1951</v>
      </c>
      <c r="H61" s="211">
        <v>1889</v>
      </c>
      <c r="I61" s="211">
        <v>1843</v>
      </c>
      <c r="J61" s="211">
        <v>1841</v>
      </c>
      <c r="K61" s="211">
        <v>2066</v>
      </c>
      <c r="L61" s="211">
        <v>2129</v>
      </c>
      <c r="M61" s="211">
        <v>2228</v>
      </c>
      <c r="N61" s="211">
        <v>2145</v>
      </c>
      <c r="O61" s="211">
        <v>2054</v>
      </c>
      <c r="P61" s="210">
        <v>1890</v>
      </c>
      <c r="Q61" s="212">
        <v>1895</v>
      </c>
      <c r="R61" s="212">
        <v>1890</v>
      </c>
      <c r="S61" s="622">
        <f>100</f>
        <v>100</v>
      </c>
      <c r="T61" s="72">
        <f t="shared" si="23"/>
        <v>81.595925297113752</v>
      </c>
      <c r="U61" s="72">
        <f t="shared" si="23"/>
        <v>71.850594227504246</v>
      </c>
      <c r="V61" s="72">
        <f t="shared" si="23"/>
        <v>66.247877758913418</v>
      </c>
      <c r="W61" s="72">
        <f t="shared" si="23"/>
        <v>64.142614601018678</v>
      </c>
      <c r="X61" s="72">
        <f t="shared" si="23"/>
        <v>62.58064516129032</v>
      </c>
      <c r="Y61" s="72">
        <f t="shared" si="23"/>
        <v>62.512733446519526</v>
      </c>
      <c r="Z61" s="72">
        <f t="shared" si="23"/>
        <v>70.152801358234299</v>
      </c>
      <c r="AA61" s="72">
        <f t="shared" si="23"/>
        <v>72.292020373514433</v>
      </c>
      <c r="AB61" s="72">
        <f t="shared" si="6"/>
        <v>75.653650254668932</v>
      </c>
      <c r="AC61" s="72">
        <f t="shared" si="6"/>
        <v>72.835314091680814</v>
      </c>
      <c r="AD61" s="72">
        <f t="shared" si="6"/>
        <v>69.745331069609506</v>
      </c>
      <c r="AE61" s="72">
        <f t="shared" ref="AE61:AE64" si="24">P61*100/$D61</f>
        <v>64.176570458404072</v>
      </c>
      <c r="AF61" s="72">
        <f t="shared" ref="AF61:AG64" si="25">Q61*100/$D61</f>
        <v>64.346349745331068</v>
      </c>
      <c r="AG61" s="73">
        <f t="shared" si="25"/>
        <v>64.176570458404072</v>
      </c>
      <c r="AH61" s="623">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4"/>
      <c r="C62" s="1" t="s">
        <v>196</v>
      </c>
      <c r="D62" s="211">
        <v>4178</v>
      </c>
      <c r="E62" s="211">
        <v>4118</v>
      </c>
      <c r="F62" s="211">
        <v>3286</v>
      </c>
      <c r="G62" s="211">
        <v>3899</v>
      </c>
      <c r="H62" s="211">
        <v>4812</v>
      </c>
      <c r="I62" s="211">
        <v>4526</v>
      </c>
      <c r="J62" s="211">
        <v>4204</v>
      </c>
      <c r="K62" s="211">
        <v>4186</v>
      </c>
      <c r="L62" s="211">
        <v>4389</v>
      </c>
      <c r="M62" s="211">
        <v>4168</v>
      </c>
      <c r="N62" s="211">
        <v>4163</v>
      </c>
      <c r="O62" s="211">
        <v>3809</v>
      </c>
      <c r="P62" s="210">
        <v>3435</v>
      </c>
      <c r="Q62" s="212">
        <v>3459</v>
      </c>
      <c r="R62" s="212">
        <v>3464</v>
      </c>
      <c r="S62" s="622">
        <f>100</f>
        <v>100</v>
      </c>
      <c r="T62" s="72">
        <f t="shared" si="23"/>
        <v>98.563906175203442</v>
      </c>
      <c r="U62" s="72">
        <f t="shared" si="23"/>
        <v>78.650071804691237</v>
      </c>
      <c r="V62" s="72">
        <f t="shared" si="23"/>
        <v>93.322163714696032</v>
      </c>
      <c r="W62" s="72">
        <f t="shared" si="23"/>
        <v>115.17472474868359</v>
      </c>
      <c r="X62" s="72">
        <f t="shared" si="23"/>
        <v>108.32934418382001</v>
      </c>
      <c r="Y62" s="72">
        <f t="shared" si="23"/>
        <v>100.62230732407851</v>
      </c>
      <c r="Z62" s="72">
        <f t="shared" si="23"/>
        <v>100.19147917663955</v>
      </c>
      <c r="AA62" s="72">
        <f t="shared" si="23"/>
        <v>105.05026328386788</v>
      </c>
      <c r="AB62" s="72">
        <f t="shared" si="6"/>
        <v>99.760651029200574</v>
      </c>
      <c r="AC62" s="72">
        <f t="shared" si="6"/>
        <v>99.640976543800861</v>
      </c>
      <c r="AD62" s="72">
        <f t="shared" si="6"/>
        <v>91.168022977501195</v>
      </c>
      <c r="AE62" s="72">
        <f t="shared" si="24"/>
        <v>82.216371469602677</v>
      </c>
      <c r="AF62" s="72">
        <f t="shared" si="25"/>
        <v>82.790808999521303</v>
      </c>
      <c r="AG62" s="73">
        <f t="shared" si="25"/>
        <v>82.910483484921016</v>
      </c>
      <c r="AH62" s="623">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4"/>
      <c r="C63" s="1" t="s">
        <v>197</v>
      </c>
      <c r="D63" s="211">
        <v>2005</v>
      </c>
      <c r="E63" s="211">
        <v>1393</v>
      </c>
      <c r="F63" s="211">
        <v>1590</v>
      </c>
      <c r="G63" s="211">
        <v>1569</v>
      </c>
      <c r="H63" s="211">
        <v>1484</v>
      </c>
      <c r="I63" s="211">
        <v>1193</v>
      </c>
      <c r="J63" s="211">
        <v>1687</v>
      </c>
      <c r="K63" s="211">
        <v>6216</v>
      </c>
      <c r="L63" s="211">
        <v>5345</v>
      </c>
      <c r="M63" s="211">
        <v>5472</v>
      </c>
      <c r="N63" s="211">
        <v>5410</v>
      </c>
      <c r="O63" s="211">
        <v>1222</v>
      </c>
      <c r="P63" s="210">
        <v>1253</v>
      </c>
      <c r="Q63" s="212">
        <v>1313</v>
      </c>
      <c r="R63" s="212">
        <v>1339</v>
      </c>
      <c r="S63" s="622">
        <f>100</f>
        <v>100</v>
      </c>
      <c r="T63" s="72">
        <f t="shared" si="23"/>
        <v>69.476309226932671</v>
      </c>
      <c r="U63" s="72">
        <f t="shared" si="23"/>
        <v>79.301745635910223</v>
      </c>
      <c r="V63" s="72">
        <f t="shared" si="23"/>
        <v>78.254364089775564</v>
      </c>
      <c r="W63" s="72">
        <f t="shared" si="23"/>
        <v>74.014962593516216</v>
      </c>
      <c r="X63" s="72">
        <f t="shared" si="23"/>
        <v>59.501246882793019</v>
      </c>
      <c r="Y63" s="72">
        <f t="shared" si="23"/>
        <v>84.139650872817953</v>
      </c>
      <c r="Z63" s="72">
        <f t="shared" si="23"/>
        <v>310.02493765586036</v>
      </c>
      <c r="AA63" s="72">
        <f t="shared" si="23"/>
        <v>266.58354114713217</v>
      </c>
      <c r="AB63" s="72">
        <f t="shared" si="6"/>
        <v>272.91770573566083</v>
      </c>
      <c r="AC63" s="72">
        <f t="shared" si="6"/>
        <v>269.82543640897757</v>
      </c>
      <c r="AD63" s="72">
        <f t="shared" si="6"/>
        <v>60.947630922693264</v>
      </c>
      <c r="AE63" s="72">
        <f t="shared" si="24"/>
        <v>62.493765586034911</v>
      </c>
      <c r="AF63" s="72">
        <f t="shared" si="25"/>
        <v>65.48628428927681</v>
      </c>
      <c r="AG63" s="73">
        <f t="shared" si="25"/>
        <v>66.783042394014956</v>
      </c>
      <c r="AH63" s="623">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4"/>
      <c r="C64" s="1" t="s">
        <v>198</v>
      </c>
      <c r="D64" s="211">
        <v>11150</v>
      </c>
      <c r="E64" s="211">
        <v>9808</v>
      </c>
      <c r="F64" s="211">
        <v>8947</v>
      </c>
      <c r="G64" s="211">
        <v>9275</v>
      </c>
      <c r="H64" s="211">
        <v>10020</v>
      </c>
      <c r="I64" s="211">
        <v>9300</v>
      </c>
      <c r="J64" s="211">
        <v>9393</v>
      </c>
      <c r="K64" s="211">
        <v>14279</v>
      </c>
      <c r="L64" s="211">
        <v>13681</v>
      </c>
      <c r="M64" s="211">
        <v>13653</v>
      </c>
      <c r="N64" s="211">
        <v>13562</v>
      </c>
      <c r="O64" s="211">
        <v>9126</v>
      </c>
      <c r="P64" s="210">
        <v>8583</v>
      </c>
      <c r="Q64" s="212">
        <v>8711</v>
      </c>
      <c r="R64" s="212">
        <v>8769</v>
      </c>
      <c r="S64" s="622">
        <f>100</f>
        <v>100</v>
      </c>
      <c r="T64" s="72">
        <f t="shared" si="23"/>
        <v>87.964125560538122</v>
      </c>
      <c r="U64" s="72">
        <f t="shared" si="23"/>
        <v>80.242152466367713</v>
      </c>
      <c r="V64" s="72">
        <f t="shared" si="23"/>
        <v>83.183856502242151</v>
      </c>
      <c r="W64" s="72">
        <f t="shared" si="23"/>
        <v>89.865470852017935</v>
      </c>
      <c r="X64" s="72">
        <f t="shared" si="23"/>
        <v>83.408071748878925</v>
      </c>
      <c r="Y64" s="72">
        <f t="shared" si="23"/>
        <v>84.242152466367713</v>
      </c>
      <c r="Z64" s="72">
        <f t="shared" si="23"/>
        <v>128.06278026905829</v>
      </c>
      <c r="AA64" s="72">
        <f t="shared" si="23"/>
        <v>122.69955156950672</v>
      </c>
      <c r="AB64" s="72">
        <f t="shared" si="6"/>
        <v>122.44843049327355</v>
      </c>
      <c r="AC64" s="72">
        <f t="shared" si="6"/>
        <v>121.6322869955157</v>
      </c>
      <c r="AD64" s="72">
        <f t="shared" si="6"/>
        <v>81.847533632286996</v>
      </c>
      <c r="AE64" s="72">
        <f t="shared" si="24"/>
        <v>76.97757847533633</v>
      </c>
      <c r="AF64" s="72">
        <f t="shared" si="25"/>
        <v>78.125560538116588</v>
      </c>
      <c r="AG64" s="73">
        <f t="shared" si="25"/>
        <v>78.645739910313907</v>
      </c>
      <c r="AH64" s="623">
        <v>1</v>
      </c>
      <c r="AI64" s="234">
        <v>1</v>
      </c>
      <c r="AJ64" s="234">
        <v>1</v>
      </c>
      <c r="AK64" s="234">
        <v>1</v>
      </c>
      <c r="AL64" s="234">
        <v>1</v>
      </c>
      <c r="AM64" s="234">
        <v>1</v>
      </c>
      <c r="AN64" s="234">
        <v>1</v>
      </c>
      <c r="AO64" s="234">
        <v>1</v>
      </c>
      <c r="AP64" s="234">
        <v>1</v>
      </c>
      <c r="AQ64" s="234">
        <v>1</v>
      </c>
      <c r="AR64" s="234">
        <v>1</v>
      </c>
      <c r="AS64" s="234">
        <v>1</v>
      </c>
      <c r="AT64" s="234">
        <v>2</v>
      </c>
      <c r="AU64" s="234">
        <v>6</v>
      </c>
      <c r="AV64" s="236">
        <v>7</v>
      </c>
    </row>
    <row r="65" spans="2:48" ht="14.45">
      <c r="B65" s="344"/>
      <c r="C65" s="8" t="s">
        <v>199</v>
      </c>
      <c r="D65">
        <v>9145</v>
      </c>
      <c r="E65">
        <v>8415</v>
      </c>
      <c r="F65">
        <v>7357</v>
      </c>
      <c r="G65">
        <v>7706</v>
      </c>
      <c r="H65">
        <v>8536</v>
      </c>
      <c r="I65">
        <v>8107</v>
      </c>
      <c r="J65">
        <v>7706</v>
      </c>
      <c r="K65">
        <v>8063</v>
      </c>
      <c r="L65">
        <v>8336</v>
      </c>
      <c r="M65">
        <v>8181</v>
      </c>
      <c r="N65">
        <v>8152</v>
      </c>
      <c r="O65">
        <v>7904</v>
      </c>
      <c r="P65">
        <v>7330</v>
      </c>
      <c r="Q65">
        <v>7398</v>
      </c>
      <c r="R65">
        <v>7430</v>
      </c>
      <c r="S65" s="622">
        <f>100</f>
        <v>100</v>
      </c>
      <c r="T65" s="72">
        <f t="shared" si="23"/>
        <v>92.017495899398583</v>
      </c>
      <c r="U65" s="72">
        <f t="shared" si="23"/>
        <v>80.448332422088569</v>
      </c>
      <c r="V65" s="72">
        <f t="shared" si="23"/>
        <v>84.264625478403502</v>
      </c>
      <c r="W65" s="72">
        <f t="shared" si="23"/>
        <v>93.34062329141608</v>
      </c>
      <c r="X65" s="72">
        <f t="shared" si="23"/>
        <v>88.649535265172219</v>
      </c>
      <c r="Y65" s="72">
        <f t="shared" si="23"/>
        <v>84.264625478403502</v>
      </c>
      <c r="Z65" s="72">
        <f t="shared" si="23"/>
        <v>88.16839803171132</v>
      </c>
      <c r="AA65" s="72">
        <f t="shared" si="23"/>
        <v>91.153635866593774</v>
      </c>
      <c r="AB65" s="72">
        <f t="shared" si="6"/>
        <v>89.458720612356473</v>
      </c>
      <c r="AC65" s="72">
        <f t="shared" si="6"/>
        <v>89.141607435757251</v>
      </c>
      <c r="AD65" s="72">
        <f t="shared" si="6"/>
        <v>86.429743028977583</v>
      </c>
      <c r="AE65" s="72">
        <f t="shared" ref="AE65:AE68" si="26">P65*100/$D65</f>
        <v>80.153089119737558</v>
      </c>
      <c r="AF65" s="72">
        <f t="shared" ref="AF65:AG68" si="27">Q65*100/$D65</f>
        <v>80.896664844177153</v>
      </c>
      <c r="AG65" s="73">
        <f t="shared" si="27"/>
        <v>81.246582832148718</v>
      </c>
      <c r="AH65" s="237"/>
      <c r="AI65" s="238"/>
      <c r="AJ65" s="238"/>
      <c r="AK65" s="238"/>
      <c r="AL65" s="238"/>
      <c r="AM65" s="238"/>
      <c r="AN65" s="238"/>
      <c r="AO65" s="238"/>
      <c r="AP65" s="238"/>
      <c r="AQ65" s="238"/>
      <c r="AR65" s="238"/>
      <c r="AS65" s="238"/>
      <c r="AT65" s="238"/>
      <c r="AU65" s="238"/>
      <c r="AV65" s="239"/>
    </row>
    <row r="66" spans="2:48" ht="15" customHeight="1">
      <c r="B66" s="624" t="s">
        <v>126</v>
      </c>
      <c r="C66" s="1" t="s">
        <v>194</v>
      </c>
      <c r="D66" s="211">
        <v>6410</v>
      </c>
      <c r="E66" s="211">
        <v>5406</v>
      </c>
      <c r="F66" s="211">
        <v>5083</v>
      </c>
      <c r="G66" s="211">
        <v>4961</v>
      </c>
      <c r="H66" s="211">
        <v>4748</v>
      </c>
      <c r="I66" s="211">
        <v>4282</v>
      </c>
      <c r="J66" s="211">
        <v>4283</v>
      </c>
      <c r="K66" s="211">
        <v>4382</v>
      </c>
      <c r="L66" s="211">
        <v>4408</v>
      </c>
      <c r="M66" s="211">
        <v>4254</v>
      </c>
      <c r="N66" s="211">
        <v>4374</v>
      </c>
      <c r="O66" s="211">
        <v>4315</v>
      </c>
      <c r="P66" s="210">
        <v>3974</v>
      </c>
      <c r="Q66" s="212">
        <v>4051</v>
      </c>
      <c r="R66" s="212">
        <v>4114</v>
      </c>
      <c r="S66" s="622">
        <f>100</f>
        <v>100</v>
      </c>
      <c r="T66" s="72">
        <f t="shared" si="23"/>
        <v>84.336973478939157</v>
      </c>
      <c r="U66" s="72">
        <f t="shared" si="23"/>
        <v>79.297971918876755</v>
      </c>
      <c r="V66" s="72">
        <f t="shared" si="23"/>
        <v>77.394695787831509</v>
      </c>
      <c r="W66" s="72">
        <f t="shared" si="23"/>
        <v>74.071762870514817</v>
      </c>
      <c r="X66" s="72">
        <f t="shared" si="23"/>
        <v>66.801872074882994</v>
      </c>
      <c r="Y66" s="72">
        <f t="shared" si="23"/>
        <v>66.817472698907963</v>
      </c>
      <c r="Z66" s="72">
        <f t="shared" si="23"/>
        <v>68.361934477379094</v>
      </c>
      <c r="AA66" s="72">
        <f t="shared" si="23"/>
        <v>68.767550702028075</v>
      </c>
      <c r="AB66" s="72">
        <f t="shared" si="6"/>
        <v>66.365054602184088</v>
      </c>
      <c r="AC66" s="72">
        <f t="shared" si="6"/>
        <v>68.237129485179409</v>
      </c>
      <c r="AD66" s="72">
        <f t="shared" si="6"/>
        <v>67.316692667706704</v>
      </c>
      <c r="AE66" s="72">
        <f t="shared" si="26"/>
        <v>61.996879875195006</v>
      </c>
      <c r="AF66" s="72">
        <f t="shared" si="27"/>
        <v>63.198127925117006</v>
      </c>
      <c r="AG66" s="73">
        <f t="shared" si="27"/>
        <v>64.180967238689547</v>
      </c>
      <c r="AH66" s="623">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4"/>
      <c r="C67" s="1" t="s">
        <v>195</v>
      </c>
      <c r="D67" s="211">
        <v>7393</v>
      </c>
      <c r="E67" s="211">
        <v>6095</v>
      </c>
      <c r="F67" s="211">
        <v>6185</v>
      </c>
      <c r="G67" s="211">
        <v>5869</v>
      </c>
      <c r="H67" s="211">
        <v>6362</v>
      </c>
      <c r="I67" s="211">
        <v>6237</v>
      </c>
      <c r="J67" s="211">
        <v>6347</v>
      </c>
      <c r="K67" s="211">
        <v>5832</v>
      </c>
      <c r="L67" s="211">
        <v>6061</v>
      </c>
      <c r="M67" s="211">
        <v>5512</v>
      </c>
      <c r="N67" s="211">
        <v>5111</v>
      </c>
      <c r="O67" s="211">
        <v>4799</v>
      </c>
      <c r="P67" s="210">
        <v>4362</v>
      </c>
      <c r="Q67" s="212">
        <v>4373</v>
      </c>
      <c r="R67" s="212">
        <v>4361</v>
      </c>
      <c r="S67" s="622">
        <f>100</f>
        <v>100</v>
      </c>
      <c r="T67" s="72">
        <f t="shared" si="23"/>
        <v>82.442851345867709</v>
      </c>
      <c r="U67" s="72">
        <f t="shared" si="23"/>
        <v>83.66021912620046</v>
      </c>
      <c r="V67" s="72">
        <f t="shared" si="23"/>
        <v>79.385905586365482</v>
      </c>
      <c r="W67" s="72">
        <f t="shared" si="23"/>
        <v>86.054375760854867</v>
      </c>
      <c r="X67" s="72">
        <f t="shared" si="23"/>
        <v>84.363587177059387</v>
      </c>
      <c r="Y67" s="72">
        <f t="shared" si="23"/>
        <v>85.851481130799399</v>
      </c>
      <c r="Z67" s="72">
        <f t="shared" si="23"/>
        <v>78.885432165562023</v>
      </c>
      <c r="AA67" s="72">
        <f t="shared" si="23"/>
        <v>81.982956851075343</v>
      </c>
      <c r="AB67" s="72">
        <f t="shared" si="6"/>
        <v>74.557013391045587</v>
      </c>
      <c r="AC67" s="72">
        <f t="shared" si="6"/>
        <v>69.132963614229681</v>
      </c>
      <c r="AD67" s="72">
        <f t="shared" si="6"/>
        <v>64.912755309076147</v>
      </c>
      <c r="AE67" s="72">
        <f t="shared" si="26"/>
        <v>59.001758420127146</v>
      </c>
      <c r="AF67" s="72">
        <f t="shared" si="27"/>
        <v>59.150547815501149</v>
      </c>
      <c r="AG67" s="73">
        <f t="shared" si="27"/>
        <v>58.988232111456782</v>
      </c>
      <c r="AH67" s="623">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4"/>
      <c r="C68" s="1" t="s">
        <v>196</v>
      </c>
      <c r="D68" s="211">
        <v>12408</v>
      </c>
      <c r="E68" s="211">
        <v>10448</v>
      </c>
      <c r="F68" s="211">
        <v>9019</v>
      </c>
      <c r="G68" s="211">
        <v>8558</v>
      </c>
      <c r="H68" s="211">
        <v>7804</v>
      </c>
      <c r="I68" s="211">
        <v>7966</v>
      </c>
      <c r="J68" s="211">
        <v>6557</v>
      </c>
      <c r="K68" s="211">
        <v>6607</v>
      </c>
      <c r="L68" s="211">
        <v>5613</v>
      </c>
      <c r="M68" s="211">
        <v>5480</v>
      </c>
      <c r="N68" s="211">
        <v>5843</v>
      </c>
      <c r="O68" s="211">
        <v>5364</v>
      </c>
      <c r="P68" s="210">
        <v>5134</v>
      </c>
      <c r="Q68" s="212">
        <v>5170</v>
      </c>
      <c r="R68" s="212">
        <v>5177</v>
      </c>
      <c r="S68" s="622">
        <f>100</f>
        <v>100</v>
      </c>
      <c r="T68" s="72">
        <f t="shared" si="23"/>
        <v>84.203739522888455</v>
      </c>
      <c r="U68" s="72">
        <f t="shared" si="23"/>
        <v>72.686976144422957</v>
      </c>
      <c r="V68" s="72">
        <f t="shared" si="23"/>
        <v>68.971631205673759</v>
      </c>
      <c r="W68" s="72">
        <f t="shared" si="23"/>
        <v>62.894906511927786</v>
      </c>
      <c r="X68" s="72">
        <f t="shared" si="23"/>
        <v>64.200515796260476</v>
      </c>
      <c r="Y68" s="72">
        <f t="shared" si="23"/>
        <v>52.844938749194071</v>
      </c>
      <c r="Z68" s="72">
        <f t="shared" si="23"/>
        <v>53.247904577691813</v>
      </c>
      <c r="AA68" s="72">
        <f t="shared" si="23"/>
        <v>45.236943907156672</v>
      </c>
      <c r="AB68" s="72">
        <f t="shared" si="6"/>
        <v>44.165054803352675</v>
      </c>
      <c r="AC68" s="72">
        <f t="shared" si="6"/>
        <v>47.090586718246293</v>
      </c>
      <c r="AD68" s="72">
        <f t="shared" si="6"/>
        <v>43.230174081237912</v>
      </c>
      <c r="AE68" s="72">
        <f t="shared" si="26"/>
        <v>41.376531270148291</v>
      </c>
      <c r="AF68" s="72">
        <f t="shared" si="27"/>
        <v>41.666666666666664</v>
      </c>
      <c r="AG68" s="73">
        <f t="shared" si="27"/>
        <v>41.723081882656352</v>
      </c>
      <c r="AH68" s="623">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4"/>
      <c r="C69" s="1" t="s">
        <v>197</v>
      </c>
      <c r="D69" s="211">
        <v>8603</v>
      </c>
      <c r="E69" s="211">
        <v>6293</v>
      </c>
      <c r="F69" s="211">
        <v>5837</v>
      </c>
      <c r="G69" s="211">
        <v>5989</v>
      </c>
      <c r="H69" s="211">
        <v>5337</v>
      </c>
      <c r="I69" s="211">
        <v>4725</v>
      </c>
      <c r="J69" s="211">
        <v>5032</v>
      </c>
      <c r="K69" s="211">
        <v>4481</v>
      </c>
      <c r="L69" s="211">
        <v>6948</v>
      </c>
      <c r="M69" s="211">
        <v>6796</v>
      </c>
      <c r="N69" s="211">
        <v>6087</v>
      </c>
      <c r="O69" s="211">
        <v>9460</v>
      </c>
      <c r="P69" s="210">
        <v>8118</v>
      </c>
      <c r="Q69" s="212">
        <v>8510</v>
      </c>
      <c r="R69" s="212">
        <v>8680</v>
      </c>
      <c r="S69" s="622">
        <f>100</f>
        <v>100</v>
      </c>
      <c r="T69" s="72">
        <f t="shared" si="23"/>
        <v>73.148901545972336</v>
      </c>
      <c r="U69" s="72">
        <f t="shared" si="23"/>
        <v>67.848424968034408</v>
      </c>
      <c r="V69" s="72">
        <f t="shared" si="23"/>
        <v>69.615250494013722</v>
      </c>
      <c r="W69" s="72">
        <f t="shared" si="23"/>
        <v>62.036498895734049</v>
      </c>
      <c r="X69" s="72">
        <f t="shared" si="23"/>
        <v>54.922701383238405</v>
      </c>
      <c r="Y69" s="72">
        <f t="shared" si="23"/>
        <v>58.491223991630825</v>
      </c>
      <c r="Z69" s="72">
        <f t="shared" si="23"/>
        <v>52.086481459955827</v>
      </c>
      <c r="AA69" s="72">
        <f t="shared" si="23"/>
        <v>80.762524700685802</v>
      </c>
      <c r="AB69" s="72">
        <f t="shared" si="6"/>
        <v>78.995699174706502</v>
      </c>
      <c r="AC69" s="72">
        <f t="shared" si="6"/>
        <v>70.754388004184591</v>
      </c>
      <c r="AD69" s="72">
        <f t="shared" si="6"/>
        <v>109.96164128792282</v>
      </c>
      <c r="AE69" s="72">
        <f t="shared" ref="AE69:AE72" si="28">P69*100/$D69</f>
        <v>94.362431709868645</v>
      </c>
      <c r="AF69" s="72">
        <f t="shared" ref="AF69:AG72" si="29">Q69*100/$D69</f>
        <v>98.918981750552135</v>
      </c>
      <c r="AG69" s="73">
        <f t="shared" si="29"/>
        <v>100.89503661513426</v>
      </c>
      <c r="AH69" s="623">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624"/>
      <c r="C70" s="1" t="s">
        <v>198</v>
      </c>
      <c r="D70" s="211">
        <v>34814</v>
      </c>
      <c r="E70" s="211">
        <v>28242</v>
      </c>
      <c r="F70" s="211">
        <v>26124</v>
      </c>
      <c r="G70" s="211">
        <v>25377</v>
      </c>
      <c r="H70" s="211">
        <v>24251</v>
      </c>
      <c r="I70" s="211">
        <v>23210</v>
      </c>
      <c r="J70" s="211">
        <v>22219</v>
      </c>
      <c r="K70" s="211">
        <v>21302</v>
      </c>
      <c r="L70" s="211">
        <v>23030</v>
      </c>
      <c r="M70" s="211">
        <v>22042</v>
      </c>
      <c r="N70" s="211">
        <v>21415</v>
      </c>
      <c r="O70" s="211">
        <v>23938</v>
      </c>
      <c r="P70" s="210">
        <v>21588</v>
      </c>
      <c r="Q70" s="212">
        <v>22104</v>
      </c>
      <c r="R70" s="212">
        <v>22332</v>
      </c>
      <c r="S70" s="622">
        <f>100</f>
        <v>100</v>
      </c>
      <c r="T70" s="72">
        <f t="shared" si="23"/>
        <v>81.122536910438328</v>
      </c>
      <c r="U70" s="72">
        <f t="shared" si="23"/>
        <v>75.038777503303265</v>
      </c>
      <c r="V70" s="72">
        <f t="shared" si="23"/>
        <v>72.89308898718906</v>
      </c>
      <c r="W70" s="72">
        <f t="shared" si="23"/>
        <v>69.658757970931234</v>
      </c>
      <c r="X70" s="72">
        <f t="shared" si="23"/>
        <v>66.668581605101394</v>
      </c>
      <c r="Y70" s="72">
        <f t="shared" si="23"/>
        <v>63.822025621876257</v>
      </c>
      <c r="Z70" s="72">
        <f t="shared" si="23"/>
        <v>61.188027804906071</v>
      </c>
      <c r="AA70" s="72">
        <f t="shared" si="23"/>
        <v>66.151548227724476</v>
      </c>
      <c r="AB70" s="72">
        <f t="shared" si="6"/>
        <v>63.31360946745562</v>
      </c>
      <c r="AC70" s="72">
        <f t="shared" si="6"/>
        <v>61.512609869592694</v>
      </c>
      <c r="AD70" s="72">
        <f t="shared" si="6"/>
        <v>68.759694375825816</v>
      </c>
      <c r="AE70" s="72">
        <f t="shared" si="28"/>
        <v>62.00953639340495</v>
      </c>
      <c r="AF70" s="72">
        <f t="shared" si="29"/>
        <v>63.49169874188545</v>
      </c>
      <c r="AG70" s="73">
        <f t="shared" si="29"/>
        <v>64.146607686562874</v>
      </c>
      <c r="AH70" s="623">
        <v>1</v>
      </c>
      <c r="AI70" s="234">
        <v>1</v>
      </c>
      <c r="AJ70" s="234">
        <v>1</v>
      </c>
      <c r="AK70" s="234">
        <v>1</v>
      </c>
      <c r="AL70" s="234">
        <v>1</v>
      </c>
      <c r="AM70" s="234">
        <v>1</v>
      </c>
      <c r="AN70" s="234">
        <v>1</v>
      </c>
      <c r="AO70" s="234">
        <v>1</v>
      </c>
      <c r="AP70" s="234">
        <v>1</v>
      </c>
      <c r="AQ70" s="234">
        <v>1</v>
      </c>
      <c r="AR70" s="234">
        <v>1</v>
      </c>
      <c r="AS70" s="234">
        <v>1</v>
      </c>
      <c r="AT70" s="234">
        <v>2</v>
      </c>
      <c r="AU70" s="234">
        <v>6</v>
      </c>
      <c r="AV70" s="236">
        <v>7</v>
      </c>
    </row>
    <row r="71" spans="2:48" ht="14.45">
      <c r="B71" s="624"/>
      <c r="C71" s="1" t="s">
        <v>199</v>
      </c>
      <c r="D71">
        <v>26211</v>
      </c>
      <c r="E71">
        <v>21949</v>
      </c>
      <c r="F71">
        <v>20287</v>
      </c>
      <c r="G71">
        <v>19388</v>
      </c>
      <c r="H71">
        <v>18914</v>
      </c>
      <c r="I71">
        <v>18485</v>
      </c>
      <c r="J71">
        <v>17187</v>
      </c>
      <c r="K71">
        <v>16821</v>
      </c>
      <c r="L71">
        <v>16082</v>
      </c>
      <c r="M71">
        <v>15246</v>
      </c>
      <c r="N71">
        <v>15328</v>
      </c>
      <c r="O71">
        <v>14478</v>
      </c>
      <c r="P71">
        <v>13470</v>
      </c>
      <c r="Q71">
        <v>13594</v>
      </c>
      <c r="R71">
        <v>13652</v>
      </c>
      <c r="S71" s="622">
        <f>100</f>
        <v>100</v>
      </c>
      <c r="T71" s="72">
        <f t="shared" si="23"/>
        <v>83.739651291442527</v>
      </c>
      <c r="U71" s="72">
        <f t="shared" si="23"/>
        <v>77.398802029682201</v>
      </c>
      <c r="V71" s="72">
        <f t="shared" si="23"/>
        <v>73.968944336347334</v>
      </c>
      <c r="W71" s="72">
        <f t="shared" si="23"/>
        <v>72.160543283354315</v>
      </c>
      <c r="X71" s="72">
        <f t="shared" si="23"/>
        <v>70.523825874632792</v>
      </c>
      <c r="Y71" s="72">
        <f t="shared" si="23"/>
        <v>65.571706535424056</v>
      </c>
      <c r="Z71" s="72">
        <f t="shared" si="23"/>
        <v>64.175346228682614</v>
      </c>
      <c r="AA71" s="72">
        <f t="shared" si="23"/>
        <v>61.355919270535274</v>
      </c>
      <c r="AB71" s="72">
        <f t="shared" si="6"/>
        <v>58.166418679180495</v>
      </c>
      <c r="AC71" s="72">
        <f t="shared" si="6"/>
        <v>58.479264430964101</v>
      </c>
      <c r="AD71" s="72">
        <f t="shared" si="6"/>
        <v>55.23635115028042</v>
      </c>
      <c r="AE71" s="72">
        <f t="shared" si="28"/>
        <v>51.390637518599064</v>
      </c>
      <c r="AF71" s="72">
        <f t="shared" si="29"/>
        <v>51.863721338369388</v>
      </c>
      <c r="AG71" s="73">
        <f t="shared" si="29"/>
        <v>52.085002479874859</v>
      </c>
      <c r="AH71" s="237"/>
      <c r="AI71" s="238"/>
      <c r="AJ71" s="238"/>
      <c r="AK71" s="238"/>
      <c r="AL71" s="238"/>
      <c r="AM71" s="238"/>
      <c r="AN71" s="238"/>
      <c r="AO71" s="238"/>
      <c r="AP71" s="238"/>
      <c r="AQ71" s="238"/>
      <c r="AR71" s="238"/>
      <c r="AS71" s="238"/>
      <c r="AT71" s="238"/>
      <c r="AU71" s="238"/>
      <c r="AV71" s="239"/>
    </row>
    <row r="72" spans="2:48" ht="15" customHeight="1">
      <c r="B72" s="345" t="s">
        <v>127</v>
      </c>
      <c r="C72" s="7" t="s">
        <v>194</v>
      </c>
      <c r="D72" s="211">
        <v>968</v>
      </c>
      <c r="E72" s="211">
        <v>854</v>
      </c>
      <c r="F72" s="211">
        <v>783</v>
      </c>
      <c r="G72" s="211">
        <v>766</v>
      </c>
      <c r="H72" s="211">
        <v>764</v>
      </c>
      <c r="I72" s="211">
        <v>782</v>
      </c>
      <c r="J72" s="211">
        <v>770</v>
      </c>
      <c r="K72" s="211">
        <v>738</v>
      </c>
      <c r="L72" s="211">
        <v>711</v>
      </c>
      <c r="M72" s="211">
        <v>669</v>
      </c>
      <c r="N72" s="211">
        <v>724</v>
      </c>
      <c r="O72" s="211">
        <v>748</v>
      </c>
      <c r="P72" s="210">
        <v>733</v>
      </c>
      <c r="Q72" s="212">
        <v>747</v>
      </c>
      <c r="R72" s="212">
        <v>759</v>
      </c>
      <c r="S72" s="622">
        <f>100</f>
        <v>100</v>
      </c>
      <c r="T72" s="72">
        <f t="shared" si="23"/>
        <v>88.223140495867767</v>
      </c>
      <c r="U72" s="72">
        <f t="shared" si="23"/>
        <v>80.888429752066116</v>
      </c>
      <c r="V72" s="72">
        <f t="shared" si="23"/>
        <v>79.132231404958674</v>
      </c>
      <c r="W72" s="72">
        <f t="shared" si="23"/>
        <v>78.925619834710744</v>
      </c>
      <c r="X72" s="72">
        <f t="shared" si="23"/>
        <v>80.785123966942152</v>
      </c>
      <c r="Y72" s="72">
        <f t="shared" si="23"/>
        <v>79.545454545454547</v>
      </c>
      <c r="Z72" s="72">
        <f t="shared" si="23"/>
        <v>76.239669421487605</v>
      </c>
      <c r="AA72" s="72">
        <f t="shared" si="23"/>
        <v>73.450413223140501</v>
      </c>
      <c r="AB72" s="72">
        <f t="shared" si="6"/>
        <v>69.111570247933884</v>
      </c>
      <c r="AC72" s="72">
        <f t="shared" si="6"/>
        <v>74.793388429752071</v>
      </c>
      <c r="AD72" s="72">
        <f t="shared" si="6"/>
        <v>77.272727272727266</v>
      </c>
      <c r="AE72" s="72">
        <f t="shared" si="28"/>
        <v>75.723140495867767</v>
      </c>
      <c r="AF72" s="72">
        <f t="shared" si="29"/>
        <v>77.169421487603302</v>
      </c>
      <c r="AG72" s="73">
        <f t="shared" si="29"/>
        <v>78.409090909090907</v>
      </c>
      <c r="AH72" s="623">
        <v>1</v>
      </c>
      <c r="AI72" s="234">
        <v>1</v>
      </c>
      <c r="AJ72" s="234">
        <v>1</v>
      </c>
      <c r="AK72" s="234">
        <v>1</v>
      </c>
      <c r="AL72" s="234">
        <v>1</v>
      </c>
      <c r="AM72" s="234">
        <v>1</v>
      </c>
      <c r="AN72" s="234">
        <v>1</v>
      </c>
      <c r="AO72" s="234">
        <v>1</v>
      </c>
      <c r="AP72" s="234">
        <v>1</v>
      </c>
      <c r="AQ72" s="234">
        <v>1</v>
      </c>
      <c r="AR72" s="234">
        <v>1</v>
      </c>
      <c r="AS72" s="234">
        <v>1</v>
      </c>
      <c r="AT72" s="234">
        <v>2</v>
      </c>
      <c r="AU72" s="234">
        <v>6</v>
      </c>
      <c r="AV72" s="236">
        <v>7</v>
      </c>
    </row>
    <row r="73" spans="2:48" ht="14.45">
      <c r="B73" s="624"/>
      <c r="C73" s="1" t="s">
        <v>195</v>
      </c>
      <c r="D73" s="211">
        <v>1837</v>
      </c>
      <c r="E73" s="211">
        <v>1703</v>
      </c>
      <c r="F73" s="211">
        <v>1639</v>
      </c>
      <c r="G73" s="211">
        <v>1661</v>
      </c>
      <c r="H73" s="211">
        <v>1518</v>
      </c>
      <c r="I73" s="211">
        <v>1477</v>
      </c>
      <c r="J73" s="211">
        <v>1404</v>
      </c>
      <c r="K73" s="211">
        <v>1487</v>
      </c>
      <c r="L73" s="211">
        <v>1609</v>
      </c>
      <c r="M73" s="211">
        <v>1856</v>
      </c>
      <c r="N73" s="211">
        <v>1710</v>
      </c>
      <c r="O73" s="211">
        <v>1422</v>
      </c>
      <c r="P73" s="210">
        <v>1156</v>
      </c>
      <c r="Q73" s="212">
        <v>1159</v>
      </c>
      <c r="R73" s="212">
        <v>1156</v>
      </c>
      <c r="S73" s="622">
        <f>100</f>
        <v>100</v>
      </c>
      <c r="T73" s="72">
        <f t="shared" si="23"/>
        <v>92.705498094719658</v>
      </c>
      <c r="U73" s="72">
        <f t="shared" si="23"/>
        <v>89.221556886227546</v>
      </c>
      <c r="V73" s="72">
        <f t="shared" si="23"/>
        <v>90.419161676646709</v>
      </c>
      <c r="W73" s="72">
        <f t="shared" si="23"/>
        <v>82.634730538922156</v>
      </c>
      <c r="X73" s="72">
        <f t="shared" si="23"/>
        <v>80.402830702231896</v>
      </c>
      <c r="Y73" s="72">
        <f t="shared" si="23"/>
        <v>76.428960261295586</v>
      </c>
      <c r="Z73" s="72">
        <f t="shared" si="23"/>
        <v>80.947196516058796</v>
      </c>
      <c r="AA73" s="72">
        <f t="shared" si="23"/>
        <v>87.588459444746874</v>
      </c>
      <c r="AB73" s="72">
        <f t="shared" si="6"/>
        <v>101.0342950462711</v>
      </c>
      <c r="AC73" s="72">
        <f t="shared" si="6"/>
        <v>93.086554164398478</v>
      </c>
      <c r="AD73" s="72">
        <f t="shared" si="6"/>
        <v>77.408818726183995</v>
      </c>
      <c r="AE73" s="72">
        <f t="shared" ref="AE73:AE76" si="30">P73*100/$D73</f>
        <v>62.928688078388674</v>
      </c>
      <c r="AF73" s="72">
        <f t="shared" ref="AF73:AG76" si="31">Q73*100/$D73</f>
        <v>63.091997822536747</v>
      </c>
      <c r="AG73" s="73">
        <f t="shared" si="31"/>
        <v>62.928688078388674</v>
      </c>
      <c r="AH73" s="623">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624"/>
      <c r="C74" s="1" t="s">
        <v>196</v>
      </c>
      <c r="D74" s="211">
        <v>5083</v>
      </c>
      <c r="E74" s="211">
        <v>4389</v>
      </c>
      <c r="F74" s="211">
        <v>4081</v>
      </c>
      <c r="G74" s="211">
        <v>3870</v>
      </c>
      <c r="H74" s="211">
        <v>4056</v>
      </c>
      <c r="I74" s="211">
        <v>4161</v>
      </c>
      <c r="J74" s="211">
        <v>4123</v>
      </c>
      <c r="K74" s="211">
        <v>4164</v>
      </c>
      <c r="L74" s="211">
        <v>3616</v>
      </c>
      <c r="M74" s="211">
        <v>3453</v>
      </c>
      <c r="N74" s="211">
        <v>3736</v>
      </c>
      <c r="O74" s="211">
        <v>3496</v>
      </c>
      <c r="P74" s="210">
        <v>2684</v>
      </c>
      <c r="Q74" s="212">
        <v>2703</v>
      </c>
      <c r="R74" s="212">
        <v>2707</v>
      </c>
      <c r="S74" s="622">
        <f>100</f>
        <v>100</v>
      </c>
      <c r="T74" s="72">
        <f t="shared" si="23"/>
        <v>86.346645681684038</v>
      </c>
      <c r="U74" s="72">
        <f t="shared" si="23"/>
        <v>80.287231949636038</v>
      </c>
      <c r="V74" s="72">
        <f t="shared" si="23"/>
        <v>76.136140074758998</v>
      </c>
      <c r="W74" s="72">
        <f t="shared" si="23"/>
        <v>79.795396419437338</v>
      </c>
      <c r="X74" s="72">
        <f t="shared" si="23"/>
        <v>81.861105646271881</v>
      </c>
      <c r="Y74" s="72">
        <f t="shared" si="23"/>
        <v>81.113515640369855</v>
      </c>
      <c r="Z74" s="72">
        <f t="shared" si="23"/>
        <v>81.920125909895731</v>
      </c>
      <c r="AA74" s="72">
        <f t="shared" si="23"/>
        <v>71.139091087940187</v>
      </c>
      <c r="AB74" s="72">
        <f t="shared" si="6"/>
        <v>67.932323431044665</v>
      </c>
      <c r="AC74" s="72">
        <f t="shared" si="6"/>
        <v>73.499901632893966</v>
      </c>
      <c r="AD74" s="72">
        <f t="shared" si="6"/>
        <v>68.778280542986423</v>
      </c>
      <c r="AE74" s="72">
        <f t="shared" si="30"/>
        <v>52.803462522132598</v>
      </c>
      <c r="AF74" s="72">
        <f t="shared" si="31"/>
        <v>53.177257525083611</v>
      </c>
      <c r="AG74" s="73">
        <f t="shared" si="31"/>
        <v>53.255951209915402</v>
      </c>
      <c r="AH74" s="623">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4"/>
      <c r="C75" s="1" t="s">
        <v>197</v>
      </c>
      <c r="D75" s="211">
        <v>5700</v>
      </c>
      <c r="E75" s="211">
        <v>3029</v>
      </c>
      <c r="F75" s="211">
        <v>3942</v>
      </c>
      <c r="G75" s="211">
        <v>4553</v>
      </c>
      <c r="H75" s="211">
        <v>4332</v>
      </c>
      <c r="I75" s="211">
        <v>4361</v>
      </c>
      <c r="J75" s="211">
        <v>5077</v>
      </c>
      <c r="K75" s="211">
        <v>5790</v>
      </c>
      <c r="L75" s="211">
        <v>6518</v>
      </c>
      <c r="M75" s="211">
        <v>6522</v>
      </c>
      <c r="N75" s="211">
        <v>6151</v>
      </c>
      <c r="O75" s="211">
        <v>5499</v>
      </c>
      <c r="P75" s="210">
        <v>4903</v>
      </c>
      <c r="Q75" s="212">
        <v>5140</v>
      </c>
      <c r="R75" s="212">
        <v>5243</v>
      </c>
      <c r="S75" s="622">
        <f>100</f>
        <v>100</v>
      </c>
      <c r="T75" s="72">
        <f t="shared" si="23"/>
        <v>53.140350877192979</v>
      </c>
      <c r="U75" s="72">
        <f t="shared" si="23"/>
        <v>69.15789473684211</v>
      </c>
      <c r="V75" s="72">
        <f t="shared" si="23"/>
        <v>79.877192982456137</v>
      </c>
      <c r="W75" s="72">
        <f t="shared" si="23"/>
        <v>76</v>
      </c>
      <c r="X75" s="72">
        <f t="shared" si="23"/>
        <v>76.508771929824562</v>
      </c>
      <c r="Y75" s="72">
        <f t="shared" si="23"/>
        <v>89.070175438596493</v>
      </c>
      <c r="Z75" s="72">
        <f t="shared" si="23"/>
        <v>101.57894736842105</v>
      </c>
      <c r="AA75" s="72">
        <f t="shared" si="23"/>
        <v>114.35087719298245</v>
      </c>
      <c r="AB75" s="72">
        <f t="shared" si="6"/>
        <v>114.42105263157895</v>
      </c>
      <c r="AC75" s="72">
        <f t="shared" si="6"/>
        <v>107.91228070175438</v>
      </c>
      <c r="AD75" s="72">
        <f t="shared" si="6"/>
        <v>96.473684210526315</v>
      </c>
      <c r="AE75" s="72">
        <f t="shared" si="30"/>
        <v>86.017543859649123</v>
      </c>
      <c r="AF75" s="72">
        <f t="shared" si="31"/>
        <v>90.175438596491233</v>
      </c>
      <c r="AG75" s="73">
        <f t="shared" si="31"/>
        <v>91.982456140350877</v>
      </c>
      <c r="AH75" s="623">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4"/>
      <c r="C76" s="1" t="s">
        <v>198</v>
      </c>
      <c r="D76" s="211">
        <v>13588</v>
      </c>
      <c r="E76" s="211">
        <v>9975</v>
      </c>
      <c r="F76" s="211">
        <v>10445</v>
      </c>
      <c r="G76" s="211">
        <v>10850</v>
      </c>
      <c r="H76" s="211">
        <v>10670</v>
      </c>
      <c r="I76" s="211">
        <v>10781</v>
      </c>
      <c r="J76" s="211">
        <v>11374</v>
      </c>
      <c r="K76" s="211">
        <v>12179</v>
      </c>
      <c r="L76" s="211">
        <v>12454</v>
      </c>
      <c r="M76" s="211">
        <v>12500</v>
      </c>
      <c r="N76" s="211">
        <v>12321</v>
      </c>
      <c r="O76" s="211">
        <v>11165</v>
      </c>
      <c r="P76" s="210">
        <v>9476</v>
      </c>
      <c r="Q76" s="212">
        <v>9749</v>
      </c>
      <c r="R76" s="212">
        <v>9865</v>
      </c>
      <c r="S76" s="622">
        <f>100</f>
        <v>100</v>
      </c>
      <c r="T76" s="72">
        <f t="shared" si="23"/>
        <v>73.410362084191931</v>
      </c>
      <c r="U76" s="72">
        <f t="shared" si="23"/>
        <v>76.869296438033558</v>
      </c>
      <c r="V76" s="72">
        <f t="shared" si="23"/>
        <v>79.849867530173682</v>
      </c>
      <c r="W76" s="72">
        <f t="shared" si="23"/>
        <v>78.525169267000294</v>
      </c>
      <c r="X76" s="72">
        <f t="shared" si="23"/>
        <v>79.342066529290548</v>
      </c>
      <c r="Y76" s="72">
        <f t="shared" si="23"/>
        <v>83.706211362967323</v>
      </c>
      <c r="Z76" s="72">
        <f t="shared" si="23"/>
        <v>89.630556373270537</v>
      </c>
      <c r="AA76" s="72">
        <f t="shared" si="23"/>
        <v>91.654400942007655</v>
      </c>
      <c r="AB76" s="72">
        <f t="shared" si="6"/>
        <v>91.992934942596406</v>
      </c>
      <c r="AC76" s="72">
        <f t="shared" si="6"/>
        <v>90.675596114218422</v>
      </c>
      <c r="AD76" s="72">
        <f t="shared" si="6"/>
        <v>82.168089490727112</v>
      </c>
      <c r="AE76" s="72">
        <f t="shared" si="30"/>
        <v>69.738004121283481</v>
      </c>
      <c r="AF76" s="72">
        <f t="shared" si="31"/>
        <v>71.747129820429791</v>
      </c>
      <c r="AG76" s="73">
        <f t="shared" si="31"/>
        <v>72.600824256697081</v>
      </c>
      <c r="AH76" s="623">
        <v>1</v>
      </c>
      <c r="AI76" s="234">
        <v>1</v>
      </c>
      <c r="AJ76" s="234">
        <v>1</v>
      </c>
      <c r="AK76" s="234">
        <v>1</v>
      </c>
      <c r="AL76" s="234">
        <v>1</v>
      </c>
      <c r="AM76" s="234">
        <v>1</v>
      </c>
      <c r="AN76" s="234">
        <v>1</v>
      </c>
      <c r="AO76" s="234">
        <v>1</v>
      </c>
      <c r="AP76" s="234">
        <v>1</v>
      </c>
      <c r="AQ76" s="234">
        <v>1</v>
      </c>
      <c r="AR76" s="234">
        <v>1</v>
      </c>
      <c r="AS76" s="234">
        <v>1</v>
      </c>
      <c r="AT76" s="234">
        <v>2</v>
      </c>
      <c r="AU76" s="234">
        <v>6</v>
      </c>
      <c r="AV76" s="236">
        <v>7</v>
      </c>
    </row>
    <row r="77" spans="2:48" ht="14.45">
      <c r="B77" s="344"/>
      <c r="C77" s="8" t="s">
        <v>199</v>
      </c>
      <c r="D77">
        <v>7888</v>
      </c>
      <c r="E77">
        <v>6946</v>
      </c>
      <c r="F77">
        <v>6503</v>
      </c>
      <c r="G77">
        <v>6297</v>
      </c>
      <c r="H77">
        <v>6338</v>
      </c>
      <c r="I77">
        <v>6420</v>
      </c>
      <c r="J77">
        <v>6297</v>
      </c>
      <c r="K77">
        <v>6389</v>
      </c>
      <c r="L77">
        <v>5936</v>
      </c>
      <c r="M77">
        <v>5978</v>
      </c>
      <c r="N77">
        <v>6170</v>
      </c>
      <c r="O77">
        <v>5666</v>
      </c>
      <c r="P77">
        <v>4573</v>
      </c>
      <c r="Q77">
        <v>4609</v>
      </c>
      <c r="R77">
        <v>4622</v>
      </c>
      <c r="S77" s="622">
        <f>100</f>
        <v>100</v>
      </c>
      <c r="T77" s="72">
        <f t="shared" si="23"/>
        <v>88.0578093306288</v>
      </c>
      <c r="U77" s="72">
        <f t="shared" si="23"/>
        <v>82.441683569979716</v>
      </c>
      <c r="V77" s="72">
        <f t="shared" si="23"/>
        <v>79.830121703853962</v>
      </c>
      <c r="W77" s="72">
        <f t="shared" si="23"/>
        <v>80.349898580121703</v>
      </c>
      <c r="X77" s="72">
        <f t="shared" si="23"/>
        <v>81.3894523326572</v>
      </c>
      <c r="Y77" s="72">
        <f t="shared" si="23"/>
        <v>79.830121703853962</v>
      </c>
      <c r="Z77" s="72">
        <f t="shared" si="23"/>
        <v>80.996450304259639</v>
      </c>
      <c r="AA77" s="72">
        <f t="shared" si="23"/>
        <v>75.253549695740361</v>
      </c>
      <c r="AB77" s="72">
        <f t="shared" si="6"/>
        <v>75.786004056795136</v>
      </c>
      <c r="AC77" s="72">
        <f t="shared" si="6"/>
        <v>78.220081135902632</v>
      </c>
      <c r="AD77" s="72">
        <f t="shared" si="6"/>
        <v>71.830628803245432</v>
      </c>
      <c r="AE77" s="72">
        <f t="shared" ref="AE77:AE80" si="32">P77*100/$D77</f>
        <v>57.974137931034484</v>
      </c>
      <c r="AF77" s="72">
        <f t="shared" ref="AF77:AG80" si="33">Q77*100/$D77</f>
        <v>58.430527383367142</v>
      </c>
      <c r="AG77" s="73">
        <f t="shared" si="33"/>
        <v>58.595334685598374</v>
      </c>
      <c r="AH77" s="237"/>
      <c r="AI77" s="238"/>
      <c r="AJ77" s="238"/>
      <c r="AK77" s="238"/>
      <c r="AL77" s="238"/>
      <c r="AM77" s="238"/>
      <c r="AN77" s="238"/>
      <c r="AO77" s="238"/>
      <c r="AP77" s="238"/>
      <c r="AQ77" s="238"/>
      <c r="AR77" s="238"/>
      <c r="AS77" s="238"/>
      <c r="AT77" s="238"/>
      <c r="AU77" s="238"/>
      <c r="AV77" s="239"/>
    </row>
    <row r="78" spans="2:48" ht="15" customHeight="1">
      <c r="B78" s="624" t="s">
        <v>128</v>
      </c>
      <c r="C78" s="1" t="s">
        <v>194</v>
      </c>
      <c r="D78" s="211">
        <v>7703</v>
      </c>
      <c r="E78" s="211">
        <v>7165</v>
      </c>
      <c r="F78" s="211">
        <v>6950</v>
      </c>
      <c r="G78" s="211">
        <v>6787</v>
      </c>
      <c r="H78" s="211">
        <v>6531</v>
      </c>
      <c r="I78" s="211">
        <v>6213</v>
      </c>
      <c r="J78" s="211">
        <v>6102</v>
      </c>
      <c r="K78" s="211">
        <v>6370</v>
      </c>
      <c r="L78" s="211">
        <v>6323</v>
      </c>
      <c r="M78" s="211">
        <v>6225</v>
      </c>
      <c r="N78" s="211">
        <v>6328</v>
      </c>
      <c r="O78" s="211">
        <v>6564</v>
      </c>
      <c r="P78" s="210">
        <v>6190</v>
      </c>
      <c r="Q78" s="212">
        <v>6310</v>
      </c>
      <c r="R78" s="212">
        <v>6408</v>
      </c>
      <c r="S78" s="622">
        <f>100</f>
        <v>100</v>
      </c>
      <c r="T78" s="72">
        <f t="shared" si="23"/>
        <v>93.015708165649741</v>
      </c>
      <c r="U78" s="72">
        <f t="shared" si="23"/>
        <v>90.224587822926139</v>
      </c>
      <c r="V78" s="72">
        <f t="shared" si="23"/>
        <v>88.108529144489154</v>
      </c>
      <c r="W78" s="72">
        <f t="shared" si="23"/>
        <v>84.785148643385696</v>
      </c>
      <c r="X78" s="72">
        <f t="shared" si="23"/>
        <v>80.656886927171229</v>
      </c>
      <c r="Y78" s="72">
        <f t="shared" si="23"/>
        <v>79.215889913020902</v>
      </c>
      <c r="Z78" s="72">
        <f t="shared" si="23"/>
        <v>82.695053875113587</v>
      </c>
      <c r="AA78" s="72">
        <f t="shared" si="23"/>
        <v>82.084901986239132</v>
      </c>
      <c r="AB78" s="72">
        <f t="shared" si="6"/>
        <v>80.812670388160456</v>
      </c>
      <c r="AC78" s="72">
        <f t="shared" si="6"/>
        <v>82.149811761651307</v>
      </c>
      <c r="AD78" s="72">
        <f t="shared" si="6"/>
        <v>85.213553161106063</v>
      </c>
      <c r="AE78" s="72">
        <f t="shared" si="32"/>
        <v>80.358301960275213</v>
      </c>
      <c r="AF78" s="72">
        <f t="shared" si="33"/>
        <v>81.916136570167467</v>
      </c>
      <c r="AG78" s="73">
        <f t="shared" si="33"/>
        <v>83.188368168246143</v>
      </c>
      <c r="AH78" s="623">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4"/>
      <c r="C79" s="1" t="s">
        <v>195</v>
      </c>
      <c r="D79" s="210">
        <v>7846</v>
      </c>
      <c r="E79" s="210">
        <v>6401</v>
      </c>
      <c r="F79" s="210">
        <v>6144</v>
      </c>
      <c r="G79" s="211">
        <v>6131</v>
      </c>
      <c r="H79" s="211">
        <v>6062</v>
      </c>
      <c r="I79" s="211">
        <v>5958</v>
      </c>
      <c r="J79" s="211">
        <v>6180</v>
      </c>
      <c r="K79" s="211">
        <v>6121</v>
      </c>
      <c r="L79" s="211">
        <v>6470</v>
      </c>
      <c r="M79" s="211">
        <v>6197</v>
      </c>
      <c r="N79" s="211">
        <v>5843</v>
      </c>
      <c r="O79" s="211">
        <v>6112</v>
      </c>
      <c r="P79" s="210">
        <v>5948</v>
      </c>
      <c r="Q79" s="212">
        <v>5962</v>
      </c>
      <c r="R79" s="212">
        <v>5946</v>
      </c>
      <c r="S79" s="622">
        <f>100</f>
        <v>100</v>
      </c>
      <c r="T79" s="72">
        <f t="shared" si="23"/>
        <v>81.582972215141467</v>
      </c>
      <c r="U79" s="72">
        <f t="shared" si="23"/>
        <v>78.307417792505731</v>
      </c>
      <c r="V79" s="72">
        <f t="shared" si="23"/>
        <v>78.141728269181755</v>
      </c>
      <c r="W79" s="72">
        <f t="shared" si="23"/>
        <v>77.262299260769822</v>
      </c>
      <c r="X79" s="72">
        <f t="shared" si="23"/>
        <v>75.936783074177924</v>
      </c>
      <c r="Y79" s="72">
        <f t="shared" si="23"/>
        <v>78.766250318633695</v>
      </c>
      <c r="Z79" s="72">
        <f t="shared" si="23"/>
        <v>78.014274789701759</v>
      </c>
      <c r="AA79" s="72">
        <f t="shared" si="23"/>
        <v>82.4624012235534</v>
      </c>
      <c r="AB79" s="72">
        <f t="shared" si="6"/>
        <v>78.982921233749678</v>
      </c>
      <c r="AC79" s="72">
        <f t="shared" si="6"/>
        <v>74.471068060158046</v>
      </c>
      <c r="AD79" s="72">
        <f t="shared" si="6"/>
        <v>77.899566658169775</v>
      </c>
      <c r="AE79" s="72">
        <f t="shared" si="32"/>
        <v>75.809329594697928</v>
      </c>
      <c r="AF79" s="72">
        <f t="shared" si="33"/>
        <v>75.987764465969917</v>
      </c>
      <c r="AG79" s="73">
        <f t="shared" si="33"/>
        <v>75.783838898801932</v>
      </c>
      <c r="AH79" s="623">
        <v>2</v>
      </c>
      <c r="AI79" s="234">
        <v>2</v>
      </c>
      <c r="AJ79" s="234">
        <v>2</v>
      </c>
      <c r="AK79" s="234">
        <v>1</v>
      </c>
      <c r="AL79" s="234">
        <v>1</v>
      </c>
      <c r="AM79" s="234">
        <v>1</v>
      </c>
      <c r="AN79" s="234">
        <v>1</v>
      </c>
      <c r="AO79" s="234">
        <v>1</v>
      </c>
      <c r="AP79" s="234">
        <v>1</v>
      </c>
      <c r="AQ79" s="234">
        <v>1</v>
      </c>
      <c r="AR79" s="234">
        <v>1</v>
      </c>
      <c r="AS79" s="234">
        <v>1</v>
      </c>
      <c r="AT79" s="234">
        <v>2</v>
      </c>
      <c r="AU79" s="234">
        <v>6</v>
      </c>
      <c r="AV79" s="236">
        <v>7</v>
      </c>
    </row>
    <row r="80" spans="2:48" ht="14.45">
      <c r="B80" s="624"/>
      <c r="C80" s="1" t="s">
        <v>196</v>
      </c>
      <c r="D80" s="211">
        <v>4958</v>
      </c>
      <c r="E80" s="211">
        <v>3793</v>
      </c>
      <c r="F80" s="211">
        <v>4350</v>
      </c>
      <c r="G80" s="210">
        <v>3649</v>
      </c>
      <c r="H80" s="211">
        <v>3091</v>
      </c>
      <c r="I80" s="211">
        <v>3206</v>
      </c>
      <c r="J80" s="211">
        <v>3207</v>
      </c>
      <c r="K80" s="211">
        <v>3542</v>
      </c>
      <c r="L80" s="211">
        <v>3503</v>
      </c>
      <c r="M80" s="211">
        <v>3776</v>
      </c>
      <c r="N80" s="211">
        <v>3572</v>
      </c>
      <c r="O80" s="211">
        <v>3164</v>
      </c>
      <c r="P80" s="210">
        <v>3279</v>
      </c>
      <c r="Q80" s="212">
        <v>3302</v>
      </c>
      <c r="R80" s="212">
        <v>3307</v>
      </c>
      <c r="S80" s="622">
        <f>100</f>
        <v>100</v>
      </c>
      <c r="T80" s="72">
        <f t="shared" si="23"/>
        <v>76.502622025010083</v>
      </c>
      <c r="U80" s="72">
        <f t="shared" si="23"/>
        <v>87.736990722065343</v>
      </c>
      <c r="V80" s="72">
        <f t="shared" si="23"/>
        <v>73.598225090762398</v>
      </c>
      <c r="W80" s="72">
        <f t="shared" si="23"/>
        <v>62.343686970552639</v>
      </c>
      <c r="X80" s="72">
        <f t="shared" si="23"/>
        <v>64.663170633319893</v>
      </c>
      <c r="Y80" s="72">
        <f t="shared" si="23"/>
        <v>64.683340056474378</v>
      </c>
      <c r="Z80" s="72">
        <f t="shared" si="23"/>
        <v>71.440096813231136</v>
      </c>
      <c r="AA80" s="72">
        <f t="shared" si="23"/>
        <v>70.653489310205728</v>
      </c>
      <c r="AB80" s="72">
        <f t="shared" si="6"/>
        <v>76.159741831383627</v>
      </c>
      <c r="AC80" s="72">
        <f t="shared" si="6"/>
        <v>72.045179507866081</v>
      </c>
      <c r="AD80" s="72">
        <f t="shared" si="6"/>
        <v>63.816054860830981</v>
      </c>
      <c r="AE80" s="72">
        <f t="shared" si="32"/>
        <v>66.135538523598228</v>
      </c>
      <c r="AF80" s="72">
        <f t="shared" si="33"/>
        <v>66.599435256151679</v>
      </c>
      <c r="AG80" s="73">
        <f t="shared" si="33"/>
        <v>66.70028237192416</v>
      </c>
      <c r="AH80" s="623">
        <v>1</v>
      </c>
      <c r="AI80" s="234">
        <v>1</v>
      </c>
      <c r="AJ80" s="234">
        <v>1</v>
      </c>
      <c r="AK80" s="234">
        <v>2</v>
      </c>
      <c r="AL80" s="234">
        <v>1</v>
      </c>
      <c r="AM80" s="234">
        <v>1</v>
      </c>
      <c r="AN80" s="234">
        <v>1</v>
      </c>
      <c r="AO80" s="234">
        <v>1</v>
      </c>
      <c r="AP80" s="234">
        <v>1</v>
      </c>
      <c r="AQ80" s="234">
        <v>1</v>
      </c>
      <c r="AR80" s="234">
        <v>1</v>
      </c>
      <c r="AS80" s="234">
        <v>1</v>
      </c>
      <c r="AT80" s="234">
        <v>2</v>
      </c>
      <c r="AU80" s="234">
        <v>6</v>
      </c>
      <c r="AV80" s="236">
        <v>7</v>
      </c>
    </row>
    <row r="81" spans="2:48" ht="14.45">
      <c r="B81" s="624"/>
      <c r="C81" s="1" t="s">
        <v>197</v>
      </c>
      <c r="D81" s="212">
        <v>1457</v>
      </c>
      <c r="E81" s="212">
        <v>968</v>
      </c>
      <c r="F81" s="212">
        <v>1045</v>
      </c>
      <c r="G81" s="212">
        <v>1036</v>
      </c>
      <c r="H81" s="211">
        <v>1523</v>
      </c>
      <c r="I81" s="211">
        <v>1639</v>
      </c>
      <c r="J81" s="211">
        <v>1908</v>
      </c>
      <c r="K81" s="211">
        <v>2002</v>
      </c>
      <c r="L81" s="211">
        <v>2071</v>
      </c>
      <c r="M81" s="211">
        <v>2096</v>
      </c>
      <c r="N81" s="211">
        <v>2087</v>
      </c>
      <c r="O81" s="211">
        <v>2089</v>
      </c>
      <c r="P81" s="210">
        <v>1687</v>
      </c>
      <c r="Q81" s="212">
        <v>1768</v>
      </c>
      <c r="R81" s="212">
        <v>1803</v>
      </c>
      <c r="S81" s="622">
        <f>100</f>
        <v>100</v>
      </c>
      <c r="T81" s="72">
        <f t="shared" si="23"/>
        <v>66.437886067261502</v>
      </c>
      <c r="U81" s="72">
        <f t="shared" si="23"/>
        <v>71.722717913520938</v>
      </c>
      <c r="V81" s="72">
        <f t="shared" si="23"/>
        <v>71.105010295126974</v>
      </c>
      <c r="W81" s="72">
        <f t="shared" si="23"/>
        <v>104.52985586822237</v>
      </c>
      <c r="X81" s="72">
        <f t="shared" si="23"/>
        <v>112.49142072752231</v>
      </c>
      <c r="Y81" s="72">
        <f t="shared" si="23"/>
        <v>130.95401509951955</v>
      </c>
      <c r="Z81" s="72">
        <f t="shared" si="23"/>
        <v>137.40562800274537</v>
      </c>
      <c r="AA81" s="72">
        <f t="shared" si="23"/>
        <v>142.1413864104324</v>
      </c>
      <c r="AB81" s="72">
        <f t="shared" si="6"/>
        <v>143.85724090597117</v>
      </c>
      <c r="AC81" s="72">
        <f t="shared" si="6"/>
        <v>143.23953328757722</v>
      </c>
      <c r="AD81" s="72">
        <f t="shared" si="6"/>
        <v>143.3768016472203</v>
      </c>
      <c r="AE81" s="72">
        <f t="shared" ref="AE81:AE84" si="34">P81*100/$D81</f>
        <v>115.78586135895677</v>
      </c>
      <c r="AF81" s="72">
        <f t="shared" ref="AF81:AG84" si="35">Q81*100/$D81</f>
        <v>121.34522992450241</v>
      </c>
      <c r="AG81" s="73">
        <f t="shared" si="35"/>
        <v>123.74742621825669</v>
      </c>
      <c r="AH81" s="623">
        <v>4</v>
      </c>
      <c r="AI81" s="234">
        <v>4</v>
      </c>
      <c r="AJ81" s="234">
        <v>4</v>
      </c>
      <c r="AK81" s="234">
        <v>4</v>
      </c>
      <c r="AL81" s="234">
        <v>1</v>
      </c>
      <c r="AM81" s="234">
        <v>1</v>
      </c>
      <c r="AN81" s="234">
        <v>1</v>
      </c>
      <c r="AO81" s="234">
        <v>1</v>
      </c>
      <c r="AP81" s="234">
        <v>1</v>
      </c>
      <c r="AQ81" s="234">
        <v>1</v>
      </c>
      <c r="AR81" s="234">
        <v>1</v>
      </c>
      <c r="AS81" s="234">
        <v>1</v>
      </c>
      <c r="AT81" s="234">
        <v>2</v>
      </c>
      <c r="AU81" s="234">
        <v>6</v>
      </c>
      <c r="AV81" s="236">
        <v>7</v>
      </c>
    </row>
    <row r="82" spans="2:48" ht="14.45">
      <c r="B82" s="624"/>
      <c r="C82" s="1" t="s">
        <v>198</v>
      </c>
      <c r="D82" s="211">
        <v>21964</v>
      </c>
      <c r="E82" s="211">
        <v>18327</v>
      </c>
      <c r="F82" s="211">
        <v>18489</v>
      </c>
      <c r="G82" s="211">
        <v>17603</v>
      </c>
      <c r="H82" s="211">
        <v>17207</v>
      </c>
      <c r="I82" s="211">
        <v>17016</v>
      </c>
      <c r="J82" s="211">
        <v>17397</v>
      </c>
      <c r="K82" s="211">
        <v>18035</v>
      </c>
      <c r="L82" s="211">
        <v>18367</v>
      </c>
      <c r="M82" s="211">
        <v>18294</v>
      </c>
      <c r="N82" s="211">
        <v>17830</v>
      </c>
      <c r="O82" s="211">
        <v>17929</v>
      </c>
      <c r="P82" s="210">
        <v>17104</v>
      </c>
      <c r="Q82" s="212">
        <v>17342</v>
      </c>
      <c r="R82" s="212">
        <v>17464</v>
      </c>
      <c r="S82" s="622">
        <f>100</f>
        <v>100</v>
      </c>
      <c r="T82" s="72">
        <f t="shared" si="23"/>
        <v>83.441085412493166</v>
      </c>
      <c r="U82" s="72">
        <f t="shared" si="23"/>
        <v>84.178655982516844</v>
      </c>
      <c r="V82" s="72">
        <f t="shared" si="23"/>
        <v>80.1447823711528</v>
      </c>
      <c r="W82" s="72">
        <f t="shared" si="23"/>
        <v>78.341832088872707</v>
      </c>
      <c r="X82" s="72">
        <f t="shared" si="23"/>
        <v>77.472227281005274</v>
      </c>
      <c r="Y82" s="72">
        <f t="shared" si="23"/>
        <v>79.206883991986885</v>
      </c>
      <c r="Z82" s="72">
        <f t="shared" si="23"/>
        <v>82.111637224549256</v>
      </c>
      <c r="AA82" s="72">
        <f t="shared" si="23"/>
        <v>83.623201602622473</v>
      </c>
      <c r="AB82" s="72">
        <f t="shared" si="6"/>
        <v>83.290839555636495</v>
      </c>
      <c r="AC82" s="72">
        <f t="shared" si="6"/>
        <v>81.17829175013658</v>
      </c>
      <c r="AD82" s="72">
        <f t="shared" si="6"/>
        <v>81.629029320706607</v>
      </c>
      <c r="AE82" s="72">
        <f t="shared" si="34"/>
        <v>77.872882899289749</v>
      </c>
      <c r="AF82" s="72">
        <f t="shared" si="35"/>
        <v>78.956474230559095</v>
      </c>
      <c r="AG82" s="73">
        <f t="shared" si="35"/>
        <v>79.511928610453467</v>
      </c>
      <c r="AH82" s="623">
        <v>1</v>
      </c>
      <c r="AI82" s="234">
        <v>1</v>
      </c>
      <c r="AJ82" s="234">
        <v>1</v>
      </c>
      <c r="AK82" s="234">
        <v>1</v>
      </c>
      <c r="AL82" s="234">
        <v>1</v>
      </c>
      <c r="AM82" s="234">
        <v>1</v>
      </c>
      <c r="AN82" s="234">
        <v>1</v>
      </c>
      <c r="AO82" s="234">
        <v>1</v>
      </c>
      <c r="AP82" s="234">
        <v>1</v>
      </c>
      <c r="AQ82" s="234">
        <v>1</v>
      </c>
      <c r="AR82" s="234">
        <v>1</v>
      </c>
      <c r="AS82" s="234">
        <v>1</v>
      </c>
      <c r="AT82" s="234">
        <v>2</v>
      </c>
      <c r="AU82" s="234">
        <v>6</v>
      </c>
      <c r="AV82" s="236">
        <v>7</v>
      </c>
    </row>
    <row r="83" spans="2:48" ht="14.45">
      <c r="B83" s="344"/>
      <c r="C83" s="8" t="s">
        <v>199</v>
      </c>
      <c r="D83">
        <v>20507</v>
      </c>
      <c r="E83">
        <v>17359</v>
      </c>
      <c r="F83">
        <v>17444</v>
      </c>
      <c r="G83">
        <v>16567</v>
      </c>
      <c r="H83">
        <v>15684</v>
      </c>
      <c r="I83">
        <v>15377</v>
      </c>
      <c r="J83">
        <v>15489</v>
      </c>
      <c r="K83">
        <v>16033</v>
      </c>
      <c r="L83">
        <v>16296</v>
      </c>
      <c r="M83">
        <v>16198</v>
      </c>
      <c r="N83">
        <v>15743</v>
      </c>
      <c r="O83">
        <v>15840</v>
      </c>
      <c r="P83">
        <v>15417</v>
      </c>
      <c r="Q83">
        <v>15574</v>
      </c>
      <c r="R83">
        <v>15661</v>
      </c>
      <c r="S83" s="622">
        <f>100</f>
        <v>100</v>
      </c>
      <c r="T83" s="72">
        <f t="shared" si="23"/>
        <v>84.64914419466524</v>
      </c>
      <c r="U83" s="72">
        <f t="shared" si="23"/>
        <v>85.063636806943975</v>
      </c>
      <c r="V83" s="72">
        <f t="shared" si="23"/>
        <v>80.787048324962214</v>
      </c>
      <c r="W83" s="72">
        <f t="shared" si="23"/>
        <v>76.481201540937235</v>
      </c>
      <c r="X83" s="72">
        <f t="shared" si="23"/>
        <v>74.984151753059933</v>
      </c>
      <c r="Y83" s="72">
        <f t="shared" si="23"/>
        <v>75.530306724533091</v>
      </c>
      <c r="Z83" s="72">
        <f t="shared" si="23"/>
        <v>78.183059443116989</v>
      </c>
      <c r="AA83" s="72">
        <f t="shared" si="23"/>
        <v>79.465548349344132</v>
      </c>
      <c r="AB83" s="72">
        <f t="shared" si="6"/>
        <v>78.987662749305116</v>
      </c>
      <c r="AC83" s="72">
        <f t="shared" si="6"/>
        <v>76.768908177695423</v>
      </c>
      <c r="AD83" s="72">
        <f t="shared" si="6"/>
        <v>77.241917394060565</v>
      </c>
      <c r="AE83" s="72">
        <f t="shared" si="34"/>
        <v>75.179207100014622</v>
      </c>
      <c r="AF83" s="72">
        <f t="shared" si="35"/>
        <v>75.944799336811826</v>
      </c>
      <c r="AG83" s="73">
        <f t="shared" si="35"/>
        <v>76.369044716438296</v>
      </c>
      <c r="AH83" s="237"/>
      <c r="AI83" s="238"/>
      <c r="AJ83" s="238"/>
      <c r="AK83" s="238"/>
      <c r="AL83" s="238"/>
      <c r="AM83" s="238"/>
      <c r="AN83" s="238"/>
      <c r="AO83" s="238"/>
      <c r="AP83" s="238"/>
      <c r="AQ83" s="238"/>
      <c r="AR83" s="238"/>
      <c r="AS83" s="238"/>
      <c r="AT83" s="238"/>
      <c r="AU83" s="238"/>
      <c r="AV83" s="239"/>
    </row>
    <row r="84" spans="2:48" ht="15" customHeight="1">
      <c r="B84" s="624" t="s">
        <v>129</v>
      </c>
      <c r="C84" s="1" t="s">
        <v>194</v>
      </c>
      <c r="D84" s="211">
        <v>947</v>
      </c>
      <c r="E84" s="211">
        <v>872</v>
      </c>
      <c r="F84" s="211">
        <v>1099</v>
      </c>
      <c r="G84" s="211">
        <v>970</v>
      </c>
      <c r="H84" s="211">
        <v>952</v>
      </c>
      <c r="I84" s="211">
        <v>998</v>
      </c>
      <c r="J84" s="211">
        <v>968</v>
      </c>
      <c r="K84" s="211">
        <v>947</v>
      </c>
      <c r="L84" s="211">
        <v>879</v>
      </c>
      <c r="M84" s="211">
        <v>777</v>
      </c>
      <c r="N84" s="211">
        <v>774</v>
      </c>
      <c r="O84" s="211">
        <v>786</v>
      </c>
      <c r="P84" s="210">
        <v>777</v>
      </c>
      <c r="Q84" s="212">
        <v>792</v>
      </c>
      <c r="R84" s="212">
        <v>804</v>
      </c>
      <c r="S84" s="622">
        <f>100</f>
        <v>100</v>
      </c>
      <c r="T84" s="72">
        <f t="shared" si="23"/>
        <v>92.080253431890185</v>
      </c>
      <c r="U84" s="72">
        <f t="shared" si="23"/>
        <v>116.05068637803591</v>
      </c>
      <c r="V84" s="72">
        <f t="shared" si="23"/>
        <v>102.42872228088702</v>
      </c>
      <c r="W84" s="72">
        <f t="shared" si="23"/>
        <v>100.52798310454065</v>
      </c>
      <c r="X84" s="72">
        <f t="shared" si="23"/>
        <v>105.38542766631468</v>
      </c>
      <c r="Y84" s="72">
        <f t="shared" si="23"/>
        <v>102.21752903907075</v>
      </c>
      <c r="Z84" s="72">
        <f t="shared" si="23"/>
        <v>100</v>
      </c>
      <c r="AA84" s="72">
        <f t="shared" si="23"/>
        <v>92.819429778247098</v>
      </c>
      <c r="AB84" s="72">
        <f t="shared" si="6"/>
        <v>82.048574445617746</v>
      </c>
      <c r="AC84" s="72">
        <f t="shared" si="6"/>
        <v>81.731784582893354</v>
      </c>
      <c r="AD84" s="72">
        <f t="shared" si="6"/>
        <v>82.99894403379092</v>
      </c>
      <c r="AE84" s="72">
        <f t="shared" si="34"/>
        <v>82.048574445617746</v>
      </c>
      <c r="AF84" s="72">
        <f t="shared" si="35"/>
        <v>83.632523759239703</v>
      </c>
      <c r="AG84" s="73">
        <f t="shared" si="35"/>
        <v>84.899683210137269</v>
      </c>
      <c r="AH84" s="623">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4"/>
      <c r="C85" s="1" t="s">
        <v>195</v>
      </c>
      <c r="D85" s="211">
        <v>2094</v>
      </c>
      <c r="E85" s="211">
        <v>2242</v>
      </c>
      <c r="F85" s="211">
        <v>2247</v>
      </c>
      <c r="G85" s="211">
        <v>2536</v>
      </c>
      <c r="H85" s="211">
        <v>2363</v>
      </c>
      <c r="I85" s="211">
        <v>2230</v>
      </c>
      <c r="J85" s="211">
        <v>2301</v>
      </c>
      <c r="K85" s="211">
        <v>2333</v>
      </c>
      <c r="L85" s="211">
        <v>2225</v>
      </c>
      <c r="M85" s="211">
        <v>2184</v>
      </c>
      <c r="N85" s="211">
        <v>2026</v>
      </c>
      <c r="O85" s="211">
        <v>1937</v>
      </c>
      <c r="P85" s="210">
        <v>1983</v>
      </c>
      <c r="Q85" s="212">
        <v>1988</v>
      </c>
      <c r="R85" s="212">
        <v>1983</v>
      </c>
      <c r="S85" s="622">
        <f>100</f>
        <v>100</v>
      </c>
      <c r="T85" s="72">
        <f t="shared" si="23"/>
        <v>107.06781279847182</v>
      </c>
      <c r="U85" s="72">
        <f t="shared" si="23"/>
        <v>107.30659025787966</v>
      </c>
      <c r="V85" s="72">
        <f t="shared" si="23"/>
        <v>121.10792741165234</v>
      </c>
      <c r="W85" s="72">
        <f t="shared" si="23"/>
        <v>112.84622731614135</v>
      </c>
      <c r="X85" s="72">
        <f t="shared" si="23"/>
        <v>106.49474689589303</v>
      </c>
      <c r="Y85" s="72">
        <f t="shared" si="23"/>
        <v>109.88538681948424</v>
      </c>
      <c r="Z85" s="72">
        <f t="shared" si="23"/>
        <v>111.41356255969437</v>
      </c>
      <c r="AA85" s="72">
        <f t="shared" si="23"/>
        <v>106.2559694364852</v>
      </c>
      <c r="AB85" s="72">
        <f t="shared" si="6"/>
        <v>104.29799426934098</v>
      </c>
      <c r="AC85" s="72">
        <f t="shared" si="6"/>
        <v>96.752626552053485</v>
      </c>
      <c r="AD85" s="72">
        <f t="shared" si="6"/>
        <v>92.502387774594084</v>
      </c>
      <c r="AE85" s="72">
        <f t="shared" ref="AE85:AE88" si="36">P85*100/$D85</f>
        <v>94.699140401146138</v>
      </c>
      <c r="AF85" s="72">
        <f t="shared" ref="AF85:AG88" si="37">Q85*100/$D85</f>
        <v>94.937917860553966</v>
      </c>
      <c r="AG85" s="73">
        <f t="shared" si="37"/>
        <v>94.699140401146138</v>
      </c>
      <c r="AH85" s="623">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624"/>
      <c r="C86" s="1" t="s">
        <v>196</v>
      </c>
      <c r="D86" s="211">
        <v>4304</v>
      </c>
      <c r="E86" s="211">
        <v>4183</v>
      </c>
      <c r="F86" s="211">
        <v>4489</v>
      </c>
      <c r="G86" s="211">
        <v>4209</v>
      </c>
      <c r="H86" s="211">
        <v>4024</v>
      </c>
      <c r="I86" s="211">
        <v>3992</v>
      </c>
      <c r="J86" s="211">
        <v>3641</v>
      </c>
      <c r="K86" s="211">
        <v>3948</v>
      </c>
      <c r="L86" s="211">
        <v>3986</v>
      </c>
      <c r="M86" s="211">
        <v>3739</v>
      </c>
      <c r="N86" s="211">
        <v>4402</v>
      </c>
      <c r="O86" s="211">
        <v>4089</v>
      </c>
      <c r="P86" s="210">
        <v>3509</v>
      </c>
      <c r="Q86" s="212">
        <v>3534</v>
      </c>
      <c r="R86" s="212">
        <v>3539</v>
      </c>
      <c r="S86" s="622">
        <f>100</f>
        <v>100</v>
      </c>
      <c r="T86" s="72">
        <f t="shared" si="23"/>
        <v>97.188661710037181</v>
      </c>
      <c r="U86" s="72">
        <f t="shared" si="23"/>
        <v>104.29832713754647</v>
      </c>
      <c r="V86" s="72">
        <f t="shared" si="23"/>
        <v>97.792750929368026</v>
      </c>
      <c r="W86" s="72">
        <f t="shared" si="23"/>
        <v>93.494423791821561</v>
      </c>
      <c r="X86" s="72">
        <f t="shared" si="23"/>
        <v>92.750929368029745</v>
      </c>
      <c r="Y86" s="72">
        <f t="shared" si="23"/>
        <v>84.5957249070632</v>
      </c>
      <c r="Z86" s="72">
        <f t="shared" si="23"/>
        <v>91.728624535315987</v>
      </c>
      <c r="AA86" s="72">
        <f t="shared" si="23"/>
        <v>92.611524163568774</v>
      </c>
      <c r="AB86" s="72">
        <f t="shared" si="6"/>
        <v>86.872676579925653</v>
      </c>
      <c r="AC86" s="72">
        <f t="shared" si="6"/>
        <v>102.27695167286245</v>
      </c>
      <c r="AD86" s="72">
        <f t="shared" si="6"/>
        <v>95.004646840148695</v>
      </c>
      <c r="AE86" s="72">
        <f t="shared" si="36"/>
        <v>81.528810408921927</v>
      </c>
      <c r="AF86" s="72">
        <f t="shared" si="37"/>
        <v>82.109665427509299</v>
      </c>
      <c r="AG86" s="73">
        <f t="shared" si="37"/>
        <v>82.225836431226767</v>
      </c>
      <c r="AH86" s="623">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624"/>
      <c r="C87" s="1" t="s">
        <v>197</v>
      </c>
      <c r="D87" s="211">
        <v>4744</v>
      </c>
      <c r="E87" s="211">
        <v>3897</v>
      </c>
      <c r="F87" s="211">
        <v>3482</v>
      </c>
      <c r="G87" s="211">
        <v>3284</v>
      </c>
      <c r="H87" s="211">
        <v>3458</v>
      </c>
      <c r="I87" s="211">
        <v>4040</v>
      </c>
      <c r="J87" s="211">
        <v>4588</v>
      </c>
      <c r="K87" s="211">
        <v>6953</v>
      </c>
      <c r="L87" s="211">
        <v>7823</v>
      </c>
      <c r="M87" s="211">
        <v>8232</v>
      </c>
      <c r="N87" s="211">
        <v>8301</v>
      </c>
      <c r="O87" s="211">
        <v>11352</v>
      </c>
      <c r="P87" s="210">
        <v>11848</v>
      </c>
      <c r="Q87" s="212">
        <v>12420</v>
      </c>
      <c r="R87" s="212">
        <v>12668</v>
      </c>
      <c r="S87" s="622">
        <f>100</f>
        <v>100</v>
      </c>
      <c r="T87" s="72">
        <f t="shared" si="23"/>
        <v>82.145868465430013</v>
      </c>
      <c r="U87" s="72">
        <f t="shared" si="23"/>
        <v>73.397976391231026</v>
      </c>
      <c r="V87" s="72">
        <f t="shared" si="23"/>
        <v>69.224283305227658</v>
      </c>
      <c r="W87" s="72">
        <f t="shared" si="23"/>
        <v>72.892074198988198</v>
      </c>
      <c r="X87" s="72">
        <f t="shared" si="23"/>
        <v>85.160202360876895</v>
      </c>
      <c r="Y87" s="72">
        <f t="shared" si="23"/>
        <v>96.711635750421578</v>
      </c>
      <c r="Z87" s="72">
        <f t="shared" si="23"/>
        <v>146.56408094435076</v>
      </c>
      <c r="AA87" s="72">
        <f t="shared" si="23"/>
        <v>164.90303541315345</v>
      </c>
      <c r="AB87" s="72">
        <f t="shared" si="6"/>
        <v>173.52445193929174</v>
      </c>
      <c r="AC87" s="72">
        <f t="shared" si="6"/>
        <v>174.9789207419899</v>
      </c>
      <c r="AD87" s="72">
        <f t="shared" si="6"/>
        <v>239.29173693086003</v>
      </c>
      <c r="AE87" s="72">
        <f t="shared" si="36"/>
        <v>249.74704890387858</v>
      </c>
      <c r="AF87" s="72">
        <f t="shared" si="37"/>
        <v>261.80438448566611</v>
      </c>
      <c r="AG87" s="73">
        <f t="shared" si="37"/>
        <v>267.03204047217537</v>
      </c>
      <c r="AH87" s="623">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4.45">
      <c r="B88" s="624"/>
      <c r="C88" s="1" t="s">
        <v>198</v>
      </c>
      <c r="D88" s="211">
        <v>12089</v>
      </c>
      <c r="E88" s="211">
        <v>11194</v>
      </c>
      <c r="F88" s="211">
        <v>11317</v>
      </c>
      <c r="G88" s="211">
        <v>10999</v>
      </c>
      <c r="H88" s="211">
        <v>10797</v>
      </c>
      <c r="I88" s="211">
        <v>11260</v>
      </c>
      <c r="J88" s="211">
        <v>11498</v>
      </c>
      <c r="K88" s="211">
        <v>14181</v>
      </c>
      <c r="L88" s="211">
        <v>14913</v>
      </c>
      <c r="M88" s="211">
        <v>14932</v>
      </c>
      <c r="N88" s="211">
        <v>15503</v>
      </c>
      <c r="O88" s="211">
        <v>18164</v>
      </c>
      <c r="P88" s="210">
        <v>18117</v>
      </c>
      <c r="Q88" s="212">
        <v>18734</v>
      </c>
      <c r="R88" s="212">
        <v>18994</v>
      </c>
      <c r="S88" s="622">
        <f>100</f>
        <v>100</v>
      </c>
      <c r="T88" s="72">
        <f t="shared" si="23"/>
        <v>92.596575399123168</v>
      </c>
      <c r="U88" s="72">
        <f t="shared" si="23"/>
        <v>93.614029282819089</v>
      </c>
      <c r="V88" s="72">
        <f t="shared" si="23"/>
        <v>90.98353875423939</v>
      </c>
      <c r="W88" s="72">
        <f t="shared" si="23"/>
        <v>89.312598229795682</v>
      </c>
      <c r="X88" s="72">
        <f t="shared" si="23"/>
        <v>93.142526263545378</v>
      </c>
      <c r="Y88" s="72">
        <f t="shared" si="23"/>
        <v>95.111258168583007</v>
      </c>
      <c r="Z88" s="72">
        <f t="shared" si="23"/>
        <v>117.30498800562495</v>
      </c>
      <c r="AA88" s="72">
        <f t="shared" si="23"/>
        <v>123.36007941103483</v>
      </c>
      <c r="AB88" s="72">
        <f t="shared" si="6"/>
        <v>123.51724708412607</v>
      </c>
      <c r="AC88" s="72">
        <f t="shared" si="6"/>
        <v>128.24054925965754</v>
      </c>
      <c r="AD88" s="72">
        <f t="shared" si="6"/>
        <v>150.25229547522542</v>
      </c>
      <c r="AE88" s="72">
        <f t="shared" si="36"/>
        <v>149.86351228389444</v>
      </c>
      <c r="AF88" s="72">
        <f t="shared" si="37"/>
        <v>154.9673256679626</v>
      </c>
      <c r="AG88" s="73">
        <f t="shared" si="37"/>
        <v>157.1180411944743</v>
      </c>
      <c r="AH88" s="623">
        <v>1</v>
      </c>
      <c r="AI88" s="234">
        <v>1</v>
      </c>
      <c r="AJ88" s="234">
        <v>1</v>
      </c>
      <c r="AK88" s="234">
        <v>1</v>
      </c>
      <c r="AL88" s="234">
        <v>1</v>
      </c>
      <c r="AM88" s="234">
        <v>1</v>
      </c>
      <c r="AN88" s="234">
        <v>1</v>
      </c>
      <c r="AO88" s="234">
        <v>1</v>
      </c>
      <c r="AP88" s="234">
        <v>1</v>
      </c>
      <c r="AQ88" s="234">
        <v>1</v>
      </c>
      <c r="AR88" s="234">
        <v>1</v>
      </c>
      <c r="AS88" s="234">
        <v>1</v>
      </c>
      <c r="AT88" s="234">
        <v>2</v>
      </c>
      <c r="AU88" s="234">
        <v>6</v>
      </c>
      <c r="AV88" s="236">
        <v>7</v>
      </c>
    </row>
    <row r="89" spans="2:48" ht="14.45">
      <c r="B89" s="344"/>
      <c r="C89" s="8" t="s">
        <v>199</v>
      </c>
      <c r="D89">
        <v>7345</v>
      </c>
      <c r="E89">
        <v>7297</v>
      </c>
      <c r="F89">
        <v>7835</v>
      </c>
      <c r="G89">
        <v>7715</v>
      </c>
      <c r="H89">
        <v>7339</v>
      </c>
      <c r="I89">
        <v>7220</v>
      </c>
      <c r="J89">
        <v>6910</v>
      </c>
      <c r="K89">
        <v>7228</v>
      </c>
      <c r="L89">
        <v>7090</v>
      </c>
      <c r="M89">
        <v>6700</v>
      </c>
      <c r="N89">
        <v>7202</v>
      </c>
      <c r="O89">
        <v>6812</v>
      </c>
      <c r="P89">
        <v>6269</v>
      </c>
      <c r="Q89">
        <v>6314</v>
      </c>
      <c r="R89">
        <v>6326</v>
      </c>
      <c r="S89" s="622">
        <f>100</f>
        <v>100</v>
      </c>
      <c r="T89" s="72">
        <f t="shared" si="23"/>
        <v>99.346494213750844</v>
      </c>
      <c r="U89" s="72">
        <f t="shared" si="23"/>
        <v>106.67120490129339</v>
      </c>
      <c r="V89" s="72">
        <f t="shared" si="23"/>
        <v>105.03744043567052</v>
      </c>
      <c r="W89" s="72">
        <f t="shared" si="23"/>
        <v>99.918311776718852</v>
      </c>
      <c r="X89" s="72">
        <f t="shared" si="23"/>
        <v>98.298162014976171</v>
      </c>
      <c r="Y89" s="72">
        <f t="shared" si="23"/>
        <v>94.07760381211709</v>
      </c>
      <c r="Z89" s="72">
        <f t="shared" si="23"/>
        <v>98.407079646017692</v>
      </c>
      <c r="AA89" s="72">
        <f t="shared" ref="AA89:AD152" si="38">L89*100/$D89</f>
        <v>96.528250510551402</v>
      </c>
      <c r="AB89" s="72">
        <f t="shared" si="38"/>
        <v>91.218515997277066</v>
      </c>
      <c r="AC89" s="72">
        <f t="shared" si="38"/>
        <v>98.053097345132741</v>
      </c>
      <c r="AD89" s="72">
        <f t="shared" si="38"/>
        <v>92.743362831858406</v>
      </c>
      <c r="AE89" s="72">
        <f t="shared" ref="AE89:AG89" si="39">P89*100/$D89</f>
        <v>85.350578624914903</v>
      </c>
      <c r="AF89" s="72">
        <f t="shared" si="39"/>
        <v>85.963240299523491</v>
      </c>
      <c r="AG89" s="73">
        <f t="shared" si="39"/>
        <v>86.126616746085773</v>
      </c>
      <c r="AH89" s="237"/>
      <c r="AI89" s="238"/>
      <c r="AJ89" s="238"/>
      <c r="AK89" s="238"/>
      <c r="AL89" s="238"/>
      <c r="AM89" s="238"/>
      <c r="AN89" s="238"/>
      <c r="AO89" s="238"/>
      <c r="AP89" s="238"/>
      <c r="AQ89" s="238"/>
      <c r="AR89" s="238"/>
      <c r="AS89" s="238"/>
      <c r="AT89" s="238"/>
      <c r="AU89" s="238"/>
      <c r="AV89" s="239"/>
    </row>
    <row r="90" spans="2:48" ht="15" customHeight="1">
      <c r="B90" s="624" t="s">
        <v>130</v>
      </c>
      <c r="C90" s="1" t="s">
        <v>194</v>
      </c>
      <c r="D90" s="211">
        <v>6986</v>
      </c>
      <c r="E90" s="211">
        <v>6588</v>
      </c>
      <c r="F90" s="211">
        <v>6189</v>
      </c>
      <c r="G90" s="211">
        <v>6123</v>
      </c>
      <c r="H90" s="211">
        <v>6094</v>
      </c>
      <c r="I90" s="211">
        <v>5716</v>
      </c>
      <c r="J90" s="211">
        <v>5579</v>
      </c>
      <c r="K90" s="211">
        <v>5553</v>
      </c>
      <c r="L90" s="211">
        <v>5436</v>
      </c>
      <c r="M90" s="211">
        <v>5141</v>
      </c>
      <c r="N90" s="211">
        <v>4987</v>
      </c>
      <c r="O90" s="211">
        <v>4940</v>
      </c>
      <c r="P90" s="210">
        <v>4628</v>
      </c>
      <c r="Q90" s="212">
        <v>4718</v>
      </c>
      <c r="R90" s="212">
        <v>4791</v>
      </c>
      <c r="S90" s="622">
        <f>100</f>
        <v>100</v>
      </c>
      <c r="T90" s="72">
        <f t="shared" ref="T90:Z126" si="40">E90*100/$D90</f>
        <v>94.302891497280271</v>
      </c>
      <c r="U90" s="72">
        <f t="shared" si="40"/>
        <v>88.591468651588897</v>
      </c>
      <c r="V90" s="72">
        <f t="shared" si="40"/>
        <v>87.646722015459488</v>
      </c>
      <c r="W90" s="72">
        <f t="shared" si="40"/>
        <v>87.231606069281426</v>
      </c>
      <c r="X90" s="72">
        <f t="shared" si="40"/>
        <v>81.820784425994844</v>
      </c>
      <c r="Y90" s="72">
        <f t="shared" si="40"/>
        <v>79.859719438877761</v>
      </c>
      <c r="Z90" s="72">
        <f t="shared" si="40"/>
        <v>79.487546521614661</v>
      </c>
      <c r="AA90" s="72">
        <f t="shared" si="38"/>
        <v>77.812768393930725</v>
      </c>
      <c r="AB90" s="72">
        <f t="shared" si="38"/>
        <v>73.590037217291723</v>
      </c>
      <c r="AC90" s="72">
        <f t="shared" si="38"/>
        <v>71.385628399656454</v>
      </c>
      <c r="AD90" s="72">
        <f t="shared" si="38"/>
        <v>70.712854279988548</v>
      </c>
      <c r="AE90" s="72">
        <f t="shared" ref="AE90:AG90" si="41">P90*100/$D90</f>
        <v>66.246779272831375</v>
      </c>
      <c r="AF90" s="72">
        <f t="shared" si="41"/>
        <v>67.535070140280567</v>
      </c>
      <c r="AG90" s="73">
        <f t="shared" si="41"/>
        <v>68.580017177211559</v>
      </c>
      <c r="AH90" s="623">
        <v>1</v>
      </c>
      <c r="AI90" s="234">
        <v>1</v>
      </c>
      <c r="AJ90" s="234">
        <v>1</v>
      </c>
      <c r="AK90" s="234">
        <v>1</v>
      </c>
      <c r="AL90" s="234">
        <v>1</v>
      </c>
      <c r="AM90" s="234">
        <v>1</v>
      </c>
      <c r="AN90" s="234">
        <v>1</v>
      </c>
      <c r="AO90" s="234">
        <v>1</v>
      </c>
      <c r="AP90" s="234">
        <v>1</v>
      </c>
      <c r="AQ90" s="234">
        <v>1</v>
      </c>
      <c r="AR90" s="234">
        <v>1</v>
      </c>
      <c r="AS90" s="234">
        <v>1</v>
      </c>
      <c r="AT90" s="234">
        <v>2</v>
      </c>
      <c r="AU90" s="234">
        <v>6</v>
      </c>
      <c r="AV90" s="236">
        <v>7</v>
      </c>
    </row>
    <row r="91" spans="2:48" ht="14.45">
      <c r="B91" s="624"/>
      <c r="C91" s="1" t="s">
        <v>195</v>
      </c>
      <c r="D91" s="211">
        <v>4931</v>
      </c>
      <c r="E91" s="211">
        <v>4307</v>
      </c>
      <c r="F91" s="211">
        <v>4078</v>
      </c>
      <c r="G91" s="211">
        <v>3752</v>
      </c>
      <c r="H91" s="211">
        <v>3423</v>
      </c>
      <c r="I91" s="211">
        <v>3394</v>
      </c>
      <c r="J91" s="211">
        <v>3431</v>
      </c>
      <c r="K91" s="211">
        <v>3564</v>
      </c>
      <c r="L91" s="211">
        <v>3401</v>
      </c>
      <c r="M91" s="211">
        <v>3427</v>
      </c>
      <c r="N91" s="211">
        <v>3427</v>
      </c>
      <c r="O91" s="211">
        <v>3320</v>
      </c>
      <c r="P91" s="210">
        <v>3075</v>
      </c>
      <c r="Q91" s="212">
        <v>3082</v>
      </c>
      <c r="R91" s="212">
        <v>3074</v>
      </c>
      <c r="S91" s="622">
        <f>100</f>
        <v>100</v>
      </c>
      <c r="T91" s="72">
        <f t="shared" si="40"/>
        <v>87.345366051510851</v>
      </c>
      <c r="U91" s="72">
        <f t="shared" si="40"/>
        <v>82.701277631312109</v>
      </c>
      <c r="V91" s="72">
        <f t="shared" si="40"/>
        <v>76.0900425877104</v>
      </c>
      <c r="W91" s="72">
        <f t="shared" si="40"/>
        <v>69.417967957817893</v>
      </c>
      <c r="X91" s="72">
        <f t="shared" si="40"/>
        <v>68.829851957006696</v>
      </c>
      <c r="Y91" s="72">
        <f t="shared" si="40"/>
        <v>69.580206854593385</v>
      </c>
      <c r="Z91" s="72">
        <f t="shared" si="40"/>
        <v>72.277428513486115</v>
      </c>
      <c r="AA91" s="72">
        <f t="shared" si="38"/>
        <v>68.97181099168526</v>
      </c>
      <c r="AB91" s="72">
        <f t="shared" si="38"/>
        <v>69.499087406205632</v>
      </c>
      <c r="AC91" s="72">
        <f t="shared" si="38"/>
        <v>69.499087406205632</v>
      </c>
      <c r="AD91" s="72">
        <f t="shared" si="38"/>
        <v>67.329142161833303</v>
      </c>
      <c r="AE91" s="72">
        <f t="shared" ref="AE91:AG91" si="42">P91*100/$D91</f>
        <v>62.36057594808355</v>
      </c>
      <c r="AF91" s="72">
        <f t="shared" si="42"/>
        <v>62.502534982762114</v>
      </c>
      <c r="AG91" s="73">
        <f t="shared" si="42"/>
        <v>62.340296085986616</v>
      </c>
      <c r="AH91" s="623">
        <v>1</v>
      </c>
      <c r="AI91" s="234">
        <v>1</v>
      </c>
      <c r="AJ91" s="234">
        <v>1</v>
      </c>
      <c r="AK91" s="234">
        <v>1</v>
      </c>
      <c r="AL91" s="234">
        <v>1</v>
      </c>
      <c r="AM91" s="234">
        <v>1</v>
      </c>
      <c r="AN91" s="234">
        <v>1</v>
      </c>
      <c r="AO91" s="234">
        <v>1</v>
      </c>
      <c r="AP91" s="234">
        <v>1</v>
      </c>
      <c r="AQ91" s="234">
        <v>1</v>
      </c>
      <c r="AR91" s="234">
        <v>1</v>
      </c>
      <c r="AS91" s="234">
        <v>1</v>
      </c>
      <c r="AT91" s="234">
        <v>2</v>
      </c>
      <c r="AU91" s="234">
        <v>6</v>
      </c>
      <c r="AV91" s="236">
        <v>7</v>
      </c>
    </row>
    <row r="92" spans="2:48" ht="14.45">
      <c r="B92" s="624"/>
      <c r="C92" s="1" t="s">
        <v>196</v>
      </c>
      <c r="D92" s="211">
        <v>5278</v>
      </c>
      <c r="E92" s="211">
        <v>4529</v>
      </c>
      <c r="F92" s="211">
        <v>4325</v>
      </c>
      <c r="G92" s="211">
        <v>4493</v>
      </c>
      <c r="H92" s="211">
        <v>4452</v>
      </c>
      <c r="I92" s="211">
        <v>4465</v>
      </c>
      <c r="J92" s="211">
        <v>4629</v>
      </c>
      <c r="K92" s="211">
        <v>4440</v>
      </c>
      <c r="L92" s="211">
        <v>3939</v>
      </c>
      <c r="M92" s="211">
        <v>4237</v>
      </c>
      <c r="N92" s="211">
        <v>3470</v>
      </c>
      <c r="O92" s="211">
        <v>3509</v>
      </c>
      <c r="P92" s="210">
        <v>3153</v>
      </c>
      <c r="Q92" s="212">
        <v>3175</v>
      </c>
      <c r="R92" s="212">
        <v>3180</v>
      </c>
      <c r="S92" s="622">
        <f>100</f>
        <v>100</v>
      </c>
      <c r="T92" s="72">
        <f t="shared" si="40"/>
        <v>85.809018567639257</v>
      </c>
      <c r="U92" s="72">
        <f t="shared" si="40"/>
        <v>81.943918150814696</v>
      </c>
      <c r="V92" s="72">
        <f t="shared" si="40"/>
        <v>85.126942023493754</v>
      </c>
      <c r="W92" s="72">
        <f t="shared" si="40"/>
        <v>84.350132625994689</v>
      </c>
      <c r="X92" s="72">
        <f t="shared" si="40"/>
        <v>84.596438044713906</v>
      </c>
      <c r="Y92" s="72">
        <f t="shared" si="40"/>
        <v>87.703675634710123</v>
      </c>
      <c r="Z92" s="72">
        <f t="shared" si="40"/>
        <v>84.122773777946193</v>
      </c>
      <c r="AA92" s="72">
        <f t="shared" si="38"/>
        <v>74.630541871921181</v>
      </c>
      <c r="AB92" s="72">
        <f t="shared" si="38"/>
        <v>80.276619931792339</v>
      </c>
      <c r="AC92" s="72">
        <f t="shared" si="38"/>
        <v>65.744600227358845</v>
      </c>
      <c r="AD92" s="72">
        <f t="shared" si="38"/>
        <v>66.483516483516482</v>
      </c>
      <c r="AE92" s="72">
        <f t="shared" ref="AE92:AG92" si="43">P92*100/$D92</f>
        <v>59.738537324744222</v>
      </c>
      <c r="AF92" s="72">
        <f t="shared" si="43"/>
        <v>60.155361879499807</v>
      </c>
      <c r="AG92" s="73">
        <f t="shared" si="43"/>
        <v>60.250094732853356</v>
      </c>
      <c r="AH92" s="623">
        <v>1</v>
      </c>
      <c r="AI92" s="234">
        <v>1</v>
      </c>
      <c r="AJ92" s="234">
        <v>1</v>
      </c>
      <c r="AK92" s="234">
        <v>1</v>
      </c>
      <c r="AL92" s="234">
        <v>1</v>
      </c>
      <c r="AM92" s="234">
        <v>1</v>
      </c>
      <c r="AN92" s="234">
        <v>1</v>
      </c>
      <c r="AO92" s="234">
        <v>1</v>
      </c>
      <c r="AP92" s="234">
        <v>1</v>
      </c>
      <c r="AQ92" s="234">
        <v>1</v>
      </c>
      <c r="AR92" s="234">
        <v>1</v>
      </c>
      <c r="AS92" s="234">
        <v>1</v>
      </c>
      <c r="AT92" s="234">
        <v>2</v>
      </c>
      <c r="AU92" s="234">
        <v>6</v>
      </c>
      <c r="AV92" s="236">
        <v>7</v>
      </c>
    </row>
    <row r="93" spans="2:48" ht="14.45">
      <c r="B93" s="624"/>
      <c r="C93" s="1" t="s">
        <v>197</v>
      </c>
      <c r="D93" s="211">
        <v>2073</v>
      </c>
      <c r="E93" s="211">
        <v>1733</v>
      </c>
      <c r="F93" s="211">
        <v>1693</v>
      </c>
      <c r="G93" s="211">
        <v>1885</v>
      </c>
      <c r="H93" s="211">
        <v>1501</v>
      </c>
      <c r="I93" s="211">
        <v>1428</v>
      </c>
      <c r="J93" s="211">
        <v>1470</v>
      </c>
      <c r="K93" s="211">
        <v>3178</v>
      </c>
      <c r="L93" s="211">
        <v>3807</v>
      </c>
      <c r="M93" s="211">
        <v>3952</v>
      </c>
      <c r="N93" s="211">
        <v>4957</v>
      </c>
      <c r="O93" s="211">
        <v>5082</v>
      </c>
      <c r="P93" s="210">
        <v>5515</v>
      </c>
      <c r="Q93" s="212">
        <v>5781</v>
      </c>
      <c r="R93" s="212">
        <v>5896</v>
      </c>
      <c r="S93" s="622">
        <f>100</f>
        <v>100</v>
      </c>
      <c r="T93" s="72">
        <f t="shared" si="40"/>
        <v>83.598649300530639</v>
      </c>
      <c r="U93" s="72">
        <f t="shared" si="40"/>
        <v>81.669078630004819</v>
      </c>
      <c r="V93" s="72">
        <f t="shared" si="40"/>
        <v>90.931017848528697</v>
      </c>
      <c r="W93" s="72">
        <f t="shared" si="40"/>
        <v>72.407139411480941</v>
      </c>
      <c r="X93" s="72">
        <f t="shared" si="40"/>
        <v>68.885672937771346</v>
      </c>
      <c r="Y93" s="72">
        <f t="shared" si="40"/>
        <v>70.911722141823446</v>
      </c>
      <c r="Z93" s="72">
        <f t="shared" si="40"/>
        <v>153.30438977327546</v>
      </c>
      <c r="AA93" s="72">
        <f t="shared" si="38"/>
        <v>183.64688856729379</v>
      </c>
      <c r="AB93" s="72">
        <f t="shared" si="38"/>
        <v>190.64158224794983</v>
      </c>
      <c r="AC93" s="72">
        <f t="shared" si="38"/>
        <v>239.12204534491076</v>
      </c>
      <c r="AD93" s="72">
        <f t="shared" si="38"/>
        <v>245.15195369030391</v>
      </c>
      <c r="AE93" s="72">
        <f t="shared" ref="AE93:AG93" si="44">P93*100/$D93</f>
        <v>266.0395561987458</v>
      </c>
      <c r="AF93" s="72">
        <f t="shared" si="44"/>
        <v>278.87120115774241</v>
      </c>
      <c r="AG93" s="73">
        <f t="shared" si="44"/>
        <v>284.41871683550409</v>
      </c>
      <c r="AH93" s="623">
        <v>1</v>
      </c>
      <c r="AI93" s="234">
        <v>1</v>
      </c>
      <c r="AJ93" s="234">
        <v>1</v>
      </c>
      <c r="AK93" s="234">
        <v>1</v>
      </c>
      <c r="AL93" s="234">
        <v>1</v>
      </c>
      <c r="AM93" s="234">
        <v>1</v>
      </c>
      <c r="AN93" s="234">
        <v>1</v>
      </c>
      <c r="AO93" s="234">
        <v>1</v>
      </c>
      <c r="AP93" s="234">
        <v>1</v>
      </c>
      <c r="AQ93" s="234">
        <v>1</v>
      </c>
      <c r="AR93" s="234">
        <v>1</v>
      </c>
      <c r="AS93" s="234">
        <v>1</v>
      </c>
      <c r="AT93" s="234">
        <v>2</v>
      </c>
      <c r="AU93" s="234">
        <v>6</v>
      </c>
      <c r="AV93" s="236">
        <v>7</v>
      </c>
    </row>
    <row r="94" spans="2:48" ht="14.45">
      <c r="B94" s="624"/>
      <c r="C94" s="1" t="s">
        <v>198</v>
      </c>
      <c r="D94" s="211">
        <v>19268</v>
      </c>
      <c r="E94" s="211">
        <v>17157</v>
      </c>
      <c r="F94" s="211">
        <v>16285</v>
      </c>
      <c r="G94" s="211">
        <v>16253</v>
      </c>
      <c r="H94" s="211">
        <v>15470</v>
      </c>
      <c r="I94" s="211">
        <v>15003</v>
      </c>
      <c r="J94" s="211">
        <v>15109</v>
      </c>
      <c r="K94" s="211">
        <v>16735</v>
      </c>
      <c r="L94" s="211">
        <v>16583</v>
      </c>
      <c r="M94" s="211">
        <v>16757</v>
      </c>
      <c r="N94" s="211">
        <v>16841</v>
      </c>
      <c r="O94" s="211">
        <v>16851</v>
      </c>
      <c r="P94" s="210">
        <v>16371</v>
      </c>
      <c r="Q94" s="212">
        <v>16756</v>
      </c>
      <c r="R94" s="212">
        <v>16941</v>
      </c>
      <c r="S94" s="622">
        <f>100</f>
        <v>100</v>
      </c>
      <c r="T94" s="72">
        <f t="shared" si="40"/>
        <v>89.044010795100689</v>
      </c>
      <c r="U94" s="72">
        <f t="shared" si="40"/>
        <v>84.518372430973642</v>
      </c>
      <c r="V94" s="72">
        <f t="shared" si="40"/>
        <v>84.352293958895572</v>
      </c>
      <c r="W94" s="72">
        <f t="shared" si="40"/>
        <v>80.288561345235621</v>
      </c>
      <c r="X94" s="72">
        <f t="shared" si="40"/>
        <v>77.864853643346478</v>
      </c>
      <c r="Y94" s="72">
        <f t="shared" si="40"/>
        <v>78.414988582105039</v>
      </c>
      <c r="Z94" s="72">
        <f t="shared" si="40"/>
        <v>86.853850944571306</v>
      </c>
      <c r="AA94" s="72">
        <f t="shared" si="38"/>
        <v>86.064978202200535</v>
      </c>
      <c r="AB94" s="72">
        <f t="shared" si="38"/>
        <v>86.968029894124967</v>
      </c>
      <c r="AC94" s="72">
        <f t="shared" si="38"/>
        <v>87.403985883329867</v>
      </c>
      <c r="AD94" s="72">
        <f t="shared" si="38"/>
        <v>87.455885405854261</v>
      </c>
      <c r="AE94" s="72">
        <f t="shared" ref="AE94:AG94" si="45">P94*100/$D94</f>
        <v>84.964708324683414</v>
      </c>
      <c r="AF94" s="72">
        <f t="shared" si="45"/>
        <v>86.962839941872531</v>
      </c>
      <c r="AG94" s="73">
        <f t="shared" si="45"/>
        <v>87.922981108573808</v>
      </c>
      <c r="AH94" s="623">
        <v>1</v>
      </c>
      <c r="AI94" s="234">
        <v>1</v>
      </c>
      <c r="AJ94" s="234">
        <v>1</v>
      </c>
      <c r="AK94" s="234">
        <v>1</v>
      </c>
      <c r="AL94" s="234">
        <v>1</v>
      </c>
      <c r="AM94" s="234">
        <v>1</v>
      </c>
      <c r="AN94" s="234">
        <v>1</v>
      </c>
      <c r="AO94" s="234">
        <v>1</v>
      </c>
      <c r="AP94" s="234">
        <v>1</v>
      </c>
      <c r="AQ94" s="234">
        <v>1</v>
      </c>
      <c r="AR94" s="234">
        <v>1</v>
      </c>
      <c r="AS94" s="234">
        <v>1</v>
      </c>
      <c r="AT94" s="234">
        <v>2</v>
      </c>
      <c r="AU94" s="234">
        <v>6</v>
      </c>
      <c r="AV94" s="236">
        <v>7</v>
      </c>
    </row>
    <row r="95" spans="2:48" ht="14.45">
      <c r="B95" s="344"/>
      <c r="C95" s="8" t="s">
        <v>199</v>
      </c>
      <c r="D95">
        <v>17195</v>
      </c>
      <c r="E95">
        <v>15424</v>
      </c>
      <c r="F95">
        <v>14592</v>
      </c>
      <c r="G95">
        <v>14368</v>
      </c>
      <c r="H95">
        <v>13969</v>
      </c>
      <c r="I95">
        <v>13575</v>
      </c>
      <c r="J95">
        <v>13639</v>
      </c>
      <c r="K95">
        <v>13557</v>
      </c>
      <c r="L95">
        <v>12776</v>
      </c>
      <c r="M95">
        <v>12805</v>
      </c>
      <c r="N95">
        <v>11884</v>
      </c>
      <c r="O95">
        <v>11769</v>
      </c>
      <c r="P95">
        <v>10856</v>
      </c>
      <c r="Q95">
        <v>10975</v>
      </c>
      <c r="R95">
        <v>11045</v>
      </c>
      <c r="S95" s="622">
        <f>100</f>
        <v>100</v>
      </c>
      <c r="T95" s="72">
        <f t="shared" si="40"/>
        <v>89.700494329747016</v>
      </c>
      <c r="U95" s="72">
        <f t="shared" si="40"/>
        <v>84.861878453038671</v>
      </c>
      <c r="V95" s="72">
        <f t="shared" si="40"/>
        <v>83.559174178540275</v>
      </c>
      <c r="W95" s="72">
        <f t="shared" si="40"/>
        <v>81.238732189589996</v>
      </c>
      <c r="X95" s="72">
        <f t="shared" si="40"/>
        <v>78.94736842105263</v>
      </c>
      <c r="Y95" s="72">
        <f t="shared" si="40"/>
        <v>79.319569642337882</v>
      </c>
      <c r="Z95" s="72">
        <f t="shared" si="40"/>
        <v>78.842686827566155</v>
      </c>
      <c r="AA95" s="72">
        <f t="shared" si="38"/>
        <v>74.300668799069499</v>
      </c>
      <c r="AB95" s="72">
        <f t="shared" si="38"/>
        <v>74.469322477464374</v>
      </c>
      <c r="AC95" s="72">
        <f t="shared" si="38"/>
        <v>69.113114277406225</v>
      </c>
      <c r="AD95" s="72">
        <f t="shared" si="38"/>
        <v>68.44431520790927</v>
      </c>
      <c r="AE95" s="72">
        <f t="shared" ref="AE95:AG95" si="46">P95*100/$D95</f>
        <v>63.134632160511778</v>
      </c>
      <c r="AF95" s="72">
        <f t="shared" si="46"/>
        <v>63.826693806339051</v>
      </c>
      <c r="AG95" s="73">
        <f t="shared" si="46"/>
        <v>64.233788892119804</v>
      </c>
      <c r="AH95" s="237"/>
      <c r="AI95" s="238"/>
      <c r="AJ95" s="238"/>
      <c r="AK95" s="238"/>
      <c r="AL95" s="238"/>
      <c r="AM95" s="238"/>
      <c r="AN95" s="238"/>
      <c r="AO95" s="238"/>
      <c r="AP95" s="238"/>
      <c r="AQ95" s="238"/>
      <c r="AR95" s="238"/>
      <c r="AS95" s="238"/>
      <c r="AT95" s="238"/>
      <c r="AU95" s="238"/>
      <c r="AV95" s="239"/>
    </row>
    <row r="96" spans="2:48" ht="15" customHeight="1">
      <c r="B96" s="624" t="s">
        <v>116</v>
      </c>
      <c r="C96" s="1" t="s">
        <v>194</v>
      </c>
      <c r="D96" s="210">
        <v>11</v>
      </c>
      <c r="E96" s="211">
        <v>18</v>
      </c>
      <c r="F96" s="211">
        <v>9</v>
      </c>
      <c r="G96" s="210">
        <v>7</v>
      </c>
      <c r="H96" s="211">
        <v>10</v>
      </c>
      <c r="I96" s="210">
        <v>19</v>
      </c>
      <c r="J96" s="211">
        <v>12</v>
      </c>
      <c r="K96" s="210">
        <v>16</v>
      </c>
      <c r="L96" s="210">
        <v>9</v>
      </c>
      <c r="M96" s="210">
        <v>13</v>
      </c>
      <c r="N96" s="212">
        <v>15</v>
      </c>
      <c r="O96" s="211">
        <v>10</v>
      </c>
      <c r="P96" s="210">
        <v>9</v>
      </c>
      <c r="Q96" s="212">
        <v>9</v>
      </c>
      <c r="R96" s="212">
        <v>9</v>
      </c>
      <c r="S96" s="622">
        <f>100</f>
        <v>100</v>
      </c>
      <c r="T96" s="72">
        <f t="shared" si="40"/>
        <v>163.63636363636363</v>
      </c>
      <c r="U96" s="72">
        <f t="shared" si="40"/>
        <v>81.818181818181813</v>
      </c>
      <c r="V96" s="72">
        <f t="shared" si="40"/>
        <v>63.636363636363633</v>
      </c>
      <c r="W96" s="72">
        <f t="shared" si="40"/>
        <v>90.909090909090907</v>
      </c>
      <c r="X96" s="72">
        <f t="shared" si="40"/>
        <v>172.72727272727272</v>
      </c>
      <c r="Y96" s="72">
        <f t="shared" si="40"/>
        <v>109.09090909090909</v>
      </c>
      <c r="Z96" s="72">
        <f t="shared" si="40"/>
        <v>145.45454545454547</v>
      </c>
      <c r="AA96" s="72">
        <f t="shared" si="38"/>
        <v>81.818181818181813</v>
      </c>
      <c r="AB96" s="72">
        <f t="shared" si="38"/>
        <v>118.18181818181819</v>
      </c>
      <c r="AC96" s="72">
        <f t="shared" si="38"/>
        <v>136.36363636363637</v>
      </c>
      <c r="AD96" s="72">
        <f t="shared" si="38"/>
        <v>90.909090909090907</v>
      </c>
      <c r="AE96" s="72">
        <f t="shared" ref="AE96:AG96" si="47">P96*100/$D96</f>
        <v>81.818181818181813</v>
      </c>
      <c r="AF96" s="72">
        <f t="shared" si="47"/>
        <v>81.818181818181813</v>
      </c>
      <c r="AG96" s="73">
        <f t="shared" si="47"/>
        <v>81.818181818181813</v>
      </c>
      <c r="AH96" s="623">
        <v>2</v>
      </c>
      <c r="AI96" s="234">
        <v>1</v>
      </c>
      <c r="AJ96" s="234">
        <v>1</v>
      </c>
      <c r="AK96" s="234">
        <v>2</v>
      </c>
      <c r="AL96" s="234">
        <v>1</v>
      </c>
      <c r="AM96" s="234">
        <v>2</v>
      </c>
      <c r="AN96" s="234">
        <v>1</v>
      </c>
      <c r="AO96" s="234">
        <v>2</v>
      </c>
      <c r="AP96" s="234">
        <v>2</v>
      </c>
      <c r="AQ96" s="234">
        <v>2</v>
      </c>
      <c r="AR96" s="234">
        <v>4</v>
      </c>
      <c r="AS96" s="234">
        <v>1</v>
      </c>
      <c r="AT96" s="234">
        <v>2</v>
      </c>
      <c r="AU96" s="234">
        <v>6</v>
      </c>
      <c r="AV96" s="236">
        <v>7</v>
      </c>
    </row>
    <row r="97" spans="2:48" ht="14.45">
      <c r="B97" s="624"/>
      <c r="C97" s="1" t="s">
        <v>195</v>
      </c>
      <c r="D97" s="212">
        <v>25</v>
      </c>
      <c r="E97" s="212">
        <v>25</v>
      </c>
      <c r="F97" s="212">
        <v>36</v>
      </c>
      <c r="G97" s="212">
        <v>37</v>
      </c>
      <c r="H97" s="212">
        <v>19</v>
      </c>
      <c r="I97" s="212">
        <v>0</v>
      </c>
      <c r="J97" s="212">
        <v>0</v>
      </c>
      <c r="K97" s="212">
        <v>0</v>
      </c>
      <c r="L97" s="212">
        <v>0</v>
      </c>
      <c r="M97" s="212">
        <v>0</v>
      </c>
      <c r="N97" s="212">
        <v>0</v>
      </c>
      <c r="O97" s="212">
        <v>0</v>
      </c>
      <c r="P97" s="212">
        <v>0</v>
      </c>
      <c r="Q97" s="212">
        <v>0</v>
      </c>
      <c r="R97" s="212">
        <v>0</v>
      </c>
      <c r="S97" s="622">
        <f>100</f>
        <v>100</v>
      </c>
      <c r="T97" s="72">
        <f t="shared" si="40"/>
        <v>100</v>
      </c>
      <c r="U97" s="72">
        <f t="shared" si="40"/>
        <v>144</v>
      </c>
      <c r="V97" s="72">
        <f t="shared" si="40"/>
        <v>148</v>
      </c>
      <c r="W97" s="72">
        <f t="shared" si="40"/>
        <v>76</v>
      </c>
      <c r="X97" s="72">
        <f t="shared" si="40"/>
        <v>0</v>
      </c>
      <c r="Y97" s="72">
        <f t="shared" si="40"/>
        <v>0</v>
      </c>
      <c r="Z97" s="72">
        <f t="shared" si="40"/>
        <v>0</v>
      </c>
      <c r="AA97" s="72">
        <f t="shared" si="38"/>
        <v>0</v>
      </c>
      <c r="AB97" s="72">
        <f t="shared" si="38"/>
        <v>0</v>
      </c>
      <c r="AC97" s="72">
        <f t="shared" si="38"/>
        <v>0</v>
      </c>
      <c r="AD97" s="72">
        <f t="shared" si="38"/>
        <v>0</v>
      </c>
      <c r="AE97" s="72">
        <f t="shared" ref="AE97:AG97" si="48">P97*100/$D97</f>
        <v>0</v>
      </c>
      <c r="AF97" s="72">
        <f t="shared" si="48"/>
        <v>0</v>
      </c>
      <c r="AG97" s="73">
        <f t="shared" si="48"/>
        <v>0</v>
      </c>
      <c r="AH97" s="623">
        <v>4</v>
      </c>
      <c r="AI97" s="234">
        <v>4</v>
      </c>
      <c r="AJ97" s="234">
        <v>4</v>
      </c>
      <c r="AK97" s="234">
        <v>4</v>
      </c>
      <c r="AL97" s="234">
        <v>4</v>
      </c>
      <c r="AM97" s="234">
        <v>4</v>
      </c>
      <c r="AN97" s="234">
        <v>4</v>
      </c>
      <c r="AO97" s="234">
        <v>4</v>
      </c>
      <c r="AP97" s="234">
        <v>4</v>
      </c>
      <c r="AQ97" s="234">
        <v>4</v>
      </c>
      <c r="AR97" s="234">
        <v>4</v>
      </c>
      <c r="AS97" s="234">
        <v>4</v>
      </c>
      <c r="AT97" s="234">
        <v>4</v>
      </c>
      <c r="AU97" s="234">
        <v>6</v>
      </c>
      <c r="AV97" s="236">
        <v>7</v>
      </c>
    </row>
    <row r="98" spans="2:48" ht="14.45">
      <c r="B98" s="624"/>
      <c r="C98" s="1" t="s">
        <v>196</v>
      </c>
      <c r="D98" s="212">
        <v>300</v>
      </c>
      <c r="E98" s="212">
        <v>211</v>
      </c>
      <c r="F98" s="212">
        <v>199</v>
      </c>
      <c r="G98" s="212">
        <v>178</v>
      </c>
      <c r="H98" s="212">
        <v>154</v>
      </c>
      <c r="I98" s="212">
        <v>307</v>
      </c>
      <c r="J98" s="212">
        <v>320</v>
      </c>
      <c r="K98" s="212">
        <v>0</v>
      </c>
      <c r="L98" s="212">
        <v>0</v>
      </c>
      <c r="M98" s="212">
        <v>0</v>
      </c>
      <c r="N98" s="211">
        <v>0</v>
      </c>
      <c r="O98" s="211">
        <v>0</v>
      </c>
      <c r="P98" s="212">
        <v>0</v>
      </c>
      <c r="Q98" s="212">
        <v>0</v>
      </c>
      <c r="R98" s="212">
        <v>0</v>
      </c>
      <c r="S98" s="622">
        <f>100</f>
        <v>100</v>
      </c>
      <c r="T98" s="72">
        <f t="shared" si="40"/>
        <v>70.333333333333329</v>
      </c>
      <c r="U98" s="72">
        <f t="shared" si="40"/>
        <v>66.333333333333329</v>
      </c>
      <c r="V98" s="72">
        <f t="shared" si="40"/>
        <v>59.333333333333336</v>
      </c>
      <c r="W98" s="72">
        <f t="shared" si="40"/>
        <v>51.333333333333336</v>
      </c>
      <c r="X98" s="72">
        <f t="shared" si="40"/>
        <v>102.33333333333333</v>
      </c>
      <c r="Y98" s="72">
        <f t="shared" si="40"/>
        <v>106.66666666666667</v>
      </c>
      <c r="Z98" s="72">
        <f t="shared" si="40"/>
        <v>0</v>
      </c>
      <c r="AA98" s="72">
        <f t="shared" si="38"/>
        <v>0</v>
      </c>
      <c r="AB98" s="72">
        <f t="shared" si="38"/>
        <v>0</v>
      </c>
      <c r="AC98" s="72">
        <f t="shared" si="38"/>
        <v>0</v>
      </c>
      <c r="AD98" s="72">
        <f t="shared" si="38"/>
        <v>0</v>
      </c>
      <c r="AE98" s="72">
        <f t="shared" ref="AE98:AG98" si="49">P98*100/$D98</f>
        <v>0</v>
      </c>
      <c r="AF98" s="72">
        <f t="shared" si="49"/>
        <v>0</v>
      </c>
      <c r="AG98" s="73">
        <f t="shared" si="49"/>
        <v>0</v>
      </c>
      <c r="AH98" s="623">
        <v>4</v>
      </c>
      <c r="AI98" s="234">
        <v>4</v>
      </c>
      <c r="AJ98" s="234">
        <v>4</v>
      </c>
      <c r="AK98" s="234">
        <v>4</v>
      </c>
      <c r="AL98" s="234">
        <v>4</v>
      </c>
      <c r="AM98" s="234">
        <v>4</v>
      </c>
      <c r="AN98" s="234">
        <v>4</v>
      </c>
      <c r="AO98" s="234">
        <v>4</v>
      </c>
      <c r="AP98" s="234">
        <v>4</v>
      </c>
      <c r="AQ98" s="234">
        <v>4</v>
      </c>
      <c r="AR98" s="234">
        <v>1</v>
      </c>
      <c r="AS98" s="234">
        <v>1</v>
      </c>
      <c r="AT98" s="234">
        <v>4</v>
      </c>
      <c r="AU98" s="234">
        <v>6</v>
      </c>
      <c r="AV98" s="236">
        <v>7</v>
      </c>
    </row>
    <row r="99" spans="2:48" ht="14.45">
      <c r="B99" s="624"/>
      <c r="C99" s="1" t="s">
        <v>197</v>
      </c>
      <c r="D99" s="212">
        <v>6202</v>
      </c>
      <c r="E99" s="212">
        <v>6133</v>
      </c>
      <c r="F99" s="212">
        <v>6085</v>
      </c>
      <c r="G99" s="212">
        <v>6228</v>
      </c>
      <c r="H99" s="212">
        <v>6272</v>
      </c>
      <c r="I99" s="212">
        <v>5682</v>
      </c>
      <c r="J99" s="212">
        <v>5593</v>
      </c>
      <c r="K99" s="212">
        <v>5675</v>
      </c>
      <c r="L99" s="212">
        <v>5639</v>
      </c>
      <c r="M99" s="212">
        <v>5698</v>
      </c>
      <c r="N99" s="212">
        <v>10574</v>
      </c>
      <c r="O99" s="212">
        <v>11702</v>
      </c>
      <c r="P99" s="212">
        <v>10539</v>
      </c>
      <c r="Q99" s="212">
        <v>11048</v>
      </c>
      <c r="R99" s="212">
        <v>11269</v>
      </c>
      <c r="S99" s="622">
        <f>100</f>
        <v>100</v>
      </c>
      <c r="T99" s="72">
        <f t="shared" si="40"/>
        <v>98.887455659464692</v>
      </c>
      <c r="U99" s="72">
        <f t="shared" si="40"/>
        <v>98.113511770396642</v>
      </c>
      <c r="V99" s="72">
        <f t="shared" si="40"/>
        <v>100.41921960657852</v>
      </c>
      <c r="W99" s="72">
        <f t="shared" si="40"/>
        <v>101.12866817155756</v>
      </c>
      <c r="X99" s="72">
        <f t="shared" si="40"/>
        <v>91.615607868429535</v>
      </c>
      <c r="Y99" s="72">
        <f t="shared" si="40"/>
        <v>90.180586907449211</v>
      </c>
      <c r="Z99" s="72">
        <f t="shared" si="40"/>
        <v>91.502741051273787</v>
      </c>
      <c r="AA99" s="72">
        <f t="shared" si="38"/>
        <v>90.92228313447275</v>
      </c>
      <c r="AB99" s="72">
        <f t="shared" si="38"/>
        <v>91.873589164785557</v>
      </c>
      <c r="AC99" s="72">
        <f t="shared" si="38"/>
        <v>170.49338922928087</v>
      </c>
      <c r="AD99" s="72">
        <f t="shared" si="38"/>
        <v>188.68107062237988</v>
      </c>
      <c r="AE99" s="72">
        <f t="shared" ref="AE99:AG99" si="50">P99*100/$D99</f>
        <v>169.9290551435021</v>
      </c>
      <c r="AF99" s="72">
        <f t="shared" si="50"/>
        <v>178.13608513382781</v>
      </c>
      <c r="AG99" s="73">
        <f t="shared" si="50"/>
        <v>181.69945178974524</v>
      </c>
      <c r="AH99" s="623">
        <v>4</v>
      </c>
      <c r="AI99" s="234">
        <v>4</v>
      </c>
      <c r="AJ99" s="234">
        <v>4</v>
      </c>
      <c r="AK99" s="234">
        <v>4</v>
      </c>
      <c r="AL99" s="234">
        <v>4</v>
      </c>
      <c r="AM99" s="234">
        <v>4</v>
      </c>
      <c r="AN99" s="234">
        <v>4</v>
      </c>
      <c r="AO99" s="234">
        <v>4</v>
      </c>
      <c r="AP99" s="234">
        <v>4</v>
      </c>
      <c r="AQ99" s="234">
        <v>4</v>
      </c>
      <c r="AR99" s="234">
        <v>4</v>
      </c>
      <c r="AS99" s="234">
        <v>4</v>
      </c>
      <c r="AT99" s="234">
        <v>4</v>
      </c>
      <c r="AU99" s="234">
        <v>6</v>
      </c>
      <c r="AV99" s="236">
        <v>7</v>
      </c>
    </row>
    <row r="100" spans="2:48" ht="14.45">
      <c r="B100" s="624"/>
      <c r="C100" s="1" t="s">
        <v>198</v>
      </c>
      <c r="D100" s="211">
        <v>6538</v>
      </c>
      <c r="E100" s="211">
        <v>6387</v>
      </c>
      <c r="F100" s="211">
        <v>6329</v>
      </c>
      <c r="G100" s="211">
        <v>6450</v>
      </c>
      <c r="H100" s="211">
        <v>6455</v>
      </c>
      <c r="I100" s="211">
        <v>6008</v>
      </c>
      <c r="J100" s="211">
        <v>5925</v>
      </c>
      <c r="K100" s="211">
        <v>5691</v>
      </c>
      <c r="L100" s="211">
        <v>5648</v>
      </c>
      <c r="M100" s="211">
        <v>5711</v>
      </c>
      <c r="N100" s="211">
        <v>10589</v>
      </c>
      <c r="O100" s="211">
        <v>11712</v>
      </c>
      <c r="P100" s="210">
        <v>10548</v>
      </c>
      <c r="Q100" s="212">
        <v>11057</v>
      </c>
      <c r="R100" s="212">
        <v>11278</v>
      </c>
      <c r="S100" s="622">
        <f>100</f>
        <v>100</v>
      </c>
      <c r="T100" s="72">
        <f t="shared" si="40"/>
        <v>97.690425206485159</v>
      </c>
      <c r="U100" s="72">
        <f t="shared" si="40"/>
        <v>96.80330376261854</v>
      </c>
      <c r="V100" s="72">
        <f t="shared" si="40"/>
        <v>98.654022636892023</v>
      </c>
      <c r="W100" s="72">
        <f t="shared" si="40"/>
        <v>98.73049862343224</v>
      </c>
      <c r="X100" s="72">
        <f t="shared" si="40"/>
        <v>91.893545426736011</v>
      </c>
      <c r="Y100" s="72">
        <f t="shared" si="40"/>
        <v>90.624044050168251</v>
      </c>
      <c r="Z100" s="72">
        <f t="shared" si="40"/>
        <v>87.04496788008565</v>
      </c>
      <c r="AA100" s="72">
        <f t="shared" si="38"/>
        <v>86.387274395839711</v>
      </c>
      <c r="AB100" s="72">
        <f t="shared" si="38"/>
        <v>87.350871826246561</v>
      </c>
      <c r="AC100" s="72">
        <f t="shared" si="38"/>
        <v>161.96084429489142</v>
      </c>
      <c r="AD100" s="72">
        <f t="shared" si="38"/>
        <v>179.13735087182624</v>
      </c>
      <c r="AE100" s="72">
        <f t="shared" ref="AE100:AG100" si="51">P100*100/$D100</f>
        <v>161.33374120526156</v>
      </c>
      <c r="AF100" s="72">
        <f t="shared" si="51"/>
        <v>169.11899663505659</v>
      </c>
      <c r="AG100" s="73">
        <f t="shared" si="51"/>
        <v>172.4992352401346</v>
      </c>
      <c r="AH100" s="623">
        <v>1</v>
      </c>
      <c r="AI100" s="234">
        <v>1</v>
      </c>
      <c r="AJ100" s="234">
        <v>1</v>
      </c>
      <c r="AK100" s="234">
        <v>1</v>
      </c>
      <c r="AL100" s="234">
        <v>1</v>
      </c>
      <c r="AM100" s="234">
        <v>1</v>
      </c>
      <c r="AN100" s="234">
        <v>1</v>
      </c>
      <c r="AO100" s="234">
        <v>1</v>
      </c>
      <c r="AP100" s="234">
        <v>1</v>
      </c>
      <c r="AQ100" s="234">
        <v>1</v>
      </c>
      <c r="AR100" s="234">
        <v>1</v>
      </c>
      <c r="AS100" s="234">
        <v>1</v>
      </c>
      <c r="AT100" s="234">
        <v>2</v>
      </c>
      <c r="AU100" s="234">
        <v>6</v>
      </c>
      <c r="AV100" s="236">
        <v>7</v>
      </c>
    </row>
    <row r="101" spans="2:48" ht="14.45">
      <c r="B101" s="344"/>
      <c r="C101" s="8" t="s">
        <v>199</v>
      </c>
      <c r="D101">
        <v>336</v>
      </c>
      <c r="E101">
        <v>254</v>
      </c>
      <c r="F101">
        <v>244</v>
      </c>
      <c r="G101">
        <v>222</v>
      </c>
      <c r="H101">
        <v>183</v>
      </c>
      <c r="I101">
        <v>326</v>
      </c>
      <c r="J101">
        <v>332</v>
      </c>
      <c r="K101">
        <v>16</v>
      </c>
      <c r="L101">
        <v>9</v>
      </c>
      <c r="M101">
        <v>13</v>
      </c>
      <c r="N101">
        <v>15</v>
      </c>
      <c r="O101">
        <v>10</v>
      </c>
      <c r="P101">
        <v>9</v>
      </c>
      <c r="Q101">
        <v>9</v>
      </c>
      <c r="R101">
        <v>9</v>
      </c>
      <c r="S101" s="622">
        <f>100</f>
        <v>100</v>
      </c>
      <c r="T101" s="72">
        <f t="shared" si="40"/>
        <v>75.595238095238102</v>
      </c>
      <c r="U101" s="72">
        <f t="shared" si="40"/>
        <v>72.61904761904762</v>
      </c>
      <c r="V101" s="72">
        <f t="shared" si="40"/>
        <v>66.071428571428569</v>
      </c>
      <c r="W101" s="72">
        <f t="shared" si="40"/>
        <v>54.464285714285715</v>
      </c>
      <c r="X101" s="72">
        <f t="shared" si="40"/>
        <v>97.023809523809518</v>
      </c>
      <c r="Y101" s="72">
        <f t="shared" si="40"/>
        <v>98.80952380952381</v>
      </c>
      <c r="Z101" s="72">
        <f t="shared" si="40"/>
        <v>4.7619047619047619</v>
      </c>
      <c r="AA101" s="72">
        <f t="shared" si="38"/>
        <v>2.6785714285714284</v>
      </c>
      <c r="AB101" s="72">
        <f t="shared" si="38"/>
        <v>3.8690476190476191</v>
      </c>
      <c r="AC101" s="72">
        <f t="shared" si="38"/>
        <v>4.4642857142857144</v>
      </c>
      <c r="AD101" s="72">
        <f t="shared" si="38"/>
        <v>2.9761904761904763</v>
      </c>
      <c r="AE101" s="72">
        <f t="shared" ref="AE101:AG101" si="52">P101*100/$D101</f>
        <v>2.6785714285714284</v>
      </c>
      <c r="AF101" s="72">
        <f t="shared" si="52"/>
        <v>2.6785714285714284</v>
      </c>
      <c r="AG101" s="73">
        <f t="shared" si="52"/>
        <v>2.6785714285714284</v>
      </c>
      <c r="AH101" s="237"/>
      <c r="AI101" s="238"/>
      <c r="AJ101" s="238"/>
      <c r="AK101" s="238"/>
      <c r="AL101" s="238"/>
      <c r="AM101" s="238"/>
      <c r="AN101" s="238"/>
      <c r="AO101" s="238"/>
      <c r="AP101" s="238"/>
      <c r="AQ101" s="238"/>
      <c r="AR101" s="238"/>
      <c r="AS101" s="238"/>
      <c r="AT101" s="238"/>
      <c r="AU101" s="238"/>
      <c r="AV101" s="239"/>
    </row>
    <row r="102" spans="2:48" ht="15" customHeight="1">
      <c r="B102" s="624" t="s">
        <v>111</v>
      </c>
      <c r="C102" s="1" t="s">
        <v>194</v>
      </c>
      <c r="D102" s="211">
        <v>1206</v>
      </c>
      <c r="E102" s="211">
        <v>1041</v>
      </c>
      <c r="F102" s="211">
        <v>1073</v>
      </c>
      <c r="G102" s="211">
        <v>1027</v>
      </c>
      <c r="H102" s="211">
        <v>982</v>
      </c>
      <c r="I102" s="211">
        <v>949</v>
      </c>
      <c r="J102" s="211">
        <v>1099</v>
      </c>
      <c r="K102" s="211">
        <v>1161</v>
      </c>
      <c r="L102" s="211">
        <v>1081</v>
      </c>
      <c r="M102" s="211">
        <v>1095</v>
      </c>
      <c r="N102" s="211">
        <v>1046</v>
      </c>
      <c r="O102" s="211">
        <v>1078</v>
      </c>
      <c r="P102" s="210">
        <v>1156</v>
      </c>
      <c r="Q102" s="212">
        <v>1178</v>
      </c>
      <c r="R102" s="212">
        <v>1196</v>
      </c>
      <c r="S102" s="622">
        <f>100</f>
        <v>100</v>
      </c>
      <c r="T102" s="72">
        <f t="shared" si="40"/>
        <v>86.318407960199011</v>
      </c>
      <c r="U102" s="72">
        <f t="shared" si="40"/>
        <v>88.971807628524047</v>
      </c>
      <c r="V102" s="72">
        <f t="shared" si="40"/>
        <v>85.157545605306794</v>
      </c>
      <c r="W102" s="72">
        <f t="shared" si="40"/>
        <v>81.426202321724716</v>
      </c>
      <c r="X102" s="72">
        <f t="shared" si="40"/>
        <v>78.689883913764504</v>
      </c>
      <c r="Y102" s="72">
        <f t="shared" si="40"/>
        <v>91.127694859038144</v>
      </c>
      <c r="Z102" s="72">
        <f t="shared" si="40"/>
        <v>96.268656716417908</v>
      </c>
      <c r="AA102" s="72">
        <f t="shared" si="38"/>
        <v>89.63515754560531</v>
      </c>
      <c r="AB102" s="72">
        <f t="shared" si="38"/>
        <v>90.796019900497512</v>
      </c>
      <c r="AC102" s="72">
        <f t="shared" si="38"/>
        <v>86.733001658374789</v>
      </c>
      <c r="AD102" s="72">
        <f t="shared" si="38"/>
        <v>89.38640132669984</v>
      </c>
      <c r="AE102" s="72">
        <f t="shared" ref="AE102:AG102" si="53">P102*100/$D102</f>
        <v>95.85406301824213</v>
      </c>
      <c r="AF102" s="72">
        <f t="shared" si="53"/>
        <v>97.678275290215595</v>
      </c>
      <c r="AG102" s="73">
        <f t="shared" si="53"/>
        <v>99.170812603648429</v>
      </c>
      <c r="AH102" s="623">
        <v>1</v>
      </c>
      <c r="AI102" s="234">
        <v>1</v>
      </c>
      <c r="AJ102" s="234">
        <v>1</v>
      </c>
      <c r="AK102" s="234">
        <v>1</v>
      </c>
      <c r="AL102" s="234">
        <v>1</v>
      </c>
      <c r="AM102" s="234">
        <v>1</v>
      </c>
      <c r="AN102" s="234">
        <v>1</v>
      </c>
      <c r="AO102" s="234">
        <v>1</v>
      </c>
      <c r="AP102" s="234">
        <v>1</v>
      </c>
      <c r="AQ102" s="234">
        <v>1</v>
      </c>
      <c r="AR102" s="234">
        <v>1</v>
      </c>
      <c r="AS102" s="234">
        <v>1</v>
      </c>
      <c r="AT102" s="234">
        <v>2</v>
      </c>
      <c r="AU102" s="234">
        <v>6</v>
      </c>
      <c r="AV102" s="236">
        <v>7</v>
      </c>
    </row>
    <row r="103" spans="2:48" ht="14.45">
      <c r="B103" s="624"/>
      <c r="C103" s="1" t="s">
        <v>195</v>
      </c>
      <c r="D103" s="211">
        <v>2389</v>
      </c>
      <c r="E103" s="211">
        <v>2220</v>
      </c>
      <c r="F103" s="211">
        <v>2155</v>
      </c>
      <c r="G103" s="211">
        <v>2134</v>
      </c>
      <c r="H103" s="211">
        <v>2264</v>
      </c>
      <c r="I103" s="211">
        <v>2404</v>
      </c>
      <c r="J103" s="211">
        <v>2434</v>
      </c>
      <c r="K103" s="211">
        <v>2565</v>
      </c>
      <c r="L103" s="211">
        <v>2689</v>
      </c>
      <c r="M103" s="211">
        <v>2753</v>
      </c>
      <c r="N103" s="211">
        <v>2506</v>
      </c>
      <c r="O103" s="211">
        <v>2654</v>
      </c>
      <c r="P103" s="210">
        <v>2672</v>
      </c>
      <c r="Q103" s="212">
        <v>2678</v>
      </c>
      <c r="R103" s="212">
        <v>2671</v>
      </c>
      <c r="S103" s="622">
        <f>100</f>
        <v>100</v>
      </c>
      <c r="T103" s="72">
        <f t="shared" si="40"/>
        <v>92.92591042277104</v>
      </c>
      <c r="U103" s="72">
        <f t="shared" si="40"/>
        <v>90.205106739221435</v>
      </c>
      <c r="V103" s="72">
        <f t="shared" si="40"/>
        <v>89.326077856843867</v>
      </c>
      <c r="W103" s="72">
        <f t="shared" si="40"/>
        <v>94.767685223943076</v>
      </c>
      <c r="X103" s="72">
        <f t="shared" si="40"/>
        <v>100.62787777312683</v>
      </c>
      <c r="Y103" s="72">
        <f t="shared" si="40"/>
        <v>101.88363331938049</v>
      </c>
      <c r="Z103" s="72">
        <f t="shared" si="40"/>
        <v>107.36709920468816</v>
      </c>
      <c r="AA103" s="72">
        <f t="shared" si="38"/>
        <v>112.55755546253663</v>
      </c>
      <c r="AB103" s="72">
        <f t="shared" si="38"/>
        <v>115.23650062787777</v>
      </c>
      <c r="AC103" s="72">
        <f t="shared" si="38"/>
        <v>104.89744663038928</v>
      </c>
      <c r="AD103" s="72">
        <f t="shared" si="38"/>
        <v>111.09250732524069</v>
      </c>
      <c r="AE103" s="72">
        <f t="shared" ref="AE103:AG103" si="54">P103*100/$D103</f>
        <v>111.84596065299289</v>
      </c>
      <c r="AF103" s="72">
        <f t="shared" si="54"/>
        <v>112.09711176224361</v>
      </c>
      <c r="AG103" s="73">
        <f t="shared" si="54"/>
        <v>111.80410213478443</v>
      </c>
      <c r="AH103" s="623">
        <v>1</v>
      </c>
      <c r="AI103" s="234">
        <v>1</v>
      </c>
      <c r="AJ103" s="234">
        <v>1</v>
      </c>
      <c r="AK103" s="234">
        <v>1</v>
      </c>
      <c r="AL103" s="234">
        <v>1</v>
      </c>
      <c r="AM103" s="234">
        <v>1</v>
      </c>
      <c r="AN103" s="234">
        <v>1</v>
      </c>
      <c r="AO103" s="234">
        <v>1</v>
      </c>
      <c r="AP103" s="234">
        <v>1</v>
      </c>
      <c r="AQ103" s="234">
        <v>1</v>
      </c>
      <c r="AR103" s="234">
        <v>1</v>
      </c>
      <c r="AS103" s="234">
        <v>1</v>
      </c>
      <c r="AT103" s="234">
        <v>2</v>
      </c>
      <c r="AU103" s="234">
        <v>6</v>
      </c>
      <c r="AV103" s="236">
        <v>7</v>
      </c>
    </row>
    <row r="104" spans="2:48" ht="14.45">
      <c r="B104" s="624"/>
      <c r="C104" s="1" t="s">
        <v>196</v>
      </c>
      <c r="D104" s="211">
        <v>3616</v>
      </c>
      <c r="E104" s="211">
        <v>4013</v>
      </c>
      <c r="F104" s="211">
        <v>3489</v>
      </c>
      <c r="G104" s="211">
        <v>4155</v>
      </c>
      <c r="H104" s="211">
        <v>4218</v>
      </c>
      <c r="I104" s="211">
        <v>4401</v>
      </c>
      <c r="J104" s="211">
        <v>4352</v>
      </c>
      <c r="K104" s="211">
        <v>3952</v>
      </c>
      <c r="L104" s="211">
        <v>3720</v>
      </c>
      <c r="M104" s="211">
        <v>3718</v>
      </c>
      <c r="N104" s="211">
        <v>4749</v>
      </c>
      <c r="O104" s="211">
        <v>4345</v>
      </c>
      <c r="P104" s="210">
        <v>4232</v>
      </c>
      <c r="Q104" s="212">
        <v>4262</v>
      </c>
      <c r="R104" s="212">
        <v>4268</v>
      </c>
      <c r="S104" s="622">
        <f>100</f>
        <v>100</v>
      </c>
      <c r="T104" s="72">
        <f t="shared" si="40"/>
        <v>110.97898230088495</v>
      </c>
      <c r="U104" s="72">
        <f t="shared" si="40"/>
        <v>96.487831858407077</v>
      </c>
      <c r="V104" s="72">
        <f t="shared" si="40"/>
        <v>114.90597345132744</v>
      </c>
      <c r="W104" s="72">
        <f t="shared" si="40"/>
        <v>116.64823008849558</v>
      </c>
      <c r="X104" s="72">
        <f t="shared" si="40"/>
        <v>121.70907079646018</v>
      </c>
      <c r="Y104" s="72">
        <f t="shared" si="40"/>
        <v>120.35398230088495</v>
      </c>
      <c r="Z104" s="72">
        <f t="shared" si="40"/>
        <v>109.29203539823008</v>
      </c>
      <c r="AA104" s="72">
        <f t="shared" si="38"/>
        <v>102.87610619469027</v>
      </c>
      <c r="AB104" s="72">
        <f t="shared" si="38"/>
        <v>102.82079646017699</v>
      </c>
      <c r="AC104" s="72">
        <f t="shared" si="38"/>
        <v>131.3329646017699</v>
      </c>
      <c r="AD104" s="72">
        <f t="shared" si="38"/>
        <v>120.16039823008849</v>
      </c>
      <c r="AE104" s="72">
        <f t="shared" ref="AE104:AG104" si="55">P104*100/$D104</f>
        <v>117.03539823008849</v>
      </c>
      <c r="AF104" s="72">
        <f t="shared" si="55"/>
        <v>117.86504424778761</v>
      </c>
      <c r="AG104" s="73">
        <f t="shared" si="55"/>
        <v>118.03097345132744</v>
      </c>
      <c r="AH104" s="623">
        <v>1</v>
      </c>
      <c r="AI104" s="234">
        <v>1</v>
      </c>
      <c r="AJ104" s="234">
        <v>1</v>
      </c>
      <c r="AK104" s="234">
        <v>1</v>
      </c>
      <c r="AL104" s="234">
        <v>1</v>
      </c>
      <c r="AM104" s="234">
        <v>1</v>
      </c>
      <c r="AN104" s="234">
        <v>1</v>
      </c>
      <c r="AO104" s="234">
        <v>1</v>
      </c>
      <c r="AP104" s="234">
        <v>1</v>
      </c>
      <c r="AQ104" s="234">
        <v>1</v>
      </c>
      <c r="AR104" s="234">
        <v>1</v>
      </c>
      <c r="AS104" s="234">
        <v>1</v>
      </c>
      <c r="AT104" s="234">
        <v>2</v>
      </c>
      <c r="AU104" s="234">
        <v>6</v>
      </c>
      <c r="AV104" s="236">
        <v>7</v>
      </c>
    </row>
    <row r="105" spans="2:48" ht="14.45">
      <c r="B105" s="624"/>
      <c r="C105" s="1" t="s">
        <v>197</v>
      </c>
      <c r="D105" s="211">
        <v>7093</v>
      </c>
      <c r="E105" s="211">
        <v>6293</v>
      </c>
      <c r="F105" s="211">
        <v>6397</v>
      </c>
      <c r="G105" s="211">
        <v>6097</v>
      </c>
      <c r="H105" s="211">
        <v>5943</v>
      </c>
      <c r="I105" s="211">
        <v>5809</v>
      </c>
      <c r="J105" s="211">
        <v>6499</v>
      </c>
      <c r="K105" s="211">
        <v>7339</v>
      </c>
      <c r="L105" s="211">
        <v>7623</v>
      </c>
      <c r="M105" s="211">
        <v>8023</v>
      </c>
      <c r="N105" s="211">
        <v>6427</v>
      </c>
      <c r="O105" s="211">
        <v>6715</v>
      </c>
      <c r="P105" s="210">
        <v>7429</v>
      </c>
      <c r="Q105" s="212">
        <v>7787</v>
      </c>
      <c r="R105" s="212">
        <v>7943</v>
      </c>
      <c r="S105" s="622">
        <f>100</f>
        <v>100</v>
      </c>
      <c r="T105" s="72">
        <f t="shared" si="40"/>
        <v>88.721274495981959</v>
      </c>
      <c r="U105" s="72">
        <f t="shared" si="40"/>
        <v>90.187508811504301</v>
      </c>
      <c r="V105" s="72">
        <f t="shared" si="40"/>
        <v>85.957986747497529</v>
      </c>
      <c r="W105" s="72">
        <f t="shared" si="40"/>
        <v>83.786832087974062</v>
      </c>
      <c r="X105" s="72">
        <f t="shared" si="40"/>
        <v>81.89764556605104</v>
      </c>
      <c r="Y105" s="72">
        <f t="shared" si="40"/>
        <v>91.625546313266597</v>
      </c>
      <c r="Z105" s="72">
        <f t="shared" si="40"/>
        <v>103.46820809248555</v>
      </c>
      <c r="AA105" s="72">
        <f t="shared" si="38"/>
        <v>107.47215564641195</v>
      </c>
      <c r="AB105" s="72">
        <f t="shared" si="38"/>
        <v>113.11151839842098</v>
      </c>
      <c r="AC105" s="72">
        <f t="shared" si="38"/>
        <v>90.610461017904981</v>
      </c>
      <c r="AD105" s="72">
        <f t="shared" si="38"/>
        <v>94.670802199351471</v>
      </c>
      <c r="AE105" s="72">
        <f t="shared" ref="AE105:AG105" si="56">P105*100/$D105</f>
        <v>104.73706471168758</v>
      </c>
      <c r="AF105" s="72">
        <f t="shared" si="56"/>
        <v>109.78429437473565</v>
      </c>
      <c r="AG105" s="73">
        <f t="shared" si="56"/>
        <v>111.98364584801918</v>
      </c>
      <c r="AH105" s="623">
        <v>1</v>
      </c>
      <c r="AI105" s="234">
        <v>1</v>
      </c>
      <c r="AJ105" s="234">
        <v>1</v>
      </c>
      <c r="AK105" s="234">
        <v>1</v>
      </c>
      <c r="AL105" s="234">
        <v>1</v>
      </c>
      <c r="AM105" s="234">
        <v>1</v>
      </c>
      <c r="AN105" s="234">
        <v>1</v>
      </c>
      <c r="AO105" s="234">
        <v>1</v>
      </c>
      <c r="AP105" s="234">
        <v>1</v>
      </c>
      <c r="AQ105" s="234">
        <v>1</v>
      </c>
      <c r="AR105" s="234">
        <v>1</v>
      </c>
      <c r="AS105" s="234">
        <v>1</v>
      </c>
      <c r="AT105" s="234">
        <v>2</v>
      </c>
      <c r="AU105" s="234">
        <v>6</v>
      </c>
      <c r="AV105" s="236">
        <v>7</v>
      </c>
    </row>
    <row r="106" spans="2:48" ht="14.45">
      <c r="B106" s="624"/>
      <c r="C106" s="1" t="s">
        <v>198</v>
      </c>
      <c r="D106" s="211">
        <v>14304</v>
      </c>
      <c r="E106" s="211">
        <v>13567</v>
      </c>
      <c r="F106" s="211">
        <v>13114</v>
      </c>
      <c r="G106" s="211">
        <v>13413</v>
      </c>
      <c r="H106" s="211">
        <v>13407</v>
      </c>
      <c r="I106" s="211">
        <v>13563</v>
      </c>
      <c r="J106" s="211">
        <v>14384</v>
      </c>
      <c r="K106" s="211">
        <v>15017</v>
      </c>
      <c r="L106" s="211">
        <v>15113</v>
      </c>
      <c r="M106" s="211">
        <v>15589</v>
      </c>
      <c r="N106" s="211">
        <v>14728</v>
      </c>
      <c r="O106" s="211">
        <v>14792</v>
      </c>
      <c r="P106" s="210">
        <v>15489</v>
      </c>
      <c r="Q106" s="212">
        <v>15905</v>
      </c>
      <c r="R106" s="212">
        <v>16078</v>
      </c>
      <c r="S106" s="622">
        <f>100</f>
        <v>100</v>
      </c>
      <c r="T106" s="72">
        <f t="shared" si="40"/>
        <v>94.847595078299776</v>
      </c>
      <c r="U106" s="72">
        <f t="shared" si="40"/>
        <v>91.680648769574944</v>
      </c>
      <c r="V106" s="72">
        <f t="shared" si="40"/>
        <v>93.770973154362423</v>
      </c>
      <c r="W106" s="72">
        <f t="shared" si="40"/>
        <v>93.729026845637577</v>
      </c>
      <c r="X106" s="72">
        <f t="shared" si="40"/>
        <v>94.819630872483216</v>
      </c>
      <c r="Y106" s="72">
        <f t="shared" si="40"/>
        <v>100.5592841163311</v>
      </c>
      <c r="Z106" s="72">
        <f t="shared" si="40"/>
        <v>104.9846196868009</v>
      </c>
      <c r="AA106" s="72">
        <f t="shared" si="38"/>
        <v>105.65576062639821</v>
      </c>
      <c r="AB106" s="72">
        <f t="shared" si="38"/>
        <v>108.98350111856823</v>
      </c>
      <c r="AC106" s="72">
        <f t="shared" si="38"/>
        <v>102.96420581655481</v>
      </c>
      <c r="AD106" s="72">
        <f t="shared" si="38"/>
        <v>103.41163310961969</v>
      </c>
      <c r="AE106" s="72">
        <f t="shared" ref="AE106:AG106" si="57">P106*100/$D106</f>
        <v>108.28439597315436</v>
      </c>
      <c r="AF106" s="72">
        <f t="shared" si="57"/>
        <v>111.19267337807607</v>
      </c>
      <c r="AG106" s="73">
        <f t="shared" si="57"/>
        <v>112.40212527964206</v>
      </c>
      <c r="AH106" s="623">
        <v>1</v>
      </c>
      <c r="AI106" s="234">
        <v>1</v>
      </c>
      <c r="AJ106" s="234">
        <v>1</v>
      </c>
      <c r="AK106" s="234">
        <v>1</v>
      </c>
      <c r="AL106" s="234">
        <v>1</v>
      </c>
      <c r="AM106" s="234">
        <v>1</v>
      </c>
      <c r="AN106" s="234">
        <v>1</v>
      </c>
      <c r="AO106" s="234">
        <v>1</v>
      </c>
      <c r="AP106" s="234">
        <v>1</v>
      </c>
      <c r="AQ106" s="234">
        <v>1</v>
      </c>
      <c r="AR106" s="234">
        <v>1</v>
      </c>
      <c r="AS106" s="234">
        <v>1</v>
      </c>
      <c r="AT106" s="234">
        <v>2</v>
      </c>
      <c r="AU106" s="234">
        <v>6</v>
      </c>
      <c r="AV106" s="236">
        <v>7</v>
      </c>
    </row>
    <row r="107" spans="2:48" ht="14.45">
      <c r="B107" s="344"/>
      <c r="C107" s="8" t="s">
        <v>199</v>
      </c>
      <c r="D107">
        <v>7211</v>
      </c>
      <c r="E107">
        <v>7274</v>
      </c>
      <c r="F107">
        <v>6717</v>
      </c>
      <c r="G107">
        <v>7316</v>
      </c>
      <c r="H107">
        <v>7464</v>
      </c>
      <c r="I107">
        <v>7754</v>
      </c>
      <c r="J107">
        <v>7885</v>
      </c>
      <c r="K107">
        <v>7678</v>
      </c>
      <c r="L107">
        <v>7490</v>
      </c>
      <c r="M107">
        <v>7566</v>
      </c>
      <c r="N107">
        <v>8301</v>
      </c>
      <c r="O107">
        <v>8077</v>
      </c>
      <c r="P107">
        <v>8060</v>
      </c>
      <c r="Q107">
        <v>8118</v>
      </c>
      <c r="R107">
        <v>8135</v>
      </c>
      <c r="S107" s="622">
        <f>100</f>
        <v>100</v>
      </c>
      <c r="T107" s="72">
        <f t="shared" si="40"/>
        <v>100.87366523367078</v>
      </c>
      <c r="U107" s="72">
        <f t="shared" si="40"/>
        <v>93.149355151851339</v>
      </c>
      <c r="V107" s="72">
        <f t="shared" si="40"/>
        <v>101.45610872278463</v>
      </c>
      <c r="W107" s="72">
        <f t="shared" si="40"/>
        <v>103.50852863680488</v>
      </c>
      <c r="X107" s="72">
        <f t="shared" si="40"/>
        <v>107.53016225211482</v>
      </c>
      <c r="Y107" s="72">
        <f t="shared" si="40"/>
        <v>109.34683123006518</v>
      </c>
      <c r="Z107" s="72">
        <f t="shared" si="40"/>
        <v>106.47621689086118</v>
      </c>
      <c r="AA107" s="72">
        <f t="shared" si="38"/>
        <v>103.86908889197061</v>
      </c>
      <c r="AB107" s="72">
        <f t="shared" si="38"/>
        <v>104.92303425322424</v>
      </c>
      <c r="AC107" s="72">
        <f t="shared" si="38"/>
        <v>115.11579531271668</v>
      </c>
      <c r="AD107" s="72">
        <f t="shared" si="38"/>
        <v>112.0094300374428</v>
      </c>
      <c r="AE107" s="72">
        <f t="shared" ref="AE107:AG107" si="58">P107*100/$D107</f>
        <v>111.77367910137291</v>
      </c>
      <c r="AF107" s="72">
        <f t="shared" si="58"/>
        <v>112.5780058244349</v>
      </c>
      <c r="AG107" s="73">
        <f t="shared" si="58"/>
        <v>112.81375676050479</v>
      </c>
      <c r="AH107" s="237"/>
      <c r="AI107" s="238"/>
      <c r="AJ107" s="238"/>
      <c r="AK107" s="238"/>
      <c r="AL107" s="238"/>
      <c r="AM107" s="238"/>
      <c r="AN107" s="238"/>
      <c r="AO107" s="238"/>
      <c r="AP107" s="238"/>
      <c r="AQ107" s="238"/>
      <c r="AR107" s="238"/>
      <c r="AS107" s="238"/>
      <c r="AT107" s="238"/>
      <c r="AU107" s="238"/>
      <c r="AV107" s="239"/>
    </row>
    <row r="108" spans="2:48" ht="15" customHeight="1">
      <c r="B108" s="624" t="s">
        <v>109</v>
      </c>
      <c r="C108" s="1" t="s">
        <v>194</v>
      </c>
      <c r="D108" s="211">
        <v>122</v>
      </c>
      <c r="E108" s="211">
        <v>91</v>
      </c>
      <c r="F108" s="211">
        <v>112</v>
      </c>
      <c r="G108" s="211">
        <v>101</v>
      </c>
      <c r="H108" s="211">
        <v>108</v>
      </c>
      <c r="I108" s="211">
        <v>120</v>
      </c>
      <c r="J108" s="211">
        <v>96</v>
      </c>
      <c r="K108" s="211">
        <v>101</v>
      </c>
      <c r="L108" s="211">
        <v>139</v>
      </c>
      <c r="M108" s="211">
        <v>114</v>
      </c>
      <c r="N108" s="211">
        <v>102</v>
      </c>
      <c r="O108" s="211">
        <v>102</v>
      </c>
      <c r="P108" s="210">
        <v>86</v>
      </c>
      <c r="Q108" s="212">
        <v>88</v>
      </c>
      <c r="R108" s="212">
        <v>89</v>
      </c>
      <c r="S108" s="622">
        <f>100</f>
        <v>100</v>
      </c>
      <c r="T108" s="72">
        <f t="shared" si="40"/>
        <v>74.590163934426229</v>
      </c>
      <c r="U108" s="72">
        <f t="shared" si="40"/>
        <v>91.803278688524586</v>
      </c>
      <c r="V108" s="72">
        <f t="shared" si="40"/>
        <v>82.786885245901644</v>
      </c>
      <c r="W108" s="72">
        <f t="shared" si="40"/>
        <v>88.52459016393442</v>
      </c>
      <c r="X108" s="72">
        <f t="shared" si="40"/>
        <v>98.360655737704917</v>
      </c>
      <c r="Y108" s="72">
        <f t="shared" si="40"/>
        <v>78.688524590163937</v>
      </c>
      <c r="Z108" s="72">
        <f t="shared" si="40"/>
        <v>82.786885245901644</v>
      </c>
      <c r="AA108" s="72">
        <f t="shared" si="38"/>
        <v>113.93442622950819</v>
      </c>
      <c r="AB108" s="72">
        <f t="shared" si="38"/>
        <v>93.442622950819668</v>
      </c>
      <c r="AC108" s="72">
        <f t="shared" si="38"/>
        <v>83.606557377049185</v>
      </c>
      <c r="AD108" s="72">
        <f t="shared" si="38"/>
        <v>83.606557377049185</v>
      </c>
      <c r="AE108" s="72">
        <f t="shared" ref="AE108:AG108" si="59">P108*100/$D108</f>
        <v>70.491803278688522</v>
      </c>
      <c r="AF108" s="72">
        <f t="shared" si="59"/>
        <v>72.131147540983605</v>
      </c>
      <c r="AG108" s="73">
        <f t="shared" si="59"/>
        <v>72.950819672131146</v>
      </c>
      <c r="AH108" s="623">
        <v>1</v>
      </c>
      <c r="AI108" s="234">
        <v>1</v>
      </c>
      <c r="AJ108" s="234">
        <v>1</v>
      </c>
      <c r="AK108" s="234">
        <v>1</v>
      </c>
      <c r="AL108" s="234">
        <v>1</v>
      </c>
      <c r="AM108" s="234">
        <v>1</v>
      </c>
      <c r="AN108" s="234">
        <v>1</v>
      </c>
      <c r="AO108" s="234">
        <v>1</v>
      </c>
      <c r="AP108" s="234">
        <v>1</v>
      </c>
      <c r="AQ108" s="234">
        <v>1</v>
      </c>
      <c r="AR108" s="234">
        <v>1</v>
      </c>
      <c r="AS108" s="234">
        <v>1</v>
      </c>
      <c r="AT108" s="234">
        <v>2</v>
      </c>
      <c r="AU108" s="234">
        <v>6</v>
      </c>
      <c r="AV108" s="236">
        <v>7</v>
      </c>
    </row>
    <row r="109" spans="2:48" ht="14.45">
      <c r="B109" s="624"/>
      <c r="C109" s="1" t="s">
        <v>195</v>
      </c>
      <c r="D109" s="211">
        <v>488</v>
      </c>
      <c r="E109" s="211">
        <v>480</v>
      </c>
      <c r="F109" s="211">
        <v>460</v>
      </c>
      <c r="G109" s="211">
        <v>414</v>
      </c>
      <c r="H109" s="211">
        <v>459</v>
      </c>
      <c r="I109" s="211">
        <v>368</v>
      </c>
      <c r="J109" s="211">
        <v>346</v>
      </c>
      <c r="K109" s="211">
        <v>334</v>
      </c>
      <c r="L109" s="211">
        <v>343</v>
      </c>
      <c r="M109" s="211">
        <v>512</v>
      </c>
      <c r="N109" s="211">
        <v>322</v>
      </c>
      <c r="O109" s="211">
        <v>354</v>
      </c>
      <c r="P109" s="210">
        <v>360</v>
      </c>
      <c r="Q109" s="212">
        <v>361</v>
      </c>
      <c r="R109" s="212">
        <v>360</v>
      </c>
      <c r="S109" s="622">
        <f>100</f>
        <v>100</v>
      </c>
      <c r="T109" s="72">
        <f t="shared" si="40"/>
        <v>98.360655737704917</v>
      </c>
      <c r="U109" s="72">
        <f t="shared" si="40"/>
        <v>94.26229508196721</v>
      </c>
      <c r="V109" s="72">
        <f t="shared" si="40"/>
        <v>84.836065573770497</v>
      </c>
      <c r="W109" s="72">
        <f t="shared" si="40"/>
        <v>94.057377049180332</v>
      </c>
      <c r="X109" s="72">
        <f t="shared" si="40"/>
        <v>75.409836065573771</v>
      </c>
      <c r="Y109" s="72">
        <f t="shared" si="40"/>
        <v>70.901639344262293</v>
      </c>
      <c r="Z109" s="72">
        <f t="shared" si="40"/>
        <v>68.442622950819668</v>
      </c>
      <c r="AA109" s="72">
        <f t="shared" si="38"/>
        <v>70.286885245901644</v>
      </c>
      <c r="AB109" s="72">
        <f t="shared" si="38"/>
        <v>104.91803278688525</v>
      </c>
      <c r="AC109" s="72">
        <f t="shared" si="38"/>
        <v>65.983606557377044</v>
      </c>
      <c r="AD109" s="72">
        <f t="shared" si="38"/>
        <v>72.540983606557376</v>
      </c>
      <c r="AE109" s="72">
        <f t="shared" ref="AE109:AG109" si="60">P109*100/$D109</f>
        <v>73.770491803278688</v>
      </c>
      <c r="AF109" s="72">
        <f t="shared" si="60"/>
        <v>73.97540983606558</v>
      </c>
      <c r="AG109" s="73">
        <f t="shared" si="60"/>
        <v>73.770491803278688</v>
      </c>
      <c r="AH109" s="623">
        <v>1</v>
      </c>
      <c r="AI109" s="234">
        <v>1</v>
      </c>
      <c r="AJ109" s="234">
        <v>1</v>
      </c>
      <c r="AK109" s="234">
        <v>1</v>
      </c>
      <c r="AL109" s="234">
        <v>1</v>
      </c>
      <c r="AM109" s="234">
        <v>1</v>
      </c>
      <c r="AN109" s="234">
        <v>1</v>
      </c>
      <c r="AO109" s="234">
        <v>1</v>
      </c>
      <c r="AP109" s="234">
        <v>1</v>
      </c>
      <c r="AQ109" s="234">
        <v>1</v>
      </c>
      <c r="AR109" s="234">
        <v>1</v>
      </c>
      <c r="AS109" s="234">
        <v>1</v>
      </c>
      <c r="AT109" s="234">
        <v>2</v>
      </c>
      <c r="AU109" s="234">
        <v>6</v>
      </c>
      <c r="AV109" s="236">
        <v>7</v>
      </c>
    </row>
    <row r="110" spans="2:48" ht="14.45">
      <c r="B110" s="624"/>
      <c r="C110" s="1" t="s">
        <v>196</v>
      </c>
      <c r="D110" s="211">
        <v>1739</v>
      </c>
      <c r="E110" s="211">
        <v>1825</v>
      </c>
      <c r="F110" s="211">
        <v>1905</v>
      </c>
      <c r="G110" s="211">
        <v>1923</v>
      </c>
      <c r="H110" s="211">
        <v>1839</v>
      </c>
      <c r="I110" s="211">
        <v>1907</v>
      </c>
      <c r="J110" s="211">
        <v>2088</v>
      </c>
      <c r="K110" s="211">
        <v>2008</v>
      </c>
      <c r="L110" s="211">
        <v>2022</v>
      </c>
      <c r="M110" s="211">
        <v>2066</v>
      </c>
      <c r="N110" s="211">
        <v>2017</v>
      </c>
      <c r="O110" s="211">
        <v>1906</v>
      </c>
      <c r="P110" s="210">
        <v>1987</v>
      </c>
      <c r="Q110" s="212">
        <v>2001</v>
      </c>
      <c r="R110" s="212">
        <v>2004</v>
      </c>
      <c r="S110" s="622">
        <f>100</f>
        <v>100</v>
      </c>
      <c r="T110" s="72">
        <f t="shared" si="40"/>
        <v>104.94537090281771</v>
      </c>
      <c r="U110" s="72">
        <f t="shared" si="40"/>
        <v>109.54571592869465</v>
      </c>
      <c r="V110" s="72">
        <f t="shared" si="40"/>
        <v>110.58079355951696</v>
      </c>
      <c r="W110" s="72">
        <f t="shared" si="40"/>
        <v>105.75043128234617</v>
      </c>
      <c r="X110" s="72">
        <f t="shared" si="40"/>
        <v>109.66072455434157</v>
      </c>
      <c r="Y110" s="72">
        <f t="shared" si="40"/>
        <v>120.06900517538816</v>
      </c>
      <c r="Z110" s="72">
        <f t="shared" si="40"/>
        <v>115.46866014951121</v>
      </c>
      <c r="AA110" s="72">
        <f t="shared" si="38"/>
        <v>116.27372052903968</v>
      </c>
      <c r="AB110" s="72">
        <f t="shared" si="38"/>
        <v>118.803910293272</v>
      </c>
      <c r="AC110" s="72">
        <f t="shared" si="38"/>
        <v>115.98619896492237</v>
      </c>
      <c r="AD110" s="72">
        <f t="shared" si="38"/>
        <v>109.60322024151812</v>
      </c>
      <c r="AE110" s="72">
        <f t="shared" ref="AE110:AG110" si="61">P110*100/$D110</f>
        <v>114.26106958021852</v>
      </c>
      <c r="AF110" s="72">
        <f t="shared" si="61"/>
        <v>115.06612995974699</v>
      </c>
      <c r="AG110" s="73">
        <f t="shared" si="61"/>
        <v>115.23864289821736</v>
      </c>
      <c r="AH110" s="623">
        <v>1</v>
      </c>
      <c r="AI110" s="234">
        <v>1</v>
      </c>
      <c r="AJ110" s="234">
        <v>1</v>
      </c>
      <c r="AK110" s="234">
        <v>1</v>
      </c>
      <c r="AL110" s="234">
        <v>1</v>
      </c>
      <c r="AM110" s="234">
        <v>1</v>
      </c>
      <c r="AN110" s="234">
        <v>1</v>
      </c>
      <c r="AO110" s="234">
        <v>1</v>
      </c>
      <c r="AP110" s="234">
        <v>1</v>
      </c>
      <c r="AQ110" s="234">
        <v>1</v>
      </c>
      <c r="AR110" s="234">
        <v>1</v>
      </c>
      <c r="AS110" s="234">
        <v>1</v>
      </c>
      <c r="AT110" s="234">
        <v>2</v>
      </c>
      <c r="AU110" s="234">
        <v>6</v>
      </c>
      <c r="AV110" s="236">
        <v>7</v>
      </c>
    </row>
    <row r="111" spans="2:48" ht="14.45">
      <c r="B111" s="624"/>
      <c r="C111" s="1" t="s">
        <v>197</v>
      </c>
      <c r="D111" s="211">
        <v>13609</v>
      </c>
      <c r="E111" s="211">
        <v>13387</v>
      </c>
      <c r="F111" s="211">
        <v>13576</v>
      </c>
      <c r="G111" s="211">
        <v>14199</v>
      </c>
      <c r="H111" s="211">
        <v>14382</v>
      </c>
      <c r="I111" s="211">
        <v>14681</v>
      </c>
      <c r="J111" s="211">
        <v>15047</v>
      </c>
      <c r="K111" s="211">
        <v>15009</v>
      </c>
      <c r="L111" s="211">
        <v>15585</v>
      </c>
      <c r="M111" s="211">
        <v>16236</v>
      </c>
      <c r="N111" s="211">
        <v>17073</v>
      </c>
      <c r="O111" s="211">
        <v>16214</v>
      </c>
      <c r="P111" s="210">
        <v>16801</v>
      </c>
      <c r="Q111" s="212">
        <v>17612</v>
      </c>
      <c r="R111" s="212">
        <v>17964</v>
      </c>
      <c r="S111" s="622">
        <f>100</f>
        <v>100</v>
      </c>
      <c r="T111" s="72">
        <f t="shared" si="40"/>
        <v>98.368726577999851</v>
      </c>
      <c r="U111" s="72">
        <f t="shared" si="40"/>
        <v>99.75751341024322</v>
      </c>
      <c r="V111" s="72">
        <f t="shared" si="40"/>
        <v>104.3353663017121</v>
      </c>
      <c r="W111" s="72">
        <f t="shared" si="40"/>
        <v>105.6800646630906</v>
      </c>
      <c r="X111" s="72">
        <f t="shared" si="40"/>
        <v>107.87714012785656</v>
      </c>
      <c r="Y111" s="72">
        <f t="shared" si="40"/>
        <v>110.56653685061356</v>
      </c>
      <c r="Z111" s="72">
        <f t="shared" si="40"/>
        <v>110.28730986846939</v>
      </c>
      <c r="AA111" s="72">
        <f t="shared" si="38"/>
        <v>114.51980307149681</v>
      </c>
      <c r="AB111" s="72">
        <f t="shared" si="38"/>
        <v>119.30340216033507</v>
      </c>
      <c r="AC111" s="72">
        <f t="shared" si="38"/>
        <v>125.45374384598428</v>
      </c>
      <c r="AD111" s="72">
        <f t="shared" si="38"/>
        <v>119.14174443383055</v>
      </c>
      <c r="AE111" s="72">
        <f t="shared" ref="AE111:AG111" si="62">P111*100/$D111</f>
        <v>123.45506650011022</v>
      </c>
      <c r="AF111" s="72">
        <f t="shared" si="62"/>
        <v>129.41435814534501</v>
      </c>
      <c r="AG111" s="73">
        <f t="shared" si="62"/>
        <v>132.0008817694173</v>
      </c>
      <c r="AH111" s="623">
        <v>1</v>
      </c>
      <c r="AI111" s="234">
        <v>1</v>
      </c>
      <c r="AJ111" s="234">
        <v>1</v>
      </c>
      <c r="AK111" s="234">
        <v>1</v>
      </c>
      <c r="AL111" s="234">
        <v>1</v>
      </c>
      <c r="AM111" s="234">
        <v>1</v>
      </c>
      <c r="AN111" s="234">
        <v>1</v>
      </c>
      <c r="AO111" s="234">
        <v>1</v>
      </c>
      <c r="AP111" s="234">
        <v>1</v>
      </c>
      <c r="AQ111" s="234">
        <v>1</v>
      </c>
      <c r="AR111" s="234">
        <v>1</v>
      </c>
      <c r="AS111" s="234">
        <v>1</v>
      </c>
      <c r="AT111" s="234">
        <v>2</v>
      </c>
      <c r="AU111" s="234">
        <v>6</v>
      </c>
      <c r="AV111" s="236">
        <v>7</v>
      </c>
    </row>
    <row r="112" spans="2:48" ht="14.45">
      <c r="B112" s="624"/>
      <c r="C112" s="1" t="s">
        <v>198</v>
      </c>
      <c r="D112" s="211">
        <v>15958</v>
      </c>
      <c r="E112" s="211">
        <v>15783</v>
      </c>
      <c r="F112" s="211">
        <v>16053</v>
      </c>
      <c r="G112" s="211">
        <v>16637</v>
      </c>
      <c r="H112" s="211">
        <v>16788</v>
      </c>
      <c r="I112" s="211">
        <v>17076</v>
      </c>
      <c r="J112" s="211">
        <v>17577</v>
      </c>
      <c r="K112" s="211">
        <v>17452</v>
      </c>
      <c r="L112" s="211">
        <v>18089</v>
      </c>
      <c r="M112" s="211">
        <v>18928</v>
      </c>
      <c r="N112" s="211">
        <v>19514</v>
      </c>
      <c r="O112" s="211">
        <v>18576</v>
      </c>
      <c r="P112" s="210">
        <v>19234</v>
      </c>
      <c r="Q112" s="212">
        <v>20062</v>
      </c>
      <c r="R112" s="212">
        <v>20417</v>
      </c>
      <c r="S112" s="622">
        <f>100</f>
        <v>100</v>
      </c>
      <c r="T112" s="72">
        <f t="shared" si="40"/>
        <v>98.903371349793204</v>
      </c>
      <c r="U112" s="72">
        <f t="shared" si="40"/>
        <v>100.59531269582655</v>
      </c>
      <c r="V112" s="72">
        <f t="shared" si="40"/>
        <v>104.25491916280235</v>
      </c>
      <c r="W112" s="72">
        <f t="shared" si="40"/>
        <v>105.20115302669508</v>
      </c>
      <c r="X112" s="72">
        <f t="shared" si="40"/>
        <v>107.00589046246397</v>
      </c>
      <c r="Y112" s="72">
        <f t="shared" si="40"/>
        <v>110.14538162677027</v>
      </c>
      <c r="Z112" s="72">
        <f t="shared" si="40"/>
        <v>109.36207544805113</v>
      </c>
      <c r="AA112" s="72">
        <f t="shared" si="38"/>
        <v>113.35380373480386</v>
      </c>
      <c r="AB112" s="72">
        <f t="shared" si="38"/>
        <v>118.61135480636672</v>
      </c>
      <c r="AC112" s="72">
        <f t="shared" si="38"/>
        <v>122.28349417220203</v>
      </c>
      <c r="AD112" s="72">
        <f t="shared" si="38"/>
        <v>116.40556460709362</v>
      </c>
      <c r="AE112" s="72">
        <f t="shared" ref="AE112:AG112" si="63">P112*100/$D112</f>
        <v>120.52888833187116</v>
      </c>
      <c r="AF112" s="72">
        <f t="shared" si="63"/>
        <v>125.71750845970674</v>
      </c>
      <c r="AG112" s="73">
        <f t="shared" si="63"/>
        <v>127.94209800726908</v>
      </c>
      <c r="AH112" s="623">
        <v>1</v>
      </c>
      <c r="AI112" s="234">
        <v>1</v>
      </c>
      <c r="AJ112" s="234">
        <v>1</v>
      </c>
      <c r="AK112" s="234">
        <v>1</v>
      </c>
      <c r="AL112" s="234">
        <v>1</v>
      </c>
      <c r="AM112" s="234">
        <v>1</v>
      </c>
      <c r="AN112" s="234">
        <v>1</v>
      </c>
      <c r="AO112" s="234">
        <v>1</v>
      </c>
      <c r="AP112" s="234">
        <v>1</v>
      </c>
      <c r="AQ112" s="234">
        <v>1</v>
      </c>
      <c r="AR112" s="234">
        <v>1</v>
      </c>
      <c r="AS112" s="234">
        <v>1</v>
      </c>
      <c r="AT112" s="234">
        <v>2</v>
      </c>
      <c r="AU112" s="234">
        <v>6</v>
      </c>
      <c r="AV112" s="236">
        <v>7</v>
      </c>
    </row>
    <row r="113" spans="2:48" ht="14.45">
      <c r="B113" s="344"/>
      <c r="C113" s="8" t="s">
        <v>199</v>
      </c>
      <c r="D113">
        <v>2349</v>
      </c>
      <c r="E113">
        <v>2396</v>
      </c>
      <c r="F113">
        <v>2477</v>
      </c>
      <c r="G113">
        <v>2438</v>
      </c>
      <c r="H113">
        <v>2406</v>
      </c>
      <c r="I113">
        <v>2395</v>
      </c>
      <c r="J113">
        <v>2530</v>
      </c>
      <c r="K113">
        <v>2443</v>
      </c>
      <c r="L113">
        <v>2504</v>
      </c>
      <c r="M113">
        <v>2692</v>
      </c>
      <c r="N113">
        <v>2441</v>
      </c>
      <c r="O113">
        <v>2362</v>
      </c>
      <c r="P113">
        <v>2433</v>
      </c>
      <c r="Q113">
        <v>2450</v>
      </c>
      <c r="R113">
        <v>2453</v>
      </c>
      <c r="S113" s="622">
        <f>100</f>
        <v>100</v>
      </c>
      <c r="T113" s="72">
        <f t="shared" si="40"/>
        <v>102.00085142613878</v>
      </c>
      <c r="U113" s="72">
        <f t="shared" si="40"/>
        <v>105.44912728820775</v>
      </c>
      <c r="V113" s="72">
        <f t="shared" si="40"/>
        <v>103.78884631758196</v>
      </c>
      <c r="W113" s="72">
        <f t="shared" si="40"/>
        <v>102.42656449553002</v>
      </c>
      <c r="X113" s="72">
        <f t="shared" si="40"/>
        <v>101.95828011919966</v>
      </c>
      <c r="Y113" s="72">
        <f t="shared" si="40"/>
        <v>107.70540655598127</v>
      </c>
      <c r="Z113" s="72">
        <f t="shared" si="40"/>
        <v>104.00170285227756</v>
      </c>
      <c r="AA113" s="72">
        <f t="shared" si="38"/>
        <v>106.59855257556407</v>
      </c>
      <c r="AB113" s="72">
        <f t="shared" si="38"/>
        <v>114.60195828011921</v>
      </c>
      <c r="AC113" s="72">
        <f t="shared" si="38"/>
        <v>103.91656023839931</v>
      </c>
      <c r="AD113" s="72">
        <f t="shared" si="38"/>
        <v>100.55342699020859</v>
      </c>
      <c r="AE113" s="72">
        <f t="shared" ref="AE113:AG113" si="64">P113*100/$D113</f>
        <v>103.57598978288634</v>
      </c>
      <c r="AF113" s="72">
        <f t="shared" si="64"/>
        <v>104.29970200085143</v>
      </c>
      <c r="AG113" s="73">
        <f t="shared" si="64"/>
        <v>104.4274159216688</v>
      </c>
      <c r="AH113" s="237"/>
      <c r="AI113" s="238"/>
      <c r="AJ113" s="238"/>
      <c r="AK113" s="238"/>
      <c r="AL113" s="238"/>
      <c r="AM113" s="238"/>
      <c r="AN113" s="238"/>
      <c r="AO113" s="238"/>
      <c r="AP113" s="238"/>
      <c r="AQ113" s="238"/>
      <c r="AR113" s="238"/>
      <c r="AS113" s="238"/>
      <c r="AT113" s="238"/>
      <c r="AU113" s="238"/>
      <c r="AV113" s="239"/>
    </row>
    <row r="114" spans="2:48" ht="15" customHeight="1">
      <c r="B114" s="624" t="s">
        <v>117</v>
      </c>
      <c r="C114" s="1" t="s">
        <v>194</v>
      </c>
      <c r="D114" s="211">
        <v>4236</v>
      </c>
      <c r="E114" s="211">
        <v>3974</v>
      </c>
      <c r="F114" s="211">
        <v>3757</v>
      </c>
      <c r="G114" s="211">
        <v>3630</v>
      </c>
      <c r="H114" s="211">
        <v>3718</v>
      </c>
      <c r="I114" s="211">
        <v>3622</v>
      </c>
      <c r="J114" s="211">
        <v>3581</v>
      </c>
      <c r="K114" s="211">
        <v>3436</v>
      </c>
      <c r="L114" s="211">
        <v>3409</v>
      </c>
      <c r="M114" s="211">
        <v>3463</v>
      </c>
      <c r="N114" s="211">
        <v>3384</v>
      </c>
      <c r="O114" s="211">
        <v>3341</v>
      </c>
      <c r="P114" s="210">
        <v>3226</v>
      </c>
      <c r="Q114" s="212">
        <v>3289</v>
      </c>
      <c r="R114" s="212">
        <v>3340</v>
      </c>
      <c r="S114" s="622">
        <f>100</f>
        <v>100</v>
      </c>
      <c r="T114" s="72">
        <f t="shared" si="40"/>
        <v>93.814919735599617</v>
      </c>
      <c r="U114" s="72">
        <f t="shared" si="40"/>
        <v>88.692162417374888</v>
      </c>
      <c r="V114" s="72">
        <f t="shared" si="40"/>
        <v>85.694050991501413</v>
      </c>
      <c r="W114" s="72">
        <f t="shared" si="40"/>
        <v>87.771482530689326</v>
      </c>
      <c r="X114" s="72">
        <f t="shared" si="40"/>
        <v>85.505193578847965</v>
      </c>
      <c r="Y114" s="72">
        <f t="shared" si="40"/>
        <v>84.537299338999063</v>
      </c>
      <c r="Z114" s="72">
        <f t="shared" si="40"/>
        <v>81.114258734655337</v>
      </c>
      <c r="AA114" s="72">
        <f t="shared" si="38"/>
        <v>80.476864966949947</v>
      </c>
      <c r="AB114" s="72">
        <f t="shared" si="38"/>
        <v>81.751652502360713</v>
      </c>
      <c r="AC114" s="72">
        <f t="shared" si="38"/>
        <v>79.886685552407926</v>
      </c>
      <c r="AD114" s="72">
        <f t="shared" si="38"/>
        <v>78.871576959395654</v>
      </c>
      <c r="AE114" s="72">
        <f t="shared" ref="AE114:AG114" si="65">P114*100/$D114</f>
        <v>76.156751652502365</v>
      </c>
      <c r="AF114" s="72">
        <f t="shared" si="65"/>
        <v>77.644003777148257</v>
      </c>
      <c r="AG114" s="73">
        <f t="shared" si="65"/>
        <v>78.847969782813976</v>
      </c>
      <c r="AH114" s="623">
        <v>1</v>
      </c>
      <c r="AI114" s="234">
        <v>1</v>
      </c>
      <c r="AJ114" s="234">
        <v>1</v>
      </c>
      <c r="AK114" s="234">
        <v>1</v>
      </c>
      <c r="AL114" s="234">
        <v>1</v>
      </c>
      <c r="AM114" s="234">
        <v>1</v>
      </c>
      <c r="AN114" s="234">
        <v>1</v>
      </c>
      <c r="AO114" s="234">
        <v>1</v>
      </c>
      <c r="AP114" s="234">
        <v>1</v>
      </c>
      <c r="AQ114" s="234">
        <v>1</v>
      </c>
      <c r="AR114" s="234">
        <v>1</v>
      </c>
      <c r="AS114" s="234">
        <v>1</v>
      </c>
      <c r="AT114" s="234">
        <v>2</v>
      </c>
      <c r="AU114" s="234">
        <v>6</v>
      </c>
      <c r="AV114" s="236">
        <v>7</v>
      </c>
    </row>
    <row r="115" spans="2:48" ht="14.45">
      <c r="B115" s="624"/>
      <c r="C115" s="1" t="s">
        <v>195</v>
      </c>
      <c r="D115" s="211">
        <v>9800</v>
      </c>
      <c r="E115" s="211">
        <v>9297</v>
      </c>
      <c r="F115" s="211">
        <v>8502</v>
      </c>
      <c r="G115" s="211">
        <v>8029</v>
      </c>
      <c r="H115" s="211">
        <v>7807</v>
      </c>
      <c r="I115" s="211">
        <v>7485</v>
      </c>
      <c r="J115" s="211">
        <v>8249</v>
      </c>
      <c r="K115" s="211">
        <v>8575</v>
      </c>
      <c r="L115" s="211">
        <v>9026</v>
      </c>
      <c r="M115" s="211">
        <v>9068</v>
      </c>
      <c r="N115" s="211">
        <v>8794</v>
      </c>
      <c r="O115" s="211">
        <v>9204</v>
      </c>
      <c r="P115" s="210">
        <v>8807</v>
      </c>
      <c r="Q115" s="212">
        <v>8828</v>
      </c>
      <c r="R115" s="212">
        <v>8804</v>
      </c>
      <c r="S115" s="622">
        <f>100</f>
        <v>100</v>
      </c>
      <c r="T115" s="72">
        <f t="shared" si="40"/>
        <v>94.867346938775512</v>
      </c>
      <c r="U115" s="72">
        <f t="shared" si="40"/>
        <v>86.755102040816325</v>
      </c>
      <c r="V115" s="72">
        <f t="shared" si="40"/>
        <v>81.928571428571431</v>
      </c>
      <c r="W115" s="72">
        <f t="shared" si="40"/>
        <v>79.663265306122454</v>
      </c>
      <c r="X115" s="72">
        <f t="shared" si="40"/>
        <v>76.377551020408163</v>
      </c>
      <c r="Y115" s="72">
        <f t="shared" si="40"/>
        <v>84.173469387755105</v>
      </c>
      <c r="Z115" s="72">
        <f t="shared" si="40"/>
        <v>87.5</v>
      </c>
      <c r="AA115" s="72">
        <f t="shared" si="38"/>
        <v>92.102040816326536</v>
      </c>
      <c r="AB115" s="72">
        <f t="shared" si="38"/>
        <v>92.530612244897952</v>
      </c>
      <c r="AC115" s="72">
        <f t="shared" si="38"/>
        <v>89.734693877551024</v>
      </c>
      <c r="AD115" s="72">
        <f t="shared" si="38"/>
        <v>93.91836734693878</v>
      </c>
      <c r="AE115" s="72">
        <f t="shared" ref="AE115:AG115" si="66">P115*100/$D115</f>
        <v>89.867346938775512</v>
      </c>
      <c r="AF115" s="72">
        <f t="shared" si="66"/>
        <v>90.08163265306122</v>
      </c>
      <c r="AG115" s="73">
        <f t="shared" si="66"/>
        <v>89.836734693877546</v>
      </c>
      <c r="AH115" s="623">
        <v>1</v>
      </c>
      <c r="AI115" s="234">
        <v>1</v>
      </c>
      <c r="AJ115" s="234">
        <v>1</v>
      </c>
      <c r="AK115" s="234">
        <v>1</v>
      </c>
      <c r="AL115" s="234">
        <v>1</v>
      </c>
      <c r="AM115" s="234">
        <v>1</v>
      </c>
      <c r="AN115" s="234">
        <v>1</v>
      </c>
      <c r="AO115" s="234">
        <v>1</v>
      </c>
      <c r="AP115" s="234">
        <v>1</v>
      </c>
      <c r="AQ115" s="234">
        <v>1</v>
      </c>
      <c r="AR115" s="234">
        <v>1</v>
      </c>
      <c r="AS115" s="234">
        <v>1</v>
      </c>
      <c r="AT115" s="234">
        <v>2</v>
      </c>
      <c r="AU115" s="234">
        <v>6</v>
      </c>
      <c r="AV115" s="236">
        <v>7</v>
      </c>
    </row>
    <row r="116" spans="2:48" ht="14.45">
      <c r="B116" s="624"/>
      <c r="C116" s="1" t="s">
        <v>196</v>
      </c>
      <c r="D116" s="211">
        <v>15540</v>
      </c>
      <c r="E116" s="211">
        <v>15158</v>
      </c>
      <c r="F116" s="211">
        <v>14798</v>
      </c>
      <c r="G116" s="211">
        <v>14869</v>
      </c>
      <c r="H116" s="211">
        <v>16142</v>
      </c>
      <c r="I116" s="211">
        <v>15633</v>
      </c>
      <c r="J116" s="211">
        <v>15633</v>
      </c>
      <c r="K116" s="211">
        <v>15663</v>
      </c>
      <c r="L116" s="211">
        <v>16118</v>
      </c>
      <c r="M116" s="211">
        <v>16704</v>
      </c>
      <c r="N116" s="211">
        <v>18021</v>
      </c>
      <c r="O116" s="211">
        <v>18911</v>
      </c>
      <c r="P116" s="210">
        <v>17250</v>
      </c>
      <c r="Q116" s="212">
        <v>17372</v>
      </c>
      <c r="R116" s="212">
        <v>17397</v>
      </c>
      <c r="S116" s="622">
        <f>100</f>
        <v>100</v>
      </c>
      <c r="T116" s="72">
        <f t="shared" si="40"/>
        <v>97.541827541827544</v>
      </c>
      <c r="U116" s="72">
        <f t="shared" si="40"/>
        <v>95.22522522522523</v>
      </c>
      <c r="V116" s="72">
        <f t="shared" si="40"/>
        <v>95.682110682110675</v>
      </c>
      <c r="W116" s="72">
        <f t="shared" si="40"/>
        <v>103.87387387387388</v>
      </c>
      <c r="X116" s="72">
        <f t="shared" si="40"/>
        <v>100.5984555984556</v>
      </c>
      <c r="Y116" s="72">
        <f t="shared" si="40"/>
        <v>100.5984555984556</v>
      </c>
      <c r="Z116" s="72">
        <f t="shared" si="40"/>
        <v>100.7915057915058</v>
      </c>
      <c r="AA116" s="72">
        <f t="shared" si="38"/>
        <v>103.71943371943372</v>
      </c>
      <c r="AB116" s="72">
        <f t="shared" si="38"/>
        <v>107.49034749034749</v>
      </c>
      <c r="AC116" s="72">
        <f t="shared" si="38"/>
        <v>115.96525096525096</v>
      </c>
      <c r="AD116" s="72">
        <f t="shared" si="38"/>
        <v>121.69240669240669</v>
      </c>
      <c r="AE116" s="72">
        <f t="shared" ref="AE116:AG116" si="67">P116*100/$D116</f>
        <v>111.003861003861</v>
      </c>
      <c r="AF116" s="72">
        <f t="shared" si="67"/>
        <v>111.78893178893179</v>
      </c>
      <c r="AG116" s="73">
        <f t="shared" si="67"/>
        <v>111.94980694980696</v>
      </c>
      <c r="AH116" s="623">
        <v>1</v>
      </c>
      <c r="AI116" s="234">
        <v>1</v>
      </c>
      <c r="AJ116" s="234">
        <v>1</v>
      </c>
      <c r="AK116" s="234">
        <v>1</v>
      </c>
      <c r="AL116" s="234">
        <v>1</v>
      </c>
      <c r="AM116" s="234">
        <v>1</v>
      </c>
      <c r="AN116" s="234">
        <v>1</v>
      </c>
      <c r="AO116" s="234">
        <v>1</v>
      </c>
      <c r="AP116" s="234">
        <v>1</v>
      </c>
      <c r="AQ116" s="234">
        <v>1</v>
      </c>
      <c r="AR116" s="234">
        <v>1</v>
      </c>
      <c r="AS116" s="234">
        <v>1</v>
      </c>
      <c r="AT116" s="234">
        <v>2</v>
      </c>
      <c r="AU116" s="234">
        <v>6</v>
      </c>
      <c r="AV116" s="236">
        <v>7</v>
      </c>
    </row>
    <row r="117" spans="2:48" ht="14.45">
      <c r="B117" s="624"/>
      <c r="C117" s="1" t="s">
        <v>197</v>
      </c>
      <c r="D117" s="211">
        <v>18741</v>
      </c>
      <c r="E117" s="211">
        <v>13870</v>
      </c>
      <c r="F117" s="211">
        <v>14998</v>
      </c>
      <c r="G117" s="211">
        <v>16136</v>
      </c>
      <c r="H117" s="211">
        <v>15582</v>
      </c>
      <c r="I117" s="211">
        <v>15967</v>
      </c>
      <c r="J117" s="211">
        <v>18272</v>
      </c>
      <c r="K117" s="211">
        <v>20766</v>
      </c>
      <c r="L117" s="211">
        <v>22416</v>
      </c>
      <c r="M117" s="211">
        <v>23577</v>
      </c>
      <c r="N117" s="211">
        <v>28858</v>
      </c>
      <c r="O117" s="211">
        <v>27978</v>
      </c>
      <c r="P117" s="210">
        <v>27007</v>
      </c>
      <c r="Q117" s="212">
        <v>28310</v>
      </c>
      <c r="R117" s="212">
        <v>28876</v>
      </c>
      <c r="S117" s="622">
        <f>100</f>
        <v>100</v>
      </c>
      <c r="T117" s="72">
        <f t="shared" si="40"/>
        <v>74.008857584974123</v>
      </c>
      <c r="U117" s="72">
        <f t="shared" si="40"/>
        <v>80.027746651726162</v>
      </c>
      <c r="V117" s="72">
        <f t="shared" si="40"/>
        <v>86.099994664105438</v>
      </c>
      <c r="W117" s="72">
        <f t="shared" si="40"/>
        <v>83.14390907635665</v>
      </c>
      <c r="X117" s="72">
        <f t="shared" si="40"/>
        <v>85.198228483005181</v>
      </c>
      <c r="Y117" s="72">
        <f t="shared" si="40"/>
        <v>97.4974654500827</v>
      </c>
      <c r="Z117" s="72">
        <f t="shared" si="40"/>
        <v>110.80518648951497</v>
      </c>
      <c r="AA117" s="72">
        <f t="shared" si="38"/>
        <v>119.60941251800864</v>
      </c>
      <c r="AB117" s="72">
        <f t="shared" si="38"/>
        <v>125.80438610533056</v>
      </c>
      <c r="AC117" s="72">
        <f t="shared" si="38"/>
        <v>153.98324529107305</v>
      </c>
      <c r="AD117" s="72">
        <f t="shared" si="38"/>
        <v>149.28765807587641</v>
      </c>
      <c r="AE117" s="72">
        <f t="shared" ref="AE117:AG117" si="68">P117*100/$D117</f>
        <v>144.10650445547196</v>
      </c>
      <c r="AF117" s="72">
        <f t="shared" si="68"/>
        <v>151.0591750707006</v>
      </c>
      <c r="AG117" s="73">
        <f t="shared" si="68"/>
        <v>154.07929139320208</v>
      </c>
      <c r="AH117" s="623">
        <v>1</v>
      </c>
      <c r="AI117" s="234">
        <v>1</v>
      </c>
      <c r="AJ117" s="234">
        <v>1</v>
      </c>
      <c r="AK117" s="234">
        <v>1</v>
      </c>
      <c r="AL117" s="234">
        <v>1</v>
      </c>
      <c r="AM117" s="234">
        <v>1</v>
      </c>
      <c r="AN117" s="234">
        <v>1</v>
      </c>
      <c r="AO117" s="234">
        <v>1</v>
      </c>
      <c r="AP117" s="234">
        <v>1</v>
      </c>
      <c r="AQ117" s="234">
        <v>1</v>
      </c>
      <c r="AR117" s="234">
        <v>1</v>
      </c>
      <c r="AS117" s="234">
        <v>1</v>
      </c>
      <c r="AT117" s="234">
        <v>2</v>
      </c>
      <c r="AU117" s="234">
        <v>6</v>
      </c>
      <c r="AV117" s="236">
        <v>7</v>
      </c>
    </row>
    <row r="118" spans="2:48" ht="14.45">
      <c r="B118" s="624"/>
      <c r="C118" s="1" t="s">
        <v>198</v>
      </c>
      <c r="D118" s="211">
        <v>48317</v>
      </c>
      <c r="E118" s="211">
        <v>42299</v>
      </c>
      <c r="F118" s="211">
        <v>42055</v>
      </c>
      <c r="G118" s="211">
        <v>42664</v>
      </c>
      <c r="H118" s="211">
        <v>43249</v>
      </c>
      <c r="I118" s="211">
        <v>42707</v>
      </c>
      <c r="J118" s="211">
        <v>45735</v>
      </c>
      <c r="K118" s="211">
        <v>48440</v>
      </c>
      <c r="L118" s="211">
        <v>50969</v>
      </c>
      <c r="M118" s="211">
        <v>52812</v>
      </c>
      <c r="N118" s="211">
        <v>59057</v>
      </c>
      <c r="O118" s="211">
        <v>59434</v>
      </c>
      <c r="P118" s="210">
        <v>56290</v>
      </c>
      <c r="Q118" s="212">
        <v>57799</v>
      </c>
      <c r="R118" s="212">
        <v>58417</v>
      </c>
      <c r="S118" s="622">
        <f>100</f>
        <v>100</v>
      </c>
      <c r="T118" s="72">
        <f t="shared" si="40"/>
        <v>87.544756503922017</v>
      </c>
      <c r="U118" s="72">
        <f t="shared" si="40"/>
        <v>87.039758263137202</v>
      </c>
      <c r="V118" s="72">
        <f t="shared" si="40"/>
        <v>88.300184200177995</v>
      </c>
      <c r="W118" s="72">
        <f t="shared" si="40"/>
        <v>89.510938179108805</v>
      </c>
      <c r="X118" s="72">
        <f t="shared" si="40"/>
        <v>88.389179791791705</v>
      </c>
      <c r="Y118" s="72">
        <f t="shared" si="40"/>
        <v>94.656125173334431</v>
      </c>
      <c r="Z118" s="72">
        <f t="shared" si="40"/>
        <v>100.25456878531365</v>
      </c>
      <c r="AA118" s="72">
        <f t="shared" si="38"/>
        <v>105.48875137115301</v>
      </c>
      <c r="AB118" s="72">
        <f t="shared" si="38"/>
        <v>109.30314382101538</v>
      </c>
      <c r="AC118" s="72">
        <f t="shared" si="38"/>
        <v>122.22820125421694</v>
      </c>
      <c r="AD118" s="72">
        <f t="shared" si="38"/>
        <v>123.0084649295279</v>
      </c>
      <c r="AE118" s="72">
        <f t="shared" ref="AE118:AG118" si="69">P118*100/$D118</f>
        <v>116.50143841712027</v>
      </c>
      <c r="AF118" s="72">
        <f t="shared" si="69"/>
        <v>119.62456278328538</v>
      </c>
      <c r="AG118" s="73">
        <f t="shared" si="69"/>
        <v>120.90361570461742</v>
      </c>
      <c r="AH118" s="623">
        <v>1</v>
      </c>
      <c r="AI118" s="234">
        <v>1</v>
      </c>
      <c r="AJ118" s="234">
        <v>1</v>
      </c>
      <c r="AK118" s="234">
        <v>1</v>
      </c>
      <c r="AL118" s="234">
        <v>1</v>
      </c>
      <c r="AM118" s="234">
        <v>1</v>
      </c>
      <c r="AN118" s="234">
        <v>1</v>
      </c>
      <c r="AO118" s="234">
        <v>1</v>
      </c>
      <c r="AP118" s="234">
        <v>1</v>
      </c>
      <c r="AQ118" s="234">
        <v>1</v>
      </c>
      <c r="AR118" s="234">
        <v>1</v>
      </c>
      <c r="AS118" s="234">
        <v>1</v>
      </c>
      <c r="AT118" s="234">
        <v>2</v>
      </c>
      <c r="AU118" s="234">
        <v>6</v>
      </c>
      <c r="AV118" s="236">
        <v>7</v>
      </c>
    </row>
    <row r="119" spans="2:48" ht="14.45">
      <c r="B119" s="344"/>
      <c r="C119" s="8" t="s">
        <v>199</v>
      </c>
      <c r="D119">
        <v>29576</v>
      </c>
      <c r="E119">
        <v>28429</v>
      </c>
      <c r="F119">
        <v>27057</v>
      </c>
      <c r="G119">
        <v>26528</v>
      </c>
      <c r="H119">
        <v>27667</v>
      </c>
      <c r="I119">
        <v>26740</v>
      </c>
      <c r="J119">
        <v>27463</v>
      </c>
      <c r="K119">
        <v>27674</v>
      </c>
      <c r="L119">
        <v>28553</v>
      </c>
      <c r="M119">
        <v>29235</v>
      </c>
      <c r="N119">
        <v>30199</v>
      </c>
      <c r="O119">
        <v>31456</v>
      </c>
      <c r="P119">
        <v>29283</v>
      </c>
      <c r="Q119">
        <v>29489</v>
      </c>
      <c r="R119">
        <v>29541</v>
      </c>
      <c r="S119" s="622">
        <f>100</f>
        <v>100</v>
      </c>
      <c r="T119" s="72">
        <f t="shared" si="40"/>
        <v>96.121855558560995</v>
      </c>
      <c r="U119" s="72">
        <f t="shared" si="40"/>
        <v>91.482959156072496</v>
      </c>
      <c r="V119" s="72">
        <f t="shared" si="40"/>
        <v>89.694346767649449</v>
      </c>
      <c r="W119" s="72">
        <f t="shared" si="40"/>
        <v>93.545442250473357</v>
      </c>
      <c r="X119" s="72">
        <f t="shared" si="40"/>
        <v>90.411144170949413</v>
      </c>
      <c r="Y119" s="72">
        <f t="shared" si="40"/>
        <v>92.855693805788476</v>
      </c>
      <c r="Z119" s="72">
        <f t="shared" si="40"/>
        <v>93.569110089261557</v>
      </c>
      <c r="AA119" s="72">
        <f t="shared" si="38"/>
        <v>96.541114417094946</v>
      </c>
      <c r="AB119" s="72">
        <f t="shared" si="38"/>
        <v>98.847038139031653</v>
      </c>
      <c r="AC119" s="72">
        <f t="shared" si="38"/>
        <v>102.10643765215039</v>
      </c>
      <c r="AD119" s="72">
        <f t="shared" si="38"/>
        <v>106.35650527454693</v>
      </c>
      <c r="AE119" s="72">
        <f t="shared" ref="AE119:AG119" si="70">P119*100/$D119</f>
        <v>99.009331890722208</v>
      </c>
      <c r="AF119" s="72">
        <f t="shared" si="70"/>
        <v>99.705842575060856</v>
      </c>
      <c r="AG119" s="73">
        <f t="shared" si="70"/>
        <v>99.88166080605896</v>
      </c>
      <c r="AH119" s="237"/>
      <c r="AI119" s="238"/>
      <c r="AJ119" s="238"/>
      <c r="AK119" s="238"/>
      <c r="AL119" s="238"/>
      <c r="AM119" s="238"/>
      <c r="AN119" s="238"/>
      <c r="AO119" s="238"/>
      <c r="AP119" s="238"/>
      <c r="AQ119" s="238"/>
      <c r="AR119" s="238"/>
      <c r="AS119" s="238"/>
      <c r="AT119" s="238"/>
      <c r="AU119" s="238"/>
      <c r="AV119" s="239"/>
    </row>
    <row r="120" spans="2:48" ht="15" customHeight="1">
      <c r="B120" s="624" t="s">
        <v>118</v>
      </c>
      <c r="C120" s="1" t="s">
        <v>194</v>
      </c>
      <c r="D120" s="211">
        <v>4245</v>
      </c>
      <c r="E120" s="211">
        <v>4033</v>
      </c>
      <c r="F120" s="211">
        <v>3923</v>
      </c>
      <c r="G120" s="211">
        <v>3900</v>
      </c>
      <c r="H120" s="211">
        <v>3810</v>
      </c>
      <c r="I120" s="211">
        <v>3611</v>
      </c>
      <c r="J120" s="211">
        <v>3664</v>
      </c>
      <c r="K120" s="211">
        <v>3636</v>
      </c>
      <c r="L120" s="211">
        <v>3670</v>
      </c>
      <c r="M120" s="211">
        <v>3587</v>
      </c>
      <c r="N120" s="211">
        <v>3658</v>
      </c>
      <c r="O120" s="211">
        <v>3801</v>
      </c>
      <c r="P120" s="210">
        <v>3702</v>
      </c>
      <c r="Q120" s="212">
        <v>3774</v>
      </c>
      <c r="R120" s="212">
        <v>3832</v>
      </c>
      <c r="S120" s="622">
        <f>100</f>
        <v>100</v>
      </c>
      <c r="T120" s="72">
        <f t="shared" si="40"/>
        <v>95.005889281507649</v>
      </c>
      <c r="U120" s="72">
        <f t="shared" si="40"/>
        <v>92.41460541813899</v>
      </c>
      <c r="V120" s="72">
        <f t="shared" si="40"/>
        <v>91.872791519434628</v>
      </c>
      <c r="W120" s="72">
        <f t="shared" si="40"/>
        <v>89.752650176678443</v>
      </c>
      <c r="X120" s="72">
        <f t="shared" si="40"/>
        <v>85.06478209658421</v>
      </c>
      <c r="Y120" s="72">
        <f t="shared" si="40"/>
        <v>86.313309776207305</v>
      </c>
      <c r="Z120" s="72">
        <f t="shared" si="40"/>
        <v>85.653710247349821</v>
      </c>
      <c r="AA120" s="72">
        <f t="shared" si="38"/>
        <v>86.454652532391052</v>
      </c>
      <c r="AB120" s="72">
        <f t="shared" si="38"/>
        <v>84.499411071849238</v>
      </c>
      <c r="AC120" s="72">
        <f t="shared" si="38"/>
        <v>86.171967020023558</v>
      </c>
      <c r="AD120" s="72">
        <f t="shared" si="38"/>
        <v>89.540636042402824</v>
      </c>
      <c r="AE120" s="72">
        <f t="shared" ref="AE120:AG120" si="71">P120*100/$D120</f>
        <v>87.208480565371019</v>
      </c>
      <c r="AF120" s="72">
        <f t="shared" si="71"/>
        <v>88.904593639575978</v>
      </c>
      <c r="AG120" s="73">
        <f t="shared" si="71"/>
        <v>90.270906949352181</v>
      </c>
      <c r="AH120" s="623">
        <v>1</v>
      </c>
      <c r="AI120" s="234">
        <v>1</v>
      </c>
      <c r="AJ120" s="234">
        <v>1</v>
      </c>
      <c r="AK120" s="234">
        <v>1</v>
      </c>
      <c r="AL120" s="234">
        <v>1</v>
      </c>
      <c r="AM120" s="234">
        <v>1</v>
      </c>
      <c r="AN120" s="234">
        <v>1</v>
      </c>
      <c r="AO120" s="234">
        <v>1</v>
      </c>
      <c r="AP120" s="234">
        <v>1</v>
      </c>
      <c r="AQ120" s="234">
        <v>1</v>
      </c>
      <c r="AR120" s="234">
        <v>1</v>
      </c>
      <c r="AS120" s="234">
        <v>1</v>
      </c>
      <c r="AT120" s="234">
        <v>2</v>
      </c>
      <c r="AU120" s="234">
        <v>6</v>
      </c>
      <c r="AV120" s="236">
        <v>7</v>
      </c>
    </row>
    <row r="121" spans="2:48" ht="14.45">
      <c r="B121" s="624"/>
      <c r="C121" s="1" t="s">
        <v>195</v>
      </c>
      <c r="D121" s="211">
        <v>5057</v>
      </c>
      <c r="E121" s="211">
        <v>4364</v>
      </c>
      <c r="F121" s="211">
        <v>4123</v>
      </c>
      <c r="G121" s="211">
        <v>3770</v>
      </c>
      <c r="H121" s="211">
        <v>3782</v>
      </c>
      <c r="I121" s="211">
        <v>3679</v>
      </c>
      <c r="J121" s="211">
        <v>3545</v>
      </c>
      <c r="K121" s="211">
        <v>3649</v>
      </c>
      <c r="L121" s="211">
        <v>3709</v>
      </c>
      <c r="M121" s="211">
        <v>3773</v>
      </c>
      <c r="N121" s="211">
        <v>3566</v>
      </c>
      <c r="O121" s="211">
        <v>3758</v>
      </c>
      <c r="P121" s="210">
        <v>3846</v>
      </c>
      <c r="Q121" s="212">
        <v>3855</v>
      </c>
      <c r="R121" s="212">
        <v>3845</v>
      </c>
      <c r="S121" s="622">
        <f>100</f>
        <v>100</v>
      </c>
      <c r="T121" s="72">
        <f t="shared" si="40"/>
        <v>86.296223057148509</v>
      </c>
      <c r="U121" s="72">
        <f t="shared" si="40"/>
        <v>81.530551710500291</v>
      </c>
      <c r="V121" s="72">
        <f t="shared" si="40"/>
        <v>74.550128534704371</v>
      </c>
      <c r="W121" s="72">
        <f t="shared" si="40"/>
        <v>74.787423373541628</v>
      </c>
      <c r="X121" s="72">
        <f t="shared" si="40"/>
        <v>72.750642673521853</v>
      </c>
      <c r="Y121" s="72">
        <f t="shared" si="40"/>
        <v>70.100850306505833</v>
      </c>
      <c r="Z121" s="72">
        <f t="shared" si="40"/>
        <v>72.157405576428715</v>
      </c>
      <c r="AA121" s="72">
        <f t="shared" si="38"/>
        <v>73.34387977061499</v>
      </c>
      <c r="AB121" s="72">
        <f t="shared" si="38"/>
        <v>74.609452244413689</v>
      </c>
      <c r="AC121" s="72">
        <f t="shared" si="38"/>
        <v>70.516116274471031</v>
      </c>
      <c r="AD121" s="72">
        <f t="shared" si="38"/>
        <v>74.312833695867113</v>
      </c>
      <c r="AE121" s="72">
        <f t="shared" ref="AE121:AG121" si="72">P121*100/$D121</f>
        <v>76.052995847340327</v>
      </c>
      <c r="AF121" s="72">
        <f t="shared" si="72"/>
        <v>76.230966976468267</v>
      </c>
      <c r="AG121" s="73">
        <f t="shared" si="72"/>
        <v>76.033221277437221</v>
      </c>
      <c r="AH121" s="623">
        <v>1</v>
      </c>
      <c r="AI121" s="234">
        <v>1</v>
      </c>
      <c r="AJ121" s="234">
        <v>1</v>
      </c>
      <c r="AK121" s="234">
        <v>1</v>
      </c>
      <c r="AL121" s="234">
        <v>1</v>
      </c>
      <c r="AM121" s="234">
        <v>1</v>
      </c>
      <c r="AN121" s="234">
        <v>1</v>
      </c>
      <c r="AO121" s="234">
        <v>1</v>
      </c>
      <c r="AP121" s="234">
        <v>1</v>
      </c>
      <c r="AQ121" s="234">
        <v>1</v>
      </c>
      <c r="AR121" s="234">
        <v>1</v>
      </c>
      <c r="AS121" s="234">
        <v>1</v>
      </c>
      <c r="AT121" s="234">
        <v>2</v>
      </c>
      <c r="AU121" s="234">
        <v>6</v>
      </c>
      <c r="AV121" s="236">
        <v>7</v>
      </c>
    </row>
    <row r="122" spans="2:48" ht="14.45">
      <c r="B122" s="624"/>
      <c r="C122" s="1" t="s">
        <v>196</v>
      </c>
      <c r="D122" s="211">
        <v>7168</v>
      </c>
      <c r="E122" s="211">
        <v>6584</v>
      </c>
      <c r="F122" s="211">
        <v>6730</v>
      </c>
      <c r="G122" s="211">
        <v>6871</v>
      </c>
      <c r="H122" s="211">
        <v>6240</v>
      </c>
      <c r="I122" s="211">
        <v>6525</v>
      </c>
      <c r="J122" s="211">
        <v>6575</v>
      </c>
      <c r="K122" s="211">
        <v>6745</v>
      </c>
      <c r="L122" s="211">
        <v>7187</v>
      </c>
      <c r="M122" s="211">
        <v>7825</v>
      </c>
      <c r="N122" s="211">
        <v>7105</v>
      </c>
      <c r="O122" s="211">
        <v>6009</v>
      </c>
      <c r="P122" s="210">
        <v>5834</v>
      </c>
      <c r="Q122" s="212">
        <v>5875</v>
      </c>
      <c r="R122" s="212">
        <v>5883</v>
      </c>
      <c r="S122" s="622">
        <f>100</f>
        <v>100</v>
      </c>
      <c r="T122" s="72">
        <f t="shared" si="40"/>
        <v>91.852678571428569</v>
      </c>
      <c r="U122" s="72">
        <f t="shared" si="40"/>
        <v>93.889508928571431</v>
      </c>
      <c r="V122" s="72">
        <f t="shared" si="40"/>
        <v>95.856584821428569</v>
      </c>
      <c r="W122" s="72">
        <f t="shared" si="40"/>
        <v>87.053571428571431</v>
      </c>
      <c r="X122" s="72">
        <f t="shared" si="40"/>
        <v>91.029575892857139</v>
      </c>
      <c r="Y122" s="72">
        <f t="shared" si="40"/>
        <v>91.727120535714292</v>
      </c>
      <c r="Z122" s="72">
        <f t="shared" si="40"/>
        <v>94.098772321428569</v>
      </c>
      <c r="AA122" s="72">
        <f t="shared" si="38"/>
        <v>100.26506696428571</v>
      </c>
      <c r="AB122" s="72">
        <f t="shared" si="38"/>
        <v>109.16573660714286</v>
      </c>
      <c r="AC122" s="72">
        <f t="shared" si="38"/>
        <v>99.12109375</v>
      </c>
      <c r="AD122" s="72">
        <f t="shared" si="38"/>
        <v>83.830915178571431</v>
      </c>
      <c r="AE122" s="72">
        <f t="shared" ref="AE122:AG122" si="73">P122*100/$D122</f>
        <v>81.389508928571431</v>
      </c>
      <c r="AF122" s="72">
        <f t="shared" si="73"/>
        <v>81.961495535714292</v>
      </c>
      <c r="AG122" s="73">
        <f t="shared" si="73"/>
        <v>82.073102678571431</v>
      </c>
      <c r="AH122" s="623">
        <v>1</v>
      </c>
      <c r="AI122" s="234">
        <v>1</v>
      </c>
      <c r="AJ122" s="234">
        <v>1</v>
      </c>
      <c r="AK122" s="234">
        <v>1</v>
      </c>
      <c r="AL122" s="234">
        <v>1</v>
      </c>
      <c r="AM122" s="234">
        <v>1</v>
      </c>
      <c r="AN122" s="234">
        <v>1</v>
      </c>
      <c r="AO122" s="234">
        <v>1</v>
      </c>
      <c r="AP122" s="234">
        <v>1</v>
      </c>
      <c r="AQ122" s="234">
        <v>1</v>
      </c>
      <c r="AR122" s="234">
        <v>1</v>
      </c>
      <c r="AS122" s="234">
        <v>1</v>
      </c>
      <c r="AT122" s="234">
        <v>2</v>
      </c>
      <c r="AU122" s="234">
        <v>6</v>
      </c>
      <c r="AV122" s="236">
        <v>7</v>
      </c>
    </row>
    <row r="123" spans="2:48" ht="14.45">
      <c r="B123" s="624"/>
      <c r="C123" s="1" t="s">
        <v>197</v>
      </c>
      <c r="D123" s="211">
        <v>15481</v>
      </c>
      <c r="E123" s="211">
        <v>10860</v>
      </c>
      <c r="F123" s="211">
        <v>9848</v>
      </c>
      <c r="G123" s="211">
        <v>9521</v>
      </c>
      <c r="H123" s="211">
        <v>9521</v>
      </c>
      <c r="I123" s="211">
        <v>8759</v>
      </c>
      <c r="J123" s="211">
        <v>9475</v>
      </c>
      <c r="K123" s="211">
        <v>10731</v>
      </c>
      <c r="L123" s="211">
        <v>10234</v>
      </c>
      <c r="M123" s="211">
        <v>10189</v>
      </c>
      <c r="N123" s="211">
        <v>11639</v>
      </c>
      <c r="O123" s="211">
        <v>11959</v>
      </c>
      <c r="P123" s="210">
        <v>11245</v>
      </c>
      <c r="Q123" s="212">
        <v>11788</v>
      </c>
      <c r="R123" s="212">
        <v>12024</v>
      </c>
      <c r="S123" s="622">
        <f>100</f>
        <v>100</v>
      </c>
      <c r="T123" s="72">
        <f t="shared" si="40"/>
        <v>70.150507073186489</v>
      </c>
      <c r="U123" s="72">
        <f t="shared" si="40"/>
        <v>63.613461662683292</v>
      </c>
      <c r="V123" s="72">
        <f t="shared" si="40"/>
        <v>61.50119501324204</v>
      </c>
      <c r="W123" s="72">
        <f t="shared" si="40"/>
        <v>61.50119501324204</v>
      </c>
      <c r="X123" s="72">
        <f t="shared" si="40"/>
        <v>56.579032362250501</v>
      </c>
      <c r="Y123" s="72">
        <f t="shared" si="40"/>
        <v>61.204056585491891</v>
      </c>
      <c r="Z123" s="72">
        <f t="shared" si="40"/>
        <v>69.317227569278472</v>
      </c>
      <c r="AA123" s="72">
        <f t="shared" si="38"/>
        <v>66.106840643369296</v>
      </c>
      <c r="AB123" s="72">
        <f t="shared" si="38"/>
        <v>65.816161746657187</v>
      </c>
      <c r="AC123" s="72">
        <f t="shared" si="38"/>
        <v>75.182481751824824</v>
      </c>
      <c r="AD123" s="72">
        <f t="shared" si="38"/>
        <v>77.249531683999749</v>
      </c>
      <c r="AE123" s="72">
        <f t="shared" ref="AE123:AG123" si="74">P123*100/$D123</f>
        <v>72.637426522834446</v>
      </c>
      <c r="AF123" s="72">
        <f t="shared" si="74"/>
        <v>76.144951876493764</v>
      </c>
      <c r="AG123" s="73">
        <f t="shared" si="74"/>
        <v>77.669401201472766</v>
      </c>
      <c r="AH123" s="623">
        <v>1</v>
      </c>
      <c r="AI123" s="234">
        <v>1</v>
      </c>
      <c r="AJ123" s="234">
        <v>1</v>
      </c>
      <c r="AK123" s="234">
        <v>1</v>
      </c>
      <c r="AL123" s="234">
        <v>1</v>
      </c>
      <c r="AM123" s="234">
        <v>1</v>
      </c>
      <c r="AN123" s="234">
        <v>1</v>
      </c>
      <c r="AO123" s="234">
        <v>1</v>
      </c>
      <c r="AP123" s="234">
        <v>1</v>
      </c>
      <c r="AQ123" s="234">
        <v>1</v>
      </c>
      <c r="AR123" s="234">
        <v>1</v>
      </c>
      <c r="AS123" s="234">
        <v>1</v>
      </c>
      <c r="AT123" s="234">
        <v>2</v>
      </c>
      <c r="AU123" s="234">
        <v>6</v>
      </c>
      <c r="AV123" s="236">
        <v>7</v>
      </c>
    </row>
    <row r="124" spans="2:48" ht="14.45">
      <c r="B124" s="624"/>
      <c r="C124" s="1" t="s">
        <v>198</v>
      </c>
      <c r="D124" s="211">
        <v>31951</v>
      </c>
      <c r="E124" s="211">
        <v>25841</v>
      </c>
      <c r="F124" s="211">
        <v>24624</v>
      </c>
      <c r="G124" s="211">
        <v>24062</v>
      </c>
      <c r="H124" s="211">
        <v>23353</v>
      </c>
      <c r="I124" s="211">
        <v>22574</v>
      </c>
      <c r="J124" s="211">
        <v>23259</v>
      </c>
      <c r="K124" s="211">
        <v>24761</v>
      </c>
      <c r="L124" s="211">
        <v>24800</v>
      </c>
      <c r="M124" s="211">
        <v>25374</v>
      </c>
      <c r="N124" s="211">
        <v>25968</v>
      </c>
      <c r="O124" s="211">
        <v>25527</v>
      </c>
      <c r="P124" s="210">
        <v>24627</v>
      </c>
      <c r="Q124" s="212">
        <v>25292</v>
      </c>
      <c r="R124" s="212">
        <v>25584</v>
      </c>
      <c r="S124" s="622">
        <f>100</f>
        <v>100</v>
      </c>
      <c r="T124" s="72">
        <f t="shared" si="40"/>
        <v>80.876967857031076</v>
      </c>
      <c r="U124" s="72">
        <f t="shared" si="40"/>
        <v>77.068010390911084</v>
      </c>
      <c r="V124" s="72">
        <f t="shared" si="40"/>
        <v>75.309067008857312</v>
      </c>
      <c r="W124" s="72">
        <f t="shared" si="40"/>
        <v>73.090044130074176</v>
      </c>
      <c r="X124" s="72">
        <f t="shared" si="40"/>
        <v>70.651935776658007</v>
      </c>
      <c r="Y124" s="72">
        <f t="shared" si="40"/>
        <v>72.795843635566968</v>
      </c>
      <c r="Z124" s="72">
        <f t="shared" si="40"/>
        <v>77.496791962692868</v>
      </c>
      <c r="AA124" s="72">
        <f t="shared" si="38"/>
        <v>77.618853869988413</v>
      </c>
      <c r="AB124" s="72">
        <f t="shared" si="38"/>
        <v>79.415354761979287</v>
      </c>
      <c r="AC124" s="72">
        <f t="shared" si="38"/>
        <v>81.274451503865293</v>
      </c>
      <c r="AD124" s="72">
        <f t="shared" si="38"/>
        <v>79.894213013677188</v>
      </c>
      <c r="AE124" s="72">
        <f t="shared" ref="AE124:AG124" si="75">P124*100/$D124</f>
        <v>77.077399768395352</v>
      </c>
      <c r="AF124" s="72">
        <f t="shared" si="75"/>
        <v>79.158711777409152</v>
      </c>
      <c r="AG124" s="73">
        <f t="shared" si="75"/>
        <v>80.072611185878372</v>
      </c>
      <c r="AH124" s="623">
        <v>1</v>
      </c>
      <c r="AI124" s="234">
        <v>1</v>
      </c>
      <c r="AJ124" s="234">
        <v>1</v>
      </c>
      <c r="AK124" s="234">
        <v>1</v>
      </c>
      <c r="AL124" s="234">
        <v>1</v>
      </c>
      <c r="AM124" s="234">
        <v>1</v>
      </c>
      <c r="AN124" s="234">
        <v>1</v>
      </c>
      <c r="AO124" s="234">
        <v>1</v>
      </c>
      <c r="AP124" s="234">
        <v>1</v>
      </c>
      <c r="AQ124" s="234">
        <v>1</v>
      </c>
      <c r="AR124" s="234">
        <v>1</v>
      </c>
      <c r="AS124" s="234">
        <v>1</v>
      </c>
      <c r="AT124" s="234">
        <v>2</v>
      </c>
      <c r="AU124" s="234">
        <v>6</v>
      </c>
      <c r="AV124" s="236">
        <v>7</v>
      </c>
    </row>
    <row r="125" spans="2:48" ht="14.45">
      <c r="B125" s="344"/>
      <c r="C125" s="8" t="s">
        <v>199</v>
      </c>
      <c r="D125">
        <v>16470</v>
      </c>
      <c r="E125">
        <v>14981</v>
      </c>
      <c r="F125">
        <v>14776</v>
      </c>
      <c r="G125">
        <v>14541</v>
      </c>
      <c r="H125">
        <v>13832</v>
      </c>
      <c r="I125">
        <v>13815</v>
      </c>
      <c r="J125">
        <v>13784</v>
      </c>
      <c r="K125">
        <v>14030</v>
      </c>
      <c r="L125">
        <v>14566</v>
      </c>
      <c r="M125">
        <v>15185</v>
      </c>
      <c r="N125">
        <v>14329</v>
      </c>
      <c r="O125">
        <v>13568</v>
      </c>
      <c r="P125">
        <v>13382</v>
      </c>
      <c r="Q125">
        <v>13504</v>
      </c>
      <c r="R125">
        <v>13560</v>
      </c>
      <c r="S125" s="622">
        <f>100</f>
        <v>100</v>
      </c>
      <c r="T125" s="72">
        <f t="shared" si="40"/>
        <v>90.959319975713413</v>
      </c>
      <c r="U125" s="72">
        <f t="shared" si="40"/>
        <v>89.714632665452342</v>
      </c>
      <c r="V125" s="72">
        <f t="shared" si="40"/>
        <v>88.287795992714024</v>
      </c>
      <c r="W125" s="72">
        <f t="shared" si="40"/>
        <v>83.982999392835453</v>
      </c>
      <c r="X125" s="72">
        <f t="shared" si="40"/>
        <v>83.879781420765028</v>
      </c>
      <c r="Y125" s="72">
        <f t="shared" si="40"/>
        <v>83.691560412871894</v>
      </c>
      <c r="Z125" s="72">
        <f t="shared" si="40"/>
        <v>85.18518518518519</v>
      </c>
      <c r="AA125" s="72">
        <f t="shared" si="38"/>
        <v>88.439587128111725</v>
      </c>
      <c r="AB125" s="72">
        <f t="shared" si="38"/>
        <v>92.197935640558597</v>
      </c>
      <c r="AC125" s="72">
        <f t="shared" si="38"/>
        <v>87.000607164541591</v>
      </c>
      <c r="AD125" s="72">
        <f t="shared" si="38"/>
        <v>82.380085003035816</v>
      </c>
      <c r="AE125" s="72">
        <f t="shared" ref="AE125:AG125" si="76">P125*100/$D125</f>
        <v>81.250758955676986</v>
      </c>
      <c r="AF125" s="72">
        <f t="shared" si="76"/>
        <v>81.991499696417733</v>
      </c>
      <c r="AG125" s="73">
        <f t="shared" si="76"/>
        <v>82.331511839708554</v>
      </c>
      <c r="AH125" s="237"/>
      <c r="AI125" s="238"/>
      <c r="AJ125" s="238"/>
      <c r="AK125" s="238"/>
      <c r="AL125" s="238"/>
      <c r="AM125" s="238"/>
      <c r="AN125" s="238"/>
      <c r="AO125" s="238"/>
      <c r="AP125" s="238"/>
      <c r="AQ125" s="238"/>
      <c r="AR125" s="238"/>
      <c r="AS125" s="238"/>
      <c r="AT125" s="238"/>
      <c r="AU125" s="238"/>
      <c r="AV125" s="239"/>
    </row>
    <row r="126" spans="2:48" ht="15" customHeight="1">
      <c r="B126" s="624" t="s">
        <v>119</v>
      </c>
      <c r="C126" s="1" t="s">
        <v>194</v>
      </c>
      <c r="D126" s="211">
        <v>610</v>
      </c>
      <c r="E126" s="211">
        <v>566</v>
      </c>
      <c r="F126" s="211">
        <v>538</v>
      </c>
      <c r="G126" s="211">
        <v>521</v>
      </c>
      <c r="H126" s="211">
        <v>509</v>
      </c>
      <c r="I126" s="211">
        <v>479</v>
      </c>
      <c r="J126" s="211">
        <v>486</v>
      </c>
      <c r="K126" s="211">
        <v>521</v>
      </c>
      <c r="L126" s="211">
        <v>488</v>
      </c>
      <c r="M126" s="211">
        <v>490</v>
      </c>
      <c r="N126" s="211">
        <v>451</v>
      </c>
      <c r="O126" s="211">
        <v>496</v>
      </c>
      <c r="P126" s="210">
        <v>503</v>
      </c>
      <c r="Q126" s="212">
        <v>513</v>
      </c>
      <c r="R126" s="212">
        <v>521</v>
      </c>
      <c r="S126" s="622">
        <f>100</f>
        <v>100</v>
      </c>
      <c r="T126" s="72">
        <f t="shared" si="40"/>
        <v>92.786885245901644</v>
      </c>
      <c r="U126" s="72">
        <f t="shared" si="40"/>
        <v>88.196721311475414</v>
      </c>
      <c r="V126" s="72">
        <f t="shared" si="40"/>
        <v>85.409836065573771</v>
      </c>
      <c r="W126" s="72">
        <f t="shared" ref="W126:AA182" si="77">H126*100/$D126</f>
        <v>83.442622950819668</v>
      </c>
      <c r="X126" s="72">
        <f t="shared" si="77"/>
        <v>78.52459016393442</v>
      </c>
      <c r="Y126" s="72">
        <f t="shared" si="77"/>
        <v>79.672131147540981</v>
      </c>
      <c r="Z126" s="72">
        <f t="shared" si="77"/>
        <v>85.409836065573771</v>
      </c>
      <c r="AA126" s="72">
        <f t="shared" si="38"/>
        <v>80</v>
      </c>
      <c r="AB126" s="72">
        <f t="shared" si="38"/>
        <v>80.327868852459019</v>
      </c>
      <c r="AC126" s="72">
        <f t="shared" si="38"/>
        <v>73.93442622950819</v>
      </c>
      <c r="AD126" s="72">
        <f t="shared" si="38"/>
        <v>81.311475409836063</v>
      </c>
      <c r="AE126" s="72">
        <f t="shared" ref="AE126:AG126" si="78">P126*100/$D126</f>
        <v>82.459016393442624</v>
      </c>
      <c r="AF126" s="72">
        <f t="shared" si="78"/>
        <v>84.098360655737707</v>
      </c>
      <c r="AG126" s="73">
        <f t="shared" si="78"/>
        <v>85.409836065573771</v>
      </c>
      <c r="AH126" s="623">
        <v>1</v>
      </c>
      <c r="AI126" s="234">
        <v>1</v>
      </c>
      <c r="AJ126" s="234">
        <v>1</v>
      </c>
      <c r="AK126" s="234">
        <v>1</v>
      </c>
      <c r="AL126" s="234">
        <v>1</v>
      </c>
      <c r="AM126" s="234">
        <v>1</v>
      </c>
      <c r="AN126" s="234">
        <v>1</v>
      </c>
      <c r="AO126" s="234">
        <v>1</v>
      </c>
      <c r="AP126" s="234">
        <v>1</v>
      </c>
      <c r="AQ126" s="234">
        <v>1</v>
      </c>
      <c r="AR126" s="234">
        <v>1</v>
      </c>
      <c r="AS126" s="234">
        <v>1</v>
      </c>
      <c r="AT126" s="234">
        <v>2</v>
      </c>
      <c r="AU126" s="234">
        <v>6</v>
      </c>
      <c r="AV126" s="236">
        <v>7</v>
      </c>
    </row>
    <row r="127" spans="2:48" ht="14.45">
      <c r="B127" s="624"/>
      <c r="C127" s="1" t="s">
        <v>195</v>
      </c>
      <c r="D127" s="211">
        <v>1362</v>
      </c>
      <c r="E127" s="211">
        <v>1299</v>
      </c>
      <c r="F127" s="211">
        <v>1209</v>
      </c>
      <c r="G127" s="211">
        <v>1274</v>
      </c>
      <c r="H127" s="211">
        <v>1290</v>
      </c>
      <c r="I127" s="211">
        <v>1291</v>
      </c>
      <c r="J127" s="211">
        <v>1351</v>
      </c>
      <c r="K127" s="211">
        <v>1105</v>
      </c>
      <c r="L127" s="211">
        <v>1239</v>
      </c>
      <c r="M127" s="211">
        <v>1211</v>
      </c>
      <c r="N127" s="211">
        <v>1208</v>
      </c>
      <c r="O127" s="211">
        <v>1150</v>
      </c>
      <c r="P127" s="210">
        <v>1020</v>
      </c>
      <c r="Q127" s="212">
        <v>1022</v>
      </c>
      <c r="R127" s="212">
        <v>1019</v>
      </c>
      <c r="S127" s="622">
        <f>100</f>
        <v>100</v>
      </c>
      <c r="T127" s="72">
        <f t="shared" ref="T127:X190" si="79">E127*100/$D127</f>
        <v>95.374449339207047</v>
      </c>
      <c r="U127" s="72">
        <f t="shared" si="79"/>
        <v>88.766519823788542</v>
      </c>
      <c r="V127" s="72">
        <f t="shared" si="79"/>
        <v>93.538913362701905</v>
      </c>
      <c r="W127" s="72">
        <f t="shared" si="77"/>
        <v>94.713656387665196</v>
      </c>
      <c r="X127" s="72">
        <f t="shared" si="77"/>
        <v>94.787077826725408</v>
      </c>
      <c r="Y127" s="72">
        <f t="shared" si="77"/>
        <v>99.19236417033774</v>
      </c>
      <c r="Z127" s="72">
        <f t="shared" si="77"/>
        <v>81.13069016152717</v>
      </c>
      <c r="AA127" s="72">
        <f t="shared" si="38"/>
        <v>90.969162995594715</v>
      </c>
      <c r="AB127" s="72">
        <f t="shared" si="38"/>
        <v>88.913362701908952</v>
      </c>
      <c r="AC127" s="72">
        <f t="shared" si="38"/>
        <v>88.693098384728344</v>
      </c>
      <c r="AD127" s="72">
        <f t="shared" si="38"/>
        <v>84.434654919236422</v>
      </c>
      <c r="AE127" s="72">
        <f t="shared" ref="AE127:AG127" si="80">P127*100/$D127</f>
        <v>74.889867841409696</v>
      </c>
      <c r="AF127" s="72">
        <f t="shared" si="80"/>
        <v>75.036710719530106</v>
      </c>
      <c r="AG127" s="73">
        <f t="shared" si="80"/>
        <v>74.816446402349484</v>
      </c>
      <c r="AH127" s="623">
        <v>1</v>
      </c>
      <c r="AI127" s="234">
        <v>1</v>
      </c>
      <c r="AJ127" s="234">
        <v>1</v>
      </c>
      <c r="AK127" s="234">
        <v>1</v>
      </c>
      <c r="AL127" s="234">
        <v>1</v>
      </c>
      <c r="AM127" s="234">
        <v>1</v>
      </c>
      <c r="AN127" s="234">
        <v>1</v>
      </c>
      <c r="AO127" s="234">
        <v>1</v>
      </c>
      <c r="AP127" s="234">
        <v>1</v>
      </c>
      <c r="AQ127" s="234">
        <v>1</v>
      </c>
      <c r="AR127" s="234">
        <v>1</v>
      </c>
      <c r="AS127" s="234">
        <v>1</v>
      </c>
      <c r="AT127" s="234">
        <v>2</v>
      </c>
      <c r="AU127" s="234">
        <v>6</v>
      </c>
      <c r="AV127" s="236">
        <v>7</v>
      </c>
    </row>
    <row r="128" spans="2:48" ht="14.45">
      <c r="B128" s="624"/>
      <c r="C128" s="1" t="s">
        <v>196</v>
      </c>
      <c r="D128" s="211">
        <v>4896</v>
      </c>
      <c r="E128" s="211">
        <v>4099</v>
      </c>
      <c r="F128" s="211">
        <v>3752</v>
      </c>
      <c r="G128" s="211">
        <v>2771</v>
      </c>
      <c r="H128" s="211">
        <v>3365</v>
      </c>
      <c r="I128" s="211">
        <v>3218</v>
      </c>
      <c r="J128" s="211">
        <v>3380</v>
      </c>
      <c r="K128" s="211">
        <v>3530</v>
      </c>
      <c r="L128" s="211">
        <v>3555</v>
      </c>
      <c r="M128" s="211">
        <v>3748</v>
      </c>
      <c r="N128" s="211">
        <v>3143</v>
      </c>
      <c r="O128" s="211">
        <v>3118</v>
      </c>
      <c r="P128" s="210">
        <v>3442</v>
      </c>
      <c r="Q128" s="212">
        <v>3466</v>
      </c>
      <c r="R128" s="212">
        <v>3471</v>
      </c>
      <c r="S128" s="622">
        <f>100</f>
        <v>100</v>
      </c>
      <c r="T128" s="72">
        <f t="shared" si="79"/>
        <v>83.721405228758172</v>
      </c>
      <c r="U128" s="72">
        <f t="shared" si="79"/>
        <v>76.633986928104576</v>
      </c>
      <c r="V128" s="72">
        <f t="shared" si="79"/>
        <v>56.597222222222221</v>
      </c>
      <c r="W128" s="72">
        <f t="shared" si="77"/>
        <v>68.729575163398692</v>
      </c>
      <c r="X128" s="72">
        <f t="shared" si="77"/>
        <v>65.727124183006538</v>
      </c>
      <c r="Y128" s="72">
        <f t="shared" si="77"/>
        <v>69.035947712418306</v>
      </c>
      <c r="Z128" s="72">
        <f t="shared" si="77"/>
        <v>72.099673202614383</v>
      </c>
      <c r="AA128" s="72">
        <f t="shared" si="38"/>
        <v>72.610294117647058</v>
      </c>
      <c r="AB128" s="72">
        <f t="shared" si="38"/>
        <v>76.552287581699346</v>
      </c>
      <c r="AC128" s="72">
        <f t="shared" si="38"/>
        <v>64.195261437908499</v>
      </c>
      <c r="AD128" s="72">
        <f t="shared" si="38"/>
        <v>63.684640522875817</v>
      </c>
      <c r="AE128" s="72">
        <f t="shared" ref="AE128:AG128" si="81">P128*100/$D128</f>
        <v>70.302287581699346</v>
      </c>
      <c r="AF128" s="72">
        <f t="shared" si="81"/>
        <v>70.792483660130713</v>
      </c>
      <c r="AG128" s="73">
        <f t="shared" si="81"/>
        <v>70.894607843137251</v>
      </c>
      <c r="AH128" s="623">
        <v>1</v>
      </c>
      <c r="AI128" s="234">
        <v>1</v>
      </c>
      <c r="AJ128" s="234">
        <v>1</v>
      </c>
      <c r="AK128" s="234">
        <v>1</v>
      </c>
      <c r="AL128" s="234">
        <v>1</v>
      </c>
      <c r="AM128" s="234">
        <v>1</v>
      </c>
      <c r="AN128" s="234">
        <v>1</v>
      </c>
      <c r="AO128" s="234">
        <v>1</v>
      </c>
      <c r="AP128" s="234">
        <v>1</v>
      </c>
      <c r="AQ128" s="234">
        <v>1</v>
      </c>
      <c r="AR128" s="234">
        <v>1</v>
      </c>
      <c r="AS128" s="234">
        <v>1</v>
      </c>
      <c r="AT128" s="234">
        <v>2</v>
      </c>
      <c r="AU128" s="234">
        <v>6</v>
      </c>
      <c r="AV128" s="236">
        <v>7</v>
      </c>
    </row>
    <row r="129" spans="2:48" ht="14.45">
      <c r="B129" s="624"/>
      <c r="C129" s="1" t="s">
        <v>197</v>
      </c>
      <c r="D129" s="211">
        <v>15572</v>
      </c>
      <c r="E129" s="211">
        <v>12694</v>
      </c>
      <c r="F129" s="211">
        <v>10952</v>
      </c>
      <c r="G129" s="211">
        <v>12145</v>
      </c>
      <c r="H129" s="211">
        <v>11510</v>
      </c>
      <c r="I129" s="211">
        <v>10962</v>
      </c>
      <c r="J129" s="211">
        <v>12005</v>
      </c>
      <c r="K129" s="211">
        <v>12206</v>
      </c>
      <c r="L129" s="211">
        <v>12715</v>
      </c>
      <c r="M129" s="211">
        <v>13330</v>
      </c>
      <c r="N129" s="211">
        <v>14975</v>
      </c>
      <c r="O129" s="211">
        <v>14494</v>
      </c>
      <c r="P129" s="210">
        <v>13487</v>
      </c>
      <c r="Q129" s="212">
        <v>14138</v>
      </c>
      <c r="R129" s="212">
        <v>14420</v>
      </c>
      <c r="S129" s="622">
        <f>100</f>
        <v>100</v>
      </c>
      <c r="T129" s="72">
        <f t="shared" si="79"/>
        <v>81.518109427176981</v>
      </c>
      <c r="U129" s="72">
        <f t="shared" si="79"/>
        <v>70.331363986642685</v>
      </c>
      <c r="V129" s="72">
        <f t="shared" si="79"/>
        <v>77.992550732083231</v>
      </c>
      <c r="W129" s="72">
        <f t="shared" si="77"/>
        <v>73.91471872591832</v>
      </c>
      <c r="X129" s="72">
        <f t="shared" si="77"/>
        <v>70.395581813511427</v>
      </c>
      <c r="Y129" s="72">
        <f t="shared" si="77"/>
        <v>77.09350115592089</v>
      </c>
      <c r="Z129" s="72">
        <f t="shared" si="77"/>
        <v>78.384279475982538</v>
      </c>
      <c r="AA129" s="72">
        <f t="shared" si="38"/>
        <v>81.652966863601335</v>
      </c>
      <c r="AB129" s="72">
        <f t="shared" si="38"/>
        <v>85.602363216028763</v>
      </c>
      <c r="AC129" s="72">
        <f t="shared" si="38"/>
        <v>96.166195735936299</v>
      </c>
      <c r="AD129" s="72">
        <f t="shared" si="38"/>
        <v>93.077318263549955</v>
      </c>
      <c r="AE129" s="72">
        <f t="shared" ref="AE129:AG129" si="82">P129*100/$D129</f>
        <v>86.610583097867973</v>
      </c>
      <c r="AF129" s="72">
        <f t="shared" si="82"/>
        <v>90.791163627022868</v>
      </c>
      <c r="AG129" s="73">
        <f t="shared" si="82"/>
        <v>92.602106344721292</v>
      </c>
      <c r="AH129" s="623">
        <v>1</v>
      </c>
      <c r="AI129" s="234">
        <v>1</v>
      </c>
      <c r="AJ129" s="234">
        <v>1</v>
      </c>
      <c r="AK129" s="234">
        <v>1</v>
      </c>
      <c r="AL129" s="234">
        <v>1</v>
      </c>
      <c r="AM129" s="234">
        <v>1</v>
      </c>
      <c r="AN129" s="234">
        <v>1</v>
      </c>
      <c r="AO129" s="234">
        <v>1</v>
      </c>
      <c r="AP129" s="234">
        <v>1</v>
      </c>
      <c r="AQ129" s="234">
        <v>1</v>
      </c>
      <c r="AR129" s="234">
        <v>1</v>
      </c>
      <c r="AS129" s="234">
        <v>1</v>
      </c>
      <c r="AT129" s="234">
        <v>2</v>
      </c>
      <c r="AU129" s="234">
        <v>6</v>
      </c>
      <c r="AV129" s="236">
        <v>7</v>
      </c>
    </row>
    <row r="130" spans="2:48" ht="14.45">
      <c r="B130" s="624"/>
      <c r="C130" s="1" t="s">
        <v>198</v>
      </c>
      <c r="D130" s="211">
        <v>22440</v>
      </c>
      <c r="E130" s="211">
        <v>18658</v>
      </c>
      <c r="F130" s="211">
        <v>16451</v>
      </c>
      <c r="G130" s="211">
        <v>16711</v>
      </c>
      <c r="H130" s="211">
        <v>16674</v>
      </c>
      <c r="I130" s="211">
        <v>15950</v>
      </c>
      <c r="J130" s="211">
        <v>17222</v>
      </c>
      <c r="K130" s="211">
        <v>17362</v>
      </c>
      <c r="L130" s="211">
        <v>17997</v>
      </c>
      <c r="M130" s="211">
        <v>18779</v>
      </c>
      <c r="N130" s="211">
        <v>19777</v>
      </c>
      <c r="O130" s="211">
        <v>19258</v>
      </c>
      <c r="P130" s="210">
        <v>18452</v>
      </c>
      <c r="Q130" s="212">
        <v>19139</v>
      </c>
      <c r="R130" s="212">
        <v>19431</v>
      </c>
      <c r="S130" s="622">
        <f>100</f>
        <v>100</v>
      </c>
      <c r="T130" s="72">
        <f t="shared" si="79"/>
        <v>83.146167557932259</v>
      </c>
      <c r="U130" s="72">
        <f t="shared" si="79"/>
        <v>73.311051693404636</v>
      </c>
      <c r="V130" s="72">
        <f t="shared" si="79"/>
        <v>74.469696969696969</v>
      </c>
      <c r="W130" s="72">
        <f t="shared" si="77"/>
        <v>74.304812834224606</v>
      </c>
      <c r="X130" s="72">
        <f t="shared" si="77"/>
        <v>71.078431372549019</v>
      </c>
      <c r="Y130" s="72">
        <f t="shared" si="77"/>
        <v>76.746880570409985</v>
      </c>
      <c r="Z130" s="72">
        <f t="shared" si="77"/>
        <v>77.370766488413551</v>
      </c>
      <c r="AA130" s="72">
        <f t="shared" si="38"/>
        <v>80.200534759358291</v>
      </c>
      <c r="AB130" s="72">
        <f t="shared" si="38"/>
        <v>83.685383244206776</v>
      </c>
      <c r="AC130" s="72">
        <f t="shared" si="38"/>
        <v>88.132798573975037</v>
      </c>
      <c r="AD130" s="72">
        <f t="shared" si="38"/>
        <v>85.819964349376107</v>
      </c>
      <c r="AE130" s="72">
        <f t="shared" ref="AE130:AG130" si="83">P130*100/$D130</f>
        <v>82.228163992869881</v>
      </c>
      <c r="AF130" s="72">
        <f t="shared" si="83"/>
        <v>85.28966131907309</v>
      </c>
      <c r="AG130" s="73">
        <f t="shared" si="83"/>
        <v>86.590909090909093</v>
      </c>
      <c r="AH130" s="623">
        <v>1</v>
      </c>
      <c r="AI130" s="234">
        <v>1</v>
      </c>
      <c r="AJ130" s="234">
        <v>1</v>
      </c>
      <c r="AK130" s="234">
        <v>1</v>
      </c>
      <c r="AL130" s="234">
        <v>1</v>
      </c>
      <c r="AM130" s="234">
        <v>1</v>
      </c>
      <c r="AN130" s="234">
        <v>1</v>
      </c>
      <c r="AO130" s="234">
        <v>1</v>
      </c>
      <c r="AP130" s="234">
        <v>1</v>
      </c>
      <c r="AQ130" s="234">
        <v>1</v>
      </c>
      <c r="AR130" s="234">
        <v>1</v>
      </c>
      <c r="AS130" s="234">
        <v>1</v>
      </c>
      <c r="AT130" s="234">
        <v>2</v>
      </c>
      <c r="AU130" s="234">
        <v>6</v>
      </c>
      <c r="AV130" s="236">
        <v>7</v>
      </c>
    </row>
    <row r="131" spans="2:48" ht="14.45">
      <c r="B131" s="344"/>
      <c r="C131" s="8" t="s">
        <v>199</v>
      </c>
      <c r="D131">
        <v>6868</v>
      </c>
      <c r="E131">
        <v>5964</v>
      </c>
      <c r="F131">
        <v>5499</v>
      </c>
      <c r="G131">
        <v>4566</v>
      </c>
      <c r="H131">
        <v>5164</v>
      </c>
      <c r="I131">
        <v>4988</v>
      </c>
      <c r="J131">
        <v>5217</v>
      </c>
      <c r="K131">
        <v>5156</v>
      </c>
      <c r="L131">
        <v>5282</v>
      </c>
      <c r="M131">
        <v>5449</v>
      </c>
      <c r="N131">
        <v>4802</v>
      </c>
      <c r="O131">
        <v>4764</v>
      </c>
      <c r="P131">
        <v>4965</v>
      </c>
      <c r="Q131">
        <v>5001</v>
      </c>
      <c r="R131">
        <v>5011</v>
      </c>
      <c r="S131" s="622">
        <f>100</f>
        <v>100</v>
      </c>
      <c r="T131" s="72">
        <f t="shared" si="79"/>
        <v>86.837507280139775</v>
      </c>
      <c r="U131" s="72">
        <f t="shared" si="79"/>
        <v>80.066977285963887</v>
      </c>
      <c r="V131" s="72">
        <f t="shared" si="79"/>
        <v>66.482236458940008</v>
      </c>
      <c r="W131" s="72">
        <f t="shared" si="77"/>
        <v>75.189283634245783</v>
      </c>
      <c r="X131" s="72">
        <f t="shared" si="77"/>
        <v>72.626674432149102</v>
      </c>
      <c r="Y131" s="72">
        <f t="shared" si="77"/>
        <v>75.960978450786257</v>
      </c>
      <c r="Z131" s="72">
        <f t="shared" si="77"/>
        <v>75.072801397786833</v>
      </c>
      <c r="AA131" s="72">
        <f t="shared" si="38"/>
        <v>76.907396622015142</v>
      </c>
      <c r="AB131" s="72">
        <f t="shared" si="38"/>
        <v>79.338963308095515</v>
      </c>
      <c r="AC131" s="72">
        <f t="shared" si="38"/>
        <v>69.918462434478741</v>
      </c>
      <c r="AD131" s="72">
        <f t="shared" si="38"/>
        <v>69.365171811298779</v>
      </c>
      <c r="AE131" s="72">
        <f t="shared" ref="AE131:AG131" si="84">P131*100/$D131</f>
        <v>72.291788002329639</v>
      </c>
      <c r="AF131" s="72">
        <f t="shared" si="84"/>
        <v>72.81595806639487</v>
      </c>
      <c r="AG131" s="73">
        <f t="shared" si="84"/>
        <v>72.96156086196855</v>
      </c>
      <c r="AH131" s="237"/>
      <c r="AI131" s="238"/>
      <c r="AJ131" s="238"/>
      <c r="AK131" s="238"/>
      <c r="AL131" s="238"/>
      <c r="AM131" s="238"/>
      <c r="AN131" s="238"/>
      <c r="AO131" s="238"/>
      <c r="AP131" s="238"/>
      <c r="AQ131" s="238"/>
      <c r="AR131" s="238"/>
      <c r="AS131" s="238"/>
      <c r="AT131" s="238"/>
      <c r="AU131" s="238"/>
      <c r="AV131" s="239"/>
    </row>
    <row r="132" spans="2:48" ht="15" customHeight="1">
      <c r="B132" s="624" t="s">
        <v>120</v>
      </c>
      <c r="C132" s="1" t="s">
        <v>194</v>
      </c>
      <c r="D132" s="211">
        <v>16615</v>
      </c>
      <c r="E132" s="211">
        <v>15509</v>
      </c>
      <c r="F132" s="211">
        <v>15187</v>
      </c>
      <c r="G132" s="211">
        <v>15137</v>
      </c>
      <c r="H132" s="211">
        <v>15151</v>
      </c>
      <c r="I132" s="211">
        <v>14796</v>
      </c>
      <c r="J132" s="211">
        <v>14859</v>
      </c>
      <c r="K132" s="211">
        <v>15052</v>
      </c>
      <c r="L132" s="211">
        <v>15263</v>
      </c>
      <c r="M132" s="211">
        <v>15396</v>
      </c>
      <c r="N132" s="211">
        <v>15899</v>
      </c>
      <c r="O132" s="211">
        <v>17237</v>
      </c>
      <c r="P132" s="210">
        <v>16746</v>
      </c>
      <c r="Q132" s="212">
        <v>17071</v>
      </c>
      <c r="R132" s="212">
        <v>17335</v>
      </c>
      <c r="S132" s="622">
        <f>100</f>
        <v>100</v>
      </c>
      <c r="T132" s="72">
        <f t="shared" si="79"/>
        <v>93.343364429732176</v>
      </c>
      <c r="U132" s="72">
        <f t="shared" si="79"/>
        <v>91.405356605476982</v>
      </c>
      <c r="V132" s="72">
        <f t="shared" si="79"/>
        <v>91.104423713511892</v>
      </c>
      <c r="W132" s="72">
        <f t="shared" si="77"/>
        <v>91.188684923262116</v>
      </c>
      <c r="X132" s="72">
        <f t="shared" si="77"/>
        <v>89.052061390309959</v>
      </c>
      <c r="Y132" s="72">
        <f t="shared" si="77"/>
        <v>89.431236834185981</v>
      </c>
      <c r="Z132" s="72">
        <f t="shared" si="77"/>
        <v>90.592837797171228</v>
      </c>
      <c r="AA132" s="72">
        <f t="shared" si="38"/>
        <v>91.862774601263922</v>
      </c>
      <c r="AB132" s="72">
        <f t="shared" si="38"/>
        <v>92.663256093891064</v>
      </c>
      <c r="AC132" s="72">
        <f t="shared" si="38"/>
        <v>95.690640987059879</v>
      </c>
      <c r="AD132" s="72">
        <f t="shared" si="38"/>
        <v>103.74360517604575</v>
      </c>
      <c r="AE132" s="72">
        <f t="shared" ref="AE132:AG132" si="85">P132*100/$D132</f>
        <v>100.78844417694854</v>
      </c>
      <c r="AF132" s="72">
        <f t="shared" si="85"/>
        <v>102.74450797472164</v>
      </c>
      <c r="AG132" s="73">
        <f t="shared" si="85"/>
        <v>104.33343364429732</v>
      </c>
      <c r="AH132" s="623">
        <v>1</v>
      </c>
      <c r="AI132" s="234">
        <v>1</v>
      </c>
      <c r="AJ132" s="234">
        <v>1</v>
      </c>
      <c r="AK132" s="234">
        <v>1</v>
      </c>
      <c r="AL132" s="234">
        <v>1</v>
      </c>
      <c r="AM132" s="234">
        <v>1</v>
      </c>
      <c r="AN132" s="234">
        <v>1</v>
      </c>
      <c r="AO132" s="234">
        <v>1</v>
      </c>
      <c r="AP132" s="234">
        <v>1</v>
      </c>
      <c r="AQ132" s="234">
        <v>1</v>
      </c>
      <c r="AR132" s="234">
        <v>1</v>
      </c>
      <c r="AS132" s="234">
        <v>1</v>
      </c>
      <c r="AT132" s="234">
        <v>2</v>
      </c>
      <c r="AU132" s="234">
        <v>6</v>
      </c>
      <c r="AV132" s="236">
        <v>7</v>
      </c>
    </row>
    <row r="133" spans="2:48" ht="14.45">
      <c r="B133" s="624"/>
      <c r="C133" s="1" t="s">
        <v>195</v>
      </c>
      <c r="D133" s="211">
        <v>27810</v>
      </c>
      <c r="E133" s="211">
        <v>25311</v>
      </c>
      <c r="F133" s="211">
        <v>23897</v>
      </c>
      <c r="G133" s="211">
        <v>23722</v>
      </c>
      <c r="H133" s="211">
        <v>24627</v>
      </c>
      <c r="I133" s="211">
        <v>24397</v>
      </c>
      <c r="J133" s="211">
        <v>25510</v>
      </c>
      <c r="K133" s="211">
        <v>26683</v>
      </c>
      <c r="L133" s="211">
        <v>27424</v>
      </c>
      <c r="M133" s="211">
        <v>27206</v>
      </c>
      <c r="N133" s="211">
        <v>27239</v>
      </c>
      <c r="O133" s="211">
        <v>26566</v>
      </c>
      <c r="P133" s="210">
        <v>26050</v>
      </c>
      <c r="Q133" s="212">
        <v>26113</v>
      </c>
      <c r="R133" s="212">
        <v>26043</v>
      </c>
      <c r="S133" s="622">
        <f>100</f>
        <v>100</v>
      </c>
      <c r="T133" s="72">
        <f t="shared" si="79"/>
        <v>91.014023732470335</v>
      </c>
      <c r="U133" s="72">
        <f t="shared" si="79"/>
        <v>85.92952175476448</v>
      </c>
      <c r="V133" s="72">
        <f t="shared" si="79"/>
        <v>85.300251708018692</v>
      </c>
      <c r="W133" s="72">
        <f t="shared" si="77"/>
        <v>88.554476806903992</v>
      </c>
      <c r="X133" s="72">
        <f t="shared" si="77"/>
        <v>87.727436174038118</v>
      </c>
      <c r="Y133" s="72">
        <f t="shared" si="77"/>
        <v>91.729593671341249</v>
      </c>
      <c r="Z133" s="72">
        <f t="shared" si="77"/>
        <v>95.947500898957216</v>
      </c>
      <c r="AA133" s="72">
        <f t="shared" si="38"/>
        <v>98.612010068320743</v>
      </c>
      <c r="AB133" s="72">
        <f t="shared" si="38"/>
        <v>97.828119381517439</v>
      </c>
      <c r="AC133" s="72">
        <f t="shared" si="38"/>
        <v>97.946781733189496</v>
      </c>
      <c r="AD133" s="72">
        <f t="shared" si="38"/>
        <v>95.526788924847182</v>
      </c>
      <c r="AE133" s="72">
        <f t="shared" ref="AE133:AG133" si="86">P133*100/$D133</f>
        <v>93.671341244156778</v>
      </c>
      <c r="AF133" s="72">
        <f t="shared" si="86"/>
        <v>93.897878460985254</v>
      </c>
      <c r="AG133" s="73">
        <f t="shared" si="86"/>
        <v>93.646170442286945</v>
      </c>
      <c r="AH133" s="623">
        <v>1</v>
      </c>
      <c r="AI133" s="234">
        <v>1</v>
      </c>
      <c r="AJ133" s="234">
        <v>1</v>
      </c>
      <c r="AK133" s="234">
        <v>1</v>
      </c>
      <c r="AL133" s="234">
        <v>1</v>
      </c>
      <c r="AM133" s="234">
        <v>1</v>
      </c>
      <c r="AN133" s="234">
        <v>1</v>
      </c>
      <c r="AO133" s="234">
        <v>1</v>
      </c>
      <c r="AP133" s="234">
        <v>1</v>
      </c>
      <c r="AQ133" s="234">
        <v>1</v>
      </c>
      <c r="AR133" s="234">
        <v>1</v>
      </c>
      <c r="AS133" s="234">
        <v>1</v>
      </c>
      <c r="AT133" s="234">
        <v>2</v>
      </c>
      <c r="AU133" s="234">
        <v>6</v>
      </c>
      <c r="AV133" s="236">
        <v>7</v>
      </c>
    </row>
    <row r="134" spans="2:48" ht="14.45">
      <c r="B134" s="624"/>
      <c r="C134" s="1" t="s">
        <v>196</v>
      </c>
      <c r="D134" s="211">
        <v>25426</v>
      </c>
      <c r="E134" s="211">
        <v>21389</v>
      </c>
      <c r="F134" s="211">
        <v>21016</v>
      </c>
      <c r="G134" s="211">
        <v>24867</v>
      </c>
      <c r="H134" s="211">
        <v>26308</v>
      </c>
      <c r="I134" s="211">
        <v>25890</v>
      </c>
      <c r="J134" s="211">
        <v>26735</v>
      </c>
      <c r="K134" s="211">
        <v>28812</v>
      </c>
      <c r="L134" s="211">
        <v>30207</v>
      </c>
      <c r="M134" s="211">
        <v>29955</v>
      </c>
      <c r="N134" s="211">
        <v>30461</v>
      </c>
      <c r="O134" s="211">
        <v>29816</v>
      </c>
      <c r="P134" s="210">
        <v>28962</v>
      </c>
      <c r="Q134" s="212">
        <v>29166</v>
      </c>
      <c r="R134" s="212">
        <v>29208</v>
      </c>
      <c r="S134" s="622">
        <f>100</f>
        <v>100</v>
      </c>
      <c r="T134" s="72">
        <f t="shared" si="79"/>
        <v>84.122551718713126</v>
      </c>
      <c r="U134" s="72">
        <f t="shared" si="79"/>
        <v>82.655549437583574</v>
      </c>
      <c r="V134" s="72">
        <f t="shared" si="79"/>
        <v>97.801463069299146</v>
      </c>
      <c r="W134" s="72">
        <f t="shared" si="77"/>
        <v>103.46889011248328</v>
      </c>
      <c r="X134" s="72">
        <f t="shared" si="77"/>
        <v>101.82490364194132</v>
      </c>
      <c r="Y134" s="72">
        <f t="shared" si="77"/>
        <v>105.14827342090773</v>
      </c>
      <c r="Z134" s="72">
        <f t="shared" si="77"/>
        <v>113.3170770077873</v>
      </c>
      <c r="AA134" s="72">
        <f t="shared" si="38"/>
        <v>118.80358687957209</v>
      </c>
      <c r="AB134" s="72">
        <f t="shared" si="38"/>
        <v>117.81247541886258</v>
      </c>
      <c r="AC134" s="72">
        <f t="shared" si="38"/>
        <v>119.80256430425548</v>
      </c>
      <c r="AD134" s="72">
        <f t="shared" si="38"/>
        <v>117.26579092267757</v>
      </c>
      <c r="AE134" s="72">
        <f t="shared" ref="AE134:AG134" si="87">P134*100/$D134</f>
        <v>113.90702430582868</v>
      </c>
      <c r="AF134" s="72">
        <f t="shared" si="87"/>
        <v>114.70935263116495</v>
      </c>
      <c r="AG134" s="73">
        <f t="shared" si="87"/>
        <v>114.87453787461654</v>
      </c>
      <c r="AH134" s="623">
        <v>1</v>
      </c>
      <c r="AI134" s="234">
        <v>1</v>
      </c>
      <c r="AJ134" s="234">
        <v>1</v>
      </c>
      <c r="AK134" s="234">
        <v>1</v>
      </c>
      <c r="AL134" s="234">
        <v>1</v>
      </c>
      <c r="AM134" s="234">
        <v>1</v>
      </c>
      <c r="AN134" s="234">
        <v>1</v>
      </c>
      <c r="AO134" s="234">
        <v>1</v>
      </c>
      <c r="AP134" s="234">
        <v>1</v>
      </c>
      <c r="AQ134" s="234">
        <v>1</v>
      </c>
      <c r="AR134" s="234">
        <v>1</v>
      </c>
      <c r="AS134" s="234">
        <v>1</v>
      </c>
      <c r="AT134" s="234">
        <v>2</v>
      </c>
      <c r="AU134" s="234">
        <v>6</v>
      </c>
      <c r="AV134" s="236">
        <v>7</v>
      </c>
    </row>
    <row r="135" spans="2:48" ht="14.45">
      <c r="B135" s="624"/>
      <c r="C135" s="1" t="s">
        <v>197</v>
      </c>
      <c r="D135" s="211">
        <v>8668</v>
      </c>
      <c r="E135" s="211">
        <v>4713</v>
      </c>
      <c r="F135" s="211">
        <v>2992</v>
      </c>
      <c r="G135" s="211">
        <v>4519</v>
      </c>
      <c r="H135" s="211">
        <v>5253</v>
      </c>
      <c r="I135" s="211">
        <v>5362</v>
      </c>
      <c r="J135" s="211">
        <v>5462</v>
      </c>
      <c r="K135" s="211">
        <v>6298</v>
      </c>
      <c r="L135" s="211">
        <v>7188</v>
      </c>
      <c r="M135" s="211">
        <v>8700</v>
      </c>
      <c r="N135" s="211">
        <v>12149</v>
      </c>
      <c r="O135" s="211">
        <v>11659</v>
      </c>
      <c r="P135" s="210">
        <v>10393</v>
      </c>
      <c r="Q135" s="212">
        <v>10895</v>
      </c>
      <c r="R135" s="212">
        <v>11113</v>
      </c>
      <c r="S135" s="622">
        <f>100</f>
        <v>100</v>
      </c>
      <c r="T135" s="72">
        <f t="shared" si="79"/>
        <v>54.37240424550069</v>
      </c>
      <c r="U135" s="72">
        <f t="shared" si="79"/>
        <v>34.517766497461928</v>
      </c>
      <c r="V135" s="72">
        <f t="shared" si="79"/>
        <v>52.134287032764192</v>
      </c>
      <c r="W135" s="72">
        <f t="shared" si="77"/>
        <v>60.602215043839408</v>
      </c>
      <c r="X135" s="72">
        <f t="shared" si="77"/>
        <v>61.859713890170745</v>
      </c>
      <c r="Y135" s="72">
        <f t="shared" si="77"/>
        <v>63.013382556529763</v>
      </c>
      <c r="Z135" s="72">
        <f t="shared" si="77"/>
        <v>72.658052607291182</v>
      </c>
      <c r="AA135" s="72">
        <f t="shared" si="38"/>
        <v>82.925703737886479</v>
      </c>
      <c r="AB135" s="72">
        <f t="shared" si="38"/>
        <v>100.36917397323489</v>
      </c>
      <c r="AC135" s="72">
        <f t="shared" si="38"/>
        <v>140.15920627595756</v>
      </c>
      <c r="AD135" s="72">
        <f t="shared" si="38"/>
        <v>134.50622981079835</v>
      </c>
      <c r="AE135" s="72">
        <f t="shared" ref="AE135:AG135" si="88">P135*100/$D135</f>
        <v>119.90078449469313</v>
      </c>
      <c r="AF135" s="72">
        <f t="shared" si="88"/>
        <v>125.69220119981541</v>
      </c>
      <c r="AG135" s="73">
        <f t="shared" si="88"/>
        <v>128.20719889247809</v>
      </c>
      <c r="AH135" s="623">
        <v>1</v>
      </c>
      <c r="AI135" s="234">
        <v>1</v>
      </c>
      <c r="AJ135" s="234">
        <v>1</v>
      </c>
      <c r="AK135" s="234">
        <v>1</v>
      </c>
      <c r="AL135" s="234">
        <v>1</v>
      </c>
      <c r="AM135" s="234">
        <v>1</v>
      </c>
      <c r="AN135" s="234">
        <v>1</v>
      </c>
      <c r="AO135" s="234">
        <v>1</v>
      </c>
      <c r="AP135" s="234">
        <v>1</v>
      </c>
      <c r="AQ135" s="234">
        <v>1</v>
      </c>
      <c r="AR135" s="234">
        <v>1</v>
      </c>
      <c r="AS135" s="234">
        <v>1</v>
      </c>
      <c r="AT135" s="234">
        <v>2</v>
      </c>
      <c r="AU135" s="234">
        <v>6</v>
      </c>
      <c r="AV135" s="236">
        <v>7</v>
      </c>
    </row>
    <row r="136" spans="2:48" ht="14.45">
      <c r="B136" s="624"/>
      <c r="C136" s="1" t="s">
        <v>198</v>
      </c>
      <c r="D136" s="211">
        <v>78519</v>
      </c>
      <c r="E136" s="211">
        <v>66922</v>
      </c>
      <c r="F136" s="211">
        <v>63092</v>
      </c>
      <c r="G136" s="211">
        <v>68245</v>
      </c>
      <c r="H136" s="211">
        <v>71339</v>
      </c>
      <c r="I136" s="211">
        <v>70445</v>
      </c>
      <c r="J136" s="211">
        <v>72566</v>
      </c>
      <c r="K136" s="211">
        <v>76845</v>
      </c>
      <c r="L136" s="211">
        <v>80082</v>
      </c>
      <c r="M136" s="211">
        <v>81257</v>
      </c>
      <c r="N136" s="211">
        <v>85748</v>
      </c>
      <c r="O136" s="211">
        <v>85278</v>
      </c>
      <c r="P136" s="210">
        <v>82151</v>
      </c>
      <c r="Q136" s="212">
        <v>83245</v>
      </c>
      <c r="R136" s="212">
        <v>83699</v>
      </c>
      <c r="S136" s="622">
        <f>100</f>
        <v>100</v>
      </c>
      <c r="T136" s="72">
        <f t="shared" si="79"/>
        <v>85.230326417809707</v>
      </c>
      <c r="U136" s="72">
        <f t="shared" si="79"/>
        <v>80.3525261401699</v>
      </c>
      <c r="V136" s="72">
        <f t="shared" si="79"/>
        <v>86.915268915803821</v>
      </c>
      <c r="W136" s="72">
        <f t="shared" si="77"/>
        <v>90.855716450795356</v>
      </c>
      <c r="X136" s="72">
        <f t="shared" si="77"/>
        <v>89.717138526980733</v>
      </c>
      <c r="Y136" s="72">
        <f t="shared" si="77"/>
        <v>92.418395547574477</v>
      </c>
      <c r="Z136" s="72">
        <f t="shared" si="77"/>
        <v>97.868031941313561</v>
      </c>
      <c r="AA136" s="72">
        <f t="shared" si="38"/>
        <v>101.99060100103159</v>
      </c>
      <c r="AB136" s="72">
        <f t="shared" si="38"/>
        <v>103.48705408881926</v>
      </c>
      <c r="AC136" s="72">
        <f t="shared" si="38"/>
        <v>109.20668882690813</v>
      </c>
      <c r="AD136" s="72">
        <f t="shared" si="38"/>
        <v>108.60810759179307</v>
      </c>
      <c r="AE136" s="72">
        <f t="shared" ref="AE136:AG136" si="89">P136*100/$D136</f>
        <v>104.62563201263389</v>
      </c>
      <c r="AF136" s="72">
        <f t="shared" si="89"/>
        <v>106.0189253556464</v>
      </c>
      <c r="AG136" s="73">
        <f t="shared" si="89"/>
        <v>106.59712935722564</v>
      </c>
      <c r="AH136" s="623">
        <v>1</v>
      </c>
      <c r="AI136" s="234">
        <v>1</v>
      </c>
      <c r="AJ136" s="234">
        <v>1</v>
      </c>
      <c r="AK136" s="234">
        <v>1</v>
      </c>
      <c r="AL136" s="234">
        <v>1</v>
      </c>
      <c r="AM136" s="234">
        <v>1</v>
      </c>
      <c r="AN136" s="234">
        <v>1</v>
      </c>
      <c r="AO136" s="234">
        <v>1</v>
      </c>
      <c r="AP136" s="234">
        <v>1</v>
      </c>
      <c r="AQ136" s="234">
        <v>1</v>
      </c>
      <c r="AR136" s="234">
        <v>1</v>
      </c>
      <c r="AS136" s="234">
        <v>1</v>
      </c>
      <c r="AT136" s="234">
        <v>2</v>
      </c>
      <c r="AU136" s="234">
        <v>6</v>
      </c>
      <c r="AV136" s="236">
        <v>7</v>
      </c>
    </row>
    <row r="137" spans="2:48" ht="14.45">
      <c r="B137" s="344"/>
      <c r="C137" s="8" t="s">
        <v>199</v>
      </c>
      <c r="D137">
        <v>69851</v>
      </c>
      <c r="E137">
        <v>62209</v>
      </c>
      <c r="F137">
        <v>60100</v>
      </c>
      <c r="G137">
        <v>63726</v>
      </c>
      <c r="H137">
        <v>66086</v>
      </c>
      <c r="I137">
        <v>65083</v>
      </c>
      <c r="J137">
        <v>67104</v>
      </c>
      <c r="K137">
        <v>70547</v>
      </c>
      <c r="L137">
        <v>72894</v>
      </c>
      <c r="M137">
        <v>72557</v>
      </c>
      <c r="N137">
        <v>73599</v>
      </c>
      <c r="O137">
        <v>73619</v>
      </c>
      <c r="P137">
        <v>71758</v>
      </c>
      <c r="Q137">
        <v>72350</v>
      </c>
      <c r="R137">
        <v>72586</v>
      </c>
      <c r="S137" s="622">
        <f>100</f>
        <v>100</v>
      </c>
      <c r="T137" s="72">
        <f t="shared" si="79"/>
        <v>89.059569655409376</v>
      </c>
      <c r="U137" s="72">
        <f t="shared" si="79"/>
        <v>86.040285751098764</v>
      </c>
      <c r="V137" s="72">
        <f t="shared" si="79"/>
        <v>91.23133527079068</v>
      </c>
      <c r="W137" s="72">
        <f t="shared" si="77"/>
        <v>94.609955476657461</v>
      </c>
      <c r="X137" s="72">
        <f t="shared" si="77"/>
        <v>93.174041889164073</v>
      </c>
      <c r="Y137" s="72">
        <f t="shared" si="77"/>
        <v>96.067343345120321</v>
      </c>
      <c r="Z137" s="72">
        <f t="shared" si="77"/>
        <v>100.99640663698443</v>
      </c>
      <c r="AA137" s="72">
        <f t="shared" si="38"/>
        <v>104.35641579934432</v>
      </c>
      <c r="AB137" s="72">
        <f t="shared" si="38"/>
        <v>103.87396028689639</v>
      </c>
      <c r="AC137" s="72">
        <f t="shared" si="38"/>
        <v>105.36570700491045</v>
      </c>
      <c r="AD137" s="72">
        <f t="shared" si="38"/>
        <v>105.39433937953645</v>
      </c>
      <c r="AE137" s="72">
        <f t="shared" ref="AE137:AG137" si="90">P137*100/$D137</f>
        <v>102.73009692058811</v>
      </c>
      <c r="AF137" s="72">
        <f t="shared" si="90"/>
        <v>103.5776152095174</v>
      </c>
      <c r="AG137" s="73">
        <f t="shared" si="90"/>
        <v>103.91547723010407</v>
      </c>
      <c r="AH137" s="237"/>
      <c r="AI137" s="238"/>
      <c r="AJ137" s="238"/>
      <c r="AK137" s="238"/>
      <c r="AL137" s="238"/>
      <c r="AM137" s="238"/>
      <c r="AN137" s="238"/>
      <c r="AO137" s="238"/>
      <c r="AP137" s="238"/>
      <c r="AQ137" s="238"/>
      <c r="AR137" s="238"/>
      <c r="AS137" s="238"/>
      <c r="AT137" s="238"/>
      <c r="AU137" s="238"/>
      <c r="AV137" s="239"/>
    </row>
    <row r="138" spans="2:48" ht="15" customHeight="1">
      <c r="B138" s="624" t="s">
        <v>110</v>
      </c>
      <c r="C138" s="1" t="s">
        <v>194</v>
      </c>
      <c r="D138" s="211">
        <v>3922</v>
      </c>
      <c r="E138" s="211">
        <v>2787</v>
      </c>
      <c r="F138" s="211">
        <v>2817</v>
      </c>
      <c r="G138" s="211">
        <v>2647</v>
      </c>
      <c r="H138" s="211">
        <v>2630</v>
      </c>
      <c r="I138" s="211">
        <v>2487</v>
      </c>
      <c r="J138" s="211">
        <v>2482</v>
      </c>
      <c r="K138" s="211">
        <v>2439</v>
      </c>
      <c r="L138" s="211">
        <v>2405</v>
      </c>
      <c r="M138" s="211">
        <v>2306</v>
      </c>
      <c r="N138" s="211">
        <v>2287</v>
      </c>
      <c r="O138" s="211">
        <v>2289</v>
      </c>
      <c r="P138" s="210">
        <v>2187</v>
      </c>
      <c r="Q138" s="212">
        <v>2229</v>
      </c>
      <c r="R138" s="212">
        <v>2263</v>
      </c>
      <c r="S138" s="622">
        <f>100</f>
        <v>100</v>
      </c>
      <c r="T138" s="72">
        <f t="shared" si="79"/>
        <v>71.060683324834272</v>
      </c>
      <c r="U138" s="72">
        <f t="shared" si="79"/>
        <v>71.825599184089754</v>
      </c>
      <c r="V138" s="72">
        <f t="shared" si="79"/>
        <v>67.491075981642012</v>
      </c>
      <c r="W138" s="72">
        <f t="shared" si="77"/>
        <v>67.057623661397244</v>
      </c>
      <c r="X138" s="72">
        <f t="shared" si="77"/>
        <v>63.411524732279446</v>
      </c>
      <c r="Y138" s="72">
        <f t="shared" si="77"/>
        <v>63.284038755736866</v>
      </c>
      <c r="Z138" s="72">
        <f t="shared" si="77"/>
        <v>62.187659357470679</v>
      </c>
      <c r="AA138" s="72">
        <f t="shared" si="38"/>
        <v>61.320754716981135</v>
      </c>
      <c r="AB138" s="72">
        <f t="shared" si="38"/>
        <v>58.796532381438041</v>
      </c>
      <c r="AC138" s="72">
        <f t="shared" si="38"/>
        <v>58.312085670576238</v>
      </c>
      <c r="AD138" s="72">
        <f t="shared" si="38"/>
        <v>58.363080061193266</v>
      </c>
      <c r="AE138" s="72">
        <f t="shared" ref="AE138:AG138" si="91">P138*100/$D138</f>
        <v>55.762366139724634</v>
      </c>
      <c r="AF138" s="72">
        <f t="shared" si="91"/>
        <v>56.833248342682303</v>
      </c>
      <c r="AG138" s="73">
        <f t="shared" si="91"/>
        <v>57.700152983171854</v>
      </c>
      <c r="AH138" s="623">
        <v>1</v>
      </c>
      <c r="AI138" s="234">
        <v>1</v>
      </c>
      <c r="AJ138" s="234">
        <v>1</v>
      </c>
      <c r="AK138" s="234">
        <v>1</v>
      </c>
      <c r="AL138" s="234">
        <v>1</v>
      </c>
      <c r="AM138" s="234">
        <v>1</v>
      </c>
      <c r="AN138" s="234">
        <v>1</v>
      </c>
      <c r="AO138" s="234">
        <v>1</v>
      </c>
      <c r="AP138" s="234">
        <v>1</v>
      </c>
      <c r="AQ138" s="234">
        <v>1</v>
      </c>
      <c r="AR138" s="234">
        <v>1</v>
      </c>
      <c r="AS138" s="234">
        <v>1</v>
      </c>
      <c r="AT138" s="234">
        <v>2</v>
      </c>
      <c r="AU138" s="234">
        <v>6</v>
      </c>
      <c r="AV138" s="236">
        <v>7</v>
      </c>
    </row>
    <row r="139" spans="2:48" ht="14.45">
      <c r="B139" s="624"/>
      <c r="C139" s="1" t="s">
        <v>195</v>
      </c>
      <c r="D139" s="211">
        <v>3114</v>
      </c>
      <c r="E139" s="211">
        <v>2637</v>
      </c>
      <c r="F139" s="211">
        <v>2484</v>
      </c>
      <c r="G139" s="211">
        <v>2410</v>
      </c>
      <c r="H139" s="211">
        <v>2311</v>
      </c>
      <c r="I139" s="211">
        <v>2276</v>
      </c>
      <c r="J139" s="211">
        <v>2299</v>
      </c>
      <c r="K139" s="211">
        <v>2385</v>
      </c>
      <c r="L139" s="211">
        <v>2328</v>
      </c>
      <c r="M139" s="211">
        <v>2405</v>
      </c>
      <c r="N139" s="211">
        <v>2410</v>
      </c>
      <c r="O139" s="211">
        <v>2832</v>
      </c>
      <c r="P139" s="210">
        <v>2663</v>
      </c>
      <c r="Q139" s="212">
        <v>2669</v>
      </c>
      <c r="R139" s="212">
        <v>2662</v>
      </c>
      <c r="S139" s="622">
        <f>100</f>
        <v>100</v>
      </c>
      <c r="T139" s="72">
        <f t="shared" si="79"/>
        <v>84.682080924855498</v>
      </c>
      <c r="U139" s="72">
        <f t="shared" si="79"/>
        <v>79.76878612716763</v>
      </c>
      <c r="V139" s="72">
        <f t="shared" si="79"/>
        <v>77.392421323057164</v>
      </c>
      <c r="W139" s="72">
        <f t="shared" si="77"/>
        <v>74.213230571612073</v>
      </c>
      <c r="X139" s="72">
        <f t="shared" si="77"/>
        <v>73.089274245343603</v>
      </c>
      <c r="Y139" s="72">
        <f t="shared" si="77"/>
        <v>73.827874116891465</v>
      </c>
      <c r="Z139" s="72">
        <f t="shared" si="77"/>
        <v>76.589595375722539</v>
      </c>
      <c r="AA139" s="72">
        <f t="shared" si="38"/>
        <v>74.759152215799617</v>
      </c>
      <c r="AB139" s="72">
        <f t="shared" si="38"/>
        <v>77.231856133590242</v>
      </c>
      <c r="AC139" s="72">
        <f t="shared" si="38"/>
        <v>77.392421323057164</v>
      </c>
      <c r="AD139" s="72">
        <f t="shared" si="38"/>
        <v>90.944123314065507</v>
      </c>
      <c r="AE139" s="72">
        <f t="shared" ref="AE139:AG139" si="92">P139*100/$D139</f>
        <v>85.517019910083491</v>
      </c>
      <c r="AF139" s="72">
        <f t="shared" si="92"/>
        <v>85.709698137443809</v>
      </c>
      <c r="AG139" s="73">
        <f t="shared" si="92"/>
        <v>85.484906872190109</v>
      </c>
      <c r="AH139" s="623">
        <v>1</v>
      </c>
      <c r="AI139" s="234">
        <v>1</v>
      </c>
      <c r="AJ139" s="234">
        <v>1</v>
      </c>
      <c r="AK139" s="234">
        <v>1</v>
      </c>
      <c r="AL139" s="234">
        <v>1</v>
      </c>
      <c r="AM139" s="234">
        <v>1</v>
      </c>
      <c r="AN139" s="234">
        <v>1</v>
      </c>
      <c r="AO139" s="234">
        <v>1</v>
      </c>
      <c r="AP139" s="234">
        <v>1</v>
      </c>
      <c r="AQ139" s="234">
        <v>1</v>
      </c>
      <c r="AR139" s="234">
        <v>1</v>
      </c>
      <c r="AS139" s="234">
        <v>1</v>
      </c>
      <c r="AT139" s="234">
        <v>2</v>
      </c>
      <c r="AU139" s="234">
        <v>6</v>
      </c>
      <c r="AV139" s="236">
        <v>7</v>
      </c>
    </row>
    <row r="140" spans="2:48" ht="14.45">
      <c r="B140" s="624"/>
      <c r="C140" s="1" t="s">
        <v>196</v>
      </c>
      <c r="D140" s="211">
        <v>7112</v>
      </c>
      <c r="E140" s="211">
        <v>6125</v>
      </c>
      <c r="F140" s="211">
        <v>6622</v>
      </c>
      <c r="G140" s="211">
        <v>6615</v>
      </c>
      <c r="H140" s="211">
        <v>6876</v>
      </c>
      <c r="I140" s="211">
        <v>6373</v>
      </c>
      <c r="J140" s="211">
        <v>5934</v>
      </c>
      <c r="K140" s="211">
        <v>6349</v>
      </c>
      <c r="L140" s="211">
        <v>6019</v>
      </c>
      <c r="M140" s="211">
        <v>6443</v>
      </c>
      <c r="N140" s="211">
        <v>6667</v>
      </c>
      <c r="O140" s="211">
        <v>6795</v>
      </c>
      <c r="P140" s="210">
        <v>6693</v>
      </c>
      <c r="Q140" s="212">
        <v>6740</v>
      </c>
      <c r="R140" s="212">
        <v>6750</v>
      </c>
      <c r="S140" s="622">
        <f>100</f>
        <v>100</v>
      </c>
      <c r="T140" s="72">
        <f t="shared" si="79"/>
        <v>86.122047244094489</v>
      </c>
      <c r="U140" s="72">
        <f t="shared" si="79"/>
        <v>93.110236220472444</v>
      </c>
      <c r="V140" s="72">
        <f t="shared" si="79"/>
        <v>93.011811023622045</v>
      </c>
      <c r="W140" s="72">
        <f t="shared" si="77"/>
        <v>96.681664791901014</v>
      </c>
      <c r="X140" s="72">
        <f t="shared" si="77"/>
        <v>89.609111361079869</v>
      </c>
      <c r="Y140" s="72">
        <f t="shared" si="77"/>
        <v>83.43644544431946</v>
      </c>
      <c r="Z140" s="72">
        <f t="shared" si="77"/>
        <v>89.271653543307082</v>
      </c>
      <c r="AA140" s="72">
        <f t="shared" si="38"/>
        <v>84.631608548931382</v>
      </c>
      <c r="AB140" s="72">
        <f t="shared" si="38"/>
        <v>90.593363329583795</v>
      </c>
      <c r="AC140" s="72">
        <f t="shared" si="38"/>
        <v>93.742969628796402</v>
      </c>
      <c r="AD140" s="72">
        <f t="shared" si="38"/>
        <v>95.54274465691789</v>
      </c>
      <c r="AE140" s="72">
        <f t="shared" ref="AE140:AG140" si="93">P140*100/$D140</f>
        <v>94.108548931383581</v>
      </c>
      <c r="AF140" s="72">
        <f t="shared" si="93"/>
        <v>94.76940382452193</v>
      </c>
      <c r="AG140" s="73">
        <f t="shared" si="93"/>
        <v>94.910011248593932</v>
      </c>
      <c r="AH140" s="623">
        <v>1</v>
      </c>
      <c r="AI140" s="234">
        <v>1</v>
      </c>
      <c r="AJ140" s="234">
        <v>1</v>
      </c>
      <c r="AK140" s="234">
        <v>1</v>
      </c>
      <c r="AL140" s="234">
        <v>1</v>
      </c>
      <c r="AM140" s="234">
        <v>1</v>
      </c>
      <c r="AN140" s="234">
        <v>1</v>
      </c>
      <c r="AO140" s="234">
        <v>1</v>
      </c>
      <c r="AP140" s="234">
        <v>1</v>
      </c>
      <c r="AQ140" s="234">
        <v>1</v>
      </c>
      <c r="AR140" s="234">
        <v>1</v>
      </c>
      <c r="AS140" s="234">
        <v>1</v>
      </c>
      <c r="AT140" s="234">
        <v>2</v>
      </c>
      <c r="AU140" s="234">
        <v>6</v>
      </c>
      <c r="AV140" s="236">
        <v>7</v>
      </c>
    </row>
    <row r="141" spans="2:48" ht="14.45">
      <c r="B141" s="624"/>
      <c r="C141" s="1" t="s">
        <v>197</v>
      </c>
      <c r="D141" s="211">
        <v>49393</v>
      </c>
      <c r="E141" s="211">
        <v>42463</v>
      </c>
      <c r="F141" s="211">
        <v>47219</v>
      </c>
      <c r="G141" s="211">
        <v>48365</v>
      </c>
      <c r="H141" s="211">
        <v>41999</v>
      </c>
      <c r="I141" s="211">
        <v>38685</v>
      </c>
      <c r="J141" s="211">
        <v>32891</v>
      </c>
      <c r="K141" s="211">
        <v>33432</v>
      </c>
      <c r="L141" s="211">
        <v>37225</v>
      </c>
      <c r="M141" s="211">
        <v>38580</v>
      </c>
      <c r="N141" s="211">
        <v>40576</v>
      </c>
      <c r="O141" s="211">
        <v>38791</v>
      </c>
      <c r="P141" s="210">
        <v>38018</v>
      </c>
      <c r="Q141" s="212">
        <v>39853</v>
      </c>
      <c r="R141" s="212">
        <v>40649</v>
      </c>
      <c r="S141" s="622">
        <f>100</f>
        <v>100</v>
      </c>
      <c r="T141" s="72">
        <f t="shared" si="79"/>
        <v>85.96967181584435</v>
      </c>
      <c r="U141" s="72">
        <f t="shared" si="79"/>
        <v>95.598566598505855</v>
      </c>
      <c r="V141" s="72">
        <f t="shared" si="79"/>
        <v>97.918733423764508</v>
      </c>
      <c r="W141" s="72">
        <f t="shared" si="77"/>
        <v>85.030267446804203</v>
      </c>
      <c r="X141" s="72">
        <f t="shared" si="77"/>
        <v>78.32081469034074</v>
      </c>
      <c r="Y141" s="72">
        <f t="shared" si="77"/>
        <v>66.590407547628203</v>
      </c>
      <c r="Z141" s="72">
        <f t="shared" si="77"/>
        <v>67.685704452047858</v>
      </c>
      <c r="AA141" s="72">
        <f t="shared" si="38"/>
        <v>75.36493025327475</v>
      </c>
      <c r="AB141" s="72">
        <f t="shared" si="38"/>
        <v>78.108233960277772</v>
      </c>
      <c r="AC141" s="72">
        <f t="shared" si="38"/>
        <v>82.149292409855647</v>
      </c>
      <c r="AD141" s="72">
        <f t="shared" si="38"/>
        <v>78.535419998785258</v>
      </c>
      <c r="AE141" s="72">
        <f t="shared" ref="AE141:AG141" si="94">P141*100/$D141</f>
        <v>76.970420909845529</v>
      </c>
      <c r="AF141" s="72">
        <f t="shared" si="94"/>
        <v>80.685522239993517</v>
      </c>
      <c r="AG141" s="73">
        <f t="shared" si="94"/>
        <v>82.29708663170895</v>
      </c>
      <c r="AH141" s="623">
        <v>1</v>
      </c>
      <c r="AI141" s="234">
        <v>1</v>
      </c>
      <c r="AJ141" s="234">
        <v>1</v>
      </c>
      <c r="AK141" s="234">
        <v>1</v>
      </c>
      <c r="AL141" s="234">
        <v>1</v>
      </c>
      <c r="AM141" s="234">
        <v>1</v>
      </c>
      <c r="AN141" s="234">
        <v>1</v>
      </c>
      <c r="AO141" s="234">
        <v>1</v>
      </c>
      <c r="AP141" s="234">
        <v>1</v>
      </c>
      <c r="AQ141" s="234">
        <v>1</v>
      </c>
      <c r="AR141" s="234">
        <v>1</v>
      </c>
      <c r="AS141" s="234">
        <v>1</v>
      </c>
      <c r="AT141" s="234">
        <v>2</v>
      </c>
      <c r="AU141" s="234">
        <v>6</v>
      </c>
      <c r="AV141" s="236">
        <v>7</v>
      </c>
    </row>
    <row r="142" spans="2:48" ht="14.45">
      <c r="B142" s="624"/>
      <c r="C142" s="1" t="s">
        <v>198</v>
      </c>
      <c r="D142" s="211">
        <v>63541</v>
      </c>
      <c r="E142" s="211">
        <v>54012</v>
      </c>
      <c r="F142" s="211">
        <v>59142</v>
      </c>
      <c r="G142" s="211">
        <v>60037</v>
      </c>
      <c r="H142" s="211">
        <v>53816</v>
      </c>
      <c r="I142" s="211">
        <v>49821</v>
      </c>
      <c r="J142" s="211">
        <v>43606</v>
      </c>
      <c r="K142" s="211">
        <v>44605</v>
      </c>
      <c r="L142" s="211">
        <v>47977</v>
      </c>
      <c r="M142" s="211">
        <v>49734</v>
      </c>
      <c r="N142" s="211">
        <v>51940</v>
      </c>
      <c r="O142" s="211">
        <v>50707</v>
      </c>
      <c r="P142" s="210">
        <v>49561</v>
      </c>
      <c r="Q142" s="212">
        <v>51491</v>
      </c>
      <c r="R142" s="212">
        <v>52324</v>
      </c>
      <c r="S142" s="622">
        <f>100</f>
        <v>100</v>
      </c>
      <c r="T142" s="72">
        <f t="shared" si="79"/>
        <v>85.003383642057884</v>
      </c>
      <c r="U142" s="72">
        <f t="shared" si="79"/>
        <v>93.076910970869207</v>
      </c>
      <c r="V142" s="72">
        <f t="shared" si="79"/>
        <v>94.4854503391511</v>
      </c>
      <c r="W142" s="72">
        <f t="shared" si="77"/>
        <v>84.694921389339171</v>
      </c>
      <c r="X142" s="72">
        <f t="shared" si="77"/>
        <v>78.407642309689805</v>
      </c>
      <c r="Y142" s="72">
        <f t="shared" si="77"/>
        <v>68.626556081899878</v>
      </c>
      <c r="Z142" s="72">
        <f t="shared" si="77"/>
        <v>70.198769298563136</v>
      </c>
      <c r="AA142" s="72">
        <f t="shared" si="38"/>
        <v>75.505579074927994</v>
      </c>
      <c r="AB142" s="72">
        <f t="shared" si="38"/>
        <v>78.27072284037078</v>
      </c>
      <c r="AC142" s="72">
        <f t="shared" si="38"/>
        <v>81.742496970460024</v>
      </c>
      <c r="AD142" s="72">
        <f t="shared" si="38"/>
        <v>79.802017594938704</v>
      </c>
      <c r="AE142" s="72">
        <f t="shared" ref="AE142:AG142" si="95">P142*100/$D142</f>
        <v>77.998457688736408</v>
      </c>
      <c r="AF142" s="72">
        <f t="shared" si="95"/>
        <v>81.035866605813567</v>
      </c>
      <c r="AG142" s="73">
        <f t="shared" si="95"/>
        <v>82.346831179868119</v>
      </c>
      <c r="AH142" s="623">
        <v>1</v>
      </c>
      <c r="AI142" s="234">
        <v>1</v>
      </c>
      <c r="AJ142" s="234">
        <v>1</v>
      </c>
      <c r="AK142" s="234">
        <v>1</v>
      </c>
      <c r="AL142" s="234">
        <v>1</v>
      </c>
      <c r="AM142" s="234">
        <v>1</v>
      </c>
      <c r="AN142" s="234">
        <v>1</v>
      </c>
      <c r="AO142" s="234">
        <v>1</v>
      </c>
      <c r="AP142" s="234">
        <v>1</v>
      </c>
      <c r="AQ142" s="234">
        <v>1</v>
      </c>
      <c r="AR142" s="234">
        <v>1</v>
      </c>
      <c r="AS142" s="234">
        <v>1</v>
      </c>
      <c r="AT142" s="234">
        <v>2</v>
      </c>
      <c r="AU142" s="234">
        <v>6</v>
      </c>
      <c r="AV142" s="236">
        <v>7</v>
      </c>
    </row>
    <row r="143" spans="2:48" ht="14.45">
      <c r="B143" s="344"/>
      <c r="C143" s="8" t="s">
        <v>199</v>
      </c>
      <c r="D143">
        <v>14148</v>
      </c>
      <c r="E143">
        <v>11549</v>
      </c>
      <c r="F143">
        <v>11923</v>
      </c>
      <c r="G143">
        <v>11672</v>
      </c>
      <c r="H143">
        <v>11817</v>
      </c>
      <c r="I143">
        <v>11136</v>
      </c>
      <c r="J143">
        <v>10715</v>
      </c>
      <c r="K143">
        <v>11173</v>
      </c>
      <c r="L143">
        <v>10752</v>
      </c>
      <c r="M143">
        <v>11154</v>
      </c>
      <c r="N143">
        <v>11364</v>
      </c>
      <c r="O143">
        <v>11916</v>
      </c>
      <c r="P143">
        <v>11543</v>
      </c>
      <c r="Q143">
        <v>11638</v>
      </c>
      <c r="R143">
        <v>11675</v>
      </c>
      <c r="S143" s="622">
        <f>100</f>
        <v>100</v>
      </c>
      <c r="T143" s="72">
        <f t="shared" si="79"/>
        <v>81.629912355103201</v>
      </c>
      <c r="U143" s="72">
        <f t="shared" si="79"/>
        <v>84.273395532937514</v>
      </c>
      <c r="V143" s="72">
        <f t="shared" si="79"/>
        <v>82.499293186316081</v>
      </c>
      <c r="W143" s="72">
        <f t="shared" si="77"/>
        <v>83.524173027989818</v>
      </c>
      <c r="X143" s="72">
        <f t="shared" si="77"/>
        <v>78.710771840542833</v>
      </c>
      <c r="Y143" s="72">
        <f t="shared" si="77"/>
        <v>75.735086231269435</v>
      </c>
      <c r="Z143" s="72">
        <f t="shared" si="77"/>
        <v>78.972292903590613</v>
      </c>
      <c r="AA143" s="72">
        <f t="shared" si="38"/>
        <v>75.996607294317215</v>
      </c>
      <c r="AB143" s="72">
        <f t="shared" si="38"/>
        <v>78.837998303647154</v>
      </c>
      <c r="AC143" s="72">
        <f t="shared" si="38"/>
        <v>80.322307039864299</v>
      </c>
      <c r="AD143" s="72">
        <f t="shared" si="38"/>
        <v>84.223918575063607</v>
      </c>
      <c r="AE143" s="72">
        <f t="shared" ref="AE143:AG143" si="96">P143*100/$D143</f>
        <v>81.587503534068418</v>
      </c>
      <c r="AF143" s="72">
        <f t="shared" si="96"/>
        <v>82.258976533785699</v>
      </c>
      <c r="AG143" s="73">
        <f t="shared" si="96"/>
        <v>82.520497596833479</v>
      </c>
      <c r="AH143" s="237"/>
      <c r="AI143" s="238"/>
      <c r="AJ143" s="238"/>
      <c r="AK143" s="238"/>
      <c r="AL143" s="238"/>
      <c r="AM143" s="238"/>
      <c r="AN143" s="238"/>
      <c r="AO143" s="238"/>
      <c r="AP143" s="238"/>
      <c r="AQ143" s="238"/>
      <c r="AR143" s="238"/>
      <c r="AS143" s="238"/>
      <c r="AT143" s="238"/>
      <c r="AU143" s="238"/>
      <c r="AV143" s="239"/>
    </row>
    <row r="144" spans="2:48" ht="15" customHeight="1">
      <c r="B144" s="624" t="s">
        <v>112</v>
      </c>
      <c r="C144" s="1" t="s">
        <v>194</v>
      </c>
      <c r="D144" s="211">
        <v>1596</v>
      </c>
      <c r="E144" s="211">
        <v>1382</v>
      </c>
      <c r="F144" s="211">
        <v>1473</v>
      </c>
      <c r="G144" s="211">
        <v>1396</v>
      </c>
      <c r="H144" s="211">
        <v>1384</v>
      </c>
      <c r="I144" s="211">
        <v>1298</v>
      </c>
      <c r="J144" s="211">
        <v>1260</v>
      </c>
      <c r="K144" s="211">
        <v>1236</v>
      </c>
      <c r="L144" s="211">
        <v>1304</v>
      </c>
      <c r="M144" s="211">
        <v>1303</v>
      </c>
      <c r="N144" s="211">
        <v>1316</v>
      </c>
      <c r="O144" s="211">
        <v>1375</v>
      </c>
      <c r="P144" s="210">
        <v>1353</v>
      </c>
      <c r="Q144" s="212">
        <v>1379</v>
      </c>
      <c r="R144" s="212">
        <v>1400</v>
      </c>
      <c r="S144" s="622">
        <f>100</f>
        <v>100</v>
      </c>
      <c r="T144" s="72">
        <f t="shared" si="79"/>
        <v>86.591478696741859</v>
      </c>
      <c r="U144" s="72">
        <f t="shared" si="79"/>
        <v>92.293233082706763</v>
      </c>
      <c r="V144" s="72">
        <f t="shared" si="79"/>
        <v>87.468671679197996</v>
      </c>
      <c r="W144" s="72">
        <f t="shared" si="77"/>
        <v>86.716791979949875</v>
      </c>
      <c r="X144" s="72">
        <f t="shared" si="77"/>
        <v>81.32832080200501</v>
      </c>
      <c r="Y144" s="72">
        <f t="shared" si="77"/>
        <v>78.94736842105263</v>
      </c>
      <c r="Z144" s="72">
        <f t="shared" si="77"/>
        <v>77.443609022556387</v>
      </c>
      <c r="AA144" s="72">
        <f t="shared" si="38"/>
        <v>81.70426065162907</v>
      </c>
      <c r="AB144" s="72">
        <f t="shared" si="38"/>
        <v>81.641604010025063</v>
      </c>
      <c r="AC144" s="72">
        <f t="shared" si="38"/>
        <v>82.456140350877192</v>
      </c>
      <c r="AD144" s="72">
        <f t="shared" si="38"/>
        <v>86.152882205513791</v>
      </c>
      <c r="AE144" s="72">
        <f t="shared" ref="AE144:AG144" si="97">P144*100/$D144</f>
        <v>84.774436090225564</v>
      </c>
      <c r="AF144" s="72">
        <f t="shared" si="97"/>
        <v>86.403508771929822</v>
      </c>
      <c r="AG144" s="73">
        <f t="shared" si="97"/>
        <v>87.719298245614041</v>
      </c>
      <c r="AH144" s="623">
        <v>1</v>
      </c>
      <c r="AI144" s="234">
        <v>1</v>
      </c>
      <c r="AJ144" s="234">
        <v>1</v>
      </c>
      <c r="AK144" s="234">
        <v>1</v>
      </c>
      <c r="AL144" s="234">
        <v>1</v>
      </c>
      <c r="AM144" s="234">
        <v>1</v>
      </c>
      <c r="AN144" s="234">
        <v>1</v>
      </c>
      <c r="AO144" s="234">
        <v>1</v>
      </c>
      <c r="AP144" s="234">
        <v>1</v>
      </c>
      <c r="AQ144" s="234">
        <v>1</v>
      </c>
      <c r="AR144" s="234">
        <v>1</v>
      </c>
      <c r="AS144" s="234">
        <v>1</v>
      </c>
      <c r="AT144" s="234">
        <v>2</v>
      </c>
      <c r="AU144" s="234">
        <v>6</v>
      </c>
      <c r="AV144" s="236">
        <v>7</v>
      </c>
    </row>
    <row r="145" spans="2:48" ht="14.45">
      <c r="B145" s="624"/>
      <c r="C145" s="1" t="s">
        <v>195</v>
      </c>
      <c r="D145" s="211">
        <v>2530</v>
      </c>
      <c r="E145" s="211">
        <v>2413</v>
      </c>
      <c r="F145" s="211">
        <v>2492</v>
      </c>
      <c r="G145" s="211">
        <v>2445</v>
      </c>
      <c r="H145" s="211">
        <v>2471</v>
      </c>
      <c r="I145" s="211">
        <v>2837</v>
      </c>
      <c r="J145" s="211">
        <v>2654</v>
      </c>
      <c r="K145" s="211">
        <v>2731</v>
      </c>
      <c r="L145" s="211">
        <v>2648</v>
      </c>
      <c r="M145" s="211">
        <v>2977</v>
      </c>
      <c r="N145" s="211">
        <v>2909</v>
      </c>
      <c r="O145" s="211">
        <v>2853</v>
      </c>
      <c r="P145" s="210">
        <v>2909</v>
      </c>
      <c r="Q145" s="212">
        <v>2916</v>
      </c>
      <c r="R145" s="212">
        <v>2908</v>
      </c>
      <c r="S145" s="622">
        <f>100</f>
        <v>100</v>
      </c>
      <c r="T145" s="72">
        <f t="shared" si="79"/>
        <v>95.37549407114625</v>
      </c>
      <c r="U145" s="72">
        <f t="shared" si="79"/>
        <v>98.498023715415016</v>
      </c>
      <c r="V145" s="72">
        <f t="shared" si="79"/>
        <v>96.640316205533594</v>
      </c>
      <c r="W145" s="72">
        <f t="shared" si="77"/>
        <v>97.667984189723313</v>
      </c>
      <c r="X145" s="72">
        <f t="shared" si="77"/>
        <v>112.13438735177866</v>
      </c>
      <c r="Y145" s="72">
        <f t="shared" si="77"/>
        <v>104.90118577075098</v>
      </c>
      <c r="Z145" s="72">
        <f t="shared" si="77"/>
        <v>107.94466403162055</v>
      </c>
      <c r="AA145" s="72">
        <f t="shared" si="38"/>
        <v>104.66403162055336</v>
      </c>
      <c r="AB145" s="72">
        <f t="shared" si="38"/>
        <v>117.66798418972331</v>
      </c>
      <c r="AC145" s="72">
        <f t="shared" si="38"/>
        <v>114.9802371541502</v>
      </c>
      <c r="AD145" s="72">
        <f t="shared" si="38"/>
        <v>112.76679841897233</v>
      </c>
      <c r="AE145" s="72">
        <f t="shared" ref="AE145:AE180" si="98">P145*100/$D145</f>
        <v>114.9802371541502</v>
      </c>
      <c r="AF145" s="72">
        <f t="shared" ref="AF145:AG180" si="99">Q145*100/$D145</f>
        <v>115.25691699604744</v>
      </c>
      <c r="AG145" s="73">
        <f t="shared" si="99"/>
        <v>114.94071146245059</v>
      </c>
      <c r="AH145" s="623">
        <v>1</v>
      </c>
      <c r="AI145" s="234">
        <v>1</v>
      </c>
      <c r="AJ145" s="234">
        <v>1</v>
      </c>
      <c r="AK145" s="234">
        <v>1</v>
      </c>
      <c r="AL145" s="234">
        <v>1</v>
      </c>
      <c r="AM145" s="234">
        <v>1</v>
      </c>
      <c r="AN145" s="234">
        <v>1</v>
      </c>
      <c r="AO145" s="234">
        <v>1</v>
      </c>
      <c r="AP145" s="234">
        <v>1</v>
      </c>
      <c r="AQ145" s="234">
        <v>1</v>
      </c>
      <c r="AR145" s="234">
        <v>1</v>
      </c>
      <c r="AS145" s="234">
        <v>1</v>
      </c>
      <c r="AT145" s="234">
        <v>2</v>
      </c>
      <c r="AU145" s="234">
        <v>6</v>
      </c>
      <c r="AV145" s="236">
        <v>7</v>
      </c>
    </row>
    <row r="146" spans="2:48" ht="14.45">
      <c r="B146" s="624"/>
      <c r="C146" s="1" t="s">
        <v>196</v>
      </c>
      <c r="D146" s="211">
        <v>11536</v>
      </c>
      <c r="E146" s="211">
        <v>12251</v>
      </c>
      <c r="F146" s="211">
        <v>11248</v>
      </c>
      <c r="G146" s="211">
        <v>10824</v>
      </c>
      <c r="H146" s="211">
        <v>10750</v>
      </c>
      <c r="I146" s="211">
        <v>9536</v>
      </c>
      <c r="J146" s="211">
        <v>9724</v>
      </c>
      <c r="K146" s="211">
        <v>10184</v>
      </c>
      <c r="L146" s="211">
        <v>10340</v>
      </c>
      <c r="M146" s="211">
        <v>9637</v>
      </c>
      <c r="N146" s="211">
        <v>9347</v>
      </c>
      <c r="O146" s="211">
        <v>10109</v>
      </c>
      <c r="P146" s="210">
        <v>9258</v>
      </c>
      <c r="Q146" s="212">
        <v>9323</v>
      </c>
      <c r="R146" s="212">
        <v>9336</v>
      </c>
      <c r="S146" s="622">
        <f>100</f>
        <v>100</v>
      </c>
      <c r="T146" s="72">
        <f t="shared" si="79"/>
        <v>106.19798890429958</v>
      </c>
      <c r="U146" s="72">
        <f t="shared" si="79"/>
        <v>97.503467406380025</v>
      </c>
      <c r="V146" s="72">
        <f t="shared" si="79"/>
        <v>93.828016643550626</v>
      </c>
      <c r="W146" s="72">
        <f t="shared" si="77"/>
        <v>93.186546463245492</v>
      </c>
      <c r="X146" s="72">
        <f t="shared" si="77"/>
        <v>82.662968099861303</v>
      </c>
      <c r="Y146" s="72">
        <f t="shared" si="77"/>
        <v>84.292649098474342</v>
      </c>
      <c r="Z146" s="72">
        <f t="shared" si="77"/>
        <v>88.280166435506246</v>
      </c>
      <c r="AA146" s="72">
        <f t="shared" si="38"/>
        <v>89.632454923717063</v>
      </c>
      <c r="AB146" s="72">
        <f t="shared" si="38"/>
        <v>83.538488210818315</v>
      </c>
      <c r="AC146" s="72">
        <f t="shared" si="38"/>
        <v>81.024618585298199</v>
      </c>
      <c r="AD146" s="72">
        <f t="shared" si="38"/>
        <v>87.630027739251034</v>
      </c>
      <c r="AE146" s="72">
        <f t="shared" si="98"/>
        <v>80.253120665742031</v>
      </c>
      <c r="AF146" s="72">
        <f t="shared" si="99"/>
        <v>80.81657420249654</v>
      </c>
      <c r="AG146" s="73">
        <f t="shared" si="99"/>
        <v>80.929264909847433</v>
      </c>
      <c r="AH146" s="623">
        <v>1</v>
      </c>
      <c r="AI146" s="234">
        <v>1</v>
      </c>
      <c r="AJ146" s="234">
        <v>1</v>
      </c>
      <c r="AK146" s="234">
        <v>1</v>
      </c>
      <c r="AL146" s="234">
        <v>1</v>
      </c>
      <c r="AM146" s="234">
        <v>1</v>
      </c>
      <c r="AN146" s="234">
        <v>1</v>
      </c>
      <c r="AO146" s="234">
        <v>1</v>
      </c>
      <c r="AP146" s="234">
        <v>1</v>
      </c>
      <c r="AQ146" s="234">
        <v>1</v>
      </c>
      <c r="AR146" s="234">
        <v>1</v>
      </c>
      <c r="AS146" s="234">
        <v>1</v>
      </c>
      <c r="AT146" s="234">
        <v>2</v>
      </c>
      <c r="AU146" s="234">
        <v>6</v>
      </c>
      <c r="AV146" s="236">
        <v>7</v>
      </c>
    </row>
    <row r="147" spans="2:48" ht="14.45">
      <c r="B147" s="624"/>
      <c r="C147" s="1" t="s">
        <v>197</v>
      </c>
      <c r="D147" s="211">
        <v>40250</v>
      </c>
      <c r="E147" s="211">
        <v>22537</v>
      </c>
      <c r="F147" s="211">
        <v>23334</v>
      </c>
      <c r="G147" s="211">
        <v>22886</v>
      </c>
      <c r="H147" s="211">
        <v>22858</v>
      </c>
      <c r="I147" s="211">
        <v>24170</v>
      </c>
      <c r="J147" s="211">
        <v>26121</v>
      </c>
      <c r="K147" s="211">
        <v>26064</v>
      </c>
      <c r="L147" s="211">
        <v>27760</v>
      </c>
      <c r="M147" s="211">
        <v>30654</v>
      </c>
      <c r="N147" s="211">
        <v>42486</v>
      </c>
      <c r="O147" s="211">
        <v>43291</v>
      </c>
      <c r="P147" s="210">
        <v>40253</v>
      </c>
      <c r="Q147" s="212">
        <v>42195</v>
      </c>
      <c r="R147" s="212">
        <v>43038</v>
      </c>
      <c r="S147" s="622">
        <f>100</f>
        <v>100</v>
      </c>
      <c r="T147" s="72">
        <f t="shared" si="79"/>
        <v>55.992546583850931</v>
      </c>
      <c r="U147" s="72">
        <f t="shared" si="79"/>
        <v>57.972670807453419</v>
      </c>
      <c r="V147" s="72">
        <f t="shared" si="79"/>
        <v>56.859627329192548</v>
      </c>
      <c r="W147" s="72">
        <f t="shared" si="77"/>
        <v>56.790062111801241</v>
      </c>
      <c r="X147" s="72">
        <f t="shared" si="77"/>
        <v>60.049689440993788</v>
      </c>
      <c r="Y147" s="72">
        <f t="shared" si="77"/>
        <v>64.896894409937886</v>
      </c>
      <c r="Z147" s="72">
        <f t="shared" si="77"/>
        <v>64.755279503105584</v>
      </c>
      <c r="AA147" s="72">
        <f t="shared" si="38"/>
        <v>68.968944099378888</v>
      </c>
      <c r="AB147" s="72">
        <f t="shared" si="38"/>
        <v>76.159006211180127</v>
      </c>
      <c r="AC147" s="72">
        <f t="shared" si="38"/>
        <v>105.5552795031056</v>
      </c>
      <c r="AD147" s="72">
        <f t="shared" si="38"/>
        <v>107.5552795031056</v>
      </c>
      <c r="AE147" s="72">
        <f t="shared" si="98"/>
        <v>100.00745341614906</v>
      </c>
      <c r="AF147" s="72">
        <f t="shared" si="99"/>
        <v>104.83229813664596</v>
      </c>
      <c r="AG147" s="73">
        <f t="shared" si="99"/>
        <v>106.92670807453416</v>
      </c>
      <c r="AH147" s="623">
        <v>1</v>
      </c>
      <c r="AI147" s="234">
        <v>1</v>
      </c>
      <c r="AJ147" s="234">
        <v>1</v>
      </c>
      <c r="AK147" s="234">
        <v>1</v>
      </c>
      <c r="AL147" s="234">
        <v>1</v>
      </c>
      <c r="AM147" s="234">
        <v>1</v>
      </c>
      <c r="AN147" s="234">
        <v>1</v>
      </c>
      <c r="AO147" s="234">
        <v>1</v>
      </c>
      <c r="AP147" s="234">
        <v>1</v>
      </c>
      <c r="AQ147" s="234">
        <v>1</v>
      </c>
      <c r="AR147" s="234">
        <v>1</v>
      </c>
      <c r="AS147" s="234">
        <v>1</v>
      </c>
      <c r="AT147" s="234">
        <v>2</v>
      </c>
      <c r="AU147" s="234">
        <v>6</v>
      </c>
      <c r="AV147" s="236">
        <v>7</v>
      </c>
    </row>
    <row r="148" spans="2:48" ht="14.45">
      <c r="B148" s="624"/>
      <c r="C148" s="1" t="s">
        <v>198</v>
      </c>
      <c r="D148" s="211">
        <v>55912</v>
      </c>
      <c r="E148" s="211">
        <v>38583</v>
      </c>
      <c r="F148" s="211">
        <v>38547</v>
      </c>
      <c r="G148" s="211">
        <v>37551</v>
      </c>
      <c r="H148" s="211">
        <v>37463</v>
      </c>
      <c r="I148" s="211">
        <v>37841</v>
      </c>
      <c r="J148" s="211">
        <v>39759</v>
      </c>
      <c r="K148" s="211">
        <v>40215</v>
      </c>
      <c r="L148" s="211">
        <v>42052</v>
      </c>
      <c r="M148" s="211">
        <v>44571</v>
      </c>
      <c r="N148" s="211">
        <v>56058</v>
      </c>
      <c r="O148" s="211">
        <v>57628</v>
      </c>
      <c r="P148" s="210">
        <v>53773</v>
      </c>
      <c r="Q148" s="212">
        <v>55813</v>
      </c>
      <c r="R148" s="212">
        <v>56682</v>
      </c>
      <c r="S148" s="622">
        <f>100</f>
        <v>100</v>
      </c>
      <c r="T148" s="72">
        <f t="shared" si="79"/>
        <v>69.006653312347979</v>
      </c>
      <c r="U148" s="72">
        <f t="shared" si="79"/>
        <v>68.942266418657894</v>
      </c>
      <c r="V148" s="72">
        <f t="shared" si="79"/>
        <v>67.16089569323222</v>
      </c>
      <c r="W148" s="72">
        <f t="shared" si="77"/>
        <v>67.00350550865646</v>
      </c>
      <c r="X148" s="72">
        <f t="shared" si="77"/>
        <v>67.679567892402346</v>
      </c>
      <c r="Y148" s="72">
        <f t="shared" si="77"/>
        <v>71.109958506224061</v>
      </c>
      <c r="Z148" s="72">
        <f t="shared" si="77"/>
        <v>71.925525826298468</v>
      </c>
      <c r="AA148" s="72">
        <f t="shared" si="38"/>
        <v>75.211045929317493</v>
      </c>
      <c r="AB148" s="72">
        <f t="shared" si="38"/>
        <v>79.716339962798685</v>
      </c>
      <c r="AC148" s="72">
        <f t="shared" si="38"/>
        <v>100.26112462440979</v>
      </c>
      <c r="AD148" s="72">
        <f t="shared" si="38"/>
        <v>103.06910859922736</v>
      </c>
      <c r="AE148" s="72">
        <f t="shared" si="98"/>
        <v>96.174345399914145</v>
      </c>
      <c r="AF148" s="72">
        <f t="shared" si="99"/>
        <v>99.822936042352268</v>
      </c>
      <c r="AG148" s="73">
        <f t="shared" si="99"/>
        <v>101.37716411503791</v>
      </c>
      <c r="AH148" s="623">
        <v>1</v>
      </c>
      <c r="AI148" s="234">
        <v>1</v>
      </c>
      <c r="AJ148" s="234">
        <v>1</v>
      </c>
      <c r="AK148" s="234">
        <v>1</v>
      </c>
      <c r="AL148" s="234">
        <v>1</v>
      </c>
      <c r="AM148" s="234">
        <v>1</v>
      </c>
      <c r="AN148" s="234">
        <v>1</v>
      </c>
      <c r="AO148" s="234">
        <v>1</v>
      </c>
      <c r="AP148" s="234">
        <v>1</v>
      </c>
      <c r="AQ148" s="234">
        <v>1</v>
      </c>
      <c r="AR148" s="234">
        <v>1</v>
      </c>
      <c r="AS148" s="234">
        <v>1</v>
      </c>
      <c r="AT148" s="234">
        <v>2</v>
      </c>
      <c r="AU148" s="234">
        <v>6</v>
      </c>
      <c r="AV148" s="236">
        <v>7</v>
      </c>
    </row>
    <row r="149" spans="2:48" ht="14.45">
      <c r="B149" s="344"/>
      <c r="C149" s="8" t="s">
        <v>199</v>
      </c>
      <c r="D149">
        <v>15662</v>
      </c>
      <c r="E149">
        <v>16046</v>
      </c>
      <c r="F149">
        <v>15213</v>
      </c>
      <c r="G149">
        <v>14665</v>
      </c>
      <c r="H149">
        <v>14605</v>
      </c>
      <c r="I149">
        <v>13671</v>
      </c>
      <c r="J149">
        <v>13638</v>
      </c>
      <c r="K149">
        <v>14151</v>
      </c>
      <c r="L149">
        <v>14292</v>
      </c>
      <c r="M149">
        <v>13917</v>
      </c>
      <c r="N149">
        <v>13572</v>
      </c>
      <c r="O149">
        <v>14337</v>
      </c>
      <c r="P149">
        <v>13520</v>
      </c>
      <c r="Q149">
        <v>13618</v>
      </c>
      <c r="R149">
        <v>13644</v>
      </c>
      <c r="S149" s="622">
        <f>100</f>
        <v>100</v>
      </c>
      <c r="T149" s="72">
        <f t="shared" si="79"/>
        <v>102.45179415144936</v>
      </c>
      <c r="U149" s="72">
        <f t="shared" si="79"/>
        <v>97.133188609373008</v>
      </c>
      <c r="V149" s="72">
        <f t="shared" si="79"/>
        <v>93.634274039075464</v>
      </c>
      <c r="W149" s="72">
        <f t="shared" si="77"/>
        <v>93.251181202911511</v>
      </c>
      <c r="X149" s="72">
        <f t="shared" si="77"/>
        <v>87.287702719959142</v>
      </c>
      <c r="Y149" s="72">
        <f t="shared" si="77"/>
        <v>87.077001660068959</v>
      </c>
      <c r="Z149" s="72">
        <f t="shared" si="77"/>
        <v>90.352445409270842</v>
      </c>
      <c r="AA149" s="72">
        <f t="shared" si="38"/>
        <v>91.252713574256163</v>
      </c>
      <c r="AB149" s="72">
        <f t="shared" si="38"/>
        <v>88.858383348231385</v>
      </c>
      <c r="AC149" s="72">
        <f t="shared" si="38"/>
        <v>86.655599540288591</v>
      </c>
      <c r="AD149" s="72">
        <f t="shared" si="38"/>
        <v>91.540033201379131</v>
      </c>
      <c r="AE149" s="72">
        <f t="shared" si="98"/>
        <v>86.323585748946499</v>
      </c>
      <c r="AF149" s="72">
        <f t="shared" si="99"/>
        <v>86.949304048014298</v>
      </c>
      <c r="AG149" s="73">
        <f t="shared" si="99"/>
        <v>87.115310943685358</v>
      </c>
      <c r="AH149" s="237"/>
      <c r="AI149" s="238"/>
      <c r="AJ149" s="238"/>
      <c r="AK149" s="238"/>
      <c r="AL149" s="238"/>
      <c r="AM149" s="238"/>
      <c r="AN149" s="238"/>
      <c r="AO149" s="238"/>
      <c r="AP149" s="238"/>
      <c r="AQ149" s="238"/>
      <c r="AR149" s="238"/>
      <c r="AS149" s="238"/>
      <c r="AT149" s="238"/>
      <c r="AU149" s="238"/>
      <c r="AV149" s="239"/>
    </row>
    <row r="150" spans="2:48" ht="15" customHeight="1">
      <c r="B150" s="624" t="s">
        <v>113</v>
      </c>
      <c r="C150" s="1" t="s">
        <v>194</v>
      </c>
      <c r="D150" s="211">
        <v>8134</v>
      </c>
      <c r="E150" s="211">
        <v>5613</v>
      </c>
      <c r="F150" s="211">
        <v>5344</v>
      </c>
      <c r="G150" s="211">
        <v>5163</v>
      </c>
      <c r="H150" s="211">
        <v>5070</v>
      </c>
      <c r="I150" s="211">
        <v>4907</v>
      </c>
      <c r="J150" s="211">
        <v>4759</v>
      </c>
      <c r="K150" s="211">
        <v>4593</v>
      </c>
      <c r="L150" s="211">
        <v>4622</v>
      </c>
      <c r="M150" s="211">
        <v>4360</v>
      </c>
      <c r="N150" s="211">
        <v>4355</v>
      </c>
      <c r="O150" s="211">
        <v>4347</v>
      </c>
      <c r="P150" s="210">
        <v>4178</v>
      </c>
      <c r="Q150" s="212">
        <v>4259</v>
      </c>
      <c r="R150" s="212">
        <v>4325</v>
      </c>
      <c r="S150" s="622">
        <f>100</f>
        <v>100</v>
      </c>
      <c r="T150" s="72">
        <f t="shared" si="79"/>
        <v>69.006638800098358</v>
      </c>
      <c r="U150" s="72">
        <f t="shared" si="79"/>
        <v>65.699532825178267</v>
      </c>
      <c r="V150" s="72">
        <f t="shared" si="79"/>
        <v>63.474305384804524</v>
      </c>
      <c r="W150" s="72">
        <f t="shared" si="77"/>
        <v>62.330956478977136</v>
      </c>
      <c r="X150" s="72">
        <f t="shared" si="77"/>
        <v>60.327022375215144</v>
      </c>
      <c r="Y150" s="72">
        <f t="shared" si="77"/>
        <v>58.507499385296285</v>
      </c>
      <c r="Z150" s="72">
        <f t="shared" si="77"/>
        <v>56.466683058765675</v>
      </c>
      <c r="AA150" s="72">
        <f t="shared" si="38"/>
        <v>56.823211212195723</v>
      </c>
      <c r="AB150" s="72">
        <f t="shared" si="38"/>
        <v>53.602163757069093</v>
      </c>
      <c r="AC150" s="72">
        <f t="shared" si="38"/>
        <v>53.540693385788053</v>
      </c>
      <c r="AD150" s="72">
        <f t="shared" si="38"/>
        <v>53.442340791738381</v>
      </c>
      <c r="AE150" s="72">
        <f t="shared" si="98"/>
        <v>51.364642242439146</v>
      </c>
      <c r="AF150" s="72">
        <f t="shared" si="99"/>
        <v>52.360462257192033</v>
      </c>
      <c r="AG150" s="73">
        <f t="shared" si="99"/>
        <v>53.171871158101794</v>
      </c>
      <c r="AH150" s="623">
        <v>1</v>
      </c>
      <c r="AI150" s="234">
        <v>1</v>
      </c>
      <c r="AJ150" s="234">
        <v>1</v>
      </c>
      <c r="AK150" s="234">
        <v>1</v>
      </c>
      <c r="AL150" s="234">
        <v>1</v>
      </c>
      <c r="AM150" s="234">
        <v>1</v>
      </c>
      <c r="AN150" s="234">
        <v>1</v>
      </c>
      <c r="AO150" s="234">
        <v>1</v>
      </c>
      <c r="AP150" s="234">
        <v>1</v>
      </c>
      <c r="AQ150" s="234">
        <v>1</v>
      </c>
      <c r="AR150" s="234">
        <v>1</v>
      </c>
      <c r="AS150" s="234">
        <v>1</v>
      </c>
      <c r="AT150" s="234">
        <v>2</v>
      </c>
      <c r="AU150" s="234">
        <v>6</v>
      </c>
      <c r="AV150" s="236">
        <v>7</v>
      </c>
    </row>
    <row r="151" spans="2:48" ht="14.45">
      <c r="B151" s="624"/>
      <c r="C151" s="1" t="s">
        <v>195</v>
      </c>
      <c r="D151" s="211">
        <v>9950</v>
      </c>
      <c r="E151" s="211">
        <v>8663</v>
      </c>
      <c r="F151" s="211">
        <v>7408</v>
      </c>
      <c r="G151" s="211">
        <v>6849</v>
      </c>
      <c r="H151" s="211">
        <v>7089</v>
      </c>
      <c r="I151" s="211">
        <v>7111</v>
      </c>
      <c r="J151" s="211">
        <v>7602</v>
      </c>
      <c r="K151" s="211">
        <v>7628</v>
      </c>
      <c r="L151" s="211">
        <v>7401</v>
      </c>
      <c r="M151" s="211">
        <v>7688</v>
      </c>
      <c r="N151" s="211">
        <v>7694</v>
      </c>
      <c r="O151" s="211">
        <v>7605</v>
      </c>
      <c r="P151" s="210">
        <v>7995</v>
      </c>
      <c r="Q151" s="212">
        <v>8014</v>
      </c>
      <c r="R151" s="212">
        <v>7993</v>
      </c>
      <c r="S151" s="622">
        <f>100</f>
        <v>100</v>
      </c>
      <c r="T151" s="72">
        <f t="shared" si="79"/>
        <v>87.065326633165824</v>
      </c>
      <c r="U151" s="72">
        <f t="shared" si="79"/>
        <v>74.452261306532662</v>
      </c>
      <c r="V151" s="72">
        <f t="shared" si="79"/>
        <v>68.834170854271363</v>
      </c>
      <c r="W151" s="72">
        <f t="shared" si="77"/>
        <v>71.246231155778901</v>
      </c>
      <c r="X151" s="72">
        <f t="shared" si="77"/>
        <v>71.467336683417088</v>
      </c>
      <c r="Y151" s="72">
        <f t="shared" si="77"/>
        <v>76.402010050251263</v>
      </c>
      <c r="Z151" s="72">
        <f t="shared" si="77"/>
        <v>76.663316582914575</v>
      </c>
      <c r="AA151" s="72">
        <f t="shared" si="38"/>
        <v>74.381909547738687</v>
      </c>
      <c r="AB151" s="72">
        <f t="shared" si="38"/>
        <v>77.266331658291463</v>
      </c>
      <c r="AC151" s="72">
        <f t="shared" si="38"/>
        <v>77.326633165829151</v>
      </c>
      <c r="AD151" s="72">
        <f t="shared" si="38"/>
        <v>76.4321608040201</v>
      </c>
      <c r="AE151" s="72">
        <f t="shared" si="98"/>
        <v>80.35175879396985</v>
      </c>
      <c r="AF151" s="72">
        <f t="shared" si="99"/>
        <v>80.542713567839201</v>
      </c>
      <c r="AG151" s="73">
        <f t="shared" si="99"/>
        <v>80.331658291457288</v>
      </c>
      <c r="AH151" s="623">
        <v>1</v>
      </c>
      <c r="AI151" s="234">
        <v>1</v>
      </c>
      <c r="AJ151" s="234">
        <v>1</v>
      </c>
      <c r="AK151" s="234">
        <v>1</v>
      </c>
      <c r="AL151" s="234">
        <v>1</v>
      </c>
      <c r="AM151" s="234">
        <v>1</v>
      </c>
      <c r="AN151" s="234">
        <v>1</v>
      </c>
      <c r="AO151" s="234">
        <v>1</v>
      </c>
      <c r="AP151" s="234">
        <v>1</v>
      </c>
      <c r="AQ151" s="234">
        <v>1</v>
      </c>
      <c r="AR151" s="234">
        <v>1</v>
      </c>
      <c r="AS151" s="234">
        <v>1</v>
      </c>
      <c r="AT151" s="234">
        <v>2</v>
      </c>
      <c r="AU151" s="234">
        <v>6</v>
      </c>
      <c r="AV151" s="236">
        <v>7</v>
      </c>
    </row>
    <row r="152" spans="2:48" ht="14.45">
      <c r="B152" s="624"/>
      <c r="C152" s="1" t="s">
        <v>196</v>
      </c>
      <c r="D152" s="211">
        <v>17268</v>
      </c>
      <c r="E152" s="211">
        <v>14221</v>
      </c>
      <c r="F152" s="211">
        <v>13786</v>
      </c>
      <c r="G152" s="211">
        <v>15266</v>
      </c>
      <c r="H152" s="211">
        <v>15498</v>
      </c>
      <c r="I152" s="211">
        <v>14980</v>
      </c>
      <c r="J152" s="211">
        <v>14657</v>
      </c>
      <c r="K152" s="211">
        <v>15024</v>
      </c>
      <c r="L152" s="211">
        <v>14422</v>
      </c>
      <c r="M152" s="211">
        <v>14016</v>
      </c>
      <c r="N152" s="211">
        <v>13826</v>
      </c>
      <c r="O152" s="211">
        <v>14632</v>
      </c>
      <c r="P152" s="210">
        <v>14620</v>
      </c>
      <c r="Q152" s="212">
        <v>14723</v>
      </c>
      <c r="R152" s="212">
        <v>14744</v>
      </c>
      <c r="S152" s="622">
        <f>100</f>
        <v>100</v>
      </c>
      <c r="T152" s="72">
        <f t="shared" si="79"/>
        <v>82.354644429001624</v>
      </c>
      <c r="U152" s="72">
        <f t="shared" si="79"/>
        <v>79.835533935603422</v>
      </c>
      <c r="V152" s="72">
        <f t="shared" si="79"/>
        <v>88.406300671762793</v>
      </c>
      <c r="W152" s="72">
        <f t="shared" si="77"/>
        <v>89.749826268241833</v>
      </c>
      <c r="X152" s="72">
        <f t="shared" si="77"/>
        <v>86.750057910586051</v>
      </c>
      <c r="Y152" s="72">
        <f t="shared" si="77"/>
        <v>84.879545981005322</v>
      </c>
      <c r="Z152" s="72">
        <f t="shared" si="77"/>
        <v>87.004864489228638</v>
      </c>
      <c r="AA152" s="72">
        <f t="shared" si="38"/>
        <v>83.518647208709751</v>
      </c>
      <c r="AB152" s="72">
        <f t="shared" si="38"/>
        <v>81.167477414871442</v>
      </c>
      <c r="AC152" s="72">
        <f t="shared" si="38"/>
        <v>80.067176279823954</v>
      </c>
      <c r="AD152" s="72">
        <f t="shared" ref="AD152" si="100">O152*100/$D152</f>
        <v>84.734769515867498</v>
      </c>
      <c r="AE152" s="72">
        <f t="shared" si="98"/>
        <v>84.665276812601348</v>
      </c>
      <c r="AF152" s="72">
        <f t="shared" si="99"/>
        <v>85.261755848969187</v>
      </c>
      <c r="AG152" s="73">
        <f t="shared" si="99"/>
        <v>85.383368079684971</v>
      </c>
      <c r="AH152" s="623">
        <v>1</v>
      </c>
      <c r="AI152" s="234">
        <v>1</v>
      </c>
      <c r="AJ152" s="234">
        <v>1</v>
      </c>
      <c r="AK152" s="234">
        <v>1</v>
      </c>
      <c r="AL152" s="234">
        <v>1</v>
      </c>
      <c r="AM152" s="234">
        <v>1</v>
      </c>
      <c r="AN152" s="234">
        <v>1</v>
      </c>
      <c r="AO152" s="234">
        <v>1</v>
      </c>
      <c r="AP152" s="234">
        <v>1</v>
      </c>
      <c r="AQ152" s="234">
        <v>1</v>
      </c>
      <c r="AR152" s="234">
        <v>1</v>
      </c>
      <c r="AS152" s="234">
        <v>1</v>
      </c>
      <c r="AT152" s="234">
        <v>2</v>
      </c>
      <c r="AU152" s="234">
        <v>6</v>
      </c>
      <c r="AV152" s="236">
        <v>7</v>
      </c>
    </row>
    <row r="153" spans="2:48" ht="14.45">
      <c r="B153" s="624"/>
      <c r="C153" s="1" t="s">
        <v>197</v>
      </c>
      <c r="D153" s="211">
        <v>16873</v>
      </c>
      <c r="E153" s="211">
        <v>25357</v>
      </c>
      <c r="F153" s="211">
        <v>24724</v>
      </c>
      <c r="G153" s="211">
        <v>32777</v>
      </c>
      <c r="H153" s="211">
        <v>33658</v>
      </c>
      <c r="I153" s="211">
        <v>32386</v>
      </c>
      <c r="J153" s="211">
        <v>32927</v>
      </c>
      <c r="K153" s="211">
        <v>34596</v>
      </c>
      <c r="L153" s="211">
        <v>35472</v>
      </c>
      <c r="M153" s="211">
        <v>38053</v>
      </c>
      <c r="N153" s="211">
        <v>30952</v>
      </c>
      <c r="O153" s="211">
        <v>31542</v>
      </c>
      <c r="P153" s="210">
        <v>29198</v>
      </c>
      <c r="Q153" s="212">
        <v>30607</v>
      </c>
      <c r="R153" s="212">
        <v>31218</v>
      </c>
      <c r="S153" s="622">
        <f>100</f>
        <v>100</v>
      </c>
      <c r="T153" s="72">
        <f t="shared" si="79"/>
        <v>150.281514846204</v>
      </c>
      <c r="U153" s="72">
        <f t="shared" si="79"/>
        <v>146.52995910626444</v>
      </c>
      <c r="V153" s="72">
        <f t="shared" si="79"/>
        <v>194.25709713743851</v>
      </c>
      <c r="W153" s="72">
        <f t="shared" si="77"/>
        <v>199.47845670597997</v>
      </c>
      <c r="X153" s="72">
        <f t="shared" si="77"/>
        <v>191.93978545605404</v>
      </c>
      <c r="Y153" s="72">
        <f t="shared" si="77"/>
        <v>195.14609138860902</v>
      </c>
      <c r="Z153" s="72">
        <f t="shared" si="77"/>
        <v>205.03763408996622</v>
      </c>
      <c r="AA153" s="72">
        <f t="shared" si="77"/>
        <v>210.22936051680199</v>
      </c>
      <c r="AB153" s="72">
        <f t="shared" ref="AB153:AD181" si="101">M153*100/$D153</f>
        <v>225.52598826527588</v>
      </c>
      <c r="AC153" s="72">
        <f t="shared" si="101"/>
        <v>183.44100041486399</v>
      </c>
      <c r="AD153" s="72">
        <f t="shared" si="101"/>
        <v>186.93771113613465</v>
      </c>
      <c r="AE153" s="72">
        <f t="shared" si="98"/>
        <v>173.04569430451016</v>
      </c>
      <c r="AF153" s="72">
        <f t="shared" si="99"/>
        <v>181.3963136371718</v>
      </c>
      <c r="AG153" s="73">
        <f t="shared" si="99"/>
        <v>185.01748355360635</v>
      </c>
      <c r="AH153" s="623">
        <v>1</v>
      </c>
      <c r="AI153" s="234">
        <v>1</v>
      </c>
      <c r="AJ153" s="234">
        <v>1</v>
      </c>
      <c r="AK153" s="234">
        <v>1</v>
      </c>
      <c r="AL153" s="234">
        <v>1</v>
      </c>
      <c r="AM153" s="234">
        <v>1</v>
      </c>
      <c r="AN153" s="234">
        <v>1</v>
      </c>
      <c r="AO153" s="234">
        <v>1</v>
      </c>
      <c r="AP153" s="234">
        <v>1</v>
      </c>
      <c r="AQ153" s="234">
        <v>1</v>
      </c>
      <c r="AR153" s="234">
        <v>1</v>
      </c>
      <c r="AS153" s="234">
        <v>1</v>
      </c>
      <c r="AT153" s="234">
        <v>2</v>
      </c>
      <c r="AU153" s="234">
        <v>6</v>
      </c>
      <c r="AV153" s="236">
        <v>7</v>
      </c>
    </row>
    <row r="154" spans="2:48" ht="14.45">
      <c r="B154" s="624"/>
      <c r="C154" s="1" t="s">
        <v>198</v>
      </c>
      <c r="D154" s="211">
        <v>52225</v>
      </c>
      <c r="E154" s="211">
        <v>53854</v>
      </c>
      <c r="F154" s="211">
        <v>51262</v>
      </c>
      <c r="G154" s="211">
        <v>60055</v>
      </c>
      <c r="H154" s="211">
        <v>61315</v>
      </c>
      <c r="I154" s="211">
        <v>59384</v>
      </c>
      <c r="J154" s="211">
        <v>59945</v>
      </c>
      <c r="K154" s="211">
        <v>61841</v>
      </c>
      <c r="L154" s="211">
        <v>61917</v>
      </c>
      <c r="M154" s="211">
        <v>64117</v>
      </c>
      <c r="N154" s="211">
        <v>56827</v>
      </c>
      <c r="O154" s="211">
        <v>58126</v>
      </c>
      <c r="P154" s="210">
        <v>55991</v>
      </c>
      <c r="Q154" s="212">
        <v>57603</v>
      </c>
      <c r="R154" s="212">
        <v>58280</v>
      </c>
      <c r="S154" s="622">
        <f>100</f>
        <v>100</v>
      </c>
      <c r="T154" s="72">
        <f t="shared" si="79"/>
        <v>103.11919578745811</v>
      </c>
      <c r="U154" s="72">
        <f t="shared" si="79"/>
        <v>98.156055528961232</v>
      </c>
      <c r="V154" s="72">
        <f t="shared" si="79"/>
        <v>114.99281953087602</v>
      </c>
      <c r="W154" s="72">
        <f t="shared" si="77"/>
        <v>117.40545715653423</v>
      </c>
      <c r="X154" s="72">
        <f t="shared" si="77"/>
        <v>113.7079942556247</v>
      </c>
      <c r="Y154" s="72">
        <f t="shared" si="77"/>
        <v>114.78219243657253</v>
      </c>
      <c r="Z154" s="72">
        <f t="shared" si="77"/>
        <v>118.41263762565821</v>
      </c>
      <c r="AA154" s="72">
        <f t="shared" si="77"/>
        <v>118.55816179990425</v>
      </c>
      <c r="AB154" s="72">
        <f t="shared" si="101"/>
        <v>122.77070368597415</v>
      </c>
      <c r="AC154" s="72">
        <f t="shared" si="101"/>
        <v>108.81187170895166</v>
      </c>
      <c r="AD154" s="72">
        <f t="shared" si="101"/>
        <v>111.29918621349928</v>
      </c>
      <c r="AE154" s="72">
        <f t="shared" si="98"/>
        <v>107.21110579224509</v>
      </c>
      <c r="AF154" s="72">
        <f t="shared" si="99"/>
        <v>110.29775011967449</v>
      </c>
      <c r="AG154" s="73">
        <f t="shared" si="99"/>
        <v>111.59406414552417</v>
      </c>
      <c r="AH154" s="623">
        <v>1</v>
      </c>
      <c r="AI154" s="234">
        <v>1</v>
      </c>
      <c r="AJ154" s="234">
        <v>1</v>
      </c>
      <c r="AK154" s="234">
        <v>1</v>
      </c>
      <c r="AL154" s="234">
        <v>1</v>
      </c>
      <c r="AM154" s="234">
        <v>1</v>
      </c>
      <c r="AN154" s="234">
        <v>1</v>
      </c>
      <c r="AO154" s="234">
        <v>1</v>
      </c>
      <c r="AP154" s="234">
        <v>1</v>
      </c>
      <c r="AQ154" s="234">
        <v>1</v>
      </c>
      <c r="AR154" s="234">
        <v>1</v>
      </c>
      <c r="AS154" s="234">
        <v>1</v>
      </c>
      <c r="AT154" s="234">
        <v>2</v>
      </c>
      <c r="AU154" s="234">
        <v>6</v>
      </c>
      <c r="AV154" s="236">
        <v>7</v>
      </c>
    </row>
    <row r="155" spans="2:48" ht="14.45">
      <c r="B155" s="344"/>
      <c r="C155" s="8" t="s">
        <v>199</v>
      </c>
      <c r="D155">
        <v>35352</v>
      </c>
      <c r="E155">
        <v>28497</v>
      </c>
      <c r="F155">
        <v>26538</v>
      </c>
      <c r="G155">
        <v>27278</v>
      </c>
      <c r="H155">
        <v>27657</v>
      </c>
      <c r="I155">
        <v>26998</v>
      </c>
      <c r="J155">
        <v>27018</v>
      </c>
      <c r="K155">
        <v>27245</v>
      </c>
      <c r="L155">
        <v>26445</v>
      </c>
      <c r="M155">
        <v>26064</v>
      </c>
      <c r="N155">
        <v>25875</v>
      </c>
      <c r="O155">
        <v>26584</v>
      </c>
      <c r="P155">
        <v>26793</v>
      </c>
      <c r="Q155">
        <v>26996</v>
      </c>
      <c r="R155">
        <v>27062</v>
      </c>
      <c r="S155" s="622">
        <f>100</f>
        <v>100</v>
      </c>
      <c r="T155" s="72">
        <f t="shared" si="79"/>
        <v>80.60930074677529</v>
      </c>
      <c r="U155" s="72">
        <f t="shared" si="79"/>
        <v>75.067888662593347</v>
      </c>
      <c r="V155" s="72">
        <f t="shared" si="79"/>
        <v>77.161122425888209</v>
      </c>
      <c r="W155" s="72">
        <f t="shared" si="77"/>
        <v>78.23319755600815</v>
      </c>
      <c r="X155" s="72">
        <f t="shared" si="77"/>
        <v>76.369088028965834</v>
      </c>
      <c r="Y155" s="72">
        <f t="shared" si="77"/>
        <v>76.425661914460292</v>
      </c>
      <c r="Z155" s="72">
        <f t="shared" si="77"/>
        <v>77.067775514822358</v>
      </c>
      <c r="AA155" s="72">
        <f t="shared" si="77"/>
        <v>74.804820095044121</v>
      </c>
      <c r="AB155" s="72">
        <f t="shared" si="101"/>
        <v>73.727087576374743</v>
      </c>
      <c r="AC155" s="72">
        <f t="shared" si="101"/>
        <v>73.192464358452142</v>
      </c>
      <c r="AD155" s="72">
        <f t="shared" si="101"/>
        <v>75.19800859923059</v>
      </c>
      <c r="AE155" s="72">
        <f t="shared" si="98"/>
        <v>75.789205702647664</v>
      </c>
      <c r="AF155" s="72">
        <f t="shared" si="99"/>
        <v>76.363430640416382</v>
      </c>
      <c r="AG155" s="73">
        <f t="shared" si="99"/>
        <v>76.550124462548084</v>
      </c>
      <c r="AH155" s="237"/>
      <c r="AI155" s="238"/>
      <c r="AJ155" s="238"/>
      <c r="AK155" s="238"/>
      <c r="AL155" s="238"/>
      <c r="AM155" s="238"/>
      <c r="AN155" s="238"/>
      <c r="AO155" s="238"/>
      <c r="AP155" s="238"/>
      <c r="AQ155" s="238"/>
      <c r="AR155" s="238"/>
      <c r="AS155" s="238"/>
      <c r="AT155" s="238"/>
      <c r="AU155" s="238"/>
      <c r="AV155" s="239"/>
    </row>
    <row r="156" spans="2:48" ht="15" customHeight="1">
      <c r="B156" s="624" t="s">
        <v>114</v>
      </c>
      <c r="C156" s="1" t="s">
        <v>194</v>
      </c>
      <c r="D156" s="211">
        <v>707</v>
      </c>
      <c r="E156" s="211">
        <v>675</v>
      </c>
      <c r="F156" s="211">
        <v>671</v>
      </c>
      <c r="G156" s="211">
        <v>640</v>
      </c>
      <c r="H156" s="211">
        <v>627</v>
      </c>
      <c r="I156" s="211">
        <v>636</v>
      </c>
      <c r="J156" s="211">
        <v>608</v>
      </c>
      <c r="K156" s="211">
        <v>603</v>
      </c>
      <c r="L156" s="211">
        <v>653</v>
      </c>
      <c r="M156" s="211">
        <v>603</v>
      </c>
      <c r="N156" s="211">
        <v>675</v>
      </c>
      <c r="O156" s="211">
        <v>709</v>
      </c>
      <c r="P156" s="210">
        <v>659</v>
      </c>
      <c r="Q156" s="212">
        <v>672</v>
      </c>
      <c r="R156" s="212">
        <v>682</v>
      </c>
      <c r="S156" s="622">
        <f>100</f>
        <v>100</v>
      </c>
      <c r="T156" s="72">
        <f t="shared" si="79"/>
        <v>95.473833097595474</v>
      </c>
      <c r="U156" s="72">
        <f t="shared" si="79"/>
        <v>94.908062234794912</v>
      </c>
      <c r="V156" s="72">
        <f t="shared" si="79"/>
        <v>90.523338048090523</v>
      </c>
      <c r="W156" s="72">
        <f t="shared" si="77"/>
        <v>88.684582743988685</v>
      </c>
      <c r="X156" s="72">
        <f t="shared" si="77"/>
        <v>89.95756718528996</v>
      </c>
      <c r="Y156" s="72">
        <f t="shared" si="77"/>
        <v>85.997171145685996</v>
      </c>
      <c r="Z156" s="72">
        <f t="shared" si="77"/>
        <v>85.289957567185283</v>
      </c>
      <c r="AA156" s="72">
        <f t="shared" si="77"/>
        <v>92.36209335219236</v>
      </c>
      <c r="AB156" s="72">
        <f t="shared" si="101"/>
        <v>85.289957567185283</v>
      </c>
      <c r="AC156" s="72">
        <f t="shared" si="101"/>
        <v>95.473833097595474</v>
      </c>
      <c r="AD156" s="72">
        <f t="shared" si="101"/>
        <v>100.28288543140029</v>
      </c>
      <c r="AE156" s="72">
        <f t="shared" si="98"/>
        <v>93.210749646393211</v>
      </c>
      <c r="AF156" s="72">
        <f t="shared" si="99"/>
        <v>95.049504950495049</v>
      </c>
      <c r="AG156" s="73">
        <f t="shared" si="99"/>
        <v>96.463932107496461</v>
      </c>
      <c r="AH156" s="623">
        <v>1</v>
      </c>
      <c r="AI156" s="234">
        <v>1</v>
      </c>
      <c r="AJ156" s="234">
        <v>1</v>
      </c>
      <c r="AK156" s="234">
        <v>1</v>
      </c>
      <c r="AL156" s="234">
        <v>1</v>
      </c>
      <c r="AM156" s="234">
        <v>1</v>
      </c>
      <c r="AN156" s="234">
        <v>1</v>
      </c>
      <c r="AO156" s="234">
        <v>1</v>
      </c>
      <c r="AP156" s="234">
        <v>1</v>
      </c>
      <c r="AQ156" s="234">
        <v>1</v>
      </c>
      <c r="AR156" s="234">
        <v>1</v>
      </c>
      <c r="AS156" s="234">
        <v>1</v>
      </c>
      <c r="AT156" s="234">
        <v>2</v>
      </c>
      <c r="AU156" s="234">
        <v>6</v>
      </c>
      <c r="AV156" s="236">
        <v>7</v>
      </c>
    </row>
    <row r="157" spans="2:48" ht="14.45">
      <c r="B157" s="624"/>
      <c r="C157" s="1" t="s">
        <v>195</v>
      </c>
      <c r="D157" s="211">
        <v>2469</v>
      </c>
      <c r="E157" s="211">
        <v>2020</v>
      </c>
      <c r="F157" s="211">
        <v>1559</v>
      </c>
      <c r="G157" s="211">
        <v>2094</v>
      </c>
      <c r="H157" s="211">
        <v>1924</v>
      </c>
      <c r="I157" s="211">
        <v>1753</v>
      </c>
      <c r="J157" s="211">
        <v>1723</v>
      </c>
      <c r="K157" s="211">
        <v>1872</v>
      </c>
      <c r="L157" s="211">
        <v>1741</v>
      </c>
      <c r="M157" s="211">
        <v>1803</v>
      </c>
      <c r="N157" s="211">
        <v>1636</v>
      </c>
      <c r="O157" s="211">
        <v>1957</v>
      </c>
      <c r="P157" s="210">
        <v>1831</v>
      </c>
      <c r="Q157" s="212">
        <v>1835</v>
      </c>
      <c r="R157" s="212">
        <v>1830</v>
      </c>
      <c r="S157" s="622">
        <f>100</f>
        <v>100</v>
      </c>
      <c r="T157" s="72">
        <f t="shared" si="79"/>
        <v>81.814499797488864</v>
      </c>
      <c r="U157" s="72">
        <f t="shared" si="79"/>
        <v>63.142972863507495</v>
      </c>
      <c r="V157" s="72">
        <f t="shared" si="79"/>
        <v>84.811664641555282</v>
      </c>
      <c r="W157" s="72">
        <f t="shared" si="77"/>
        <v>77.926285945727017</v>
      </c>
      <c r="X157" s="72">
        <f t="shared" si="77"/>
        <v>71.000405022276226</v>
      </c>
      <c r="Y157" s="72">
        <f t="shared" si="77"/>
        <v>69.785338193600651</v>
      </c>
      <c r="Z157" s="72">
        <f t="shared" si="77"/>
        <v>75.820170109356013</v>
      </c>
      <c r="AA157" s="72">
        <f t="shared" si="77"/>
        <v>70.514378290805993</v>
      </c>
      <c r="AB157" s="72">
        <f t="shared" si="101"/>
        <v>73.025516403402193</v>
      </c>
      <c r="AC157" s="72">
        <f t="shared" si="101"/>
        <v>66.261644390441475</v>
      </c>
      <c r="AD157" s="72">
        <f t="shared" si="101"/>
        <v>79.262859457270153</v>
      </c>
      <c r="AE157" s="72">
        <f t="shared" si="98"/>
        <v>74.159578776832731</v>
      </c>
      <c r="AF157" s="72">
        <f t="shared" si="99"/>
        <v>74.321587687322804</v>
      </c>
      <c r="AG157" s="73">
        <f t="shared" si="99"/>
        <v>74.119076549210206</v>
      </c>
      <c r="AH157" s="623">
        <v>1</v>
      </c>
      <c r="AI157" s="234">
        <v>1</v>
      </c>
      <c r="AJ157" s="234">
        <v>1</v>
      </c>
      <c r="AK157" s="234">
        <v>1</v>
      </c>
      <c r="AL157" s="234">
        <v>1</v>
      </c>
      <c r="AM157" s="234">
        <v>1</v>
      </c>
      <c r="AN157" s="234">
        <v>1</v>
      </c>
      <c r="AO157" s="234">
        <v>1</v>
      </c>
      <c r="AP157" s="234">
        <v>1</v>
      </c>
      <c r="AQ157" s="234">
        <v>1</v>
      </c>
      <c r="AR157" s="234">
        <v>1</v>
      </c>
      <c r="AS157" s="234">
        <v>1</v>
      </c>
      <c r="AT157" s="234">
        <v>2</v>
      </c>
      <c r="AU157" s="234">
        <v>6</v>
      </c>
      <c r="AV157" s="236">
        <v>7</v>
      </c>
    </row>
    <row r="158" spans="2:48" ht="14.45">
      <c r="B158" s="624"/>
      <c r="C158" s="1" t="s">
        <v>196</v>
      </c>
      <c r="D158" s="211">
        <v>8831</v>
      </c>
      <c r="E158" s="211">
        <v>9702</v>
      </c>
      <c r="F158" s="211">
        <v>10727</v>
      </c>
      <c r="G158" s="211">
        <v>10590</v>
      </c>
      <c r="H158" s="211">
        <v>9066</v>
      </c>
      <c r="I158" s="211">
        <v>8756</v>
      </c>
      <c r="J158" s="211">
        <v>9659</v>
      </c>
      <c r="K158" s="211">
        <v>9139</v>
      </c>
      <c r="L158" s="211">
        <v>9499</v>
      </c>
      <c r="M158" s="211">
        <v>9725</v>
      </c>
      <c r="N158" s="211">
        <v>8317</v>
      </c>
      <c r="O158" s="211">
        <v>9572</v>
      </c>
      <c r="P158" s="210">
        <v>8926</v>
      </c>
      <c r="Q158" s="212">
        <v>8989</v>
      </c>
      <c r="R158" s="212">
        <v>9002</v>
      </c>
      <c r="S158" s="622">
        <f>100</f>
        <v>100</v>
      </c>
      <c r="T158" s="72">
        <f t="shared" si="79"/>
        <v>109.86298267466879</v>
      </c>
      <c r="U158" s="72">
        <f t="shared" si="79"/>
        <v>121.46982221718945</v>
      </c>
      <c r="V158" s="72">
        <f t="shared" si="79"/>
        <v>119.91846902955497</v>
      </c>
      <c r="W158" s="72">
        <f t="shared" si="77"/>
        <v>102.66108028535839</v>
      </c>
      <c r="X158" s="72">
        <f t="shared" si="77"/>
        <v>99.150719057864336</v>
      </c>
      <c r="Y158" s="72">
        <f t="shared" si="77"/>
        <v>109.37606160117767</v>
      </c>
      <c r="Z158" s="72">
        <f t="shared" si="77"/>
        <v>103.48771373570376</v>
      </c>
      <c r="AA158" s="72">
        <f t="shared" si="77"/>
        <v>107.56426225795494</v>
      </c>
      <c r="AB158" s="72">
        <f t="shared" si="101"/>
        <v>110.12342883025705</v>
      </c>
      <c r="AC158" s="72">
        <f t="shared" si="101"/>
        <v>94.179594609896952</v>
      </c>
      <c r="AD158" s="72">
        <f t="shared" si="101"/>
        <v>108.39089570830031</v>
      </c>
      <c r="AE158" s="72">
        <f t="shared" si="98"/>
        <v>101.0757558600385</v>
      </c>
      <c r="AF158" s="72">
        <f t="shared" si="99"/>
        <v>101.78915185143245</v>
      </c>
      <c r="AG158" s="73">
        <f t="shared" si="99"/>
        <v>101.9363605480693</v>
      </c>
      <c r="AH158" s="623">
        <v>1</v>
      </c>
      <c r="AI158" s="234">
        <v>1</v>
      </c>
      <c r="AJ158" s="234">
        <v>1</v>
      </c>
      <c r="AK158" s="234">
        <v>1</v>
      </c>
      <c r="AL158" s="234">
        <v>1</v>
      </c>
      <c r="AM158" s="234">
        <v>1</v>
      </c>
      <c r="AN158" s="234">
        <v>1</v>
      </c>
      <c r="AO158" s="234">
        <v>1</v>
      </c>
      <c r="AP158" s="234">
        <v>1</v>
      </c>
      <c r="AQ158" s="234">
        <v>1</v>
      </c>
      <c r="AR158" s="234">
        <v>1</v>
      </c>
      <c r="AS158" s="234">
        <v>1</v>
      </c>
      <c r="AT158" s="234">
        <v>2</v>
      </c>
      <c r="AU158" s="234">
        <v>6</v>
      </c>
      <c r="AV158" s="236">
        <v>7</v>
      </c>
    </row>
    <row r="159" spans="2:48" ht="14.45">
      <c r="B159" s="624"/>
      <c r="C159" s="1" t="s">
        <v>197</v>
      </c>
      <c r="D159" s="211">
        <v>65251</v>
      </c>
      <c r="E159" s="211">
        <v>51751</v>
      </c>
      <c r="F159" s="211">
        <v>52196</v>
      </c>
      <c r="G159" s="211">
        <v>53087</v>
      </c>
      <c r="H159" s="211">
        <v>57628</v>
      </c>
      <c r="I159" s="211">
        <v>63217</v>
      </c>
      <c r="J159" s="211">
        <v>70634</v>
      </c>
      <c r="K159" s="211">
        <v>76941</v>
      </c>
      <c r="L159" s="211">
        <v>81065</v>
      </c>
      <c r="M159" s="211">
        <v>85572</v>
      </c>
      <c r="N159" s="211">
        <v>91280</v>
      </c>
      <c r="O159" s="211">
        <v>91499</v>
      </c>
      <c r="P159" s="210">
        <v>87167</v>
      </c>
      <c r="Q159" s="212">
        <v>91373</v>
      </c>
      <c r="R159" s="212">
        <v>93198</v>
      </c>
      <c r="S159" s="622">
        <f>100</f>
        <v>100</v>
      </c>
      <c r="T159" s="72">
        <f t="shared" si="79"/>
        <v>79.310661905564672</v>
      </c>
      <c r="U159" s="72">
        <f t="shared" si="79"/>
        <v>79.992643790899763</v>
      </c>
      <c r="V159" s="72">
        <f t="shared" si="79"/>
        <v>81.358140105132492</v>
      </c>
      <c r="W159" s="72">
        <f t="shared" si="77"/>
        <v>88.317420422675511</v>
      </c>
      <c r="X159" s="72">
        <f t="shared" si="77"/>
        <v>96.882806393771745</v>
      </c>
      <c r="Y159" s="72">
        <f t="shared" si="77"/>
        <v>108.24968199721077</v>
      </c>
      <c r="Z159" s="72">
        <f t="shared" si="77"/>
        <v>117.91543424621845</v>
      </c>
      <c r="AA159" s="72">
        <f t="shared" si="77"/>
        <v>124.23564389817781</v>
      </c>
      <c r="AB159" s="72">
        <f t="shared" si="101"/>
        <v>131.1428177345941</v>
      </c>
      <c r="AC159" s="72">
        <f t="shared" si="101"/>
        <v>139.89057638963388</v>
      </c>
      <c r="AD159" s="72">
        <f t="shared" si="101"/>
        <v>140.22620342983248</v>
      </c>
      <c r="AE159" s="72">
        <f t="shared" si="98"/>
        <v>133.58722471686258</v>
      </c>
      <c r="AF159" s="72">
        <f t="shared" si="99"/>
        <v>140.0331029409511</v>
      </c>
      <c r="AG159" s="73">
        <f t="shared" si="99"/>
        <v>142.82999494260625</v>
      </c>
      <c r="AH159" s="623">
        <v>1</v>
      </c>
      <c r="AI159" s="234">
        <v>1</v>
      </c>
      <c r="AJ159" s="234">
        <v>1</v>
      </c>
      <c r="AK159" s="234">
        <v>1</v>
      </c>
      <c r="AL159" s="234">
        <v>1</v>
      </c>
      <c r="AM159" s="234">
        <v>1</v>
      </c>
      <c r="AN159" s="234">
        <v>1</v>
      </c>
      <c r="AO159" s="234">
        <v>1</v>
      </c>
      <c r="AP159" s="234">
        <v>1</v>
      </c>
      <c r="AQ159" s="234">
        <v>1</v>
      </c>
      <c r="AR159" s="234">
        <v>1</v>
      </c>
      <c r="AS159" s="234">
        <v>1</v>
      </c>
      <c r="AT159" s="234">
        <v>2</v>
      </c>
      <c r="AU159" s="234">
        <v>6</v>
      </c>
      <c r="AV159" s="236">
        <v>7</v>
      </c>
    </row>
    <row r="160" spans="2:48" ht="14.45">
      <c r="B160" s="624"/>
      <c r="C160" s="1" t="s">
        <v>198</v>
      </c>
      <c r="D160" s="211">
        <v>77258</v>
      </c>
      <c r="E160" s="211">
        <v>64148</v>
      </c>
      <c r="F160" s="211">
        <v>65153</v>
      </c>
      <c r="G160" s="211">
        <v>66411</v>
      </c>
      <c r="H160" s="211">
        <v>69245</v>
      </c>
      <c r="I160" s="211">
        <v>74362</v>
      </c>
      <c r="J160" s="211">
        <v>82624</v>
      </c>
      <c r="K160" s="211">
        <v>88555</v>
      </c>
      <c r="L160" s="211">
        <v>92958</v>
      </c>
      <c r="M160" s="211">
        <v>97703</v>
      </c>
      <c r="N160" s="211">
        <v>101908</v>
      </c>
      <c r="O160" s="211">
        <v>103737</v>
      </c>
      <c r="P160" s="210">
        <v>98583</v>
      </c>
      <c r="Q160" s="212">
        <v>102869</v>
      </c>
      <c r="R160" s="212">
        <v>104712</v>
      </c>
      <c r="S160" s="622">
        <f>100</f>
        <v>100</v>
      </c>
      <c r="T160" s="72">
        <f t="shared" si="79"/>
        <v>83.030883533096898</v>
      </c>
      <c r="U160" s="72">
        <f t="shared" si="79"/>
        <v>84.331719692459032</v>
      </c>
      <c r="V160" s="72">
        <f t="shared" si="79"/>
        <v>85.960030029252636</v>
      </c>
      <c r="W160" s="72">
        <f t="shared" si="77"/>
        <v>89.628258562220097</v>
      </c>
      <c r="X160" s="72">
        <f t="shared" si="77"/>
        <v>96.25152087809677</v>
      </c>
      <c r="Y160" s="72">
        <f t="shared" si="77"/>
        <v>106.94555903595744</v>
      </c>
      <c r="Z160" s="72">
        <f t="shared" si="77"/>
        <v>114.62243392270057</v>
      </c>
      <c r="AA160" s="72">
        <f t="shared" si="77"/>
        <v>120.32152010147816</v>
      </c>
      <c r="AB160" s="72">
        <f t="shared" si="101"/>
        <v>126.4632788837402</v>
      </c>
      <c r="AC160" s="72">
        <f t="shared" si="101"/>
        <v>131.90608092365838</v>
      </c>
      <c r="AD160" s="72">
        <f t="shared" si="101"/>
        <v>134.27347329726371</v>
      </c>
      <c r="AE160" s="72">
        <f t="shared" si="98"/>
        <v>127.60231950089312</v>
      </c>
      <c r="AF160" s="72">
        <f t="shared" si="99"/>
        <v>133.14996505216288</v>
      </c>
      <c r="AG160" s="73">
        <f t="shared" si="99"/>
        <v>135.53547852649564</v>
      </c>
      <c r="AH160" s="623">
        <v>1</v>
      </c>
      <c r="AI160" s="234">
        <v>1</v>
      </c>
      <c r="AJ160" s="234">
        <v>1</v>
      </c>
      <c r="AK160" s="234">
        <v>1</v>
      </c>
      <c r="AL160" s="234">
        <v>1</v>
      </c>
      <c r="AM160" s="234">
        <v>1</v>
      </c>
      <c r="AN160" s="234">
        <v>1</v>
      </c>
      <c r="AO160" s="234">
        <v>1</v>
      </c>
      <c r="AP160" s="234">
        <v>1</v>
      </c>
      <c r="AQ160" s="234">
        <v>1</v>
      </c>
      <c r="AR160" s="234">
        <v>1</v>
      </c>
      <c r="AS160" s="234">
        <v>1</v>
      </c>
      <c r="AT160" s="234">
        <v>2</v>
      </c>
      <c r="AU160" s="234">
        <v>6</v>
      </c>
      <c r="AV160" s="236">
        <v>7</v>
      </c>
    </row>
    <row r="161" spans="2:48" ht="14.45">
      <c r="B161" s="344"/>
      <c r="C161" s="8" t="s">
        <v>199</v>
      </c>
      <c r="D161">
        <v>12007</v>
      </c>
      <c r="E161">
        <v>12397</v>
      </c>
      <c r="F161">
        <v>12957</v>
      </c>
      <c r="G161">
        <v>13324</v>
      </c>
      <c r="H161">
        <v>11617</v>
      </c>
      <c r="I161">
        <v>11145</v>
      </c>
      <c r="J161">
        <v>11990</v>
      </c>
      <c r="K161">
        <v>11614</v>
      </c>
      <c r="L161">
        <v>11893</v>
      </c>
      <c r="M161">
        <v>12131</v>
      </c>
      <c r="N161">
        <v>10628</v>
      </c>
      <c r="O161">
        <v>12238</v>
      </c>
      <c r="P161">
        <v>11416</v>
      </c>
      <c r="Q161">
        <v>11496</v>
      </c>
      <c r="R161">
        <v>11514</v>
      </c>
      <c r="S161" s="622">
        <f>100</f>
        <v>100</v>
      </c>
      <c r="T161" s="72">
        <f t="shared" si="79"/>
        <v>103.24810527192471</v>
      </c>
      <c r="U161" s="72">
        <f t="shared" si="79"/>
        <v>107.91205130340634</v>
      </c>
      <c r="V161" s="72">
        <f t="shared" si="79"/>
        <v>110.96860164903806</v>
      </c>
      <c r="W161" s="72">
        <f t="shared" si="77"/>
        <v>96.751894728075285</v>
      </c>
      <c r="X161" s="72">
        <f t="shared" si="77"/>
        <v>92.820854501540765</v>
      </c>
      <c r="Y161" s="72">
        <f t="shared" si="77"/>
        <v>99.858415924044309</v>
      </c>
      <c r="Z161" s="72">
        <f t="shared" si="77"/>
        <v>96.726909302906634</v>
      </c>
      <c r="AA161" s="72">
        <f t="shared" si="77"/>
        <v>99.050553843591231</v>
      </c>
      <c r="AB161" s="72">
        <f t="shared" si="101"/>
        <v>101.03273090697094</v>
      </c>
      <c r="AC161" s="72">
        <f t="shared" si="101"/>
        <v>88.515032897476473</v>
      </c>
      <c r="AD161" s="72">
        <f t="shared" si="101"/>
        <v>101.92387773798617</v>
      </c>
      <c r="AE161" s="72">
        <f t="shared" si="98"/>
        <v>95.077871241775625</v>
      </c>
      <c r="AF161" s="72">
        <f t="shared" si="99"/>
        <v>95.744149246273011</v>
      </c>
      <c r="AG161" s="73">
        <f t="shared" si="99"/>
        <v>95.89406179728492</v>
      </c>
      <c r="AH161" s="237"/>
      <c r="AI161" s="238"/>
      <c r="AJ161" s="238"/>
      <c r="AK161" s="238"/>
      <c r="AL161" s="238"/>
      <c r="AM161" s="238"/>
      <c r="AN161" s="238"/>
      <c r="AO161" s="238"/>
      <c r="AP161" s="238"/>
      <c r="AQ161" s="238"/>
      <c r="AR161" s="238"/>
      <c r="AS161" s="238"/>
      <c r="AT161" s="238"/>
      <c r="AU161" s="238"/>
      <c r="AV161" s="239"/>
    </row>
    <row r="162" spans="2:48" ht="15" customHeight="1">
      <c r="B162" s="624" t="s">
        <v>115</v>
      </c>
      <c r="C162" s="1" t="s">
        <v>194</v>
      </c>
      <c r="D162" s="211">
        <v>555</v>
      </c>
      <c r="E162" s="211">
        <v>334</v>
      </c>
      <c r="F162" s="211">
        <v>323</v>
      </c>
      <c r="G162" s="211">
        <v>303</v>
      </c>
      <c r="H162" s="211">
        <v>338</v>
      </c>
      <c r="I162" s="211">
        <v>359</v>
      </c>
      <c r="J162" s="211">
        <v>340</v>
      </c>
      <c r="K162" s="211">
        <v>380</v>
      </c>
      <c r="L162" s="211">
        <v>348</v>
      </c>
      <c r="M162" s="211">
        <v>354</v>
      </c>
      <c r="N162" s="211">
        <v>367</v>
      </c>
      <c r="O162" s="211">
        <v>407</v>
      </c>
      <c r="P162" s="210">
        <v>358</v>
      </c>
      <c r="Q162" s="212">
        <v>365</v>
      </c>
      <c r="R162" s="212">
        <v>371</v>
      </c>
      <c r="S162" s="622">
        <f>100</f>
        <v>100</v>
      </c>
      <c r="T162" s="72">
        <f t="shared" si="79"/>
        <v>60.18018018018018</v>
      </c>
      <c r="U162" s="72">
        <f t="shared" si="79"/>
        <v>58.198198198198199</v>
      </c>
      <c r="V162" s="72">
        <f t="shared" si="79"/>
        <v>54.594594594594597</v>
      </c>
      <c r="W162" s="72">
        <f t="shared" si="77"/>
        <v>60.900900900900901</v>
      </c>
      <c r="X162" s="72">
        <f t="shared" si="77"/>
        <v>64.684684684684683</v>
      </c>
      <c r="Y162" s="72">
        <f t="shared" si="77"/>
        <v>61.261261261261261</v>
      </c>
      <c r="Z162" s="72">
        <f t="shared" si="77"/>
        <v>68.468468468468473</v>
      </c>
      <c r="AA162" s="72">
        <f t="shared" si="77"/>
        <v>62.702702702702702</v>
      </c>
      <c r="AB162" s="72">
        <f t="shared" si="101"/>
        <v>63.783783783783782</v>
      </c>
      <c r="AC162" s="72">
        <f t="shared" si="101"/>
        <v>66.126126126126124</v>
      </c>
      <c r="AD162" s="72">
        <f t="shared" si="101"/>
        <v>73.333333333333329</v>
      </c>
      <c r="AE162" s="72">
        <f t="shared" si="98"/>
        <v>64.50450450450451</v>
      </c>
      <c r="AF162" s="72">
        <f t="shared" si="99"/>
        <v>65.765765765765764</v>
      </c>
      <c r="AG162" s="73">
        <f t="shared" si="99"/>
        <v>66.846846846846844</v>
      </c>
      <c r="AH162" s="623">
        <v>1</v>
      </c>
      <c r="AI162" s="234">
        <v>1</v>
      </c>
      <c r="AJ162" s="234">
        <v>1</v>
      </c>
      <c r="AK162" s="234">
        <v>1</v>
      </c>
      <c r="AL162" s="234">
        <v>1</v>
      </c>
      <c r="AM162" s="234">
        <v>1</v>
      </c>
      <c r="AN162" s="234">
        <v>1</v>
      </c>
      <c r="AO162" s="234">
        <v>1</v>
      </c>
      <c r="AP162" s="234">
        <v>1</v>
      </c>
      <c r="AQ162" s="234">
        <v>1</v>
      </c>
      <c r="AR162" s="234">
        <v>1</v>
      </c>
      <c r="AS162" s="234">
        <v>1</v>
      </c>
      <c r="AT162" s="234">
        <v>2</v>
      </c>
      <c r="AU162" s="234">
        <v>6</v>
      </c>
      <c r="AV162" s="236">
        <v>7</v>
      </c>
    </row>
    <row r="163" spans="2:48" ht="14.45">
      <c r="B163" s="624"/>
      <c r="C163" s="1" t="s">
        <v>195</v>
      </c>
      <c r="D163" s="211">
        <v>596</v>
      </c>
      <c r="E163" s="211">
        <v>403</v>
      </c>
      <c r="F163" s="211">
        <v>472</v>
      </c>
      <c r="G163" s="211">
        <v>747</v>
      </c>
      <c r="H163" s="211">
        <v>623</v>
      </c>
      <c r="I163" s="211">
        <v>642</v>
      </c>
      <c r="J163" s="211">
        <v>705</v>
      </c>
      <c r="K163" s="211">
        <v>757</v>
      </c>
      <c r="L163" s="211">
        <v>774</v>
      </c>
      <c r="M163" s="211">
        <v>733</v>
      </c>
      <c r="N163" s="211">
        <v>810</v>
      </c>
      <c r="O163" s="211">
        <v>772</v>
      </c>
      <c r="P163" s="210">
        <v>793</v>
      </c>
      <c r="Q163" s="212">
        <v>795</v>
      </c>
      <c r="R163" s="212">
        <v>793</v>
      </c>
      <c r="S163" s="622">
        <f>100</f>
        <v>100</v>
      </c>
      <c r="T163" s="72">
        <f t="shared" si="79"/>
        <v>67.617449664429529</v>
      </c>
      <c r="U163" s="72">
        <f t="shared" si="79"/>
        <v>79.194630872483216</v>
      </c>
      <c r="V163" s="72">
        <f t="shared" si="79"/>
        <v>125.33557046979865</v>
      </c>
      <c r="W163" s="72">
        <f t="shared" si="77"/>
        <v>104.53020134228188</v>
      </c>
      <c r="X163" s="72">
        <f t="shared" si="77"/>
        <v>107.71812080536913</v>
      </c>
      <c r="Y163" s="72">
        <f t="shared" si="77"/>
        <v>118.28859060402685</v>
      </c>
      <c r="Z163" s="72">
        <f t="shared" si="77"/>
        <v>127.01342281879195</v>
      </c>
      <c r="AA163" s="72">
        <f t="shared" si="77"/>
        <v>129.86577181208054</v>
      </c>
      <c r="AB163" s="72">
        <f t="shared" si="101"/>
        <v>122.98657718120805</v>
      </c>
      <c r="AC163" s="72">
        <f t="shared" si="101"/>
        <v>135.90604026845637</v>
      </c>
      <c r="AD163" s="72">
        <f t="shared" si="101"/>
        <v>129.53020134228188</v>
      </c>
      <c r="AE163" s="72">
        <f t="shared" si="98"/>
        <v>133.05369127516778</v>
      </c>
      <c r="AF163" s="72">
        <f t="shared" si="99"/>
        <v>133.38926174496643</v>
      </c>
      <c r="AG163" s="73">
        <f t="shared" si="99"/>
        <v>133.05369127516778</v>
      </c>
      <c r="AH163" s="623">
        <v>1</v>
      </c>
      <c r="AI163" s="234">
        <v>1</v>
      </c>
      <c r="AJ163" s="234">
        <v>1</v>
      </c>
      <c r="AK163" s="234">
        <v>1</v>
      </c>
      <c r="AL163" s="234">
        <v>1</v>
      </c>
      <c r="AM163" s="234">
        <v>1</v>
      </c>
      <c r="AN163" s="234">
        <v>1</v>
      </c>
      <c r="AO163" s="234">
        <v>1</v>
      </c>
      <c r="AP163" s="234">
        <v>1</v>
      </c>
      <c r="AQ163" s="234">
        <v>1</v>
      </c>
      <c r="AR163" s="234">
        <v>1</v>
      </c>
      <c r="AS163" s="234">
        <v>1</v>
      </c>
      <c r="AT163" s="234">
        <v>2</v>
      </c>
      <c r="AU163" s="234">
        <v>6</v>
      </c>
      <c r="AV163" s="236">
        <v>7</v>
      </c>
    </row>
    <row r="164" spans="2:48" ht="14.45">
      <c r="B164" s="624"/>
      <c r="C164" s="1" t="s">
        <v>196</v>
      </c>
      <c r="D164" s="211">
        <v>1436</v>
      </c>
      <c r="E164" s="211">
        <v>1371</v>
      </c>
      <c r="F164" s="211">
        <v>1452</v>
      </c>
      <c r="G164" s="211">
        <v>1882</v>
      </c>
      <c r="H164" s="211">
        <v>1832</v>
      </c>
      <c r="I164" s="211">
        <v>1253</v>
      </c>
      <c r="J164" s="211">
        <v>1030</v>
      </c>
      <c r="K164" s="211">
        <v>999</v>
      </c>
      <c r="L164" s="211">
        <v>1147</v>
      </c>
      <c r="M164" s="211">
        <v>1206</v>
      </c>
      <c r="N164" s="211">
        <v>1538</v>
      </c>
      <c r="O164" s="211">
        <v>1810</v>
      </c>
      <c r="P164" s="210">
        <v>1802</v>
      </c>
      <c r="Q164" s="212">
        <v>1815</v>
      </c>
      <c r="R164" s="212">
        <v>1818</v>
      </c>
      <c r="S164" s="622">
        <f>100</f>
        <v>100</v>
      </c>
      <c r="T164" s="72">
        <f t="shared" si="79"/>
        <v>95.473537604456823</v>
      </c>
      <c r="U164" s="72">
        <f t="shared" si="79"/>
        <v>101.1142061281337</v>
      </c>
      <c r="V164" s="72">
        <f t="shared" si="79"/>
        <v>131.05849582172701</v>
      </c>
      <c r="W164" s="72">
        <f t="shared" si="77"/>
        <v>127.57660167130919</v>
      </c>
      <c r="X164" s="72">
        <f t="shared" si="77"/>
        <v>87.256267409470752</v>
      </c>
      <c r="Y164" s="72">
        <f t="shared" si="77"/>
        <v>71.727019498607248</v>
      </c>
      <c r="Z164" s="72">
        <f t="shared" si="77"/>
        <v>69.568245125348184</v>
      </c>
      <c r="AA164" s="72">
        <f t="shared" si="77"/>
        <v>79.874651810584965</v>
      </c>
      <c r="AB164" s="72">
        <f t="shared" si="101"/>
        <v>83.983286908078</v>
      </c>
      <c r="AC164" s="72">
        <f t="shared" si="101"/>
        <v>107.10306406685237</v>
      </c>
      <c r="AD164" s="72">
        <f t="shared" si="101"/>
        <v>126.04456824512535</v>
      </c>
      <c r="AE164" s="72">
        <f t="shared" si="98"/>
        <v>125.4874651810585</v>
      </c>
      <c r="AF164" s="72">
        <f t="shared" si="99"/>
        <v>126.39275766016713</v>
      </c>
      <c r="AG164" s="73">
        <f t="shared" si="99"/>
        <v>126.6016713091922</v>
      </c>
      <c r="AH164" s="623">
        <v>1</v>
      </c>
      <c r="AI164" s="234">
        <v>1</v>
      </c>
      <c r="AJ164" s="234">
        <v>1</v>
      </c>
      <c r="AK164" s="234">
        <v>1</v>
      </c>
      <c r="AL164" s="234">
        <v>1</v>
      </c>
      <c r="AM164" s="234">
        <v>1</v>
      </c>
      <c r="AN164" s="234">
        <v>1</v>
      </c>
      <c r="AO164" s="234">
        <v>1</v>
      </c>
      <c r="AP164" s="234">
        <v>1</v>
      </c>
      <c r="AQ164" s="234">
        <v>1</v>
      </c>
      <c r="AR164" s="234">
        <v>1</v>
      </c>
      <c r="AS164" s="234">
        <v>1</v>
      </c>
      <c r="AT164" s="234">
        <v>2</v>
      </c>
      <c r="AU164" s="234">
        <v>6</v>
      </c>
      <c r="AV164" s="236">
        <v>7</v>
      </c>
    </row>
    <row r="165" spans="2:48" ht="14.45">
      <c r="B165" s="624"/>
      <c r="C165" s="1" t="s">
        <v>197</v>
      </c>
      <c r="D165" s="211">
        <v>6332</v>
      </c>
      <c r="E165" s="211">
        <v>2087</v>
      </c>
      <c r="F165" s="211">
        <v>2499</v>
      </c>
      <c r="G165" s="211">
        <v>2192</v>
      </c>
      <c r="H165" s="211">
        <v>1823</v>
      </c>
      <c r="I165" s="211">
        <v>2471</v>
      </c>
      <c r="J165" s="211">
        <v>3013</v>
      </c>
      <c r="K165" s="211">
        <v>3250</v>
      </c>
      <c r="L165" s="211">
        <v>3156</v>
      </c>
      <c r="M165" s="211">
        <v>3215</v>
      </c>
      <c r="N165" s="211">
        <v>3691</v>
      </c>
      <c r="O165" s="211">
        <v>4824</v>
      </c>
      <c r="P165" s="210">
        <v>4838</v>
      </c>
      <c r="Q165" s="212">
        <v>5071</v>
      </c>
      <c r="R165" s="212">
        <v>5172</v>
      </c>
      <c r="S165" s="622">
        <f>100</f>
        <v>100</v>
      </c>
      <c r="T165" s="72">
        <f t="shared" si="79"/>
        <v>32.95957043588124</v>
      </c>
      <c r="U165" s="72">
        <f t="shared" si="79"/>
        <v>39.466203411244472</v>
      </c>
      <c r="V165" s="72">
        <f t="shared" si="79"/>
        <v>34.617814276689828</v>
      </c>
      <c r="W165" s="72">
        <f t="shared" si="77"/>
        <v>28.790271636133923</v>
      </c>
      <c r="X165" s="72">
        <f t="shared" si="77"/>
        <v>39.024005053695518</v>
      </c>
      <c r="Y165" s="72">
        <f t="shared" si="77"/>
        <v>47.583701831964625</v>
      </c>
      <c r="Z165" s="72">
        <f t="shared" si="77"/>
        <v>51.326595072646874</v>
      </c>
      <c r="AA165" s="72">
        <f t="shared" si="77"/>
        <v>49.842072015161087</v>
      </c>
      <c r="AB165" s="72">
        <f t="shared" si="101"/>
        <v>50.773847125710674</v>
      </c>
      <c r="AC165" s="72">
        <f t="shared" si="101"/>
        <v>58.291219204042953</v>
      </c>
      <c r="AD165" s="72">
        <f t="shared" si="101"/>
        <v>76.184459886291847</v>
      </c>
      <c r="AE165" s="72">
        <f t="shared" si="98"/>
        <v>76.405559065066328</v>
      </c>
      <c r="AF165" s="72">
        <f t="shared" si="99"/>
        <v>80.085281111813018</v>
      </c>
      <c r="AG165" s="73">
        <f t="shared" si="99"/>
        <v>81.680353758686039</v>
      </c>
      <c r="AH165" s="623">
        <v>1</v>
      </c>
      <c r="AI165" s="234">
        <v>1</v>
      </c>
      <c r="AJ165" s="234">
        <v>1</v>
      </c>
      <c r="AK165" s="234">
        <v>1</v>
      </c>
      <c r="AL165" s="234">
        <v>1</v>
      </c>
      <c r="AM165" s="234">
        <v>1</v>
      </c>
      <c r="AN165" s="234">
        <v>1</v>
      </c>
      <c r="AO165" s="234">
        <v>1</v>
      </c>
      <c r="AP165" s="234">
        <v>1</v>
      </c>
      <c r="AQ165" s="234">
        <v>1</v>
      </c>
      <c r="AR165" s="234">
        <v>1</v>
      </c>
      <c r="AS165" s="234">
        <v>1</v>
      </c>
      <c r="AT165" s="234">
        <v>2</v>
      </c>
      <c r="AU165" s="234">
        <v>6</v>
      </c>
      <c r="AV165" s="236">
        <v>7</v>
      </c>
    </row>
    <row r="166" spans="2:48" ht="14.45">
      <c r="B166" s="624"/>
      <c r="C166" s="1" t="s">
        <v>198</v>
      </c>
      <c r="D166" s="211">
        <v>8919</v>
      </c>
      <c r="E166" s="211">
        <v>4195</v>
      </c>
      <c r="F166" s="211">
        <v>4746</v>
      </c>
      <c r="G166" s="211">
        <v>5124</v>
      </c>
      <c r="H166" s="211">
        <v>4616</v>
      </c>
      <c r="I166" s="211">
        <v>4725</v>
      </c>
      <c r="J166" s="211">
        <v>5088</v>
      </c>
      <c r="K166" s="211">
        <v>5386</v>
      </c>
      <c r="L166" s="211">
        <v>5425</v>
      </c>
      <c r="M166" s="211">
        <v>5508</v>
      </c>
      <c r="N166" s="211">
        <v>6406</v>
      </c>
      <c r="O166" s="211">
        <v>7813</v>
      </c>
      <c r="P166" s="210">
        <v>7791</v>
      </c>
      <c r="Q166" s="212">
        <v>8046</v>
      </c>
      <c r="R166" s="212">
        <v>8154</v>
      </c>
      <c r="S166" s="622">
        <f>100</f>
        <v>100</v>
      </c>
      <c r="T166" s="72">
        <f t="shared" si="79"/>
        <v>47.034420899203944</v>
      </c>
      <c r="U166" s="72">
        <f t="shared" si="79"/>
        <v>53.212243525058867</v>
      </c>
      <c r="V166" s="72">
        <f t="shared" si="79"/>
        <v>57.450386814665322</v>
      </c>
      <c r="W166" s="72">
        <f t="shared" si="77"/>
        <v>51.75468101805135</v>
      </c>
      <c r="X166" s="72">
        <f t="shared" si="77"/>
        <v>52.976791120080726</v>
      </c>
      <c r="Y166" s="72">
        <f t="shared" si="77"/>
        <v>57.046754120417084</v>
      </c>
      <c r="Z166" s="72">
        <f t="shared" si="77"/>
        <v>60.387935867249695</v>
      </c>
      <c r="AA166" s="72">
        <f t="shared" si="77"/>
        <v>60.825204619351943</v>
      </c>
      <c r="AB166" s="72">
        <f t="shared" si="101"/>
        <v>61.75580221997982</v>
      </c>
      <c r="AC166" s="72">
        <f t="shared" si="101"/>
        <v>71.824195537616319</v>
      </c>
      <c r="AD166" s="72">
        <f t="shared" si="101"/>
        <v>87.599506671151474</v>
      </c>
      <c r="AE166" s="72">
        <f t="shared" si="98"/>
        <v>87.35284224688867</v>
      </c>
      <c r="AF166" s="72">
        <f t="shared" si="99"/>
        <v>90.211907164480323</v>
      </c>
      <c r="AG166" s="73">
        <f t="shared" si="99"/>
        <v>91.422805247225028</v>
      </c>
      <c r="AH166" s="623">
        <v>1</v>
      </c>
      <c r="AI166" s="234">
        <v>1</v>
      </c>
      <c r="AJ166" s="234">
        <v>1</v>
      </c>
      <c r="AK166" s="234">
        <v>1</v>
      </c>
      <c r="AL166" s="234">
        <v>1</v>
      </c>
      <c r="AM166" s="234">
        <v>1</v>
      </c>
      <c r="AN166" s="234">
        <v>1</v>
      </c>
      <c r="AO166" s="234">
        <v>1</v>
      </c>
      <c r="AP166" s="234">
        <v>1</v>
      </c>
      <c r="AQ166" s="234">
        <v>1</v>
      </c>
      <c r="AR166" s="234">
        <v>1</v>
      </c>
      <c r="AS166" s="234">
        <v>1</v>
      </c>
      <c r="AT166" s="234">
        <v>2</v>
      </c>
      <c r="AU166" s="234">
        <v>6</v>
      </c>
      <c r="AV166" s="236">
        <v>7</v>
      </c>
    </row>
    <row r="167" spans="2:48" ht="14.45">
      <c r="B167" s="344"/>
      <c r="C167" s="8" t="s">
        <v>199</v>
      </c>
      <c r="D167">
        <v>2587</v>
      </c>
      <c r="E167">
        <v>2108</v>
      </c>
      <c r="F167">
        <v>2247</v>
      </c>
      <c r="G167">
        <v>2932</v>
      </c>
      <c r="H167">
        <v>2793</v>
      </c>
      <c r="I167">
        <v>2254</v>
      </c>
      <c r="J167">
        <v>2075</v>
      </c>
      <c r="K167">
        <v>2136</v>
      </c>
      <c r="L167">
        <v>2269</v>
      </c>
      <c r="M167">
        <v>2293</v>
      </c>
      <c r="N167">
        <v>2715</v>
      </c>
      <c r="O167">
        <v>2989</v>
      </c>
      <c r="P167">
        <v>2953</v>
      </c>
      <c r="Q167">
        <v>2975</v>
      </c>
      <c r="R167">
        <v>2982</v>
      </c>
      <c r="S167" s="622">
        <f>100</f>
        <v>100</v>
      </c>
      <c r="T167" s="72">
        <f t="shared" si="79"/>
        <v>81.484344800927715</v>
      </c>
      <c r="U167" s="72">
        <f t="shared" si="79"/>
        <v>86.857363741785846</v>
      </c>
      <c r="V167" s="72">
        <f t="shared" si="79"/>
        <v>113.33591032083494</v>
      </c>
      <c r="W167" s="72">
        <f t="shared" si="77"/>
        <v>107.96289137997681</v>
      </c>
      <c r="X167" s="72">
        <f t="shared" si="77"/>
        <v>87.127947429454963</v>
      </c>
      <c r="Y167" s="72">
        <f t="shared" si="77"/>
        <v>80.208735987630462</v>
      </c>
      <c r="Z167" s="72">
        <f t="shared" si="77"/>
        <v>82.566679551604182</v>
      </c>
      <c r="AA167" s="72">
        <f t="shared" si="77"/>
        <v>87.707769617317354</v>
      </c>
      <c r="AB167" s="72">
        <f t="shared" si="101"/>
        <v>88.635485117897176</v>
      </c>
      <c r="AC167" s="72">
        <f t="shared" si="101"/>
        <v>104.94781600309238</v>
      </c>
      <c r="AD167" s="72">
        <f t="shared" si="101"/>
        <v>115.53923463471202</v>
      </c>
      <c r="AE167" s="72">
        <f t="shared" si="98"/>
        <v>114.14766138384229</v>
      </c>
      <c r="AF167" s="72">
        <f t="shared" si="99"/>
        <v>114.9980672593738</v>
      </c>
      <c r="AG167" s="73">
        <f t="shared" si="99"/>
        <v>115.2686509470429</v>
      </c>
      <c r="AH167" s="237"/>
      <c r="AI167" s="238"/>
      <c r="AJ167" s="238"/>
      <c r="AK167" s="238"/>
      <c r="AL167" s="238"/>
      <c r="AM167" s="238"/>
      <c r="AN167" s="238"/>
      <c r="AO167" s="238"/>
      <c r="AP167" s="238"/>
      <c r="AQ167" s="238"/>
      <c r="AR167" s="238"/>
      <c r="AS167" s="238"/>
      <c r="AT167" s="238"/>
      <c r="AU167" s="238"/>
      <c r="AV167" s="239"/>
    </row>
    <row r="168" spans="2:48" ht="15" customHeight="1">
      <c r="B168" s="624" t="s">
        <v>131</v>
      </c>
      <c r="C168" s="1" t="s">
        <v>194</v>
      </c>
      <c r="D168" s="211">
        <v>6290</v>
      </c>
      <c r="E168" s="211">
        <v>5381</v>
      </c>
      <c r="F168" s="211">
        <v>5038</v>
      </c>
      <c r="G168" s="211">
        <v>4958</v>
      </c>
      <c r="H168" s="211">
        <v>4789</v>
      </c>
      <c r="I168" s="211">
        <v>4585</v>
      </c>
      <c r="J168" s="211">
        <v>4571</v>
      </c>
      <c r="K168" s="211">
        <v>4796</v>
      </c>
      <c r="L168" s="211">
        <v>4988</v>
      </c>
      <c r="M168" s="211">
        <v>4963</v>
      </c>
      <c r="N168" s="211">
        <v>5145</v>
      </c>
      <c r="O168" s="211">
        <v>5671</v>
      </c>
      <c r="P168" s="210">
        <v>5546</v>
      </c>
      <c r="Q168" s="212">
        <v>5654</v>
      </c>
      <c r="R168" s="212">
        <v>5741</v>
      </c>
      <c r="S168" s="622">
        <f>100</f>
        <v>100</v>
      </c>
      <c r="T168" s="72">
        <f t="shared" si="79"/>
        <v>85.548489666136732</v>
      </c>
      <c r="U168" s="72">
        <f t="shared" si="79"/>
        <v>80.095389507154209</v>
      </c>
      <c r="V168" s="72">
        <f t="shared" si="79"/>
        <v>78.82352941176471</v>
      </c>
      <c r="W168" s="72">
        <f t="shared" si="77"/>
        <v>76.136724960254369</v>
      </c>
      <c r="X168" s="72">
        <f t="shared" si="77"/>
        <v>72.893481717011127</v>
      </c>
      <c r="Y168" s="72">
        <f t="shared" si="77"/>
        <v>72.670906200317958</v>
      </c>
      <c r="Z168" s="72">
        <f t="shared" si="77"/>
        <v>76.248012718600947</v>
      </c>
      <c r="AA168" s="72">
        <f t="shared" si="77"/>
        <v>79.30047694753577</v>
      </c>
      <c r="AB168" s="72">
        <f t="shared" si="101"/>
        <v>78.903020667726551</v>
      </c>
      <c r="AC168" s="72">
        <f t="shared" si="101"/>
        <v>81.796502384737678</v>
      </c>
      <c r="AD168" s="72">
        <f t="shared" si="101"/>
        <v>90.158982511923682</v>
      </c>
      <c r="AE168" s="72">
        <f t="shared" si="98"/>
        <v>88.171701112877585</v>
      </c>
      <c r="AF168" s="72">
        <f t="shared" si="99"/>
        <v>89.888712241653423</v>
      </c>
      <c r="AG168" s="73">
        <f t="shared" si="99"/>
        <v>91.271860095389513</v>
      </c>
      <c r="AH168" s="623">
        <v>1</v>
      </c>
      <c r="AI168" s="234">
        <v>1</v>
      </c>
      <c r="AJ168" s="234">
        <v>1</v>
      </c>
      <c r="AK168" s="234">
        <v>1</v>
      </c>
      <c r="AL168" s="234">
        <v>1</v>
      </c>
      <c r="AM168" s="234">
        <v>1</v>
      </c>
      <c r="AN168" s="234">
        <v>1</v>
      </c>
      <c r="AO168" s="234">
        <v>1</v>
      </c>
      <c r="AP168" s="234">
        <v>1</v>
      </c>
      <c r="AQ168" s="234">
        <v>1</v>
      </c>
      <c r="AR168" s="234">
        <v>1</v>
      </c>
      <c r="AS168" s="234">
        <v>1</v>
      </c>
      <c r="AT168" s="234">
        <v>2</v>
      </c>
      <c r="AU168" s="234">
        <v>6</v>
      </c>
      <c r="AV168" s="236">
        <v>7</v>
      </c>
    </row>
    <row r="169" spans="2:48" ht="14.45">
      <c r="B169" s="624"/>
      <c r="C169" s="1" t="s">
        <v>195</v>
      </c>
      <c r="D169" s="211">
        <v>5829</v>
      </c>
      <c r="E169" s="211">
        <v>4980</v>
      </c>
      <c r="F169" s="211">
        <v>4494</v>
      </c>
      <c r="G169" s="211">
        <v>4096</v>
      </c>
      <c r="H169" s="211">
        <v>3773</v>
      </c>
      <c r="I169" s="211">
        <v>3997</v>
      </c>
      <c r="J169" s="211">
        <v>4215</v>
      </c>
      <c r="K169" s="211">
        <v>4545</v>
      </c>
      <c r="L169" s="211">
        <v>4564</v>
      </c>
      <c r="M169" s="211">
        <v>4901</v>
      </c>
      <c r="N169" s="211">
        <v>4596</v>
      </c>
      <c r="O169" s="211">
        <v>4368</v>
      </c>
      <c r="P169" s="210">
        <v>4156</v>
      </c>
      <c r="Q169" s="212">
        <v>4166</v>
      </c>
      <c r="R169" s="212">
        <v>4155</v>
      </c>
      <c r="S169" s="622">
        <f>100</f>
        <v>100</v>
      </c>
      <c r="T169" s="72">
        <f t="shared" si="79"/>
        <v>85.434894493051985</v>
      </c>
      <c r="U169" s="72">
        <f t="shared" si="79"/>
        <v>77.097272259392696</v>
      </c>
      <c r="V169" s="72">
        <f t="shared" si="79"/>
        <v>70.269342940470068</v>
      </c>
      <c r="W169" s="72">
        <f t="shared" si="77"/>
        <v>64.728083719334364</v>
      </c>
      <c r="X169" s="72">
        <f t="shared" si="77"/>
        <v>68.570938411391325</v>
      </c>
      <c r="Y169" s="72">
        <f t="shared" si="77"/>
        <v>72.310859495625323</v>
      </c>
      <c r="Z169" s="72">
        <f t="shared" si="77"/>
        <v>77.972207925887801</v>
      </c>
      <c r="AA169" s="72">
        <f t="shared" si="77"/>
        <v>78.298164350660485</v>
      </c>
      <c r="AB169" s="72">
        <f t="shared" si="101"/>
        <v>84.079601990049753</v>
      </c>
      <c r="AC169" s="72">
        <f t="shared" si="101"/>
        <v>78.847143592382906</v>
      </c>
      <c r="AD169" s="72">
        <f t="shared" si="101"/>
        <v>74.935666495110652</v>
      </c>
      <c r="AE169" s="72">
        <f t="shared" si="98"/>
        <v>71.298679018699602</v>
      </c>
      <c r="AF169" s="72">
        <f t="shared" si="99"/>
        <v>71.470235031737857</v>
      </c>
      <c r="AG169" s="73">
        <f t="shared" si="99"/>
        <v>71.281523417395775</v>
      </c>
      <c r="AH169" s="623">
        <v>1</v>
      </c>
      <c r="AI169" s="234">
        <v>1</v>
      </c>
      <c r="AJ169" s="234">
        <v>1</v>
      </c>
      <c r="AK169" s="234">
        <v>1</v>
      </c>
      <c r="AL169" s="234">
        <v>1</v>
      </c>
      <c r="AM169" s="234">
        <v>1</v>
      </c>
      <c r="AN169" s="234">
        <v>1</v>
      </c>
      <c r="AO169" s="234">
        <v>1</v>
      </c>
      <c r="AP169" s="234">
        <v>1</v>
      </c>
      <c r="AQ169" s="234">
        <v>1</v>
      </c>
      <c r="AR169" s="234">
        <v>1</v>
      </c>
      <c r="AS169" s="234">
        <v>1</v>
      </c>
      <c r="AT169" s="234">
        <v>2</v>
      </c>
      <c r="AU169" s="234">
        <v>6</v>
      </c>
      <c r="AV169" s="236">
        <v>7</v>
      </c>
    </row>
    <row r="170" spans="2:48" ht="14.45">
      <c r="B170" s="624"/>
      <c r="C170" s="1" t="s">
        <v>196</v>
      </c>
      <c r="D170" s="211">
        <v>5563</v>
      </c>
      <c r="E170" s="211">
        <v>5302</v>
      </c>
      <c r="F170" s="211">
        <v>4360</v>
      </c>
      <c r="G170" s="211">
        <v>4193</v>
      </c>
      <c r="H170" s="211">
        <v>4162</v>
      </c>
      <c r="I170" s="211">
        <v>3624</v>
      </c>
      <c r="J170" s="211">
        <v>3560</v>
      </c>
      <c r="K170" s="211">
        <v>3489</v>
      </c>
      <c r="L170" s="211">
        <v>3581</v>
      </c>
      <c r="M170" s="211">
        <v>3724</v>
      </c>
      <c r="N170" s="211">
        <v>4323</v>
      </c>
      <c r="O170" s="211">
        <v>4251</v>
      </c>
      <c r="P170" s="210">
        <v>3703</v>
      </c>
      <c r="Q170" s="212">
        <v>3729</v>
      </c>
      <c r="R170" s="212">
        <v>3734</v>
      </c>
      <c r="S170" s="622">
        <f>100</f>
        <v>100</v>
      </c>
      <c r="T170" s="72">
        <f t="shared" si="79"/>
        <v>95.308286895559945</v>
      </c>
      <c r="U170" s="72">
        <f t="shared" si="79"/>
        <v>78.374977530109646</v>
      </c>
      <c r="V170" s="72">
        <f t="shared" si="79"/>
        <v>75.373000179759117</v>
      </c>
      <c r="W170" s="72">
        <f t="shared" si="77"/>
        <v>74.81574689915513</v>
      </c>
      <c r="X170" s="72">
        <f t="shared" si="77"/>
        <v>65.144706093834259</v>
      </c>
      <c r="Y170" s="72">
        <f t="shared" si="77"/>
        <v>63.994247708071185</v>
      </c>
      <c r="Z170" s="72">
        <f t="shared" si="77"/>
        <v>62.717957936365273</v>
      </c>
      <c r="AA170" s="72">
        <f t="shared" si="77"/>
        <v>64.371741865899693</v>
      </c>
      <c r="AB170" s="72">
        <f t="shared" si="101"/>
        <v>66.942297321589066</v>
      </c>
      <c r="AC170" s="72">
        <f t="shared" si="101"/>
        <v>77.709868775840377</v>
      </c>
      <c r="AD170" s="72">
        <f t="shared" si="101"/>
        <v>76.415603091856909</v>
      </c>
      <c r="AE170" s="72">
        <f t="shared" si="98"/>
        <v>66.564803163760558</v>
      </c>
      <c r="AF170" s="72">
        <f t="shared" si="99"/>
        <v>67.032176882976813</v>
      </c>
      <c r="AG170" s="73">
        <f t="shared" si="99"/>
        <v>67.122056444364546</v>
      </c>
      <c r="AH170" s="623">
        <v>1</v>
      </c>
      <c r="AI170" s="234">
        <v>1</v>
      </c>
      <c r="AJ170" s="234">
        <v>1</v>
      </c>
      <c r="AK170" s="234">
        <v>1</v>
      </c>
      <c r="AL170" s="234">
        <v>1</v>
      </c>
      <c r="AM170" s="234">
        <v>1</v>
      </c>
      <c r="AN170" s="234">
        <v>1</v>
      </c>
      <c r="AO170" s="234">
        <v>1</v>
      </c>
      <c r="AP170" s="234">
        <v>1</v>
      </c>
      <c r="AQ170" s="234">
        <v>1</v>
      </c>
      <c r="AR170" s="234">
        <v>1</v>
      </c>
      <c r="AS170" s="234">
        <v>1</v>
      </c>
      <c r="AT170" s="234">
        <v>2</v>
      </c>
      <c r="AU170" s="234">
        <v>6</v>
      </c>
      <c r="AV170" s="236">
        <v>7</v>
      </c>
    </row>
    <row r="171" spans="2:48" ht="14.45">
      <c r="B171" s="624"/>
      <c r="C171" s="1" t="s">
        <v>197</v>
      </c>
      <c r="D171" s="211">
        <v>4225</v>
      </c>
      <c r="E171" s="211">
        <v>3317</v>
      </c>
      <c r="F171" s="211">
        <v>3497</v>
      </c>
      <c r="G171" s="211">
        <v>3759</v>
      </c>
      <c r="H171" s="211">
        <v>3886</v>
      </c>
      <c r="I171" s="211">
        <v>4180</v>
      </c>
      <c r="J171" s="211">
        <v>4281</v>
      </c>
      <c r="K171" s="211">
        <v>5034</v>
      </c>
      <c r="L171" s="211">
        <v>5245</v>
      </c>
      <c r="M171" s="211">
        <v>5242</v>
      </c>
      <c r="N171" s="211">
        <v>4161</v>
      </c>
      <c r="O171" s="211">
        <v>5238</v>
      </c>
      <c r="P171" s="210">
        <v>4736</v>
      </c>
      <c r="Q171" s="212">
        <v>4965</v>
      </c>
      <c r="R171" s="212">
        <v>5064</v>
      </c>
      <c r="S171" s="622">
        <f>100</f>
        <v>100</v>
      </c>
      <c r="T171" s="72">
        <f t="shared" si="79"/>
        <v>78.508875739644964</v>
      </c>
      <c r="U171" s="72">
        <f t="shared" si="79"/>
        <v>82.769230769230774</v>
      </c>
      <c r="V171" s="72">
        <f t="shared" si="79"/>
        <v>88.970414201183431</v>
      </c>
      <c r="W171" s="72">
        <f t="shared" si="77"/>
        <v>91.976331360946745</v>
      </c>
      <c r="X171" s="72">
        <f t="shared" si="77"/>
        <v>98.934911242603548</v>
      </c>
      <c r="Y171" s="72">
        <f t="shared" si="77"/>
        <v>101.32544378698225</v>
      </c>
      <c r="Z171" s="72">
        <f t="shared" si="77"/>
        <v>119.14792899408285</v>
      </c>
      <c r="AA171" s="72">
        <f t="shared" si="77"/>
        <v>124.14201183431953</v>
      </c>
      <c r="AB171" s="72">
        <f t="shared" si="101"/>
        <v>124.07100591715977</v>
      </c>
      <c r="AC171" s="72">
        <f t="shared" si="101"/>
        <v>98.485207100591722</v>
      </c>
      <c r="AD171" s="72">
        <f t="shared" si="101"/>
        <v>123.97633136094674</v>
      </c>
      <c r="AE171" s="72">
        <f t="shared" si="98"/>
        <v>112.09467455621302</v>
      </c>
      <c r="AF171" s="72">
        <f t="shared" si="99"/>
        <v>117.51479289940828</v>
      </c>
      <c r="AG171" s="73">
        <f t="shared" si="99"/>
        <v>119.85798816568047</v>
      </c>
      <c r="AH171" s="623">
        <v>1</v>
      </c>
      <c r="AI171" s="234">
        <v>1</v>
      </c>
      <c r="AJ171" s="234">
        <v>1</v>
      </c>
      <c r="AK171" s="234">
        <v>1</v>
      </c>
      <c r="AL171" s="234">
        <v>1</v>
      </c>
      <c r="AM171" s="234">
        <v>1</v>
      </c>
      <c r="AN171" s="234">
        <v>1</v>
      </c>
      <c r="AO171" s="234">
        <v>1</v>
      </c>
      <c r="AP171" s="234">
        <v>1</v>
      </c>
      <c r="AQ171" s="234">
        <v>1</v>
      </c>
      <c r="AR171" s="234">
        <v>1</v>
      </c>
      <c r="AS171" s="234">
        <v>1</v>
      </c>
      <c r="AT171" s="234">
        <v>2</v>
      </c>
      <c r="AU171" s="234">
        <v>6</v>
      </c>
      <c r="AV171" s="236">
        <v>7</v>
      </c>
    </row>
    <row r="172" spans="2:48" ht="14.45">
      <c r="B172" s="624"/>
      <c r="C172" s="1" t="s">
        <v>198</v>
      </c>
      <c r="D172" s="211">
        <v>21907</v>
      </c>
      <c r="E172" s="211">
        <v>18980</v>
      </c>
      <c r="F172" s="211">
        <v>17389</v>
      </c>
      <c r="G172" s="211">
        <v>17006</v>
      </c>
      <c r="H172" s="211">
        <v>16610</v>
      </c>
      <c r="I172" s="211">
        <v>16386</v>
      </c>
      <c r="J172" s="211">
        <v>16627</v>
      </c>
      <c r="K172" s="211">
        <v>17864</v>
      </c>
      <c r="L172" s="211">
        <v>18378</v>
      </c>
      <c r="M172" s="211">
        <v>18830</v>
      </c>
      <c r="N172" s="211">
        <v>18225</v>
      </c>
      <c r="O172" s="211">
        <v>19528</v>
      </c>
      <c r="P172" s="210">
        <v>18141</v>
      </c>
      <c r="Q172" s="212">
        <v>18514</v>
      </c>
      <c r="R172" s="212">
        <v>18694</v>
      </c>
      <c r="S172" s="622">
        <f>100</f>
        <v>100</v>
      </c>
      <c r="T172" s="72">
        <f t="shared" si="79"/>
        <v>86.638973843976814</v>
      </c>
      <c r="U172" s="72">
        <f t="shared" si="79"/>
        <v>79.376455014378962</v>
      </c>
      <c r="V172" s="72">
        <f t="shared" si="79"/>
        <v>77.628155384123801</v>
      </c>
      <c r="W172" s="72">
        <f t="shared" si="77"/>
        <v>75.8205139909618</v>
      </c>
      <c r="X172" s="72">
        <f t="shared" si="77"/>
        <v>74.798009768567127</v>
      </c>
      <c r="Y172" s="72">
        <f t="shared" si="77"/>
        <v>75.898114757839963</v>
      </c>
      <c r="Z172" s="72">
        <f t="shared" si="77"/>
        <v>81.544711735974801</v>
      </c>
      <c r="AA172" s="72">
        <f t="shared" si="77"/>
        <v>83.890993746291144</v>
      </c>
      <c r="AB172" s="72">
        <f t="shared" si="101"/>
        <v>85.954261195051814</v>
      </c>
      <c r="AC172" s="72">
        <f t="shared" si="101"/>
        <v>83.192586844387634</v>
      </c>
      <c r="AD172" s="72">
        <f t="shared" si="101"/>
        <v>89.140457388049484</v>
      </c>
      <c r="AE172" s="72">
        <f t="shared" si="98"/>
        <v>82.809147760989632</v>
      </c>
      <c r="AF172" s="72">
        <f t="shared" si="99"/>
        <v>84.511799881316477</v>
      </c>
      <c r="AG172" s="73">
        <f t="shared" si="99"/>
        <v>85.333455060026481</v>
      </c>
      <c r="AH172" s="623">
        <v>1</v>
      </c>
      <c r="AI172" s="234">
        <v>1</v>
      </c>
      <c r="AJ172" s="234">
        <v>1</v>
      </c>
      <c r="AK172" s="234">
        <v>1</v>
      </c>
      <c r="AL172" s="234">
        <v>1</v>
      </c>
      <c r="AM172" s="234">
        <v>1</v>
      </c>
      <c r="AN172" s="234">
        <v>1</v>
      </c>
      <c r="AO172" s="234">
        <v>1</v>
      </c>
      <c r="AP172" s="234">
        <v>1</v>
      </c>
      <c r="AQ172" s="234">
        <v>1</v>
      </c>
      <c r="AR172" s="234">
        <v>1</v>
      </c>
      <c r="AS172" s="234">
        <v>1</v>
      </c>
      <c r="AT172" s="234">
        <v>2</v>
      </c>
      <c r="AU172" s="234">
        <v>6</v>
      </c>
      <c r="AV172" s="236">
        <v>7</v>
      </c>
    </row>
    <row r="173" spans="2:48" ht="14.45">
      <c r="B173" s="344"/>
      <c r="C173" s="8" t="s">
        <v>199</v>
      </c>
      <c r="D173">
        <v>17682</v>
      </c>
      <c r="E173">
        <v>15663</v>
      </c>
      <c r="F173">
        <v>13892</v>
      </c>
      <c r="G173">
        <v>13247</v>
      </c>
      <c r="H173">
        <v>12724</v>
      </c>
      <c r="I173">
        <v>12206</v>
      </c>
      <c r="J173">
        <v>12346</v>
      </c>
      <c r="K173">
        <v>12830</v>
      </c>
      <c r="L173">
        <v>13133</v>
      </c>
      <c r="M173">
        <v>13588</v>
      </c>
      <c r="N173">
        <v>14064</v>
      </c>
      <c r="O173">
        <v>14290</v>
      </c>
      <c r="P173">
        <v>13405</v>
      </c>
      <c r="Q173">
        <v>13549</v>
      </c>
      <c r="R173">
        <v>13630</v>
      </c>
      <c r="S173" s="622">
        <f>100</f>
        <v>100</v>
      </c>
      <c r="T173" s="72">
        <f t="shared" si="79"/>
        <v>88.581608415337627</v>
      </c>
      <c r="U173" s="72">
        <f t="shared" si="79"/>
        <v>78.5657731025902</v>
      </c>
      <c r="V173" s="72">
        <f t="shared" si="79"/>
        <v>74.91799570184368</v>
      </c>
      <c r="W173" s="72">
        <f t="shared" si="77"/>
        <v>71.9601854993779</v>
      </c>
      <c r="X173" s="72">
        <f t="shared" si="77"/>
        <v>69.030652641103941</v>
      </c>
      <c r="Y173" s="72">
        <f t="shared" si="77"/>
        <v>69.822418278475283</v>
      </c>
      <c r="Z173" s="72">
        <f t="shared" si="77"/>
        <v>72.559665196244765</v>
      </c>
      <c r="AA173" s="72">
        <f t="shared" si="77"/>
        <v>74.273272254269884</v>
      </c>
      <c r="AB173" s="72">
        <f t="shared" si="101"/>
        <v>76.846510575726725</v>
      </c>
      <c r="AC173" s="72">
        <f t="shared" si="101"/>
        <v>79.538513742789277</v>
      </c>
      <c r="AD173" s="72">
        <f t="shared" si="101"/>
        <v>80.816649700260157</v>
      </c>
      <c r="AE173" s="72">
        <f t="shared" si="98"/>
        <v>75.811559778305622</v>
      </c>
      <c r="AF173" s="72">
        <f t="shared" si="99"/>
        <v>76.625947291030428</v>
      </c>
      <c r="AG173" s="73">
        <f t="shared" si="99"/>
        <v>77.084040266938132</v>
      </c>
      <c r="AH173" s="237"/>
      <c r="AI173" s="238"/>
      <c r="AJ173" s="238"/>
      <c r="AK173" s="238"/>
      <c r="AL173" s="238"/>
      <c r="AM173" s="238"/>
      <c r="AN173" s="238"/>
      <c r="AO173" s="238"/>
      <c r="AP173" s="238"/>
      <c r="AQ173" s="238"/>
      <c r="AR173" s="238"/>
      <c r="AS173" s="238"/>
      <c r="AT173" s="238"/>
      <c r="AU173" s="238"/>
      <c r="AV173" s="239"/>
    </row>
    <row r="174" spans="2:48" ht="15" customHeight="1">
      <c r="B174" s="624" t="s">
        <v>132</v>
      </c>
      <c r="C174" s="1" t="s">
        <v>194</v>
      </c>
      <c r="D174" s="211">
        <v>6470</v>
      </c>
      <c r="E174" s="211">
        <v>6173</v>
      </c>
      <c r="F174" s="211">
        <v>6115</v>
      </c>
      <c r="G174" s="211">
        <v>6188</v>
      </c>
      <c r="H174" s="211">
        <v>6174</v>
      </c>
      <c r="I174" s="211">
        <v>5879</v>
      </c>
      <c r="J174" s="211">
        <v>5815</v>
      </c>
      <c r="K174" s="211">
        <v>5994</v>
      </c>
      <c r="L174" s="211">
        <v>6320</v>
      </c>
      <c r="M174" s="211">
        <v>6368</v>
      </c>
      <c r="N174" s="211">
        <v>6847</v>
      </c>
      <c r="O174" s="211">
        <v>7575</v>
      </c>
      <c r="P174" s="210">
        <v>7373</v>
      </c>
      <c r="Q174" s="212">
        <v>7516</v>
      </c>
      <c r="R174" s="212">
        <v>7632</v>
      </c>
      <c r="S174" s="622">
        <f>100</f>
        <v>100</v>
      </c>
      <c r="T174" s="72">
        <f t="shared" si="79"/>
        <v>95.409582689335394</v>
      </c>
      <c r="U174" s="72">
        <f t="shared" si="79"/>
        <v>94.513137557959809</v>
      </c>
      <c r="V174" s="72">
        <f t="shared" si="79"/>
        <v>95.641421947449771</v>
      </c>
      <c r="W174" s="72">
        <f t="shared" si="77"/>
        <v>95.425038639876348</v>
      </c>
      <c r="X174" s="72">
        <f t="shared" si="77"/>
        <v>90.865533230293664</v>
      </c>
      <c r="Y174" s="72">
        <f t="shared" si="77"/>
        <v>89.876352395672328</v>
      </c>
      <c r="Z174" s="72">
        <f t="shared" si="77"/>
        <v>92.642967542503868</v>
      </c>
      <c r="AA174" s="72">
        <f t="shared" si="77"/>
        <v>97.68160741885626</v>
      </c>
      <c r="AB174" s="72">
        <f t="shared" si="101"/>
        <v>98.423493044822251</v>
      </c>
      <c r="AC174" s="72">
        <f t="shared" si="101"/>
        <v>105.82689335394127</v>
      </c>
      <c r="AD174" s="72">
        <f t="shared" si="101"/>
        <v>117.07882534775889</v>
      </c>
      <c r="AE174" s="72">
        <f t="shared" si="98"/>
        <v>113.95672333848532</v>
      </c>
      <c r="AF174" s="72">
        <f t="shared" si="99"/>
        <v>116.16692426584235</v>
      </c>
      <c r="AG174" s="73">
        <f t="shared" si="99"/>
        <v>117.95981452859351</v>
      </c>
      <c r="AH174" s="623">
        <v>1</v>
      </c>
      <c r="AI174" s="234">
        <v>1</v>
      </c>
      <c r="AJ174" s="234">
        <v>1</v>
      </c>
      <c r="AK174" s="234">
        <v>1</v>
      </c>
      <c r="AL174" s="234">
        <v>1</v>
      </c>
      <c r="AM174" s="234">
        <v>1</v>
      </c>
      <c r="AN174" s="234">
        <v>1</v>
      </c>
      <c r="AO174" s="234">
        <v>1</v>
      </c>
      <c r="AP174" s="234">
        <v>1</v>
      </c>
      <c r="AQ174" s="234">
        <v>1</v>
      </c>
      <c r="AR174" s="234">
        <v>1</v>
      </c>
      <c r="AS174" s="234">
        <v>1</v>
      </c>
      <c r="AT174" s="234">
        <v>2</v>
      </c>
      <c r="AU174" s="234">
        <v>6</v>
      </c>
      <c r="AV174" s="236">
        <v>7</v>
      </c>
    </row>
    <row r="175" spans="2:48" ht="14.45">
      <c r="B175" s="624"/>
      <c r="C175" s="1" t="s">
        <v>195</v>
      </c>
      <c r="D175" s="211">
        <v>3661</v>
      </c>
      <c r="E175" s="211">
        <v>3687</v>
      </c>
      <c r="F175" s="211">
        <v>3817</v>
      </c>
      <c r="G175" s="211">
        <v>3634</v>
      </c>
      <c r="H175" s="211">
        <v>3963</v>
      </c>
      <c r="I175" s="211">
        <v>3891</v>
      </c>
      <c r="J175" s="211">
        <v>3886</v>
      </c>
      <c r="K175" s="211">
        <v>4246</v>
      </c>
      <c r="L175" s="211">
        <v>4035</v>
      </c>
      <c r="M175" s="211">
        <v>4069</v>
      </c>
      <c r="N175" s="211">
        <v>4206</v>
      </c>
      <c r="O175" s="211">
        <v>3936</v>
      </c>
      <c r="P175" s="210">
        <v>3654</v>
      </c>
      <c r="Q175" s="212">
        <v>3663</v>
      </c>
      <c r="R175" s="212">
        <v>3653</v>
      </c>
      <c r="S175" s="622">
        <f>100</f>
        <v>100</v>
      </c>
      <c r="T175" s="72">
        <f t="shared" si="79"/>
        <v>100.71018847309479</v>
      </c>
      <c r="U175" s="72">
        <f t="shared" si="79"/>
        <v>104.2611308385687</v>
      </c>
      <c r="V175" s="72">
        <f t="shared" si="79"/>
        <v>99.262496585632334</v>
      </c>
      <c r="W175" s="72">
        <f t="shared" si="77"/>
        <v>108.24911226440864</v>
      </c>
      <c r="X175" s="72">
        <f t="shared" si="77"/>
        <v>106.28243649276153</v>
      </c>
      <c r="Y175" s="72">
        <f t="shared" si="77"/>
        <v>106.14586178639716</v>
      </c>
      <c r="Z175" s="72">
        <f t="shared" si="77"/>
        <v>115.97924064463261</v>
      </c>
      <c r="AA175" s="72">
        <f t="shared" si="77"/>
        <v>110.21578803605573</v>
      </c>
      <c r="AB175" s="72">
        <f t="shared" si="101"/>
        <v>111.14449603933352</v>
      </c>
      <c r="AC175" s="72">
        <f t="shared" si="101"/>
        <v>114.88664299371756</v>
      </c>
      <c r="AD175" s="72">
        <f t="shared" si="101"/>
        <v>107.51160885004097</v>
      </c>
      <c r="AE175" s="72">
        <f t="shared" si="98"/>
        <v>99.808795411089861</v>
      </c>
      <c r="AF175" s="72">
        <f t="shared" si="99"/>
        <v>100.05462988254575</v>
      </c>
      <c r="AG175" s="73">
        <f t="shared" si="99"/>
        <v>99.781480469816984</v>
      </c>
      <c r="AH175" s="623">
        <v>1</v>
      </c>
      <c r="AI175" s="234">
        <v>1</v>
      </c>
      <c r="AJ175" s="234">
        <v>1</v>
      </c>
      <c r="AK175" s="234">
        <v>1</v>
      </c>
      <c r="AL175" s="234">
        <v>1</v>
      </c>
      <c r="AM175" s="234">
        <v>1</v>
      </c>
      <c r="AN175" s="234">
        <v>1</v>
      </c>
      <c r="AO175" s="234">
        <v>1</v>
      </c>
      <c r="AP175" s="234">
        <v>1</v>
      </c>
      <c r="AQ175" s="234">
        <v>1</v>
      </c>
      <c r="AR175" s="234">
        <v>1</v>
      </c>
      <c r="AS175" s="234">
        <v>1</v>
      </c>
      <c r="AT175" s="234">
        <v>2</v>
      </c>
      <c r="AU175" s="234">
        <v>6</v>
      </c>
      <c r="AV175" s="236">
        <v>7</v>
      </c>
    </row>
    <row r="176" spans="2:48" ht="14.45">
      <c r="B176" s="624"/>
      <c r="C176" s="1" t="s">
        <v>196</v>
      </c>
      <c r="D176" s="211">
        <v>4728</v>
      </c>
      <c r="E176" s="211">
        <v>4127</v>
      </c>
      <c r="F176" s="211">
        <v>3926</v>
      </c>
      <c r="G176" s="211">
        <v>4460</v>
      </c>
      <c r="H176" s="211">
        <v>3821</v>
      </c>
      <c r="I176" s="211">
        <v>4076</v>
      </c>
      <c r="J176" s="211">
        <v>4331</v>
      </c>
      <c r="K176" s="211">
        <v>3897</v>
      </c>
      <c r="L176" s="211">
        <v>4267</v>
      </c>
      <c r="M176" s="211">
        <v>4388</v>
      </c>
      <c r="N176" s="211">
        <v>4058</v>
      </c>
      <c r="O176" s="211">
        <v>3516</v>
      </c>
      <c r="P176" s="210">
        <v>3374</v>
      </c>
      <c r="Q176" s="212">
        <v>3398</v>
      </c>
      <c r="R176" s="212">
        <v>3403</v>
      </c>
      <c r="S176" s="622">
        <f>100</f>
        <v>100</v>
      </c>
      <c r="T176" s="72">
        <f t="shared" si="79"/>
        <v>87.288494077834173</v>
      </c>
      <c r="U176" s="72">
        <f t="shared" si="79"/>
        <v>83.037225042301188</v>
      </c>
      <c r="V176" s="72">
        <f t="shared" si="79"/>
        <v>94.33164128595601</v>
      </c>
      <c r="W176" s="72">
        <f t="shared" si="77"/>
        <v>80.816412859560074</v>
      </c>
      <c r="X176" s="72">
        <f t="shared" si="77"/>
        <v>86.209813874788495</v>
      </c>
      <c r="Y176" s="72">
        <f t="shared" si="77"/>
        <v>91.603214890016915</v>
      </c>
      <c r="Z176" s="72">
        <f t="shared" si="77"/>
        <v>82.423857868020306</v>
      </c>
      <c r="AA176" s="72">
        <f t="shared" si="77"/>
        <v>90.249576988155667</v>
      </c>
      <c r="AB176" s="72">
        <f t="shared" si="101"/>
        <v>92.808798646362092</v>
      </c>
      <c r="AC176" s="72">
        <f t="shared" si="101"/>
        <v>85.829103214890011</v>
      </c>
      <c r="AD176" s="72">
        <f t="shared" si="101"/>
        <v>74.365482233502533</v>
      </c>
      <c r="AE176" s="72">
        <f t="shared" si="98"/>
        <v>71.362098138747882</v>
      </c>
      <c r="AF176" s="72">
        <f t="shared" si="99"/>
        <v>71.86971235194585</v>
      </c>
      <c r="AG176" s="73">
        <f t="shared" si="99"/>
        <v>71.975465313028764</v>
      </c>
      <c r="AH176" s="623">
        <v>1</v>
      </c>
      <c r="AI176" s="234">
        <v>1</v>
      </c>
      <c r="AJ176" s="234">
        <v>1</v>
      </c>
      <c r="AK176" s="234">
        <v>1</v>
      </c>
      <c r="AL176" s="234">
        <v>1</v>
      </c>
      <c r="AM176" s="234">
        <v>1</v>
      </c>
      <c r="AN176" s="234">
        <v>1</v>
      </c>
      <c r="AO176" s="234">
        <v>1</v>
      </c>
      <c r="AP176" s="234">
        <v>1</v>
      </c>
      <c r="AQ176" s="234">
        <v>1</v>
      </c>
      <c r="AR176" s="234">
        <v>1</v>
      </c>
      <c r="AS176" s="234">
        <v>1</v>
      </c>
      <c r="AT176" s="234">
        <v>2</v>
      </c>
      <c r="AU176" s="234">
        <v>6</v>
      </c>
      <c r="AV176" s="236">
        <v>7</v>
      </c>
    </row>
    <row r="177" spans="2:48" ht="14.45">
      <c r="B177" s="624"/>
      <c r="C177" s="1" t="s">
        <v>197</v>
      </c>
      <c r="D177" s="211">
        <v>2145</v>
      </c>
      <c r="E177" s="211">
        <v>3337</v>
      </c>
      <c r="F177" s="211">
        <v>4965</v>
      </c>
      <c r="G177" s="211">
        <v>5104</v>
      </c>
      <c r="H177" s="211">
        <v>5916</v>
      </c>
      <c r="I177" s="211">
        <v>6415</v>
      </c>
      <c r="J177" s="211">
        <v>7634</v>
      </c>
      <c r="K177" s="211">
        <v>12936</v>
      </c>
      <c r="L177" s="211">
        <v>14734</v>
      </c>
      <c r="M177" s="211">
        <v>15175</v>
      </c>
      <c r="N177" s="211">
        <v>11949</v>
      </c>
      <c r="O177" s="211">
        <v>9386</v>
      </c>
      <c r="P177" s="210">
        <v>10220</v>
      </c>
      <c r="Q177" s="212">
        <v>10713</v>
      </c>
      <c r="R177" s="212">
        <v>10927</v>
      </c>
      <c r="S177" s="622">
        <f>100</f>
        <v>100</v>
      </c>
      <c r="T177" s="72">
        <f t="shared" si="79"/>
        <v>155.57109557109558</v>
      </c>
      <c r="U177" s="72">
        <f t="shared" si="79"/>
        <v>231.46853146853147</v>
      </c>
      <c r="V177" s="72">
        <f t="shared" si="79"/>
        <v>237.94871794871796</v>
      </c>
      <c r="W177" s="72">
        <f t="shared" si="77"/>
        <v>275.80419580419579</v>
      </c>
      <c r="X177" s="72">
        <f t="shared" si="77"/>
        <v>299.06759906759908</v>
      </c>
      <c r="Y177" s="72">
        <f t="shared" si="77"/>
        <v>355.89743589743591</v>
      </c>
      <c r="Z177" s="72">
        <f t="shared" si="77"/>
        <v>603.07692307692309</v>
      </c>
      <c r="AA177" s="72">
        <f t="shared" si="77"/>
        <v>686.89976689976686</v>
      </c>
      <c r="AB177" s="72">
        <f t="shared" si="101"/>
        <v>707.45920745920751</v>
      </c>
      <c r="AC177" s="72">
        <f t="shared" si="101"/>
        <v>557.06293706293707</v>
      </c>
      <c r="AD177" s="72">
        <f t="shared" si="101"/>
        <v>437.57575757575756</v>
      </c>
      <c r="AE177" s="72">
        <f t="shared" si="98"/>
        <v>476.45687645687644</v>
      </c>
      <c r="AF177" s="72">
        <f t="shared" si="99"/>
        <v>499.44055944055947</v>
      </c>
      <c r="AG177" s="73">
        <f t="shared" si="99"/>
        <v>509.41724941724942</v>
      </c>
      <c r="AH177" s="623">
        <v>1</v>
      </c>
      <c r="AI177" s="234">
        <v>1</v>
      </c>
      <c r="AJ177" s="234">
        <v>1</v>
      </c>
      <c r="AK177" s="234">
        <v>1</v>
      </c>
      <c r="AL177" s="234">
        <v>1</v>
      </c>
      <c r="AM177" s="234">
        <v>1</v>
      </c>
      <c r="AN177" s="234">
        <v>1</v>
      </c>
      <c r="AO177" s="234">
        <v>1</v>
      </c>
      <c r="AP177" s="234">
        <v>1</v>
      </c>
      <c r="AQ177" s="234">
        <v>1</v>
      </c>
      <c r="AR177" s="234">
        <v>1</v>
      </c>
      <c r="AS177" s="234">
        <v>1</v>
      </c>
      <c r="AT177" s="234">
        <v>2</v>
      </c>
      <c r="AU177" s="234">
        <v>6</v>
      </c>
      <c r="AV177" s="236">
        <v>7</v>
      </c>
    </row>
    <row r="178" spans="2:48" ht="14.45">
      <c r="B178" s="624"/>
      <c r="C178" s="1" t="s">
        <v>198</v>
      </c>
      <c r="D178" s="211">
        <v>17004</v>
      </c>
      <c r="E178" s="211">
        <v>17324</v>
      </c>
      <c r="F178" s="211">
        <v>18823</v>
      </c>
      <c r="G178" s="211">
        <v>19386</v>
      </c>
      <c r="H178" s="211">
        <v>19874</v>
      </c>
      <c r="I178" s="211">
        <v>20261</v>
      </c>
      <c r="J178" s="211">
        <v>21666</v>
      </c>
      <c r="K178" s="211">
        <v>27073</v>
      </c>
      <c r="L178" s="211">
        <v>29356</v>
      </c>
      <c r="M178" s="211">
        <v>30000</v>
      </c>
      <c r="N178" s="211">
        <v>27060</v>
      </c>
      <c r="O178" s="211">
        <v>24413</v>
      </c>
      <c r="P178" s="210">
        <v>24621</v>
      </c>
      <c r="Q178" s="212">
        <v>25290</v>
      </c>
      <c r="R178" s="212">
        <v>25615</v>
      </c>
      <c r="S178" s="622">
        <f>100</f>
        <v>100</v>
      </c>
      <c r="T178" s="72">
        <f t="shared" si="79"/>
        <v>101.88191013879087</v>
      </c>
      <c r="U178" s="72">
        <f t="shared" si="79"/>
        <v>110.69748294518936</v>
      </c>
      <c r="V178" s="72">
        <f t="shared" si="79"/>
        <v>114.00846859562456</v>
      </c>
      <c r="W178" s="72">
        <f t="shared" si="77"/>
        <v>116.87838155728063</v>
      </c>
      <c r="X178" s="72">
        <f t="shared" si="77"/>
        <v>119.15431663138085</v>
      </c>
      <c r="Y178" s="72">
        <f t="shared" si="77"/>
        <v>127.41707833450953</v>
      </c>
      <c r="Z178" s="72">
        <f t="shared" si="77"/>
        <v>159.21547871089155</v>
      </c>
      <c r="AA178" s="72">
        <f t="shared" si="77"/>
        <v>172.6417313573277</v>
      </c>
      <c r="AB178" s="72">
        <f t="shared" si="101"/>
        <v>176.42907551164433</v>
      </c>
      <c r="AC178" s="72">
        <f t="shared" si="101"/>
        <v>159.13902611150317</v>
      </c>
      <c r="AD178" s="72">
        <f t="shared" si="101"/>
        <v>143.57210068219243</v>
      </c>
      <c r="AE178" s="72">
        <f t="shared" si="98"/>
        <v>144.79534227240649</v>
      </c>
      <c r="AF178" s="72">
        <f t="shared" si="99"/>
        <v>148.72971065631617</v>
      </c>
      <c r="AG178" s="73">
        <f t="shared" si="99"/>
        <v>150.64102564102564</v>
      </c>
      <c r="AH178" s="623">
        <v>1</v>
      </c>
      <c r="AI178" s="234">
        <v>1</v>
      </c>
      <c r="AJ178" s="234">
        <v>1</v>
      </c>
      <c r="AK178" s="234">
        <v>1</v>
      </c>
      <c r="AL178" s="234">
        <v>1</v>
      </c>
      <c r="AM178" s="234">
        <v>1</v>
      </c>
      <c r="AN178" s="234">
        <v>1</v>
      </c>
      <c r="AO178" s="234">
        <v>1</v>
      </c>
      <c r="AP178" s="234">
        <v>1</v>
      </c>
      <c r="AQ178" s="234">
        <v>1</v>
      </c>
      <c r="AR178" s="234">
        <v>1</v>
      </c>
      <c r="AS178" s="234">
        <v>1</v>
      </c>
      <c r="AT178" s="234">
        <v>2</v>
      </c>
      <c r="AU178" s="234">
        <v>6</v>
      </c>
      <c r="AV178" s="236">
        <v>7</v>
      </c>
    </row>
    <row r="179" spans="2:48" ht="14.45">
      <c r="B179" s="344"/>
      <c r="C179" s="8" t="s">
        <v>199</v>
      </c>
      <c r="D179">
        <v>14859</v>
      </c>
      <c r="E179">
        <v>13987</v>
      </c>
      <c r="F179">
        <v>13858</v>
      </c>
      <c r="G179">
        <v>14282</v>
      </c>
      <c r="H179">
        <v>13958</v>
      </c>
      <c r="I179">
        <v>13846</v>
      </c>
      <c r="J179">
        <v>14032</v>
      </c>
      <c r="K179">
        <v>14137</v>
      </c>
      <c r="L179">
        <v>14622</v>
      </c>
      <c r="M179">
        <v>14825</v>
      </c>
      <c r="N179">
        <v>15111</v>
      </c>
      <c r="O179">
        <v>15027</v>
      </c>
      <c r="P179">
        <v>14401</v>
      </c>
      <c r="Q179">
        <v>14577</v>
      </c>
      <c r="R179">
        <v>14688</v>
      </c>
      <c r="S179" s="622">
        <f>100</f>
        <v>100</v>
      </c>
      <c r="T179" s="72">
        <f t="shared" si="79"/>
        <v>94.131502792920116</v>
      </c>
      <c r="U179" s="72">
        <f t="shared" si="79"/>
        <v>93.263342082239717</v>
      </c>
      <c r="V179" s="72">
        <f t="shared" si="79"/>
        <v>96.116831549902415</v>
      </c>
      <c r="W179" s="72">
        <f t="shared" si="77"/>
        <v>93.936334881216766</v>
      </c>
      <c r="X179" s="72">
        <f t="shared" si="77"/>
        <v>93.182582946362473</v>
      </c>
      <c r="Y179" s="72">
        <f t="shared" si="77"/>
        <v>94.434349552459793</v>
      </c>
      <c r="Z179" s="72">
        <f t="shared" si="77"/>
        <v>95.14099199138569</v>
      </c>
      <c r="AA179" s="72">
        <f t="shared" si="77"/>
        <v>98.405007066424389</v>
      </c>
      <c r="AB179" s="72">
        <f t="shared" si="101"/>
        <v>99.771182448347801</v>
      </c>
      <c r="AC179" s="72">
        <f t="shared" si="101"/>
        <v>101.69594185342217</v>
      </c>
      <c r="AD179" s="72">
        <f t="shared" si="101"/>
        <v>101.13062790228145</v>
      </c>
      <c r="AE179" s="72">
        <f t="shared" si="98"/>
        <v>96.917692980685104</v>
      </c>
      <c r="AF179" s="72">
        <f t="shared" si="99"/>
        <v>98.102160306884713</v>
      </c>
      <c r="AG179" s="73">
        <f t="shared" si="99"/>
        <v>98.849182313749239</v>
      </c>
      <c r="AH179" s="237"/>
      <c r="AI179" s="238"/>
      <c r="AJ179" s="238"/>
      <c r="AK179" s="238"/>
      <c r="AL179" s="238"/>
      <c r="AM179" s="238"/>
      <c r="AN179" s="238"/>
      <c r="AO179" s="238"/>
      <c r="AP179" s="238"/>
      <c r="AQ179" s="238"/>
      <c r="AR179" s="238"/>
      <c r="AS179" s="238"/>
      <c r="AT179" s="238"/>
      <c r="AU179" s="238"/>
      <c r="AV179" s="239"/>
    </row>
    <row r="180" spans="2:48" ht="15" customHeight="1">
      <c r="B180" s="624" t="s">
        <v>121</v>
      </c>
      <c r="C180" s="1" t="s">
        <v>194</v>
      </c>
      <c r="D180" s="211">
        <v>5150</v>
      </c>
      <c r="E180" s="211">
        <v>8247</v>
      </c>
      <c r="F180" s="211">
        <v>8468</v>
      </c>
      <c r="G180" s="211">
        <v>8509</v>
      </c>
      <c r="H180" s="211">
        <v>8424</v>
      </c>
      <c r="I180" s="211">
        <v>8016</v>
      </c>
      <c r="J180" s="211">
        <v>8272</v>
      </c>
      <c r="K180" s="211">
        <v>8650</v>
      </c>
      <c r="L180" s="211">
        <v>8986</v>
      </c>
      <c r="M180" s="211">
        <v>9104</v>
      </c>
      <c r="N180" s="211">
        <v>9801</v>
      </c>
      <c r="O180" s="211">
        <v>10753</v>
      </c>
      <c r="P180" s="210">
        <v>10854</v>
      </c>
      <c r="Q180" s="212">
        <v>11065</v>
      </c>
      <c r="R180" s="212">
        <v>11236</v>
      </c>
      <c r="S180" s="622">
        <f>100</f>
        <v>100</v>
      </c>
      <c r="T180" s="72">
        <f t="shared" si="79"/>
        <v>160.13592233009709</v>
      </c>
      <c r="U180" s="72">
        <f t="shared" si="79"/>
        <v>164.42718446601941</v>
      </c>
      <c r="V180" s="72">
        <f t="shared" si="79"/>
        <v>165.22330097087379</v>
      </c>
      <c r="W180" s="72">
        <f t="shared" si="77"/>
        <v>163.57281553398059</v>
      </c>
      <c r="X180" s="72">
        <f t="shared" si="77"/>
        <v>155.65048543689321</v>
      </c>
      <c r="Y180" s="72">
        <f t="shared" si="77"/>
        <v>160.62135922330097</v>
      </c>
      <c r="Z180" s="72">
        <f t="shared" si="77"/>
        <v>167.96116504854368</v>
      </c>
      <c r="AA180" s="72">
        <f t="shared" si="77"/>
        <v>174.48543689320388</v>
      </c>
      <c r="AB180" s="72">
        <f t="shared" si="101"/>
        <v>176.77669902912621</v>
      </c>
      <c r="AC180" s="72">
        <f t="shared" si="101"/>
        <v>190.3106796116505</v>
      </c>
      <c r="AD180" s="72">
        <f t="shared" si="101"/>
        <v>208.79611650485438</v>
      </c>
      <c r="AE180" s="72">
        <f t="shared" si="98"/>
        <v>210.75728155339806</v>
      </c>
      <c r="AF180" s="72">
        <f t="shared" si="99"/>
        <v>214.85436893203882</v>
      </c>
      <c r="AG180" s="73">
        <f t="shared" si="99"/>
        <v>218.17475728155341</v>
      </c>
      <c r="AH180" s="623">
        <v>1</v>
      </c>
      <c r="AI180" s="234">
        <v>1</v>
      </c>
      <c r="AJ180" s="234">
        <v>1</v>
      </c>
      <c r="AK180" s="234">
        <v>1</v>
      </c>
      <c r="AL180" s="234">
        <v>1</v>
      </c>
      <c r="AM180" s="234">
        <v>1</v>
      </c>
      <c r="AN180" s="234">
        <v>1</v>
      </c>
      <c r="AO180" s="234">
        <v>1</v>
      </c>
      <c r="AP180" s="234">
        <v>1</v>
      </c>
      <c r="AQ180" s="234">
        <v>1</v>
      </c>
      <c r="AR180" s="234">
        <v>1</v>
      </c>
      <c r="AS180" s="234">
        <v>1</v>
      </c>
      <c r="AT180" s="234">
        <v>2</v>
      </c>
      <c r="AU180" s="234">
        <v>6</v>
      </c>
      <c r="AV180" s="236">
        <v>7</v>
      </c>
    </row>
    <row r="181" spans="2:48" ht="14.45">
      <c r="B181" s="624"/>
      <c r="C181" s="1" t="s">
        <v>195</v>
      </c>
      <c r="D181" s="211">
        <v>4072</v>
      </c>
      <c r="E181" s="211">
        <v>4337</v>
      </c>
      <c r="F181" s="211">
        <v>4890</v>
      </c>
      <c r="G181" s="211">
        <v>4764</v>
      </c>
      <c r="H181" s="211">
        <v>4766</v>
      </c>
      <c r="I181" s="211">
        <v>4738</v>
      </c>
      <c r="J181" s="211">
        <v>5031</v>
      </c>
      <c r="K181" s="211">
        <v>5511</v>
      </c>
      <c r="L181" s="211">
        <v>5737</v>
      </c>
      <c r="M181" s="211">
        <v>5670</v>
      </c>
      <c r="N181" s="211">
        <v>5835</v>
      </c>
      <c r="O181" s="211">
        <v>6126</v>
      </c>
      <c r="P181" s="210">
        <v>5774</v>
      </c>
      <c r="Q181" s="212">
        <v>5788</v>
      </c>
      <c r="R181" s="212">
        <v>5773</v>
      </c>
      <c r="S181" s="622">
        <f>100</f>
        <v>100</v>
      </c>
      <c r="T181" s="72">
        <f t="shared" si="79"/>
        <v>106.50785854616896</v>
      </c>
      <c r="U181" s="72">
        <f t="shared" si="79"/>
        <v>120.08840864440079</v>
      </c>
      <c r="V181" s="72">
        <f t="shared" si="79"/>
        <v>116.99410609037328</v>
      </c>
      <c r="W181" s="72">
        <f t="shared" si="77"/>
        <v>117.04322200392927</v>
      </c>
      <c r="X181" s="72">
        <f t="shared" si="77"/>
        <v>116.35559921414539</v>
      </c>
      <c r="Y181" s="72">
        <f t="shared" si="77"/>
        <v>123.55108055009823</v>
      </c>
      <c r="Z181" s="72">
        <f t="shared" si="77"/>
        <v>135.33889980353635</v>
      </c>
      <c r="AA181" s="72">
        <f t="shared" si="77"/>
        <v>140.88899803536347</v>
      </c>
      <c r="AB181" s="72">
        <f t="shared" si="101"/>
        <v>139.24361493123772</v>
      </c>
      <c r="AC181" s="72">
        <f t="shared" si="101"/>
        <v>143.29567779960706</v>
      </c>
      <c r="AD181" s="72">
        <f t="shared" si="101"/>
        <v>150.44204322200392</v>
      </c>
      <c r="AE181" s="72">
        <f t="shared" ref="AE181:AE182" si="102">P181*100/$D181</f>
        <v>141.79764243614932</v>
      </c>
      <c r="AF181" s="72">
        <f t="shared" ref="AF181:AG182" si="103">Q181*100/$D181</f>
        <v>142.14145383104125</v>
      </c>
      <c r="AG181" s="73">
        <f t="shared" si="103"/>
        <v>141.77308447937131</v>
      </c>
      <c r="AH181" s="623">
        <v>1</v>
      </c>
      <c r="AI181" s="234">
        <v>1</v>
      </c>
      <c r="AJ181" s="234">
        <v>1</v>
      </c>
      <c r="AK181" s="234">
        <v>1</v>
      </c>
      <c r="AL181" s="234">
        <v>1</v>
      </c>
      <c r="AM181" s="234">
        <v>1</v>
      </c>
      <c r="AN181" s="234">
        <v>1</v>
      </c>
      <c r="AO181" s="234">
        <v>1</v>
      </c>
      <c r="AP181" s="234">
        <v>1</v>
      </c>
      <c r="AQ181" s="234">
        <v>1</v>
      </c>
      <c r="AR181" s="234">
        <v>1</v>
      </c>
      <c r="AS181" s="234">
        <v>1</v>
      </c>
      <c r="AT181" s="234">
        <v>2</v>
      </c>
      <c r="AU181" s="234">
        <v>6</v>
      </c>
      <c r="AV181" s="236">
        <v>7</v>
      </c>
    </row>
    <row r="182" spans="2:48" ht="14.45">
      <c r="B182" s="624"/>
      <c r="C182" s="1" t="s">
        <v>196</v>
      </c>
      <c r="D182" s="211">
        <v>3350</v>
      </c>
      <c r="E182" s="211">
        <v>3132</v>
      </c>
      <c r="F182" s="211">
        <v>2803</v>
      </c>
      <c r="G182" s="211">
        <v>3612</v>
      </c>
      <c r="H182" s="211">
        <v>3694</v>
      </c>
      <c r="I182" s="211">
        <v>3857</v>
      </c>
      <c r="J182" s="211">
        <v>3451</v>
      </c>
      <c r="K182" s="211">
        <v>3585</v>
      </c>
      <c r="L182" s="211">
        <v>3832</v>
      </c>
      <c r="M182" s="211">
        <v>4628</v>
      </c>
      <c r="N182" s="211">
        <v>4646</v>
      </c>
      <c r="O182" s="211">
        <v>4881</v>
      </c>
      <c r="P182" s="210">
        <v>4724</v>
      </c>
      <c r="Q182" s="212">
        <v>4757</v>
      </c>
      <c r="R182" s="212">
        <v>4764</v>
      </c>
      <c r="S182" s="622">
        <f>100</f>
        <v>100</v>
      </c>
      <c r="T182" s="72">
        <f t="shared" si="79"/>
        <v>93.492537313432834</v>
      </c>
      <c r="U182" s="72">
        <f t="shared" si="79"/>
        <v>83.671641791044777</v>
      </c>
      <c r="V182" s="72">
        <f t="shared" si="79"/>
        <v>107.82089552238806</v>
      </c>
      <c r="W182" s="72">
        <f t="shared" si="77"/>
        <v>110.26865671641791</v>
      </c>
      <c r="X182" s="72">
        <f t="shared" si="77"/>
        <v>115.13432835820896</v>
      </c>
      <c r="Y182" s="72">
        <f t="shared" ref="Y182:AB245" si="104">J182*100/$D182</f>
        <v>103.01492537313433</v>
      </c>
      <c r="Z182" s="72">
        <f t="shared" si="104"/>
        <v>107.01492537313433</v>
      </c>
      <c r="AA182" s="72">
        <f t="shared" si="104"/>
        <v>114.38805970149254</v>
      </c>
      <c r="AB182" s="72">
        <f t="shared" si="104"/>
        <v>138.14925373134329</v>
      </c>
      <c r="AC182" s="72">
        <f t="shared" ref="AC182:AD244" si="105">N182*100/$D182</f>
        <v>138.68656716417911</v>
      </c>
      <c r="AD182" s="72">
        <f t="shared" si="105"/>
        <v>145.70149253731344</v>
      </c>
      <c r="AE182" s="72">
        <f t="shared" si="102"/>
        <v>141.01492537313433</v>
      </c>
      <c r="AF182" s="72">
        <f t="shared" si="103"/>
        <v>142</v>
      </c>
      <c r="AG182" s="73">
        <f t="shared" si="103"/>
        <v>142.20895522388059</v>
      </c>
      <c r="AH182" s="623">
        <v>1</v>
      </c>
      <c r="AI182" s="234">
        <v>1</v>
      </c>
      <c r="AJ182" s="234">
        <v>1</v>
      </c>
      <c r="AK182" s="234">
        <v>1</v>
      </c>
      <c r="AL182" s="234">
        <v>1</v>
      </c>
      <c r="AM182" s="234">
        <v>1</v>
      </c>
      <c r="AN182" s="234">
        <v>1</v>
      </c>
      <c r="AO182" s="234">
        <v>1</v>
      </c>
      <c r="AP182" s="234">
        <v>1</v>
      </c>
      <c r="AQ182" s="234">
        <v>1</v>
      </c>
      <c r="AR182" s="234">
        <v>1</v>
      </c>
      <c r="AS182" s="234">
        <v>1</v>
      </c>
      <c r="AT182" s="234">
        <v>2</v>
      </c>
      <c r="AU182" s="234">
        <v>6</v>
      </c>
      <c r="AV182" s="236">
        <v>7</v>
      </c>
    </row>
    <row r="183" spans="2:48" ht="14.45">
      <c r="B183" s="624"/>
      <c r="C183" s="1" t="s">
        <v>197</v>
      </c>
      <c r="D183" s="211">
        <v>3604</v>
      </c>
      <c r="E183" s="211">
        <v>7831</v>
      </c>
      <c r="F183" s="211">
        <v>7358</v>
      </c>
      <c r="G183" s="211">
        <v>6934</v>
      </c>
      <c r="H183" s="211">
        <v>7060</v>
      </c>
      <c r="I183" s="211">
        <v>6808</v>
      </c>
      <c r="J183" s="211">
        <v>3759</v>
      </c>
      <c r="K183" s="211">
        <v>3703</v>
      </c>
      <c r="L183" s="211">
        <v>4224</v>
      </c>
      <c r="M183" s="211">
        <v>4609</v>
      </c>
      <c r="N183" s="211">
        <v>9194</v>
      </c>
      <c r="O183" s="211">
        <v>6403</v>
      </c>
      <c r="P183" s="210">
        <v>6280</v>
      </c>
      <c r="Q183" s="212">
        <v>6583</v>
      </c>
      <c r="R183" s="212">
        <v>6715</v>
      </c>
      <c r="S183" s="622">
        <f>100</f>
        <v>100</v>
      </c>
      <c r="T183" s="72">
        <f t="shared" si="79"/>
        <v>217.2863485016648</v>
      </c>
      <c r="U183" s="72">
        <f t="shared" si="79"/>
        <v>204.16204217536071</v>
      </c>
      <c r="V183" s="72">
        <f t="shared" si="79"/>
        <v>192.39733629300778</v>
      </c>
      <c r="W183" s="72">
        <f t="shared" si="79"/>
        <v>195.89345172031076</v>
      </c>
      <c r="X183" s="72">
        <f t="shared" si="79"/>
        <v>188.90122086570477</v>
      </c>
      <c r="Y183" s="72">
        <f t="shared" si="104"/>
        <v>104.3007769145394</v>
      </c>
      <c r="Z183" s="72">
        <f t="shared" si="104"/>
        <v>102.74694783573807</v>
      </c>
      <c r="AA183" s="72">
        <f t="shared" si="104"/>
        <v>117.20310765815761</v>
      </c>
      <c r="AB183" s="72">
        <f t="shared" si="104"/>
        <v>127.88568257491676</v>
      </c>
      <c r="AC183" s="72">
        <f t="shared" si="105"/>
        <v>255.10543840177581</v>
      </c>
      <c r="AD183" s="72">
        <f t="shared" si="105"/>
        <v>177.66370699223086</v>
      </c>
      <c r="AE183" s="72">
        <f t="shared" ref="AE183:AE184" si="106">P183*100/$D183</f>
        <v>174.25083240843506</v>
      </c>
      <c r="AF183" s="72">
        <f t="shared" ref="AF183:AG184" si="107">Q183*100/$D183</f>
        <v>182.65815760266372</v>
      </c>
      <c r="AG183" s="73">
        <f t="shared" si="107"/>
        <v>186.32075471698113</v>
      </c>
      <c r="AH183" s="623">
        <v>1</v>
      </c>
      <c r="AI183" s="234">
        <v>1</v>
      </c>
      <c r="AJ183" s="234">
        <v>1</v>
      </c>
      <c r="AK183" s="234">
        <v>1</v>
      </c>
      <c r="AL183" s="234">
        <v>1</v>
      </c>
      <c r="AM183" s="234">
        <v>1</v>
      </c>
      <c r="AN183" s="234">
        <v>1</v>
      </c>
      <c r="AO183" s="234">
        <v>1</v>
      </c>
      <c r="AP183" s="234">
        <v>1</v>
      </c>
      <c r="AQ183" s="234">
        <v>1</v>
      </c>
      <c r="AR183" s="234">
        <v>1</v>
      </c>
      <c r="AS183" s="234">
        <v>1</v>
      </c>
      <c r="AT183" s="234">
        <v>2</v>
      </c>
      <c r="AU183" s="234">
        <v>6</v>
      </c>
      <c r="AV183" s="236">
        <v>7</v>
      </c>
    </row>
    <row r="184" spans="2:48" ht="14.45">
      <c r="B184" s="624"/>
      <c r="C184" s="1" t="s">
        <v>198</v>
      </c>
      <c r="D184" s="211">
        <v>16176</v>
      </c>
      <c r="E184" s="211">
        <v>23547</v>
      </c>
      <c r="F184" s="211">
        <v>23519</v>
      </c>
      <c r="G184" s="211">
        <v>23819</v>
      </c>
      <c r="H184" s="211">
        <v>23944</v>
      </c>
      <c r="I184" s="211">
        <v>23419</v>
      </c>
      <c r="J184" s="211">
        <v>20513</v>
      </c>
      <c r="K184" s="211">
        <v>21449</v>
      </c>
      <c r="L184" s="211">
        <v>22779</v>
      </c>
      <c r="M184" s="211">
        <v>24011</v>
      </c>
      <c r="N184" s="211">
        <v>29476</v>
      </c>
      <c r="O184" s="211">
        <v>28163</v>
      </c>
      <c r="P184" s="210">
        <v>27632</v>
      </c>
      <c r="Q184" s="212">
        <v>28193</v>
      </c>
      <c r="R184" s="212">
        <v>28488</v>
      </c>
      <c r="S184" s="622">
        <f>100</f>
        <v>100</v>
      </c>
      <c r="T184" s="72">
        <f t="shared" si="79"/>
        <v>145.56750741839764</v>
      </c>
      <c r="U184" s="72">
        <f t="shared" si="79"/>
        <v>145.39441147378832</v>
      </c>
      <c r="V184" s="72">
        <f t="shared" si="79"/>
        <v>147.24901088031652</v>
      </c>
      <c r="W184" s="72">
        <f t="shared" si="79"/>
        <v>148.02176063303659</v>
      </c>
      <c r="X184" s="72">
        <f t="shared" si="79"/>
        <v>144.77621167161226</v>
      </c>
      <c r="Y184" s="72">
        <f t="shared" si="104"/>
        <v>126.81132542037587</v>
      </c>
      <c r="Z184" s="72">
        <f t="shared" si="104"/>
        <v>132.59767556874382</v>
      </c>
      <c r="AA184" s="72">
        <f t="shared" si="104"/>
        <v>140.81973293768547</v>
      </c>
      <c r="AB184" s="72">
        <f t="shared" si="104"/>
        <v>148.43595450049455</v>
      </c>
      <c r="AC184" s="72">
        <f t="shared" si="105"/>
        <v>182.22057368941643</v>
      </c>
      <c r="AD184" s="72">
        <f t="shared" si="105"/>
        <v>174.10361028684471</v>
      </c>
      <c r="AE184" s="72">
        <f t="shared" si="106"/>
        <v>170.82096933728982</v>
      </c>
      <c r="AF184" s="72">
        <f t="shared" si="107"/>
        <v>174.28907022749752</v>
      </c>
      <c r="AG184" s="73">
        <f t="shared" si="107"/>
        <v>176.11275964391692</v>
      </c>
      <c r="AH184" s="623">
        <v>1</v>
      </c>
      <c r="AI184" s="234">
        <v>1</v>
      </c>
      <c r="AJ184" s="234">
        <v>1</v>
      </c>
      <c r="AK184" s="234">
        <v>1</v>
      </c>
      <c r="AL184" s="234">
        <v>1</v>
      </c>
      <c r="AM184" s="234">
        <v>1</v>
      </c>
      <c r="AN184" s="234">
        <v>1</v>
      </c>
      <c r="AO184" s="234">
        <v>1</v>
      </c>
      <c r="AP184" s="234">
        <v>1</v>
      </c>
      <c r="AQ184" s="234">
        <v>1</v>
      </c>
      <c r="AR184" s="234">
        <v>1</v>
      </c>
      <c r="AS184" s="234">
        <v>1</v>
      </c>
      <c r="AT184" s="234">
        <v>2</v>
      </c>
      <c r="AU184" s="234">
        <v>6</v>
      </c>
      <c r="AV184" s="236">
        <v>7</v>
      </c>
    </row>
    <row r="185" spans="2:48" ht="14.45">
      <c r="B185" s="344"/>
      <c r="C185" s="8" t="s">
        <v>199</v>
      </c>
      <c r="D185">
        <v>12572</v>
      </c>
      <c r="E185">
        <v>15716</v>
      </c>
      <c r="F185">
        <v>16161</v>
      </c>
      <c r="G185">
        <v>16885</v>
      </c>
      <c r="H185">
        <v>16884</v>
      </c>
      <c r="I185">
        <v>16611</v>
      </c>
      <c r="J185">
        <v>16754</v>
      </c>
      <c r="K185">
        <v>17746</v>
      </c>
      <c r="L185">
        <v>18555</v>
      </c>
      <c r="M185">
        <v>19402</v>
      </c>
      <c r="N185">
        <v>20282</v>
      </c>
      <c r="O185">
        <v>21760</v>
      </c>
      <c r="P185">
        <v>21352</v>
      </c>
      <c r="Q185">
        <v>21610</v>
      </c>
      <c r="R185">
        <v>21773</v>
      </c>
      <c r="S185" s="622">
        <f>100</f>
        <v>100</v>
      </c>
      <c r="T185" s="72">
        <f t="shared" si="79"/>
        <v>125.00795418390074</v>
      </c>
      <c r="U185" s="72">
        <f t="shared" si="79"/>
        <v>128.54756601972639</v>
      </c>
      <c r="V185" s="72">
        <f t="shared" si="79"/>
        <v>134.30639516385619</v>
      </c>
      <c r="W185" s="72">
        <f t="shared" si="79"/>
        <v>134.29844097995544</v>
      </c>
      <c r="X185" s="72">
        <f t="shared" si="79"/>
        <v>132.12694877505567</v>
      </c>
      <c r="Y185" s="72">
        <f t="shared" si="104"/>
        <v>133.26439707286033</v>
      </c>
      <c r="Z185" s="72">
        <f t="shared" si="104"/>
        <v>141.15494750238625</v>
      </c>
      <c r="AA185" s="72">
        <f t="shared" si="104"/>
        <v>147.58988227807828</v>
      </c>
      <c r="AB185" s="72">
        <f t="shared" si="104"/>
        <v>154.32707604199808</v>
      </c>
      <c r="AC185" s="72">
        <f t="shared" si="105"/>
        <v>161.32675787464206</v>
      </c>
      <c r="AD185" s="72">
        <f t="shared" si="105"/>
        <v>173.08304167992364</v>
      </c>
      <c r="AE185" s="72">
        <f t="shared" ref="AE185:AE186" si="108">P185*100/$D185</f>
        <v>169.83773464842508</v>
      </c>
      <c r="AF185" s="72">
        <f t="shared" ref="AF185:AG186" si="109">Q185*100/$D185</f>
        <v>171.88991409481386</v>
      </c>
      <c r="AG185" s="73">
        <f t="shared" si="109"/>
        <v>173.18644607063317</v>
      </c>
      <c r="AH185" s="237"/>
      <c r="AI185" s="238"/>
      <c r="AJ185" s="238"/>
      <c r="AK185" s="238"/>
      <c r="AL185" s="238"/>
      <c r="AM185" s="238"/>
      <c r="AN185" s="238"/>
      <c r="AO185" s="238"/>
      <c r="AP185" s="238"/>
      <c r="AQ185" s="238"/>
      <c r="AR185" s="238"/>
      <c r="AS185" s="238"/>
      <c r="AT185" s="238"/>
      <c r="AU185" s="238"/>
      <c r="AV185" s="239"/>
    </row>
    <row r="186" spans="2:48" ht="15" customHeight="1">
      <c r="B186" s="624" t="s">
        <v>220</v>
      </c>
      <c r="C186" s="1" t="s">
        <v>194</v>
      </c>
      <c r="D186" s="211">
        <v>613</v>
      </c>
      <c r="E186" s="211">
        <v>648</v>
      </c>
      <c r="F186" s="211">
        <v>725</v>
      </c>
      <c r="G186" s="211">
        <v>740</v>
      </c>
      <c r="H186" s="211">
        <v>787</v>
      </c>
      <c r="I186" s="211">
        <v>826</v>
      </c>
      <c r="J186" s="211">
        <v>932</v>
      </c>
      <c r="K186" s="211">
        <v>862</v>
      </c>
      <c r="L186" s="211">
        <v>911</v>
      </c>
      <c r="M186" s="211">
        <v>962</v>
      </c>
      <c r="N186" s="211">
        <v>1126</v>
      </c>
      <c r="O186" s="211">
        <v>1467</v>
      </c>
      <c r="P186" s="210">
        <v>1535</v>
      </c>
      <c r="Q186" s="212">
        <v>1552</v>
      </c>
      <c r="R186" s="212">
        <v>1564</v>
      </c>
      <c r="S186" s="622">
        <f>100</f>
        <v>100</v>
      </c>
      <c r="T186" s="72">
        <f t="shared" si="79"/>
        <v>105.70962479608482</v>
      </c>
      <c r="U186" s="72">
        <f t="shared" si="79"/>
        <v>118.27079934747145</v>
      </c>
      <c r="V186" s="72">
        <f t="shared" si="79"/>
        <v>120.71778140293638</v>
      </c>
      <c r="W186" s="72">
        <f t="shared" si="79"/>
        <v>128.38499184339315</v>
      </c>
      <c r="X186" s="72">
        <f t="shared" si="79"/>
        <v>134.74714518760194</v>
      </c>
      <c r="Y186" s="72">
        <f t="shared" si="104"/>
        <v>152.03915171288745</v>
      </c>
      <c r="Z186" s="72">
        <f t="shared" si="104"/>
        <v>140.61990212071777</v>
      </c>
      <c r="AA186" s="72">
        <f t="shared" si="104"/>
        <v>148.61337683523655</v>
      </c>
      <c r="AB186" s="72">
        <f t="shared" si="104"/>
        <v>156.9331158238173</v>
      </c>
      <c r="AC186" s="72">
        <f t="shared" si="105"/>
        <v>183.68678629690049</v>
      </c>
      <c r="AD186" s="72">
        <f t="shared" si="105"/>
        <v>239.31484502446983</v>
      </c>
      <c r="AE186" s="72">
        <f t="shared" si="108"/>
        <v>250.40783034257748</v>
      </c>
      <c r="AF186" s="72">
        <f t="shared" si="109"/>
        <v>253.18107667210441</v>
      </c>
      <c r="AG186" s="73">
        <f t="shared" si="109"/>
        <v>255.13866231647634</v>
      </c>
      <c r="AH186" s="623">
        <v>1</v>
      </c>
      <c r="AI186" s="234">
        <v>1</v>
      </c>
      <c r="AJ186" s="234">
        <v>1</v>
      </c>
      <c r="AK186" s="234">
        <v>1</v>
      </c>
      <c r="AL186" s="234">
        <v>1</v>
      </c>
      <c r="AM186" s="234">
        <v>1</v>
      </c>
      <c r="AN186" s="234">
        <v>1</v>
      </c>
      <c r="AO186" s="234">
        <v>1</v>
      </c>
      <c r="AP186" s="234">
        <v>1</v>
      </c>
      <c r="AQ186" s="234">
        <v>1</v>
      </c>
      <c r="AR186" s="234">
        <v>1</v>
      </c>
      <c r="AS186" s="234">
        <v>1</v>
      </c>
      <c r="AT186" s="234">
        <v>2</v>
      </c>
      <c r="AU186" s="234">
        <v>6</v>
      </c>
      <c r="AV186" s="236">
        <v>7</v>
      </c>
    </row>
    <row r="187" spans="2:48" ht="14.45">
      <c r="B187" s="624"/>
      <c r="C187" s="1" t="s">
        <v>195</v>
      </c>
      <c r="D187" s="211">
        <v>1397</v>
      </c>
      <c r="E187" s="211">
        <v>1202</v>
      </c>
      <c r="F187" s="211">
        <v>1400</v>
      </c>
      <c r="G187" s="211">
        <v>1357</v>
      </c>
      <c r="H187" s="211">
        <v>1207</v>
      </c>
      <c r="I187" s="211">
        <v>1117</v>
      </c>
      <c r="J187" s="211">
        <v>1284</v>
      </c>
      <c r="K187" s="211">
        <v>1211</v>
      </c>
      <c r="L187" s="211">
        <v>1244</v>
      </c>
      <c r="M187" s="211">
        <v>1309</v>
      </c>
      <c r="N187" s="211">
        <v>1012</v>
      </c>
      <c r="O187" s="211">
        <v>1067</v>
      </c>
      <c r="P187" s="210">
        <v>832</v>
      </c>
      <c r="Q187" s="212">
        <v>826</v>
      </c>
      <c r="R187" s="212">
        <v>818</v>
      </c>
      <c r="S187" s="622">
        <f>100</f>
        <v>100</v>
      </c>
      <c r="T187" s="72">
        <f t="shared" si="79"/>
        <v>86.041517537580532</v>
      </c>
      <c r="U187" s="72">
        <f t="shared" si="79"/>
        <v>100.21474588403723</v>
      </c>
      <c r="V187" s="72">
        <f t="shared" si="79"/>
        <v>97.136721546170364</v>
      </c>
      <c r="W187" s="72">
        <f t="shared" si="79"/>
        <v>86.399427344309231</v>
      </c>
      <c r="X187" s="72">
        <f t="shared" si="79"/>
        <v>79.95705082319256</v>
      </c>
      <c r="Y187" s="72">
        <f t="shared" si="104"/>
        <v>91.911238367931276</v>
      </c>
      <c r="Z187" s="72">
        <f t="shared" si="104"/>
        <v>86.685755189692202</v>
      </c>
      <c r="AA187" s="72">
        <f t="shared" si="104"/>
        <v>89.047959914101639</v>
      </c>
      <c r="AB187" s="72">
        <f t="shared" si="104"/>
        <v>93.7007874015748</v>
      </c>
      <c r="AC187" s="72">
        <f t="shared" si="105"/>
        <v>72.440944881889763</v>
      </c>
      <c r="AD187" s="72">
        <f t="shared" si="105"/>
        <v>76.377952755905511</v>
      </c>
      <c r="AE187" s="72">
        <f t="shared" ref="AE187:AE188" si="110">P187*100/$D187</f>
        <v>59.556191839656407</v>
      </c>
      <c r="AF187" s="72">
        <f t="shared" ref="AF187:AG188" si="111">Q187*100/$D187</f>
        <v>59.126700071581965</v>
      </c>
      <c r="AG187" s="73">
        <f t="shared" si="111"/>
        <v>58.554044380816038</v>
      </c>
      <c r="AH187" s="623">
        <v>1</v>
      </c>
      <c r="AI187" s="234">
        <v>1</v>
      </c>
      <c r="AJ187" s="234">
        <v>1</v>
      </c>
      <c r="AK187" s="234">
        <v>1</v>
      </c>
      <c r="AL187" s="234">
        <v>1</v>
      </c>
      <c r="AM187" s="234">
        <v>1</v>
      </c>
      <c r="AN187" s="234">
        <v>1</v>
      </c>
      <c r="AO187" s="234">
        <v>1</v>
      </c>
      <c r="AP187" s="234">
        <v>1</v>
      </c>
      <c r="AQ187" s="234">
        <v>1</v>
      </c>
      <c r="AR187" s="234">
        <v>1</v>
      </c>
      <c r="AS187" s="234">
        <v>1</v>
      </c>
      <c r="AT187" s="234">
        <v>2</v>
      </c>
      <c r="AU187" s="234">
        <v>6</v>
      </c>
      <c r="AV187" s="236">
        <v>7</v>
      </c>
    </row>
    <row r="188" spans="2:48" ht="14.45">
      <c r="B188" s="624"/>
      <c r="C188" s="1" t="s">
        <v>196</v>
      </c>
      <c r="D188" s="211">
        <v>6041</v>
      </c>
      <c r="E188" s="211">
        <v>6405</v>
      </c>
      <c r="F188" s="211">
        <v>6053</v>
      </c>
      <c r="G188" s="211">
        <v>5841</v>
      </c>
      <c r="H188" s="211">
        <v>5637</v>
      </c>
      <c r="I188" s="211">
        <v>5859</v>
      </c>
      <c r="J188" s="211">
        <v>5921</v>
      </c>
      <c r="K188" s="211">
        <v>6156</v>
      </c>
      <c r="L188" s="211">
        <v>5837</v>
      </c>
      <c r="M188" s="211">
        <v>6328</v>
      </c>
      <c r="N188" s="211">
        <v>3953</v>
      </c>
      <c r="O188" s="211">
        <v>4105</v>
      </c>
      <c r="P188" s="210">
        <v>3095</v>
      </c>
      <c r="Q188" s="212">
        <v>3085</v>
      </c>
      <c r="R188" s="212">
        <v>3070</v>
      </c>
      <c r="S188" s="622">
        <f>100</f>
        <v>100</v>
      </c>
      <c r="T188" s="72">
        <f t="shared" si="79"/>
        <v>106.02549246813442</v>
      </c>
      <c r="U188" s="72">
        <f t="shared" si="79"/>
        <v>100.19864260883959</v>
      </c>
      <c r="V188" s="72">
        <f t="shared" si="79"/>
        <v>96.689289852673397</v>
      </c>
      <c r="W188" s="72">
        <f t="shared" si="79"/>
        <v>93.312365502400269</v>
      </c>
      <c r="X188" s="72">
        <f t="shared" si="79"/>
        <v>96.987253765932792</v>
      </c>
      <c r="Y188" s="72">
        <f t="shared" si="104"/>
        <v>98.013573911604041</v>
      </c>
      <c r="Z188" s="72">
        <f t="shared" si="104"/>
        <v>101.9036583347128</v>
      </c>
      <c r="AA188" s="72">
        <f t="shared" si="104"/>
        <v>96.623075649726871</v>
      </c>
      <c r="AB188" s="72">
        <f t="shared" si="104"/>
        <v>104.75086906141367</v>
      </c>
      <c r="AC188" s="72">
        <f t="shared" si="105"/>
        <v>65.436186061910277</v>
      </c>
      <c r="AD188" s="72">
        <f t="shared" si="105"/>
        <v>67.952325773878499</v>
      </c>
      <c r="AE188" s="72">
        <f t="shared" si="110"/>
        <v>51.233239529879157</v>
      </c>
      <c r="AF188" s="72">
        <f t="shared" si="111"/>
        <v>51.067704022512828</v>
      </c>
      <c r="AG188" s="73">
        <f t="shared" si="111"/>
        <v>50.819400761463335</v>
      </c>
      <c r="AH188" s="623">
        <v>1</v>
      </c>
      <c r="AI188" s="234">
        <v>1</v>
      </c>
      <c r="AJ188" s="234">
        <v>1</v>
      </c>
      <c r="AK188" s="234">
        <v>1</v>
      </c>
      <c r="AL188" s="234">
        <v>1</v>
      </c>
      <c r="AM188" s="234">
        <v>1</v>
      </c>
      <c r="AN188" s="234">
        <v>1</v>
      </c>
      <c r="AO188" s="234">
        <v>1</v>
      </c>
      <c r="AP188" s="234">
        <v>1</v>
      </c>
      <c r="AQ188" s="234">
        <v>1</v>
      </c>
      <c r="AR188" s="234">
        <v>1</v>
      </c>
      <c r="AS188" s="234">
        <v>1</v>
      </c>
      <c r="AT188" s="234">
        <v>2</v>
      </c>
      <c r="AU188" s="234">
        <v>6</v>
      </c>
      <c r="AV188" s="236">
        <v>7</v>
      </c>
    </row>
    <row r="189" spans="2:48" ht="14.45">
      <c r="B189" s="624"/>
      <c r="C189" s="1" t="s">
        <v>197</v>
      </c>
      <c r="D189" s="211">
        <v>19336</v>
      </c>
      <c r="E189" s="211">
        <v>18282</v>
      </c>
      <c r="F189" s="211">
        <v>17537</v>
      </c>
      <c r="G189" s="211">
        <v>17720</v>
      </c>
      <c r="H189" s="211">
        <v>17613</v>
      </c>
      <c r="I189" s="211">
        <v>16806</v>
      </c>
      <c r="J189" s="211">
        <v>16645</v>
      </c>
      <c r="K189" s="211">
        <v>16372</v>
      </c>
      <c r="L189" s="211">
        <v>16720</v>
      </c>
      <c r="M189" s="211">
        <v>16392</v>
      </c>
      <c r="N189" s="211">
        <v>22122</v>
      </c>
      <c r="O189" s="211">
        <v>21168</v>
      </c>
      <c r="P189" s="210">
        <v>27104</v>
      </c>
      <c r="Q189" s="212">
        <v>27372</v>
      </c>
      <c r="R189" s="212">
        <v>28161</v>
      </c>
      <c r="S189" s="622">
        <f>100</f>
        <v>100</v>
      </c>
      <c r="T189" s="72">
        <f t="shared" si="79"/>
        <v>94.549027720314442</v>
      </c>
      <c r="U189" s="72">
        <f t="shared" si="79"/>
        <v>90.696110881257752</v>
      </c>
      <c r="V189" s="72">
        <f t="shared" si="79"/>
        <v>91.64253206454282</v>
      </c>
      <c r="W189" s="72">
        <f t="shared" si="79"/>
        <v>91.089160115846084</v>
      </c>
      <c r="X189" s="72">
        <f t="shared" si="79"/>
        <v>86.915597848572617</v>
      </c>
      <c r="Y189" s="72">
        <f t="shared" si="104"/>
        <v>86.082954075299952</v>
      </c>
      <c r="Z189" s="72">
        <f t="shared" si="104"/>
        <v>84.671079851055026</v>
      </c>
      <c r="AA189" s="72">
        <f t="shared" si="104"/>
        <v>86.470831609433176</v>
      </c>
      <c r="AB189" s="72">
        <f t="shared" si="104"/>
        <v>84.774513860157214</v>
      </c>
      <c r="AC189" s="72">
        <f t="shared" si="105"/>
        <v>114.40835746793546</v>
      </c>
      <c r="AD189" s="72">
        <f t="shared" si="105"/>
        <v>109.47455523376087</v>
      </c>
      <c r="AE189" s="72">
        <f t="shared" ref="AE189:AE190" si="112">P189*100/$D189</f>
        <v>140.17376913529168</v>
      </c>
      <c r="AF189" s="72">
        <f t="shared" ref="AF189:AG190" si="113">Q189*100/$D189</f>
        <v>141.55978485726106</v>
      </c>
      <c r="AG189" s="73">
        <f t="shared" si="113"/>
        <v>145.64025651634256</v>
      </c>
      <c r="AH189" s="623">
        <v>1</v>
      </c>
      <c r="AI189" s="234">
        <v>1</v>
      </c>
      <c r="AJ189" s="234">
        <v>1</v>
      </c>
      <c r="AK189" s="234">
        <v>1</v>
      </c>
      <c r="AL189" s="234">
        <v>1</v>
      </c>
      <c r="AM189" s="234">
        <v>1</v>
      </c>
      <c r="AN189" s="234">
        <v>1</v>
      </c>
      <c r="AO189" s="234">
        <v>1</v>
      </c>
      <c r="AP189" s="234">
        <v>1</v>
      </c>
      <c r="AQ189" s="234">
        <v>1</v>
      </c>
      <c r="AR189" s="234">
        <v>1</v>
      </c>
      <c r="AS189" s="234">
        <v>1</v>
      </c>
      <c r="AT189" s="234">
        <v>2</v>
      </c>
      <c r="AU189" s="234">
        <v>6</v>
      </c>
      <c r="AV189" s="236">
        <v>7</v>
      </c>
    </row>
    <row r="190" spans="2:48" ht="14.45">
      <c r="B190" s="624"/>
      <c r="C190" s="1" t="s">
        <v>198</v>
      </c>
      <c r="D190" s="211">
        <v>27387</v>
      </c>
      <c r="E190" s="211">
        <v>26537</v>
      </c>
      <c r="F190" s="211">
        <v>25715</v>
      </c>
      <c r="G190" s="211">
        <v>25658</v>
      </c>
      <c r="H190" s="211">
        <v>25244</v>
      </c>
      <c r="I190" s="211">
        <v>24608</v>
      </c>
      <c r="J190" s="211">
        <v>24782</v>
      </c>
      <c r="K190" s="211">
        <v>24601</v>
      </c>
      <c r="L190" s="211">
        <v>24712</v>
      </c>
      <c r="M190" s="211">
        <v>24991</v>
      </c>
      <c r="N190" s="211">
        <v>28213</v>
      </c>
      <c r="O190" s="211">
        <v>27807</v>
      </c>
      <c r="P190" s="210">
        <v>32566</v>
      </c>
      <c r="Q190" s="212">
        <v>32835</v>
      </c>
      <c r="R190" s="212">
        <v>33613</v>
      </c>
      <c r="S190" s="622">
        <f>100</f>
        <v>100</v>
      </c>
      <c r="T190" s="72">
        <f t="shared" si="79"/>
        <v>96.896337678460583</v>
      </c>
      <c r="U190" s="72">
        <f t="shared" si="79"/>
        <v>93.894913645160116</v>
      </c>
      <c r="V190" s="72">
        <f t="shared" si="79"/>
        <v>93.686785701245114</v>
      </c>
      <c r="W190" s="72">
        <f t="shared" si="79"/>
        <v>92.175119582283571</v>
      </c>
      <c r="X190" s="72">
        <f t="shared" si="79"/>
        <v>89.852849892284667</v>
      </c>
      <c r="Y190" s="72">
        <f t="shared" si="104"/>
        <v>90.488187826340962</v>
      </c>
      <c r="Z190" s="72">
        <f t="shared" si="104"/>
        <v>89.827290320224918</v>
      </c>
      <c r="AA190" s="72">
        <f t="shared" si="104"/>
        <v>90.232592105743606</v>
      </c>
      <c r="AB190" s="72">
        <f t="shared" si="104"/>
        <v>91.251323620695956</v>
      </c>
      <c r="AC190" s="72">
        <f t="shared" si="105"/>
        <v>103.0160295030489</v>
      </c>
      <c r="AD190" s="72">
        <f t="shared" si="105"/>
        <v>101.53357432358418</v>
      </c>
      <c r="AE190" s="72">
        <f t="shared" si="112"/>
        <v>118.91043195676781</v>
      </c>
      <c r="AF190" s="72">
        <f t="shared" si="113"/>
        <v>119.89264979734911</v>
      </c>
      <c r="AG190" s="73">
        <f t="shared" si="113"/>
        <v>122.73341366341695</v>
      </c>
      <c r="AH190" s="623">
        <v>1</v>
      </c>
      <c r="AI190" s="234">
        <v>1</v>
      </c>
      <c r="AJ190" s="234">
        <v>1</v>
      </c>
      <c r="AK190" s="234">
        <v>1</v>
      </c>
      <c r="AL190" s="234">
        <v>1</v>
      </c>
      <c r="AM190" s="234">
        <v>1</v>
      </c>
      <c r="AN190" s="234">
        <v>1</v>
      </c>
      <c r="AO190" s="234">
        <v>1</v>
      </c>
      <c r="AP190" s="234">
        <v>1</v>
      </c>
      <c r="AQ190" s="234">
        <v>1</v>
      </c>
      <c r="AR190" s="234">
        <v>1</v>
      </c>
      <c r="AS190" s="234">
        <v>1</v>
      </c>
      <c r="AT190" s="234">
        <v>2</v>
      </c>
      <c r="AU190" s="234">
        <v>6</v>
      </c>
      <c r="AV190" s="236">
        <v>7</v>
      </c>
    </row>
    <row r="191" spans="2:48" ht="14.45">
      <c r="B191" s="344"/>
      <c r="C191" s="8" t="s">
        <v>199</v>
      </c>
      <c r="D191">
        <v>8051</v>
      </c>
      <c r="E191">
        <v>8255</v>
      </c>
      <c r="F191">
        <v>8178</v>
      </c>
      <c r="G191">
        <v>7938</v>
      </c>
      <c r="H191">
        <v>7631</v>
      </c>
      <c r="I191">
        <v>7802</v>
      </c>
      <c r="J191">
        <v>8137</v>
      </c>
      <c r="K191">
        <v>8229</v>
      </c>
      <c r="L191">
        <v>7992</v>
      </c>
      <c r="M191">
        <v>8599</v>
      </c>
      <c r="N191">
        <v>6091</v>
      </c>
      <c r="O191">
        <v>6639</v>
      </c>
      <c r="P191">
        <v>5462</v>
      </c>
      <c r="Q191">
        <v>5463</v>
      </c>
      <c r="R191">
        <v>5452</v>
      </c>
      <c r="S191" s="622">
        <f>100</f>
        <v>100</v>
      </c>
      <c r="T191" s="72">
        <f t="shared" ref="T191:X241" si="114">E191*100/$D191</f>
        <v>102.53384672711465</v>
      </c>
      <c r="U191" s="72">
        <f t="shared" si="114"/>
        <v>101.57744379580177</v>
      </c>
      <c r="V191" s="72">
        <f t="shared" si="114"/>
        <v>98.596447646255129</v>
      </c>
      <c r="W191" s="72">
        <f t="shared" si="114"/>
        <v>94.783256738293375</v>
      </c>
      <c r="X191" s="72">
        <f t="shared" si="114"/>
        <v>96.907216494845358</v>
      </c>
      <c r="Y191" s="72">
        <f t="shared" si="104"/>
        <v>101.06819028692088</v>
      </c>
      <c r="Z191" s="72">
        <f t="shared" si="104"/>
        <v>102.21090547758043</v>
      </c>
      <c r="AA191" s="72">
        <f t="shared" si="104"/>
        <v>99.267171779903123</v>
      </c>
      <c r="AB191" s="72">
        <f t="shared" si="104"/>
        <v>106.80660787479816</v>
      </c>
      <c r="AC191" s="72">
        <f t="shared" si="105"/>
        <v>75.655198112035777</v>
      </c>
      <c r="AD191" s="72">
        <f t="shared" si="105"/>
        <v>82.461805986833937</v>
      </c>
      <c r="AE191" s="72">
        <f t="shared" ref="AE191:AE192" si="115">P191*100/$D191</f>
        <v>67.842504036765618</v>
      </c>
      <c r="AF191" s="72">
        <f t="shared" ref="AF191:AG192" si="116">Q191*100/$D191</f>
        <v>67.854924854055398</v>
      </c>
      <c r="AG191" s="73">
        <f t="shared" si="116"/>
        <v>67.718295863867837</v>
      </c>
      <c r="AH191" s="237"/>
      <c r="AI191" s="238"/>
      <c r="AJ191" s="238"/>
      <c r="AK191" s="238"/>
      <c r="AL191" s="238"/>
      <c r="AM191" s="238"/>
      <c r="AN191" s="238"/>
      <c r="AO191" s="238"/>
      <c r="AP191" s="238"/>
      <c r="AQ191" s="238"/>
      <c r="AR191" s="238"/>
      <c r="AS191" s="238"/>
      <c r="AT191" s="238"/>
      <c r="AU191" s="238"/>
      <c r="AV191" s="239"/>
    </row>
    <row r="192" spans="2:48" ht="15" customHeight="1">
      <c r="B192" s="624" t="s">
        <v>221</v>
      </c>
      <c r="C192" s="1" t="s">
        <v>194</v>
      </c>
      <c r="D192" s="211">
        <v>428</v>
      </c>
      <c r="E192" s="211">
        <v>456</v>
      </c>
      <c r="F192" s="211">
        <v>456</v>
      </c>
      <c r="G192" s="211">
        <v>449</v>
      </c>
      <c r="H192" s="211">
        <v>445</v>
      </c>
      <c r="I192" s="211">
        <v>426</v>
      </c>
      <c r="J192" s="211">
        <v>396</v>
      </c>
      <c r="K192" s="211">
        <v>396</v>
      </c>
      <c r="L192" s="211">
        <v>363</v>
      </c>
      <c r="M192" s="211">
        <v>295</v>
      </c>
      <c r="N192" s="211">
        <v>285</v>
      </c>
      <c r="O192" s="211">
        <v>295</v>
      </c>
      <c r="P192" s="210">
        <v>286</v>
      </c>
      <c r="Q192" s="212">
        <v>290</v>
      </c>
      <c r="R192" s="212">
        <v>295</v>
      </c>
      <c r="S192" s="622">
        <f>100</f>
        <v>100</v>
      </c>
      <c r="T192" s="72">
        <f t="shared" si="114"/>
        <v>106.54205607476635</v>
      </c>
      <c r="U192" s="72">
        <f t="shared" si="114"/>
        <v>106.54205607476635</v>
      </c>
      <c r="V192" s="72">
        <f t="shared" si="114"/>
        <v>104.90654205607477</v>
      </c>
      <c r="W192" s="72">
        <f t="shared" si="114"/>
        <v>103.97196261682242</v>
      </c>
      <c r="X192" s="72">
        <f t="shared" si="114"/>
        <v>99.532710280373834</v>
      </c>
      <c r="Y192" s="72">
        <f t="shared" si="104"/>
        <v>92.523364485981304</v>
      </c>
      <c r="Z192" s="72">
        <f t="shared" si="104"/>
        <v>92.523364485981304</v>
      </c>
      <c r="AA192" s="72">
        <f t="shared" si="104"/>
        <v>84.813084112149539</v>
      </c>
      <c r="AB192" s="72">
        <f t="shared" si="104"/>
        <v>68.925233644859816</v>
      </c>
      <c r="AC192" s="72">
        <f t="shared" si="105"/>
        <v>66.588785046728972</v>
      </c>
      <c r="AD192" s="72">
        <f t="shared" si="105"/>
        <v>68.925233644859816</v>
      </c>
      <c r="AE192" s="72">
        <f t="shared" si="115"/>
        <v>66.822429906542055</v>
      </c>
      <c r="AF192" s="72">
        <f t="shared" si="116"/>
        <v>67.757009345794387</v>
      </c>
      <c r="AG192" s="73">
        <f t="shared" si="116"/>
        <v>68.925233644859816</v>
      </c>
      <c r="AH192" s="623">
        <v>1</v>
      </c>
      <c r="AI192" s="234">
        <v>1</v>
      </c>
      <c r="AJ192" s="234">
        <v>1</v>
      </c>
      <c r="AK192" s="234">
        <v>1</v>
      </c>
      <c r="AL192" s="234">
        <v>1</v>
      </c>
      <c r="AM192" s="234">
        <v>1</v>
      </c>
      <c r="AN192" s="234">
        <v>1</v>
      </c>
      <c r="AO192" s="234">
        <v>1</v>
      </c>
      <c r="AP192" s="234">
        <v>1</v>
      </c>
      <c r="AQ192" s="234">
        <v>1</v>
      </c>
      <c r="AR192" s="234">
        <v>1</v>
      </c>
      <c r="AS192" s="234">
        <v>1</v>
      </c>
      <c r="AT192" s="234">
        <v>2</v>
      </c>
      <c r="AU192" s="234">
        <v>6</v>
      </c>
      <c r="AV192" s="236">
        <v>7</v>
      </c>
    </row>
    <row r="193" spans="2:48" ht="14.45">
      <c r="B193" s="624"/>
      <c r="C193" s="1" t="s">
        <v>195</v>
      </c>
      <c r="D193" s="211">
        <v>1445</v>
      </c>
      <c r="E193" s="211">
        <v>1551</v>
      </c>
      <c r="F193" s="211">
        <v>1624</v>
      </c>
      <c r="G193" s="211">
        <v>1550</v>
      </c>
      <c r="H193" s="211">
        <v>1284</v>
      </c>
      <c r="I193" s="211">
        <v>1029</v>
      </c>
      <c r="J193" s="211">
        <v>811</v>
      </c>
      <c r="K193" s="211">
        <v>442</v>
      </c>
      <c r="L193" s="211">
        <v>253</v>
      </c>
      <c r="M193" s="211">
        <v>242</v>
      </c>
      <c r="N193" s="211">
        <v>171</v>
      </c>
      <c r="O193" s="211">
        <v>194</v>
      </c>
      <c r="P193" s="210">
        <v>120</v>
      </c>
      <c r="Q193" s="212">
        <v>119</v>
      </c>
      <c r="R193" s="212">
        <v>119</v>
      </c>
      <c r="S193" s="622">
        <f>100</f>
        <v>100</v>
      </c>
      <c r="T193" s="72">
        <f t="shared" si="114"/>
        <v>107.33564013840831</v>
      </c>
      <c r="U193" s="72">
        <f t="shared" si="114"/>
        <v>112.38754325259515</v>
      </c>
      <c r="V193" s="72">
        <f t="shared" si="114"/>
        <v>107.26643598615917</v>
      </c>
      <c r="W193" s="72">
        <f t="shared" si="114"/>
        <v>88.858131487889267</v>
      </c>
      <c r="X193" s="72">
        <f t="shared" si="114"/>
        <v>71.211072664359861</v>
      </c>
      <c r="Y193" s="72">
        <f t="shared" si="104"/>
        <v>56.12456747404844</v>
      </c>
      <c r="Z193" s="72">
        <f t="shared" si="104"/>
        <v>30.588235294117649</v>
      </c>
      <c r="AA193" s="72">
        <f t="shared" si="104"/>
        <v>17.508650519031143</v>
      </c>
      <c r="AB193" s="72">
        <f t="shared" si="104"/>
        <v>16.747404844290656</v>
      </c>
      <c r="AC193" s="72">
        <f t="shared" si="105"/>
        <v>11.833910034602075</v>
      </c>
      <c r="AD193" s="72">
        <f t="shared" si="105"/>
        <v>13.42560553633218</v>
      </c>
      <c r="AE193" s="72">
        <f t="shared" ref="AE193:AE194" si="117">P193*100/$D193</f>
        <v>8.3044982698961931</v>
      </c>
      <c r="AF193" s="72">
        <f t="shared" ref="AF193:AG194" si="118">Q193*100/$D193</f>
        <v>8.235294117647058</v>
      </c>
      <c r="AG193" s="73">
        <f t="shared" si="118"/>
        <v>8.235294117647058</v>
      </c>
      <c r="AH193" s="623">
        <v>1</v>
      </c>
      <c r="AI193" s="234">
        <v>1</v>
      </c>
      <c r="AJ193" s="234">
        <v>1</v>
      </c>
      <c r="AK193" s="234">
        <v>1</v>
      </c>
      <c r="AL193" s="234">
        <v>1</v>
      </c>
      <c r="AM193" s="234">
        <v>1</v>
      </c>
      <c r="AN193" s="234">
        <v>1</v>
      </c>
      <c r="AO193" s="234">
        <v>1</v>
      </c>
      <c r="AP193" s="234">
        <v>1</v>
      </c>
      <c r="AQ193" s="234">
        <v>1</v>
      </c>
      <c r="AR193" s="234">
        <v>1</v>
      </c>
      <c r="AS193" s="234">
        <v>1</v>
      </c>
      <c r="AT193" s="234">
        <v>2</v>
      </c>
      <c r="AU193" s="234">
        <v>6</v>
      </c>
      <c r="AV193" s="236">
        <v>7</v>
      </c>
    </row>
    <row r="194" spans="2:48" ht="14.45">
      <c r="B194" s="624"/>
      <c r="C194" s="1" t="s">
        <v>196</v>
      </c>
      <c r="D194" s="211">
        <v>4681</v>
      </c>
      <c r="E194" s="211">
        <v>5074</v>
      </c>
      <c r="F194" s="211">
        <v>4792</v>
      </c>
      <c r="G194" s="211">
        <v>5141</v>
      </c>
      <c r="H194" s="211">
        <v>5359</v>
      </c>
      <c r="I194" s="211">
        <v>4275</v>
      </c>
      <c r="J194" s="211">
        <v>2850</v>
      </c>
      <c r="K194" s="211">
        <v>2736</v>
      </c>
      <c r="L194" s="211">
        <v>2540</v>
      </c>
      <c r="M194" s="212">
        <v>1865</v>
      </c>
      <c r="N194" s="211">
        <v>1654</v>
      </c>
      <c r="O194" s="211">
        <v>1638</v>
      </c>
      <c r="P194" s="210">
        <v>2044</v>
      </c>
      <c r="Q194" s="212">
        <v>1992</v>
      </c>
      <c r="R194" s="212">
        <v>1996</v>
      </c>
      <c r="S194" s="622">
        <f>100</f>
        <v>100</v>
      </c>
      <c r="T194" s="72">
        <f t="shared" si="114"/>
        <v>108.39564195684683</v>
      </c>
      <c r="U194" s="72">
        <f t="shared" si="114"/>
        <v>102.37128818628499</v>
      </c>
      <c r="V194" s="72">
        <f t="shared" si="114"/>
        <v>109.8269600512711</v>
      </c>
      <c r="W194" s="72">
        <f t="shared" si="114"/>
        <v>114.48408459730827</v>
      </c>
      <c r="X194" s="72">
        <f t="shared" si="114"/>
        <v>91.326639606921603</v>
      </c>
      <c r="Y194" s="72">
        <f t="shared" si="104"/>
        <v>60.884426404614402</v>
      </c>
      <c r="Z194" s="72">
        <f t="shared" si="104"/>
        <v>58.449049348429824</v>
      </c>
      <c r="AA194" s="72">
        <f t="shared" si="104"/>
        <v>54.261909848323008</v>
      </c>
      <c r="AB194" s="72">
        <f t="shared" si="104"/>
        <v>39.841914120914332</v>
      </c>
      <c r="AC194" s="72">
        <f t="shared" si="105"/>
        <v>35.334330271309547</v>
      </c>
      <c r="AD194" s="72">
        <f t="shared" si="105"/>
        <v>34.992522965178381</v>
      </c>
      <c r="AE194" s="72">
        <f t="shared" si="117"/>
        <v>43.665883358256785</v>
      </c>
      <c r="AF194" s="72">
        <f t="shared" si="118"/>
        <v>42.555009613330483</v>
      </c>
      <c r="AG194" s="73">
        <f t="shared" si="118"/>
        <v>42.64046143986328</v>
      </c>
      <c r="AH194" s="623">
        <v>1</v>
      </c>
      <c r="AI194" s="234">
        <v>1</v>
      </c>
      <c r="AJ194" s="234">
        <v>1</v>
      </c>
      <c r="AK194" s="234">
        <v>1</v>
      </c>
      <c r="AL194" s="234">
        <v>1</v>
      </c>
      <c r="AM194" s="234">
        <v>1</v>
      </c>
      <c r="AN194" s="234">
        <v>1</v>
      </c>
      <c r="AO194" s="234">
        <v>1</v>
      </c>
      <c r="AP194" s="234">
        <v>1</v>
      </c>
      <c r="AQ194" s="234">
        <v>4</v>
      </c>
      <c r="AR194" s="234">
        <v>1</v>
      </c>
      <c r="AS194" s="234">
        <v>1</v>
      </c>
      <c r="AT194" s="234">
        <v>2</v>
      </c>
      <c r="AU194" s="234">
        <v>6</v>
      </c>
      <c r="AV194" s="236">
        <v>7</v>
      </c>
    </row>
    <row r="195" spans="2:48" ht="14.45">
      <c r="B195" s="624"/>
      <c r="C195" s="1" t="s">
        <v>197</v>
      </c>
      <c r="D195" s="211">
        <v>13252</v>
      </c>
      <c r="E195" s="211">
        <v>12871</v>
      </c>
      <c r="F195" s="211">
        <v>12835</v>
      </c>
      <c r="G195" s="211">
        <v>12960</v>
      </c>
      <c r="H195" s="211">
        <v>13129</v>
      </c>
      <c r="I195" s="211">
        <v>15413</v>
      </c>
      <c r="J195" s="211">
        <v>17338</v>
      </c>
      <c r="K195" s="211">
        <v>18545</v>
      </c>
      <c r="L195" s="211">
        <v>18476</v>
      </c>
      <c r="M195" s="212">
        <v>18235</v>
      </c>
      <c r="N195" s="211">
        <v>18851</v>
      </c>
      <c r="O195" s="211">
        <v>18652</v>
      </c>
      <c r="P195" s="210">
        <v>16956</v>
      </c>
      <c r="Q195" s="212">
        <v>17338</v>
      </c>
      <c r="R195" s="212">
        <v>17870</v>
      </c>
      <c r="S195" s="622">
        <f>100</f>
        <v>100</v>
      </c>
      <c r="T195" s="72">
        <f t="shared" si="114"/>
        <v>97.124962269846066</v>
      </c>
      <c r="U195" s="72">
        <f t="shared" si="114"/>
        <v>96.853305161485054</v>
      </c>
      <c r="V195" s="72">
        <f t="shared" si="114"/>
        <v>97.79655900996076</v>
      </c>
      <c r="W195" s="72">
        <f t="shared" si="114"/>
        <v>99.071838213099909</v>
      </c>
      <c r="X195" s="72">
        <f t="shared" si="114"/>
        <v>116.30697253244793</v>
      </c>
      <c r="Y195" s="72">
        <f t="shared" si="104"/>
        <v>130.83308179897375</v>
      </c>
      <c r="Z195" s="72">
        <f t="shared" si="104"/>
        <v>139.94114095985512</v>
      </c>
      <c r="AA195" s="72">
        <f t="shared" si="104"/>
        <v>139.42046483549652</v>
      </c>
      <c r="AB195" s="72">
        <f t="shared" si="104"/>
        <v>137.60187141563537</v>
      </c>
      <c r="AC195" s="72">
        <f t="shared" si="105"/>
        <v>142.25022638092364</v>
      </c>
      <c r="AD195" s="72">
        <f t="shared" si="105"/>
        <v>140.74856625415032</v>
      </c>
      <c r="AE195" s="72">
        <f t="shared" ref="AE195:AE196" si="119">P195*100/$D195</f>
        <v>127.95049803803199</v>
      </c>
      <c r="AF195" s="72">
        <f t="shared" ref="AF195:AG196" si="120">Q195*100/$D195</f>
        <v>130.83308179897375</v>
      </c>
      <c r="AG195" s="73">
        <f t="shared" si="120"/>
        <v>134.84757017808633</v>
      </c>
      <c r="AH195" s="623">
        <v>1</v>
      </c>
      <c r="AI195" s="234">
        <v>1</v>
      </c>
      <c r="AJ195" s="234">
        <v>1</v>
      </c>
      <c r="AK195" s="234">
        <v>1</v>
      </c>
      <c r="AL195" s="234">
        <v>1</v>
      </c>
      <c r="AM195" s="234">
        <v>1</v>
      </c>
      <c r="AN195" s="234">
        <v>1</v>
      </c>
      <c r="AO195" s="234">
        <v>1</v>
      </c>
      <c r="AP195" s="234">
        <v>1</v>
      </c>
      <c r="AQ195" s="234">
        <v>4</v>
      </c>
      <c r="AR195" s="234">
        <v>1</v>
      </c>
      <c r="AS195" s="234">
        <v>1</v>
      </c>
      <c r="AT195" s="234">
        <v>2</v>
      </c>
      <c r="AU195" s="234">
        <v>6</v>
      </c>
      <c r="AV195" s="236">
        <v>7</v>
      </c>
    </row>
    <row r="196" spans="2:48" ht="14.45">
      <c r="B196" s="624"/>
      <c r="C196" s="1" t="s">
        <v>198</v>
      </c>
      <c r="D196" s="211">
        <v>19806</v>
      </c>
      <c r="E196" s="211">
        <v>19952</v>
      </c>
      <c r="F196" s="211">
        <v>19707</v>
      </c>
      <c r="G196" s="211">
        <v>20100</v>
      </c>
      <c r="H196" s="211">
        <v>20217</v>
      </c>
      <c r="I196" s="211">
        <v>21143</v>
      </c>
      <c r="J196" s="211">
        <v>21395</v>
      </c>
      <c r="K196" s="211">
        <v>22119</v>
      </c>
      <c r="L196" s="211">
        <v>21632</v>
      </c>
      <c r="M196" s="211">
        <v>20637</v>
      </c>
      <c r="N196" s="211">
        <v>20961</v>
      </c>
      <c r="O196" s="211">
        <v>20779</v>
      </c>
      <c r="P196" s="210">
        <v>19406</v>
      </c>
      <c r="Q196" s="212">
        <v>19739</v>
      </c>
      <c r="R196" s="212">
        <v>20280</v>
      </c>
      <c r="S196" s="622">
        <f>100</f>
        <v>100</v>
      </c>
      <c r="T196" s="72">
        <f t="shared" si="114"/>
        <v>100.73715035847722</v>
      </c>
      <c r="U196" s="72">
        <f t="shared" si="114"/>
        <v>99.500151469251747</v>
      </c>
      <c r="V196" s="72">
        <f t="shared" si="114"/>
        <v>101.48439866707058</v>
      </c>
      <c r="W196" s="72">
        <f t="shared" si="114"/>
        <v>102.07512874886397</v>
      </c>
      <c r="X196" s="72">
        <f t="shared" si="114"/>
        <v>106.75047965263052</v>
      </c>
      <c r="Y196" s="72">
        <f t="shared" si="104"/>
        <v>108.02282136726245</v>
      </c>
      <c r="Z196" s="72">
        <f t="shared" si="104"/>
        <v>111.67827930930021</v>
      </c>
      <c r="AA196" s="72">
        <f t="shared" si="104"/>
        <v>109.21942845602342</v>
      </c>
      <c r="AB196" s="72">
        <f t="shared" si="104"/>
        <v>104.19569827325053</v>
      </c>
      <c r="AC196" s="72">
        <f t="shared" si="105"/>
        <v>105.83156619206301</v>
      </c>
      <c r="AD196" s="72">
        <f t="shared" si="105"/>
        <v>104.91265273149551</v>
      </c>
      <c r="AE196" s="72">
        <f t="shared" si="119"/>
        <v>97.980409976774709</v>
      </c>
      <c r="AF196" s="72">
        <f t="shared" si="120"/>
        <v>99.661718671109767</v>
      </c>
      <c r="AG196" s="73">
        <f t="shared" si="120"/>
        <v>102.39321417752197</v>
      </c>
      <c r="AH196" s="623">
        <v>1</v>
      </c>
      <c r="AI196" s="234">
        <v>1</v>
      </c>
      <c r="AJ196" s="234">
        <v>1</v>
      </c>
      <c r="AK196" s="234">
        <v>1</v>
      </c>
      <c r="AL196" s="234">
        <v>1</v>
      </c>
      <c r="AM196" s="234">
        <v>1</v>
      </c>
      <c r="AN196" s="234">
        <v>1</v>
      </c>
      <c r="AO196" s="234">
        <v>1</v>
      </c>
      <c r="AP196" s="234">
        <v>1</v>
      </c>
      <c r="AQ196" s="234">
        <v>1</v>
      </c>
      <c r="AR196" s="234">
        <v>1</v>
      </c>
      <c r="AS196" s="234">
        <v>1</v>
      </c>
      <c r="AT196" s="234">
        <v>2</v>
      </c>
      <c r="AU196" s="234">
        <v>6</v>
      </c>
      <c r="AV196" s="236">
        <v>7</v>
      </c>
    </row>
    <row r="197" spans="2:48" ht="14.45">
      <c r="B197" s="344"/>
      <c r="C197" s="8" t="s">
        <v>199</v>
      </c>
      <c r="D197">
        <v>6554</v>
      </c>
      <c r="E197">
        <v>7081</v>
      </c>
      <c r="F197">
        <v>6872</v>
      </c>
      <c r="G197">
        <v>7140</v>
      </c>
      <c r="H197">
        <v>7088</v>
      </c>
      <c r="I197">
        <v>5730</v>
      </c>
      <c r="J197">
        <v>4057</v>
      </c>
      <c r="K197">
        <v>3574</v>
      </c>
      <c r="L197">
        <v>3156</v>
      </c>
      <c r="M197">
        <v>2402</v>
      </c>
      <c r="N197">
        <v>2110</v>
      </c>
      <c r="O197">
        <v>2127</v>
      </c>
      <c r="P197">
        <v>2450</v>
      </c>
      <c r="Q197">
        <v>2401</v>
      </c>
      <c r="R197">
        <v>2410</v>
      </c>
      <c r="S197" s="622">
        <f>100</f>
        <v>100</v>
      </c>
      <c r="T197" s="72">
        <f t="shared" si="114"/>
        <v>108.04089105889533</v>
      </c>
      <c r="U197" s="72">
        <f t="shared" si="114"/>
        <v>104.85199877937137</v>
      </c>
      <c r="V197" s="72">
        <f t="shared" si="114"/>
        <v>108.94110466890449</v>
      </c>
      <c r="W197" s="72">
        <f t="shared" si="114"/>
        <v>108.14769606347269</v>
      </c>
      <c r="X197" s="72">
        <f t="shared" si="114"/>
        <v>87.427525175465362</v>
      </c>
      <c r="Y197" s="72">
        <f t="shared" si="104"/>
        <v>61.901129081476959</v>
      </c>
      <c r="Z197" s="72">
        <f t="shared" si="104"/>
        <v>54.531583765639304</v>
      </c>
      <c r="AA197" s="72">
        <f t="shared" si="104"/>
        <v>48.153799206591394</v>
      </c>
      <c r="AB197" s="72">
        <f t="shared" si="104"/>
        <v>36.649374427830331</v>
      </c>
      <c r="AC197" s="72">
        <f t="shared" si="105"/>
        <v>32.194079951174857</v>
      </c>
      <c r="AD197" s="72">
        <f t="shared" si="105"/>
        <v>32.453463533719862</v>
      </c>
      <c r="AE197" s="72">
        <f t="shared" ref="AE197:AE198" si="121">P197*100/$D197</f>
        <v>37.38175160207507</v>
      </c>
      <c r="AF197" s="72">
        <f t="shared" ref="AF197:AG198" si="122">Q197*100/$D197</f>
        <v>36.634116570033569</v>
      </c>
      <c r="AG197" s="73">
        <f t="shared" si="122"/>
        <v>36.771437290204453</v>
      </c>
      <c r="AH197" s="237"/>
      <c r="AI197" s="238"/>
      <c r="AJ197" s="238"/>
      <c r="AK197" s="238"/>
      <c r="AL197" s="238"/>
      <c r="AM197" s="238"/>
      <c r="AN197" s="238"/>
      <c r="AO197" s="238"/>
      <c r="AP197" s="238"/>
      <c r="AQ197" s="238"/>
      <c r="AR197" s="238"/>
      <c r="AS197" s="238"/>
      <c r="AT197" s="238"/>
      <c r="AU197" s="238"/>
      <c r="AV197" s="239"/>
    </row>
    <row r="198" spans="2:48" ht="14.45">
      <c r="B198" s="624" t="s">
        <v>222</v>
      </c>
      <c r="C198" s="1" t="s">
        <v>194</v>
      </c>
      <c r="D198" s="211">
        <v>992</v>
      </c>
      <c r="E198" s="211">
        <v>852</v>
      </c>
      <c r="F198" s="211">
        <v>879</v>
      </c>
      <c r="G198" s="211">
        <v>837</v>
      </c>
      <c r="H198" s="211">
        <v>863</v>
      </c>
      <c r="I198" s="211">
        <v>737</v>
      </c>
      <c r="J198" s="211">
        <v>711</v>
      </c>
      <c r="K198" s="211">
        <v>699</v>
      </c>
      <c r="L198" s="211">
        <v>670</v>
      </c>
      <c r="M198" s="211">
        <v>681</v>
      </c>
      <c r="N198" s="211">
        <v>626</v>
      </c>
      <c r="O198" s="211">
        <v>726</v>
      </c>
      <c r="P198" s="210">
        <v>723</v>
      </c>
      <c r="Q198" s="212">
        <v>733</v>
      </c>
      <c r="R198" s="212">
        <v>744</v>
      </c>
      <c r="S198" s="622">
        <f>100</f>
        <v>100</v>
      </c>
      <c r="T198" s="72">
        <f t="shared" si="114"/>
        <v>85.887096774193552</v>
      </c>
      <c r="U198" s="72">
        <f t="shared" si="114"/>
        <v>88.608870967741936</v>
      </c>
      <c r="V198" s="72">
        <f t="shared" si="114"/>
        <v>84.375</v>
      </c>
      <c r="W198" s="72">
        <f t="shared" si="114"/>
        <v>86.995967741935488</v>
      </c>
      <c r="X198" s="72">
        <f t="shared" si="114"/>
        <v>74.29435483870968</v>
      </c>
      <c r="Y198" s="72">
        <f t="shared" si="104"/>
        <v>71.673387096774192</v>
      </c>
      <c r="Z198" s="72">
        <f t="shared" si="104"/>
        <v>70.463709677419359</v>
      </c>
      <c r="AA198" s="72">
        <f t="shared" si="104"/>
        <v>67.540322580645167</v>
      </c>
      <c r="AB198" s="72">
        <f t="shared" si="104"/>
        <v>68.649193548387103</v>
      </c>
      <c r="AC198" s="72">
        <f t="shared" si="105"/>
        <v>63.104838709677416</v>
      </c>
      <c r="AD198" s="72">
        <f t="shared" si="105"/>
        <v>73.185483870967744</v>
      </c>
      <c r="AE198" s="72">
        <f t="shared" si="121"/>
        <v>72.883064516129039</v>
      </c>
      <c r="AF198" s="72">
        <f t="shared" si="122"/>
        <v>73.891129032258064</v>
      </c>
      <c r="AG198" s="73">
        <f t="shared" si="122"/>
        <v>75</v>
      </c>
      <c r="AH198" s="623">
        <v>1</v>
      </c>
      <c r="AI198" s="234">
        <v>1</v>
      </c>
      <c r="AJ198" s="234">
        <v>1</v>
      </c>
      <c r="AK198" s="234">
        <v>1</v>
      </c>
      <c r="AL198" s="234">
        <v>1</v>
      </c>
      <c r="AM198" s="234">
        <v>1</v>
      </c>
      <c r="AN198" s="234">
        <v>1</v>
      </c>
      <c r="AO198" s="234">
        <v>1</v>
      </c>
      <c r="AP198" s="234">
        <v>1</v>
      </c>
      <c r="AQ198" s="234">
        <v>1</v>
      </c>
      <c r="AR198" s="234">
        <v>1</v>
      </c>
      <c r="AS198" s="234">
        <v>1</v>
      </c>
      <c r="AT198" s="234">
        <v>2</v>
      </c>
      <c r="AU198" s="234">
        <v>6</v>
      </c>
      <c r="AV198" s="236">
        <v>7</v>
      </c>
    </row>
    <row r="199" spans="2:48" ht="14.45">
      <c r="B199" s="624"/>
      <c r="C199" s="1" t="s">
        <v>195</v>
      </c>
      <c r="D199" s="211">
        <v>857</v>
      </c>
      <c r="E199" s="211">
        <v>783</v>
      </c>
      <c r="F199" s="211">
        <v>730</v>
      </c>
      <c r="G199" s="211">
        <v>759</v>
      </c>
      <c r="H199" s="211">
        <v>675</v>
      </c>
      <c r="I199" s="211">
        <v>674</v>
      </c>
      <c r="J199" s="211">
        <v>586</v>
      </c>
      <c r="K199" s="210">
        <v>628</v>
      </c>
      <c r="L199" s="211">
        <v>585</v>
      </c>
      <c r="M199" s="211">
        <v>474</v>
      </c>
      <c r="N199" s="211">
        <v>545</v>
      </c>
      <c r="O199" s="211">
        <v>448</v>
      </c>
      <c r="P199" s="210">
        <v>490</v>
      </c>
      <c r="Q199" s="212">
        <v>488</v>
      </c>
      <c r="R199" s="212">
        <v>487</v>
      </c>
      <c r="S199" s="622">
        <f>100</f>
        <v>100</v>
      </c>
      <c r="T199" s="72">
        <f t="shared" si="114"/>
        <v>91.365227537922991</v>
      </c>
      <c r="U199" s="72">
        <f t="shared" si="114"/>
        <v>85.180863477246206</v>
      </c>
      <c r="V199" s="72">
        <f t="shared" si="114"/>
        <v>88.564760793465581</v>
      </c>
      <c r="W199" s="72">
        <f t="shared" si="114"/>
        <v>78.76312718786464</v>
      </c>
      <c r="X199" s="72">
        <f t="shared" si="114"/>
        <v>78.64644107351225</v>
      </c>
      <c r="Y199" s="72">
        <f t="shared" si="104"/>
        <v>68.378063010501748</v>
      </c>
      <c r="Z199" s="72">
        <f t="shared" si="104"/>
        <v>73.278879813302211</v>
      </c>
      <c r="AA199" s="72">
        <f t="shared" si="104"/>
        <v>68.261376896149358</v>
      </c>
      <c r="AB199" s="72">
        <f t="shared" si="104"/>
        <v>55.309218203033836</v>
      </c>
      <c r="AC199" s="72">
        <f t="shared" si="105"/>
        <v>63.593932322053675</v>
      </c>
      <c r="AD199" s="72">
        <f t="shared" si="105"/>
        <v>52.275379229871646</v>
      </c>
      <c r="AE199" s="72">
        <f t="shared" ref="AE199:AE200" si="123">P199*100/$D199</f>
        <v>57.176196032672109</v>
      </c>
      <c r="AF199" s="72">
        <f t="shared" ref="AF199:AG200" si="124">Q199*100/$D199</f>
        <v>56.942823803967329</v>
      </c>
      <c r="AG199" s="73">
        <f t="shared" si="124"/>
        <v>56.826137689614939</v>
      </c>
      <c r="AH199" s="623">
        <v>1</v>
      </c>
      <c r="AI199" s="234">
        <v>1</v>
      </c>
      <c r="AJ199" s="234">
        <v>1</v>
      </c>
      <c r="AK199" s="234">
        <v>1</v>
      </c>
      <c r="AL199" s="234">
        <v>1</v>
      </c>
      <c r="AM199" s="234">
        <v>1</v>
      </c>
      <c r="AN199" s="234">
        <v>1</v>
      </c>
      <c r="AO199" s="234">
        <v>2</v>
      </c>
      <c r="AP199" s="234">
        <v>1</v>
      </c>
      <c r="AQ199" s="234">
        <v>1</v>
      </c>
      <c r="AR199" s="234">
        <v>1</v>
      </c>
      <c r="AS199" s="234">
        <v>1</v>
      </c>
      <c r="AT199" s="234">
        <v>2</v>
      </c>
      <c r="AU199" s="234">
        <v>6</v>
      </c>
      <c r="AV199" s="236">
        <v>7</v>
      </c>
    </row>
    <row r="200" spans="2:48" ht="14.45">
      <c r="B200" s="624"/>
      <c r="C200" s="1" t="s">
        <v>196</v>
      </c>
      <c r="D200" s="210">
        <v>806</v>
      </c>
      <c r="E200" s="210">
        <v>585</v>
      </c>
      <c r="F200" s="210">
        <v>843</v>
      </c>
      <c r="G200" s="210">
        <v>720</v>
      </c>
      <c r="H200" s="210">
        <v>804</v>
      </c>
      <c r="I200" s="210">
        <v>629</v>
      </c>
      <c r="J200" s="210">
        <v>636</v>
      </c>
      <c r="K200" s="210">
        <v>559</v>
      </c>
      <c r="L200" s="210">
        <v>426</v>
      </c>
      <c r="M200" s="210">
        <v>469</v>
      </c>
      <c r="N200" s="212">
        <v>0</v>
      </c>
      <c r="O200" s="210">
        <v>218</v>
      </c>
      <c r="P200" s="212">
        <v>122</v>
      </c>
      <c r="Q200" s="212">
        <v>119</v>
      </c>
      <c r="R200" s="212">
        <v>119</v>
      </c>
      <c r="S200" s="622">
        <f>100</f>
        <v>100</v>
      </c>
      <c r="T200" s="72">
        <f t="shared" si="114"/>
        <v>72.58064516129032</v>
      </c>
      <c r="U200" s="72">
        <f t="shared" si="114"/>
        <v>104.59057071960298</v>
      </c>
      <c r="V200" s="72">
        <f t="shared" si="114"/>
        <v>89.330024813895776</v>
      </c>
      <c r="W200" s="72">
        <f t="shared" si="114"/>
        <v>99.75186104218362</v>
      </c>
      <c r="X200" s="72">
        <f t="shared" si="114"/>
        <v>78.039702233250622</v>
      </c>
      <c r="Y200" s="72">
        <f t="shared" si="104"/>
        <v>78.908188585607945</v>
      </c>
      <c r="Z200" s="72">
        <f t="shared" si="104"/>
        <v>69.354838709677423</v>
      </c>
      <c r="AA200" s="72">
        <f t="shared" si="104"/>
        <v>52.853598014888334</v>
      </c>
      <c r="AB200" s="72">
        <f t="shared" si="104"/>
        <v>58.188585607940446</v>
      </c>
      <c r="AC200" s="72">
        <f t="shared" si="105"/>
        <v>0</v>
      </c>
      <c r="AD200" s="72">
        <f t="shared" si="105"/>
        <v>27.047146401985113</v>
      </c>
      <c r="AE200" s="72">
        <f t="shared" si="123"/>
        <v>15.136476426799007</v>
      </c>
      <c r="AF200" s="72">
        <f t="shared" si="124"/>
        <v>14.764267990074442</v>
      </c>
      <c r="AG200" s="73">
        <f t="shared" si="124"/>
        <v>14.764267990074442</v>
      </c>
      <c r="AH200" s="623">
        <v>2</v>
      </c>
      <c r="AI200" s="234">
        <v>2</v>
      </c>
      <c r="AJ200" s="234">
        <v>2</v>
      </c>
      <c r="AK200" s="234">
        <v>2</v>
      </c>
      <c r="AL200" s="234">
        <v>2</v>
      </c>
      <c r="AM200" s="234">
        <v>2</v>
      </c>
      <c r="AN200" s="234">
        <v>2</v>
      </c>
      <c r="AO200" s="234">
        <v>2</v>
      </c>
      <c r="AP200" s="234">
        <v>2</v>
      </c>
      <c r="AQ200" s="234">
        <v>2</v>
      </c>
      <c r="AR200" s="234">
        <v>4</v>
      </c>
      <c r="AS200" s="234">
        <v>2</v>
      </c>
      <c r="AT200" s="234">
        <v>4</v>
      </c>
      <c r="AU200" s="234">
        <v>6</v>
      </c>
      <c r="AV200" s="236">
        <v>7</v>
      </c>
    </row>
    <row r="201" spans="2:48" ht="14.45">
      <c r="B201" s="624"/>
      <c r="C201" s="1" t="s">
        <v>197</v>
      </c>
      <c r="D201" s="212">
        <v>1088</v>
      </c>
      <c r="E201" s="212">
        <v>1054</v>
      </c>
      <c r="F201" s="212">
        <v>1095</v>
      </c>
      <c r="G201" s="212">
        <v>1157</v>
      </c>
      <c r="H201" s="212">
        <v>1132</v>
      </c>
      <c r="I201" s="212">
        <v>1059</v>
      </c>
      <c r="J201" s="212">
        <v>1026</v>
      </c>
      <c r="K201" s="211">
        <v>1808</v>
      </c>
      <c r="L201" s="212">
        <v>1673</v>
      </c>
      <c r="M201" s="212">
        <v>1604</v>
      </c>
      <c r="N201" s="212">
        <v>1545</v>
      </c>
      <c r="O201" s="212">
        <v>1025</v>
      </c>
      <c r="P201" s="210">
        <v>4267</v>
      </c>
      <c r="Q201" s="212">
        <v>4363</v>
      </c>
      <c r="R201" s="212">
        <v>4497</v>
      </c>
      <c r="S201" s="622">
        <f>100</f>
        <v>100</v>
      </c>
      <c r="T201" s="72">
        <f t="shared" si="114"/>
        <v>96.875</v>
      </c>
      <c r="U201" s="72">
        <f t="shared" si="114"/>
        <v>100.64338235294117</v>
      </c>
      <c r="V201" s="72">
        <f t="shared" si="114"/>
        <v>106.34191176470588</v>
      </c>
      <c r="W201" s="72">
        <f t="shared" si="114"/>
        <v>104.04411764705883</v>
      </c>
      <c r="X201" s="72">
        <f t="shared" si="114"/>
        <v>97.334558823529406</v>
      </c>
      <c r="Y201" s="72">
        <f t="shared" si="104"/>
        <v>94.30147058823529</v>
      </c>
      <c r="Z201" s="72">
        <f t="shared" si="104"/>
        <v>166.1764705882353</v>
      </c>
      <c r="AA201" s="72">
        <f t="shared" si="104"/>
        <v>153.76838235294119</v>
      </c>
      <c r="AB201" s="72">
        <f t="shared" si="104"/>
        <v>147.4264705882353</v>
      </c>
      <c r="AC201" s="72">
        <f t="shared" si="105"/>
        <v>142.00367647058823</v>
      </c>
      <c r="AD201" s="72">
        <f t="shared" si="105"/>
        <v>94.209558823529406</v>
      </c>
      <c r="AE201" s="72">
        <f t="shared" ref="AE201:AE202" si="125">P201*100/$D201</f>
        <v>392.1875</v>
      </c>
      <c r="AF201" s="72">
        <f t="shared" ref="AF201:AG202" si="126">Q201*100/$D201</f>
        <v>401.0110294117647</v>
      </c>
      <c r="AG201" s="73">
        <f t="shared" si="126"/>
        <v>413.32720588235293</v>
      </c>
      <c r="AH201" s="623">
        <v>4</v>
      </c>
      <c r="AI201" s="234">
        <v>4</v>
      </c>
      <c r="AJ201" s="234">
        <v>4</v>
      </c>
      <c r="AK201" s="234">
        <v>4</v>
      </c>
      <c r="AL201" s="234">
        <v>4</v>
      </c>
      <c r="AM201" s="234">
        <v>4</v>
      </c>
      <c r="AN201" s="234">
        <v>4</v>
      </c>
      <c r="AO201" s="234">
        <v>1</v>
      </c>
      <c r="AP201" s="234">
        <v>4</v>
      </c>
      <c r="AQ201" s="234">
        <v>4</v>
      </c>
      <c r="AR201" s="234">
        <v>4</v>
      </c>
      <c r="AS201" s="234">
        <v>4</v>
      </c>
      <c r="AT201" s="234">
        <v>2</v>
      </c>
      <c r="AU201" s="234">
        <v>6</v>
      </c>
      <c r="AV201" s="236">
        <v>7</v>
      </c>
    </row>
    <row r="202" spans="2:48" ht="14.45">
      <c r="B202" s="624"/>
      <c r="C202" s="1" t="s">
        <v>198</v>
      </c>
      <c r="D202" s="211">
        <v>3743</v>
      </c>
      <c r="E202" s="211">
        <v>3274</v>
      </c>
      <c r="F202" s="211">
        <v>3547</v>
      </c>
      <c r="G202" s="211">
        <v>3473</v>
      </c>
      <c r="H202" s="211">
        <v>3474</v>
      </c>
      <c r="I202" s="211">
        <v>3099</v>
      </c>
      <c r="J202" s="211">
        <v>2959</v>
      </c>
      <c r="K202" s="211">
        <v>3694</v>
      </c>
      <c r="L202" s="211">
        <v>3354</v>
      </c>
      <c r="M202" s="211">
        <v>3228</v>
      </c>
      <c r="N202" s="211">
        <v>2716</v>
      </c>
      <c r="O202" s="211">
        <v>2417</v>
      </c>
      <c r="P202" s="210">
        <v>5602</v>
      </c>
      <c r="Q202" s="212">
        <v>5703</v>
      </c>
      <c r="R202" s="212">
        <v>5847</v>
      </c>
      <c r="S202" s="622">
        <f>100</f>
        <v>100</v>
      </c>
      <c r="T202" s="72">
        <f t="shared" si="114"/>
        <v>87.469943895271172</v>
      </c>
      <c r="U202" s="72">
        <f t="shared" si="114"/>
        <v>94.763558642799893</v>
      </c>
      <c r="V202" s="72">
        <f t="shared" si="114"/>
        <v>92.786534865081492</v>
      </c>
      <c r="W202" s="72">
        <f t="shared" si="114"/>
        <v>92.813251402618221</v>
      </c>
      <c r="X202" s="72">
        <f t="shared" si="114"/>
        <v>82.794549826342504</v>
      </c>
      <c r="Y202" s="72">
        <f t="shared" si="104"/>
        <v>79.054234571199572</v>
      </c>
      <c r="Z202" s="72">
        <f t="shared" si="104"/>
        <v>98.69088966069998</v>
      </c>
      <c r="AA202" s="72">
        <f t="shared" si="104"/>
        <v>89.607266898209986</v>
      </c>
      <c r="AB202" s="72">
        <f t="shared" si="104"/>
        <v>86.240983168581351</v>
      </c>
      <c r="AC202" s="72">
        <f t="shared" si="105"/>
        <v>72.562115949772902</v>
      </c>
      <c r="AD202" s="72">
        <f t="shared" si="105"/>
        <v>64.573871226289072</v>
      </c>
      <c r="AE202" s="72">
        <f t="shared" si="125"/>
        <v>149.6660432807908</v>
      </c>
      <c r="AF202" s="72">
        <f t="shared" si="126"/>
        <v>152.36441357200107</v>
      </c>
      <c r="AG202" s="73">
        <f t="shared" si="126"/>
        <v>156.21159497729093</v>
      </c>
      <c r="AH202" s="623">
        <v>1</v>
      </c>
      <c r="AI202" s="234">
        <v>1</v>
      </c>
      <c r="AJ202" s="234">
        <v>1</v>
      </c>
      <c r="AK202" s="234">
        <v>1</v>
      </c>
      <c r="AL202" s="234">
        <v>1</v>
      </c>
      <c r="AM202" s="234">
        <v>1</v>
      </c>
      <c r="AN202" s="234">
        <v>1</v>
      </c>
      <c r="AO202" s="234">
        <v>1</v>
      </c>
      <c r="AP202" s="234">
        <v>1</v>
      </c>
      <c r="AQ202" s="234">
        <v>1</v>
      </c>
      <c r="AR202" s="234">
        <v>1</v>
      </c>
      <c r="AS202" s="234">
        <v>1</v>
      </c>
      <c r="AT202" s="234">
        <v>2</v>
      </c>
      <c r="AU202" s="234">
        <v>6</v>
      </c>
      <c r="AV202" s="236">
        <v>7</v>
      </c>
    </row>
    <row r="203" spans="2:48" ht="14.45">
      <c r="B203" s="344"/>
      <c r="C203" s="8" t="s">
        <v>199</v>
      </c>
      <c r="D203">
        <v>2655</v>
      </c>
      <c r="E203">
        <v>2220</v>
      </c>
      <c r="F203">
        <v>2452</v>
      </c>
      <c r="G203">
        <v>2316</v>
      </c>
      <c r="H203">
        <v>2342</v>
      </c>
      <c r="I203">
        <v>2040</v>
      </c>
      <c r="J203">
        <v>1933</v>
      </c>
      <c r="K203">
        <v>1886</v>
      </c>
      <c r="L203">
        <v>1681</v>
      </c>
      <c r="M203">
        <v>1624</v>
      </c>
      <c r="N203">
        <v>1171</v>
      </c>
      <c r="O203">
        <v>1392</v>
      </c>
      <c r="P203">
        <v>1335</v>
      </c>
      <c r="Q203">
        <v>1340</v>
      </c>
      <c r="R203">
        <v>1350</v>
      </c>
      <c r="S203" s="622">
        <f>100</f>
        <v>100</v>
      </c>
      <c r="T203" s="72">
        <f t="shared" si="114"/>
        <v>83.615819209039543</v>
      </c>
      <c r="U203" s="72">
        <f t="shared" si="114"/>
        <v>92.35404896421845</v>
      </c>
      <c r="V203" s="72">
        <f t="shared" si="114"/>
        <v>87.2316384180791</v>
      </c>
      <c r="W203" s="72">
        <f t="shared" si="114"/>
        <v>88.210922787193979</v>
      </c>
      <c r="X203" s="72">
        <f t="shared" si="114"/>
        <v>76.836158192090394</v>
      </c>
      <c r="Y203" s="72">
        <f t="shared" si="104"/>
        <v>72.806026365348401</v>
      </c>
      <c r="Z203" s="72">
        <f t="shared" si="104"/>
        <v>71.035781544256125</v>
      </c>
      <c r="AA203" s="72">
        <f t="shared" si="104"/>
        <v>63.314500941619585</v>
      </c>
      <c r="AB203" s="72">
        <f t="shared" si="104"/>
        <v>61.167608286252353</v>
      </c>
      <c r="AC203" s="72">
        <f t="shared" si="105"/>
        <v>44.10546139359699</v>
      </c>
      <c r="AD203" s="72">
        <f t="shared" si="105"/>
        <v>52.429378531073446</v>
      </c>
      <c r="AE203" s="72">
        <f t="shared" ref="AE203:AE204" si="127">P203*100/$D203</f>
        <v>50.282485875706215</v>
      </c>
      <c r="AF203" s="72">
        <f t="shared" ref="AF203:AG204" si="128">Q203*100/$D203</f>
        <v>50.470809792843689</v>
      </c>
      <c r="AG203" s="73">
        <f t="shared" si="128"/>
        <v>50.847457627118644</v>
      </c>
      <c r="AH203" s="237"/>
      <c r="AI203" s="238"/>
      <c r="AJ203" s="238"/>
      <c r="AK203" s="238"/>
      <c r="AL203" s="238"/>
      <c r="AM203" s="238"/>
      <c r="AN203" s="238"/>
      <c r="AO203" s="238"/>
      <c r="AP203" s="238"/>
      <c r="AQ203" s="238"/>
      <c r="AR203" s="238"/>
      <c r="AS203" s="238"/>
      <c r="AT203" s="238"/>
      <c r="AU203" s="238"/>
      <c r="AV203" s="239"/>
    </row>
    <row r="204" spans="2:48" ht="15" customHeight="1">
      <c r="B204" s="624" t="s">
        <v>223</v>
      </c>
      <c r="C204" s="1" t="s">
        <v>194</v>
      </c>
      <c r="D204" s="211">
        <v>1862</v>
      </c>
      <c r="E204" s="211">
        <v>1949</v>
      </c>
      <c r="F204" s="211">
        <v>2038</v>
      </c>
      <c r="G204" s="211">
        <v>1949</v>
      </c>
      <c r="H204" s="211">
        <v>1994</v>
      </c>
      <c r="I204" s="211">
        <v>1933</v>
      </c>
      <c r="J204" s="211">
        <v>1906</v>
      </c>
      <c r="K204" s="211">
        <v>2015</v>
      </c>
      <c r="L204" s="211">
        <v>2076</v>
      </c>
      <c r="M204" s="211">
        <v>1900</v>
      </c>
      <c r="N204" s="211">
        <v>1851</v>
      </c>
      <c r="O204" s="211">
        <v>1863</v>
      </c>
      <c r="P204" s="210">
        <v>1737</v>
      </c>
      <c r="Q204" s="212">
        <v>1761</v>
      </c>
      <c r="R204" s="212">
        <v>1788</v>
      </c>
      <c r="S204" s="622">
        <f>100</f>
        <v>100</v>
      </c>
      <c r="T204" s="72">
        <f t="shared" si="114"/>
        <v>104.67239527389903</v>
      </c>
      <c r="U204" s="72">
        <f t="shared" si="114"/>
        <v>109.45220193340494</v>
      </c>
      <c r="V204" s="72">
        <f t="shared" si="114"/>
        <v>104.67239527389903</v>
      </c>
      <c r="W204" s="72">
        <f t="shared" si="114"/>
        <v>107.08915145005371</v>
      </c>
      <c r="X204" s="72">
        <f t="shared" si="114"/>
        <v>103.81310418904404</v>
      </c>
      <c r="Y204" s="72">
        <f t="shared" si="104"/>
        <v>102.36305048335123</v>
      </c>
      <c r="Z204" s="72">
        <f t="shared" si="104"/>
        <v>108.21697099892589</v>
      </c>
      <c r="AA204" s="72">
        <f t="shared" si="104"/>
        <v>111.49301825993555</v>
      </c>
      <c r="AB204" s="72">
        <f t="shared" si="104"/>
        <v>102.04081632653062</v>
      </c>
      <c r="AC204" s="72">
        <f t="shared" si="105"/>
        <v>99.409237379162192</v>
      </c>
      <c r="AD204" s="72">
        <f t="shared" si="105"/>
        <v>100.05370569280343</v>
      </c>
      <c r="AE204" s="72">
        <f t="shared" si="127"/>
        <v>93.286788399570355</v>
      </c>
      <c r="AF204" s="72">
        <f t="shared" si="128"/>
        <v>94.575725026852851</v>
      </c>
      <c r="AG204" s="73">
        <f t="shared" si="128"/>
        <v>96.025778732545646</v>
      </c>
      <c r="AH204" s="623">
        <v>1</v>
      </c>
      <c r="AI204" s="234">
        <v>1</v>
      </c>
      <c r="AJ204" s="234">
        <v>1</v>
      </c>
      <c r="AK204" s="234">
        <v>1</v>
      </c>
      <c r="AL204" s="234">
        <v>1</v>
      </c>
      <c r="AM204" s="234">
        <v>1</v>
      </c>
      <c r="AN204" s="234">
        <v>1</v>
      </c>
      <c r="AO204" s="234">
        <v>1</v>
      </c>
      <c r="AP204" s="234">
        <v>1</v>
      </c>
      <c r="AQ204" s="234">
        <v>1</v>
      </c>
      <c r="AR204" s="234">
        <v>1</v>
      </c>
      <c r="AS204" s="234">
        <v>1</v>
      </c>
      <c r="AT204" s="234">
        <v>2</v>
      </c>
      <c r="AU204" s="234">
        <v>6</v>
      </c>
      <c r="AV204" s="236">
        <v>7</v>
      </c>
    </row>
    <row r="205" spans="2:48" ht="14.45">
      <c r="B205" s="624"/>
      <c r="C205" s="1" t="s">
        <v>195</v>
      </c>
      <c r="D205" s="211">
        <v>3335</v>
      </c>
      <c r="E205" s="211">
        <v>3187</v>
      </c>
      <c r="F205" s="211">
        <v>3450</v>
      </c>
      <c r="G205" s="211">
        <v>3416</v>
      </c>
      <c r="H205" s="211">
        <v>3638</v>
      </c>
      <c r="I205" s="211">
        <v>3562</v>
      </c>
      <c r="J205" s="211">
        <v>3618</v>
      </c>
      <c r="K205" s="211">
        <v>4302</v>
      </c>
      <c r="L205" s="211">
        <v>3971</v>
      </c>
      <c r="M205" s="211">
        <v>4177</v>
      </c>
      <c r="N205" s="211">
        <v>4008</v>
      </c>
      <c r="O205" s="211">
        <v>4139</v>
      </c>
      <c r="P205" s="210">
        <v>3844</v>
      </c>
      <c r="Q205" s="212">
        <v>3828</v>
      </c>
      <c r="R205" s="212">
        <v>3818</v>
      </c>
      <c r="S205" s="622">
        <f>100</f>
        <v>100</v>
      </c>
      <c r="T205" s="72">
        <f t="shared" si="114"/>
        <v>95.562218890554718</v>
      </c>
      <c r="U205" s="72">
        <f t="shared" si="114"/>
        <v>103.44827586206897</v>
      </c>
      <c r="V205" s="72">
        <f t="shared" si="114"/>
        <v>102.4287856071964</v>
      </c>
      <c r="W205" s="72">
        <f t="shared" si="114"/>
        <v>109.08545727136432</v>
      </c>
      <c r="X205" s="72">
        <f t="shared" si="114"/>
        <v>106.80659670164917</v>
      </c>
      <c r="Y205" s="72">
        <f t="shared" si="104"/>
        <v>108.48575712143928</v>
      </c>
      <c r="Z205" s="72">
        <f t="shared" si="104"/>
        <v>128.99550224887557</v>
      </c>
      <c r="AA205" s="72">
        <f t="shared" si="104"/>
        <v>119.07046476761619</v>
      </c>
      <c r="AB205" s="72">
        <f t="shared" si="104"/>
        <v>125.24737631184408</v>
      </c>
      <c r="AC205" s="72">
        <f t="shared" si="105"/>
        <v>120.17991004497752</v>
      </c>
      <c r="AD205" s="72">
        <f t="shared" si="105"/>
        <v>124.10794602698651</v>
      </c>
      <c r="AE205" s="72">
        <f t="shared" ref="AE205:AE206" si="129">P205*100/$D205</f>
        <v>115.2623688155922</v>
      </c>
      <c r="AF205" s="72">
        <f t="shared" ref="AF205:AG206" si="130">Q205*100/$D205</f>
        <v>114.78260869565217</v>
      </c>
      <c r="AG205" s="73">
        <f t="shared" si="130"/>
        <v>114.48275862068965</v>
      </c>
      <c r="AH205" s="623">
        <v>1</v>
      </c>
      <c r="AI205" s="234">
        <v>1</v>
      </c>
      <c r="AJ205" s="234">
        <v>1</v>
      </c>
      <c r="AK205" s="234">
        <v>1</v>
      </c>
      <c r="AL205" s="234">
        <v>1</v>
      </c>
      <c r="AM205" s="234">
        <v>1</v>
      </c>
      <c r="AN205" s="234">
        <v>1</v>
      </c>
      <c r="AO205" s="234">
        <v>1</v>
      </c>
      <c r="AP205" s="234">
        <v>1</v>
      </c>
      <c r="AQ205" s="234">
        <v>1</v>
      </c>
      <c r="AR205" s="234">
        <v>1</v>
      </c>
      <c r="AS205" s="234">
        <v>1</v>
      </c>
      <c r="AT205" s="234">
        <v>2</v>
      </c>
      <c r="AU205" s="234">
        <v>6</v>
      </c>
      <c r="AV205" s="236">
        <v>7</v>
      </c>
    </row>
    <row r="206" spans="2:48" ht="14.45">
      <c r="B206" s="624"/>
      <c r="C206" s="1" t="s">
        <v>196</v>
      </c>
      <c r="D206" s="210">
        <v>8117</v>
      </c>
      <c r="E206" s="210">
        <v>7878</v>
      </c>
      <c r="F206" s="210">
        <v>7438</v>
      </c>
      <c r="G206" s="210">
        <v>6981</v>
      </c>
      <c r="H206" s="211">
        <v>7153</v>
      </c>
      <c r="I206" s="211">
        <v>5937</v>
      </c>
      <c r="J206" s="211">
        <v>6472</v>
      </c>
      <c r="K206" s="211">
        <v>8321</v>
      </c>
      <c r="L206" s="211">
        <v>10131</v>
      </c>
      <c r="M206" s="211">
        <v>10270</v>
      </c>
      <c r="N206" s="211">
        <v>8928</v>
      </c>
      <c r="O206" s="211">
        <v>8509</v>
      </c>
      <c r="P206" s="210">
        <v>8670</v>
      </c>
      <c r="Q206" s="212">
        <v>8451</v>
      </c>
      <c r="R206" s="212">
        <v>8466</v>
      </c>
      <c r="S206" s="622">
        <f>100</f>
        <v>100</v>
      </c>
      <c r="T206" s="72">
        <f t="shared" si="114"/>
        <v>97.055562399901447</v>
      </c>
      <c r="U206" s="72">
        <f t="shared" si="114"/>
        <v>91.634840458297404</v>
      </c>
      <c r="V206" s="72">
        <f t="shared" si="114"/>
        <v>86.004681532585934</v>
      </c>
      <c r="W206" s="72">
        <f t="shared" si="114"/>
        <v>88.123691018849328</v>
      </c>
      <c r="X206" s="72">
        <f t="shared" si="114"/>
        <v>73.142786743870886</v>
      </c>
      <c r="Y206" s="72">
        <f t="shared" si="104"/>
        <v>79.733891831957621</v>
      </c>
      <c r="Z206" s="72">
        <f t="shared" si="104"/>
        <v>102.51324380928915</v>
      </c>
      <c r="AA206" s="72">
        <f t="shared" si="104"/>
        <v>124.81212270543304</v>
      </c>
      <c r="AB206" s="72">
        <f t="shared" si="104"/>
        <v>126.52457804607613</v>
      </c>
      <c r="AC206" s="72">
        <f t="shared" si="105"/>
        <v>109.99137612418382</v>
      </c>
      <c r="AD206" s="72">
        <f t="shared" si="105"/>
        <v>104.82937045706542</v>
      </c>
      <c r="AE206" s="72">
        <f t="shared" si="129"/>
        <v>106.81286189478871</v>
      </c>
      <c r="AF206" s="72">
        <f t="shared" si="130"/>
        <v>104.11482074658124</v>
      </c>
      <c r="AG206" s="73">
        <f t="shared" si="130"/>
        <v>104.29961808549957</v>
      </c>
      <c r="AH206" s="623">
        <v>2</v>
      </c>
      <c r="AI206" s="234">
        <v>2</v>
      </c>
      <c r="AJ206" s="234">
        <v>2</v>
      </c>
      <c r="AK206" s="234">
        <v>2</v>
      </c>
      <c r="AL206" s="234">
        <v>1</v>
      </c>
      <c r="AM206" s="234">
        <v>1</v>
      </c>
      <c r="AN206" s="234">
        <v>1</v>
      </c>
      <c r="AO206" s="234">
        <v>1</v>
      </c>
      <c r="AP206" s="234">
        <v>1</v>
      </c>
      <c r="AQ206" s="234">
        <v>1</v>
      </c>
      <c r="AR206" s="234">
        <v>1</v>
      </c>
      <c r="AS206" s="234">
        <v>1</v>
      </c>
      <c r="AT206" s="234">
        <v>2</v>
      </c>
      <c r="AU206" s="234">
        <v>6</v>
      </c>
      <c r="AV206" s="236">
        <v>7</v>
      </c>
    </row>
    <row r="207" spans="2:48" ht="14.45">
      <c r="B207" s="624"/>
      <c r="C207" s="1" t="s">
        <v>197</v>
      </c>
      <c r="D207" s="210">
        <v>4697</v>
      </c>
      <c r="E207" s="210">
        <v>5077</v>
      </c>
      <c r="F207" s="210">
        <v>5165</v>
      </c>
      <c r="G207" s="210">
        <v>4923</v>
      </c>
      <c r="H207" s="211">
        <v>4783</v>
      </c>
      <c r="I207" s="211">
        <v>3645</v>
      </c>
      <c r="J207" s="211">
        <v>3637</v>
      </c>
      <c r="K207" s="211">
        <v>5534</v>
      </c>
      <c r="L207" s="211">
        <v>5899</v>
      </c>
      <c r="M207" s="211">
        <v>5401</v>
      </c>
      <c r="N207" s="211">
        <v>7643</v>
      </c>
      <c r="O207" s="211">
        <v>8319</v>
      </c>
      <c r="P207" s="210">
        <v>8184</v>
      </c>
      <c r="Q207" s="212">
        <v>8369</v>
      </c>
      <c r="R207" s="212">
        <v>8626</v>
      </c>
      <c r="S207" s="622">
        <f>100</f>
        <v>100</v>
      </c>
      <c r="T207" s="72">
        <f t="shared" si="114"/>
        <v>108.09027038535235</v>
      </c>
      <c r="U207" s="72">
        <f t="shared" si="114"/>
        <v>109.96380668511816</v>
      </c>
      <c r="V207" s="72">
        <f t="shared" si="114"/>
        <v>104.81158186076219</v>
      </c>
      <c r="W207" s="72">
        <f t="shared" si="114"/>
        <v>101.83095592931659</v>
      </c>
      <c r="X207" s="72">
        <f t="shared" si="114"/>
        <v>77.602725143708753</v>
      </c>
      <c r="Y207" s="72">
        <f t="shared" si="104"/>
        <v>77.432403661911863</v>
      </c>
      <c r="Z207" s="72">
        <f t="shared" si="104"/>
        <v>117.81988503299979</v>
      </c>
      <c r="AA207" s="72">
        <f t="shared" si="104"/>
        <v>125.59080263998297</v>
      </c>
      <c r="AB207" s="72">
        <f t="shared" si="104"/>
        <v>114.98829039812647</v>
      </c>
      <c r="AC207" s="72">
        <f t="shared" si="105"/>
        <v>162.72088567170533</v>
      </c>
      <c r="AD207" s="72">
        <f t="shared" si="105"/>
        <v>177.11305088354268</v>
      </c>
      <c r="AE207" s="72">
        <f t="shared" ref="AE207:AE208" si="131">P207*100/$D207</f>
        <v>174.23887587822014</v>
      </c>
      <c r="AF207" s="72">
        <f t="shared" ref="AF207:AG208" si="132">Q207*100/$D207</f>
        <v>178.17756014477325</v>
      </c>
      <c r="AG207" s="73">
        <f t="shared" si="132"/>
        <v>183.6491377474984</v>
      </c>
      <c r="AH207" s="623">
        <v>2</v>
      </c>
      <c r="AI207" s="234">
        <v>2</v>
      </c>
      <c r="AJ207" s="234">
        <v>2</v>
      </c>
      <c r="AK207" s="234">
        <v>2</v>
      </c>
      <c r="AL207" s="234">
        <v>1</v>
      </c>
      <c r="AM207" s="234">
        <v>1</v>
      </c>
      <c r="AN207" s="234">
        <v>1</v>
      </c>
      <c r="AO207" s="234">
        <v>1</v>
      </c>
      <c r="AP207" s="234">
        <v>1</v>
      </c>
      <c r="AQ207" s="234">
        <v>1</v>
      </c>
      <c r="AR207" s="234">
        <v>1</v>
      </c>
      <c r="AS207" s="234">
        <v>1</v>
      </c>
      <c r="AT207" s="234">
        <v>2</v>
      </c>
      <c r="AU207" s="234">
        <v>6</v>
      </c>
      <c r="AV207" s="236">
        <v>7</v>
      </c>
    </row>
    <row r="208" spans="2:48" ht="14.45">
      <c r="B208" s="624"/>
      <c r="C208" s="1" t="s">
        <v>198</v>
      </c>
      <c r="D208" s="211">
        <v>18011</v>
      </c>
      <c r="E208" s="211">
        <v>18091</v>
      </c>
      <c r="F208" s="211">
        <v>18091</v>
      </c>
      <c r="G208" s="211">
        <v>17269</v>
      </c>
      <c r="H208" s="211">
        <v>17568</v>
      </c>
      <c r="I208" s="211">
        <v>15077</v>
      </c>
      <c r="J208" s="211">
        <v>15633</v>
      </c>
      <c r="K208" s="211">
        <v>20172</v>
      </c>
      <c r="L208" s="211">
        <v>22077</v>
      </c>
      <c r="M208" s="211">
        <v>21748</v>
      </c>
      <c r="N208" s="211">
        <v>22430</v>
      </c>
      <c r="O208" s="211">
        <v>22830</v>
      </c>
      <c r="P208" s="210">
        <v>22435</v>
      </c>
      <c r="Q208" s="212">
        <v>22409</v>
      </c>
      <c r="R208" s="212">
        <v>22698</v>
      </c>
      <c r="S208" s="622">
        <f>100</f>
        <v>100</v>
      </c>
      <c r="T208" s="72">
        <f t="shared" si="114"/>
        <v>100.44417300538559</v>
      </c>
      <c r="U208" s="72">
        <f t="shared" si="114"/>
        <v>100.44417300538559</v>
      </c>
      <c r="V208" s="72">
        <f t="shared" si="114"/>
        <v>95.880295375048576</v>
      </c>
      <c r="W208" s="72">
        <f t="shared" si="114"/>
        <v>97.540391982677249</v>
      </c>
      <c r="X208" s="72">
        <f t="shared" si="114"/>
        <v>83.709955027483204</v>
      </c>
      <c r="Y208" s="72">
        <f t="shared" si="104"/>
        <v>86.796957414913109</v>
      </c>
      <c r="Z208" s="72">
        <f t="shared" si="104"/>
        <v>111.99822330797846</v>
      </c>
      <c r="AA208" s="72">
        <f t="shared" si="104"/>
        <v>122.57509299872301</v>
      </c>
      <c r="AB208" s="72">
        <f t="shared" si="104"/>
        <v>120.74843151407474</v>
      </c>
      <c r="AC208" s="72">
        <f t="shared" si="105"/>
        <v>124.53500638498696</v>
      </c>
      <c r="AD208" s="72">
        <f t="shared" si="105"/>
        <v>126.75587141191494</v>
      </c>
      <c r="AE208" s="72">
        <f t="shared" si="131"/>
        <v>124.56276719782355</v>
      </c>
      <c r="AF208" s="72">
        <f t="shared" si="132"/>
        <v>124.41841097107323</v>
      </c>
      <c r="AG208" s="73">
        <f t="shared" si="132"/>
        <v>126.02298595302871</v>
      </c>
      <c r="AH208" s="623">
        <v>1</v>
      </c>
      <c r="AI208" s="234">
        <v>1</v>
      </c>
      <c r="AJ208" s="234">
        <v>1</v>
      </c>
      <c r="AK208" s="234">
        <v>1</v>
      </c>
      <c r="AL208" s="234">
        <v>1</v>
      </c>
      <c r="AM208" s="234">
        <v>1</v>
      </c>
      <c r="AN208" s="234">
        <v>1</v>
      </c>
      <c r="AO208" s="234">
        <v>1</v>
      </c>
      <c r="AP208" s="234">
        <v>1</v>
      </c>
      <c r="AQ208" s="234">
        <v>1</v>
      </c>
      <c r="AR208" s="234">
        <v>1</v>
      </c>
      <c r="AS208" s="234">
        <v>1</v>
      </c>
      <c r="AT208" s="234">
        <v>2</v>
      </c>
      <c r="AU208" s="234">
        <v>6</v>
      </c>
      <c r="AV208" s="236">
        <v>7</v>
      </c>
    </row>
    <row r="209" spans="2:48" ht="14.45">
      <c r="B209" s="344"/>
      <c r="C209" s="8" t="s">
        <v>199</v>
      </c>
      <c r="D209">
        <v>13314</v>
      </c>
      <c r="E209">
        <v>13014</v>
      </c>
      <c r="F209">
        <v>12926</v>
      </c>
      <c r="G209">
        <v>12346</v>
      </c>
      <c r="H209">
        <v>12785</v>
      </c>
      <c r="I209">
        <v>11432</v>
      </c>
      <c r="J209">
        <v>11996</v>
      </c>
      <c r="K209">
        <v>14638</v>
      </c>
      <c r="L209">
        <v>16178</v>
      </c>
      <c r="M209">
        <v>16347</v>
      </c>
      <c r="N209">
        <v>14787</v>
      </c>
      <c r="O209">
        <v>14511</v>
      </c>
      <c r="P209">
        <v>14251</v>
      </c>
      <c r="Q209">
        <v>14040</v>
      </c>
      <c r="R209">
        <v>14072</v>
      </c>
      <c r="S209" s="622">
        <f>100</f>
        <v>100</v>
      </c>
      <c r="T209" s="72">
        <f t="shared" si="114"/>
        <v>97.74673276250563</v>
      </c>
      <c r="U209" s="72">
        <f t="shared" si="114"/>
        <v>97.085774372840618</v>
      </c>
      <c r="V209" s="72">
        <f t="shared" si="114"/>
        <v>92.729457713684837</v>
      </c>
      <c r="W209" s="72">
        <f t="shared" si="114"/>
        <v>96.026738771218263</v>
      </c>
      <c r="X209" s="72">
        <f t="shared" si="114"/>
        <v>85.864503530118668</v>
      </c>
      <c r="Y209" s="72">
        <f t="shared" si="104"/>
        <v>90.100645936608075</v>
      </c>
      <c r="Z209" s="72">
        <f t="shared" si="104"/>
        <v>109.94441940814181</v>
      </c>
      <c r="AA209" s="72">
        <f t="shared" si="104"/>
        <v>121.51119122727955</v>
      </c>
      <c r="AB209" s="72">
        <f t="shared" si="104"/>
        <v>122.78053177106806</v>
      </c>
      <c r="AC209" s="72">
        <f t="shared" si="105"/>
        <v>111.06354213609734</v>
      </c>
      <c r="AD209" s="72">
        <f t="shared" si="105"/>
        <v>108.99053627760253</v>
      </c>
      <c r="AE209" s="72">
        <f t="shared" ref="AE209:AE210" si="133">P209*100/$D209</f>
        <v>107.03770467177407</v>
      </c>
      <c r="AF209" s="72">
        <f t="shared" ref="AF209:AG210" si="134">Q209*100/$D209</f>
        <v>105.45290671473637</v>
      </c>
      <c r="AG209" s="73">
        <f t="shared" si="134"/>
        <v>105.6932552200691</v>
      </c>
      <c r="AH209" s="237"/>
      <c r="AI209" s="238"/>
      <c r="AJ209" s="238"/>
      <c r="AK209" s="238"/>
      <c r="AL209" s="238"/>
      <c r="AM209" s="238"/>
      <c r="AN209" s="238"/>
      <c r="AO209" s="238"/>
      <c r="AP209" s="238"/>
      <c r="AQ209" s="238"/>
      <c r="AR209" s="238"/>
      <c r="AS209" s="238"/>
      <c r="AT209" s="238"/>
      <c r="AU209" s="238"/>
      <c r="AV209" s="239"/>
    </row>
    <row r="210" spans="2:48" ht="15" customHeight="1">
      <c r="B210" s="624" t="s">
        <v>224</v>
      </c>
      <c r="C210" s="1" t="s">
        <v>194</v>
      </c>
      <c r="D210" s="211">
        <v>158</v>
      </c>
      <c r="E210" s="211">
        <v>200</v>
      </c>
      <c r="F210" s="211">
        <v>210</v>
      </c>
      <c r="G210" s="211">
        <v>249</v>
      </c>
      <c r="H210" s="211">
        <v>239</v>
      </c>
      <c r="I210" s="211">
        <v>258</v>
      </c>
      <c r="J210" s="211">
        <v>257</v>
      </c>
      <c r="K210" s="211">
        <v>274</v>
      </c>
      <c r="L210" s="211">
        <v>277</v>
      </c>
      <c r="M210" s="211">
        <v>268</v>
      </c>
      <c r="N210" s="211">
        <v>224</v>
      </c>
      <c r="O210" s="211">
        <v>261</v>
      </c>
      <c r="P210" s="210">
        <v>239</v>
      </c>
      <c r="Q210" s="212">
        <v>242</v>
      </c>
      <c r="R210" s="212">
        <v>246</v>
      </c>
      <c r="S210" s="622">
        <f>100</f>
        <v>100</v>
      </c>
      <c r="T210" s="72">
        <f t="shared" si="114"/>
        <v>126.58227848101266</v>
      </c>
      <c r="U210" s="72">
        <f t="shared" si="114"/>
        <v>132.91139240506328</v>
      </c>
      <c r="V210" s="72">
        <f t="shared" si="114"/>
        <v>157.59493670886076</v>
      </c>
      <c r="W210" s="72">
        <f t="shared" si="114"/>
        <v>151.26582278481013</v>
      </c>
      <c r="X210" s="72">
        <f t="shared" si="114"/>
        <v>163.29113924050634</v>
      </c>
      <c r="Y210" s="72">
        <f t="shared" si="104"/>
        <v>162.65822784810126</v>
      </c>
      <c r="Z210" s="72">
        <f t="shared" si="104"/>
        <v>173.41772151898735</v>
      </c>
      <c r="AA210" s="72">
        <f t="shared" si="104"/>
        <v>175.31645569620252</v>
      </c>
      <c r="AB210" s="72">
        <f t="shared" si="104"/>
        <v>169.62025316455697</v>
      </c>
      <c r="AC210" s="72">
        <f t="shared" si="105"/>
        <v>141.77215189873417</v>
      </c>
      <c r="AD210" s="72">
        <f t="shared" si="105"/>
        <v>165.18987341772151</v>
      </c>
      <c r="AE210" s="72">
        <f t="shared" si="133"/>
        <v>151.26582278481013</v>
      </c>
      <c r="AF210" s="72">
        <f t="shared" si="134"/>
        <v>153.16455696202533</v>
      </c>
      <c r="AG210" s="73">
        <f t="shared" si="134"/>
        <v>155.69620253164558</v>
      </c>
      <c r="AH210" s="623">
        <v>1</v>
      </c>
      <c r="AI210" s="234">
        <v>1</v>
      </c>
      <c r="AJ210" s="234">
        <v>1</v>
      </c>
      <c r="AK210" s="234">
        <v>1</v>
      </c>
      <c r="AL210" s="234">
        <v>1</v>
      </c>
      <c r="AM210" s="234">
        <v>1</v>
      </c>
      <c r="AN210" s="234">
        <v>1</v>
      </c>
      <c r="AO210" s="234">
        <v>1</v>
      </c>
      <c r="AP210" s="234">
        <v>1</v>
      </c>
      <c r="AQ210" s="234">
        <v>1</v>
      </c>
      <c r="AR210" s="234">
        <v>1</v>
      </c>
      <c r="AS210" s="234">
        <v>1</v>
      </c>
      <c r="AT210" s="234">
        <v>2</v>
      </c>
      <c r="AU210" s="234">
        <v>6</v>
      </c>
      <c r="AV210" s="236">
        <v>7</v>
      </c>
    </row>
    <row r="211" spans="2:48" ht="14.45">
      <c r="B211" s="624"/>
      <c r="C211" s="1" t="s">
        <v>195</v>
      </c>
      <c r="D211" s="211">
        <v>295</v>
      </c>
      <c r="E211" s="211">
        <v>218</v>
      </c>
      <c r="F211" s="211">
        <v>339</v>
      </c>
      <c r="G211" s="211">
        <v>258</v>
      </c>
      <c r="H211" s="211">
        <v>315</v>
      </c>
      <c r="I211" s="211">
        <v>273</v>
      </c>
      <c r="J211" s="211">
        <v>371</v>
      </c>
      <c r="K211" s="210">
        <v>344</v>
      </c>
      <c r="L211" s="211">
        <v>294</v>
      </c>
      <c r="M211" s="211">
        <v>302</v>
      </c>
      <c r="N211" s="211">
        <v>409</v>
      </c>
      <c r="O211" s="211">
        <v>433</v>
      </c>
      <c r="P211" s="210">
        <v>343</v>
      </c>
      <c r="Q211" s="212">
        <v>342</v>
      </c>
      <c r="R211" s="212">
        <v>341</v>
      </c>
      <c r="S211" s="622">
        <f>100</f>
        <v>100</v>
      </c>
      <c r="T211" s="72">
        <f t="shared" si="114"/>
        <v>73.898305084745758</v>
      </c>
      <c r="U211" s="72">
        <f t="shared" si="114"/>
        <v>114.91525423728814</v>
      </c>
      <c r="V211" s="72">
        <f t="shared" si="114"/>
        <v>87.457627118644069</v>
      </c>
      <c r="W211" s="72">
        <f t="shared" si="114"/>
        <v>106.77966101694915</v>
      </c>
      <c r="X211" s="72">
        <f t="shared" si="114"/>
        <v>92.542372881355931</v>
      </c>
      <c r="Y211" s="72">
        <f t="shared" si="104"/>
        <v>125.76271186440678</v>
      </c>
      <c r="Z211" s="72">
        <f t="shared" si="104"/>
        <v>116.61016949152543</v>
      </c>
      <c r="AA211" s="72">
        <f t="shared" si="104"/>
        <v>99.66101694915254</v>
      </c>
      <c r="AB211" s="72">
        <f t="shared" si="104"/>
        <v>102.37288135593221</v>
      </c>
      <c r="AC211" s="72">
        <f t="shared" si="105"/>
        <v>138.64406779661016</v>
      </c>
      <c r="AD211" s="72">
        <f t="shared" si="105"/>
        <v>146.77966101694915</v>
      </c>
      <c r="AE211" s="72">
        <f t="shared" ref="AE211:AE212" si="135">P211*100/$D211</f>
        <v>116.27118644067797</v>
      </c>
      <c r="AF211" s="72">
        <f t="shared" ref="AF211:AG212" si="136">Q211*100/$D211</f>
        <v>115.93220338983051</v>
      </c>
      <c r="AG211" s="73">
        <f t="shared" si="136"/>
        <v>115.59322033898304</v>
      </c>
      <c r="AH211" s="623">
        <v>1</v>
      </c>
      <c r="AI211" s="234">
        <v>1</v>
      </c>
      <c r="AJ211" s="234">
        <v>1</v>
      </c>
      <c r="AK211" s="234">
        <v>1</v>
      </c>
      <c r="AL211" s="234">
        <v>1</v>
      </c>
      <c r="AM211" s="234">
        <v>1</v>
      </c>
      <c r="AN211" s="234">
        <v>1</v>
      </c>
      <c r="AO211" s="234">
        <v>2</v>
      </c>
      <c r="AP211" s="234">
        <v>1</v>
      </c>
      <c r="AQ211" s="234">
        <v>1</v>
      </c>
      <c r="AR211" s="234">
        <v>1</v>
      </c>
      <c r="AS211" s="234">
        <v>1</v>
      </c>
      <c r="AT211" s="234">
        <v>2</v>
      </c>
      <c r="AU211" s="234">
        <v>6</v>
      </c>
      <c r="AV211" s="236">
        <v>7</v>
      </c>
    </row>
    <row r="212" spans="2:48" ht="14.45">
      <c r="B212" s="624"/>
      <c r="C212" s="1" t="s">
        <v>196</v>
      </c>
      <c r="D212" s="211">
        <v>370</v>
      </c>
      <c r="E212" s="211">
        <v>225</v>
      </c>
      <c r="F212" s="211">
        <v>355</v>
      </c>
      <c r="G212" s="211">
        <v>315</v>
      </c>
      <c r="H212" s="212">
        <v>163</v>
      </c>
      <c r="I212" s="212">
        <v>137</v>
      </c>
      <c r="J212" s="212">
        <v>132</v>
      </c>
      <c r="K212" s="212">
        <v>183</v>
      </c>
      <c r="L212" s="212">
        <v>187</v>
      </c>
      <c r="M212" s="211">
        <v>167</v>
      </c>
      <c r="N212" s="212">
        <v>143</v>
      </c>
      <c r="O212" s="210">
        <v>219</v>
      </c>
      <c r="P212" s="212">
        <v>430</v>
      </c>
      <c r="Q212" s="212">
        <v>419</v>
      </c>
      <c r="R212" s="212">
        <v>420</v>
      </c>
      <c r="S212" s="622">
        <f>100</f>
        <v>100</v>
      </c>
      <c r="T212" s="72">
        <f t="shared" si="114"/>
        <v>60.810810810810814</v>
      </c>
      <c r="U212" s="72">
        <f t="shared" si="114"/>
        <v>95.945945945945951</v>
      </c>
      <c r="V212" s="72">
        <f t="shared" si="114"/>
        <v>85.13513513513513</v>
      </c>
      <c r="W212" s="72">
        <f t="shared" si="114"/>
        <v>44.054054054054056</v>
      </c>
      <c r="X212" s="72">
        <f t="shared" si="114"/>
        <v>37.027027027027025</v>
      </c>
      <c r="Y212" s="72">
        <f t="shared" si="104"/>
        <v>35.675675675675677</v>
      </c>
      <c r="Z212" s="72">
        <f t="shared" si="104"/>
        <v>49.45945945945946</v>
      </c>
      <c r="AA212" s="72">
        <f t="shared" si="104"/>
        <v>50.54054054054054</v>
      </c>
      <c r="AB212" s="72">
        <f t="shared" si="104"/>
        <v>45.135135135135137</v>
      </c>
      <c r="AC212" s="72">
        <f t="shared" si="105"/>
        <v>38.648648648648646</v>
      </c>
      <c r="AD212" s="72">
        <f t="shared" si="105"/>
        <v>59.189189189189186</v>
      </c>
      <c r="AE212" s="72">
        <f t="shared" si="135"/>
        <v>116.21621621621621</v>
      </c>
      <c r="AF212" s="72">
        <f t="shared" si="136"/>
        <v>113.24324324324324</v>
      </c>
      <c r="AG212" s="73">
        <f t="shared" si="136"/>
        <v>113.51351351351352</v>
      </c>
      <c r="AH212" s="623">
        <v>1</v>
      </c>
      <c r="AI212" s="234">
        <v>1</v>
      </c>
      <c r="AJ212" s="234">
        <v>1</v>
      </c>
      <c r="AK212" s="234">
        <v>1</v>
      </c>
      <c r="AL212" s="234">
        <v>4</v>
      </c>
      <c r="AM212" s="234">
        <v>4</v>
      </c>
      <c r="AN212" s="234">
        <v>4</v>
      </c>
      <c r="AO212" s="234">
        <v>4</v>
      </c>
      <c r="AP212" s="234">
        <v>4</v>
      </c>
      <c r="AQ212" s="234">
        <v>1</v>
      </c>
      <c r="AR212" s="234">
        <v>4</v>
      </c>
      <c r="AS212" s="234">
        <v>2</v>
      </c>
      <c r="AT212" s="234">
        <v>4</v>
      </c>
      <c r="AU212" s="234">
        <v>6</v>
      </c>
      <c r="AV212" s="236">
        <v>7</v>
      </c>
    </row>
    <row r="213" spans="2:48" ht="14.45">
      <c r="B213" s="624"/>
      <c r="C213" s="1" t="s">
        <v>197</v>
      </c>
      <c r="D213" s="211">
        <v>0</v>
      </c>
      <c r="E213" s="211">
        <v>0</v>
      </c>
      <c r="F213" s="211">
        <v>0</v>
      </c>
      <c r="G213" s="211">
        <v>0</v>
      </c>
      <c r="H213" s="212">
        <v>0</v>
      </c>
      <c r="I213" s="212">
        <v>0</v>
      </c>
      <c r="J213" s="212">
        <v>0</v>
      </c>
      <c r="K213" s="211">
        <v>0</v>
      </c>
      <c r="L213" s="212">
        <v>0</v>
      </c>
      <c r="M213" s="211">
        <v>0</v>
      </c>
      <c r="N213" s="212">
        <v>0</v>
      </c>
      <c r="O213" s="212">
        <v>0</v>
      </c>
      <c r="P213" s="212">
        <v>0</v>
      </c>
      <c r="Q213" s="212">
        <v>0</v>
      </c>
      <c r="R213" s="212">
        <v>0</v>
      </c>
      <c r="S213" s="622">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3">
        <v>1</v>
      </c>
      <c r="AI213" s="234">
        <v>1</v>
      </c>
      <c r="AJ213" s="234">
        <v>1</v>
      </c>
      <c r="AK213" s="234">
        <v>1</v>
      </c>
      <c r="AL213" s="234">
        <v>4</v>
      </c>
      <c r="AM213" s="234">
        <v>4</v>
      </c>
      <c r="AN213" s="234">
        <v>4</v>
      </c>
      <c r="AO213" s="234">
        <v>1</v>
      </c>
      <c r="AP213" s="234">
        <v>4</v>
      </c>
      <c r="AQ213" s="234">
        <v>1</v>
      </c>
      <c r="AR213" s="234">
        <v>4</v>
      </c>
      <c r="AS213" s="234">
        <v>4</v>
      </c>
      <c r="AT213" s="234">
        <v>4</v>
      </c>
      <c r="AU213" s="234">
        <v>6</v>
      </c>
      <c r="AV213" s="236">
        <v>7</v>
      </c>
    </row>
    <row r="214" spans="2:48" ht="14.45">
      <c r="B214" s="624"/>
      <c r="C214" s="1" t="s">
        <v>198</v>
      </c>
      <c r="D214" s="211">
        <v>823</v>
      </c>
      <c r="E214" s="211">
        <v>643</v>
      </c>
      <c r="F214" s="211">
        <v>904</v>
      </c>
      <c r="G214" s="211">
        <v>822</v>
      </c>
      <c r="H214" s="211">
        <v>717</v>
      </c>
      <c r="I214" s="211">
        <v>668</v>
      </c>
      <c r="J214" s="211">
        <v>760</v>
      </c>
      <c r="K214" s="211">
        <v>801</v>
      </c>
      <c r="L214" s="211">
        <v>758</v>
      </c>
      <c r="M214" s="211">
        <v>737</v>
      </c>
      <c r="N214" s="211">
        <v>776</v>
      </c>
      <c r="O214" s="211">
        <v>913</v>
      </c>
      <c r="P214" s="210">
        <v>1012</v>
      </c>
      <c r="Q214" s="212">
        <v>1003</v>
      </c>
      <c r="R214" s="212">
        <v>1007</v>
      </c>
      <c r="S214" s="622">
        <f>100</f>
        <v>100</v>
      </c>
      <c r="T214" s="72">
        <f t="shared" si="114"/>
        <v>78.128797083839615</v>
      </c>
      <c r="U214" s="72">
        <f t="shared" si="114"/>
        <v>109.84204131227217</v>
      </c>
      <c r="V214" s="72">
        <f t="shared" si="114"/>
        <v>99.878493317132438</v>
      </c>
      <c r="W214" s="72">
        <f t="shared" si="114"/>
        <v>87.120291616038884</v>
      </c>
      <c r="X214" s="72">
        <f t="shared" si="114"/>
        <v>81.166464155528558</v>
      </c>
      <c r="Y214" s="72">
        <f t="shared" si="104"/>
        <v>92.345078979343867</v>
      </c>
      <c r="Z214" s="72">
        <f t="shared" si="104"/>
        <v>97.326852976913727</v>
      </c>
      <c r="AA214" s="72">
        <f t="shared" si="104"/>
        <v>92.102065613608744</v>
      </c>
      <c r="AB214" s="72">
        <f t="shared" si="104"/>
        <v>89.550425273390033</v>
      </c>
      <c r="AC214" s="72">
        <f t="shared" si="105"/>
        <v>94.289185905224784</v>
      </c>
      <c r="AD214" s="72">
        <f t="shared" si="105"/>
        <v>110.9356014580802</v>
      </c>
      <c r="AE214" s="72">
        <f t="shared" si="137"/>
        <v>122.96476306196841</v>
      </c>
      <c r="AF214" s="72">
        <f t="shared" si="138"/>
        <v>121.87120291616039</v>
      </c>
      <c r="AG214" s="73">
        <f t="shared" si="138"/>
        <v>122.35722964763062</v>
      </c>
      <c r="AH214" s="623">
        <v>1</v>
      </c>
      <c r="AI214" s="234">
        <v>1</v>
      </c>
      <c r="AJ214" s="234">
        <v>1</v>
      </c>
      <c r="AK214" s="234">
        <v>1</v>
      </c>
      <c r="AL214" s="234">
        <v>1</v>
      </c>
      <c r="AM214" s="234">
        <v>1</v>
      </c>
      <c r="AN214" s="234">
        <v>1</v>
      </c>
      <c r="AO214" s="234">
        <v>1</v>
      </c>
      <c r="AP214" s="234">
        <v>1</v>
      </c>
      <c r="AQ214" s="234">
        <v>1</v>
      </c>
      <c r="AR214" s="234">
        <v>1</v>
      </c>
      <c r="AS214" s="234">
        <v>1</v>
      </c>
      <c r="AT214" s="234">
        <v>2</v>
      </c>
      <c r="AU214" s="234">
        <v>6</v>
      </c>
      <c r="AV214" s="236">
        <v>7</v>
      </c>
    </row>
    <row r="215" spans="2:48" ht="14.45">
      <c r="B215" s="344"/>
      <c r="C215" s="8" t="s">
        <v>199</v>
      </c>
      <c r="D215">
        <v>823</v>
      </c>
      <c r="E215">
        <v>643</v>
      </c>
      <c r="F215">
        <v>904</v>
      </c>
      <c r="G215">
        <v>822</v>
      </c>
      <c r="H215">
        <v>717</v>
      </c>
      <c r="I215">
        <v>668</v>
      </c>
      <c r="J215">
        <v>760</v>
      </c>
      <c r="K215">
        <v>801</v>
      </c>
      <c r="L215">
        <v>758</v>
      </c>
      <c r="M215">
        <v>737</v>
      </c>
      <c r="N215">
        <v>776</v>
      </c>
      <c r="O215">
        <v>913</v>
      </c>
      <c r="P215">
        <v>1012</v>
      </c>
      <c r="Q215">
        <v>1003</v>
      </c>
      <c r="R215">
        <v>1007</v>
      </c>
      <c r="S215" s="622">
        <f>100</f>
        <v>100</v>
      </c>
      <c r="T215" s="72">
        <f t="shared" si="114"/>
        <v>78.128797083839615</v>
      </c>
      <c r="U215" s="72">
        <f t="shared" si="114"/>
        <v>109.84204131227217</v>
      </c>
      <c r="V215" s="72">
        <f t="shared" si="114"/>
        <v>99.878493317132438</v>
      </c>
      <c r="W215" s="72">
        <f t="shared" si="114"/>
        <v>87.120291616038884</v>
      </c>
      <c r="X215" s="72">
        <f t="shared" si="114"/>
        <v>81.166464155528558</v>
      </c>
      <c r="Y215" s="72">
        <f t="shared" si="104"/>
        <v>92.345078979343867</v>
      </c>
      <c r="Z215" s="72">
        <f t="shared" si="104"/>
        <v>97.326852976913727</v>
      </c>
      <c r="AA215" s="72">
        <f t="shared" si="104"/>
        <v>92.102065613608744</v>
      </c>
      <c r="AB215" s="72">
        <f t="shared" si="104"/>
        <v>89.550425273390033</v>
      </c>
      <c r="AC215" s="72">
        <f t="shared" si="105"/>
        <v>94.289185905224784</v>
      </c>
      <c r="AD215" s="72">
        <f t="shared" si="105"/>
        <v>110.9356014580802</v>
      </c>
      <c r="AE215" s="72">
        <f t="shared" ref="AE215:AE216" si="139">P215*100/$D215</f>
        <v>122.96476306196841</v>
      </c>
      <c r="AF215" s="72">
        <f t="shared" ref="AF215:AG216" si="140">Q215*100/$D215</f>
        <v>121.87120291616039</v>
      </c>
      <c r="AG215" s="73">
        <f t="shared" si="140"/>
        <v>122.35722964763062</v>
      </c>
      <c r="AH215" s="237"/>
      <c r="AI215" s="238"/>
      <c r="AJ215" s="238"/>
      <c r="AK215" s="238"/>
      <c r="AL215" s="238"/>
      <c r="AM215" s="238"/>
      <c r="AN215" s="238"/>
      <c r="AO215" s="238"/>
      <c r="AP215" s="238"/>
      <c r="AQ215" s="238"/>
      <c r="AR215" s="238"/>
      <c r="AS215" s="238"/>
      <c r="AT215" s="238"/>
      <c r="AU215" s="238"/>
      <c r="AV215" s="239"/>
    </row>
    <row r="216" spans="2:48" ht="15" customHeight="1">
      <c r="B216" s="624" t="s">
        <v>225</v>
      </c>
      <c r="C216" s="1" t="s">
        <v>194</v>
      </c>
      <c r="D216" s="211">
        <v>31705</v>
      </c>
      <c r="E216" s="211">
        <v>29334</v>
      </c>
      <c r="F216" s="211">
        <v>28836</v>
      </c>
      <c r="G216" s="211">
        <v>27883</v>
      </c>
      <c r="H216" s="211">
        <v>26844</v>
      </c>
      <c r="I216" s="211">
        <v>25443</v>
      </c>
      <c r="J216" s="211">
        <v>26286</v>
      </c>
      <c r="K216" s="211">
        <v>27115</v>
      </c>
      <c r="L216" s="211">
        <v>28429</v>
      </c>
      <c r="M216" s="211">
        <v>30128</v>
      </c>
      <c r="N216" s="211">
        <v>33496</v>
      </c>
      <c r="O216" s="211">
        <v>37941</v>
      </c>
      <c r="P216" s="210">
        <v>38131</v>
      </c>
      <c r="Q216" s="212">
        <v>40710</v>
      </c>
      <c r="R216" s="212">
        <v>41886</v>
      </c>
      <c r="S216" s="622">
        <f>100</f>
        <v>100</v>
      </c>
      <c r="T216" s="72">
        <f t="shared" si="114"/>
        <v>92.521684276927928</v>
      </c>
      <c r="U216" s="72">
        <f t="shared" si="114"/>
        <v>90.950954108184831</v>
      </c>
      <c r="V216" s="72">
        <f t="shared" si="114"/>
        <v>87.945119066393318</v>
      </c>
      <c r="W216" s="72">
        <f t="shared" si="114"/>
        <v>84.668033433212429</v>
      </c>
      <c r="X216" s="72">
        <f t="shared" si="114"/>
        <v>80.24917205488093</v>
      </c>
      <c r="Y216" s="72">
        <f t="shared" si="104"/>
        <v>82.908058665825578</v>
      </c>
      <c r="Z216" s="72">
        <f t="shared" si="104"/>
        <v>85.52278820375335</v>
      </c>
      <c r="AA216" s="72">
        <f t="shared" si="104"/>
        <v>89.667244914051409</v>
      </c>
      <c r="AB216" s="72">
        <f t="shared" si="104"/>
        <v>95.026021132313517</v>
      </c>
      <c r="AC216" s="72">
        <f t="shared" si="105"/>
        <v>105.64895126951585</v>
      </c>
      <c r="AD216" s="72">
        <f t="shared" si="105"/>
        <v>119.66882195237345</v>
      </c>
      <c r="AE216" s="72">
        <f t="shared" si="139"/>
        <v>120.26809651474531</v>
      </c>
      <c r="AF216" s="72">
        <f t="shared" si="140"/>
        <v>128.40246017978237</v>
      </c>
      <c r="AG216" s="73">
        <f t="shared" si="140"/>
        <v>132.11165431319981</v>
      </c>
      <c r="AH216" s="623">
        <v>1</v>
      </c>
      <c r="AI216" s="234">
        <v>1</v>
      </c>
      <c r="AJ216" s="234">
        <v>1</v>
      </c>
      <c r="AK216" s="234">
        <v>1</v>
      </c>
      <c r="AL216" s="234">
        <v>1</v>
      </c>
      <c r="AM216" s="234">
        <v>1</v>
      </c>
      <c r="AN216" s="234">
        <v>1</v>
      </c>
      <c r="AO216" s="234">
        <v>1</v>
      </c>
      <c r="AP216" s="234">
        <v>1</v>
      </c>
      <c r="AQ216" s="234">
        <v>1</v>
      </c>
      <c r="AR216" s="234">
        <v>1</v>
      </c>
      <c r="AS216" s="234">
        <v>1</v>
      </c>
      <c r="AT216" s="234">
        <v>2</v>
      </c>
      <c r="AU216" s="234">
        <v>6</v>
      </c>
      <c r="AV216" s="236">
        <v>7</v>
      </c>
    </row>
    <row r="217" spans="2:48" ht="14.45">
      <c r="B217" s="624"/>
      <c r="C217" s="1" t="s">
        <v>195</v>
      </c>
      <c r="D217" s="211">
        <v>26460</v>
      </c>
      <c r="E217" s="211">
        <v>20802</v>
      </c>
      <c r="F217" s="211">
        <v>19278</v>
      </c>
      <c r="G217" s="211">
        <v>17963</v>
      </c>
      <c r="H217" s="211">
        <v>17620</v>
      </c>
      <c r="I217" s="211">
        <v>18009</v>
      </c>
      <c r="J217" s="211">
        <v>19607</v>
      </c>
      <c r="K217" s="211">
        <v>20533</v>
      </c>
      <c r="L217" s="211">
        <v>21000</v>
      </c>
      <c r="M217" s="211">
        <v>22282</v>
      </c>
      <c r="N217" s="211">
        <v>24109</v>
      </c>
      <c r="O217" s="211">
        <v>25986</v>
      </c>
      <c r="P217" s="210">
        <v>26196</v>
      </c>
      <c r="Q217" s="212">
        <v>27554</v>
      </c>
      <c r="R217" s="212">
        <v>27862</v>
      </c>
      <c r="S217" s="622">
        <f>100</f>
        <v>100</v>
      </c>
      <c r="T217" s="72">
        <f t="shared" si="114"/>
        <v>78.616780045351476</v>
      </c>
      <c r="U217" s="72">
        <f t="shared" si="114"/>
        <v>72.857142857142861</v>
      </c>
      <c r="V217" s="72">
        <f t="shared" si="114"/>
        <v>67.887377173091465</v>
      </c>
      <c r="W217" s="72">
        <f t="shared" si="114"/>
        <v>66.591080876795161</v>
      </c>
      <c r="X217" s="72">
        <f t="shared" si="114"/>
        <v>68.061224489795919</v>
      </c>
      <c r="Y217" s="72">
        <f t="shared" si="104"/>
        <v>74.100529100529101</v>
      </c>
      <c r="Z217" s="72">
        <f t="shared" si="104"/>
        <v>77.600151171579739</v>
      </c>
      <c r="AA217" s="72">
        <f t="shared" si="104"/>
        <v>79.365079365079367</v>
      </c>
      <c r="AB217" s="72">
        <f t="shared" si="104"/>
        <v>84.210128495842781</v>
      </c>
      <c r="AC217" s="72">
        <f t="shared" si="105"/>
        <v>91.114890400604693</v>
      </c>
      <c r="AD217" s="72">
        <f t="shared" si="105"/>
        <v>98.208616780045347</v>
      </c>
      <c r="AE217" s="72">
        <f t="shared" ref="AE217:AE218" si="141">P217*100/$D217</f>
        <v>99.002267573696145</v>
      </c>
      <c r="AF217" s="72">
        <f t="shared" ref="AF217:AG218" si="142">Q217*100/$D217</f>
        <v>104.13454270597127</v>
      </c>
      <c r="AG217" s="73">
        <f t="shared" si="142"/>
        <v>105.29856386999244</v>
      </c>
      <c r="AH217" s="623">
        <v>1</v>
      </c>
      <c r="AI217" s="234">
        <v>1</v>
      </c>
      <c r="AJ217" s="234">
        <v>1</v>
      </c>
      <c r="AK217" s="234">
        <v>1</v>
      </c>
      <c r="AL217" s="234">
        <v>1</v>
      </c>
      <c r="AM217" s="234">
        <v>1</v>
      </c>
      <c r="AN217" s="234">
        <v>1</v>
      </c>
      <c r="AO217" s="234">
        <v>1</v>
      </c>
      <c r="AP217" s="234">
        <v>1</v>
      </c>
      <c r="AQ217" s="234">
        <v>1</v>
      </c>
      <c r="AR217" s="234">
        <v>1</v>
      </c>
      <c r="AS217" s="234">
        <v>1</v>
      </c>
      <c r="AT217" s="234">
        <v>2</v>
      </c>
      <c r="AU217" s="234">
        <v>6</v>
      </c>
      <c r="AV217" s="236">
        <v>7</v>
      </c>
    </row>
    <row r="218" spans="2:48" ht="14.45">
      <c r="B218" s="624"/>
      <c r="C218" s="1" t="s">
        <v>196</v>
      </c>
      <c r="D218" s="210">
        <v>10729</v>
      </c>
      <c r="E218" s="211">
        <v>10614</v>
      </c>
      <c r="F218" s="210">
        <v>10181</v>
      </c>
      <c r="G218" s="210">
        <v>8503</v>
      </c>
      <c r="H218" s="210">
        <v>7705</v>
      </c>
      <c r="I218" s="210">
        <v>8448</v>
      </c>
      <c r="J218" s="210">
        <v>8070</v>
      </c>
      <c r="K218" s="210">
        <v>8001</v>
      </c>
      <c r="L218" s="210">
        <v>7985</v>
      </c>
      <c r="M218" s="212">
        <v>9034</v>
      </c>
      <c r="N218" s="211">
        <v>11311</v>
      </c>
      <c r="O218" s="210">
        <v>12465</v>
      </c>
      <c r="P218" s="210">
        <v>11689</v>
      </c>
      <c r="Q218" s="212">
        <v>12375</v>
      </c>
      <c r="R218" s="212">
        <v>12572</v>
      </c>
      <c r="S218" s="622">
        <f>100</f>
        <v>100</v>
      </c>
      <c r="T218" s="72">
        <f t="shared" si="114"/>
        <v>98.928138689533043</v>
      </c>
      <c r="U218" s="72">
        <f t="shared" si="114"/>
        <v>94.892347842296573</v>
      </c>
      <c r="V218" s="72">
        <f t="shared" si="114"/>
        <v>79.252493242613482</v>
      </c>
      <c r="W218" s="72">
        <f t="shared" si="114"/>
        <v>71.814707801286232</v>
      </c>
      <c r="X218" s="72">
        <f t="shared" si="114"/>
        <v>78.739863920216237</v>
      </c>
      <c r="Y218" s="72">
        <f t="shared" si="104"/>
        <v>75.216702395377013</v>
      </c>
      <c r="Z218" s="72">
        <f t="shared" si="104"/>
        <v>74.573585609096838</v>
      </c>
      <c r="AA218" s="72">
        <f t="shared" si="104"/>
        <v>74.424457078944911</v>
      </c>
      <c r="AB218" s="72">
        <f t="shared" si="104"/>
        <v>84.201696337030484</v>
      </c>
      <c r="AC218" s="72">
        <f t="shared" si="105"/>
        <v>105.42455028427626</v>
      </c>
      <c r="AD218" s="72">
        <f t="shared" si="105"/>
        <v>116.18044552148383</v>
      </c>
      <c r="AE218" s="72">
        <f t="shared" si="141"/>
        <v>108.94771180911548</v>
      </c>
      <c r="AF218" s="72">
        <f t="shared" si="142"/>
        <v>115.34159753937925</v>
      </c>
      <c r="AG218" s="73">
        <f t="shared" si="142"/>
        <v>117.17774256687483</v>
      </c>
      <c r="AH218" s="623">
        <v>2</v>
      </c>
      <c r="AI218" s="234">
        <v>1</v>
      </c>
      <c r="AJ218" s="234">
        <v>2</v>
      </c>
      <c r="AK218" s="234">
        <v>2</v>
      </c>
      <c r="AL218" s="234">
        <v>2</v>
      </c>
      <c r="AM218" s="234">
        <v>2</v>
      </c>
      <c r="AN218" s="234">
        <v>2</v>
      </c>
      <c r="AO218" s="234">
        <v>2</v>
      </c>
      <c r="AP218" s="234">
        <v>2</v>
      </c>
      <c r="AQ218" s="234">
        <v>4</v>
      </c>
      <c r="AR218" s="234">
        <v>1</v>
      </c>
      <c r="AS218" s="234">
        <v>2</v>
      </c>
      <c r="AT218" s="234">
        <v>2</v>
      </c>
      <c r="AU218" s="234">
        <v>6</v>
      </c>
      <c r="AV218" s="236">
        <v>7</v>
      </c>
    </row>
    <row r="219" spans="2:48" ht="14.45">
      <c r="B219" s="624"/>
      <c r="C219" s="1" t="s">
        <v>197</v>
      </c>
      <c r="D219" s="210">
        <v>2861</v>
      </c>
      <c r="E219" s="211">
        <v>1793</v>
      </c>
      <c r="F219" s="210">
        <v>1763</v>
      </c>
      <c r="G219" s="210">
        <v>3166</v>
      </c>
      <c r="H219" s="212">
        <v>864</v>
      </c>
      <c r="I219" s="212">
        <v>853</v>
      </c>
      <c r="J219" s="212">
        <v>769</v>
      </c>
      <c r="K219" s="212">
        <v>418</v>
      </c>
      <c r="L219" s="212">
        <v>625</v>
      </c>
      <c r="M219" s="212">
        <v>904</v>
      </c>
      <c r="N219" s="211">
        <v>2433</v>
      </c>
      <c r="O219" s="210">
        <v>2824</v>
      </c>
      <c r="P219" s="210">
        <v>4494</v>
      </c>
      <c r="Q219" s="212">
        <v>5185</v>
      </c>
      <c r="R219" s="212">
        <v>5448</v>
      </c>
      <c r="S219" s="622">
        <f>100</f>
        <v>100</v>
      </c>
      <c r="T219" s="72">
        <f t="shared" si="114"/>
        <v>62.670394966794824</v>
      </c>
      <c r="U219" s="72">
        <f t="shared" si="114"/>
        <v>61.62181055574974</v>
      </c>
      <c r="V219" s="72">
        <f t="shared" si="114"/>
        <v>110.66060817895841</v>
      </c>
      <c r="W219" s="72">
        <f t="shared" si="114"/>
        <v>30.199231038098567</v>
      </c>
      <c r="X219" s="72">
        <f t="shared" si="114"/>
        <v>29.814750087382034</v>
      </c>
      <c r="Y219" s="72">
        <f t="shared" si="104"/>
        <v>26.878713736455786</v>
      </c>
      <c r="Z219" s="72">
        <f t="shared" si="104"/>
        <v>14.610276127228241</v>
      </c>
      <c r="AA219" s="72">
        <f t="shared" si="104"/>
        <v>21.845508563439356</v>
      </c>
      <c r="AB219" s="72">
        <f t="shared" si="104"/>
        <v>31.597343586158686</v>
      </c>
      <c r="AC219" s="72">
        <f t="shared" si="105"/>
        <v>85.040195735756726</v>
      </c>
      <c r="AD219" s="72">
        <f t="shared" si="105"/>
        <v>98.706745893044385</v>
      </c>
      <c r="AE219" s="72">
        <f t="shared" ref="AE219:AE220" si="143">P219*100/$D219</f>
        <v>157.07794477455434</v>
      </c>
      <c r="AF219" s="72">
        <f t="shared" ref="AF219:AG220" si="144">Q219*100/$D219</f>
        <v>181.23033904229291</v>
      </c>
      <c r="AG219" s="73">
        <f t="shared" si="144"/>
        <v>190.42292904578818</v>
      </c>
      <c r="AH219" s="623">
        <v>2</v>
      </c>
      <c r="AI219" s="234">
        <v>1</v>
      </c>
      <c r="AJ219" s="234">
        <v>2</v>
      </c>
      <c r="AK219" s="234">
        <v>2</v>
      </c>
      <c r="AL219" s="234">
        <v>4</v>
      </c>
      <c r="AM219" s="234">
        <v>4</v>
      </c>
      <c r="AN219" s="234">
        <v>4</v>
      </c>
      <c r="AO219" s="234">
        <v>4</v>
      </c>
      <c r="AP219" s="234">
        <v>4</v>
      </c>
      <c r="AQ219" s="234">
        <v>4</v>
      </c>
      <c r="AR219" s="234">
        <v>1</v>
      </c>
      <c r="AS219" s="234">
        <v>2</v>
      </c>
      <c r="AT219" s="234">
        <v>2</v>
      </c>
      <c r="AU219" s="234">
        <v>6</v>
      </c>
      <c r="AV219" s="236">
        <v>7</v>
      </c>
    </row>
    <row r="220" spans="2:48" ht="14.45">
      <c r="B220" s="624"/>
      <c r="C220" s="1" t="s">
        <v>198</v>
      </c>
      <c r="D220" s="211">
        <v>71755</v>
      </c>
      <c r="E220" s="211">
        <v>62543</v>
      </c>
      <c r="F220" s="211">
        <v>60058</v>
      </c>
      <c r="G220" s="211">
        <v>57515</v>
      </c>
      <c r="H220" s="211">
        <v>53033</v>
      </c>
      <c r="I220" s="211">
        <v>52753</v>
      </c>
      <c r="J220" s="211">
        <v>54732</v>
      </c>
      <c r="K220" s="211">
        <v>56067</v>
      </c>
      <c r="L220" s="211">
        <v>58039</v>
      </c>
      <c r="M220" s="211">
        <v>62348</v>
      </c>
      <c r="N220" s="211">
        <v>71349</v>
      </c>
      <c r="O220" s="211">
        <v>79216</v>
      </c>
      <c r="P220" s="210">
        <v>80510</v>
      </c>
      <c r="Q220" s="212">
        <v>85824</v>
      </c>
      <c r="R220" s="212">
        <v>87768</v>
      </c>
      <c r="S220" s="622">
        <f>100</f>
        <v>100</v>
      </c>
      <c r="T220" s="72">
        <f t="shared" si="114"/>
        <v>87.161870252944041</v>
      </c>
      <c r="U220" s="72">
        <f t="shared" si="114"/>
        <v>83.698696954916031</v>
      </c>
      <c r="V220" s="72">
        <f t="shared" si="114"/>
        <v>80.154693052748939</v>
      </c>
      <c r="W220" s="72">
        <f t="shared" si="114"/>
        <v>73.908438436345904</v>
      </c>
      <c r="X220" s="72">
        <f t="shared" si="114"/>
        <v>73.518221726708944</v>
      </c>
      <c r="Y220" s="72">
        <f t="shared" si="104"/>
        <v>76.276217685178736</v>
      </c>
      <c r="Z220" s="72">
        <f t="shared" si="104"/>
        <v>78.136715211483519</v>
      </c>
      <c r="AA220" s="72">
        <f t="shared" si="104"/>
        <v>80.884955752212392</v>
      </c>
      <c r="AB220" s="72">
        <f t="shared" si="104"/>
        <v>86.890112187304027</v>
      </c>
      <c r="AC220" s="72">
        <f t="shared" si="105"/>
        <v>99.434185771026407</v>
      </c>
      <c r="AD220" s="72">
        <f t="shared" si="105"/>
        <v>110.39788168071911</v>
      </c>
      <c r="AE220" s="72">
        <f t="shared" si="143"/>
        <v>112.2012403316842</v>
      </c>
      <c r="AF220" s="72">
        <f t="shared" si="144"/>
        <v>119.60699602815134</v>
      </c>
      <c r="AG220" s="73">
        <f t="shared" si="144"/>
        <v>122.31621489791652</v>
      </c>
      <c r="AH220" s="623">
        <v>1</v>
      </c>
      <c r="AI220" s="234">
        <v>1</v>
      </c>
      <c r="AJ220" s="234">
        <v>1</v>
      </c>
      <c r="AK220" s="234">
        <v>1</v>
      </c>
      <c r="AL220" s="234">
        <v>1</v>
      </c>
      <c r="AM220" s="234">
        <v>1</v>
      </c>
      <c r="AN220" s="234">
        <v>1</v>
      </c>
      <c r="AO220" s="234">
        <v>1</v>
      </c>
      <c r="AP220" s="234">
        <v>1</v>
      </c>
      <c r="AQ220" s="234">
        <v>1</v>
      </c>
      <c r="AR220" s="234">
        <v>1</v>
      </c>
      <c r="AS220" s="234">
        <v>1</v>
      </c>
      <c r="AT220" s="234">
        <v>2</v>
      </c>
      <c r="AU220" s="234">
        <v>6</v>
      </c>
      <c r="AV220" s="236">
        <v>7</v>
      </c>
    </row>
    <row r="221" spans="2:48" ht="14.45">
      <c r="B221" s="344"/>
      <c r="C221" s="8" t="s">
        <v>199</v>
      </c>
      <c r="D221">
        <v>68894</v>
      </c>
      <c r="E221">
        <v>60750</v>
      </c>
      <c r="F221">
        <v>58295</v>
      </c>
      <c r="G221">
        <v>54349</v>
      </c>
      <c r="H221">
        <v>52169</v>
      </c>
      <c r="I221">
        <v>51900</v>
      </c>
      <c r="J221">
        <v>53963</v>
      </c>
      <c r="K221">
        <v>55649</v>
      </c>
      <c r="L221">
        <v>57414</v>
      </c>
      <c r="M221">
        <v>61444</v>
      </c>
      <c r="N221">
        <v>68916</v>
      </c>
      <c r="O221">
        <v>76392</v>
      </c>
      <c r="P221">
        <v>76016</v>
      </c>
      <c r="Q221">
        <v>80639</v>
      </c>
      <c r="R221">
        <v>82320</v>
      </c>
      <c r="S221" s="622">
        <f>100</f>
        <v>100</v>
      </c>
      <c r="T221" s="72">
        <f t="shared" si="114"/>
        <v>88.178941562400212</v>
      </c>
      <c r="U221" s="72">
        <f t="shared" si="114"/>
        <v>84.615496269631606</v>
      </c>
      <c r="V221" s="72">
        <f t="shared" si="114"/>
        <v>78.887856707405575</v>
      </c>
      <c r="W221" s="72">
        <f t="shared" si="114"/>
        <v>75.723575347635503</v>
      </c>
      <c r="X221" s="72">
        <f t="shared" si="114"/>
        <v>75.333120445902395</v>
      </c>
      <c r="Y221" s="72">
        <f t="shared" si="104"/>
        <v>78.327575695996742</v>
      </c>
      <c r="Z221" s="72">
        <f t="shared" si="104"/>
        <v>80.774813481580395</v>
      </c>
      <c r="AA221" s="72">
        <f t="shared" si="104"/>
        <v>83.336720178825445</v>
      </c>
      <c r="AB221" s="72">
        <f t="shared" si="104"/>
        <v>89.186286178767375</v>
      </c>
      <c r="AC221" s="72">
        <f t="shared" si="105"/>
        <v>100.03193311463988</v>
      </c>
      <c r="AD221" s="72">
        <f t="shared" si="105"/>
        <v>110.883386071356</v>
      </c>
      <c r="AE221" s="72">
        <f t="shared" ref="AE221:AE222" si="145">P221*100/$D221</f>
        <v>110.3376201120562</v>
      </c>
      <c r="AF221" s="72">
        <f t="shared" ref="AF221:AG222" si="146">Q221*100/$D221</f>
        <v>117.04792870206404</v>
      </c>
      <c r="AG221" s="73">
        <f t="shared" si="146"/>
        <v>119.48790896159318</v>
      </c>
      <c r="AH221" s="237"/>
      <c r="AI221" s="238"/>
      <c r="AJ221" s="238"/>
      <c r="AK221" s="238"/>
      <c r="AL221" s="238"/>
      <c r="AM221" s="238"/>
      <c r="AN221" s="238"/>
      <c r="AO221" s="238"/>
      <c r="AP221" s="238"/>
      <c r="AQ221" s="238"/>
      <c r="AR221" s="238"/>
      <c r="AS221" s="238"/>
      <c r="AT221" s="238"/>
      <c r="AU221" s="238"/>
      <c r="AV221" s="239"/>
    </row>
    <row r="222" spans="2:48" ht="15" customHeight="1">
      <c r="B222" s="624" t="s">
        <v>226</v>
      </c>
      <c r="C222" s="1" t="s">
        <v>194</v>
      </c>
      <c r="D222" s="211">
        <v>9487</v>
      </c>
      <c r="E222" s="211">
        <v>8344</v>
      </c>
      <c r="F222" s="211">
        <v>8225</v>
      </c>
      <c r="G222" s="211">
        <v>7842</v>
      </c>
      <c r="H222" s="211">
        <v>7812</v>
      </c>
      <c r="I222" s="211">
        <v>7576</v>
      </c>
      <c r="J222" s="211">
        <v>7927</v>
      </c>
      <c r="K222" s="211">
        <v>8120</v>
      </c>
      <c r="L222" s="211">
        <v>8431</v>
      </c>
      <c r="M222" s="211">
        <v>8377</v>
      </c>
      <c r="N222" s="211">
        <v>8928</v>
      </c>
      <c r="O222" s="211">
        <v>9831</v>
      </c>
      <c r="P222" s="210">
        <v>9769</v>
      </c>
      <c r="Q222" s="212">
        <v>10430</v>
      </c>
      <c r="R222" s="212">
        <v>10731</v>
      </c>
      <c r="S222" s="622">
        <f>100</f>
        <v>100</v>
      </c>
      <c r="T222" s="72">
        <f t="shared" si="114"/>
        <v>87.951934225782651</v>
      </c>
      <c r="U222" s="72">
        <f t="shared" si="114"/>
        <v>86.697586170549172</v>
      </c>
      <c r="V222" s="72">
        <f t="shared" si="114"/>
        <v>82.660482765890166</v>
      </c>
      <c r="W222" s="72">
        <f t="shared" si="114"/>
        <v>82.344260567091808</v>
      </c>
      <c r="X222" s="72">
        <f t="shared" si="114"/>
        <v>79.856645936544751</v>
      </c>
      <c r="Y222" s="72">
        <f t="shared" si="104"/>
        <v>83.556445662485501</v>
      </c>
      <c r="Z222" s="72">
        <f t="shared" si="104"/>
        <v>85.590808474754922</v>
      </c>
      <c r="AA222" s="72">
        <f t="shared" si="104"/>
        <v>88.868978602297886</v>
      </c>
      <c r="AB222" s="72">
        <f t="shared" si="104"/>
        <v>88.299778644460844</v>
      </c>
      <c r="AC222" s="72">
        <f t="shared" si="105"/>
        <v>94.107726362390636</v>
      </c>
      <c r="AD222" s="72">
        <f t="shared" si="105"/>
        <v>103.62601454622114</v>
      </c>
      <c r="AE222" s="72">
        <f t="shared" si="145"/>
        <v>102.97248866870454</v>
      </c>
      <c r="AF222" s="72">
        <f t="shared" si="146"/>
        <v>109.93991778222831</v>
      </c>
      <c r="AG222" s="73">
        <f t="shared" si="146"/>
        <v>113.11268051017181</v>
      </c>
      <c r="AH222" s="623">
        <v>1</v>
      </c>
      <c r="AI222" s="234">
        <v>1</v>
      </c>
      <c r="AJ222" s="234">
        <v>1</v>
      </c>
      <c r="AK222" s="234">
        <v>1</v>
      </c>
      <c r="AL222" s="234">
        <v>1</v>
      </c>
      <c r="AM222" s="234">
        <v>1</v>
      </c>
      <c r="AN222" s="234">
        <v>1</v>
      </c>
      <c r="AO222" s="234">
        <v>1</v>
      </c>
      <c r="AP222" s="234">
        <v>1</v>
      </c>
      <c r="AQ222" s="234">
        <v>1</v>
      </c>
      <c r="AR222" s="234">
        <v>1</v>
      </c>
      <c r="AS222" s="234">
        <v>1</v>
      </c>
      <c r="AT222" s="234">
        <v>2</v>
      </c>
      <c r="AU222" s="234">
        <v>6</v>
      </c>
      <c r="AV222" s="236">
        <v>7</v>
      </c>
    </row>
    <row r="223" spans="2:48" ht="14.45">
      <c r="B223" s="624"/>
      <c r="C223" s="1" t="s">
        <v>195</v>
      </c>
      <c r="D223" s="211">
        <v>11932</v>
      </c>
      <c r="E223" s="211">
        <v>11616</v>
      </c>
      <c r="F223" s="211">
        <v>11937</v>
      </c>
      <c r="G223" s="211">
        <v>11289</v>
      </c>
      <c r="H223" s="211">
        <v>10362</v>
      </c>
      <c r="I223" s="211">
        <v>11100</v>
      </c>
      <c r="J223" s="211">
        <v>12061</v>
      </c>
      <c r="K223" s="211">
        <v>13091</v>
      </c>
      <c r="L223" s="211">
        <v>12082</v>
      </c>
      <c r="M223" s="211">
        <v>12453</v>
      </c>
      <c r="N223" s="211">
        <v>13088</v>
      </c>
      <c r="O223" s="211">
        <v>14328</v>
      </c>
      <c r="P223" s="210">
        <v>14522</v>
      </c>
      <c r="Q223" s="212">
        <v>15275</v>
      </c>
      <c r="R223" s="212">
        <v>15446</v>
      </c>
      <c r="S223" s="622">
        <f>100</f>
        <v>100</v>
      </c>
      <c r="T223" s="72">
        <f t="shared" si="114"/>
        <v>97.351659403285282</v>
      </c>
      <c r="U223" s="72">
        <f t="shared" si="114"/>
        <v>100.04190412336574</v>
      </c>
      <c r="V223" s="72">
        <f t="shared" si="114"/>
        <v>94.611129735165946</v>
      </c>
      <c r="W223" s="72">
        <f t="shared" si="114"/>
        <v>86.84210526315789</v>
      </c>
      <c r="X223" s="72">
        <f t="shared" si="114"/>
        <v>93.027153871940996</v>
      </c>
      <c r="Y223" s="72">
        <f t="shared" si="104"/>
        <v>101.08112638283608</v>
      </c>
      <c r="Z223" s="72">
        <f t="shared" si="104"/>
        <v>109.71337579617834</v>
      </c>
      <c r="AA223" s="72">
        <f t="shared" si="104"/>
        <v>101.25712370097217</v>
      </c>
      <c r="AB223" s="72">
        <f t="shared" si="104"/>
        <v>104.36640965471003</v>
      </c>
      <c r="AC223" s="72">
        <f t="shared" si="105"/>
        <v>109.68823332215889</v>
      </c>
      <c r="AD223" s="72">
        <f t="shared" si="105"/>
        <v>120.08045591686222</v>
      </c>
      <c r="AE223" s="72">
        <f t="shared" ref="AE223:AE224" si="147">P223*100/$D223</f>
        <v>121.7063359034529</v>
      </c>
      <c r="AF223" s="72">
        <f t="shared" ref="AF223:AG224" si="148">Q223*100/$D223</f>
        <v>128.01709688233322</v>
      </c>
      <c r="AG223" s="73">
        <f t="shared" si="148"/>
        <v>129.4502179014415</v>
      </c>
      <c r="AH223" s="623">
        <v>1</v>
      </c>
      <c r="AI223" s="234">
        <v>1</v>
      </c>
      <c r="AJ223" s="234">
        <v>1</v>
      </c>
      <c r="AK223" s="234">
        <v>1</v>
      </c>
      <c r="AL223" s="234">
        <v>1</v>
      </c>
      <c r="AM223" s="234">
        <v>1</v>
      </c>
      <c r="AN223" s="234">
        <v>1</v>
      </c>
      <c r="AO223" s="234">
        <v>1</v>
      </c>
      <c r="AP223" s="234">
        <v>1</v>
      </c>
      <c r="AQ223" s="234">
        <v>1</v>
      </c>
      <c r="AR223" s="234">
        <v>1</v>
      </c>
      <c r="AS223" s="234">
        <v>1</v>
      </c>
      <c r="AT223" s="234">
        <v>2</v>
      </c>
      <c r="AU223" s="234">
        <v>6</v>
      </c>
      <c r="AV223" s="236">
        <v>7</v>
      </c>
    </row>
    <row r="224" spans="2:48" ht="14.45">
      <c r="B224" s="624"/>
      <c r="C224" s="1" t="s">
        <v>196</v>
      </c>
      <c r="D224" s="211">
        <v>7676</v>
      </c>
      <c r="E224" s="211">
        <v>7938</v>
      </c>
      <c r="F224" s="211">
        <v>8190</v>
      </c>
      <c r="G224" s="211">
        <v>9625</v>
      </c>
      <c r="H224" s="211">
        <v>9832</v>
      </c>
      <c r="I224" s="211">
        <v>9159</v>
      </c>
      <c r="J224" s="211">
        <v>9691</v>
      </c>
      <c r="K224" s="211">
        <v>9705</v>
      </c>
      <c r="L224" s="211">
        <v>8941</v>
      </c>
      <c r="M224" s="211">
        <v>9161</v>
      </c>
      <c r="N224" s="211">
        <v>9734</v>
      </c>
      <c r="O224" s="211">
        <v>9403</v>
      </c>
      <c r="P224" s="210">
        <v>8028</v>
      </c>
      <c r="Q224" s="212">
        <v>8499</v>
      </c>
      <c r="R224" s="212">
        <v>8634</v>
      </c>
      <c r="S224" s="622">
        <f>100</f>
        <v>100</v>
      </c>
      <c r="T224" s="72">
        <f t="shared" si="114"/>
        <v>103.41323606044816</v>
      </c>
      <c r="U224" s="72">
        <f t="shared" si="114"/>
        <v>106.69619593538302</v>
      </c>
      <c r="V224" s="72">
        <f t="shared" si="114"/>
        <v>125.39082855653986</v>
      </c>
      <c r="W224" s="72">
        <f t="shared" si="114"/>
        <v>128.08754559666494</v>
      </c>
      <c r="X224" s="72">
        <f t="shared" si="114"/>
        <v>119.31995831162064</v>
      </c>
      <c r="Y224" s="72">
        <f t="shared" si="104"/>
        <v>126.25065138092756</v>
      </c>
      <c r="Z224" s="72">
        <f t="shared" si="104"/>
        <v>126.43303804064617</v>
      </c>
      <c r="AA224" s="72">
        <f t="shared" si="104"/>
        <v>116.47993746743096</v>
      </c>
      <c r="AB224" s="72">
        <f t="shared" si="104"/>
        <v>119.34601354872329</v>
      </c>
      <c r="AC224" s="72">
        <f t="shared" si="105"/>
        <v>126.81083897863471</v>
      </c>
      <c r="AD224" s="72">
        <f t="shared" si="105"/>
        <v>122.49869723814487</v>
      </c>
      <c r="AE224" s="72">
        <f t="shared" si="147"/>
        <v>104.58572173006775</v>
      </c>
      <c r="AF224" s="72">
        <f t="shared" si="148"/>
        <v>110.72173006774362</v>
      </c>
      <c r="AG224" s="73">
        <f t="shared" si="148"/>
        <v>112.48045857217301</v>
      </c>
      <c r="AH224" s="623">
        <v>1</v>
      </c>
      <c r="AI224" s="234">
        <v>1</v>
      </c>
      <c r="AJ224" s="234">
        <v>1</v>
      </c>
      <c r="AK224" s="234">
        <v>1</v>
      </c>
      <c r="AL224" s="234">
        <v>1</v>
      </c>
      <c r="AM224" s="234">
        <v>1</v>
      </c>
      <c r="AN224" s="234">
        <v>1</v>
      </c>
      <c r="AO224" s="234">
        <v>1</v>
      </c>
      <c r="AP224" s="234">
        <v>1</v>
      </c>
      <c r="AQ224" s="234">
        <v>1</v>
      </c>
      <c r="AR224" s="234">
        <v>1</v>
      </c>
      <c r="AS224" s="234">
        <v>1</v>
      </c>
      <c r="AT224" s="234">
        <v>2</v>
      </c>
      <c r="AU224" s="234">
        <v>6</v>
      </c>
      <c r="AV224" s="236">
        <v>7</v>
      </c>
    </row>
    <row r="225" spans="2:48" ht="14.45">
      <c r="B225" s="624"/>
      <c r="C225" s="1" t="s">
        <v>197</v>
      </c>
      <c r="D225" s="211">
        <v>10503</v>
      </c>
      <c r="E225" s="211">
        <v>10870</v>
      </c>
      <c r="F225" s="211">
        <v>9731</v>
      </c>
      <c r="G225" s="211">
        <v>10018</v>
      </c>
      <c r="H225" s="211">
        <v>10498</v>
      </c>
      <c r="I225" s="211">
        <v>7945</v>
      </c>
      <c r="J225" s="211">
        <v>8422</v>
      </c>
      <c r="K225" s="211">
        <v>7609</v>
      </c>
      <c r="L225" s="211">
        <v>6799</v>
      </c>
      <c r="M225" s="211">
        <v>6937</v>
      </c>
      <c r="N225" s="211">
        <v>8081</v>
      </c>
      <c r="O225" s="211">
        <v>9360</v>
      </c>
      <c r="P225" s="210">
        <v>8856</v>
      </c>
      <c r="Q225" s="212">
        <v>10217</v>
      </c>
      <c r="R225" s="212">
        <v>10736</v>
      </c>
      <c r="S225" s="622">
        <f>100</f>
        <v>100</v>
      </c>
      <c r="T225" s="72">
        <f t="shared" si="114"/>
        <v>103.49423974102638</v>
      </c>
      <c r="U225" s="72">
        <f t="shared" si="114"/>
        <v>92.649719127868224</v>
      </c>
      <c r="V225" s="72">
        <f t="shared" si="114"/>
        <v>95.382271731886121</v>
      </c>
      <c r="W225" s="72">
        <f t="shared" si="114"/>
        <v>99.952394553936969</v>
      </c>
      <c r="X225" s="72">
        <f t="shared" si="114"/>
        <v>75.645053794154052</v>
      </c>
      <c r="Y225" s="72">
        <f t="shared" si="104"/>
        <v>80.186613348567079</v>
      </c>
      <c r="Z225" s="72">
        <f t="shared" si="104"/>
        <v>72.445967818718458</v>
      </c>
      <c r="AA225" s="72">
        <f t="shared" si="104"/>
        <v>64.733885556507659</v>
      </c>
      <c r="AB225" s="72">
        <f t="shared" si="104"/>
        <v>66.047795867847285</v>
      </c>
      <c r="AC225" s="72">
        <f t="shared" si="105"/>
        <v>76.939921927068454</v>
      </c>
      <c r="AD225" s="72">
        <f t="shared" si="105"/>
        <v>89.117395029991428</v>
      </c>
      <c r="AE225" s="72">
        <f t="shared" ref="AE225:AE226" si="149">P225*100/$D225</f>
        <v>84.318766066838052</v>
      </c>
      <c r="AF225" s="72">
        <f t="shared" ref="AF225:AG226" si="150">Q225*100/$D225</f>
        <v>97.276968485194701</v>
      </c>
      <c r="AG225" s="73">
        <f t="shared" si="150"/>
        <v>102.21841378653718</v>
      </c>
      <c r="AH225" s="623">
        <v>1</v>
      </c>
      <c r="AI225" s="234">
        <v>1</v>
      </c>
      <c r="AJ225" s="234">
        <v>1</v>
      </c>
      <c r="AK225" s="234">
        <v>1</v>
      </c>
      <c r="AL225" s="234">
        <v>1</v>
      </c>
      <c r="AM225" s="234">
        <v>1</v>
      </c>
      <c r="AN225" s="234">
        <v>1</v>
      </c>
      <c r="AO225" s="234">
        <v>1</v>
      </c>
      <c r="AP225" s="234">
        <v>1</v>
      </c>
      <c r="AQ225" s="234">
        <v>1</v>
      </c>
      <c r="AR225" s="234">
        <v>1</v>
      </c>
      <c r="AS225" s="234">
        <v>1</v>
      </c>
      <c r="AT225" s="234">
        <v>2</v>
      </c>
      <c r="AU225" s="234">
        <v>6</v>
      </c>
      <c r="AV225" s="236">
        <v>7</v>
      </c>
    </row>
    <row r="226" spans="2:48" ht="14.45">
      <c r="B226" s="624"/>
      <c r="C226" s="1" t="s">
        <v>198</v>
      </c>
      <c r="D226" s="211">
        <v>39598</v>
      </c>
      <c r="E226" s="211">
        <v>38768</v>
      </c>
      <c r="F226" s="211">
        <v>38083</v>
      </c>
      <c r="G226" s="211">
        <v>38774</v>
      </c>
      <c r="H226" s="211">
        <v>38504</v>
      </c>
      <c r="I226" s="211">
        <v>35780</v>
      </c>
      <c r="J226" s="211">
        <v>38101</v>
      </c>
      <c r="K226" s="211">
        <v>38525</v>
      </c>
      <c r="L226" s="211">
        <v>36253</v>
      </c>
      <c r="M226" s="211">
        <v>36928</v>
      </c>
      <c r="N226" s="211">
        <v>39831</v>
      </c>
      <c r="O226" s="211">
        <v>42922</v>
      </c>
      <c r="P226" s="210">
        <v>41175</v>
      </c>
      <c r="Q226" s="212">
        <v>44421</v>
      </c>
      <c r="R226" s="212">
        <v>45547</v>
      </c>
      <c r="S226" s="622">
        <f>100</f>
        <v>100</v>
      </c>
      <c r="T226" s="72">
        <f t="shared" si="114"/>
        <v>97.90393454214859</v>
      </c>
      <c r="U226" s="72">
        <f t="shared" si="114"/>
        <v>96.174049194403764</v>
      </c>
      <c r="V226" s="72">
        <f t="shared" si="114"/>
        <v>97.919086822566797</v>
      </c>
      <c r="W226" s="72">
        <f t="shared" si="114"/>
        <v>97.237234203747661</v>
      </c>
      <c r="X226" s="72">
        <f t="shared" si="114"/>
        <v>90.358098893883536</v>
      </c>
      <c r="Y226" s="72">
        <f t="shared" si="104"/>
        <v>96.21950603565837</v>
      </c>
      <c r="Z226" s="72">
        <f t="shared" si="104"/>
        <v>97.290267185211377</v>
      </c>
      <c r="AA226" s="72">
        <f t="shared" si="104"/>
        <v>91.552603666851866</v>
      </c>
      <c r="AB226" s="72">
        <f t="shared" si="104"/>
        <v>93.257235213899691</v>
      </c>
      <c r="AC226" s="72">
        <f t="shared" si="105"/>
        <v>100.58841355624021</v>
      </c>
      <c r="AD226" s="72">
        <f t="shared" si="105"/>
        <v>108.39436335168443</v>
      </c>
      <c r="AE226" s="72">
        <f t="shared" si="149"/>
        <v>103.98252436991767</v>
      </c>
      <c r="AF226" s="72">
        <f t="shared" si="150"/>
        <v>112.17990807616546</v>
      </c>
      <c r="AG226" s="73">
        <f t="shared" si="150"/>
        <v>115.02348603464822</v>
      </c>
      <c r="AH226" s="623">
        <v>1</v>
      </c>
      <c r="AI226" s="234">
        <v>1</v>
      </c>
      <c r="AJ226" s="234">
        <v>1</v>
      </c>
      <c r="AK226" s="234">
        <v>1</v>
      </c>
      <c r="AL226" s="234">
        <v>1</v>
      </c>
      <c r="AM226" s="234">
        <v>1</v>
      </c>
      <c r="AN226" s="234">
        <v>1</v>
      </c>
      <c r="AO226" s="234">
        <v>1</v>
      </c>
      <c r="AP226" s="234">
        <v>1</v>
      </c>
      <c r="AQ226" s="234">
        <v>1</v>
      </c>
      <c r="AR226" s="234">
        <v>1</v>
      </c>
      <c r="AS226" s="234">
        <v>1</v>
      </c>
      <c r="AT226" s="234">
        <v>2</v>
      </c>
      <c r="AU226" s="234">
        <v>6</v>
      </c>
      <c r="AV226" s="236">
        <v>7</v>
      </c>
    </row>
    <row r="227" spans="2:48" ht="14.45">
      <c r="B227" s="344"/>
      <c r="C227" s="8" t="s">
        <v>199</v>
      </c>
      <c r="D227">
        <v>29095</v>
      </c>
      <c r="E227">
        <v>27898</v>
      </c>
      <c r="F227">
        <v>28352</v>
      </c>
      <c r="G227">
        <v>28756</v>
      </c>
      <c r="H227">
        <v>28006</v>
      </c>
      <c r="I227">
        <v>27835</v>
      </c>
      <c r="J227">
        <v>29679</v>
      </c>
      <c r="K227">
        <v>30916</v>
      </c>
      <c r="L227">
        <v>29454</v>
      </c>
      <c r="M227">
        <v>29991</v>
      </c>
      <c r="N227">
        <v>31750</v>
      </c>
      <c r="O227">
        <v>33562</v>
      </c>
      <c r="P227">
        <v>32319</v>
      </c>
      <c r="Q227">
        <v>34204</v>
      </c>
      <c r="R227">
        <v>34811</v>
      </c>
      <c r="S227" s="622">
        <f>100</f>
        <v>100</v>
      </c>
      <c r="T227" s="72">
        <f t="shared" si="114"/>
        <v>95.885891046571572</v>
      </c>
      <c r="U227" s="72">
        <f t="shared" si="114"/>
        <v>97.446296614538582</v>
      </c>
      <c r="V227" s="72">
        <f t="shared" si="114"/>
        <v>98.834851349029037</v>
      </c>
      <c r="W227" s="72">
        <f t="shared" si="114"/>
        <v>96.257088846880904</v>
      </c>
      <c r="X227" s="72">
        <f t="shared" si="114"/>
        <v>95.669358996391139</v>
      </c>
      <c r="Y227" s="72">
        <f t="shared" si="104"/>
        <v>102.00721773500601</v>
      </c>
      <c r="Z227" s="72">
        <f t="shared" si="104"/>
        <v>106.25880735521567</v>
      </c>
      <c r="AA227" s="72">
        <f t="shared" si="104"/>
        <v>101.23388898436157</v>
      </c>
      <c r="AB227" s="72">
        <f t="shared" si="104"/>
        <v>103.07956693589963</v>
      </c>
      <c r="AC227" s="72">
        <f t="shared" si="105"/>
        <v>109.1252792576044</v>
      </c>
      <c r="AD227" s="72">
        <f t="shared" si="105"/>
        <v>115.3531534627943</v>
      </c>
      <c r="AE227" s="72">
        <f t="shared" ref="AE227:AE228" si="151">P227*100/$D227</f>
        <v>111.08094174256745</v>
      </c>
      <c r="AF227" s="72">
        <f t="shared" ref="AF227:AG228" si="152">Q227*100/$D227</f>
        <v>117.5597181646331</v>
      </c>
      <c r="AG227" s="73">
        <f t="shared" si="152"/>
        <v>119.64598728303832</v>
      </c>
      <c r="AH227" s="237"/>
      <c r="AI227" s="238"/>
      <c r="AJ227" s="238"/>
      <c r="AK227" s="238"/>
      <c r="AL227" s="238"/>
      <c r="AM227" s="238"/>
      <c r="AN227" s="238"/>
      <c r="AO227" s="238"/>
      <c r="AP227" s="238"/>
      <c r="AQ227" s="238"/>
      <c r="AR227" s="238"/>
      <c r="AS227" s="238"/>
      <c r="AT227" s="238"/>
      <c r="AU227" s="238"/>
      <c r="AV227" s="239"/>
    </row>
    <row r="228" spans="2:48" ht="15" customHeight="1">
      <c r="B228" s="624" t="s">
        <v>227</v>
      </c>
      <c r="C228" s="1" t="s">
        <v>194</v>
      </c>
      <c r="D228" s="211">
        <v>88384</v>
      </c>
      <c r="E228" s="211">
        <v>79981</v>
      </c>
      <c r="F228" s="211">
        <v>77848</v>
      </c>
      <c r="G228" s="211">
        <v>74377</v>
      </c>
      <c r="H228" s="211">
        <v>69857</v>
      </c>
      <c r="I228" s="211">
        <v>64691</v>
      </c>
      <c r="J228" s="211">
        <v>66328</v>
      </c>
      <c r="K228" s="211">
        <v>70271</v>
      </c>
      <c r="L228" s="211">
        <v>74360</v>
      </c>
      <c r="M228" s="211">
        <v>77266</v>
      </c>
      <c r="N228" s="211">
        <v>88466</v>
      </c>
      <c r="O228" s="211">
        <v>106104</v>
      </c>
      <c r="P228" s="210">
        <v>112377</v>
      </c>
      <c r="Q228" s="212">
        <v>119978</v>
      </c>
      <c r="R228" s="212">
        <v>123443</v>
      </c>
      <c r="S228" s="622">
        <f>100</f>
        <v>100</v>
      </c>
      <c r="T228" s="72">
        <f t="shared" si="114"/>
        <v>90.49262309920347</v>
      </c>
      <c r="U228" s="72">
        <f t="shared" si="114"/>
        <v>88.07929036929761</v>
      </c>
      <c r="V228" s="72">
        <f t="shared" si="114"/>
        <v>84.15210897900073</v>
      </c>
      <c r="W228" s="72">
        <f t="shared" si="114"/>
        <v>79.038061187545253</v>
      </c>
      <c r="X228" s="72">
        <f t="shared" si="114"/>
        <v>73.193111875452573</v>
      </c>
      <c r="Y228" s="72">
        <f t="shared" si="104"/>
        <v>75.045257060101378</v>
      </c>
      <c r="Z228" s="72">
        <f t="shared" si="104"/>
        <v>79.50647175959449</v>
      </c>
      <c r="AA228" s="72">
        <f t="shared" si="104"/>
        <v>84.132874728457637</v>
      </c>
      <c r="AB228" s="72">
        <f t="shared" si="104"/>
        <v>87.420800144822593</v>
      </c>
      <c r="AC228" s="72">
        <f t="shared" si="105"/>
        <v>100.09277697320782</v>
      </c>
      <c r="AD228" s="72">
        <f t="shared" si="105"/>
        <v>120.04887762490948</v>
      </c>
      <c r="AE228" s="72">
        <f t="shared" si="151"/>
        <v>127.14631607530775</v>
      </c>
      <c r="AF228" s="72">
        <f t="shared" si="152"/>
        <v>135.74628892107168</v>
      </c>
      <c r="AG228" s="73">
        <f t="shared" si="152"/>
        <v>139.66668175235336</v>
      </c>
      <c r="AH228" s="623">
        <v>1</v>
      </c>
      <c r="AI228" s="234">
        <v>1</v>
      </c>
      <c r="AJ228" s="234">
        <v>1</v>
      </c>
      <c r="AK228" s="234">
        <v>1</v>
      </c>
      <c r="AL228" s="234">
        <v>1</v>
      </c>
      <c r="AM228" s="234">
        <v>1</v>
      </c>
      <c r="AN228" s="234">
        <v>1</v>
      </c>
      <c r="AO228" s="234">
        <v>1</v>
      </c>
      <c r="AP228" s="234">
        <v>1</v>
      </c>
      <c r="AQ228" s="234">
        <v>1</v>
      </c>
      <c r="AR228" s="234">
        <v>1</v>
      </c>
      <c r="AS228" s="234">
        <v>1</v>
      </c>
      <c r="AT228" s="234">
        <v>2</v>
      </c>
      <c r="AU228" s="234">
        <v>6</v>
      </c>
      <c r="AV228" s="236">
        <v>7</v>
      </c>
    </row>
    <row r="229" spans="2:48" ht="14.45">
      <c r="B229" s="624"/>
      <c r="C229" s="1" t="s">
        <v>195</v>
      </c>
      <c r="D229" s="211">
        <v>33978</v>
      </c>
      <c r="E229" s="211">
        <v>28455</v>
      </c>
      <c r="F229" s="211">
        <v>26783</v>
      </c>
      <c r="G229" s="211">
        <v>25487</v>
      </c>
      <c r="H229" s="211">
        <v>24865</v>
      </c>
      <c r="I229" s="211">
        <v>24345</v>
      </c>
      <c r="J229" s="211">
        <v>26688</v>
      </c>
      <c r="K229" s="211">
        <v>28545</v>
      </c>
      <c r="L229" s="211">
        <v>28732</v>
      </c>
      <c r="M229" s="211">
        <v>29893</v>
      </c>
      <c r="N229" s="211">
        <v>30992</v>
      </c>
      <c r="O229" s="211">
        <v>32668</v>
      </c>
      <c r="P229" s="210">
        <v>32752</v>
      </c>
      <c r="Q229" s="212">
        <v>34450</v>
      </c>
      <c r="R229" s="212">
        <v>34835</v>
      </c>
      <c r="S229" s="622">
        <f>100</f>
        <v>100</v>
      </c>
      <c r="T229" s="72">
        <f t="shared" si="114"/>
        <v>83.745364647713231</v>
      </c>
      <c r="U229" s="72">
        <f t="shared" si="114"/>
        <v>78.824533521690512</v>
      </c>
      <c r="V229" s="72">
        <f t="shared" si="114"/>
        <v>75.010300782859503</v>
      </c>
      <c r="W229" s="72">
        <f t="shared" si="114"/>
        <v>73.17970451468598</v>
      </c>
      <c r="X229" s="72">
        <f t="shared" si="114"/>
        <v>71.649302489846377</v>
      </c>
      <c r="Y229" s="72">
        <f t="shared" si="104"/>
        <v>78.544940844075583</v>
      </c>
      <c r="Z229" s="72">
        <f t="shared" si="104"/>
        <v>84.010241921243164</v>
      </c>
      <c r="AA229" s="72">
        <f t="shared" si="104"/>
        <v>84.560598034022007</v>
      </c>
      <c r="AB229" s="72">
        <f t="shared" si="104"/>
        <v>87.977514862558124</v>
      </c>
      <c r="AC229" s="72">
        <f t="shared" si="105"/>
        <v>91.211960680440285</v>
      </c>
      <c r="AD229" s="72">
        <f t="shared" si="105"/>
        <v>96.144564129731009</v>
      </c>
      <c r="AE229" s="72">
        <f t="shared" ref="AE229:AE230" si="153">P229*100/$D229</f>
        <v>96.391782918358942</v>
      </c>
      <c r="AF229" s="72">
        <f t="shared" ref="AF229:AG230" si="154">Q229*100/$D229</f>
        <v>101.38913414562364</v>
      </c>
      <c r="AG229" s="73">
        <f t="shared" si="154"/>
        <v>102.52222026016834</v>
      </c>
      <c r="AH229" s="623">
        <v>1</v>
      </c>
      <c r="AI229" s="234">
        <v>1</v>
      </c>
      <c r="AJ229" s="234">
        <v>1</v>
      </c>
      <c r="AK229" s="234">
        <v>1</v>
      </c>
      <c r="AL229" s="234">
        <v>1</v>
      </c>
      <c r="AM229" s="234">
        <v>1</v>
      </c>
      <c r="AN229" s="234">
        <v>1</v>
      </c>
      <c r="AO229" s="234">
        <v>1</v>
      </c>
      <c r="AP229" s="234">
        <v>1</v>
      </c>
      <c r="AQ229" s="234">
        <v>1</v>
      </c>
      <c r="AR229" s="234">
        <v>1</v>
      </c>
      <c r="AS229" s="234">
        <v>1</v>
      </c>
      <c r="AT229" s="234">
        <v>2</v>
      </c>
      <c r="AU229" s="234">
        <v>6</v>
      </c>
      <c r="AV229" s="236">
        <v>7</v>
      </c>
    </row>
    <row r="230" spans="2:48" ht="14.45">
      <c r="B230" s="624"/>
      <c r="C230" s="1" t="s">
        <v>196</v>
      </c>
      <c r="D230" s="210">
        <v>11662</v>
      </c>
      <c r="E230" s="211">
        <v>9316</v>
      </c>
      <c r="F230" s="210">
        <v>8733</v>
      </c>
      <c r="G230" s="210">
        <v>9559</v>
      </c>
      <c r="H230" s="210">
        <v>8212</v>
      </c>
      <c r="I230" s="210">
        <v>7931</v>
      </c>
      <c r="J230" s="210">
        <v>7253</v>
      </c>
      <c r="K230" s="210">
        <v>7725</v>
      </c>
      <c r="L230" s="210">
        <v>8084</v>
      </c>
      <c r="M230" s="210">
        <v>8471</v>
      </c>
      <c r="N230" s="211">
        <v>8587</v>
      </c>
      <c r="O230" s="210">
        <v>9372</v>
      </c>
      <c r="P230" s="210">
        <v>9013</v>
      </c>
      <c r="Q230" s="212">
        <v>9542</v>
      </c>
      <c r="R230" s="212">
        <v>9694</v>
      </c>
      <c r="S230" s="622">
        <f>100</f>
        <v>100</v>
      </c>
      <c r="T230" s="72">
        <f t="shared" si="114"/>
        <v>79.883381924198247</v>
      </c>
      <c r="U230" s="72">
        <f t="shared" si="114"/>
        <v>74.88423941004973</v>
      </c>
      <c r="V230" s="72">
        <f t="shared" si="114"/>
        <v>81.967072543303033</v>
      </c>
      <c r="W230" s="72">
        <f t="shared" si="114"/>
        <v>70.416738123820963</v>
      </c>
      <c r="X230" s="72">
        <f t="shared" si="114"/>
        <v>68.007202881152466</v>
      </c>
      <c r="Y230" s="72">
        <f t="shared" si="104"/>
        <v>62.193448808094665</v>
      </c>
      <c r="Z230" s="72">
        <f t="shared" si="104"/>
        <v>66.240782027096557</v>
      </c>
      <c r="AA230" s="72">
        <f t="shared" si="104"/>
        <v>69.319156233922143</v>
      </c>
      <c r="AB230" s="72">
        <f t="shared" si="104"/>
        <v>72.637626479163089</v>
      </c>
      <c r="AC230" s="72">
        <f t="shared" si="105"/>
        <v>73.632310066883903</v>
      </c>
      <c r="AD230" s="72">
        <f t="shared" si="105"/>
        <v>80.363574001028979</v>
      </c>
      <c r="AE230" s="72">
        <f t="shared" si="153"/>
        <v>77.285199794203393</v>
      </c>
      <c r="AF230" s="72">
        <f t="shared" si="154"/>
        <v>81.821299948550845</v>
      </c>
      <c r="AG230" s="73">
        <f t="shared" si="154"/>
        <v>83.124678442805688</v>
      </c>
      <c r="AH230" s="623">
        <v>2</v>
      </c>
      <c r="AI230" s="234">
        <v>1</v>
      </c>
      <c r="AJ230" s="234">
        <v>2</v>
      </c>
      <c r="AK230" s="234">
        <v>2</v>
      </c>
      <c r="AL230" s="234">
        <v>2</v>
      </c>
      <c r="AM230" s="234">
        <v>2</v>
      </c>
      <c r="AN230" s="234">
        <v>2</v>
      </c>
      <c r="AO230" s="234">
        <v>2</v>
      </c>
      <c r="AP230" s="234">
        <v>2</v>
      </c>
      <c r="AQ230" s="234">
        <v>2</v>
      </c>
      <c r="AR230" s="234">
        <v>1</v>
      </c>
      <c r="AS230" s="234">
        <v>2</v>
      </c>
      <c r="AT230" s="234">
        <v>2</v>
      </c>
      <c r="AU230" s="234">
        <v>6</v>
      </c>
      <c r="AV230" s="236">
        <v>7</v>
      </c>
    </row>
    <row r="231" spans="2:48" ht="14.45">
      <c r="B231" s="624"/>
      <c r="C231" s="1" t="s">
        <v>197</v>
      </c>
      <c r="D231" s="212">
        <v>1349</v>
      </c>
      <c r="E231" s="211">
        <v>2224</v>
      </c>
      <c r="F231" s="212">
        <v>1225</v>
      </c>
      <c r="G231" s="212">
        <v>1086</v>
      </c>
      <c r="H231" s="210">
        <v>3846</v>
      </c>
      <c r="I231" s="210">
        <v>2372</v>
      </c>
      <c r="J231" s="210">
        <v>1430</v>
      </c>
      <c r="K231" s="212">
        <v>1029</v>
      </c>
      <c r="L231" s="212">
        <v>1053</v>
      </c>
      <c r="M231" s="212">
        <v>1162</v>
      </c>
      <c r="N231" s="211">
        <v>1630</v>
      </c>
      <c r="O231" s="212">
        <v>749</v>
      </c>
      <c r="P231" s="210">
        <v>1702</v>
      </c>
      <c r="Q231" s="212">
        <v>1964</v>
      </c>
      <c r="R231" s="212">
        <v>2064</v>
      </c>
      <c r="S231" s="622">
        <f>100</f>
        <v>100</v>
      </c>
      <c r="T231" s="72">
        <f t="shared" si="114"/>
        <v>164.86286137879912</v>
      </c>
      <c r="U231" s="72">
        <f t="shared" si="114"/>
        <v>90.808005930318757</v>
      </c>
      <c r="V231" s="72">
        <f t="shared" si="114"/>
        <v>80.50407709414381</v>
      </c>
      <c r="W231" s="72">
        <f t="shared" si="114"/>
        <v>285.10007412898443</v>
      </c>
      <c r="X231" s="72">
        <f t="shared" si="114"/>
        <v>175.83395107487027</v>
      </c>
      <c r="Y231" s="72">
        <f t="shared" si="104"/>
        <v>106.00444773906598</v>
      </c>
      <c r="Z231" s="72">
        <f t="shared" si="104"/>
        <v>76.278724981467761</v>
      </c>
      <c r="AA231" s="72">
        <f t="shared" si="104"/>
        <v>78.057820607857678</v>
      </c>
      <c r="AB231" s="72">
        <f t="shared" si="104"/>
        <v>86.137879911045218</v>
      </c>
      <c r="AC231" s="72">
        <f t="shared" si="105"/>
        <v>120.83024462564863</v>
      </c>
      <c r="AD231" s="72">
        <f t="shared" si="105"/>
        <v>55.522609340252039</v>
      </c>
      <c r="AE231" s="72">
        <f t="shared" ref="AE231:AE232" si="155">P231*100/$D231</f>
        <v>126.16753150481838</v>
      </c>
      <c r="AF231" s="72">
        <f t="shared" ref="AF231:AG232" si="156">Q231*100/$D231</f>
        <v>145.58932542624166</v>
      </c>
      <c r="AG231" s="73">
        <f t="shared" si="156"/>
        <v>153.002223869533</v>
      </c>
      <c r="AH231" s="623">
        <v>4</v>
      </c>
      <c r="AI231" s="234">
        <v>1</v>
      </c>
      <c r="AJ231" s="234">
        <v>4</v>
      </c>
      <c r="AK231" s="234">
        <v>4</v>
      </c>
      <c r="AL231" s="234">
        <v>2</v>
      </c>
      <c r="AM231" s="234">
        <v>2</v>
      </c>
      <c r="AN231" s="234">
        <v>2</v>
      </c>
      <c r="AO231" s="234">
        <v>4</v>
      </c>
      <c r="AP231" s="234">
        <v>4</v>
      </c>
      <c r="AQ231" s="234">
        <v>4</v>
      </c>
      <c r="AR231" s="234">
        <v>1</v>
      </c>
      <c r="AS231" s="234">
        <v>4</v>
      </c>
      <c r="AT231" s="234">
        <v>2</v>
      </c>
      <c r="AU231" s="234">
        <v>6</v>
      </c>
      <c r="AV231" s="236">
        <v>7</v>
      </c>
    </row>
    <row r="232" spans="2:48" ht="14.45">
      <c r="B232" s="624"/>
      <c r="C232" s="1" t="s">
        <v>198</v>
      </c>
      <c r="D232" s="211">
        <v>135373</v>
      </c>
      <c r="E232" s="211">
        <v>119976</v>
      </c>
      <c r="F232" s="211">
        <v>114589</v>
      </c>
      <c r="G232" s="211">
        <v>110509</v>
      </c>
      <c r="H232" s="211">
        <v>106780</v>
      </c>
      <c r="I232" s="211">
        <v>99339</v>
      </c>
      <c r="J232" s="211">
        <v>101699</v>
      </c>
      <c r="K232" s="211">
        <v>107570</v>
      </c>
      <c r="L232" s="211">
        <v>112229</v>
      </c>
      <c r="M232" s="211">
        <v>116792</v>
      </c>
      <c r="N232" s="211">
        <v>129675</v>
      </c>
      <c r="O232" s="211">
        <v>148893</v>
      </c>
      <c r="P232" s="210">
        <v>155844</v>
      </c>
      <c r="Q232" s="212">
        <v>165934</v>
      </c>
      <c r="R232" s="212">
        <v>170036</v>
      </c>
      <c r="S232" s="622">
        <f>100</f>
        <v>100</v>
      </c>
      <c r="T232" s="72">
        <f t="shared" si="114"/>
        <v>88.626240092189732</v>
      </c>
      <c r="U232" s="72">
        <f t="shared" si="114"/>
        <v>84.646864588950535</v>
      </c>
      <c r="V232" s="72">
        <f t="shared" si="114"/>
        <v>81.632969646827661</v>
      </c>
      <c r="W232" s="72">
        <f t="shared" si="114"/>
        <v>78.878358313696225</v>
      </c>
      <c r="X232" s="72">
        <f t="shared" si="114"/>
        <v>73.381693543025563</v>
      </c>
      <c r="Y232" s="72">
        <f t="shared" si="104"/>
        <v>75.125024931116243</v>
      </c>
      <c r="Z232" s="72">
        <f t="shared" si="104"/>
        <v>79.461931108862174</v>
      </c>
      <c r="AA232" s="72">
        <f t="shared" si="104"/>
        <v>82.90353320085984</v>
      </c>
      <c r="AB232" s="72">
        <f t="shared" si="104"/>
        <v>86.27422011774874</v>
      </c>
      <c r="AC232" s="72">
        <f t="shared" si="105"/>
        <v>95.790888877398004</v>
      </c>
      <c r="AD232" s="72">
        <f t="shared" si="105"/>
        <v>109.98722049448561</v>
      </c>
      <c r="AE232" s="72">
        <f t="shared" si="155"/>
        <v>115.12192239220524</v>
      </c>
      <c r="AF232" s="72">
        <f t="shared" si="156"/>
        <v>122.57540277603363</v>
      </c>
      <c r="AG232" s="73">
        <f t="shared" si="156"/>
        <v>125.60554911245227</v>
      </c>
      <c r="AH232" s="623">
        <v>1</v>
      </c>
      <c r="AI232" s="234">
        <v>1</v>
      </c>
      <c r="AJ232" s="234">
        <v>1</v>
      </c>
      <c r="AK232" s="234">
        <v>1</v>
      </c>
      <c r="AL232" s="234">
        <v>1</v>
      </c>
      <c r="AM232" s="234">
        <v>1</v>
      </c>
      <c r="AN232" s="234">
        <v>1</v>
      </c>
      <c r="AO232" s="234">
        <v>1</v>
      </c>
      <c r="AP232" s="234">
        <v>1</v>
      </c>
      <c r="AQ232" s="234">
        <v>1</v>
      </c>
      <c r="AR232" s="234">
        <v>1</v>
      </c>
      <c r="AS232" s="234">
        <v>1</v>
      </c>
      <c r="AT232" s="234">
        <v>2</v>
      </c>
      <c r="AU232" s="234">
        <v>6</v>
      </c>
      <c r="AV232" s="236">
        <v>7</v>
      </c>
    </row>
    <row r="233" spans="2:48" ht="14.45">
      <c r="B233" s="344"/>
      <c r="C233" s="8" t="s">
        <v>199</v>
      </c>
      <c r="D233">
        <v>134024</v>
      </c>
      <c r="E233">
        <v>117752</v>
      </c>
      <c r="F233">
        <v>113364</v>
      </c>
      <c r="G233">
        <v>109423</v>
      </c>
      <c r="H233">
        <v>102934</v>
      </c>
      <c r="I233">
        <v>96967</v>
      </c>
      <c r="J233">
        <v>100269</v>
      </c>
      <c r="K233">
        <v>106541</v>
      </c>
      <c r="L233">
        <v>111176</v>
      </c>
      <c r="M233">
        <v>115630</v>
      </c>
      <c r="N233">
        <v>128045</v>
      </c>
      <c r="O233">
        <v>148144</v>
      </c>
      <c r="P233">
        <v>154142</v>
      </c>
      <c r="Q233">
        <v>163970</v>
      </c>
      <c r="R233">
        <v>167972</v>
      </c>
      <c r="S233" s="622">
        <f>100</f>
        <v>100</v>
      </c>
      <c r="T233" s="72">
        <f t="shared" si="114"/>
        <v>87.858890944905383</v>
      </c>
      <c r="U233" s="72">
        <f t="shared" si="114"/>
        <v>84.584850474541867</v>
      </c>
      <c r="V233" s="72">
        <f t="shared" si="114"/>
        <v>81.644332358383579</v>
      </c>
      <c r="W233" s="72">
        <f t="shared" si="114"/>
        <v>76.802662209753478</v>
      </c>
      <c r="X233" s="72">
        <f t="shared" si="114"/>
        <v>72.350474541873098</v>
      </c>
      <c r="Y233" s="72">
        <f t="shared" si="104"/>
        <v>74.814212379872259</v>
      </c>
      <c r="Z233" s="72">
        <f t="shared" si="104"/>
        <v>79.493971229033605</v>
      </c>
      <c r="AA233" s="72">
        <f t="shared" si="104"/>
        <v>82.952307049483679</v>
      </c>
      <c r="AB233" s="72">
        <f t="shared" si="104"/>
        <v>86.275592431206348</v>
      </c>
      <c r="AC233" s="72">
        <f t="shared" si="105"/>
        <v>95.538858711872507</v>
      </c>
      <c r="AD233" s="72">
        <f t="shared" si="105"/>
        <v>110.53542649077777</v>
      </c>
      <c r="AE233" s="72">
        <f t="shared" ref="AE233:AE234" si="157">P233*100/$D233</f>
        <v>115.01074434429654</v>
      </c>
      <c r="AF233" s="72">
        <f t="shared" ref="AF233:AG234" si="158">Q233*100/$D233</f>
        <v>122.34375932668776</v>
      </c>
      <c r="AG233" s="73">
        <f t="shared" si="158"/>
        <v>125.32979167910226</v>
      </c>
      <c r="AH233" s="237"/>
      <c r="AI233" s="238"/>
      <c r="AJ233" s="238"/>
      <c r="AK233" s="238"/>
      <c r="AL233" s="238"/>
      <c r="AM233" s="238"/>
      <c r="AN233" s="238"/>
      <c r="AO233" s="238"/>
      <c r="AP233" s="238"/>
      <c r="AQ233" s="238"/>
      <c r="AR233" s="238"/>
      <c r="AS233" s="238"/>
      <c r="AT233" s="238"/>
      <c r="AU233" s="238"/>
      <c r="AV233" s="239"/>
    </row>
    <row r="234" spans="2:48" ht="15" customHeight="1">
      <c r="B234" s="624" t="s">
        <v>153</v>
      </c>
      <c r="C234" s="1" t="s">
        <v>194</v>
      </c>
      <c r="D234" s="211">
        <v>37347</v>
      </c>
      <c r="E234" s="211">
        <v>36865</v>
      </c>
      <c r="F234" s="211">
        <v>36235</v>
      </c>
      <c r="G234" s="211">
        <v>36407</v>
      </c>
      <c r="H234" s="211">
        <v>36750</v>
      </c>
      <c r="I234" s="211">
        <v>35943</v>
      </c>
      <c r="J234" s="211">
        <v>36482</v>
      </c>
      <c r="K234" s="211">
        <v>38360</v>
      </c>
      <c r="L234" s="211">
        <v>40158</v>
      </c>
      <c r="M234" s="211">
        <v>39850</v>
      </c>
      <c r="N234" s="211">
        <v>42050</v>
      </c>
      <c r="O234" s="211">
        <v>44972</v>
      </c>
      <c r="P234" s="210">
        <v>44221</v>
      </c>
      <c r="Q234" s="212">
        <v>45067</v>
      </c>
      <c r="R234" s="212">
        <v>45249</v>
      </c>
      <c r="S234" s="622">
        <f>100</f>
        <v>100</v>
      </c>
      <c r="T234" s="72">
        <f t="shared" si="114"/>
        <v>98.709401022839856</v>
      </c>
      <c r="U234" s="72">
        <f t="shared" si="114"/>
        <v>97.022518542319332</v>
      </c>
      <c r="V234" s="72">
        <f t="shared" si="114"/>
        <v>97.483064235413821</v>
      </c>
      <c r="W234" s="72">
        <f t="shared" si="114"/>
        <v>98.40147803036389</v>
      </c>
      <c r="X234" s="72">
        <f t="shared" si="114"/>
        <v>96.240661900554258</v>
      </c>
      <c r="Y234" s="72">
        <f t="shared" si="104"/>
        <v>97.683883578332939</v>
      </c>
      <c r="Z234" s="72">
        <f t="shared" si="104"/>
        <v>102.71239992502744</v>
      </c>
      <c r="AA234" s="72">
        <f t="shared" si="104"/>
        <v>107.52670897260825</v>
      </c>
      <c r="AB234" s="72">
        <f t="shared" si="104"/>
        <v>106.70201087102043</v>
      </c>
      <c r="AC234" s="72">
        <f t="shared" si="105"/>
        <v>112.59271159664766</v>
      </c>
      <c r="AD234" s="72">
        <f t="shared" si="105"/>
        <v>120.41663319677617</v>
      </c>
      <c r="AE234" s="72">
        <f t="shared" si="157"/>
        <v>118.40576217634616</v>
      </c>
      <c r="AF234" s="72">
        <f t="shared" si="158"/>
        <v>120.67100436447372</v>
      </c>
      <c r="AG234" s="73">
        <f t="shared" si="158"/>
        <v>121.15832596995743</v>
      </c>
      <c r="AH234" s="623">
        <v>1</v>
      </c>
      <c r="AI234" s="234">
        <v>1</v>
      </c>
      <c r="AJ234" s="234">
        <v>1</v>
      </c>
      <c r="AK234" s="234">
        <v>1</v>
      </c>
      <c r="AL234" s="234">
        <v>1</v>
      </c>
      <c r="AM234" s="234">
        <v>1</v>
      </c>
      <c r="AN234" s="234">
        <v>1</v>
      </c>
      <c r="AO234" s="234">
        <v>1</v>
      </c>
      <c r="AP234" s="234">
        <v>1</v>
      </c>
      <c r="AQ234" s="234">
        <v>1</v>
      </c>
      <c r="AR234" s="234">
        <v>1</v>
      </c>
      <c r="AS234" s="234">
        <v>1</v>
      </c>
      <c r="AT234" s="234">
        <v>2</v>
      </c>
      <c r="AU234" s="234">
        <v>6</v>
      </c>
      <c r="AV234" s="236">
        <v>7</v>
      </c>
    </row>
    <row r="235" spans="2:48" ht="14.45">
      <c r="B235" s="624"/>
      <c r="C235" s="1" t="s">
        <v>195</v>
      </c>
      <c r="D235" s="211">
        <v>23265</v>
      </c>
      <c r="E235" s="211">
        <v>21645</v>
      </c>
      <c r="F235" s="211">
        <v>19402</v>
      </c>
      <c r="G235" s="211">
        <v>17912</v>
      </c>
      <c r="H235" s="211">
        <v>17071</v>
      </c>
      <c r="I235" s="211">
        <v>16823</v>
      </c>
      <c r="J235" s="211">
        <v>17433</v>
      </c>
      <c r="K235" s="211">
        <v>18182</v>
      </c>
      <c r="L235" s="211">
        <v>18889</v>
      </c>
      <c r="M235" s="211">
        <v>18460</v>
      </c>
      <c r="N235" s="211">
        <v>18218</v>
      </c>
      <c r="O235" s="211">
        <v>17472</v>
      </c>
      <c r="P235" s="210">
        <v>16311</v>
      </c>
      <c r="Q235" s="212">
        <v>16647</v>
      </c>
      <c r="R235" s="212">
        <v>16719</v>
      </c>
      <c r="S235" s="622">
        <f>100</f>
        <v>100</v>
      </c>
      <c r="T235" s="72">
        <f t="shared" si="114"/>
        <v>93.03675048355899</v>
      </c>
      <c r="U235" s="72">
        <f t="shared" si="114"/>
        <v>83.395658714807652</v>
      </c>
      <c r="V235" s="72">
        <f t="shared" si="114"/>
        <v>76.991188480550178</v>
      </c>
      <c r="W235" s="72">
        <f t="shared" si="114"/>
        <v>73.376316355039762</v>
      </c>
      <c r="X235" s="72">
        <f t="shared" si="114"/>
        <v>72.310337416720401</v>
      </c>
      <c r="Y235" s="72">
        <f t="shared" si="104"/>
        <v>74.932301740812377</v>
      </c>
      <c r="Z235" s="72">
        <f t="shared" si="104"/>
        <v>78.151730066623685</v>
      </c>
      <c r="AA235" s="72">
        <f t="shared" si="104"/>
        <v>81.190629701267994</v>
      </c>
      <c r="AB235" s="72">
        <f t="shared" si="104"/>
        <v>79.346658070062318</v>
      </c>
      <c r="AC235" s="72">
        <f t="shared" si="105"/>
        <v>78.30646894476682</v>
      </c>
      <c r="AD235" s="72">
        <f t="shared" si="105"/>
        <v>75.099935525467444</v>
      </c>
      <c r="AE235" s="72">
        <f t="shared" ref="AE235:AE236" si="159">P235*100/$D235</f>
        <v>70.109606705351382</v>
      </c>
      <c r="AF235" s="72">
        <f t="shared" ref="AF235:AG236" si="160">Q235*100/$D235</f>
        <v>71.553836234687296</v>
      </c>
      <c r="AG235" s="73">
        <f t="shared" si="160"/>
        <v>71.863313990973566</v>
      </c>
      <c r="AH235" s="623">
        <v>1</v>
      </c>
      <c r="AI235" s="234">
        <v>1</v>
      </c>
      <c r="AJ235" s="234">
        <v>1</v>
      </c>
      <c r="AK235" s="234">
        <v>1</v>
      </c>
      <c r="AL235" s="234">
        <v>1</v>
      </c>
      <c r="AM235" s="234">
        <v>1</v>
      </c>
      <c r="AN235" s="234">
        <v>1</v>
      </c>
      <c r="AO235" s="234">
        <v>1</v>
      </c>
      <c r="AP235" s="234">
        <v>1</v>
      </c>
      <c r="AQ235" s="234">
        <v>1</v>
      </c>
      <c r="AR235" s="234">
        <v>1</v>
      </c>
      <c r="AS235" s="234">
        <v>1</v>
      </c>
      <c r="AT235" s="234">
        <v>2</v>
      </c>
      <c r="AU235" s="234">
        <v>6</v>
      </c>
      <c r="AV235" s="236">
        <v>7</v>
      </c>
    </row>
    <row r="236" spans="2:48" ht="14.45">
      <c r="B236" s="624"/>
      <c r="C236" s="1" t="s">
        <v>196</v>
      </c>
      <c r="D236" s="211">
        <v>14144</v>
      </c>
      <c r="E236" s="211">
        <v>11529</v>
      </c>
      <c r="F236" s="211">
        <v>9884</v>
      </c>
      <c r="G236" s="211">
        <v>9846</v>
      </c>
      <c r="H236" s="211">
        <v>10127</v>
      </c>
      <c r="I236" s="211">
        <v>9598</v>
      </c>
      <c r="J236" s="211">
        <v>9636</v>
      </c>
      <c r="K236" s="211">
        <v>9238</v>
      </c>
      <c r="L236" s="211">
        <v>10153</v>
      </c>
      <c r="M236" s="211">
        <v>11110</v>
      </c>
      <c r="N236" s="211">
        <v>10201</v>
      </c>
      <c r="O236" s="211">
        <v>10949</v>
      </c>
      <c r="P236" s="210">
        <v>9111</v>
      </c>
      <c r="Q236" s="212">
        <v>9311</v>
      </c>
      <c r="R236" s="212">
        <v>9354</v>
      </c>
      <c r="S236" s="622">
        <f>100</f>
        <v>100</v>
      </c>
      <c r="T236" s="72">
        <f t="shared" si="114"/>
        <v>81.511595022624434</v>
      </c>
      <c r="U236" s="72">
        <f t="shared" si="114"/>
        <v>69.881221719457017</v>
      </c>
      <c r="V236" s="72">
        <f t="shared" si="114"/>
        <v>69.612556561085967</v>
      </c>
      <c r="W236" s="72">
        <f t="shared" si="114"/>
        <v>71.599264705882348</v>
      </c>
      <c r="X236" s="72">
        <f t="shared" si="114"/>
        <v>67.859162895927597</v>
      </c>
      <c r="Y236" s="72">
        <f t="shared" si="104"/>
        <v>68.127828054298647</v>
      </c>
      <c r="Z236" s="72">
        <f t="shared" si="104"/>
        <v>65.313914027149323</v>
      </c>
      <c r="AA236" s="72">
        <f t="shared" si="104"/>
        <v>71.783088235294116</v>
      </c>
      <c r="AB236" s="72">
        <f t="shared" si="104"/>
        <v>78.549208144796381</v>
      </c>
      <c r="AC236" s="72">
        <f t="shared" si="105"/>
        <v>72.122454751131215</v>
      </c>
      <c r="AD236" s="72">
        <f t="shared" si="105"/>
        <v>77.410916289592762</v>
      </c>
      <c r="AE236" s="72">
        <f t="shared" si="159"/>
        <v>64.416006787330318</v>
      </c>
      <c r="AF236" s="72">
        <f t="shared" si="160"/>
        <v>65.830033936651589</v>
      </c>
      <c r="AG236" s="73">
        <f t="shared" si="160"/>
        <v>66.134049773755663</v>
      </c>
      <c r="AH236" s="623">
        <v>1</v>
      </c>
      <c r="AI236" s="234">
        <v>1</v>
      </c>
      <c r="AJ236" s="234">
        <v>1</v>
      </c>
      <c r="AK236" s="234">
        <v>1</v>
      </c>
      <c r="AL236" s="234">
        <v>1</v>
      </c>
      <c r="AM236" s="234">
        <v>1</v>
      </c>
      <c r="AN236" s="234">
        <v>1</v>
      </c>
      <c r="AO236" s="234">
        <v>1</v>
      </c>
      <c r="AP236" s="234">
        <v>1</v>
      </c>
      <c r="AQ236" s="234">
        <v>1</v>
      </c>
      <c r="AR236" s="234">
        <v>1</v>
      </c>
      <c r="AS236" s="234">
        <v>1</v>
      </c>
      <c r="AT236" s="234">
        <v>2</v>
      </c>
      <c r="AU236" s="234">
        <v>6</v>
      </c>
      <c r="AV236" s="236">
        <v>7</v>
      </c>
    </row>
    <row r="237" spans="2:48" ht="14.45">
      <c r="B237" s="624"/>
      <c r="C237" s="1" t="s">
        <v>197</v>
      </c>
      <c r="D237" s="211">
        <v>2518</v>
      </c>
      <c r="E237" s="211">
        <v>3009</v>
      </c>
      <c r="F237" s="211">
        <v>3291</v>
      </c>
      <c r="G237" s="211">
        <v>3025</v>
      </c>
      <c r="H237" s="211">
        <v>2522</v>
      </c>
      <c r="I237" s="211">
        <v>3444</v>
      </c>
      <c r="J237" s="211">
        <v>2924</v>
      </c>
      <c r="K237" s="211">
        <v>4146</v>
      </c>
      <c r="L237" s="211">
        <v>5120</v>
      </c>
      <c r="M237" s="211">
        <v>6432</v>
      </c>
      <c r="N237" s="211">
        <v>7997</v>
      </c>
      <c r="O237" s="211">
        <v>8414</v>
      </c>
      <c r="P237" s="210">
        <v>9941</v>
      </c>
      <c r="Q237" s="212">
        <v>10550</v>
      </c>
      <c r="R237" s="212">
        <v>10688</v>
      </c>
      <c r="S237" s="622">
        <f>100</f>
        <v>100</v>
      </c>
      <c r="T237" s="72">
        <f t="shared" si="114"/>
        <v>119.49960285941224</v>
      </c>
      <c r="U237" s="72">
        <f t="shared" si="114"/>
        <v>130.6989674344718</v>
      </c>
      <c r="V237" s="72">
        <f t="shared" si="114"/>
        <v>120.13502779984114</v>
      </c>
      <c r="W237" s="72">
        <f t="shared" si="114"/>
        <v>100.15885623510722</v>
      </c>
      <c r="X237" s="72">
        <f t="shared" si="114"/>
        <v>136.77521842732327</v>
      </c>
      <c r="Y237" s="72">
        <f t="shared" si="104"/>
        <v>116.12390786338364</v>
      </c>
      <c r="Z237" s="72">
        <f t="shared" si="104"/>
        <v>164.65448768864178</v>
      </c>
      <c r="AA237" s="72">
        <f t="shared" si="104"/>
        <v>203.33598093725178</v>
      </c>
      <c r="AB237" s="72">
        <f t="shared" si="104"/>
        <v>255.44082605242255</v>
      </c>
      <c r="AC237" s="72">
        <f t="shared" si="105"/>
        <v>317.59332803812549</v>
      </c>
      <c r="AD237" s="72">
        <f t="shared" si="105"/>
        <v>334.154090548054</v>
      </c>
      <c r="AE237" s="72">
        <f t="shared" ref="AE237:AE238" si="161">P237*100/$D237</f>
        <v>394.7974583002383</v>
      </c>
      <c r="AF237" s="72">
        <f t="shared" ref="AF237:AG238" si="162">Q237*100/$D237</f>
        <v>418.98332009531373</v>
      </c>
      <c r="AG237" s="73">
        <f t="shared" si="162"/>
        <v>424.46386020651312</v>
      </c>
      <c r="AH237" s="623">
        <v>1</v>
      </c>
      <c r="AI237" s="234">
        <v>1</v>
      </c>
      <c r="AJ237" s="234">
        <v>1</v>
      </c>
      <c r="AK237" s="234">
        <v>1</v>
      </c>
      <c r="AL237" s="234">
        <v>1</v>
      </c>
      <c r="AM237" s="234">
        <v>1</v>
      </c>
      <c r="AN237" s="234">
        <v>1</v>
      </c>
      <c r="AO237" s="234">
        <v>1</v>
      </c>
      <c r="AP237" s="234">
        <v>1</v>
      </c>
      <c r="AQ237" s="234">
        <v>1</v>
      </c>
      <c r="AR237" s="234">
        <v>1</v>
      </c>
      <c r="AS237" s="234">
        <v>1</v>
      </c>
      <c r="AT237" s="234">
        <v>2</v>
      </c>
      <c r="AU237" s="234">
        <v>6</v>
      </c>
      <c r="AV237" s="236">
        <v>7</v>
      </c>
    </row>
    <row r="238" spans="2:48" ht="14.45">
      <c r="B238" s="624"/>
      <c r="C238" s="1" t="s">
        <v>198</v>
      </c>
      <c r="D238" s="211">
        <v>77274</v>
      </c>
      <c r="E238" s="211">
        <v>73048</v>
      </c>
      <c r="F238" s="211">
        <v>68812</v>
      </c>
      <c r="G238" s="211">
        <v>67190</v>
      </c>
      <c r="H238" s="211">
        <v>66470</v>
      </c>
      <c r="I238" s="211">
        <v>65808</v>
      </c>
      <c r="J238" s="211">
        <v>66475</v>
      </c>
      <c r="K238" s="211">
        <v>69926</v>
      </c>
      <c r="L238" s="211">
        <v>74320</v>
      </c>
      <c r="M238" s="211">
        <v>75852</v>
      </c>
      <c r="N238" s="211">
        <v>78466</v>
      </c>
      <c r="O238" s="211">
        <v>81807</v>
      </c>
      <c r="P238" s="210">
        <v>79584</v>
      </c>
      <c r="Q238" s="212">
        <v>81575</v>
      </c>
      <c r="R238" s="212">
        <v>82010</v>
      </c>
      <c r="S238" s="622">
        <f>100</f>
        <v>100</v>
      </c>
      <c r="T238" s="72">
        <f t="shared" si="114"/>
        <v>94.531148898724027</v>
      </c>
      <c r="U238" s="72">
        <f t="shared" si="114"/>
        <v>89.049356834122733</v>
      </c>
      <c r="V238" s="72">
        <f t="shared" si="114"/>
        <v>86.950332582757454</v>
      </c>
      <c r="W238" s="72">
        <f t="shared" si="114"/>
        <v>86.018583223335142</v>
      </c>
      <c r="X238" s="72">
        <f t="shared" si="114"/>
        <v>85.161891451199622</v>
      </c>
      <c r="Y238" s="72">
        <f t="shared" si="104"/>
        <v>86.025053704997802</v>
      </c>
      <c r="Z238" s="72">
        <f t="shared" si="104"/>
        <v>90.490980148562258</v>
      </c>
      <c r="AA238" s="72">
        <f t="shared" si="104"/>
        <v>96.177239433703448</v>
      </c>
      <c r="AB238" s="72">
        <f t="shared" si="104"/>
        <v>98.159795015140929</v>
      </c>
      <c r="AC238" s="72">
        <f t="shared" si="105"/>
        <v>101.54256282837694</v>
      </c>
      <c r="AD238" s="72">
        <f t="shared" si="105"/>
        <v>105.86613867536299</v>
      </c>
      <c r="AE238" s="72">
        <f t="shared" si="161"/>
        <v>102.9893625281466</v>
      </c>
      <c r="AF238" s="72">
        <f t="shared" si="162"/>
        <v>105.5659083262158</v>
      </c>
      <c r="AG238" s="73">
        <f t="shared" si="162"/>
        <v>106.12884023086679</v>
      </c>
      <c r="AH238" s="623">
        <v>1</v>
      </c>
      <c r="AI238" s="234">
        <v>1</v>
      </c>
      <c r="AJ238" s="234">
        <v>1</v>
      </c>
      <c r="AK238" s="234">
        <v>1</v>
      </c>
      <c r="AL238" s="234">
        <v>1</v>
      </c>
      <c r="AM238" s="234">
        <v>1</v>
      </c>
      <c r="AN238" s="234">
        <v>1</v>
      </c>
      <c r="AO238" s="234">
        <v>1</v>
      </c>
      <c r="AP238" s="234">
        <v>1</v>
      </c>
      <c r="AQ238" s="234">
        <v>1</v>
      </c>
      <c r="AR238" s="234">
        <v>1</v>
      </c>
      <c r="AS238" s="234">
        <v>1</v>
      </c>
      <c r="AT238" s="234">
        <v>2</v>
      </c>
      <c r="AU238" s="234">
        <v>6</v>
      </c>
      <c r="AV238" s="236">
        <v>7</v>
      </c>
    </row>
    <row r="239" spans="2:48" ht="14.45">
      <c r="B239" s="344"/>
      <c r="C239" s="8" t="s">
        <v>199</v>
      </c>
      <c r="D239">
        <v>74756</v>
      </c>
      <c r="E239">
        <v>70039</v>
      </c>
      <c r="F239">
        <v>65521</v>
      </c>
      <c r="G239">
        <v>64165</v>
      </c>
      <c r="H239">
        <v>63948</v>
      </c>
      <c r="I239">
        <v>62364</v>
      </c>
      <c r="J239">
        <v>63551</v>
      </c>
      <c r="K239">
        <v>65780</v>
      </c>
      <c r="L239">
        <v>69200</v>
      </c>
      <c r="M239">
        <v>69420</v>
      </c>
      <c r="N239">
        <v>70469</v>
      </c>
      <c r="O239">
        <v>73393</v>
      </c>
      <c r="P239">
        <v>69643</v>
      </c>
      <c r="Q239">
        <v>71025</v>
      </c>
      <c r="R239">
        <v>71322</v>
      </c>
      <c r="S239" s="622">
        <f>100</f>
        <v>100</v>
      </c>
      <c r="T239" s="72">
        <f t="shared" si="114"/>
        <v>93.690138584193917</v>
      </c>
      <c r="U239" s="72">
        <f t="shared" si="114"/>
        <v>87.646476537000368</v>
      </c>
      <c r="V239" s="72">
        <f t="shared" si="114"/>
        <v>85.832575311680671</v>
      </c>
      <c r="W239" s="72">
        <f t="shared" si="114"/>
        <v>85.542297608218732</v>
      </c>
      <c r="X239" s="72">
        <f t="shared" si="114"/>
        <v>83.423404141473597</v>
      </c>
      <c r="Y239" s="72">
        <f t="shared" si="104"/>
        <v>85.011236556263043</v>
      </c>
      <c r="Z239" s="72">
        <f t="shared" si="104"/>
        <v>87.992937021777522</v>
      </c>
      <c r="AA239" s="72">
        <f t="shared" si="104"/>
        <v>92.567820643159081</v>
      </c>
      <c r="AB239" s="72">
        <f t="shared" si="104"/>
        <v>92.862111402429235</v>
      </c>
      <c r="AC239" s="72">
        <f t="shared" si="105"/>
        <v>94.265343250040132</v>
      </c>
      <c r="AD239" s="72">
        <f t="shared" si="105"/>
        <v>98.176734977794425</v>
      </c>
      <c r="AE239" s="72">
        <f t="shared" ref="AE239:AE240" si="163">P239*100/$D239</f>
        <v>93.160415217507619</v>
      </c>
      <c r="AF239" s="72">
        <f t="shared" ref="AF239:AG240" si="164">Q239*100/$D239</f>
        <v>95.009096259831992</v>
      </c>
      <c r="AG239" s="73">
        <f t="shared" si="164"/>
        <v>95.406388784846698</v>
      </c>
      <c r="AH239" s="237"/>
      <c r="AI239" s="238"/>
      <c r="AJ239" s="238"/>
      <c r="AK239" s="238"/>
      <c r="AL239" s="238"/>
      <c r="AM239" s="238"/>
      <c r="AN239" s="238"/>
      <c r="AO239" s="238"/>
      <c r="AP239" s="238"/>
      <c r="AQ239" s="238"/>
      <c r="AR239" s="238"/>
      <c r="AS239" s="238"/>
      <c r="AT239" s="238"/>
      <c r="AU239" s="238"/>
      <c r="AV239" s="239"/>
    </row>
    <row r="240" spans="2:48" ht="15" customHeight="1">
      <c r="B240" s="624" t="s">
        <v>154</v>
      </c>
      <c r="C240" s="1" t="s">
        <v>194</v>
      </c>
      <c r="D240" s="211">
        <v>67717</v>
      </c>
      <c r="E240" s="211">
        <v>63534</v>
      </c>
      <c r="F240" s="211">
        <v>62651</v>
      </c>
      <c r="G240" s="211">
        <v>63539</v>
      </c>
      <c r="H240" s="211">
        <v>64357</v>
      </c>
      <c r="I240" s="211">
        <v>63576</v>
      </c>
      <c r="J240" s="211">
        <v>64521</v>
      </c>
      <c r="K240" s="211">
        <v>63757</v>
      </c>
      <c r="L240" s="211">
        <v>62850</v>
      </c>
      <c r="M240" s="211">
        <v>60446</v>
      </c>
      <c r="N240" s="211">
        <v>59004</v>
      </c>
      <c r="O240" s="211">
        <v>59920</v>
      </c>
      <c r="P240" s="210">
        <v>56845</v>
      </c>
      <c r="Q240" s="212">
        <v>57933</v>
      </c>
      <c r="R240" s="212">
        <v>58168</v>
      </c>
      <c r="S240" s="622">
        <f>100</f>
        <v>100</v>
      </c>
      <c r="T240" s="72">
        <f t="shared" si="114"/>
        <v>93.822821448085421</v>
      </c>
      <c r="U240" s="72">
        <f t="shared" si="114"/>
        <v>92.518865277552166</v>
      </c>
      <c r="V240" s="72">
        <f t="shared" si="114"/>
        <v>93.83020511836024</v>
      </c>
      <c r="W240" s="72">
        <f t="shared" si="114"/>
        <v>95.038173575320826</v>
      </c>
      <c r="X240" s="72">
        <f t="shared" si="114"/>
        <v>93.884844278393899</v>
      </c>
      <c r="Y240" s="72">
        <f t="shared" si="104"/>
        <v>95.280357960334925</v>
      </c>
      <c r="Z240" s="72">
        <f t="shared" si="104"/>
        <v>94.152133142342393</v>
      </c>
      <c r="AA240" s="72">
        <f t="shared" si="104"/>
        <v>92.812735354490016</v>
      </c>
      <c r="AB240" s="72">
        <f t="shared" si="104"/>
        <v>89.262666686356454</v>
      </c>
      <c r="AC240" s="72">
        <f t="shared" si="105"/>
        <v>87.133216179098312</v>
      </c>
      <c r="AD240" s="72">
        <f t="shared" si="105"/>
        <v>88.485904573445367</v>
      </c>
      <c r="AE240" s="72">
        <f t="shared" si="163"/>
        <v>83.944947354430937</v>
      </c>
      <c r="AF240" s="72">
        <f t="shared" si="164"/>
        <v>85.551634006231822</v>
      </c>
      <c r="AG240" s="73">
        <f t="shared" si="164"/>
        <v>85.89866650914837</v>
      </c>
      <c r="AH240" s="623">
        <v>1</v>
      </c>
      <c r="AI240" s="234">
        <v>1</v>
      </c>
      <c r="AJ240" s="234">
        <v>1</v>
      </c>
      <c r="AK240" s="234">
        <v>1</v>
      </c>
      <c r="AL240" s="234">
        <v>1</v>
      </c>
      <c r="AM240" s="234">
        <v>1</v>
      </c>
      <c r="AN240" s="234">
        <v>1</v>
      </c>
      <c r="AO240" s="234">
        <v>1</v>
      </c>
      <c r="AP240" s="234">
        <v>1</v>
      </c>
      <c r="AQ240" s="234">
        <v>1</v>
      </c>
      <c r="AR240" s="234">
        <v>1</v>
      </c>
      <c r="AS240" s="234">
        <v>1</v>
      </c>
      <c r="AT240" s="234">
        <v>2</v>
      </c>
      <c r="AU240" s="234">
        <v>6</v>
      </c>
      <c r="AV240" s="236">
        <v>7</v>
      </c>
    </row>
    <row r="241" spans="2:48" ht="14.45">
      <c r="B241" s="624"/>
      <c r="C241" s="1" t="s">
        <v>195</v>
      </c>
      <c r="D241" s="211">
        <v>56345</v>
      </c>
      <c r="E241" s="211">
        <v>52018</v>
      </c>
      <c r="F241" s="211">
        <v>52644</v>
      </c>
      <c r="G241" s="211">
        <v>50849</v>
      </c>
      <c r="H241" s="211">
        <v>50940</v>
      </c>
      <c r="I241" s="211">
        <v>51848</v>
      </c>
      <c r="J241" s="211">
        <v>53272</v>
      </c>
      <c r="K241" s="211">
        <v>55034</v>
      </c>
      <c r="L241" s="211">
        <v>55901</v>
      </c>
      <c r="M241" s="211">
        <v>56639</v>
      </c>
      <c r="N241" s="211">
        <v>57782</v>
      </c>
      <c r="O241" s="211">
        <v>57710</v>
      </c>
      <c r="P241" s="210">
        <v>55790</v>
      </c>
      <c r="Q241" s="212">
        <v>56938</v>
      </c>
      <c r="R241" s="212">
        <v>57185</v>
      </c>
      <c r="S241" s="622">
        <f>100</f>
        <v>100</v>
      </c>
      <c r="T241" s="72">
        <f t="shared" si="114"/>
        <v>92.320525334989796</v>
      </c>
      <c r="U241" s="72">
        <f t="shared" si="114"/>
        <v>93.431537847191407</v>
      </c>
      <c r="V241" s="72">
        <f t="shared" si="114"/>
        <v>90.245807081373684</v>
      </c>
      <c r="W241" s="72">
        <f t="shared" si="114"/>
        <v>90.407312095128233</v>
      </c>
      <c r="X241" s="72">
        <f t="shared" si="114"/>
        <v>92.018812671931855</v>
      </c>
      <c r="Y241" s="72">
        <f t="shared" si="104"/>
        <v>94.546099920134878</v>
      </c>
      <c r="Z241" s="72">
        <f t="shared" si="104"/>
        <v>97.673262933711953</v>
      </c>
      <c r="AA241" s="72">
        <f t="shared" si="104"/>
        <v>99.211997515307488</v>
      </c>
      <c r="AB241" s="72">
        <f t="shared" si="104"/>
        <v>100.52178542905315</v>
      </c>
      <c r="AC241" s="72">
        <f t="shared" si="105"/>
        <v>102.55035939302512</v>
      </c>
      <c r="AD241" s="72">
        <f t="shared" si="105"/>
        <v>102.42257520631821</v>
      </c>
      <c r="AE241" s="72">
        <f t="shared" ref="AE241:AE242" si="165">P241*100/$D241</f>
        <v>99.014996894134356</v>
      </c>
      <c r="AF241" s="72">
        <f t="shared" ref="AF241:AG242" si="166">Q241*100/$D241</f>
        <v>101.05244475996095</v>
      </c>
      <c r="AG241" s="73">
        <f t="shared" si="166"/>
        <v>101.49081551158044</v>
      </c>
      <c r="AH241" s="623">
        <v>1</v>
      </c>
      <c r="AI241" s="234">
        <v>1</v>
      </c>
      <c r="AJ241" s="234">
        <v>1</v>
      </c>
      <c r="AK241" s="234">
        <v>1</v>
      </c>
      <c r="AL241" s="234">
        <v>1</v>
      </c>
      <c r="AM241" s="234">
        <v>1</v>
      </c>
      <c r="AN241" s="234">
        <v>1</v>
      </c>
      <c r="AO241" s="234">
        <v>1</v>
      </c>
      <c r="AP241" s="234">
        <v>1</v>
      </c>
      <c r="AQ241" s="234">
        <v>1</v>
      </c>
      <c r="AR241" s="234">
        <v>1</v>
      </c>
      <c r="AS241" s="234">
        <v>1</v>
      </c>
      <c r="AT241" s="234">
        <v>2</v>
      </c>
      <c r="AU241" s="234">
        <v>6</v>
      </c>
      <c r="AV241" s="236">
        <v>7</v>
      </c>
    </row>
    <row r="242" spans="2:48" ht="14.45">
      <c r="B242" s="624"/>
      <c r="C242" s="1" t="s">
        <v>196</v>
      </c>
      <c r="D242" s="211">
        <v>38588</v>
      </c>
      <c r="E242" s="211">
        <v>33063</v>
      </c>
      <c r="F242" s="211">
        <v>32485</v>
      </c>
      <c r="G242" s="211">
        <v>31782</v>
      </c>
      <c r="H242" s="211">
        <v>30969</v>
      </c>
      <c r="I242" s="211">
        <v>30012</v>
      </c>
      <c r="J242" s="211">
        <v>31779</v>
      </c>
      <c r="K242" s="211">
        <v>35523</v>
      </c>
      <c r="L242" s="211">
        <v>38105</v>
      </c>
      <c r="M242" s="211">
        <v>38551</v>
      </c>
      <c r="N242" s="211">
        <v>38058</v>
      </c>
      <c r="O242" s="211">
        <v>39248</v>
      </c>
      <c r="P242" s="210">
        <v>37671</v>
      </c>
      <c r="Q242" s="212">
        <v>38498</v>
      </c>
      <c r="R242" s="212">
        <v>38677</v>
      </c>
      <c r="S242" s="622">
        <f>100</f>
        <v>100</v>
      </c>
      <c r="T242" s="72">
        <f t="shared" ref="T242:AA275" si="167">E242*100/$D242</f>
        <v>85.682077329739812</v>
      </c>
      <c r="U242" s="72">
        <f t="shared" si="167"/>
        <v>84.184202342697205</v>
      </c>
      <c r="V242" s="72">
        <f t="shared" si="167"/>
        <v>82.362392453612529</v>
      </c>
      <c r="W242" s="72">
        <f t="shared" si="167"/>
        <v>80.255519850730792</v>
      </c>
      <c r="X242" s="72">
        <f t="shared" si="167"/>
        <v>77.775474240696596</v>
      </c>
      <c r="Y242" s="72">
        <f t="shared" si="104"/>
        <v>82.35461801596351</v>
      </c>
      <c r="Z242" s="72">
        <f t="shared" si="104"/>
        <v>92.057116201928054</v>
      </c>
      <c r="AA242" s="72">
        <f t="shared" si="104"/>
        <v>98.748315538509388</v>
      </c>
      <c r="AB242" s="72">
        <f t="shared" si="104"/>
        <v>99.90411526899554</v>
      </c>
      <c r="AC242" s="72">
        <f t="shared" si="105"/>
        <v>98.626516015341551</v>
      </c>
      <c r="AD242" s="72">
        <f t="shared" si="105"/>
        <v>101.71037628278221</v>
      </c>
      <c r="AE242" s="72">
        <f t="shared" si="165"/>
        <v>97.623613558619255</v>
      </c>
      <c r="AF242" s="72">
        <f t="shared" si="166"/>
        <v>99.766766870529693</v>
      </c>
      <c r="AG242" s="73">
        <f t="shared" si="166"/>
        <v>100.23064165025397</v>
      </c>
      <c r="AH242" s="623">
        <v>1</v>
      </c>
      <c r="AI242" s="234">
        <v>1</v>
      </c>
      <c r="AJ242" s="234">
        <v>1</v>
      </c>
      <c r="AK242" s="234">
        <v>1</v>
      </c>
      <c r="AL242" s="234">
        <v>1</v>
      </c>
      <c r="AM242" s="234">
        <v>1</v>
      </c>
      <c r="AN242" s="234">
        <v>1</v>
      </c>
      <c r="AO242" s="234">
        <v>1</v>
      </c>
      <c r="AP242" s="234">
        <v>1</v>
      </c>
      <c r="AQ242" s="234">
        <v>1</v>
      </c>
      <c r="AR242" s="234">
        <v>1</v>
      </c>
      <c r="AS242" s="234">
        <v>1</v>
      </c>
      <c r="AT242" s="234">
        <v>2</v>
      </c>
      <c r="AU242" s="234">
        <v>6</v>
      </c>
      <c r="AV242" s="236">
        <v>7</v>
      </c>
    </row>
    <row r="243" spans="2:48" ht="14.45">
      <c r="B243" s="624"/>
      <c r="C243" s="1" t="s">
        <v>197</v>
      </c>
      <c r="D243" s="211">
        <v>21282</v>
      </c>
      <c r="E243" s="211">
        <v>19600</v>
      </c>
      <c r="F243" s="211">
        <v>22292</v>
      </c>
      <c r="G243" s="211">
        <v>22644</v>
      </c>
      <c r="H243" s="211">
        <v>23007</v>
      </c>
      <c r="I243" s="211">
        <v>23158</v>
      </c>
      <c r="J243" s="211">
        <v>17937</v>
      </c>
      <c r="K243" s="211">
        <v>20360</v>
      </c>
      <c r="L243" s="211">
        <v>18242</v>
      </c>
      <c r="M243" s="211">
        <v>17812</v>
      </c>
      <c r="N243" s="211">
        <v>21953</v>
      </c>
      <c r="O243" s="211">
        <v>22970</v>
      </c>
      <c r="P243" s="210">
        <v>25448</v>
      </c>
      <c r="Q243" s="212">
        <v>27007</v>
      </c>
      <c r="R243" s="212">
        <v>27359</v>
      </c>
      <c r="S243" s="622">
        <f>100</f>
        <v>100</v>
      </c>
      <c r="T243" s="72">
        <f t="shared" si="167"/>
        <v>92.096607461704721</v>
      </c>
      <c r="U243" s="72">
        <f t="shared" si="167"/>
        <v>104.74579456817968</v>
      </c>
      <c r="V243" s="72">
        <f t="shared" si="167"/>
        <v>106.39977445728785</v>
      </c>
      <c r="W243" s="72">
        <f t="shared" si="167"/>
        <v>108.10544121793065</v>
      </c>
      <c r="X243" s="72">
        <f t="shared" si="167"/>
        <v>108.81496099990602</v>
      </c>
      <c r="Y243" s="72">
        <f t="shared" si="104"/>
        <v>84.282492246969269</v>
      </c>
      <c r="Z243" s="72">
        <f t="shared" si="104"/>
        <v>95.66770040409736</v>
      </c>
      <c r="AA243" s="72">
        <f t="shared" si="104"/>
        <v>85.715628230429473</v>
      </c>
      <c r="AB243" s="72">
        <f t="shared" si="104"/>
        <v>83.695141434075751</v>
      </c>
      <c r="AC243" s="72">
        <f t="shared" si="105"/>
        <v>103.15289916361245</v>
      </c>
      <c r="AD243" s="72">
        <f t="shared" si="105"/>
        <v>107.93158537731416</v>
      </c>
      <c r="AE243" s="72">
        <f t="shared" ref="AE243:AE244" si="168">P243*100/$D243</f>
        <v>119.57522789211541</v>
      </c>
      <c r="AF243" s="72">
        <f t="shared" ref="AF243:AG244" si="169">Q243*100/$D243</f>
        <v>126.90066723052345</v>
      </c>
      <c r="AG243" s="73">
        <f t="shared" si="169"/>
        <v>128.55464711963162</v>
      </c>
      <c r="AH243" s="623">
        <v>1</v>
      </c>
      <c r="AI243" s="234">
        <v>1</v>
      </c>
      <c r="AJ243" s="234">
        <v>1</v>
      </c>
      <c r="AK243" s="234">
        <v>1</v>
      </c>
      <c r="AL243" s="234">
        <v>1</v>
      </c>
      <c r="AM243" s="234">
        <v>1</v>
      </c>
      <c r="AN243" s="234">
        <v>1</v>
      </c>
      <c r="AO243" s="234">
        <v>1</v>
      </c>
      <c r="AP243" s="234">
        <v>1</v>
      </c>
      <c r="AQ243" s="234">
        <v>1</v>
      </c>
      <c r="AR243" s="234">
        <v>1</v>
      </c>
      <c r="AS243" s="234">
        <v>1</v>
      </c>
      <c r="AT243" s="234">
        <v>2</v>
      </c>
      <c r="AU243" s="234">
        <v>6</v>
      </c>
      <c r="AV243" s="236">
        <v>7</v>
      </c>
    </row>
    <row r="244" spans="2:48" ht="14.45">
      <c r="B244" s="624"/>
      <c r="C244" s="1" t="s">
        <v>198</v>
      </c>
      <c r="D244" s="211">
        <v>183932</v>
      </c>
      <c r="E244" s="211">
        <v>168215</v>
      </c>
      <c r="F244" s="211">
        <v>170072</v>
      </c>
      <c r="G244" s="211">
        <v>168814</v>
      </c>
      <c r="H244" s="211">
        <v>169273</v>
      </c>
      <c r="I244" s="211">
        <v>168594</v>
      </c>
      <c r="J244" s="211">
        <v>167509</v>
      </c>
      <c r="K244" s="211">
        <v>174674</v>
      </c>
      <c r="L244" s="211">
        <v>175098</v>
      </c>
      <c r="M244" s="211">
        <v>173448</v>
      </c>
      <c r="N244" s="211">
        <v>176797</v>
      </c>
      <c r="O244" s="211">
        <v>179848</v>
      </c>
      <c r="P244" s="210">
        <v>175754</v>
      </c>
      <c r="Q244" s="212">
        <v>180376</v>
      </c>
      <c r="R244" s="212">
        <v>181389</v>
      </c>
      <c r="S244" s="622">
        <f>100</f>
        <v>100</v>
      </c>
      <c r="T244" s="72">
        <f t="shared" si="167"/>
        <v>91.454994237000633</v>
      </c>
      <c r="U244" s="72">
        <f t="shared" si="167"/>
        <v>92.464606485005334</v>
      </c>
      <c r="V244" s="72">
        <f t="shared" si="167"/>
        <v>91.780658069286474</v>
      </c>
      <c r="W244" s="72">
        <f t="shared" si="167"/>
        <v>92.030206815562266</v>
      </c>
      <c r="X244" s="72">
        <f t="shared" si="167"/>
        <v>91.661048648413541</v>
      </c>
      <c r="Y244" s="72">
        <f t="shared" si="104"/>
        <v>91.071156731835671</v>
      </c>
      <c r="Z244" s="72">
        <f t="shared" si="104"/>
        <v>94.966618097992736</v>
      </c>
      <c r="AA244" s="72">
        <f t="shared" si="104"/>
        <v>95.197138072766023</v>
      </c>
      <c r="AB244" s="72">
        <f t="shared" si="104"/>
        <v>94.300067416219036</v>
      </c>
      <c r="AC244" s="72">
        <f t="shared" si="105"/>
        <v>96.120849009416517</v>
      </c>
      <c r="AD244" s="72">
        <f t="shared" si="105"/>
        <v>97.779614205249771</v>
      </c>
      <c r="AE244" s="72">
        <f t="shared" si="168"/>
        <v>95.553791618641668</v>
      </c>
      <c r="AF244" s="72">
        <f t="shared" si="169"/>
        <v>98.066676815344806</v>
      </c>
      <c r="AG244" s="73">
        <f t="shared" si="169"/>
        <v>98.617423830546073</v>
      </c>
      <c r="AH244" s="623">
        <v>1</v>
      </c>
      <c r="AI244" s="234">
        <v>1</v>
      </c>
      <c r="AJ244" s="234">
        <v>1</v>
      </c>
      <c r="AK244" s="234">
        <v>1</v>
      </c>
      <c r="AL244" s="234">
        <v>1</v>
      </c>
      <c r="AM244" s="234">
        <v>1</v>
      </c>
      <c r="AN244" s="234">
        <v>1</v>
      </c>
      <c r="AO244" s="234">
        <v>1</v>
      </c>
      <c r="AP244" s="234">
        <v>1</v>
      </c>
      <c r="AQ244" s="234">
        <v>1</v>
      </c>
      <c r="AR244" s="234">
        <v>1</v>
      </c>
      <c r="AS244" s="234">
        <v>1</v>
      </c>
      <c r="AT244" s="234">
        <v>2</v>
      </c>
      <c r="AU244" s="234">
        <v>6</v>
      </c>
      <c r="AV244" s="236">
        <v>7</v>
      </c>
    </row>
    <row r="245" spans="2:48" ht="14.45">
      <c r="B245" s="344"/>
      <c r="C245" s="8" t="s">
        <v>199</v>
      </c>
      <c r="D245">
        <v>162650</v>
      </c>
      <c r="E245">
        <v>148615</v>
      </c>
      <c r="F245">
        <v>147780</v>
      </c>
      <c r="G245">
        <v>146170</v>
      </c>
      <c r="H245">
        <v>146266</v>
      </c>
      <c r="I245">
        <v>145436</v>
      </c>
      <c r="J245">
        <v>149572</v>
      </c>
      <c r="K245">
        <v>154314</v>
      </c>
      <c r="L245">
        <v>156856</v>
      </c>
      <c r="M245">
        <v>155636</v>
      </c>
      <c r="N245">
        <v>154844</v>
      </c>
      <c r="O245">
        <v>156878</v>
      </c>
      <c r="P245">
        <v>150306</v>
      </c>
      <c r="Q245">
        <v>153369</v>
      </c>
      <c r="R245">
        <v>154030</v>
      </c>
      <c r="S245" s="622">
        <f>100</f>
        <v>100</v>
      </c>
      <c r="T245" s="72">
        <f t="shared" si="167"/>
        <v>91.371042114970791</v>
      </c>
      <c r="U245" s="72">
        <f t="shared" si="167"/>
        <v>90.857669843221643</v>
      </c>
      <c r="V245" s="72">
        <f t="shared" si="167"/>
        <v>89.867814325238243</v>
      </c>
      <c r="W245" s="72">
        <f t="shared" si="167"/>
        <v>89.926836766062095</v>
      </c>
      <c r="X245" s="72">
        <f t="shared" si="167"/>
        <v>89.416538579772521</v>
      </c>
      <c r="Y245" s="72">
        <f t="shared" si="104"/>
        <v>91.959422071933602</v>
      </c>
      <c r="Z245" s="72">
        <f t="shared" si="104"/>
        <v>94.874884721795269</v>
      </c>
      <c r="AA245" s="72">
        <f t="shared" si="104"/>
        <v>96.437749769443585</v>
      </c>
      <c r="AB245" s="72">
        <f t="shared" ref="AB245:AD308" si="170">M245*100/$D245</f>
        <v>95.687672917307097</v>
      </c>
      <c r="AC245" s="72">
        <f t="shared" si="170"/>
        <v>95.200737780510295</v>
      </c>
      <c r="AD245" s="72">
        <f t="shared" si="170"/>
        <v>96.451275745465722</v>
      </c>
      <c r="AE245" s="72">
        <f t="shared" ref="AE245:AG245" si="171">P245*100/$D245</f>
        <v>92.410697817399324</v>
      </c>
      <c r="AF245" s="72">
        <f t="shared" si="171"/>
        <v>94.293882569935448</v>
      </c>
      <c r="AG245" s="73">
        <f t="shared" si="171"/>
        <v>94.700276667691355</v>
      </c>
      <c r="AH245" s="237"/>
      <c r="AI245" s="238"/>
      <c r="AJ245" s="238"/>
      <c r="AK245" s="238"/>
      <c r="AL245" s="238"/>
      <c r="AM245" s="238"/>
      <c r="AN245" s="238"/>
      <c r="AO245" s="238"/>
      <c r="AP245" s="238"/>
      <c r="AQ245" s="238"/>
      <c r="AR245" s="238"/>
      <c r="AS245" s="238"/>
      <c r="AT245" s="238"/>
      <c r="AU245" s="238"/>
      <c r="AV245" s="239"/>
    </row>
    <row r="246" spans="2:48" ht="15" customHeight="1">
      <c r="B246" s="624" t="s">
        <v>155</v>
      </c>
      <c r="C246" s="1" t="s">
        <v>194</v>
      </c>
      <c r="D246" s="211">
        <v>172317</v>
      </c>
      <c r="E246" s="211">
        <v>163023</v>
      </c>
      <c r="F246" s="211">
        <v>161640</v>
      </c>
      <c r="G246" s="211">
        <v>160852</v>
      </c>
      <c r="H246" s="211">
        <v>161044</v>
      </c>
      <c r="I246" s="211">
        <v>159826</v>
      </c>
      <c r="J246" s="211">
        <v>160203</v>
      </c>
      <c r="K246" s="211">
        <v>162351</v>
      </c>
      <c r="L246" s="211">
        <v>162367</v>
      </c>
      <c r="M246" s="211">
        <v>156970</v>
      </c>
      <c r="N246" s="211">
        <v>157341</v>
      </c>
      <c r="O246" s="211">
        <v>160405</v>
      </c>
      <c r="P246" s="210">
        <v>152160</v>
      </c>
      <c r="Q246" s="212">
        <v>155072</v>
      </c>
      <c r="R246" s="212">
        <v>155700</v>
      </c>
      <c r="S246" s="622">
        <f>100</f>
        <v>100</v>
      </c>
      <c r="T246" s="72">
        <f t="shared" si="167"/>
        <v>94.606452062187714</v>
      </c>
      <c r="U246" s="72">
        <f t="shared" si="167"/>
        <v>93.803861487839271</v>
      </c>
      <c r="V246" s="72">
        <f t="shared" si="167"/>
        <v>93.346564761457088</v>
      </c>
      <c r="W246" s="72">
        <f t="shared" si="167"/>
        <v>93.457987314078125</v>
      </c>
      <c r="X246" s="72">
        <f t="shared" si="167"/>
        <v>92.751150495888396</v>
      </c>
      <c r="Y246" s="72">
        <f t="shared" si="167"/>
        <v>92.96993332056617</v>
      </c>
      <c r="Z246" s="72">
        <f t="shared" si="167"/>
        <v>94.216473128014073</v>
      </c>
      <c r="AA246" s="72">
        <f t="shared" si="167"/>
        <v>94.225758340732483</v>
      </c>
      <c r="AB246" s="72">
        <f t="shared" si="170"/>
        <v>91.093740025650405</v>
      </c>
      <c r="AC246" s="72">
        <f t="shared" si="170"/>
        <v>91.309040895558766</v>
      </c>
      <c r="AD246" s="72">
        <f t="shared" si="170"/>
        <v>93.087159131136218</v>
      </c>
      <c r="AE246" s="72">
        <f t="shared" ref="AE246:AG246" si="172">P246*100/$D246</f>
        <v>88.302372952175347</v>
      </c>
      <c r="AF246" s="72">
        <f t="shared" si="172"/>
        <v>89.992281666927809</v>
      </c>
      <c r="AG246" s="73">
        <f t="shared" si="172"/>
        <v>90.356726266125804</v>
      </c>
      <c r="AH246" s="623">
        <v>1</v>
      </c>
      <c r="AI246" s="234">
        <v>1</v>
      </c>
      <c r="AJ246" s="234">
        <v>1</v>
      </c>
      <c r="AK246" s="234">
        <v>1</v>
      </c>
      <c r="AL246" s="234">
        <v>1</v>
      </c>
      <c r="AM246" s="234">
        <v>1</v>
      </c>
      <c r="AN246" s="234">
        <v>1</v>
      </c>
      <c r="AO246" s="234">
        <v>1</v>
      </c>
      <c r="AP246" s="234">
        <v>1</v>
      </c>
      <c r="AQ246" s="234">
        <v>1</v>
      </c>
      <c r="AR246" s="234">
        <v>1</v>
      </c>
      <c r="AS246" s="234">
        <v>1</v>
      </c>
      <c r="AT246" s="234">
        <v>2</v>
      </c>
      <c r="AU246" s="234">
        <v>6</v>
      </c>
      <c r="AV246" s="236">
        <v>7</v>
      </c>
    </row>
    <row r="247" spans="2:48" ht="14.45">
      <c r="B247" s="624"/>
      <c r="C247" s="1" t="s">
        <v>195</v>
      </c>
      <c r="D247" s="211">
        <v>56360</v>
      </c>
      <c r="E247" s="211">
        <v>50306</v>
      </c>
      <c r="F247" s="211">
        <v>50850</v>
      </c>
      <c r="G247" s="211">
        <v>49361</v>
      </c>
      <c r="H247" s="211">
        <v>48557</v>
      </c>
      <c r="I247" s="211">
        <v>50793</v>
      </c>
      <c r="J247" s="211">
        <v>53573</v>
      </c>
      <c r="K247" s="211">
        <v>56291</v>
      </c>
      <c r="L247" s="211">
        <v>58205</v>
      </c>
      <c r="M247" s="211">
        <v>58795</v>
      </c>
      <c r="N247" s="211">
        <v>58706</v>
      </c>
      <c r="O247" s="211">
        <v>58805</v>
      </c>
      <c r="P247" s="210">
        <v>53928</v>
      </c>
      <c r="Q247" s="212">
        <v>55038</v>
      </c>
      <c r="R247" s="212">
        <v>55277</v>
      </c>
      <c r="S247" s="622">
        <f>100</f>
        <v>100</v>
      </c>
      <c r="T247" s="72">
        <f t="shared" si="167"/>
        <v>89.258339247693399</v>
      </c>
      <c r="U247" s="72">
        <f t="shared" si="167"/>
        <v>90.223562810503907</v>
      </c>
      <c r="V247" s="72">
        <f t="shared" si="167"/>
        <v>87.581618168914119</v>
      </c>
      <c r="W247" s="72">
        <f t="shared" si="167"/>
        <v>86.155074520936836</v>
      </c>
      <c r="X247" s="72">
        <f t="shared" si="167"/>
        <v>90.122427253371185</v>
      </c>
      <c r="Y247" s="72">
        <f t="shared" si="167"/>
        <v>95.055003548616043</v>
      </c>
      <c r="Z247" s="72">
        <f t="shared" si="167"/>
        <v>99.877572746628815</v>
      </c>
      <c r="AA247" s="72">
        <f t="shared" si="167"/>
        <v>103.2735982966643</v>
      </c>
      <c r="AB247" s="72">
        <f t="shared" si="170"/>
        <v>104.32044002838893</v>
      </c>
      <c r="AC247" s="72">
        <f t="shared" si="170"/>
        <v>104.1625266146203</v>
      </c>
      <c r="AD247" s="72">
        <f t="shared" si="170"/>
        <v>104.33818310858766</v>
      </c>
      <c r="AE247" s="72">
        <f t="shared" ref="AE247:AG247" si="173">P247*100/$D247</f>
        <v>95.684882895670683</v>
      </c>
      <c r="AF247" s="72">
        <f t="shared" si="173"/>
        <v>97.654364797728888</v>
      </c>
      <c r="AG247" s="73">
        <f t="shared" si="173"/>
        <v>98.078424414478349</v>
      </c>
      <c r="AH247" s="623">
        <v>1</v>
      </c>
      <c r="AI247" s="234">
        <v>1</v>
      </c>
      <c r="AJ247" s="234">
        <v>1</v>
      </c>
      <c r="AK247" s="234">
        <v>1</v>
      </c>
      <c r="AL247" s="234">
        <v>1</v>
      </c>
      <c r="AM247" s="234">
        <v>1</v>
      </c>
      <c r="AN247" s="234">
        <v>1</v>
      </c>
      <c r="AO247" s="234">
        <v>1</v>
      </c>
      <c r="AP247" s="234">
        <v>1</v>
      </c>
      <c r="AQ247" s="234">
        <v>1</v>
      </c>
      <c r="AR247" s="234">
        <v>1</v>
      </c>
      <c r="AS247" s="234">
        <v>1</v>
      </c>
      <c r="AT247" s="234">
        <v>2</v>
      </c>
      <c r="AU247" s="234">
        <v>6</v>
      </c>
      <c r="AV247" s="236">
        <v>7</v>
      </c>
    </row>
    <row r="248" spans="2:48" ht="14.45">
      <c r="B248" s="624"/>
      <c r="C248" s="1" t="s">
        <v>196</v>
      </c>
      <c r="D248" s="211">
        <v>32136</v>
      </c>
      <c r="E248" s="211">
        <v>28106</v>
      </c>
      <c r="F248" s="211">
        <v>26588</v>
      </c>
      <c r="G248" s="211">
        <v>25526</v>
      </c>
      <c r="H248" s="211">
        <v>25762</v>
      </c>
      <c r="I248" s="211">
        <v>25361</v>
      </c>
      <c r="J248" s="211">
        <v>24004</v>
      </c>
      <c r="K248" s="211">
        <v>23152</v>
      </c>
      <c r="L248" s="211">
        <v>24191</v>
      </c>
      <c r="M248" s="211">
        <v>23694</v>
      </c>
      <c r="N248" s="211">
        <v>22546</v>
      </c>
      <c r="O248" s="211">
        <v>21983</v>
      </c>
      <c r="P248" s="210">
        <v>20062</v>
      </c>
      <c r="Q248" s="212">
        <v>20502</v>
      </c>
      <c r="R248" s="212">
        <v>20597</v>
      </c>
      <c r="S248" s="622">
        <f>100</f>
        <v>100</v>
      </c>
      <c r="T248" s="72">
        <f t="shared" si="167"/>
        <v>87.459546925566343</v>
      </c>
      <c r="U248" s="72">
        <f t="shared" si="167"/>
        <v>82.735872541697788</v>
      </c>
      <c r="V248" s="72">
        <f t="shared" si="167"/>
        <v>79.43116753796366</v>
      </c>
      <c r="W248" s="72">
        <f t="shared" si="167"/>
        <v>80.165546427682344</v>
      </c>
      <c r="X248" s="72">
        <f t="shared" si="167"/>
        <v>78.917724670151856</v>
      </c>
      <c r="Y248" s="72">
        <f t="shared" si="167"/>
        <v>74.695046054269355</v>
      </c>
      <c r="Z248" s="72">
        <f t="shared" si="167"/>
        <v>72.043813791386611</v>
      </c>
      <c r="AA248" s="72">
        <f t="shared" si="167"/>
        <v>75.276947971122723</v>
      </c>
      <c r="AB248" s="72">
        <f t="shared" si="170"/>
        <v>73.730395817774465</v>
      </c>
      <c r="AC248" s="72">
        <f t="shared" si="170"/>
        <v>70.158078167786911</v>
      </c>
      <c r="AD248" s="72">
        <f t="shared" si="170"/>
        <v>68.406148867313917</v>
      </c>
      <c r="AE248" s="72">
        <f t="shared" ref="AE248:AG248" si="174">P248*100/$D248</f>
        <v>62.428429176001991</v>
      </c>
      <c r="AF248" s="72">
        <f t="shared" si="174"/>
        <v>63.797610156833457</v>
      </c>
      <c r="AG248" s="73">
        <f t="shared" si="174"/>
        <v>64.09322877769479</v>
      </c>
      <c r="AH248" s="623">
        <v>1</v>
      </c>
      <c r="AI248" s="234">
        <v>1</v>
      </c>
      <c r="AJ248" s="234">
        <v>1</v>
      </c>
      <c r="AK248" s="234">
        <v>1</v>
      </c>
      <c r="AL248" s="234">
        <v>1</v>
      </c>
      <c r="AM248" s="234">
        <v>1</v>
      </c>
      <c r="AN248" s="234">
        <v>1</v>
      </c>
      <c r="AO248" s="234">
        <v>1</v>
      </c>
      <c r="AP248" s="234">
        <v>1</v>
      </c>
      <c r="AQ248" s="234">
        <v>1</v>
      </c>
      <c r="AR248" s="234">
        <v>1</v>
      </c>
      <c r="AS248" s="234">
        <v>1</v>
      </c>
      <c r="AT248" s="234">
        <v>2</v>
      </c>
      <c r="AU248" s="234">
        <v>6</v>
      </c>
      <c r="AV248" s="236">
        <v>7</v>
      </c>
    </row>
    <row r="249" spans="2:48" ht="14.45">
      <c r="B249" s="624"/>
      <c r="C249" s="1" t="s">
        <v>197</v>
      </c>
      <c r="D249" s="211">
        <v>81294</v>
      </c>
      <c r="E249" s="211">
        <v>85136</v>
      </c>
      <c r="F249" s="211">
        <v>82943</v>
      </c>
      <c r="G249" s="211">
        <v>82412</v>
      </c>
      <c r="H249" s="211">
        <v>82019</v>
      </c>
      <c r="I249" s="211">
        <v>77627</v>
      </c>
      <c r="J249" s="211">
        <v>80196</v>
      </c>
      <c r="K249" s="211">
        <v>77938</v>
      </c>
      <c r="L249" s="211">
        <v>79720</v>
      </c>
      <c r="M249" s="211">
        <v>81390</v>
      </c>
      <c r="N249" s="211">
        <v>85684</v>
      </c>
      <c r="O249" s="211">
        <v>89706</v>
      </c>
      <c r="P249" s="210">
        <v>88728</v>
      </c>
      <c r="Q249" s="212">
        <v>94163</v>
      </c>
      <c r="R249" s="212">
        <v>95391</v>
      </c>
      <c r="S249" s="622">
        <f>100</f>
        <v>100</v>
      </c>
      <c r="T249" s="72">
        <f t="shared" si="167"/>
        <v>104.72605604349644</v>
      </c>
      <c r="U249" s="72">
        <f t="shared" si="167"/>
        <v>102.0284399832706</v>
      </c>
      <c r="V249" s="72">
        <f t="shared" si="167"/>
        <v>101.37525524638964</v>
      </c>
      <c r="W249" s="72">
        <f t="shared" si="167"/>
        <v>100.89182473491279</v>
      </c>
      <c r="X249" s="72">
        <f t="shared" si="167"/>
        <v>95.489211995965263</v>
      </c>
      <c r="Y249" s="72">
        <f t="shared" si="167"/>
        <v>98.649346815263115</v>
      </c>
      <c r="Z249" s="72">
        <f t="shared" si="167"/>
        <v>95.871774054665778</v>
      </c>
      <c r="AA249" s="72">
        <f t="shared" si="167"/>
        <v>98.063817747927274</v>
      </c>
      <c r="AB249" s="72">
        <f t="shared" si="170"/>
        <v>100.11808989593328</v>
      </c>
      <c r="AC249" s="72">
        <f t="shared" si="170"/>
        <v>105.40015253278224</v>
      </c>
      <c r="AD249" s="72">
        <f t="shared" si="170"/>
        <v>110.34762713115359</v>
      </c>
      <c r="AE249" s="72">
        <f t="shared" ref="AE249:AG249" si="175">P249*100/$D249</f>
        <v>109.1445863163333</v>
      </c>
      <c r="AF249" s="72">
        <f t="shared" si="175"/>
        <v>115.83019657047261</v>
      </c>
      <c r="AG249" s="73">
        <f t="shared" si="175"/>
        <v>117.34076315595247</v>
      </c>
      <c r="AH249" s="623">
        <v>1</v>
      </c>
      <c r="AI249" s="234">
        <v>1</v>
      </c>
      <c r="AJ249" s="234">
        <v>1</v>
      </c>
      <c r="AK249" s="234">
        <v>1</v>
      </c>
      <c r="AL249" s="234">
        <v>1</v>
      </c>
      <c r="AM249" s="234">
        <v>1</v>
      </c>
      <c r="AN249" s="234">
        <v>1</v>
      </c>
      <c r="AO249" s="234">
        <v>1</v>
      </c>
      <c r="AP249" s="234">
        <v>1</v>
      </c>
      <c r="AQ249" s="234">
        <v>1</v>
      </c>
      <c r="AR249" s="234">
        <v>1</v>
      </c>
      <c r="AS249" s="234">
        <v>1</v>
      </c>
      <c r="AT249" s="234">
        <v>2</v>
      </c>
      <c r="AU249" s="234">
        <v>6</v>
      </c>
      <c r="AV249" s="236">
        <v>7</v>
      </c>
    </row>
    <row r="250" spans="2:48" ht="14.45">
      <c r="B250" s="624"/>
      <c r="C250" s="1" t="s">
        <v>198</v>
      </c>
      <c r="D250" s="211">
        <v>342107</v>
      </c>
      <c r="E250" s="211">
        <v>326571</v>
      </c>
      <c r="F250" s="211">
        <v>322021</v>
      </c>
      <c r="G250" s="211">
        <v>318151</v>
      </c>
      <c r="H250" s="211">
        <v>317382</v>
      </c>
      <c r="I250" s="211">
        <v>313607</v>
      </c>
      <c r="J250" s="211">
        <v>317976</v>
      </c>
      <c r="K250" s="211">
        <v>319732</v>
      </c>
      <c r="L250" s="211">
        <v>324483</v>
      </c>
      <c r="M250" s="211">
        <v>320849</v>
      </c>
      <c r="N250" s="211">
        <v>324277</v>
      </c>
      <c r="O250" s="211">
        <v>330899</v>
      </c>
      <c r="P250" s="210">
        <v>314878</v>
      </c>
      <c r="Q250" s="212">
        <v>324775</v>
      </c>
      <c r="R250" s="212">
        <v>326965</v>
      </c>
      <c r="S250" s="622">
        <f>100</f>
        <v>100</v>
      </c>
      <c r="T250" s="72">
        <f t="shared" si="167"/>
        <v>95.458730747982358</v>
      </c>
      <c r="U250" s="72">
        <f t="shared" si="167"/>
        <v>94.128737500255767</v>
      </c>
      <c r="V250" s="72">
        <f t="shared" si="167"/>
        <v>92.997512474167436</v>
      </c>
      <c r="W250" s="72">
        <f t="shared" si="167"/>
        <v>92.77272899999123</v>
      </c>
      <c r="X250" s="72">
        <f t="shared" si="167"/>
        <v>91.669273063690596</v>
      </c>
      <c r="Y250" s="72">
        <f t="shared" si="167"/>
        <v>92.946358887716414</v>
      </c>
      <c r="Z250" s="72">
        <f t="shared" si="167"/>
        <v>93.459648589476387</v>
      </c>
      <c r="AA250" s="72">
        <f t="shared" si="167"/>
        <v>94.84839538506958</v>
      </c>
      <c r="AB250" s="72">
        <f t="shared" si="170"/>
        <v>93.786154624138064</v>
      </c>
      <c r="AC250" s="72">
        <f t="shared" si="170"/>
        <v>94.788180306161522</v>
      </c>
      <c r="AD250" s="72">
        <f t="shared" si="170"/>
        <v>96.723832017468226</v>
      </c>
      <c r="AE250" s="72">
        <f t="shared" ref="AE250:AG250" si="176">P250*100/$D250</f>
        <v>92.040794254429173</v>
      </c>
      <c r="AF250" s="72">
        <f t="shared" si="176"/>
        <v>94.933748797890715</v>
      </c>
      <c r="AG250" s="73">
        <f t="shared" si="176"/>
        <v>95.573899394049235</v>
      </c>
      <c r="AH250" s="623">
        <v>1</v>
      </c>
      <c r="AI250" s="234">
        <v>1</v>
      </c>
      <c r="AJ250" s="234">
        <v>1</v>
      </c>
      <c r="AK250" s="234">
        <v>1</v>
      </c>
      <c r="AL250" s="234">
        <v>1</v>
      </c>
      <c r="AM250" s="234">
        <v>1</v>
      </c>
      <c r="AN250" s="234">
        <v>1</v>
      </c>
      <c r="AO250" s="234">
        <v>1</v>
      </c>
      <c r="AP250" s="234">
        <v>1</v>
      </c>
      <c r="AQ250" s="234">
        <v>1</v>
      </c>
      <c r="AR250" s="234">
        <v>1</v>
      </c>
      <c r="AS250" s="234">
        <v>1</v>
      </c>
      <c r="AT250" s="234">
        <v>2</v>
      </c>
      <c r="AU250" s="234">
        <v>6</v>
      </c>
      <c r="AV250" s="236">
        <v>7</v>
      </c>
    </row>
    <row r="251" spans="2:48" ht="14.45">
      <c r="B251" s="344"/>
      <c r="C251" s="8" t="s">
        <v>199</v>
      </c>
      <c r="D251">
        <v>260813</v>
      </c>
      <c r="E251">
        <v>241435</v>
      </c>
      <c r="F251">
        <v>239078</v>
      </c>
      <c r="G251">
        <v>235739</v>
      </c>
      <c r="H251">
        <v>235363</v>
      </c>
      <c r="I251">
        <v>235980</v>
      </c>
      <c r="J251">
        <v>237780</v>
      </c>
      <c r="K251">
        <v>241794</v>
      </c>
      <c r="L251">
        <v>244763</v>
      </c>
      <c r="M251">
        <v>239459</v>
      </c>
      <c r="N251">
        <v>238593</v>
      </c>
      <c r="O251">
        <v>241193</v>
      </c>
      <c r="P251">
        <v>226150</v>
      </c>
      <c r="Q251">
        <v>230612</v>
      </c>
      <c r="R251">
        <v>231574</v>
      </c>
      <c r="S251" s="622">
        <f>100</f>
        <v>100</v>
      </c>
      <c r="T251" s="72">
        <f t="shared" si="167"/>
        <v>92.570155628745496</v>
      </c>
      <c r="U251" s="72">
        <f t="shared" si="167"/>
        <v>91.666443007058703</v>
      </c>
      <c r="V251" s="72">
        <f t="shared" si="167"/>
        <v>90.386215411041633</v>
      </c>
      <c r="W251" s="72">
        <f t="shared" si="167"/>
        <v>90.242050818019038</v>
      </c>
      <c r="X251" s="72">
        <f t="shared" si="167"/>
        <v>90.47861878050557</v>
      </c>
      <c r="Y251" s="72">
        <f t="shared" si="167"/>
        <v>91.168768427954134</v>
      </c>
      <c r="Z251" s="72">
        <f t="shared" si="167"/>
        <v>92.707802141764404</v>
      </c>
      <c r="AA251" s="72">
        <f t="shared" si="167"/>
        <v>93.846165643583717</v>
      </c>
      <c r="AB251" s="72">
        <f t="shared" si="170"/>
        <v>91.81252468243531</v>
      </c>
      <c r="AC251" s="72">
        <f t="shared" si="170"/>
        <v>91.480486018718395</v>
      </c>
      <c r="AD251" s="72">
        <f t="shared" si="170"/>
        <v>92.477368842810748</v>
      </c>
      <c r="AE251" s="72">
        <f t="shared" ref="AE251:AG251" si="177">P251*100/$D251</f>
        <v>86.709634872494846</v>
      </c>
      <c r="AF251" s="72">
        <f t="shared" si="177"/>
        <v>88.420439165225659</v>
      </c>
      <c r="AG251" s="73">
        <f t="shared" si="177"/>
        <v>88.78928581013983</v>
      </c>
      <c r="AH251" s="237"/>
      <c r="AI251" s="238"/>
      <c r="AJ251" s="238"/>
      <c r="AK251" s="238"/>
      <c r="AL251" s="238"/>
      <c r="AM251" s="238"/>
      <c r="AN251" s="238"/>
      <c r="AO251" s="238"/>
      <c r="AP251" s="238"/>
      <c r="AQ251" s="238"/>
      <c r="AR251" s="238"/>
      <c r="AS251" s="238"/>
      <c r="AT251" s="238"/>
      <c r="AU251" s="238"/>
      <c r="AV251" s="239"/>
    </row>
    <row r="252" spans="2:48" ht="15" customHeight="1">
      <c r="B252" s="624" t="s">
        <v>156</v>
      </c>
      <c r="C252" s="1" t="s">
        <v>194</v>
      </c>
      <c r="D252" s="211">
        <v>43977</v>
      </c>
      <c r="E252" s="211">
        <v>41094</v>
      </c>
      <c r="F252" s="211">
        <v>39958</v>
      </c>
      <c r="G252" s="211">
        <v>39108</v>
      </c>
      <c r="H252" s="211">
        <v>38421</v>
      </c>
      <c r="I252" s="211">
        <v>36209</v>
      </c>
      <c r="J252" s="211">
        <v>35690</v>
      </c>
      <c r="K252" s="211">
        <v>36844</v>
      </c>
      <c r="L252" s="211">
        <v>37689</v>
      </c>
      <c r="M252" s="211">
        <v>37450</v>
      </c>
      <c r="N252" s="211">
        <v>38549</v>
      </c>
      <c r="O252" s="211">
        <v>41669</v>
      </c>
      <c r="P252" s="210">
        <v>39951</v>
      </c>
      <c r="Q252" s="212">
        <v>40118</v>
      </c>
      <c r="R252" s="212">
        <v>40251</v>
      </c>
      <c r="S252" s="622">
        <f>100</f>
        <v>100</v>
      </c>
      <c r="T252" s="72">
        <f t="shared" si="167"/>
        <v>93.444300429770109</v>
      </c>
      <c r="U252" s="72">
        <f t="shared" si="167"/>
        <v>90.861131955340298</v>
      </c>
      <c r="V252" s="72">
        <f t="shared" si="167"/>
        <v>88.928303431339103</v>
      </c>
      <c r="W252" s="72">
        <f t="shared" si="167"/>
        <v>87.366123200764036</v>
      </c>
      <c r="X252" s="72">
        <f t="shared" si="167"/>
        <v>82.336221206539776</v>
      </c>
      <c r="Y252" s="72">
        <f t="shared" si="167"/>
        <v>81.156058848943772</v>
      </c>
      <c r="Z252" s="72">
        <f t="shared" si="167"/>
        <v>83.780157809764191</v>
      </c>
      <c r="AA252" s="72">
        <f t="shared" si="167"/>
        <v>85.701616754212424</v>
      </c>
      <c r="AB252" s="72">
        <f t="shared" si="170"/>
        <v>85.15815085158151</v>
      </c>
      <c r="AC252" s="72">
        <f t="shared" si="170"/>
        <v>87.657184437319515</v>
      </c>
      <c r="AD252" s="72">
        <f t="shared" si="170"/>
        <v>94.751802078359148</v>
      </c>
      <c r="AE252" s="72">
        <f t="shared" ref="AE252:AG252" si="178">P252*100/$D252</f>
        <v>90.845214543966165</v>
      </c>
      <c r="AF252" s="72">
        <f t="shared" si="178"/>
        <v>91.224958501034635</v>
      </c>
      <c r="AG252" s="73">
        <f t="shared" si="178"/>
        <v>91.527389317143047</v>
      </c>
      <c r="AH252" s="623">
        <v>1</v>
      </c>
      <c r="AI252" s="234">
        <v>1</v>
      </c>
      <c r="AJ252" s="234">
        <v>1</v>
      </c>
      <c r="AK252" s="234">
        <v>1</v>
      </c>
      <c r="AL252" s="234">
        <v>1</v>
      </c>
      <c r="AM252" s="234">
        <v>1</v>
      </c>
      <c r="AN252" s="234">
        <v>1</v>
      </c>
      <c r="AO252" s="234">
        <v>1</v>
      </c>
      <c r="AP252" s="234">
        <v>1</v>
      </c>
      <c r="AQ252" s="234">
        <v>1</v>
      </c>
      <c r="AR252" s="234">
        <v>1</v>
      </c>
      <c r="AS252" s="234">
        <v>1</v>
      </c>
      <c r="AT252" s="234">
        <v>2</v>
      </c>
      <c r="AU252" s="234">
        <v>6</v>
      </c>
      <c r="AV252" s="236">
        <v>7</v>
      </c>
    </row>
    <row r="253" spans="2:48" ht="14.45">
      <c r="B253" s="624"/>
      <c r="C253" s="1" t="s">
        <v>195</v>
      </c>
      <c r="D253" s="211">
        <v>22643</v>
      </c>
      <c r="E253" s="211">
        <v>19852</v>
      </c>
      <c r="F253" s="211">
        <v>19427</v>
      </c>
      <c r="G253" s="211">
        <v>19737</v>
      </c>
      <c r="H253" s="211">
        <v>20622</v>
      </c>
      <c r="I253" s="211">
        <v>21193</v>
      </c>
      <c r="J253" s="211">
        <v>23004</v>
      </c>
      <c r="K253" s="211">
        <v>24639</v>
      </c>
      <c r="L253" s="211">
        <v>25627</v>
      </c>
      <c r="M253" s="211">
        <v>26510</v>
      </c>
      <c r="N253" s="211">
        <v>27080</v>
      </c>
      <c r="O253" s="211">
        <v>27842</v>
      </c>
      <c r="P253" s="210">
        <v>26717</v>
      </c>
      <c r="Q253" s="212">
        <v>26852</v>
      </c>
      <c r="R253" s="212">
        <v>26962</v>
      </c>
      <c r="S253" s="622">
        <f>100</f>
        <v>100</v>
      </c>
      <c r="T253" s="72">
        <f t="shared" si="167"/>
        <v>87.673894801925542</v>
      </c>
      <c r="U253" s="72">
        <f t="shared" si="167"/>
        <v>85.796935035110195</v>
      </c>
      <c r="V253" s="72">
        <f t="shared" si="167"/>
        <v>87.166011570904914</v>
      </c>
      <c r="W253" s="72">
        <f t="shared" si="167"/>
        <v>91.074504261802758</v>
      </c>
      <c r="X253" s="72">
        <f t="shared" si="167"/>
        <v>93.596254913218218</v>
      </c>
      <c r="Y253" s="72">
        <f t="shared" si="167"/>
        <v>101.59431170781257</v>
      </c>
      <c r="Z253" s="72">
        <f t="shared" si="167"/>
        <v>108.81508634014928</v>
      </c>
      <c r="AA253" s="72">
        <f t="shared" si="167"/>
        <v>113.17846575100472</v>
      </c>
      <c r="AB253" s="72">
        <f t="shared" si="170"/>
        <v>117.07812569005874</v>
      </c>
      <c r="AC253" s="72">
        <f t="shared" si="170"/>
        <v>119.59545996555227</v>
      </c>
      <c r="AD253" s="72">
        <f t="shared" si="170"/>
        <v>122.96073841805415</v>
      </c>
      <c r="AE253" s="72">
        <f t="shared" ref="AE253:AG253" si="179">P253*100/$D253</f>
        <v>117.99231550589586</v>
      </c>
      <c r="AF253" s="72">
        <f t="shared" si="179"/>
        <v>118.58852625535485</v>
      </c>
      <c r="AG253" s="73">
        <f t="shared" si="179"/>
        <v>119.07432760676589</v>
      </c>
      <c r="AH253" s="623">
        <v>1</v>
      </c>
      <c r="AI253" s="234">
        <v>1</v>
      </c>
      <c r="AJ253" s="234">
        <v>1</v>
      </c>
      <c r="AK253" s="234">
        <v>1</v>
      </c>
      <c r="AL253" s="234">
        <v>1</v>
      </c>
      <c r="AM253" s="234">
        <v>1</v>
      </c>
      <c r="AN253" s="234">
        <v>1</v>
      </c>
      <c r="AO253" s="234">
        <v>1</v>
      </c>
      <c r="AP253" s="234">
        <v>1</v>
      </c>
      <c r="AQ253" s="234">
        <v>1</v>
      </c>
      <c r="AR253" s="234">
        <v>1</v>
      </c>
      <c r="AS253" s="234">
        <v>1</v>
      </c>
      <c r="AT253" s="234">
        <v>2</v>
      </c>
      <c r="AU253" s="234">
        <v>6</v>
      </c>
      <c r="AV253" s="236">
        <v>7</v>
      </c>
    </row>
    <row r="254" spans="2:48" ht="14.45">
      <c r="B254" s="624"/>
      <c r="C254" s="1" t="s">
        <v>196</v>
      </c>
      <c r="D254" s="211">
        <v>11964</v>
      </c>
      <c r="E254" s="211">
        <v>11948</v>
      </c>
      <c r="F254" s="211">
        <v>11627</v>
      </c>
      <c r="G254" s="211">
        <v>13690</v>
      </c>
      <c r="H254" s="211">
        <v>14358</v>
      </c>
      <c r="I254" s="211">
        <v>15276</v>
      </c>
      <c r="J254" s="211">
        <v>17396</v>
      </c>
      <c r="K254" s="211">
        <v>19232</v>
      </c>
      <c r="L254" s="211">
        <v>21751</v>
      </c>
      <c r="M254" s="211">
        <v>23173</v>
      </c>
      <c r="N254" s="211">
        <v>20496</v>
      </c>
      <c r="O254" s="211">
        <v>20190</v>
      </c>
      <c r="P254" s="210">
        <v>19105</v>
      </c>
      <c r="Q254" s="212">
        <v>19219</v>
      </c>
      <c r="R254" s="212">
        <v>19310</v>
      </c>
      <c r="S254" s="622">
        <f>100</f>
        <v>100</v>
      </c>
      <c r="T254" s="72">
        <f t="shared" si="167"/>
        <v>99.866265463055839</v>
      </c>
      <c r="U254" s="72">
        <f t="shared" si="167"/>
        <v>97.183216315613507</v>
      </c>
      <c r="V254" s="72">
        <f t="shared" si="167"/>
        <v>114.42661317285189</v>
      </c>
      <c r="W254" s="72">
        <f t="shared" si="167"/>
        <v>120.01003009027082</v>
      </c>
      <c r="X254" s="72">
        <f t="shared" si="167"/>
        <v>127.68304914744233</v>
      </c>
      <c r="Y254" s="72">
        <f t="shared" si="167"/>
        <v>145.40287529254431</v>
      </c>
      <c r="Z254" s="72">
        <f t="shared" si="167"/>
        <v>160.74891340688734</v>
      </c>
      <c r="AA254" s="72">
        <f t="shared" si="167"/>
        <v>181.80374456703444</v>
      </c>
      <c r="AB254" s="72">
        <f t="shared" si="170"/>
        <v>193.68940153794716</v>
      </c>
      <c r="AC254" s="72">
        <f t="shared" si="170"/>
        <v>171.31394182547643</v>
      </c>
      <c r="AD254" s="72">
        <f t="shared" si="170"/>
        <v>168.75626880641926</v>
      </c>
      <c r="AE254" s="72">
        <f t="shared" ref="AE254:AG254" si="180">P254*100/$D254</f>
        <v>159.68739551989302</v>
      </c>
      <c r="AF254" s="72">
        <f t="shared" si="180"/>
        <v>160.64025409562021</v>
      </c>
      <c r="AG254" s="73">
        <f t="shared" si="180"/>
        <v>161.40086927449013</v>
      </c>
      <c r="AH254" s="623">
        <v>1</v>
      </c>
      <c r="AI254" s="234">
        <v>1</v>
      </c>
      <c r="AJ254" s="234">
        <v>1</v>
      </c>
      <c r="AK254" s="234">
        <v>1</v>
      </c>
      <c r="AL254" s="234">
        <v>1</v>
      </c>
      <c r="AM254" s="234">
        <v>1</v>
      </c>
      <c r="AN254" s="234">
        <v>1</v>
      </c>
      <c r="AO254" s="234">
        <v>1</v>
      </c>
      <c r="AP254" s="234">
        <v>1</v>
      </c>
      <c r="AQ254" s="234">
        <v>1</v>
      </c>
      <c r="AR254" s="234">
        <v>1</v>
      </c>
      <c r="AS254" s="234">
        <v>1</v>
      </c>
      <c r="AT254" s="234">
        <v>2</v>
      </c>
      <c r="AU254" s="234">
        <v>6</v>
      </c>
      <c r="AV254" s="236">
        <v>7</v>
      </c>
    </row>
    <row r="255" spans="2:48" ht="14.45">
      <c r="B255" s="624"/>
      <c r="C255" s="1" t="s">
        <v>197</v>
      </c>
      <c r="D255" s="211">
        <v>56024</v>
      </c>
      <c r="E255" s="211">
        <v>53727</v>
      </c>
      <c r="F255" s="211">
        <v>52803</v>
      </c>
      <c r="G255" s="211">
        <v>52056</v>
      </c>
      <c r="H255" s="211">
        <v>52265</v>
      </c>
      <c r="I255" s="211">
        <v>52894</v>
      </c>
      <c r="J255" s="211">
        <v>59127</v>
      </c>
      <c r="K255" s="211">
        <v>59291</v>
      </c>
      <c r="L255" s="211">
        <v>60592</v>
      </c>
      <c r="M255" s="211">
        <v>60321</v>
      </c>
      <c r="N255" s="211">
        <v>67432</v>
      </c>
      <c r="O255" s="211">
        <v>68322</v>
      </c>
      <c r="P255" s="210">
        <v>63871</v>
      </c>
      <c r="Q255" s="212">
        <v>65783</v>
      </c>
      <c r="R255" s="212">
        <v>67409</v>
      </c>
      <c r="S255" s="622">
        <f>100</f>
        <v>100</v>
      </c>
      <c r="T255" s="72">
        <f t="shared" si="167"/>
        <v>95.899971440811086</v>
      </c>
      <c r="U255" s="72">
        <f t="shared" si="167"/>
        <v>94.250678280736821</v>
      </c>
      <c r="V255" s="72">
        <f t="shared" si="167"/>
        <v>92.917321148079395</v>
      </c>
      <c r="W255" s="72">
        <f t="shared" si="167"/>
        <v>93.290375553334286</v>
      </c>
      <c r="X255" s="72">
        <f t="shared" si="167"/>
        <v>94.413108667713843</v>
      </c>
      <c r="Y255" s="72">
        <f t="shared" si="167"/>
        <v>105.5386977009853</v>
      </c>
      <c r="Z255" s="72">
        <f t="shared" si="167"/>
        <v>105.83142938740539</v>
      </c>
      <c r="AA255" s="72">
        <f t="shared" si="167"/>
        <v>108.1536484363844</v>
      </c>
      <c r="AB255" s="72">
        <f t="shared" si="170"/>
        <v>107.66992717406826</v>
      </c>
      <c r="AC255" s="72">
        <f t="shared" si="170"/>
        <v>120.36270169927174</v>
      </c>
      <c r="AD255" s="72">
        <f t="shared" si="170"/>
        <v>121.95130658289304</v>
      </c>
      <c r="AE255" s="72">
        <f t="shared" ref="AE255:AG255" si="181">P255*100/$D255</f>
        <v>114.00649721547909</v>
      </c>
      <c r="AF255" s="72">
        <f t="shared" si="181"/>
        <v>117.41932029130373</v>
      </c>
      <c r="AG255" s="73">
        <f t="shared" si="181"/>
        <v>120.32164786520063</v>
      </c>
      <c r="AH255" s="623">
        <v>1</v>
      </c>
      <c r="AI255" s="234">
        <v>1</v>
      </c>
      <c r="AJ255" s="234">
        <v>1</v>
      </c>
      <c r="AK255" s="234">
        <v>1</v>
      </c>
      <c r="AL255" s="234">
        <v>1</v>
      </c>
      <c r="AM255" s="234">
        <v>1</v>
      </c>
      <c r="AN255" s="234">
        <v>1</v>
      </c>
      <c r="AO255" s="234">
        <v>1</v>
      </c>
      <c r="AP255" s="234">
        <v>1</v>
      </c>
      <c r="AQ255" s="234">
        <v>1</v>
      </c>
      <c r="AR255" s="234">
        <v>1</v>
      </c>
      <c r="AS255" s="234">
        <v>1</v>
      </c>
      <c r="AT255" s="234">
        <v>2</v>
      </c>
      <c r="AU255" s="234">
        <v>6</v>
      </c>
      <c r="AV255" s="236">
        <v>7</v>
      </c>
    </row>
    <row r="256" spans="2:48" ht="14.45">
      <c r="B256" s="624"/>
      <c r="C256" s="1" t="s">
        <v>198</v>
      </c>
      <c r="D256" s="211">
        <v>134608</v>
      </c>
      <c r="E256" s="211">
        <v>126621</v>
      </c>
      <c r="F256" s="211">
        <v>123815</v>
      </c>
      <c r="G256" s="211">
        <v>124591</v>
      </c>
      <c r="H256" s="211">
        <v>125666</v>
      </c>
      <c r="I256" s="211">
        <v>125572</v>
      </c>
      <c r="J256" s="211">
        <v>135217</v>
      </c>
      <c r="K256" s="211">
        <v>140006</v>
      </c>
      <c r="L256" s="211">
        <v>145659</v>
      </c>
      <c r="M256" s="211">
        <v>147454</v>
      </c>
      <c r="N256" s="211">
        <v>153557</v>
      </c>
      <c r="O256" s="211">
        <v>158023</v>
      </c>
      <c r="P256" s="210">
        <v>149644</v>
      </c>
      <c r="Q256" s="212">
        <v>151972</v>
      </c>
      <c r="R256" s="212">
        <v>153932</v>
      </c>
      <c r="S256" s="622">
        <f>100</f>
        <v>100</v>
      </c>
      <c r="T256" s="72">
        <f t="shared" si="167"/>
        <v>94.066474503744203</v>
      </c>
      <c r="U256" s="72">
        <f t="shared" si="167"/>
        <v>91.981903007250679</v>
      </c>
      <c r="V256" s="72">
        <f t="shared" si="167"/>
        <v>92.558391774634501</v>
      </c>
      <c r="W256" s="72">
        <f t="shared" si="167"/>
        <v>93.357007012956146</v>
      </c>
      <c r="X256" s="72">
        <f t="shared" si="167"/>
        <v>93.287174610721507</v>
      </c>
      <c r="Y256" s="72">
        <f t="shared" si="167"/>
        <v>100.45242481873291</v>
      </c>
      <c r="Z256" s="72">
        <f t="shared" si="167"/>
        <v>104.01016284321882</v>
      </c>
      <c r="AA256" s="72">
        <f t="shared" si="167"/>
        <v>108.20976464994651</v>
      </c>
      <c r="AB256" s="72">
        <f t="shared" si="170"/>
        <v>109.54326637346963</v>
      </c>
      <c r="AC256" s="72">
        <f t="shared" si="170"/>
        <v>114.07717223344824</v>
      </c>
      <c r="AD256" s="72">
        <f t="shared" si="170"/>
        <v>117.3949542374896</v>
      </c>
      <c r="AE256" s="72">
        <f t="shared" ref="AE256:AG256" si="182">P256*100/$D256</f>
        <v>111.17021276595744</v>
      </c>
      <c r="AF256" s="72">
        <f t="shared" si="182"/>
        <v>112.89967906810888</v>
      </c>
      <c r="AG256" s="73">
        <f t="shared" si="182"/>
        <v>114.35575894449067</v>
      </c>
      <c r="AH256" s="623">
        <v>1</v>
      </c>
      <c r="AI256" s="234">
        <v>1</v>
      </c>
      <c r="AJ256" s="234">
        <v>1</v>
      </c>
      <c r="AK256" s="234">
        <v>1</v>
      </c>
      <c r="AL256" s="234">
        <v>1</v>
      </c>
      <c r="AM256" s="234">
        <v>1</v>
      </c>
      <c r="AN256" s="234">
        <v>1</v>
      </c>
      <c r="AO256" s="234">
        <v>1</v>
      </c>
      <c r="AP256" s="234">
        <v>1</v>
      </c>
      <c r="AQ256" s="234">
        <v>1</v>
      </c>
      <c r="AR256" s="234">
        <v>1</v>
      </c>
      <c r="AS256" s="234">
        <v>1</v>
      </c>
      <c r="AT256" s="234">
        <v>2</v>
      </c>
      <c r="AU256" s="234">
        <v>6</v>
      </c>
      <c r="AV256" s="236">
        <v>7</v>
      </c>
    </row>
    <row r="257" spans="2:48" ht="14.45">
      <c r="B257" s="344"/>
      <c r="C257" s="8" t="s">
        <v>199</v>
      </c>
      <c r="D257">
        <v>78584</v>
      </c>
      <c r="E257">
        <v>72894</v>
      </c>
      <c r="F257">
        <v>71012</v>
      </c>
      <c r="G257">
        <v>72535</v>
      </c>
      <c r="H257">
        <v>73401</v>
      </c>
      <c r="I257">
        <v>72678</v>
      </c>
      <c r="J257">
        <v>76090</v>
      </c>
      <c r="K257">
        <v>80715</v>
      </c>
      <c r="L257">
        <v>85067</v>
      </c>
      <c r="M257">
        <v>87133</v>
      </c>
      <c r="N257">
        <v>86125</v>
      </c>
      <c r="O257">
        <v>89701</v>
      </c>
      <c r="P257">
        <v>85773</v>
      </c>
      <c r="Q257">
        <v>86189</v>
      </c>
      <c r="R257">
        <v>86523</v>
      </c>
      <c r="S257" s="622">
        <f>100</f>
        <v>100</v>
      </c>
      <c r="T257" s="72">
        <f t="shared" si="167"/>
        <v>92.759340323730015</v>
      </c>
      <c r="U257" s="72">
        <f t="shared" si="167"/>
        <v>90.364450778784487</v>
      </c>
      <c r="V257" s="72">
        <f t="shared" si="167"/>
        <v>92.302504326580475</v>
      </c>
      <c r="W257" s="72">
        <f t="shared" si="167"/>
        <v>93.404509823882719</v>
      </c>
      <c r="X257" s="72">
        <f t="shared" si="167"/>
        <v>92.48447521123893</v>
      </c>
      <c r="Y257" s="72">
        <f t="shared" si="167"/>
        <v>96.826325969663031</v>
      </c>
      <c r="Z257" s="72">
        <f t="shared" si="167"/>
        <v>102.71174793851165</v>
      </c>
      <c r="AA257" s="72">
        <f t="shared" si="167"/>
        <v>108.24977094573958</v>
      </c>
      <c r="AB257" s="72">
        <f t="shared" si="170"/>
        <v>110.87880484577013</v>
      </c>
      <c r="AC257" s="72">
        <f t="shared" si="170"/>
        <v>109.59610098747837</v>
      </c>
      <c r="AD257" s="72">
        <f t="shared" si="170"/>
        <v>114.14664562760868</v>
      </c>
      <c r="AE257" s="72">
        <f t="shared" ref="AE257:AG257" si="183">P257*100/$D257</f>
        <v>109.1481726560114</v>
      </c>
      <c r="AF257" s="72">
        <f t="shared" si="183"/>
        <v>109.67754250229055</v>
      </c>
      <c r="AG257" s="73">
        <f t="shared" si="183"/>
        <v>110.10256540771658</v>
      </c>
      <c r="AH257" s="237"/>
      <c r="AI257" s="238"/>
      <c r="AJ257" s="238"/>
      <c r="AK257" s="238"/>
      <c r="AL257" s="238"/>
      <c r="AM257" s="238"/>
      <c r="AN257" s="238"/>
      <c r="AO257" s="238"/>
      <c r="AP257" s="238"/>
      <c r="AQ257" s="238"/>
      <c r="AR257" s="238"/>
      <c r="AS257" s="238"/>
      <c r="AT257" s="238"/>
      <c r="AU257" s="238"/>
      <c r="AV257" s="239"/>
    </row>
    <row r="258" spans="2:48" ht="14.45">
      <c r="B258" s="624" t="s">
        <v>135</v>
      </c>
      <c r="C258" s="1" t="s">
        <v>194</v>
      </c>
      <c r="D258" s="211">
        <v>179</v>
      </c>
      <c r="E258" s="211">
        <v>189</v>
      </c>
      <c r="F258" s="211">
        <v>229</v>
      </c>
      <c r="G258" s="211">
        <v>224</v>
      </c>
      <c r="H258" s="211">
        <v>212</v>
      </c>
      <c r="I258" s="211">
        <v>204</v>
      </c>
      <c r="J258" s="211">
        <v>208</v>
      </c>
      <c r="K258" s="211">
        <v>200</v>
      </c>
      <c r="L258" s="211">
        <v>208</v>
      </c>
      <c r="M258" s="211">
        <v>217</v>
      </c>
      <c r="N258" s="211">
        <v>222</v>
      </c>
      <c r="O258" s="211">
        <v>216</v>
      </c>
      <c r="P258" s="210">
        <v>227</v>
      </c>
      <c r="Q258" s="212">
        <v>228</v>
      </c>
      <c r="R258" s="212">
        <v>229</v>
      </c>
      <c r="S258" s="622">
        <f>100</f>
        <v>100</v>
      </c>
      <c r="T258" s="72">
        <f t="shared" si="167"/>
        <v>105.58659217877096</v>
      </c>
      <c r="U258" s="72">
        <f t="shared" si="167"/>
        <v>127.93296089385476</v>
      </c>
      <c r="V258" s="72">
        <f t="shared" si="167"/>
        <v>125.13966480446928</v>
      </c>
      <c r="W258" s="72">
        <f t="shared" si="167"/>
        <v>118.43575418994413</v>
      </c>
      <c r="X258" s="72">
        <f t="shared" si="167"/>
        <v>113.96648044692738</v>
      </c>
      <c r="Y258" s="72">
        <f t="shared" si="167"/>
        <v>116.20111731843575</v>
      </c>
      <c r="Z258" s="72">
        <f t="shared" si="167"/>
        <v>111.73184357541899</v>
      </c>
      <c r="AA258" s="72">
        <f t="shared" si="167"/>
        <v>116.20111731843575</v>
      </c>
      <c r="AB258" s="72">
        <f t="shared" si="170"/>
        <v>121.22905027932961</v>
      </c>
      <c r="AC258" s="72">
        <f t="shared" si="170"/>
        <v>124.02234636871508</v>
      </c>
      <c r="AD258" s="72">
        <f t="shared" si="170"/>
        <v>120.67039106145252</v>
      </c>
      <c r="AE258" s="72">
        <f t="shared" ref="AE258:AG258" si="184">P258*100/$D258</f>
        <v>126.81564245810056</v>
      </c>
      <c r="AF258" s="72">
        <f t="shared" si="184"/>
        <v>127.37430167597765</v>
      </c>
      <c r="AG258" s="73">
        <f t="shared" si="184"/>
        <v>127.93296089385476</v>
      </c>
      <c r="AH258" s="623">
        <v>1</v>
      </c>
      <c r="AI258" s="234">
        <v>1</v>
      </c>
      <c r="AJ258" s="234">
        <v>1</v>
      </c>
      <c r="AK258" s="234">
        <v>1</v>
      </c>
      <c r="AL258" s="234">
        <v>1</v>
      </c>
      <c r="AM258" s="234">
        <v>1</v>
      </c>
      <c r="AN258" s="234">
        <v>1</v>
      </c>
      <c r="AO258" s="234">
        <v>1</v>
      </c>
      <c r="AP258" s="234">
        <v>1</v>
      </c>
      <c r="AQ258" s="234">
        <v>1</v>
      </c>
      <c r="AR258" s="234">
        <v>1</v>
      </c>
      <c r="AS258" s="234">
        <v>1</v>
      </c>
      <c r="AT258" s="234">
        <v>2</v>
      </c>
      <c r="AU258" s="234">
        <v>6</v>
      </c>
      <c r="AV258" s="236">
        <v>7</v>
      </c>
    </row>
    <row r="259" spans="2:48" ht="14.45">
      <c r="B259" s="624"/>
      <c r="C259" s="1" t="s">
        <v>195</v>
      </c>
      <c r="D259" s="211">
        <v>319</v>
      </c>
      <c r="E259" s="211">
        <v>299</v>
      </c>
      <c r="F259" s="210">
        <v>204</v>
      </c>
      <c r="G259" s="211">
        <v>187</v>
      </c>
      <c r="H259" s="211">
        <v>238</v>
      </c>
      <c r="I259" s="211">
        <v>334</v>
      </c>
      <c r="J259" s="211">
        <v>246</v>
      </c>
      <c r="K259" s="211">
        <v>293</v>
      </c>
      <c r="L259" s="211">
        <v>320</v>
      </c>
      <c r="M259" s="210">
        <v>234</v>
      </c>
      <c r="N259" s="211">
        <v>299</v>
      </c>
      <c r="O259" s="210">
        <v>246</v>
      </c>
      <c r="P259" s="210">
        <v>277</v>
      </c>
      <c r="Q259" s="212">
        <v>278</v>
      </c>
      <c r="R259" s="212">
        <v>279</v>
      </c>
      <c r="S259" s="622">
        <f>100</f>
        <v>100</v>
      </c>
      <c r="T259" s="72">
        <f t="shared" si="167"/>
        <v>93.730407523510976</v>
      </c>
      <c r="U259" s="72">
        <f t="shared" si="167"/>
        <v>63.949843260188089</v>
      </c>
      <c r="V259" s="72">
        <f t="shared" si="167"/>
        <v>58.620689655172413</v>
      </c>
      <c r="W259" s="72">
        <f t="shared" si="167"/>
        <v>74.608150470219442</v>
      </c>
      <c r="X259" s="72">
        <f t="shared" si="167"/>
        <v>104.70219435736676</v>
      </c>
      <c r="Y259" s="72">
        <f t="shared" si="167"/>
        <v>77.115987460815049</v>
      </c>
      <c r="Z259" s="72">
        <f t="shared" si="167"/>
        <v>91.849529780564268</v>
      </c>
      <c r="AA259" s="72">
        <f t="shared" si="167"/>
        <v>100.31347962382445</v>
      </c>
      <c r="AB259" s="72">
        <f t="shared" si="170"/>
        <v>73.354231974921632</v>
      </c>
      <c r="AC259" s="72">
        <f t="shared" si="170"/>
        <v>93.730407523510976</v>
      </c>
      <c r="AD259" s="72">
        <f t="shared" si="170"/>
        <v>77.115987460815049</v>
      </c>
      <c r="AE259" s="72">
        <f t="shared" ref="AE259:AG259" si="185">P259*100/$D259</f>
        <v>86.83385579937304</v>
      </c>
      <c r="AF259" s="72">
        <f t="shared" si="185"/>
        <v>87.147335423197489</v>
      </c>
      <c r="AG259" s="73">
        <f t="shared" si="185"/>
        <v>87.460815047021939</v>
      </c>
      <c r="AH259" s="623">
        <v>1</v>
      </c>
      <c r="AI259" s="234">
        <v>1</v>
      </c>
      <c r="AJ259" s="234">
        <v>2</v>
      </c>
      <c r="AK259" s="234">
        <v>1</v>
      </c>
      <c r="AL259" s="234">
        <v>1</v>
      </c>
      <c r="AM259" s="234">
        <v>1</v>
      </c>
      <c r="AN259" s="234">
        <v>1</v>
      </c>
      <c r="AO259" s="234">
        <v>1</v>
      </c>
      <c r="AP259" s="234">
        <v>1</v>
      </c>
      <c r="AQ259" s="234">
        <v>2</v>
      </c>
      <c r="AR259" s="234">
        <v>1</v>
      </c>
      <c r="AS259" s="234">
        <v>2</v>
      </c>
      <c r="AT259" s="234">
        <v>2</v>
      </c>
      <c r="AU259" s="234">
        <v>6</v>
      </c>
      <c r="AV259" s="236">
        <v>7</v>
      </c>
    </row>
    <row r="260" spans="2:48" ht="14.45">
      <c r="B260" s="624"/>
      <c r="C260" s="1" t="s">
        <v>196</v>
      </c>
      <c r="D260" s="212">
        <v>189</v>
      </c>
      <c r="E260" s="212">
        <v>156</v>
      </c>
      <c r="F260" s="212">
        <v>239</v>
      </c>
      <c r="G260" s="212">
        <v>0</v>
      </c>
      <c r="H260" s="212">
        <v>0</v>
      </c>
      <c r="I260" s="212">
        <v>0</v>
      </c>
      <c r="J260" s="212">
        <v>0</v>
      </c>
      <c r="K260" s="210">
        <v>0</v>
      </c>
      <c r="L260" s="212">
        <v>0</v>
      </c>
      <c r="M260" s="212">
        <v>0</v>
      </c>
      <c r="N260" s="212">
        <v>0</v>
      </c>
      <c r="O260" s="212">
        <v>0</v>
      </c>
      <c r="P260" s="212">
        <v>0</v>
      </c>
      <c r="Q260" s="212">
        <v>0</v>
      </c>
      <c r="R260" s="212">
        <v>0</v>
      </c>
      <c r="S260" s="622">
        <f>100</f>
        <v>100</v>
      </c>
      <c r="T260" s="72">
        <f t="shared" si="167"/>
        <v>82.539682539682545</v>
      </c>
      <c r="U260" s="72">
        <f t="shared" si="167"/>
        <v>126.45502645502646</v>
      </c>
      <c r="V260" s="72">
        <f t="shared" si="167"/>
        <v>0</v>
      </c>
      <c r="W260" s="72">
        <f t="shared" si="167"/>
        <v>0</v>
      </c>
      <c r="X260" s="72">
        <f t="shared" si="167"/>
        <v>0</v>
      </c>
      <c r="Y260" s="72">
        <f t="shared" si="167"/>
        <v>0</v>
      </c>
      <c r="Z260" s="72">
        <f t="shared" si="167"/>
        <v>0</v>
      </c>
      <c r="AA260" s="72">
        <f t="shared" si="167"/>
        <v>0</v>
      </c>
      <c r="AB260" s="72">
        <f t="shared" si="170"/>
        <v>0</v>
      </c>
      <c r="AC260" s="72">
        <f t="shared" si="170"/>
        <v>0</v>
      </c>
      <c r="AD260" s="72">
        <f t="shared" si="170"/>
        <v>0</v>
      </c>
      <c r="AE260" s="72">
        <f t="shared" ref="AE260:AG260" si="186">P260*100/$D260</f>
        <v>0</v>
      </c>
      <c r="AF260" s="72">
        <f t="shared" si="186"/>
        <v>0</v>
      </c>
      <c r="AG260" s="73">
        <f t="shared" si="186"/>
        <v>0</v>
      </c>
      <c r="AH260" s="623">
        <v>4</v>
      </c>
      <c r="AI260" s="234">
        <v>4</v>
      </c>
      <c r="AJ260" s="234">
        <v>4</v>
      </c>
      <c r="AK260" s="234">
        <v>4</v>
      </c>
      <c r="AL260" s="234">
        <v>4</v>
      </c>
      <c r="AM260" s="234">
        <v>4</v>
      </c>
      <c r="AN260" s="234">
        <v>4</v>
      </c>
      <c r="AO260" s="234">
        <v>2</v>
      </c>
      <c r="AP260" s="234">
        <v>4</v>
      </c>
      <c r="AQ260" s="234">
        <v>4</v>
      </c>
      <c r="AR260" s="234">
        <v>4</v>
      </c>
      <c r="AS260" s="234">
        <v>4</v>
      </c>
      <c r="AT260" s="234">
        <v>4</v>
      </c>
      <c r="AU260" s="234">
        <v>6</v>
      </c>
      <c r="AV260" s="236">
        <v>7</v>
      </c>
    </row>
    <row r="261" spans="2:48" ht="14.45">
      <c r="B261" s="624"/>
      <c r="C261" s="1" t="s">
        <v>197</v>
      </c>
      <c r="D261" s="212">
        <v>324</v>
      </c>
      <c r="E261" s="212">
        <v>301</v>
      </c>
      <c r="F261" s="212">
        <v>278</v>
      </c>
      <c r="G261" s="212">
        <v>489</v>
      </c>
      <c r="H261" s="212">
        <v>467</v>
      </c>
      <c r="I261" s="212">
        <v>379</v>
      </c>
      <c r="J261" s="212">
        <v>335</v>
      </c>
      <c r="K261" s="212">
        <v>288</v>
      </c>
      <c r="L261" s="212">
        <v>289</v>
      </c>
      <c r="M261" s="212">
        <v>410</v>
      </c>
      <c r="N261" s="212">
        <v>380</v>
      </c>
      <c r="O261" s="212">
        <v>436</v>
      </c>
      <c r="P261" s="212">
        <v>290</v>
      </c>
      <c r="Q261" s="212">
        <v>299</v>
      </c>
      <c r="R261" s="212">
        <v>306</v>
      </c>
      <c r="S261" s="622">
        <f>100</f>
        <v>100</v>
      </c>
      <c r="T261" s="72">
        <f t="shared" si="167"/>
        <v>92.901234567901241</v>
      </c>
      <c r="U261" s="72">
        <f t="shared" si="167"/>
        <v>85.802469135802468</v>
      </c>
      <c r="V261" s="72">
        <f t="shared" si="167"/>
        <v>150.92592592592592</v>
      </c>
      <c r="W261" s="72">
        <f t="shared" si="167"/>
        <v>144.1358024691358</v>
      </c>
      <c r="X261" s="72">
        <f t="shared" si="167"/>
        <v>116.9753086419753</v>
      </c>
      <c r="Y261" s="72">
        <f t="shared" si="167"/>
        <v>103.39506172839506</v>
      </c>
      <c r="Z261" s="72">
        <f t="shared" si="167"/>
        <v>88.888888888888886</v>
      </c>
      <c r="AA261" s="72">
        <f t="shared" si="167"/>
        <v>89.197530864197532</v>
      </c>
      <c r="AB261" s="72">
        <f t="shared" si="170"/>
        <v>126.54320987654322</v>
      </c>
      <c r="AC261" s="72">
        <f t="shared" si="170"/>
        <v>117.28395061728395</v>
      </c>
      <c r="AD261" s="72">
        <f t="shared" si="170"/>
        <v>134.5679012345679</v>
      </c>
      <c r="AE261" s="72">
        <f t="shared" ref="AE261:AG261" si="187">P261*100/$D261</f>
        <v>89.506172839506178</v>
      </c>
      <c r="AF261" s="72">
        <f t="shared" si="187"/>
        <v>92.283950617283949</v>
      </c>
      <c r="AG261" s="73">
        <f t="shared" si="187"/>
        <v>94.444444444444443</v>
      </c>
      <c r="AH261" s="623">
        <v>4</v>
      </c>
      <c r="AI261" s="234">
        <v>4</v>
      </c>
      <c r="AJ261" s="234">
        <v>4</v>
      </c>
      <c r="AK261" s="234">
        <v>4</v>
      </c>
      <c r="AL261" s="234">
        <v>4</v>
      </c>
      <c r="AM261" s="234">
        <v>4</v>
      </c>
      <c r="AN261" s="234">
        <v>4</v>
      </c>
      <c r="AO261" s="234">
        <v>4</v>
      </c>
      <c r="AP261" s="234">
        <v>4</v>
      </c>
      <c r="AQ261" s="234">
        <v>4</v>
      </c>
      <c r="AR261" s="234">
        <v>4</v>
      </c>
      <c r="AS261" s="234">
        <v>4</v>
      </c>
      <c r="AT261" s="234">
        <v>4</v>
      </c>
      <c r="AU261" s="234">
        <v>6</v>
      </c>
      <c r="AV261" s="236">
        <v>7</v>
      </c>
    </row>
    <row r="262" spans="2:48" ht="14.45">
      <c r="B262" s="624"/>
      <c r="C262" s="1" t="s">
        <v>198</v>
      </c>
      <c r="D262" s="211">
        <v>1011</v>
      </c>
      <c r="E262" s="211">
        <v>945</v>
      </c>
      <c r="F262" s="211">
        <v>950</v>
      </c>
      <c r="G262" s="211">
        <v>900</v>
      </c>
      <c r="H262" s="211">
        <v>917</v>
      </c>
      <c r="I262" s="211">
        <v>917</v>
      </c>
      <c r="J262" s="211">
        <v>789</v>
      </c>
      <c r="K262" s="211">
        <v>781</v>
      </c>
      <c r="L262" s="211">
        <v>817</v>
      </c>
      <c r="M262" s="211">
        <v>861</v>
      </c>
      <c r="N262" s="211">
        <v>901</v>
      </c>
      <c r="O262" s="211">
        <v>898</v>
      </c>
      <c r="P262" s="210">
        <v>794</v>
      </c>
      <c r="Q262" s="212">
        <v>805</v>
      </c>
      <c r="R262" s="212">
        <v>814</v>
      </c>
      <c r="S262" s="622">
        <f>100</f>
        <v>100</v>
      </c>
      <c r="T262" s="72">
        <f t="shared" si="167"/>
        <v>93.471810089020778</v>
      </c>
      <c r="U262" s="72">
        <f t="shared" si="167"/>
        <v>93.966369930761616</v>
      </c>
      <c r="V262" s="72">
        <f t="shared" si="167"/>
        <v>89.020771513353111</v>
      </c>
      <c r="W262" s="72">
        <f t="shared" si="167"/>
        <v>90.702274975272005</v>
      </c>
      <c r="X262" s="72">
        <f t="shared" si="167"/>
        <v>90.702274975272005</v>
      </c>
      <c r="Y262" s="72">
        <f t="shared" si="167"/>
        <v>78.041543026706236</v>
      </c>
      <c r="Z262" s="72">
        <f t="shared" si="167"/>
        <v>77.25024727992087</v>
      </c>
      <c r="AA262" s="72">
        <f t="shared" si="167"/>
        <v>80.811078140454995</v>
      </c>
      <c r="AB262" s="72">
        <f t="shared" si="170"/>
        <v>85.163204747774486</v>
      </c>
      <c r="AC262" s="72">
        <f t="shared" si="170"/>
        <v>89.119683481701287</v>
      </c>
      <c r="AD262" s="72">
        <f t="shared" si="170"/>
        <v>88.822947576656773</v>
      </c>
      <c r="AE262" s="72">
        <f t="shared" ref="AE262:AG262" si="188">P262*100/$D262</f>
        <v>78.536102868447088</v>
      </c>
      <c r="AF262" s="72">
        <f t="shared" si="188"/>
        <v>79.624134520276954</v>
      </c>
      <c r="AG262" s="73">
        <f t="shared" si="188"/>
        <v>80.514342235410481</v>
      </c>
      <c r="AH262" s="623">
        <v>1</v>
      </c>
      <c r="AI262" s="234">
        <v>1</v>
      </c>
      <c r="AJ262" s="234">
        <v>1</v>
      </c>
      <c r="AK262" s="234">
        <v>1</v>
      </c>
      <c r="AL262" s="234">
        <v>1</v>
      </c>
      <c r="AM262" s="234">
        <v>1</v>
      </c>
      <c r="AN262" s="234">
        <v>1</v>
      </c>
      <c r="AO262" s="234">
        <v>1</v>
      </c>
      <c r="AP262" s="234">
        <v>1</v>
      </c>
      <c r="AQ262" s="234">
        <v>1</v>
      </c>
      <c r="AR262" s="234">
        <v>1</v>
      </c>
      <c r="AS262" s="234">
        <v>1</v>
      </c>
      <c r="AT262" s="234">
        <v>2</v>
      </c>
      <c r="AU262" s="234">
        <v>6</v>
      </c>
      <c r="AV262" s="236">
        <v>7</v>
      </c>
    </row>
    <row r="263" spans="2:48" ht="14.45">
      <c r="B263" s="344"/>
      <c r="C263" s="8" t="s">
        <v>199</v>
      </c>
      <c r="D263">
        <v>687</v>
      </c>
      <c r="E263">
        <v>644</v>
      </c>
      <c r="F263">
        <v>672</v>
      </c>
      <c r="G263">
        <v>411</v>
      </c>
      <c r="H263">
        <v>450</v>
      </c>
      <c r="I263">
        <v>538</v>
      </c>
      <c r="J263">
        <v>454</v>
      </c>
      <c r="K263">
        <v>493</v>
      </c>
      <c r="L263">
        <v>528</v>
      </c>
      <c r="M263">
        <v>451</v>
      </c>
      <c r="N263">
        <v>521</v>
      </c>
      <c r="O263">
        <v>462</v>
      </c>
      <c r="P263">
        <v>504</v>
      </c>
      <c r="Q263">
        <v>506</v>
      </c>
      <c r="R263">
        <v>508</v>
      </c>
      <c r="S263" s="622">
        <f>100</f>
        <v>100</v>
      </c>
      <c r="T263" s="72">
        <f t="shared" si="167"/>
        <v>93.740902474526933</v>
      </c>
      <c r="U263" s="72">
        <f t="shared" si="167"/>
        <v>97.816593886462883</v>
      </c>
      <c r="V263" s="72">
        <f t="shared" si="167"/>
        <v>59.825327510917027</v>
      </c>
      <c r="W263" s="72">
        <f t="shared" si="167"/>
        <v>65.502183406113531</v>
      </c>
      <c r="X263" s="72">
        <f t="shared" si="167"/>
        <v>78.311499272197963</v>
      </c>
      <c r="Y263" s="72">
        <f t="shared" si="167"/>
        <v>66.084425036390101</v>
      </c>
      <c r="Z263" s="72">
        <f t="shared" si="167"/>
        <v>71.761280931586612</v>
      </c>
      <c r="AA263" s="72">
        <f t="shared" si="167"/>
        <v>76.855895196506552</v>
      </c>
      <c r="AB263" s="72">
        <f t="shared" si="170"/>
        <v>65.647743813682681</v>
      </c>
      <c r="AC263" s="72">
        <f t="shared" si="170"/>
        <v>75.836972343522561</v>
      </c>
      <c r="AD263" s="72">
        <f t="shared" si="170"/>
        <v>67.248908296943227</v>
      </c>
      <c r="AE263" s="72">
        <f t="shared" ref="AE263:AG263" si="189">P263*100/$D263</f>
        <v>73.362445414847159</v>
      </c>
      <c r="AF263" s="72">
        <f t="shared" si="189"/>
        <v>73.653566229985444</v>
      </c>
      <c r="AG263" s="73">
        <f t="shared" si="189"/>
        <v>73.944687045123729</v>
      </c>
      <c r="AH263" s="237"/>
      <c r="AI263" s="238"/>
      <c r="AJ263" s="238"/>
      <c r="AK263" s="238"/>
      <c r="AL263" s="238"/>
      <c r="AM263" s="238"/>
      <c r="AN263" s="238"/>
      <c r="AO263" s="238"/>
      <c r="AP263" s="238"/>
      <c r="AQ263" s="238"/>
      <c r="AR263" s="238"/>
      <c r="AS263" s="238"/>
      <c r="AT263" s="238"/>
      <c r="AU263" s="238"/>
      <c r="AV263" s="239"/>
    </row>
    <row r="264" spans="2:48" ht="14.45">
      <c r="B264" s="624" t="s">
        <v>136</v>
      </c>
      <c r="C264" s="1" t="s">
        <v>194</v>
      </c>
      <c r="D264" s="211">
        <v>153</v>
      </c>
      <c r="E264" s="211">
        <v>139</v>
      </c>
      <c r="F264" s="211">
        <v>137</v>
      </c>
      <c r="G264" s="211">
        <v>129</v>
      </c>
      <c r="H264" s="211">
        <v>138</v>
      </c>
      <c r="I264" s="211">
        <v>130</v>
      </c>
      <c r="J264" s="211">
        <v>119</v>
      </c>
      <c r="K264" s="211">
        <v>134</v>
      </c>
      <c r="L264" s="211">
        <v>127</v>
      </c>
      <c r="M264" s="211">
        <v>120</v>
      </c>
      <c r="N264" s="211">
        <v>114</v>
      </c>
      <c r="O264" s="211">
        <v>119</v>
      </c>
      <c r="P264" s="210">
        <v>122</v>
      </c>
      <c r="Q264" s="212">
        <v>123</v>
      </c>
      <c r="R264" s="212">
        <v>123</v>
      </c>
      <c r="S264" s="622">
        <f>100</f>
        <v>100</v>
      </c>
      <c r="T264" s="72">
        <f t="shared" si="167"/>
        <v>90.849673202614383</v>
      </c>
      <c r="U264" s="72">
        <f t="shared" si="167"/>
        <v>89.542483660130713</v>
      </c>
      <c r="V264" s="72">
        <f t="shared" si="167"/>
        <v>84.313725490196077</v>
      </c>
      <c r="W264" s="72">
        <f t="shared" si="167"/>
        <v>90.196078431372555</v>
      </c>
      <c r="X264" s="72">
        <f t="shared" si="167"/>
        <v>84.967320261437905</v>
      </c>
      <c r="Y264" s="72">
        <f t="shared" si="167"/>
        <v>77.777777777777771</v>
      </c>
      <c r="Z264" s="72">
        <f t="shared" si="167"/>
        <v>87.58169934640523</v>
      </c>
      <c r="AA264" s="72">
        <f t="shared" si="167"/>
        <v>83.006535947712422</v>
      </c>
      <c r="AB264" s="72">
        <f t="shared" si="170"/>
        <v>78.431372549019613</v>
      </c>
      <c r="AC264" s="72">
        <f t="shared" si="170"/>
        <v>74.509803921568633</v>
      </c>
      <c r="AD264" s="72">
        <f t="shared" si="170"/>
        <v>77.777777777777771</v>
      </c>
      <c r="AE264" s="72">
        <f t="shared" ref="AE264:AG264" si="190">P264*100/$D264</f>
        <v>79.738562091503269</v>
      </c>
      <c r="AF264" s="72">
        <f t="shared" si="190"/>
        <v>80.392156862745097</v>
      </c>
      <c r="AG264" s="73">
        <f t="shared" si="190"/>
        <v>80.392156862745097</v>
      </c>
      <c r="AH264" s="623">
        <v>1</v>
      </c>
      <c r="AI264" s="234">
        <v>1</v>
      </c>
      <c r="AJ264" s="234">
        <v>1</v>
      </c>
      <c r="AK264" s="234">
        <v>1</v>
      </c>
      <c r="AL264" s="234">
        <v>1</v>
      </c>
      <c r="AM264" s="234">
        <v>1</v>
      </c>
      <c r="AN264" s="234">
        <v>1</v>
      </c>
      <c r="AO264" s="234">
        <v>1</v>
      </c>
      <c r="AP264" s="234">
        <v>1</v>
      </c>
      <c r="AQ264" s="234">
        <v>1</v>
      </c>
      <c r="AR264" s="234">
        <v>1</v>
      </c>
      <c r="AS264" s="234">
        <v>1</v>
      </c>
      <c r="AT264" s="234">
        <v>2</v>
      </c>
      <c r="AU264" s="234">
        <v>6</v>
      </c>
      <c r="AV264" s="236">
        <v>7</v>
      </c>
    </row>
    <row r="265" spans="2:48" ht="14.45">
      <c r="B265" s="624"/>
      <c r="C265" s="1" t="s">
        <v>195</v>
      </c>
      <c r="D265" s="211">
        <v>141</v>
      </c>
      <c r="E265" s="211">
        <v>157</v>
      </c>
      <c r="F265" s="210">
        <v>142</v>
      </c>
      <c r="G265" s="211">
        <v>230</v>
      </c>
      <c r="H265" s="211">
        <v>324</v>
      </c>
      <c r="I265" s="211">
        <v>268</v>
      </c>
      <c r="J265" s="211">
        <v>300</v>
      </c>
      <c r="K265" s="211">
        <v>317</v>
      </c>
      <c r="L265" s="211">
        <v>183</v>
      </c>
      <c r="M265" s="210">
        <v>181</v>
      </c>
      <c r="N265" s="211">
        <v>204</v>
      </c>
      <c r="O265" s="210">
        <v>138</v>
      </c>
      <c r="P265" s="210">
        <v>197</v>
      </c>
      <c r="Q265" s="212">
        <v>198</v>
      </c>
      <c r="R265" s="212">
        <v>199</v>
      </c>
      <c r="S265" s="622">
        <f>100</f>
        <v>100</v>
      </c>
      <c r="T265" s="72">
        <f t="shared" si="167"/>
        <v>111.34751773049645</v>
      </c>
      <c r="U265" s="72">
        <f t="shared" si="167"/>
        <v>100.70921985815603</v>
      </c>
      <c r="V265" s="72">
        <f t="shared" si="167"/>
        <v>163.12056737588654</v>
      </c>
      <c r="W265" s="72">
        <f t="shared" si="167"/>
        <v>229.78723404255319</v>
      </c>
      <c r="X265" s="72">
        <f t="shared" si="167"/>
        <v>190.0709219858156</v>
      </c>
      <c r="Y265" s="72">
        <f t="shared" si="167"/>
        <v>212.7659574468085</v>
      </c>
      <c r="Z265" s="72">
        <f t="shared" si="167"/>
        <v>224.82269503546098</v>
      </c>
      <c r="AA265" s="72">
        <f t="shared" si="167"/>
        <v>129.78723404255319</v>
      </c>
      <c r="AB265" s="72">
        <f t="shared" si="170"/>
        <v>128.36879432624113</v>
      </c>
      <c r="AC265" s="72">
        <f t="shared" si="170"/>
        <v>144.68085106382978</v>
      </c>
      <c r="AD265" s="72">
        <f t="shared" si="170"/>
        <v>97.872340425531917</v>
      </c>
      <c r="AE265" s="72">
        <f t="shared" ref="AE265:AG265" si="191">P265*100/$D265</f>
        <v>139.71631205673759</v>
      </c>
      <c r="AF265" s="72">
        <f t="shared" si="191"/>
        <v>140.42553191489361</v>
      </c>
      <c r="AG265" s="73">
        <f t="shared" si="191"/>
        <v>141.13475177304966</v>
      </c>
      <c r="AH265" s="623">
        <v>1</v>
      </c>
      <c r="AI265" s="234">
        <v>1</v>
      </c>
      <c r="AJ265" s="234">
        <v>2</v>
      </c>
      <c r="AK265" s="234">
        <v>1</v>
      </c>
      <c r="AL265" s="234">
        <v>1</v>
      </c>
      <c r="AM265" s="234">
        <v>1</v>
      </c>
      <c r="AN265" s="234">
        <v>1</v>
      </c>
      <c r="AO265" s="234">
        <v>1</v>
      </c>
      <c r="AP265" s="234">
        <v>1</v>
      </c>
      <c r="AQ265" s="234">
        <v>2</v>
      </c>
      <c r="AR265" s="234">
        <v>1</v>
      </c>
      <c r="AS265" s="234">
        <v>2</v>
      </c>
      <c r="AT265" s="234">
        <v>2</v>
      </c>
      <c r="AU265" s="234">
        <v>6</v>
      </c>
      <c r="AV265" s="236">
        <v>7</v>
      </c>
    </row>
    <row r="266" spans="2:48" ht="14.45">
      <c r="B266" s="624"/>
      <c r="C266" s="1" t="s">
        <v>196</v>
      </c>
      <c r="D266" s="210">
        <v>431</v>
      </c>
      <c r="E266" s="210">
        <v>553</v>
      </c>
      <c r="F266" s="211">
        <v>534</v>
      </c>
      <c r="G266" s="212">
        <v>262</v>
      </c>
      <c r="H266" s="212">
        <v>51</v>
      </c>
      <c r="I266" s="212">
        <v>50</v>
      </c>
      <c r="J266" s="212">
        <v>0</v>
      </c>
      <c r="K266" s="212">
        <v>0</v>
      </c>
      <c r="L266" s="212">
        <v>0</v>
      </c>
      <c r="M266" s="212">
        <v>0</v>
      </c>
      <c r="N266" s="212">
        <v>0</v>
      </c>
      <c r="O266" s="210">
        <v>332</v>
      </c>
      <c r="P266" s="210">
        <v>357</v>
      </c>
      <c r="Q266" s="212">
        <v>357</v>
      </c>
      <c r="R266" s="212">
        <v>359</v>
      </c>
      <c r="S266" s="622">
        <f>100</f>
        <v>100</v>
      </c>
      <c r="T266" s="72">
        <f t="shared" si="167"/>
        <v>128.30626450116009</v>
      </c>
      <c r="U266" s="72">
        <f t="shared" si="167"/>
        <v>123.89791183294663</v>
      </c>
      <c r="V266" s="72">
        <f t="shared" si="167"/>
        <v>60.788863109048727</v>
      </c>
      <c r="W266" s="72">
        <f t="shared" si="167"/>
        <v>11.832946635730858</v>
      </c>
      <c r="X266" s="72">
        <f t="shared" si="167"/>
        <v>11.600928074245939</v>
      </c>
      <c r="Y266" s="72">
        <f t="shared" si="167"/>
        <v>0</v>
      </c>
      <c r="Z266" s="72">
        <f t="shared" si="167"/>
        <v>0</v>
      </c>
      <c r="AA266" s="72">
        <f t="shared" si="167"/>
        <v>0</v>
      </c>
      <c r="AB266" s="72">
        <f t="shared" si="170"/>
        <v>0</v>
      </c>
      <c r="AC266" s="72">
        <f t="shared" si="170"/>
        <v>0</v>
      </c>
      <c r="AD266" s="72">
        <f t="shared" si="170"/>
        <v>77.030162412993036</v>
      </c>
      <c r="AE266" s="72">
        <f t="shared" ref="AE266:AG266" si="192">P266*100/$D266</f>
        <v>82.830626450116014</v>
      </c>
      <c r="AF266" s="72">
        <f t="shared" si="192"/>
        <v>82.830626450116014</v>
      </c>
      <c r="AG266" s="73">
        <f t="shared" si="192"/>
        <v>83.294663573085842</v>
      </c>
      <c r="AH266" s="623">
        <v>2</v>
      </c>
      <c r="AI266" s="234">
        <v>2</v>
      </c>
      <c r="AJ266" s="234">
        <v>1</v>
      </c>
      <c r="AK266" s="234">
        <v>4</v>
      </c>
      <c r="AL266" s="234">
        <v>4</v>
      </c>
      <c r="AM266" s="234">
        <v>4</v>
      </c>
      <c r="AN266" s="234">
        <v>4</v>
      </c>
      <c r="AO266" s="234">
        <v>4</v>
      </c>
      <c r="AP266" s="234">
        <v>4</v>
      </c>
      <c r="AQ266" s="234">
        <v>4</v>
      </c>
      <c r="AR266" s="234">
        <v>4</v>
      </c>
      <c r="AS266" s="234">
        <v>2</v>
      </c>
      <c r="AT266" s="234">
        <v>2</v>
      </c>
      <c r="AU266" s="234">
        <v>6</v>
      </c>
      <c r="AV266" s="236">
        <v>7</v>
      </c>
    </row>
    <row r="267" spans="2:48" ht="14.45">
      <c r="B267" s="624"/>
      <c r="C267" s="1" t="s">
        <v>197</v>
      </c>
      <c r="D267" s="212">
        <v>1470</v>
      </c>
      <c r="E267" s="212">
        <v>1252</v>
      </c>
      <c r="F267" s="212">
        <v>1038</v>
      </c>
      <c r="G267" s="212">
        <v>2086</v>
      </c>
      <c r="H267" s="212">
        <v>438</v>
      </c>
      <c r="I267" s="212">
        <v>496</v>
      </c>
      <c r="J267" s="212">
        <v>418</v>
      </c>
      <c r="K267" s="212">
        <v>540</v>
      </c>
      <c r="L267" s="212">
        <v>800</v>
      </c>
      <c r="M267" s="212">
        <v>812</v>
      </c>
      <c r="N267" s="212">
        <v>1107</v>
      </c>
      <c r="O267" s="212">
        <v>852</v>
      </c>
      <c r="P267" s="212">
        <v>750</v>
      </c>
      <c r="Q267" s="212">
        <v>772</v>
      </c>
      <c r="R267" s="212">
        <v>791</v>
      </c>
      <c r="S267" s="622">
        <f>100</f>
        <v>100</v>
      </c>
      <c r="T267" s="72">
        <f t="shared" si="167"/>
        <v>85.170068027210888</v>
      </c>
      <c r="U267" s="72">
        <f t="shared" si="167"/>
        <v>70.612244897959187</v>
      </c>
      <c r="V267" s="72">
        <f t="shared" si="167"/>
        <v>141.9047619047619</v>
      </c>
      <c r="W267" s="72">
        <f t="shared" si="167"/>
        <v>29.795918367346939</v>
      </c>
      <c r="X267" s="72">
        <f t="shared" si="167"/>
        <v>33.741496598639458</v>
      </c>
      <c r="Y267" s="72">
        <f t="shared" si="167"/>
        <v>28.435374149659864</v>
      </c>
      <c r="Z267" s="72">
        <f t="shared" si="167"/>
        <v>36.734693877551024</v>
      </c>
      <c r="AA267" s="72">
        <f t="shared" si="167"/>
        <v>54.42176870748299</v>
      </c>
      <c r="AB267" s="72">
        <f t="shared" si="170"/>
        <v>55.238095238095241</v>
      </c>
      <c r="AC267" s="72">
        <f t="shared" si="170"/>
        <v>75.306122448979593</v>
      </c>
      <c r="AD267" s="72">
        <f t="shared" si="170"/>
        <v>57.95918367346939</v>
      </c>
      <c r="AE267" s="72">
        <f t="shared" ref="AE267:AG267" si="193">P267*100/$D267</f>
        <v>51.020408163265309</v>
      </c>
      <c r="AF267" s="72">
        <f t="shared" si="193"/>
        <v>52.517006802721092</v>
      </c>
      <c r="AG267" s="73">
        <f t="shared" si="193"/>
        <v>53.80952380952381</v>
      </c>
      <c r="AH267" s="623">
        <v>4</v>
      </c>
      <c r="AI267" s="234">
        <v>4</v>
      </c>
      <c r="AJ267" s="234">
        <v>4</v>
      </c>
      <c r="AK267" s="234">
        <v>4</v>
      </c>
      <c r="AL267" s="234">
        <v>4</v>
      </c>
      <c r="AM267" s="234">
        <v>4</v>
      </c>
      <c r="AN267" s="234">
        <v>4</v>
      </c>
      <c r="AO267" s="234">
        <v>4</v>
      </c>
      <c r="AP267" s="234">
        <v>4</v>
      </c>
      <c r="AQ267" s="234">
        <v>4</v>
      </c>
      <c r="AR267" s="234">
        <v>4</v>
      </c>
      <c r="AS267" s="234">
        <v>4</v>
      </c>
      <c r="AT267" s="234">
        <v>4</v>
      </c>
      <c r="AU267" s="234">
        <v>6</v>
      </c>
      <c r="AV267" s="236">
        <v>7</v>
      </c>
    </row>
    <row r="268" spans="2:48" ht="14.45">
      <c r="B268" s="624"/>
      <c r="C268" s="1" t="s">
        <v>198</v>
      </c>
      <c r="D268" s="211">
        <v>2195</v>
      </c>
      <c r="E268" s="211">
        <v>2101</v>
      </c>
      <c r="F268" s="211">
        <v>1851</v>
      </c>
      <c r="G268" s="211">
        <v>2707</v>
      </c>
      <c r="H268" s="211">
        <v>951</v>
      </c>
      <c r="I268" s="211">
        <v>944</v>
      </c>
      <c r="J268" s="211">
        <v>837</v>
      </c>
      <c r="K268" s="211">
        <v>991</v>
      </c>
      <c r="L268" s="211">
        <v>1110</v>
      </c>
      <c r="M268" s="211">
        <v>1113</v>
      </c>
      <c r="N268" s="211">
        <v>1425</v>
      </c>
      <c r="O268" s="211">
        <v>1441</v>
      </c>
      <c r="P268" s="210">
        <v>1426</v>
      </c>
      <c r="Q268" s="212">
        <v>1450</v>
      </c>
      <c r="R268" s="212">
        <v>1472</v>
      </c>
      <c r="S268" s="622">
        <f>100</f>
        <v>100</v>
      </c>
      <c r="T268" s="72">
        <f t="shared" si="167"/>
        <v>95.71753986332574</v>
      </c>
      <c r="U268" s="72">
        <f t="shared" si="167"/>
        <v>84.328018223234622</v>
      </c>
      <c r="V268" s="72">
        <f t="shared" si="167"/>
        <v>123.32574031890661</v>
      </c>
      <c r="W268" s="72">
        <f t="shared" si="167"/>
        <v>43.325740318906604</v>
      </c>
      <c r="X268" s="72">
        <f t="shared" si="167"/>
        <v>43.006833712984054</v>
      </c>
      <c r="Y268" s="72">
        <f t="shared" si="167"/>
        <v>38.132118451025057</v>
      </c>
      <c r="Z268" s="72">
        <f t="shared" si="167"/>
        <v>45.148063781321184</v>
      </c>
      <c r="AA268" s="72">
        <f t="shared" si="167"/>
        <v>50.569476082004556</v>
      </c>
      <c r="AB268" s="72">
        <f t="shared" si="170"/>
        <v>50.70615034168565</v>
      </c>
      <c r="AC268" s="72">
        <f t="shared" si="170"/>
        <v>64.920273348519359</v>
      </c>
      <c r="AD268" s="72">
        <f t="shared" si="170"/>
        <v>65.649202733485197</v>
      </c>
      <c r="AE268" s="72">
        <f t="shared" ref="AE268:AG268" si="194">P268*100/$D268</f>
        <v>64.965831435079721</v>
      </c>
      <c r="AF268" s="72">
        <f t="shared" si="194"/>
        <v>66.059225512528471</v>
      </c>
      <c r="AG268" s="73">
        <f t="shared" si="194"/>
        <v>67.061503416856496</v>
      </c>
      <c r="AH268" s="623">
        <v>1</v>
      </c>
      <c r="AI268" s="234">
        <v>1</v>
      </c>
      <c r="AJ268" s="234">
        <v>1</v>
      </c>
      <c r="AK268" s="234">
        <v>1</v>
      </c>
      <c r="AL268" s="234">
        <v>1</v>
      </c>
      <c r="AM268" s="234">
        <v>1</v>
      </c>
      <c r="AN268" s="234">
        <v>1</v>
      </c>
      <c r="AO268" s="234">
        <v>1</v>
      </c>
      <c r="AP268" s="234">
        <v>1</v>
      </c>
      <c r="AQ268" s="234">
        <v>1</v>
      </c>
      <c r="AR268" s="234">
        <v>1</v>
      </c>
      <c r="AS268" s="234">
        <v>1</v>
      </c>
      <c r="AT268" s="234">
        <v>2</v>
      </c>
      <c r="AU268" s="234">
        <v>6</v>
      </c>
      <c r="AV268" s="236">
        <v>7</v>
      </c>
    </row>
    <row r="269" spans="2:48" ht="14.45">
      <c r="B269" s="344"/>
      <c r="C269" s="8" t="s">
        <v>199</v>
      </c>
      <c r="D269">
        <v>725</v>
      </c>
      <c r="E269">
        <v>849</v>
      </c>
      <c r="F269">
        <v>813</v>
      </c>
      <c r="G269">
        <v>621</v>
      </c>
      <c r="H269">
        <v>513</v>
      </c>
      <c r="I269">
        <v>448</v>
      </c>
      <c r="J269">
        <v>419</v>
      </c>
      <c r="K269">
        <v>451</v>
      </c>
      <c r="L269">
        <v>310</v>
      </c>
      <c r="M269">
        <v>301</v>
      </c>
      <c r="N269">
        <v>318</v>
      </c>
      <c r="O269">
        <v>589</v>
      </c>
      <c r="P269">
        <v>676</v>
      </c>
      <c r="Q269">
        <v>678</v>
      </c>
      <c r="R269">
        <v>681</v>
      </c>
      <c r="S269" s="622">
        <f>100</f>
        <v>100</v>
      </c>
      <c r="T269" s="72">
        <f t="shared" si="167"/>
        <v>117.10344827586206</v>
      </c>
      <c r="U269" s="72">
        <f t="shared" si="167"/>
        <v>112.13793103448276</v>
      </c>
      <c r="V269" s="72">
        <f t="shared" si="167"/>
        <v>85.65517241379311</v>
      </c>
      <c r="W269" s="72">
        <f t="shared" si="167"/>
        <v>70.758620689655174</v>
      </c>
      <c r="X269" s="72">
        <f t="shared" si="167"/>
        <v>61.793103448275865</v>
      </c>
      <c r="Y269" s="72">
        <f t="shared" si="167"/>
        <v>57.793103448275865</v>
      </c>
      <c r="Z269" s="72">
        <f t="shared" si="167"/>
        <v>62.206896551724135</v>
      </c>
      <c r="AA269" s="72">
        <f t="shared" si="167"/>
        <v>42.758620689655174</v>
      </c>
      <c r="AB269" s="72">
        <f t="shared" si="170"/>
        <v>41.517241379310342</v>
      </c>
      <c r="AC269" s="72">
        <f t="shared" si="170"/>
        <v>43.862068965517238</v>
      </c>
      <c r="AD269" s="72">
        <f t="shared" si="170"/>
        <v>81.241379310344826</v>
      </c>
      <c r="AE269" s="72">
        <f t="shared" ref="AE269:AG269" si="195">P269*100/$D269</f>
        <v>93.241379310344826</v>
      </c>
      <c r="AF269" s="72">
        <f t="shared" si="195"/>
        <v>93.517241379310349</v>
      </c>
      <c r="AG269" s="73">
        <f t="shared" si="195"/>
        <v>93.931034482758619</v>
      </c>
      <c r="AH269" s="237"/>
      <c r="AI269" s="238"/>
      <c r="AJ269" s="238"/>
      <c r="AK269" s="238"/>
      <c r="AL269" s="238"/>
      <c r="AM269" s="238"/>
      <c r="AN269" s="238"/>
      <c r="AO269" s="238"/>
      <c r="AP269" s="238"/>
      <c r="AQ269" s="238"/>
      <c r="AR269" s="238"/>
      <c r="AS269" s="238"/>
      <c r="AT269" s="238"/>
      <c r="AU269" s="238"/>
      <c r="AV269" s="239"/>
    </row>
    <row r="270" spans="2:48" ht="15" customHeight="1">
      <c r="B270" s="624" t="s">
        <v>157</v>
      </c>
      <c r="C270" s="1" t="s">
        <v>194</v>
      </c>
      <c r="D270" s="211">
        <v>6212</v>
      </c>
      <c r="E270" s="211">
        <v>6156</v>
      </c>
      <c r="F270" s="211">
        <v>6214</v>
      </c>
      <c r="G270" s="211">
        <v>6262</v>
      </c>
      <c r="H270" s="211">
        <v>6346</v>
      </c>
      <c r="I270" s="211">
        <v>6374</v>
      </c>
      <c r="J270" s="211">
        <v>6613</v>
      </c>
      <c r="K270" s="211">
        <v>6601</v>
      </c>
      <c r="L270" s="211">
        <v>6828</v>
      </c>
      <c r="M270" s="211">
        <v>6625</v>
      </c>
      <c r="N270" s="211">
        <v>6811</v>
      </c>
      <c r="O270" s="211">
        <v>7647</v>
      </c>
      <c r="P270" s="210">
        <v>7325</v>
      </c>
      <c r="Q270" s="212">
        <v>7356</v>
      </c>
      <c r="R270" s="212">
        <v>7380</v>
      </c>
      <c r="S270" s="622">
        <f>100</f>
        <v>100</v>
      </c>
      <c r="T270" s="72">
        <f t="shared" si="167"/>
        <v>99.098518995492597</v>
      </c>
      <c r="U270" s="72">
        <f t="shared" si="167"/>
        <v>100.03219575016098</v>
      </c>
      <c r="V270" s="72">
        <f t="shared" si="167"/>
        <v>100.80489375402446</v>
      </c>
      <c r="W270" s="72">
        <f t="shared" si="167"/>
        <v>102.15711526078557</v>
      </c>
      <c r="X270" s="72">
        <f t="shared" si="167"/>
        <v>102.60785576303928</v>
      </c>
      <c r="Y270" s="72">
        <f t="shared" si="167"/>
        <v>106.45524790727625</v>
      </c>
      <c r="Z270" s="72">
        <f t="shared" si="167"/>
        <v>106.26207340631036</v>
      </c>
      <c r="AA270" s="72">
        <f t="shared" si="167"/>
        <v>109.91629104958146</v>
      </c>
      <c r="AB270" s="72">
        <f t="shared" si="170"/>
        <v>106.64842240824211</v>
      </c>
      <c r="AC270" s="72">
        <f t="shared" si="170"/>
        <v>109.64262717321314</v>
      </c>
      <c r="AD270" s="72">
        <f t="shared" si="170"/>
        <v>123.10045074050225</v>
      </c>
      <c r="AE270" s="72">
        <f t="shared" ref="AE270:AG270" si="196">P270*100/$D270</f>
        <v>117.91693496458467</v>
      </c>
      <c r="AF270" s="72">
        <f t="shared" si="196"/>
        <v>118.41596909207985</v>
      </c>
      <c r="AG270" s="73">
        <f t="shared" si="196"/>
        <v>118.8023180940116</v>
      </c>
      <c r="AH270" s="623">
        <v>1</v>
      </c>
      <c r="AI270" s="234">
        <v>1</v>
      </c>
      <c r="AJ270" s="234">
        <v>1</v>
      </c>
      <c r="AK270" s="234">
        <v>1</v>
      </c>
      <c r="AL270" s="234">
        <v>1</v>
      </c>
      <c r="AM270" s="234">
        <v>1</v>
      </c>
      <c r="AN270" s="234">
        <v>1</v>
      </c>
      <c r="AO270" s="234">
        <v>1</v>
      </c>
      <c r="AP270" s="234">
        <v>1</v>
      </c>
      <c r="AQ270" s="234">
        <v>1</v>
      </c>
      <c r="AR270" s="234">
        <v>1</v>
      </c>
      <c r="AS270" s="234">
        <v>1</v>
      </c>
      <c r="AT270" s="234">
        <v>2</v>
      </c>
      <c r="AU270" s="234">
        <v>6</v>
      </c>
      <c r="AV270" s="236">
        <v>7</v>
      </c>
    </row>
    <row r="271" spans="2:48" ht="14.45">
      <c r="B271" s="624"/>
      <c r="C271" s="1" t="s">
        <v>195</v>
      </c>
      <c r="D271" s="211">
        <v>7347</v>
      </c>
      <c r="E271" s="211">
        <v>7168</v>
      </c>
      <c r="F271" s="211">
        <v>6929</v>
      </c>
      <c r="G271" s="211">
        <v>6492</v>
      </c>
      <c r="H271" s="211">
        <v>6595</v>
      </c>
      <c r="I271" s="211">
        <v>7046</v>
      </c>
      <c r="J271" s="211">
        <v>7311</v>
      </c>
      <c r="K271" s="211">
        <v>8084</v>
      </c>
      <c r="L271" s="211">
        <v>8015</v>
      </c>
      <c r="M271" s="211">
        <v>8265</v>
      </c>
      <c r="N271" s="211">
        <v>8179</v>
      </c>
      <c r="O271" s="211">
        <v>8986</v>
      </c>
      <c r="P271" s="210">
        <v>8660</v>
      </c>
      <c r="Q271" s="212">
        <v>8704</v>
      </c>
      <c r="R271" s="212">
        <v>8740</v>
      </c>
      <c r="S271" s="622">
        <f>100</f>
        <v>100</v>
      </c>
      <c r="T271" s="72">
        <f t="shared" si="167"/>
        <v>97.563631414182666</v>
      </c>
      <c r="U271" s="72">
        <f t="shared" si="167"/>
        <v>94.310602967197497</v>
      </c>
      <c r="V271" s="72">
        <f t="shared" si="167"/>
        <v>88.362596978358511</v>
      </c>
      <c r="W271" s="72">
        <f t="shared" si="167"/>
        <v>89.764529740029943</v>
      </c>
      <c r="X271" s="72">
        <f t="shared" si="167"/>
        <v>95.903089696474751</v>
      </c>
      <c r="Y271" s="72">
        <f t="shared" si="167"/>
        <v>99.510004083299307</v>
      </c>
      <c r="Z271" s="72">
        <f t="shared" si="167"/>
        <v>110.03130529467811</v>
      </c>
      <c r="AA271" s="72">
        <f t="shared" si="167"/>
        <v>109.09214645433511</v>
      </c>
      <c r="AB271" s="72">
        <f t="shared" si="170"/>
        <v>112.4948958758677</v>
      </c>
      <c r="AC271" s="72">
        <f t="shared" si="170"/>
        <v>111.32435007486049</v>
      </c>
      <c r="AD271" s="72">
        <f t="shared" si="170"/>
        <v>122.30842520756771</v>
      </c>
      <c r="AE271" s="72">
        <f t="shared" ref="AE271:AG271" si="197">P271*100/$D271</f>
        <v>117.8712399618892</v>
      </c>
      <c r="AF271" s="72">
        <f t="shared" si="197"/>
        <v>118.47012386007894</v>
      </c>
      <c r="AG271" s="73">
        <f t="shared" si="197"/>
        <v>118.96011977677964</v>
      </c>
      <c r="AH271" s="623">
        <v>1</v>
      </c>
      <c r="AI271" s="234">
        <v>1</v>
      </c>
      <c r="AJ271" s="234">
        <v>1</v>
      </c>
      <c r="AK271" s="234">
        <v>1</v>
      </c>
      <c r="AL271" s="234">
        <v>1</v>
      </c>
      <c r="AM271" s="234">
        <v>1</v>
      </c>
      <c r="AN271" s="234">
        <v>1</v>
      </c>
      <c r="AO271" s="234">
        <v>1</v>
      </c>
      <c r="AP271" s="234">
        <v>1</v>
      </c>
      <c r="AQ271" s="234">
        <v>1</v>
      </c>
      <c r="AR271" s="234">
        <v>1</v>
      </c>
      <c r="AS271" s="234">
        <v>1</v>
      </c>
      <c r="AT271" s="234">
        <v>2</v>
      </c>
      <c r="AU271" s="234">
        <v>6</v>
      </c>
      <c r="AV271" s="236">
        <v>7</v>
      </c>
    </row>
    <row r="272" spans="2:48" ht="14.45">
      <c r="B272" s="624"/>
      <c r="C272" s="1" t="s">
        <v>196</v>
      </c>
      <c r="D272" s="211">
        <v>7662</v>
      </c>
      <c r="E272" s="211">
        <v>7365</v>
      </c>
      <c r="F272" s="211">
        <v>8612</v>
      </c>
      <c r="G272" s="211">
        <v>9545</v>
      </c>
      <c r="H272" s="211">
        <v>8470</v>
      </c>
      <c r="I272" s="211">
        <v>7762</v>
      </c>
      <c r="J272" s="211">
        <v>9342</v>
      </c>
      <c r="K272" s="211">
        <v>10241</v>
      </c>
      <c r="L272" s="211">
        <v>10276</v>
      </c>
      <c r="M272" s="211">
        <v>10039</v>
      </c>
      <c r="N272" s="211">
        <v>9893</v>
      </c>
      <c r="O272" s="211">
        <v>9677</v>
      </c>
      <c r="P272" s="210">
        <v>9490</v>
      </c>
      <c r="Q272" s="212">
        <v>9547</v>
      </c>
      <c r="R272" s="212">
        <v>9592</v>
      </c>
      <c r="S272" s="622">
        <f>100</f>
        <v>100</v>
      </c>
      <c r="T272" s="72">
        <f t="shared" si="167"/>
        <v>96.123727486296005</v>
      </c>
      <c r="U272" s="72">
        <f t="shared" si="167"/>
        <v>112.39885147481075</v>
      </c>
      <c r="V272" s="72">
        <f t="shared" si="167"/>
        <v>124.57582876533542</v>
      </c>
      <c r="W272" s="72">
        <f t="shared" si="167"/>
        <v>110.54554946489168</v>
      </c>
      <c r="X272" s="72">
        <f t="shared" si="167"/>
        <v>101.3051422605064</v>
      </c>
      <c r="Y272" s="72">
        <f t="shared" si="167"/>
        <v>121.92638997650744</v>
      </c>
      <c r="Z272" s="72">
        <f t="shared" si="167"/>
        <v>133.65961889845994</v>
      </c>
      <c r="AA272" s="72">
        <f t="shared" si="167"/>
        <v>134.11641868963716</v>
      </c>
      <c r="AB272" s="72">
        <f t="shared" si="170"/>
        <v>131.02323153223702</v>
      </c>
      <c r="AC272" s="72">
        <f t="shared" si="170"/>
        <v>129.11772383189768</v>
      </c>
      <c r="AD272" s="72">
        <f t="shared" si="170"/>
        <v>126.29861654920386</v>
      </c>
      <c r="AE272" s="72">
        <f t="shared" ref="AE272:AG272" si="198">P272*100/$D272</f>
        <v>123.8580005220569</v>
      </c>
      <c r="AF272" s="72">
        <f t="shared" si="198"/>
        <v>124.60193161054555</v>
      </c>
      <c r="AG272" s="73">
        <f t="shared" si="198"/>
        <v>125.18924562777343</v>
      </c>
      <c r="AH272" s="623">
        <v>1</v>
      </c>
      <c r="AI272" s="234">
        <v>1</v>
      </c>
      <c r="AJ272" s="234">
        <v>1</v>
      </c>
      <c r="AK272" s="234">
        <v>1</v>
      </c>
      <c r="AL272" s="234">
        <v>1</v>
      </c>
      <c r="AM272" s="234">
        <v>1</v>
      </c>
      <c r="AN272" s="234">
        <v>1</v>
      </c>
      <c r="AO272" s="234">
        <v>1</v>
      </c>
      <c r="AP272" s="234">
        <v>1</v>
      </c>
      <c r="AQ272" s="234">
        <v>1</v>
      </c>
      <c r="AR272" s="234">
        <v>1</v>
      </c>
      <c r="AS272" s="234">
        <v>1</v>
      </c>
      <c r="AT272" s="234">
        <v>2</v>
      </c>
      <c r="AU272" s="234">
        <v>6</v>
      </c>
      <c r="AV272" s="236">
        <v>7</v>
      </c>
    </row>
    <row r="273" spans="2:48" ht="14.45">
      <c r="B273" s="624"/>
      <c r="C273" s="1" t="s">
        <v>197</v>
      </c>
      <c r="D273" s="211">
        <v>35945</v>
      </c>
      <c r="E273" s="211">
        <v>34211</v>
      </c>
      <c r="F273" s="211">
        <v>32196</v>
      </c>
      <c r="G273" s="211">
        <v>31603</v>
      </c>
      <c r="H273" s="211">
        <v>32253</v>
      </c>
      <c r="I273" s="211">
        <v>31153</v>
      </c>
      <c r="J273" s="211">
        <v>30713</v>
      </c>
      <c r="K273" s="211">
        <v>38438</v>
      </c>
      <c r="L273" s="211">
        <v>39921</v>
      </c>
      <c r="M273" s="211">
        <v>39488</v>
      </c>
      <c r="N273" s="211">
        <v>38651</v>
      </c>
      <c r="O273" s="211">
        <v>38387</v>
      </c>
      <c r="P273" s="210">
        <v>36288</v>
      </c>
      <c r="Q273" s="212">
        <v>37374</v>
      </c>
      <c r="R273" s="212">
        <v>38298</v>
      </c>
      <c r="S273" s="622">
        <f>100</f>
        <v>100</v>
      </c>
      <c r="T273" s="72">
        <f t="shared" si="167"/>
        <v>95.175963277229101</v>
      </c>
      <c r="U273" s="72">
        <f t="shared" si="167"/>
        <v>89.570176658784249</v>
      </c>
      <c r="V273" s="72">
        <f t="shared" si="167"/>
        <v>87.920433996383366</v>
      </c>
      <c r="W273" s="72">
        <f t="shared" si="167"/>
        <v>89.728752260397826</v>
      </c>
      <c r="X273" s="72">
        <f t="shared" si="167"/>
        <v>86.668521352065653</v>
      </c>
      <c r="Y273" s="72">
        <f t="shared" si="167"/>
        <v>85.444428988732781</v>
      </c>
      <c r="Z273" s="72">
        <f t="shared" si="167"/>
        <v>106.9355960495201</v>
      </c>
      <c r="AA273" s="72">
        <f t="shared" si="167"/>
        <v>111.06134371957157</v>
      </c>
      <c r="AB273" s="72">
        <f t="shared" si="170"/>
        <v>109.85672555292808</v>
      </c>
      <c r="AC273" s="72">
        <f t="shared" si="170"/>
        <v>107.52816803449714</v>
      </c>
      <c r="AD273" s="72">
        <f t="shared" si="170"/>
        <v>106.79371261649743</v>
      </c>
      <c r="AE273" s="72">
        <f t="shared" ref="AE273:AG273" si="199">P273*100/$D273</f>
        <v>100.95423563777995</v>
      </c>
      <c r="AF273" s="72">
        <f t="shared" si="199"/>
        <v>103.97551815273334</v>
      </c>
      <c r="AG273" s="73">
        <f t="shared" si="199"/>
        <v>106.54611211573237</v>
      </c>
      <c r="AH273" s="623">
        <v>1</v>
      </c>
      <c r="AI273" s="234">
        <v>1</v>
      </c>
      <c r="AJ273" s="234">
        <v>1</v>
      </c>
      <c r="AK273" s="234">
        <v>1</v>
      </c>
      <c r="AL273" s="234">
        <v>1</v>
      </c>
      <c r="AM273" s="234">
        <v>1</v>
      </c>
      <c r="AN273" s="234">
        <v>1</v>
      </c>
      <c r="AO273" s="234">
        <v>1</v>
      </c>
      <c r="AP273" s="234">
        <v>1</v>
      </c>
      <c r="AQ273" s="234">
        <v>1</v>
      </c>
      <c r="AR273" s="234">
        <v>1</v>
      </c>
      <c r="AS273" s="234">
        <v>1</v>
      </c>
      <c r="AT273" s="234">
        <v>2</v>
      </c>
      <c r="AU273" s="234">
        <v>6</v>
      </c>
      <c r="AV273" s="236">
        <v>7</v>
      </c>
    </row>
    <row r="274" spans="2:48" ht="14.45">
      <c r="B274" s="624"/>
      <c r="C274" s="1" t="s">
        <v>198</v>
      </c>
      <c r="D274" s="211">
        <v>57166</v>
      </c>
      <c r="E274" s="211">
        <v>54900</v>
      </c>
      <c r="F274" s="211">
        <v>53951</v>
      </c>
      <c r="G274" s="211">
        <v>53902</v>
      </c>
      <c r="H274" s="211">
        <v>53664</v>
      </c>
      <c r="I274" s="211">
        <v>52335</v>
      </c>
      <c r="J274" s="211">
        <v>53979</v>
      </c>
      <c r="K274" s="211">
        <v>63364</v>
      </c>
      <c r="L274" s="211">
        <v>65040</v>
      </c>
      <c r="M274" s="211">
        <v>64417</v>
      </c>
      <c r="N274" s="211">
        <v>63534</v>
      </c>
      <c r="O274" s="211">
        <v>64697</v>
      </c>
      <c r="P274" s="210">
        <v>61763</v>
      </c>
      <c r="Q274" s="212">
        <v>62981</v>
      </c>
      <c r="R274" s="212">
        <v>64010</v>
      </c>
      <c r="S274" s="622">
        <f>100</f>
        <v>100</v>
      </c>
      <c r="T274" s="72">
        <f t="shared" si="167"/>
        <v>96.036105377322187</v>
      </c>
      <c r="U274" s="72">
        <f t="shared" si="167"/>
        <v>94.37602770877794</v>
      </c>
      <c r="V274" s="72">
        <f t="shared" si="167"/>
        <v>94.290312423468492</v>
      </c>
      <c r="W274" s="72">
        <f t="shared" si="167"/>
        <v>93.873981037679741</v>
      </c>
      <c r="X274" s="72">
        <f t="shared" si="167"/>
        <v>91.549172585103037</v>
      </c>
      <c r="Y274" s="72">
        <f t="shared" si="167"/>
        <v>94.425007871811914</v>
      </c>
      <c r="Z274" s="72">
        <f t="shared" si="167"/>
        <v>110.84210894587692</v>
      </c>
      <c r="AA274" s="72">
        <f t="shared" si="167"/>
        <v>113.77392156176748</v>
      </c>
      <c r="AB274" s="72">
        <f t="shared" si="170"/>
        <v>112.68411293426162</v>
      </c>
      <c r="AC274" s="72">
        <f t="shared" si="170"/>
        <v>111.1394885071546</v>
      </c>
      <c r="AD274" s="72">
        <f t="shared" si="170"/>
        <v>113.17391456460133</v>
      </c>
      <c r="AE274" s="72">
        <f t="shared" ref="AE274:AG274" si="200">P274*100/$D274</f>
        <v>108.04149319525592</v>
      </c>
      <c r="AF274" s="72">
        <f t="shared" si="200"/>
        <v>110.17213028723367</v>
      </c>
      <c r="AG274" s="73">
        <f t="shared" si="200"/>
        <v>111.97215127873211</v>
      </c>
      <c r="AH274" s="623">
        <v>1</v>
      </c>
      <c r="AI274" s="234">
        <v>1</v>
      </c>
      <c r="AJ274" s="234">
        <v>1</v>
      </c>
      <c r="AK274" s="234">
        <v>1</v>
      </c>
      <c r="AL274" s="234">
        <v>1</v>
      </c>
      <c r="AM274" s="234">
        <v>1</v>
      </c>
      <c r="AN274" s="234">
        <v>1</v>
      </c>
      <c r="AO274" s="234">
        <v>1</v>
      </c>
      <c r="AP274" s="234">
        <v>1</v>
      </c>
      <c r="AQ274" s="234">
        <v>1</v>
      </c>
      <c r="AR274" s="234">
        <v>1</v>
      </c>
      <c r="AS274" s="234">
        <v>1</v>
      </c>
      <c r="AT274" s="234">
        <v>2</v>
      </c>
      <c r="AU274" s="234">
        <v>6</v>
      </c>
      <c r="AV274" s="236">
        <v>7</v>
      </c>
    </row>
    <row r="275" spans="2:48" ht="14.45">
      <c r="B275" s="344"/>
      <c r="C275" s="8" t="s">
        <v>199</v>
      </c>
      <c r="D275">
        <v>21221</v>
      </c>
      <c r="E275">
        <v>20689</v>
      </c>
      <c r="F275">
        <v>21755</v>
      </c>
      <c r="G275">
        <v>22299</v>
      </c>
      <c r="H275">
        <v>21411</v>
      </c>
      <c r="I275">
        <v>21182</v>
      </c>
      <c r="J275">
        <v>23266</v>
      </c>
      <c r="K275">
        <v>24926</v>
      </c>
      <c r="L275">
        <v>25119</v>
      </c>
      <c r="M275">
        <v>24929</v>
      </c>
      <c r="N275">
        <v>24883</v>
      </c>
      <c r="O275">
        <v>26310</v>
      </c>
      <c r="P275">
        <v>25475</v>
      </c>
      <c r="Q275">
        <v>25607</v>
      </c>
      <c r="R275">
        <v>25712</v>
      </c>
      <c r="S275" s="622">
        <f>100</f>
        <v>100</v>
      </c>
      <c r="T275" s="72">
        <f t="shared" si="167"/>
        <v>97.493049337919985</v>
      </c>
      <c r="U275" s="72">
        <f t="shared" si="167"/>
        <v>102.51637528862919</v>
      </c>
      <c r="V275" s="72">
        <f t="shared" si="167"/>
        <v>105.07987371000424</v>
      </c>
      <c r="W275" s="72">
        <f t="shared" ref="W275:AA325" si="201">H275*100/$D275</f>
        <v>100.89533952217144</v>
      </c>
      <c r="X275" s="72">
        <f t="shared" si="201"/>
        <v>99.816219782291128</v>
      </c>
      <c r="Y275" s="72">
        <f t="shared" si="201"/>
        <v>109.63668064652938</v>
      </c>
      <c r="Z275" s="72">
        <f t="shared" si="201"/>
        <v>117.45912068234296</v>
      </c>
      <c r="AA275" s="72">
        <f t="shared" si="201"/>
        <v>118.36859714433815</v>
      </c>
      <c r="AB275" s="72">
        <f t="shared" si="170"/>
        <v>117.47325762216673</v>
      </c>
      <c r="AC275" s="72">
        <f t="shared" si="170"/>
        <v>117.25649121153575</v>
      </c>
      <c r="AD275" s="72">
        <f t="shared" si="170"/>
        <v>123.98096225437067</v>
      </c>
      <c r="AE275" s="72">
        <f t="shared" ref="AE275:AG275" si="202">P275*100/$D275</f>
        <v>120.04618067009095</v>
      </c>
      <c r="AF275" s="72">
        <f t="shared" si="202"/>
        <v>120.66820602233636</v>
      </c>
      <c r="AG275" s="73">
        <f t="shared" si="202"/>
        <v>121.16299891616795</v>
      </c>
      <c r="AH275" s="237"/>
      <c r="AI275" s="238"/>
      <c r="AJ275" s="238"/>
      <c r="AK275" s="238"/>
      <c r="AL275" s="238"/>
      <c r="AM275" s="238"/>
      <c r="AN275" s="238"/>
      <c r="AO275" s="238"/>
      <c r="AP275" s="238"/>
      <c r="AQ275" s="238"/>
      <c r="AR275" s="238"/>
      <c r="AS275" s="238"/>
      <c r="AT275" s="238"/>
      <c r="AU275" s="238"/>
      <c r="AV275" s="239"/>
    </row>
    <row r="276" spans="2:48" ht="15" customHeight="1">
      <c r="B276" s="624" t="s">
        <v>165</v>
      </c>
      <c r="C276" s="1" t="s">
        <v>194</v>
      </c>
      <c r="D276" s="211">
        <v>1878</v>
      </c>
      <c r="E276" s="211">
        <v>1895</v>
      </c>
      <c r="F276" s="211">
        <v>1851</v>
      </c>
      <c r="G276" s="211">
        <v>2019</v>
      </c>
      <c r="H276" s="211">
        <v>2028</v>
      </c>
      <c r="I276" s="211">
        <v>1901</v>
      </c>
      <c r="J276" s="211">
        <v>1832</v>
      </c>
      <c r="K276" s="211">
        <v>1809</v>
      </c>
      <c r="L276" s="211">
        <v>1929</v>
      </c>
      <c r="M276" s="211">
        <v>1858</v>
      </c>
      <c r="N276" s="211">
        <v>2035</v>
      </c>
      <c r="O276" s="211">
        <v>3153</v>
      </c>
      <c r="P276" s="210">
        <v>5029</v>
      </c>
      <c r="Q276" s="212">
        <v>5050</v>
      </c>
      <c r="R276" s="212">
        <v>5067</v>
      </c>
      <c r="S276" s="622">
        <f>100</f>
        <v>100</v>
      </c>
      <c r="T276" s="72">
        <f t="shared" ref="T276:T307" si="203">E276*100/$D276</f>
        <v>100.90521831735889</v>
      </c>
      <c r="U276" s="72">
        <f t="shared" ref="U276:U307" si="204">F276*100/$D276</f>
        <v>98.562300319488813</v>
      </c>
      <c r="V276" s="72">
        <f t="shared" ref="V276:V307" si="205">G276*100/$D276</f>
        <v>107.50798722044729</v>
      </c>
      <c r="W276" s="72">
        <f t="shared" si="201"/>
        <v>107.98722044728434</v>
      </c>
      <c r="X276" s="72">
        <f t="shared" si="201"/>
        <v>101.22470713525027</v>
      </c>
      <c r="Y276" s="72">
        <f t="shared" si="201"/>
        <v>97.550585729499474</v>
      </c>
      <c r="Z276" s="72">
        <f t="shared" si="201"/>
        <v>96.325878594249204</v>
      </c>
      <c r="AA276" s="72">
        <f t="shared" si="201"/>
        <v>102.71565495207668</v>
      </c>
      <c r="AB276" s="72">
        <f t="shared" si="170"/>
        <v>98.935037273695414</v>
      </c>
      <c r="AC276" s="72">
        <f t="shared" si="170"/>
        <v>108.35995740149095</v>
      </c>
      <c r="AD276" s="72">
        <f t="shared" si="170"/>
        <v>167.89137380191693</v>
      </c>
      <c r="AE276" s="72">
        <f t="shared" ref="AE276:AG276" si="206">P276*100/$D276</f>
        <v>267.78487752928646</v>
      </c>
      <c r="AF276" s="72">
        <f t="shared" si="206"/>
        <v>268.90308839190629</v>
      </c>
      <c r="AG276" s="73">
        <f t="shared" si="206"/>
        <v>269.8083067092652</v>
      </c>
      <c r="AH276" s="623">
        <v>1</v>
      </c>
      <c r="AI276" s="234">
        <v>1</v>
      </c>
      <c r="AJ276" s="234">
        <v>1</v>
      </c>
      <c r="AK276" s="234">
        <v>1</v>
      </c>
      <c r="AL276" s="234">
        <v>1</v>
      </c>
      <c r="AM276" s="234">
        <v>1</v>
      </c>
      <c r="AN276" s="234">
        <v>1</v>
      </c>
      <c r="AO276" s="234">
        <v>1</v>
      </c>
      <c r="AP276" s="234">
        <v>1</v>
      </c>
      <c r="AQ276" s="234">
        <v>1</v>
      </c>
      <c r="AR276" s="234">
        <v>1</v>
      </c>
      <c r="AS276" s="234">
        <v>1</v>
      </c>
      <c r="AT276" s="234">
        <v>2</v>
      </c>
      <c r="AU276" s="234">
        <v>6</v>
      </c>
      <c r="AV276" s="236">
        <v>7</v>
      </c>
    </row>
    <row r="277" spans="2:48" ht="14.45">
      <c r="B277" s="624"/>
      <c r="C277" s="1" t="s">
        <v>195</v>
      </c>
      <c r="D277" s="211">
        <v>1131</v>
      </c>
      <c r="E277" s="211">
        <v>1155</v>
      </c>
      <c r="F277" s="211">
        <v>1566</v>
      </c>
      <c r="G277" s="211">
        <v>1212</v>
      </c>
      <c r="H277" s="211">
        <v>1223</v>
      </c>
      <c r="I277" s="211">
        <v>1184</v>
      </c>
      <c r="J277" s="211">
        <v>1183</v>
      </c>
      <c r="K277" s="211">
        <v>1284</v>
      </c>
      <c r="L277" s="211">
        <v>1595</v>
      </c>
      <c r="M277" s="211">
        <v>1808</v>
      </c>
      <c r="N277" s="211">
        <v>1919</v>
      </c>
      <c r="O277" s="211">
        <v>2029</v>
      </c>
      <c r="P277" s="210">
        <v>2042</v>
      </c>
      <c r="Q277" s="212">
        <v>2052</v>
      </c>
      <c r="R277" s="212">
        <v>2060</v>
      </c>
      <c r="S277" s="622">
        <f>100</f>
        <v>100</v>
      </c>
      <c r="T277" s="72">
        <f t="shared" si="203"/>
        <v>102.12201591511936</v>
      </c>
      <c r="U277" s="72">
        <f t="shared" si="204"/>
        <v>138.46153846153845</v>
      </c>
      <c r="V277" s="72">
        <f t="shared" si="205"/>
        <v>107.16180371352785</v>
      </c>
      <c r="W277" s="72">
        <f t="shared" si="201"/>
        <v>108.1343943412909</v>
      </c>
      <c r="X277" s="72">
        <f t="shared" si="201"/>
        <v>104.68611847922193</v>
      </c>
      <c r="Y277" s="72">
        <f t="shared" si="201"/>
        <v>104.59770114942529</v>
      </c>
      <c r="Z277" s="72">
        <f t="shared" si="201"/>
        <v>113.52785145888595</v>
      </c>
      <c r="AA277" s="72">
        <f t="shared" si="201"/>
        <v>141.02564102564102</v>
      </c>
      <c r="AB277" s="72">
        <f t="shared" si="170"/>
        <v>159.85853227232536</v>
      </c>
      <c r="AC277" s="72">
        <f t="shared" si="170"/>
        <v>169.67285587975243</v>
      </c>
      <c r="AD277" s="72">
        <f t="shared" si="170"/>
        <v>179.39876215738283</v>
      </c>
      <c r="AE277" s="72">
        <f t="shared" ref="AE277:AG277" si="207">P277*100/$D277</f>
        <v>180.54818744473917</v>
      </c>
      <c r="AF277" s="72">
        <f t="shared" si="207"/>
        <v>181.43236074270558</v>
      </c>
      <c r="AG277" s="73">
        <f t="shared" si="207"/>
        <v>182.13969938107869</v>
      </c>
      <c r="AH277" s="623">
        <v>1</v>
      </c>
      <c r="AI277" s="234">
        <v>1</v>
      </c>
      <c r="AJ277" s="234">
        <v>1</v>
      </c>
      <c r="AK277" s="234">
        <v>1</v>
      </c>
      <c r="AL277" s="234">
        <v>1</v>
      </c>
      <c r="AM277" s="234">
        <v>1</v>
      </c>
      <c r="AN277" s="234">
        <v>1</v>
      </c>
      <c r="AO277" s="234">
        <v>1</v>
      </c>
      <c r="AP277" s="234">
        <v>1</v>
      </c>
      <c r="AQ277" s="234">
        <v>1</v>
      </c>
      <c r="AR277" s="234">
        <v>1</v>
      </c>
      <c r="AS277" s="234">
        <v>1</v>
      </c>
      <c r="AT277" s="234">
        <v>2</v>
      </c>
      <c r="AU277" s="234">
        <v>6</v>
      </c>
      <c r="AV277" s="236">
        <v>7</v>
      </c>
    </row>
    <row r="278" spans="2:48" ht="14.45">
      <c r="B278" s="624"/>
      <c r="C278" s="1" t="s">
        <v>196</v>
      </c>
      <c r="D278" s="210">
        <v>447</v>
      </c>
      <c r="E278" s="210">
        <v>765</v>
      </c>
      <c r="F278" s="210">
        <v>965</v>
      </c>
      <c r="G278" s="210">
        <v>786</v>
      </c>
      <c r="H278" s="210">
        <v>783</v>
      </c>
      <c r="I278" s="210">
        <v>877</v>
      </c>
      <c r="J278" s="210">
        <v>1093</v>
      </c>
      <c r="K278" s="210">
        <v>1312</v>
      </c>
      <c r="L278" s="210">
        <v>1100</v>
      </c>
      <c r="M278" s="210">
        <v>1239</v>
      </c>
      <c r="N278" s="212">
        <v>1308</v>
      </c>
      <c r="O278" s="211">
        <v>1185</v>
      </c>
      <c r="P278" s="210">
        <v>1233</v>
      </c>
      <c r="Q278" s="212">
        <v>1240</v>
      </c>
      <c r="R278" s="212">
        <v>1246</v>
      </c>
      <c r="S278" s="622">
        <f>100</f>
        <v>100</v>
      </c>
      <c r="T278" s="72">
        <f t="shared" si="203"/>
        <v>171.14093959731542</v>
      </c>
      <c r="U278" s="72">
        <f t="shared" si="204"/>
        <v>215.88366890380314</v>
      </c>
      <c r="V278" s="72">
        <f t="shared" si="205"/>
        <v>175.83892617449663</v>
      </c>
      <c r="W278" s="72">
        <f t="shared" si="201"/>
        <v>175.16778523489933</v>
      </c>
      <c r="X278" s="72">
        <f t="shared" si="201"/>
        <v>196.19686800894854</v>
      </c>
      <c r="Y278" s="72">
        <f t="shared" si="201"/>
        <v>244.51901565995524</v>
      </c>
      <c r="Z278" s="72">
        <f t="shared" si="201"/>
        <v>293.51230425055928</v>
      </c>
      <c r="AA278" s="72">
        <f t="shared" si="201"/>
        <v>246.08501118568233</v>
      </c>
      <c r="AB278" s="72">
        <f t="shared" si="170"/>
        <v>277.18120805369125</v>
      </c>
      <c r="AC278" s="72">
        <f t="shared" si="170"/>
        <v>292.61744966442956</v>
      </c>
      <c r="AD278" s="72">
        <f t="shared" si="170"/>
        <v>265.1006711409396</v>
      </c>
      <c r="AE278" s="72">
        <f t="shared" ref="AE278:AG278" si="208">P278*100/$D278</f>
        <v>275.83892617449663</v>
      </c>
      <c r="AF278" s="72">
        <f t="shared" si="208"/>
        <v>277.40492170022372</v>
      </c>
      <c r="AG278" s="73">
        <f t="shared" si="208"/>
        <v>278.74720357941834</v>
      </c>
      <c r="AH278" s="623">
        <v>2</v>
      </c>
      <c r="AI278" s="234">
        <v>2</v>
      </c>
      <c r="AJ278" s="234">
        <v>2</v>
      </c>
      <c r="AK278" s="234">
        <v>2</v>
      </c>
      <c r="AL278" s="234">
        <v>2</v>
      </c>
      <c r="AM278" s="234">
        <v>2</v>
      </c>
      <c r="AN278" s="234">
        <v>2</v>
      </c>
      <c r="AO278" s="234">
        <v>2</v>
      </c>
      <c r="AP278" s="234">
        <v>2</v>
      </c>
      <c r="AQ278" s="234">
        <v>2</v>
      </c>
      <c r="AR278" s="234">
        <v>4</v>
      </c>
      <c r="AS278" s="234">
        <v>1</v>
      </c>
      <c r="AT278" s="234">
        <v>2</v>
      </c>
      <c r="AU278" s="234">
        <v>6</v>
      </c>
      <c r="AV278" s="236">
        <v>7</v>
      </c>
    </row>
    <row r="279" spans="2:48" ht="14.45">
      <c r="B279" s="624"/>
      <c r="C279" s="1" t="s">
        <v>197</v>
      </c>
      <c r="D279" s="212">
        <v>36625</v>
      </c>
      <c r="E279" s="212">
        <v>36354</v>
      </c>
      <c r="F279" s="212">
        <v>34872</v>
      </c>
      <c r="G279" s="212">
        <v>34603</v>
      </c>
      <c r="H279" s="212">
        <v>34288</v>
      </c>
      <c r="I279" s="212">
        <v>32528</v>
      </c>
      <c r="J279" s="212">
        <v>31421</v>
      </c>
      <c r="K279" s="212">
        <v>30609</v>
      </c>
      <c r="L279" s="212">
        <v>29853</v>
      </c>
      <c r="M279" s="212">
        <v>30339</v>
      </c>
      <c r="N279" s="212">
        <v>30396</v>
      </c>
      <c r="O279" s="211">
        <v>29629</v>
      </c>
      <c r="P279" s="210">
        <v>28738</v>
      </c>
      <c r="Q279" s="212">
        <v>29598</v>
      </c>
      <c r="R279" s="212">
        <v>30330</v>
      </c>
      <c r="S279" s="622">
        <f>100</f>
        <v>100</v>
      </c>
      <c r="T279" s="72">
        <f t="shared" si="203"/>
        <v>99.260068259385662</v>
      </c>
      <c r="U279" s="72">
        <f t="shared" si="204"/>
        <v>95.213651877133103</v>
      </c>
      <c r="V279" s="72">
        <f t="shared" si="205"/>
        <v>94.47918088737201</v>
      </c>
      <c r="W279" s="72">
        <f t="shared" si="201"/>
        <v>93.619112627986354</v>
      </c>
      <c r="X279" s="72">
        <f t="shared" si="201"/>
        <v>88.813651877133111</v>
      </c>
      <c r="Y279" s="72">
        <f t="shared" si="201"/>
        <v>85.791126279863477</v>
      </c>
      <c r="Z279" s="72">
        <f t="shared" si="201"/>
        <v>83.574061433447099</v>
      </c>
      <c r="AA279" s="72">
        <f t="shared" si="201"/>
        <v>81.509897610921499</v>
      </c>
      <c r="AB279" s="72">
        <f t="shared" si="170"/>
        <v>82.836860068259384</v>
      </c>
      <c r="AC279" s="72">
        <f t="shared" si="170"/>
        <v>82.992491467576798</v>
      </c>
      <c r="AD279" s="72">
        <f t="shared" si="170"/>
        <v>80.898293515358361</v>
      </c>
      <c r="AE279" s="72">
        <f t="shared" ref="AE279:AG279" si="209">P279*100/$D279</f>
        <v>78.46552901023891</v>
      </c>
      <c r="AF279" s="72">
        <f t="shared" si="209"/>
        <v>80.813651877133111</v>
      </c>
      <c r="AG279" s="73">
        <f t="shared" si="209"/>
        <v>82.812286689419793</v>
      </c>
      <c r="AH279" s="623">
        <v>4</v>
      </c>
      <c r="AI279" s="234">
        <v>4</v>
      </c>
      <c r="AJ279" s="234">
        <v>4</v>
      </c>
      <c r="AK279" s="234">
        <v>4</v>
      </c>
      <c r="AL279" s="234">
        <v>4</v>
      </c>
      <c r="AM279" s="234">
        <v>4</v>
      </c>
      <c r="AN279" s="234">
        <v>4</v>
      </c>
      <c r="AO279" s="234">
        <v>4</v>
      </c>
      <c r="AP279" s="234">
        <v>4</v>
      </c>
      <c r="AQ279" s="234">
        <v>4</v>
      </c>
      <c r="AR279" s="234">
        <v>4</v>
      </c>
      <c r="AS279" s="234">
        <v>1</v>
      </c>
      <c r="AT279" s="234">
        <v>2</v>
      </c>
      <c r="AU279" s="234">
        <v>6</v>
      </c>
      <c r="AV279" s="236">
        <v>7</v>
      </c>
    </row>
    <row r="280" spans="2:48" ht="14.45">
      <c r="B280" s="624"/>
      <c r="C280" s="1" t="s">
        <v>198</v>
      </c>
      <c r="D280" s="211">
        <v>40081</v>
      </c>
      <c r="E280" s="211">
        <v>40169</v>
      </c>
      <c r="F280" s="211">
        <v>39254</v>
      </c>
      <c r="G280" s="211">
        <v>38620</v>
      </c>
      <c r="H280" s="211">
        <v>38322</v>
      </c>
      <c r="I280" s="211">
        <v>36490</v>
      </c>
      <c r="J280" s="211">
        <v>35529</v>
      </c>
      <c r="K280" s="211">
        <v>35014</v>
      </c>
      <c r="L280" s="211">
        <v>34477</v>
      </c>
      <c r="M280" s="211">
        <v>35244</v>
      </c>
      <c r="N280" s="211">
        <v>35658</v>
      </c>
      <c r="O280" s="211">
        <v>35996</v>
      </c>
      <c r="P280" s="210">
        <v>37042</v>
      </c>
      <c r="Q280" s="212">
        <v>37940</v>
      </c>
      <c r="R280" s="212">
        <v>38703</v>
      </c>
      <c r="S280" s="622">
        <f>100</f>
        <v>100</v>
      </c>
      <c r="T280" s="72">
        <f t="shared" si="203"/>
        <v>100.21955540031436</v>
      </c>
      <c r="U280" s="72">
        <f t="shared" si="204"/>
        <v>97.936678226591155</v>
      </c>
      <c r="V280" s="72">
        <f t="shared" si="205"/>
        <v>96.3548813652354</v>
      </c>
      <c r="W280" s="72">
        <f t="shared" si="201"/>
        <v>95.61138694144357</v>
      </c>
      <c r="X280" s="72">
        <f t="shared" si="201"/>
        <v>91.040642698535464</v>
      </c>
      <c r="Y280" s="72">
        <f t="shared" si="201"/>
        <v>88.642997929193385</v>
      </c>
      <c r="Z280" s="72">
        <f t="shared" si="201"/>
        <v>87.358099847808191</v>
      </c>
      <c r="AA280" s="72">
        <f t="shared" si="201"/>
        <v>86.018312916344399</v>
      </c>
      <c r="AB280" s="72">
        <f t="shared" si="170"/>
        <v>87.931937825902551</v>
      </c>
      <c r="AC280" s="72">
        <f t="shared" si="170"/>
        <v>88.9648461864724</v>
      </c>
      <c r="AD280" s="72">
        <f t="shared" si="170"/>
        <v>89.808138519498016</v>
      </c>
      <c r="AE280" s="72">
        <f t="shared" ref="AE280:AG280" si="210">P280*100/$D280</f>
        <v>92.417853845961929</v>
      </c>
      <c r="AF280" s="72">
        <f t="shared" si="210"/>
        <v>94.658316908260772</v>
      </c>
      <c r="AG280" s="73">
        <f t="shared" si="210"/>
        <v>96.561962026895543</v>
      </c>
      <c r="AH280" s="623">
        <v>1</v>
      </c>
      <c r="AI280" s="234">
        <v>1</v>
      </c>
      <c r="AJ280" s="234">
        <v>1</v>
      </c>
      <c r="AK280" s="234">
        <v>1</v>
      </c>
      <c r="AL280" s="234">
        <v>1</v>
      </c>
      <c r="AM280" s="234">
        <v>1</v>
      </c>
      <c r="AN280" s="234">
        <v>1</v>
      </c>
      <c r="AO280" s="234">
        <v>1</v>
      </c>
      <c r="AP280" s="234">
        <v>1</v>
      </c>
      <c r="AQ280" s="234">
        <v>1</v>
      </c>
      <c r="AR280" s="234">
        <v>1</v>
      </c>
      <c r="AS280" s="234">
        <v>1</v>
      </c>
      <c r="AT280" s="234">
        <v>2</v>
      </c>
      <c r="AU280" s="234">
        <v>6</v>
      </c>
      <c r="AV280" s="236">
        <v>7</v>
      </c>
    </row>
    <row r="281" spans="2:48" ht="14.45">
      <c r="B281" s="344"/>
      <c r="C281" s="8" t="s">
        <v>199</v>
      </c>
      <c r="D281">
        <v>3456</v>
      </c>
      <c r="E281">
        <v>3815</v>
      </c>
      <c r="F281">
        <v>4382</v>
      </c>
      <c r="G281">
        <v>4017</v>
      </c>
      <c r="H281">
        <v>4034</v>
      </c>
      <c r="I281">
        <v>3962</v>
      </c>
      <c r="J281">
        <v>4108</v>
      </c>
      <c r="K281">
        <v>4405</v>
      </c>
      <c r="L281">
        <v>4624</v>
      </c>
      <c r="M281">
        <v>4905</v>
      </c>
      <c r="N281">
        <v>5262</v>
      </c>
      <c r="O281">
        <v>6367</v>
      </c>
      <c r="P281">
        <v>8304</v>
      </c>
      <c r="Q281">
        <v>8342</v>
      </c>
      <c r="R281">
        <v>8373</v>
      </c>
      <c r="S281" s="622">
        <f>100</f>
        <v>100</v>
      </c>
      <c r="T281" s="72">
        <f t="shared" si="203"/>
        <v>110.38773148148148</v>
      </c>
      <c r="U281" s="72">
        <f t="shared" si="204"/>
        <v>126.79398148148148</v>
      </c>
      <c r="V281" s="72">
        <f t="shared" si="205"/>
        <v>116.23263888888889</v>
      </c>
      <c r="W281" s="72">
        <f t="shared" si="201"/>
        <v>116.72453703703704</v>
      </c>
      <c r="X281" s="72">
        <f t="shared" si="201"/>
        <v>114.64120370370371</v>
      </c>
      <c r="Y281" s="72">
        <f t="shared" si="201"/>
        <v>118.86574074074075</v>
      </c>
      <c r="Z281" s="72">
        <f t="shared" si="201"/>
        <v>127.45949074074075</v>
      </c>
      <c r="AA281" s="72">
        <f t="shared" si="201"/>
        <v>133.7962962962963</v>
      </c>
      <c r="AB281" s="72">
        <f t="shared" si="170"/>
        <v>141.92708333333334</v>
      </c>
      <c r="AC281" s="72">
        <f t="shared" si="170"/>
        <v>152.25694444444446</v>
      </c>
      <c r="AD281" s="72">
        <f t="shared" si="170"/>
        <v>184.23032407407408</v>
      </c>
      <c r="AE281" s="72">
        <f t="shared" ref="AE281:AG281" si="211">P281*100/$D281</f>
        <v>240.27777777777777</v>
      </c>
      <c r="AF281" s="72">
        <f t="shared" si="211"/>
        <v>241.37731481481481</v>
      </c>
      <c r="AG281" s="73">
        <f t="shared" si="211"/>
        <v>242.27430555555554</v>
      </c>
      <c r="AH281" s="237"/>
      <c r="AI281" s="238"/>
      <c r="AJ281" s="238"/>
      <c r="AK281" s="238"/>
      <c r="AL281" s="238"/>
      <c r="AM281" s="238"/>
      <c r="AN281" s="238"/>
      <c r="AO281" s="238"/>
      <c r="AP281" s="238"/>
      <c r="AQ281" s="238"/>
      <c r="AR281" s="238"/>
      <c r="AS281" s="238"/>
      <c r="AT281" s="238"/>
      <c r="AU281" s="238"/>
      <c r="AV281" s="239"/>
    </row>
    <row r="282" spans="2:48" ht="14.45">
      <c r="B282" s="624" t="s">
        <v>158</v>
      </c>
      <c r="C282" s="1" t="s">
        <v>194</v>
      </c>
      <c r="D282" s="211">
        <v>5725</v>
      </c>
      <c r="E282" s="211">
        <v>5572</v>
      </c>
      <c r="F282" s="211">
        <v>5841</v>
      </c>
      <c r="G282" s="211">
        <v>5918</v>
      </c>
      <c r="H282" s="211">
        <v>5879</v>
      </c>
      <c r="I282" s="211">
        <v>5873</v>
      </c>
      <c r="J282" s="211">
        <v>6325</v>
      </c>
      <c r="K282" s="211">
        <v>6436</v>
      </c>
      <c r="L282" s="211">
        <v>6554</v>
      </c>
      <c r="M282" s="211">
        <v>6588</v>
      </c>
      <c r="N282" s="211">
        <v>7249</v>
      </c>
      <c r="O282" s="211">
        <v>7867</v>
      </c>
      <c r="P282" s="210">
        <v>8026</v>
      </c>
      <c r="Q282" s="212">
        <v>8037</v>
      </c>
      <c r="R282" s="212">
        <v>8104</v>
      </c>
      <c r="S282" s="622">
        <f>100</f>
        <v>100</v>
      </c>
      <c r="T282" s="72">
        <f t="shared" si="203"/>
        <v>97.327510917030565</v>
      </c>
      <c r="U282" s="72">
        <f t="shared" si="204"/>
        <v>102.02620087336244</v>
      </c>
      <c r="V282" s="72">
        <f t="shared" si="205"/>
        <v>103.37117903930131</v>
      </c>
      <c r="W282" s="72">
        <f t="shared" si="201"/>
        <v>102.68995633187772</v>
      </c>
      <c r="X282" s="72">
        <f t="shared" si="201"/>
        <v>102.58515283842794</v>
      </c>
      <c r="Y282" s="72">
        <f t="shared" si="201"/>
        <v>110.48034934497817</v>
      </c>
      <c r="Z282" s="72">
        <f t="shared" si="201"/>
        <v>112.41921397379913</v>
      </c>
      <c r="AA282" s="72">
        <f t="shared" si="201"/>
        <v>114.48034934497817</v>
      </c>
      <c r="AB282" s="72">
        <f t="shared" si="170"/>
        <v>115.07423580786026</v>
      </c>
      <c r="AC282" s="72">
        <f t="shared" si="170"/>
        <v>126.62008733624454</v>
      </c>
      <c r="AD282" s="72">
        <f t="shared" si="170"/>
        <v>137.41484716157206</v>
      </c>
      <c r="AE282" s="72">
        <f t="shared" ref="AE282:AG282" si="212">P282*100/$D282</f>
        <v>140.19213973799125</v>
      </c>
      <c r="AF282" s="72">
        <f t="shared" si="212"/>
        <v>140.38427947598254</v>
      </c>
      <c r="AG282" s="73">
        <f t="shared" si="212"/>
        <v>141.55458515283843</v>
      </c>
      <c r="AH282" s="623">
        <v>1</v>
      </c>
      <c r="AI282" s="234">
        <v>1</v>
      </c>
      <c r="AJ282" s="234">
        <v>1</v>
      </c>
      <c r="AK282" s="234">
        <v>1</v>
      </c>
      <c r="AL282" s="234">
        <v>1</v>
      </c>
      <c r="AM282" s="234">
        <v>1</v>
      </c>
      <c r="AN282" s="234">
        <v>1</v>
      </c>
      <c r="AO282" s="234">
        <v>1</v>
      </c>
      <c r="AP282" s="234">
        <v>1</v>
      </c>
      <c r="AQ282" s="234">
        <v>1</v>
      </c>
      <c r="AR282" s="234">
        <v>1</v>
      </c>
      <c r="AS282" s="234">
        <v>1</v>
      </c>
      <c r="AT282" s="234">
        <v>2</v>
      </c>
      <c r="AU282" s="234">
        <v>6</v>
      </c>
      <c r="AV282" s="236">
        <v>7</v>
      </c>
    </row>
    <row r="283" spans="2:48" ht="14.45">
      <c r="B283" s="624"/>
      <c r="C283" s="1" t="s">
        <v>195</v>
      </c>
      <c r="D283" s="211">
        <v>6688</v>
      </c>
      <c r="E283" s="211">
        <v>6344</v>
      </c>
      <c r="F283" s="211">
        <v>6455</v>
      </c>
      <c r="G283" s="211">
        <v>7065</v>
      </c>
      <c r="H283" s="211">
        <v>7161</v>
      </c>
      <c r="I283" s="211">
        <v>7111</v>
      </c>
      <c r="J283" s="211">
        <v>7619</v>
      </c>
      <c r="K283" s="211">
        <v>8362</v>
      </c>
      <c r="L283" s="211">
        <v>8328</v>
      </c>
      <c r="M283" s="211">
        <v>8549</v>
      </c>
      <c r="N283" s="211">
        <v>9030</v>
      </c>
      <c r="O283" s="211">
        <v>9595</v>
      </c>
      <c r="P283" s="210">
        <v>7914</v>
      </c>
      <c r="Q283" s="212">
        <v>7926</v>
      </c>
      <c r="R283" s="212">
        <v>7996</v>
      </c>
      <c r="S283" s="622">
        <f>100</f>
        <v>100</v>
      </c>
      <c r="T283" s="72">
        <f t="shared" si="203"/>
        <v>94.856459330143537</v>
      </c>
      <c r="U283" s="72">
        <f t="shared" si="204"/>
        <v>96.516148325358856</v>
      </c>
      <c r="V283" s="72">
        <f t="shared" si="205"/>
        <v>105.63696172248804</v>
      </c>
      <c r="W283" s="72">
        <f t="shared" si="201"/>
        <v>107.07236842105263</v>
      </c>
      <c r="X283" s="72">
        <f t="shared" si="201"/>
        <v>106.32476076555024</v>
      </c>
      <c r="Y283" s="72">
        <f t="shared" si="201"/>
        <v>113.92045454545455</v>
      </c>
      <c r="Z283" s="72">
        <f t="shared" si="201"/>
        <v>125.02990430622009</v>
      </c>
      <c r="AA283" s="72">
        <f t="shared" si="201"/>
        <v>124.52153110047847</v>
      </c>
      <c r="AB283" s="72">
        <f t="shared" si="170"/>
        <v>127.82595693779905</v>
      </c>
      <c r="AC283" s="72">
        <f t="shared" si="170"/>
        <v>135.01794258373207</v>
      </c>
      <c r="AD283" s="72">
        <f t="shared" si="170"/>
        <v>143.46590909090909</v>
      </c>
      <c r="AE283" s="72">
        <f t="shared" ref="AE283:AG283" si="213">P283*100/$D283</f>
        <v>118.33133971291866</v>
      </c>
      <c r="AF283" s="72">
        <f t="shared" si="213"/>
        <v>118.51076555023923</v>
      </c>
      <c r="AG283" s="73">
        <f t="shared" si="213"/>
        <v>119.55741626794259</v>
      </c>
      <c r="AH283" s="623">
        <v>1</v>
      </c>
      <c r="AI283" s="234">
        <v>1</v>
      </c>
      <c r="AJ283" s="234">
        <v>1</v>
      </c>
      <c r="AK283" s="234">
        <v>1</v>
      </c>
      <c r="AL283" s="234">
        <v>1</v>
      </c>
      <c r="AM283" s="234">
        <v>1</v>
      </c>
      <c r="AN283" s="234">
        <v>1</v>
      </c>
      <c r="AO283" s="234">
        <v>1</v>
      </c>
      <c r="AP283" s="234">
        <v>1</v>
      </c>
      <c r="AQ283" s="234">
        <v>1</v>
      </c>
      <c r="AR283" s="234">
        <v>1</v>
      </c>
      <c r="AS283" s="234">
        <v>1</v>
      </c>
      <c r="AT283" s="234">
        <v>2</v>
      </c>
      <c r="AU283" s="234">
        <v>6</v>
      </c>
      <c r="AV283" s="236">
        <v>7</v>
      </c>
    </row>
    <row r="284" spans="2:48" ht="14.45">
      <c r="B284" s="624"/>
      <c r="C284" s="1" t="s">
        <v>196</v>
      </c>
      <c r="D284" s="211">
        <v>6331</v>
      </c>
      <c r="E284" s="211">
        <v>5949</v>
      </c>
      <c r="F284" s="211">
        <v>6354</v>
      </c>
      <c r="G284" s="211">
        <v>6368</v>
      </c>
      <c r="H284" s="211">
        <v>6155</v>
      </c>
      <c r="I284" s="211">
        <v>6586</v>
      </c>
      <c r="J284" s="211">
        <v>7241</v>
      </c>
      <c r="K284" s="211">
        <v>7823</v>
      </c>
      <c r="L284" s="211">
        <v>8276</v>
      </c>
      <c r="M284" s="211">
        <v>9076</v>
      </c>
      <c r="N284" s="211">
        <v>8410</v>
      </c>
      <c r="O284" s="211">
        <v>9430</v>
      </c>
      <c r="P284" s="210">
        <v>7092</v>
      </c>
      <c r="Q284" s="212">
        <v>7103</v>
      </c>
      <c r="R284" s="212">
        <v>7169</v>
      </c>
      <c r="S284" s="622">
        <f>100</f>
        <v>100</v>
      </c>
      <c r="T284" s="72">
        <f t="shared" si="203"/>
        <v>93.966198072974251</v>
      </c>
      <c r="U284" s="72">
        <f t="shared" si="204"/>
        <v>100.36329173906176</v>
      </c>
      <c r="V284" s="72">
        <f t="shared" si="205"/>
        <v>100.58442584109935</v>
      </c>
      <c r="W284" s="72">
        <f t="shared" si="201"/>
        <v>97.22002843152741</v>
      </c>
      <c r="X284" s="72">
        <f t="shared" si="201"/>
        <v>104.02779971568472</v>
      </c>
      <c r="Y284" s="72">
        <f t="shared" si="201"/>
        <v>114.37371663244353</v>
      </c>
      <c r="Z284" s="72">
        <f t="shared" si="201"/>
        <v>123.56657716000632</v>
      </c>
      <c r="AA284" s="72">
        <f t="shared" si="201"/>
        <v>130.72184489022271</v>
      </c>
      <c r="AB284" s="72">
        <f t="shared" si="170"/>
        <v>143.35807929237086</v>
      </c>
      <c r="AC284" s="72">
        <f t="shared" si="170"/>
        <v>132.83841415258254</v>
      </c>
      <c r="AD284" s="72">
        <f t="shared" si="170"/>
        <v>148.94961301532143</v>
      </c>
      <c r="AE284" s="72">
        <f t="shared" ref="AE284:AG284" si="214">P284*100/$D284</f>
        <v>112.02021797504344</v>
      </c>
      <c r="AF284" s="72">
        <f t="shared" si="214"/>
        <v>112.19396619807297</v>
      </c>
      <c r="AG284" s="73">
        <f t="shared" si="214"/>
        <v>113.23645553625019</v>
      </c>
      <c r="AH284" s="623">
        <v>1</v>
      </c>
      <c r="AI284" s="234">
        <v>1</v>
      </c>
      <c r="AJ284" s="234">
        <v>1</v>
      </c>
      <c r="AK284" s="234">
        <v>1</v>
      </c>
      <c r="AL284" s="234">
        <v>1</v>
      </c>
      <c r="AM284" s="234">
        <v>1</v>
      </c>
      <c r="AN284" s="234">
        <v>1</v>
      </c>
      <c r="AO284" s="234">
        <v>1</v>
      </c>
      <c r="AP284" s="234">
        <v>1</v>
      </c>
      <c r="AQ284" s="234">
        <v>1</v>
      </c>
      <c r="AR284" s="234">
        <v>1</v>
      </c>
      <c r="AS284" s="234">
        <v>1</v>
      </c>
      <c r="AT284" s="234">
        <v>2</v>
      </c>
      <c r="AU284" s="234">
        <v>6</v>
      </c>
      <c r="AV284" s="236">
        <v>7</v>
      </c>
    </row>
    <row r="285" spans="2:48" ht="14.45">
      <c r="B285" s="624"/>
      <c r="C285" s="1" t="s">
        <v>197</v>
      </c>
      <c r="D285" s="211">
        <v>6372</v>
      </c>
      <c r="E285" s="211">
        <v>5458</v>
      </c>
      <c r="F285" s="211">
        <v>5082</v>
      </c>
      <c r="G285" s="211">
        <v>5295</v>
      </c>
      <c r="H285" s="211">
        <v>5076</v>
      </c>
      <c r="I285" s="211">
        <v>4891</v>
      </c>
      <c r="J285" s="211">
        <v>5432</v>
      </c>
      <c r="K285" s="211">
        <v>5710</v>
      </c>
      <c r="L285" s="211">
        <v>5764</v>
      </c>
      <c r="M285" s="211">
        <v>5072</v>
      </c>
      <c r="N285" s="211">
        <v>6563</v>
      </c>
      <c r="O285" s="211">
        <v>6788</v>
      </c>
      <c r="P285" s="210">
        <v>3630</v>
      </c>
      <c r="Q285" s="212">
        <v>3644</v>
      </c>
      <c r="R285" s="212">
        <v>3726</v>
      </c>
      <c r="S285" s="622">
        <f>100</f>
        <v>100</v>
      </c>
      <c r="T285" s="72">
        <f t="shared" si="203"/>
        <v>85.655994978028872</v>
      </c>
      <c r="U285" s="72">
        <f t="shared" si="204"/>
        <v>79.755178907721287</v>
      </c>
      <c r="V285" s="72">
        <f t="shared" si="205"/>
        <v>83.097928436911488</v>
      </c>
      <c r="W285" s="72">
        <f t="shared" si="201"/>
        <v>79.66101694915254</v>
      </c>
      <c r="X285" s="72">
        <f t="shared" si="201"/>
        <v>76.757689893283114</v>
      </c>
      <c r="Y285" s="72">
        <f t="shared" si="201"/>
        <v>85.247959824231017</v>
      </c>
      <c r="Z285" s="72">
        <f t="shared" si="201"/>
        <v>89.610797237915875</v>
      </c>
      <c r="AA285" s="72">
        <f t="shared" si="201"/>
        <v>90.458254865034533</v>
      </c>
      <c r="AB285" s="72">
        <f t="shared" si="170"/>
        <v>79.598242310106713</v>
      </c>
      <c r="AC285" s="72">
        <f t="shared" si="170"/>
        <v>102.99748901443817</v>
      </c>
      <c r="AD285" s="72">
        <f t="shared" si="170"/>
        <v>106.52856246076585</v>
      </c>
      <c r="AE285" s="72">
        <f t="shared" ref="AE285:AG285" si="215">P285*100/$D285</f>
        <v>56.96798493408663</v>
      </c>
      <c r="AF285" s="72">
        <f t="shared" si="215"/>
        <v>57.187696170747017</v>
      </c>
      <c r="AG285" s="73">
        <f t="shared" si="215"/>
        <v>58.474576271186443</v>
      </c>
      <c r="AH285" s="623">
        <v>1</v>
      </c>
      <c r="AI285" s="234">
        <v>1</v>
      </c>
      <c r="AJ285" s="234">
        <v>1</v>
      </c>
      <c r="AK285" s="234">
        <v>1</v>
      </c>
      <c r="AL285" s="234">
        <v>1</v>
      </c>
      <c r="AM285" s="234">
        <v>1</v>
      </c>
      <c r="AN285" s="234">
        <v>1</v>
      </c>
      <c r="AO285" s="234">
        <v>1</v>
      </c>
      <c r="AP285" s="234">
        <v>1</v>
      </c>
      <c r="AQ285" s="234">
        <v>1</v>
      </c>
      <c r="AR285" s="234">
        <v>1</v>
      </c>
      <c r="AS285" s="234">
        <v>1</v>
      </c>
      <c r="AT285" s="234">
        <v>2</v>
      </c>
      <c r="AU285" s="234">
        <v>6</v>
      </c>
      <c r="AV285" s="236">
        <v>7</v>
      </c>
    </row>
    <row r="286" spans="2:48" ht="14.45">
      <c r="B286" s="624"/>
      <c r="C286" s="1" t="s">
        <v>198</v>
      </c>
      <c r="D286" s="211">
        <v>25116</v>
      </c>
      <c r="E286" s="211">
        <v>23323</v>
      </c>
      <c r="F286" s="211">
        <v>23732</v>
      </c>
      <c r="G286" s="211">
        <v>24646</v>
      </c>
      <c r="H286" s="211">
        <v>24271</v>
      </c>
      <c r="I286" s="211">
        <v>24461</v>
      </c>
      <c r="J286" s="211">
        <v>26617</v>
      </c>
      <c r="K286" s="211">
        <v>28331</v>
      </c>
      <c r="L286" s="211">
        <v>28922</v>
      </c>
      <c r="M286" s="211">
        <v>29285</v>
      </c>
      <c r="N286" s="211">
        <v>31252</v>
      </c>
      <c r="O286" s="211">
        <v>33680</v>
      </c>
      <c r="P286" s="210">
        <v>26662</v>
      </c>
      <c r="Q286" s="212">
        <v>26710</v>
      </c>
      <c r="R286" s="212">
        <v>26995</v>
      </c>
      <c r="S286" s="622">
        <f>100</f>
        <v>100</v>
      </c>
      <c r="T286" s="72">
        <f t="shared" si="203"/>
        <v>92.861124382863508</v>
      </c>
      <c r="U286" s="72">
        <f t="shared" si="204"/>
        <v>94.48956840261188</v>
      </c>
      <c r="V286" s="72">
        <f t="shared" si="205"/>
        <v>98.128682911291605</v>
      </c>
      <c r="W286" s="72">
        <f t="shared" si="201"/>
        <v>96.635610766045545</v>
      </c>
      <c r="X286" s="72">
        <f t="shared" si="201"/>
        <v>97.392100652970214</v>
      </c>
      <c r="Y286" s="72">
        <f t="shared" si="201"/>
        <v>105.97627010670489</v>
      </c>
      <c r="Z286" s="72">
        <f t="shared" si="201"/>
        <v>112.80060519190954</v>
      </c>
      <c r="AA286" s="72">
        <f t="shared" si="201"/>
        <v>115.15368689281733</v>
      </c>
      <c r="AB286" s="72">
        <f t="shared" si="170"/>
        <v>116.59898072941552</v>
      </c>
      <c r="AC286" s="72">
        <f t="shared" si="170"/>
        <v>124.43064182194617</v>
      </c>
      <c r="AD286" s="72">
        <f t="shared" si="170"/>
        <v>134.09778627169931</v>
      </c>
      <c r="AE286" s="72">
        <f t="shared" ref="AE286:AG286" si="216">P286*100/$D286</f>
        <v>106.15543876413442</v>
      </c>
      <c r="AF286" s="72">
        <f t="shared" si="216"/>
        <v>106.34655199872591</v>
      </c>
      <c r="AG286" s="73">
        <f t="shared" si="216"/>
        <v>107.48128682911292</v>
      </c>
      <c r="AH286" s="623">
        <v>1</v>
      </c>
      <c r="AI286" s="234">
        <v>1</v>
      </c>
      <c r="AJ286" s="234">
        <v>1</v>
      </c>
      <c r="AK286" s="234">
        <v>1</v>
      </c>
      <c r="AL286" s="234">
        <v>1</v>
      </c>
      <c r="AM286" s="234">
        <v>1</v>
      </c>
      <c r="AN286" s="234">
        <v>1</v>
      </c>
      <c r="AO286" s="234">
        <v>1</v>
      </c>
      <c r="AP286" s="234">
        <v>1</v>
      </c>
      <c r="AQ286" s="234">
        <v>1</v>
      </c>
      <c r="AR286" s="234">
        <v>1</v>
      </c>
      <c r="AS286" s="234">
        <v>1</v>
      </c>
      <c r="AT286" s="234">
        <v>2</v>
      </c>
      <c r="AU286" s="234">
        <v>6</v>
      </c>
      <c r="AV286" s="236">
        <v>7</v>
      </c>
    </row>
    <row r="287" spans="2:48" ht="14.45">
      <c r="B287" s="344"/>
      <c r="C287" s="8" t="s">
        <v>199</v>
      </c>
      <c r="D287">
        <v>18744</v>
      </c>
      <c r="E287">
        <v>17865</v>
      </c>
      <c r="F287">
        <v>18650</v>
      </c>
      <c r="G287">
        <v>19351</v>
      </c>
      <c r="H287">
        <v>19195</v>
      </c>
      <c r="I287">
        <v>19570</v>
      </c>
      <c r="J287">
        <v>21185</v>
      </c>
      <c r="K287">
        <v>22621</v>
      </c>
      <c r="L287">
        <v>23158</v>
      </c>
      <c r="M287">
        <v>24213</v>
      </c>
      <c r="N287">
        <v>24689</v>
      </c>
      <c r="O287">
        <v>26892</v>
      </c>
      <c r="P287">
        <v>23032</v>
      </c>
      <c r="Q287">
        <v>23066</v>
      </c>
      <c r="R287">
        <v>23269</v>
      </c>
      <c r="S287" s="622">
        <f>100</f>
        <v>100</v>
      </c>
      <c r="T287" s="72">
        <f t="shared" si="203"/>
        <v>95.310499359795131</v>
      </c>
      <c r="U287" s="72">
        <f t="shared" si="204"/>
        <v>99.498506188647028</v>
      </c>
      <c r="V287" s="72">
        <f t="shared" si="205"/>
        <v>103.23836961160904</v>
      </c>
      <c r="W287" s="72">
        <f t="shared" si="201"/>
        <v>102.40610328638498</v>
      </c>
      <c r="X287" s="72">
        <f t="shared" si="201"/>
        <v>104.40674349125054</v>
      </c>
      <c r="Y287" s="72">
        <f t="shared" si="201"/>
        <v>113.0228339735382</v>
      </c>
      <c r="Z287" s="72">
        <f t="shared" si="201"/>
        <v>120.68395219803671</v>
      </c>
      <c r="AA287" s="72">
        <f t="shared" si="201"/>
        <v>123.54886897140419</v>
      </c>
      <c r="AB287" s="72">
        <f t="shared" si="170"/>
        <v>129.17733674775928</v>
      </c>
      <c r="AC287" s="72">
        <f t="shared" si="170"/>
        <v>131.71681604780196</v>
      </c>
      <c r="AD287" s="72">
        <f t="shared" si="170"/>
        <v>143.46991037131883</v>
      </c>
      <c r="AE287" s="72">
        <f t="shared" ref="AE287:AG287" si="217">P287*100/$D287</f>
        <v>122.87665386256936</v>
      </c>
      <c r="AF287" s="72">
        <f t="shared" si="217"/>
        <v>123.05804524114383</v>
      </c>
      <c r="AG287" s="73">
        <f t="shared" si="217"/>
        <v>124.14105847204439</v>
      </c>
      <c r="AH287" s="237"/>
      <c r="AI287" s="238"/>
      <c r="AJ287" s="238"/>
      <c r="AK287" s="238"/>
      <c r="AL287" s="238"/>
      <c r="AM287" s="238"/>
      <c r="AN287" s="238"/>
      <c r="AO287" s="238"/>
      <c r="AP287" s="238"/>
      <c r="AQ287" s="238"/>
      <c r="AR287" s="238"/>
      <c r="AS287" s="238"/>
      <c r="AT287" s="238"/>
      <c r="AU287" s="238"/>
      <c r="AV287" s="239"/>
    </row>
    <row r="288" spans="2:48" ht="15" customHeight="1">
      <c r="B288" s="624" t="s">
        <v>159</v>
      </c>
      <c r="C288" s="1" t="s">
        <v>194</v>
      </c>
      <c r="D288" s="211">
        <v>60135</v>
      </c>
      <c r="E288" s="211">
        <v>58115</v>
      </c>
      <c r="F288" s="211">
        <v>60991</v>
      </c>
      <c r="G288" s="211">
        <v>60418</v>
      </c>
      <c r="H288" s="211">
        <v>59414</v>
      </c>
      <c r="I288" s="211">
        <v>55731</v>
      </c>
      <c r="J288" s="211">
        <v>54557</v>
      </c>
      <c r="K288" s="211">
        <v>54715</v>
      </c>
      <c r="L288" s="211">
        <v>55280</v>
      </c>
      <c r="M288" s="211">
        <v>53218</v>
      </c>
      <c r="N288" s="211">
        <v>54274</v>
      </c>
      <c r="O288" s="211">
        <v>55067</v>
      </c>
      <c r="P288" s="210">
        <v>52335</v>
      </c>
      <c r="Q288" s="212">
        <v>52410</v>
      </c>
      <c r="R288" s="212">
        <v>52844</v>
      </c>
      <c r="S288" s="622">
        <f>100</f>
        <v>100</v>
      </c>
      <c r="T288" s="72">
        <f t="shared" si="203"/>
        <v>96.640891327845679</v>
      </c>
      <c r="U288" s="72">
        <f t="shared" si="204"/>
        <v>101.42346387295252</v>
      </c>
      <c r="V288" s="72">
        <f t="shared" si="205"/>
        <v>100.47060779911865</v>
      </c>
      <c r="W288" s="72">
        <f t="shared" si="201"/>
        <v>98.801031013552844</v>
      </c>
      <c r="X288" s="72">
        <f t="shared" si="201"/>
        <v>92.676477924669499</v>
      </c>
      <c r="Y288" s="72">
        <f t="shared" si="201"/>
        <v>90.724203874615455</v>
      </c>
      <c r="Z288" s="72">
        <f t="shared" si="201"/>
        <v>90.986946038080987</v>
      </c>
      <c r="AA288" s="72">
        <f t="shared" si="201"/>
        <v>91.926498711233066</v>
      </c>
      <c r="AB288" s="72">
        <f t="shared" si="170"/>
        <v>88.4975471854993</v>
      </c>
      <c r="AC288" s="72">
        <f t="shared" si="170"/>
        <v>90.253596075496802</v>
      </c>
      <c r="AD288" s="72">
        <f t="shared" si="170"/>
        <v>91.572295668080159</v>
      </c>
      <c r="AE288" s="72">
        <f t="shared" ref="AE288:AG288" si="218">P288*100/$D288</f>
        <v>87.029184335245702</v>
      </c>
      <c r="AF288" s="72">
        <f t="shared" si="218"/>
        <v>87.153903716637572</v>
      </c>
      <c r="AG288" s="73">
        <f t="shared" si="218"/>
        <v>87.875613203625178</v>
      </c>
      <c r="AH288" s="623">
        <v>1</v>
      </c>
      <c r="AI288" s="234">
        <v>1</v>
      </c>
      <c r="AJ288" s="234">
        <v>1</v>
      </c>
      <c r="AK288" s="234">
        <v>1</v>
      </c>
      <c r="AL288" s="234">
        <v>1</v>
      </c>
      <c r="AM288" s="234">
        <v>1</v>
      </c>
      <c r="AN288" s="234">
        <v>1</v>
      </c>
      <c r="AO288" s="234">
        <v>1</v>
      </c>
      <c r="AP288" s="234">
        <v>1</v>
      </c>
      <c r="AQ288" s="234">
        <v>1</v>
      </c>
      <c r="AR288" s="234">
        <v>1</v>
      </c>
      <c r="AS288" s="234">
        <v>1</v>
      </c>
      <c r="AT288" s="234">
        <v>2</v>
      </c>
      <c r="AU288" s="234">
        <v>6</v>
      </c>
      <c r="AV288" s="236">
        <v>7</v>
      </c>
    </row>
    <row r="289" spans="2:48" ht="14.45">
      <c r="B289" s="624"/>
      <c r="C289" s="1" t="s">
        <v>195</v>
      </c>
      <c r="D289" s="211">
        <v>28696</v>
      </c>
      <c r="E289" s="211">
        <v>26419</v>
      </c>
      <c r="F289" s="211">
        <v>29319</v>
      </c>
      <c r="G289" s="211">
        <v>28187</v>
      </c>
      <c r="H289" s="211">
        <v>28399</v>
      </c>
      <c r="I289" s="211">
        <v>28541</v>
      </c>
      <c r="J289" s="211">
        <v>30164</v>
      </c>
      <c r="K289" s="211">
        <v>33511</v>
      </c>
      <c r="L289" s="211">
        <v>35863</v>
      </c>
      <c r="M289" s="211">
        <v>37232</v>
      </c>
      <c r="N289" s="211">
        <v>39604</v>
      </c>
      <c r="O289" s="211">
        <v>41191</v>
      </c>
      <c r="P289" s="210">
        <v>34685</v>
      </c>
      <c r="Q289" s="212">
        <v>34737</v>
      </c>
      <c r="R289" s="212">
        <v>35042</v>
      </c>
      <c r="S289" s="622">
        <f>100</f>
        <v>100</v>
      </c>
      <c r="T289" s="72">
        <f t="shared" si="203"/>
        <v>92.065096180652361</v>
      </c>
      <c r="U289" s="72">
        <f t="shared" si="204"/>
        <v>102.17103429049345</v>
      </c>
      <c r="V289" s="72">
        <f t="shared" si="205"/>
        <v>98.226233621410643</v>
      </c>
      <c r="W289" s="72">
        <f t="shared" si="201"/>
        <v>98.965012545302486</v>
      </c>
      <c r="X289" s="72">
        <f t="shared" si="201"/>
        <v>99.459855032060219</v>
      </c>
      <c r="Y289" s="72">
        <f t="shared" si="201"/>
        <v>105.11569556732645</v>
      </c>
      <c r="Z289" s="72">
        <f t="shared" si="201"/>
        <v>116.77934206858099</v>
      </c>
      <c r="AA289" s="72">
        <f t="shared" si="201"/>
        <v>124.97560635628659</v>
      </c>
      <c r="AB289" s="72">
        <f t="shared" si="170"/>
        <v>129.74630610538054</v>
      </c>
      <c r="AC289" s="72">
        <f t="shared" si="170"/>
        <v>138.0122665179816</v>
      </c>
      <c r="AD289" s="72">
        <f t="shared" si="170"/>
        <v>143.54265402843603</v>
      </c>
      <c r="AE289" s="72">
        <f t="shared" ref="AE289:AG289" si="219">P289*100/$D289</f>
        <v>120.87050459994424</v>
      </c>
      <c r="AF289" s="72">
        <f t="shared" si="219"/>
        <v>121.05171452467243</v>
      </c>
      <c r="AG289" s="73">
        <f t="shared" si="219"/>
        <v>122.11458042932813</v>
      </c>
      <c r="AH289" s="623">
        <v>1</v>
      </c>
      <c r="AI289" s="234">
        <v>1</v>
      </c>
      <c r="AJ289" s="234">
        <v>1</v>
      </c>
      <c r="AK289" s="234">
        <v>1</v>
      </c>
      <c r="AL289" s="234">
        <v>1</v>
      </c>
      <c r="AM289" s="234">
        <v>1</v>
      </c>
      <c r="AN289" s="234">
        <v>1</v>
      </c>
      <c r="AO289" s="234">
        <v>1</v>
      </c>
      <c r="AP289" s="234">
        <v>1</v>
      </c>
      <c r="AQ289" s="234">
        <v>1</v>
      </c>
      <c r="AR289" s="234">
        <v>1</v>
      </c>
      <c r="AS289" s="234">
        <v>1</v>
      </c>
      <c r="AT289" s="234">
        <v>2</v>
      </c>
      <c r="AU289" s="234">
        <v>6</v>
      </c>
      <c r="AV289" s="236">
        <v>7</v>
      </c>
    </row>
    <row r="290" spans="2:48" ht="14.45">
      <c r="B290" s="624"/>
      <c r="C290" s="1" t="s">
        <v>196</v>
      </c>
      <c r="D290" s="211">
        <v>9952</v>
      </c>
      <c r="E290" s="211">
        <v>9491</v>
      </c>
      <c r="F290" s="211">
        <v>8055</v>
      </c>
      <c r="G290" s="211">
        <v>8082</v>
      </c>
      <c r="H290" s="211">
        <v>8674</v>
      </c>
      <c r="I290" s="211">
        <v>8661</v>
      </c>
      <c r="J290" s="211">
        <v>9379</v>
      </c>
      <c r="K290" s="211">
        <v>10035</v>
      </c>
      <c r="L290" s="211">
        <v>11366</v>
      </c>
      <c r="M290" s="211">
        <v>11899</v>
      </c>
      <c r="N290" s="211">
        <v>12993</v>
      </c>
      <c r="O290" s="211">
        <v>13853</v>
      </c>
      <c r="P290" s="210">
        <v>10453</v>
      </c>
      <c r="Q290" s="212">
        <v>10470</v>
      </c>
      <c r="R290" s="212">
        <v>10567</v>
      </c>
      <c r="S290" s="622">
        <f>100</f>
        <v>100</v>
      </c>
      <c r="T290" s="72">
        <f t="shared" si="203"/>
        <v>95.367765273311903</v>
      </c>
      <c r="U290" s="72">
        <f t="shared" si="204"/>
        <v>80.938504823151121</v>
      </c>
      <c r="V290" s="72">
        <f t="shared" si="205"/>
        <v>81.209807073954977</v>
      </c>
      <c r="W290" s="72">
        <f t="shared" si="201"/>
        <v>87.15836012861736</v>
      </c>
      <c r="X290" s="72">
        <f t="shared" si="201"/>
        <v>87.027733118971057</v>
      </c>
      <c r="Y290" s="72">
        <f t="shared" si="201"/>
        <v>94.242363344051441</v>
      </c>
      <c r="Z290" s="72">
        <f t="shared" si="201"/>
        <v>100.83400321543408</v>
      </c>
      <c r="AA290" s="72">
        <f t="shared" si="201"/>
        <v>114.20819935691318</v>
      </c>
      <c r="AB290" s="72">
        <f t="shared" si="170"/>
        <v>119.56390675241157</v>
      </c>
      <c r="AC290" s="72">
        <f t="shared" si="170"/>
        <v>130.55667202572349</v>
      </c>
      <c r="AD290" s="72">
        <f t="shared" si="170"/>
        <v>139.19815112540192</v>
      </c>
      <c r="AE290" s="72">
        <f t="shared" ref="AE290:AG290" si="220">P290*100/$D290</f>
        <v>105.03416398713826</v>
      </c>
      <c r="AF290" s="72">
        <f t="shared" si="220"/>
        <v>105.20498392282958</v>
      </c>
      <c r="AG290" s="73">
        <f t="shared" si="220"/>
        <v>106.17966237942122</v>
      </c>
      <c r="AH290" s="623">
        <v>1</v>
      </c>
      <c r="AI290" s="234">
        <v>1</v>
      </c>
      <c r="AJ290" s="234">
        <v>1</v>
      </c>
      <c r="AK290" s="234">
        <v>1</v>
      </c>
      <c r="AL290" s="234">
        <v>1</v>
      </c>
      <c r="AM290" s="234">
        <v>1</v>
      </c>
      <c r="AN290" s="234">
        <v>1</v>
      </c>
      <c r="AO290" s="234">
        <v>1</v>
      </c>
      <c r="AP290" s="234">
        <v>1</v>
      </c>
      <c r="AQ290" s="234">
        <v>1</v>
      </c>
      <c r="AR290" s="234">
        <v>1</v>
      </c>
      <c r="AS290" s="234">
        <v>1</v>
      </c>
      <c r="AT290" s="234">
        <v>2</v>
      </c>
      <c r="AU290" s="234">
        <v>6</v>
      </c>
      <c r="AV290" s="236">
        <v>7</v>
      </c>
    </row>
    <row r="291" spans="2:48" ht="14.45">
      <c r="B291" s="624"/>
      <c r="C291" s="1" t="s">
        <v>197</v>
      </c>
      <c r="D291" s="211">
        <v>7838</v>
      </c>
      <c r="E291" s="211">
        <v>7563</v>
      </c>
      <c r="F291" s="211">
        <v>7847</v>
      </c>
      <c r="G291" s="211">
        <v>8417</v>
      </c>
      <c r="H291" s="211">
        <v>7707</v>
      </c>
      <c r="I291" s="211">
        <v>7687</v>
      </c>
      <c r="J291" s="211">
        <v>6929</v>
      </c>
      <c r="K291" s="211">
        <v>6796</v>
      </c>
      <c r="L291" s="211">
        <v>6940</v>
      </c>
      <c r="M291" s="211">
        <v>8212</v>
      </c>
      <c r="N291" s="211">
        <v>9074</v>
      </c>
      <c r="O291" s="211">
        <v>9563</v>
      </c>
      <c r="P291" s="210">
        <v>8269</v>
      </c>
      <c r="Q291" s="212">
        <v>8301</v>
      </c>
      <c r="R291" s="212">
        <v>8489</v>
      </c>
      <c r="S291" s="622">
        <f>100</f>
        <v>100</v>
      </c>
      <c r="T291" s="72">
        <f t="shared" si="203"/>
        <v>96.491451900995145</v>
      </c>
      <c r="U291" s="72">
        <f t="shared" si="204"/>
        <v>100.11482521051289</v>
      </c>
      <c r="V291" s="72">
        <f t="shared" si="205"/>
        <v>107.38708854299566</v>
      </c>
      <c r="W291" s="72">
        <f t="shared" si="201"/>
        <v>98.32865526920132</v>
      </c>
      <c r="X291" s="72">
        <f t="shared" si="201"/>
        <v>98.073488134728251</v>
      </c>
      <c r="Y291" s="72">
        <f t="shared" si="201"/>
        <v>88.402653738198524</v>
      </c>
      <c r="Z291" s="72">
        <f t="shared" si="201"/>
        <v>86.705792293952541</v>
      </c>
      <c r="AA291" s="72">
        <f t="shared" si="201"/>
        <v>88.542995662158717</v>
      </c>
      <c r="AB291" s="72">
        <f t="shared" si="170"/>
        <v>104.77162541464659</v>
      </c>
      <c r="AC291" s="72">
        <f t="shared" si="170"/>
        <v>115.76932891043633</v>
      </c>
      <c r="AD291" s="72">
        <f t="shared" si="170"/>
        <v>122.00816534830314</v>
      </c>
      <c r="AE291" s="72">
        <f t="shared" ref="AE291:AG291" si="221">P291*100/$D291</f>
        <v>105.49885174789488</v>
      </c>
      <c r="AF291" s="72">
        <f t="shared" si="221"/>
        <v>105.9071191630518</v>
      </c>
      <c r="AG291" s="73">
        <f t="shared" si="221"/>
        <v>108.30569022709875</v>
      </c>
      <c r="AH291" s="623">
        <v>1</v>
      </c>
      <c r="AI291" s="234">
        <v>1</v>
      </c>
      <c r="AJ291" s="234">
        <v>1</v>
      </c>
      <c r="AK291" s="234">
        <v>1</v>
      </c>
      <c r="AL291" s="234">
        <v>1</v>
      </c>
      <c r="AM291" s="234">
        <v>1</v>
      </c>
      <c r="AN291" s="234">
        <v>1</v>
      </c>
      <c r="AO291" s="234">
        <v>1</v>
      </c>
      <c r="AP291" s="234">
        <v>1</v>
      </c>
      <c r="AQ291" s="234">
        <v>1</v>
      </c>
      <c r="AR291" s="234">
        <v>1</v>
      </c>
      <c r="AS291" s="234">
        <v>1</v>
      </c>
      <c r="AT291" s="234">
        <v>2</v>
      </c>
      <c r="AU291" s="234">
        <v>6</v>
      </c>
      <c r="AV291" s="236">
        <v>7</v>
      </c>
    </row>
    <row r="292" spans="2:48" ht="14.45">
      <c r="B292" s="624"/>
      <c r="C292" s="1" t="s">
        <v>198</v>
      </c>
      <c r="D292" s="211">
        <v>106621</v>
      </c>
      <c r="E292" s="211">
        <v>101588</v>
      </c>
      <c r="F292" s="211">
        <v>106212</v>
      </c>
      <c r="G292" s="211">
        <v>105104</v>
      </c>
      <c r="H292" s="211">
        <v>104194</v>
      </c>
      <c r="I292" s="211">
        <v>100620</v>
      </c>
      <c r="J292" s="211">
        <v>101029</v>
      </c>
      <c r="K292" s="211">
        <v>105057</v>
      </c>
      <c r="L292" s="211">
        <v>109449</v>
      </c>
      <c r="M292" s="211">
        <v>110561</v>
      </c>
      <c r="N292" s="211">
        <v>115945</v>
      </c>
      <c r="O292" s="211">
        <v>119674</v>
      </c>
      <c r="P292" s="210">
        <v>105742</v>
      </c>
      <c r="Q292" s="212">
        <v>105918</v>
      </c>
      <c r="R292" s="212">
        <v>106942</v>
      </c>
      <c r="S292" s="622">
        <f>100</f>
        <v>100</v>
      </c>
      <c r="T292" s="72">
        <f t="shared" si="203"/>
        <v>95.279541553727697</v>
      </c>
      <c r="U292" s="72">
        <f t="shared" si="204"/>
        <v>99.616398270509563</v>
      </c>
      <c r="V292" s="72">
        <f t="shared" si="205"/>
        <v>98.577203365190726</v>
      </c>
      <c r="W292" s="72">
        <f t="shared" si="201"/>
        <v>97.723712964612972</v>
      </c>
      <c r="X292" s="72">
        <f t="shared" si="201"/>
        <v>94.371652863882346</v>
      </c>
      <c r="Y292" s="72">
        <f t="shared" si="201"/>
        <v>94.755254593372783</v>
      </c>
      <c r="Z292" s="72">
        <f t="shared" si="201"/>
        <v>98.533121992853197</v>
      </c>
      <c r="AA292" s="72">
        <f t="shared" si="201"/>
        <v>102.6523855525647</v>
      </c>
      <c r="AB292" s="72">
        <f t="shared" si="170"/>
        <v>103.69533206403992</v>
      </c>
      <c r="AC292" s="72">
        <f t="shared" si="170"/>
        <v>108.74499395053508</v>
      </c>
      <c r="AD292" s="72">
        <f t="shared" si="170"/>
        <v>112.24242878982564</v>
      </c>
      <c r="AE292" s="72">
        <f t="shared" ref="AE292:AG292" si="222">P292*100/$D292</f>
        <v>99.175584547134235</v>
      </c>
      <c r="AF292" s="72">
        <f t="shared" si="222"/>
        <v>99.340655218015215</v>
      </c>
      <c r="AG292" s="73">
        <f t="shared" si="222"/>
        <v>100.30106639404995</v>
      </c>
      <c r="AH292" s="623">
        <v>1</v>
      </c>
      <c r="AI292" s="234">
        <v>1</v>
      </c>
      <c r="AJ292" s="234">
        <v>1</v>
      </c>
      <c r="AK292" s="234">
        <v>1</v>
      </c>
      <c r="AL292" s="234">
        <v>1</v>
      </c>
      <c r="AM292" s="234">
        <v>1</v>
      </c>
      <c r="AN292" s="234">
        <v>1</v>
      </c>
      <c r="AO292" s="234">
        <v>1</v>
      </c>
      <c r="AP292" s="234">
        <v>1</v>
      </c>
      <c r="AQ292" s="234">
        <v>1</v>
      </c>
      <c r="AR292" s="234">
        <v>1</v>
      </c>
      <c r="AS292" s="234">
        <v>1</v>
      </c>
      <c r="AT292" s="234">
        <v>2</v>
      </c>
      <c r="AU292" s="234">
        <v>6</v>
      </c>
      <c r="AV292" s="236">
        <v>7</v>
      </c>
    </row>
    <row r="293" spans="2:48" ht="14.45">
      <c r="B293" s="344"/>
      <c r="C293" s="8" t="s">
        <v>199</v>
      </c>
      <c r="D293">
        <v>98783</v>
      </c>
      <c r="E293">
        <v>94025</v>
      </c>
      <c r="F293">
        <v>98365</v>
      </c>
      <c r="G293">
        <v>96687</v>
      </c>
      <c r="H293">
        <v>96487</v>
      </c>
      <c r="I293">
        <v>92933</v>
      </c>
      <c r="J293">
        <v>94100</v>
      </c>
      <c r="K293">
        <v>98261</v>
      </c>
      <c r="L293">
        <v>102509</v>
      </c>
      <c r="M293">
        <v>102349</v>
      </c>
      <c r="N293">
        <v>106871</v>
      </c>
      <c r="O293">
        <v>110111</v>
      </c>
      <c r="P293">
        <v>97473</v>
      </c>
      <c r="Q293">
        <v>97617</v>
      </c>
      <c r="R293">
        <v>98453</v>
      </c>
      <c r="S293" s="622">
        <f>100</f>
        <v>100</v>
      </c>
      <c r="T293" s="72">
        <f t="shared" si="203"/>
        <v>95.18338175597016</v>
      </c>
      <c r="U293" s="72">
        <f t="shared" si="204"/>
        <v>99.576850267758616</v>
      </c>
      <c r="V293" s="72">
        <f t="shared" si="205"/>
        <v>97.878177419191559</v>
      </c>
      <c r="W293" s="72">
        <f t="shared" si="201"/>
        <v>97.675713432473202</v>
      </c>
      <c r="X293" s="72">
        <f t="shared" si="201"/>
        <v>94.077928388487891</v>
      </c>
      <c r="Y293" s="72">
        <f t="shared" si="201"/>
        <v>95.25930575098954</v>
      </c>
      <c r="Z293" s="72">
        <f t="shared" si="201"/>
        <v>99.471568994665077</v>
      </c>
      <c r="AA293" s="72">
        <f t="shared" si="201"/>
        <v>103.77190407256309</v>
      </c>
      <c r="AB293" s="72">
        <f t="shared" si="170"/>
        <v>103.60993288318841</v>
      </c>
      <c r="AC293" s="72">
        <f t="shared" si="170"/>
        <v>108.18764362289058</v>
      </c>
      <c r="AD293" s="72">
        <f t="shared" si="170"/>
        <v>111.46756020772806</v>
      </c>
      <c r="AE293" s="72">
        <f t="shared" ref="AE293:AG308" si="223">P293*100/$D293</f>
        <v>98.673860886994731</v>
      </c>
      <c r="AF293" s="72">
        <f t="shared" si="223"/>
        <v>98.819634957431944</v>
      </c>
      <c r="AG293" s="73">
        <f t="shared" si="223"/>
        <v>99.665934421914699</v>
      </c>
      <c r="AH293" s="237"/>
      <c r="AI293" s="238"/>
      <c r="AJ293" s="238"/>
      <c r="AK293" s="238"/>
      <c r="AL293" s="238"/>
      <c r="AM293" s="238"/>
      <c r="AN293" s="238"/>
      <c r="AO293" s="238"/>
      <c r="AP293" s="238"/>
      <c r="AQ293" s="238"/>
      <c r="AR293" s="238"/>
      <c r="AS293" s="238"/>
      <c r="AT293" s="238"/>
      <c r="AU293" s="238"/>
      <c r="AV293" s="239"/>
    </row>
    <row r="294" spans="2:48" ht="15" customHeight="1">
      <c r="B294" s="624" t="s">
        <v>150</v>
      </c>
      <c r="C294" s="1" t="s">
        <v>194</v>
      </c>
      <c r="D294" s="211">
        <v>6893</v>
      </c>
      <c r="E294" s="211">
        <v>6407</v>
      </c>
      <c r="F294" s="211">
        <v>6522</v>
      </c>
      <c r="G294" s="211">
        <v>6361</v>
      </c>
      <c r="H294" s="211">
        <v>6175</v>
      </c>
      <c r="I294" s="211">
        <v>5956</v>
      </c>
      <c r="J294" s="211">
        <v>5836</v>
      </c>
      <c r="K294" s="211">
        <v>5675</v>
      </c>
      <c r="L294" s="211">
        <v>5491</v>
      </c>
      <c r="M294" s="211">
        <v>5093</v>
      </c>
      <c r="N294" s="211">
        <v>4910</v>
      </c>
      <c r="O294" s="211">
        <v>4736</v>
      </c>
      <c r="P294" s="210">
        <v>4464</v>
      </c>
      <c r="Q294" s="212">
        <v>4677</v>
      </c>
      <c r="R294" s="212">
        <v>4770</v>
      </c>
      <c r="S294" s="622">
        <f>100</f>
        <v>100</v>
      </c>
      <c r="T294" s="72">
        <f t="shared" si="203"/>
        <v>92.949368924996378</v>
      </c>
      <c r="U294" s="72">
        <f t="shared" si="204"/>
        <v>94.617728129986943</v>
      </c>
      <c r="V294" s="72">
        <f t="shared" si="205"/>
        <v>92.282025243000149</v>
      </c>
      <c r="W294" s="72">
        <f t="shared" si="201"/>
        <v>89.58363557231975</v>
      </c>
      <c r="X294" s="72">
        <f t="shared" si="201"/>
        <v>86.406499347163788</v>
      </c>
      <c r="Y294" s="72">
        <f t="shared" si="201"/>
        <v>84.665602785434501</v>
      </c>
      <c r="Z294" s="72">
        <f t="shared" si="201"/>
        <v>82.329899898447707</v>
      </c>
      <c r="AA294" s="72">
        <f t="shared" si="201"/>
        <v>79.66052517046279</v>
      </c>
      <c r="AB294" s="72">
        <f t="shared" si="170"/>
        <v>73.886551574060647</v>
      </c>
      <c r="AC294" s="72">
        <f t="shared" si="170"/>
        <v>71.231684317423472</v>
      </c>
      <c r="AD294" s="72">
        <f t="shared" si="170"/>
        <v>68.707384302915997</v>
      </c>
      <c r="AE294" s="72">
        <f t="shared" si="223"/>
        <v>64.761352096329617</v>
      </c>
      <c r="AF294" s="72">
        <f t="shared" si="223"/>
        <v>67.851443493399103</v>
      </c>
      <c r="AG294" s="73">
        <f t="shared" si="223"/>
        <v>69.200638328739302</v>
      </c>
      <c r="AH294" s="623">
        <v>1</v>
      </c>
      <c r="AI294" s="234">
        <v>1</v>
      </c>
      <c r="AJ294" s="234">
        <v>1</v>
      </c>
      <c r="AK294" s="234">
        <v>1</v>
      </c>
      <c r="AL294" s="234">
        <v>1</v>
      </c>
      <c r="AM294" s="234">
        <v>1</v>
      </c>
      <c r="AN294" s="234">
        <v>1</v>
      </c>
      <c r="AO294" s="234">
        <v>1</v>
      </c>
      <c r="AP294" s="234">
        <v>1</v>
      </c>
      <c r="AQ294" s="234">
        <v>1</v>
      </c>
      <c r="AR294" s="234">
        <v>1</v>
      </c>
      <c r="AS294" s="234">
        <v>1</v>
      </c>
      <c r="AT294" s="234">
        <v>2</v>
      </c>
      <c r="AU294" s="234">
        <v>6</v>
      </c>
      <c r="AV294" s="236">
        <v>7</v>
      </c>
    </row>
    <row r="295" spans="2:48" ht="14.45">
      <c r="B295" s="624"/>
      <c r="C295" s="1" t="s">
        <v>195</v>
      </c>
      <c r="D295" s="211">
        <v>4054</v>
      </c>
      <c r="E295" s="211">
        <v>3909</v>
      </c>
      <c r="F295" s="211">
        <v>3992</v>
      </c>
      <c r="G295" s="211">
        <v>3732</v>
      </c>
      <c r="H295" s="211">
        <v>3772</v>
      </c>
      <c r="I295" s="211">
        <v>3385</v>
      </c>
      <c r="J295" s="211">
        <v>3444</v>
      </c>
      <c r="K295" s="211">
        <v>3443</v>
      </c>
      <c r="L295" s="211">
        <v>3375</v>
      </c>
      <c r="M295" s="211">
        <v>3467</v>
      </c>
      <c r="N295" s="211">
        <v>2986</v>
      </c>
      <c r="O295" s="211">
        <v>2737</v>
      </c>
      <c r="P295" s="210">
        <v>2437</v>
      </c>
      <c r="Q295" s="212">
        <v>2565</v>
      </c>
      <c r="R295" s="212">
        <v>2621</v>
      </c>
      <c r="S295" s="622">
        <f>100</f>
        <v>100</v>
      </c>
      <c r="T295" s="72">
        <f t="shared" si="203"/>
        <v>96.423285643808583</v>
      </c>
      <c r="U295" s="72">
        <f t="shared" si="204"/>
        <v>98.47064627528367</v>
      </c>
      <c r="V295" s="72">
        <f t="shared" si="205"/>
        <v>92.057227429699068</v>
      </c>
      <c r="W295" s="72">
        <f t="shared" si="201"/>
        <v>93.043907252096702</v>
      </c>
      <c r="X295" s="72">
        <f t="shared" si="201"/>
        <v>83.497779970399606</v>
      </c>
      <c r="Y295" s="72">
        <f t="shared" si="201"/>
        <v>84.953132708436115</v>
      </c>
      <c r="Z295" s="72">
        <f t="shared" si="201"/>
        <v>84.928465712876175</v>
      </c>
      <c r="AA295" s="72">
        <f t="shared" si="201"/>
        <v>83.251110014800204</v>
      </c>
      <c r="AB295" s="72">
        <f t="shared" si="170"/>
        <v>85.520473606314752</v>
      </c>
      <c r="AC295" s="72">
        <f t="shared" si="170"/>
        <v>73.655648741983228</v>
      </c>
      <c r="AD295" s="72">
        <f t="shared" si="170"/>
        <v>67.513566847557968</v>
      </c>
      <c r="AE295" s="72">
        <f t="shared" si="223"/>
        <v>60.113468179575726</v>
      </c>
      <c r="AF295" s="72">
        <f t="shared" si="223"/>
        <v>63.270843611248146</v>
      </c>
      <c r="AG295" s="73">
        <f t="shared" si="223"/>
        <v>64.652195362604829</v>
      </c>
      <c r="AH295" s="623">
        <v>1</v>
      </c>
      <c r="AI295" s="234">
        <v>1</v>
      </c>
      <c r="AJ295" s="234">
        <v>1</v>
      </c>
      <c r="AK295" s="234">
        <v>1</v>
      </c>
      <c r="AL295" s="234">
        <v>1</v>
      </c>
      <c r="AM295" s="234">
        <v>1</v>
      </c>
      <c r="AN295" s="234">
        <v>1</v>
      </c>
      <c r="AO295" s="234">
        <v>1</v>
      </c>
      <c r="AP295" s="234">
        <v>1</v>
      </c>
      <c r="AQ295" s="234">
        <v>1</v>
      </c>
      <c r="AR295" s="234">
        <v>1</v>
      </c>
      <c r="AS295" s="234">
        <v>1</v>
      </c>
      <c r="AT295" s="234">
        <v>2</v>
      </c>
      <c r="AU295" s="234">
        <v>6</v>
      </c>
      <c r="AV295" s="236">
        <v>7</v>
      </c>
    </row>
    <row r="296" spans="2:48" ht="14.45">
      <c r="B296" s="624"/>
      <c r="C296" s="1" t="s">
        <v>196</v>
      </c>
      <c r="D296" s="211">
        <v>2948</v>
      </c>
      <c r="E296" s="211">
        <v>3082</v>
      </c>
      <c r="F296" s="211">
        <v>3016</v>
      </c>
      <c r="G296" s="211">
        <v>3285</v>
      </c>
      <c r="H296" s="211">
        <v>2929</v>
      </c>
      <c r="I296" s="211">
        <v>2990</v>
      </c>
      <c r="J296" s="211">
        <v>2581</v>
      </c>
      <c r="K296" s="211">
        <v>2584</v>
      </c>
      <c r="L296" s="211">
        <v>2224</v>
      </c>
      <c r="M296" s="211">
        <v>2438</v>
      </c>
      <c r="N296" s="211">
        <v>2186</v>
      </c>
      <c r="O296" s="211">
        <v>2649</v>
      </c>
      <c r="P296" s="210">
        <v>2438</v>
      </c>
      <c r="Q296" s="212">
        <v>2576</v>
      </c>
      <c r="R296" s="212">
        <v>2638</v>
      </c>
      <c r="S296" s="622">
        <f>100</f>
        <v>100</v>
      </c>
      <c r="T296" s="72">
        <f t="shared" si="203"/>
        <v>104.54545454545455</v>
      </c>
      <c r="U296" s="72">
        <f t="shared" si="204"/>
        <v>102.30664857530529</v>
      </c>
      <c r="V296" s="72">
        <f t="shared" si="205"/>
        <v>111.4314789687924</v>
      </c>
      <c r="W296" s="72">
        <f t="shared" si="201"/>
        <v>99.355495251017643</v>
      </c>
      <c r="X296" s="72">
        <f t="shared" si="201"/>
        <v>101.4246947082768</v>
      </c>
      <c r="Y296" s="72">
        <f t="shared" si="201"/>
        <v>87.550881953867034</v>
      </c>
      <c r="Z296" s="72">
        <f t="shared" si="201"/>
        <v>87.652645861601087</v>
      </c>
      <c r="AA296" s="72">
        <f t="shared" si="201"/>
        <v>75.44097693351425</v>
      </c>
      <c r="AB296" s="72">
        <f t="shared" si="170"/>
        <v>82.700135685210313</v>
      </c>
      <c r="AC296" s="72">
        <f t="shared" si="170"/>
        <v>74.151967435549523</v>
      </c>
      <c r="AD296" s="72">
        <f t="shared" si="170"/>
        <v>89.857530529172323</v>
      </c>
      <c r="AE296" s="72">
        <f t="shared" si="223"/>
        <v>82.700135685210313</v>
      </c>
      <c r="AF296" s="72">
        <f t="shared" si="223"/>
        <v>87.381275440976935</v>
      </c>
      <c r="AG296" s="73">
        <f t="shared" si="223"/>
        <v>89.484396200814118</v>
      </c>
      <c r="AH296" s="623">
        <v>1</v>
      </c>
      <c r="AI296" s="234">
        <v>1</v>
      </c>
      <c r="AJ296" s="234">
        <v>1</v>
      </c>
      <c r="AK296" s="234">
        <v>1</v>
      </c>
      <c r="AL296" s="234">
        <v>1</v>
      </c>
      <c r="AM296" s="234">
        <v>1</v>
      </c>
      <c r="AN296" s="234">
        <v>1</v>
      </c>
      <c r="AO296" s="234">
        <v>1</v>
      </c>
      <c r="AP296" s="234">
        <v>1</v>
      </c>
      <c r="AQ296" s="234">
        <v>1</v>
      </c>
      <c r="AR296" s="234">
        <v>1</v>
      </c>
      <c r="AS296" s="234">
        <v>1</v>
      </c>
      <c r="AT296" s="234">
        <v>2</v>
      </c>
      <c r="AU296" s="234">
        <v>6</v>
      </c>
      <c r="AV296" s="236">
        <v>7</v>
      </c>
    </row>
    <row r="297" spans="2:48" ht="14.45">
      <c r="B297" s="624"/>
      <c r="C297" s="1" t="s">
        <v>197</v>
      </c>
      <c r="D297" s="211">
        <v>2852</v>
      </c>
      <c r="E297" s="211">
        <v>2333</v>
      </c>
      <c r="F297" s="211">
        <v>2030</v>
      </c>
      <c r="G297" s="211">
        <v>2019</v>
      </c>
      <c r="H297" s="211">
        <v>1836</v>
      </c>
      <c r="I297" s="211">
        <v>1929</v>
      </c>
      <c r="J297" s="211">
        <v>2159</v>
      </c>
      <c r="K297" s="211">
        <v>1756</v>
      </c>
      <c r="L297" s="211">
        <v>2860</v>
      </c>
      <c r="M297" s="211">
        <v>2956</v>
      </c>
      <c r="N297" s="211">
        <v>2878</v>
      </c>
      <c r="O297" s="211">
        <v>3368</v>
      </c>
      <c r="P297" s="210">
        <v>3204</v>
      </c>
      <c r="Q297" s="212">
        <v>3794</v>
      </c>
      <c r="R297" s="212">
        <v>4099</v>
      </c>
      <c r="S297" s="622">
        <f>100</f>
        <v>100</v>
      </c>
      <c r="T297" s="72">
        <f t="shared" si="203"/>
        <v>81.80224403927069</v>
      </c>
      <c r="U297" s="72">
        <f t="shared" si="204"/>
        <v>71.178120617110793</v>
      </c>
      <c r="V297" s="72">
        <f t="shared" si="205"/>
        <v>70.792426367461431</v>
      </c>
      <c r="W297" s="72">
        <f t="shared" si="201"/>
        <v>64.375876577840117</v>
      </c>
      <c r="X297" s="72">
        <f t="shared" si="201"/>
        <v>67.636746143057508</v>
      </c>
      <c r="Y297" s="72">
        <f t="shared" si="201"/>
        <v>75.701262272089764</v>
      </c>
      <c r="Z297" s="72">
        <f t="shared" si="201"/>
        <v>61.570827489481069</v>
      </c>
      <c r="AA297" s="72">
        <f t="shared" si="201"/>
        <v>100.28050490883591</v>
      </c>
      <c r="AB297" s="72">
        <f t="shared" si="170"/>
        <v>103.64656381486677</v>
      </c>
      <c r="AC297" s="72">
        <f t="shared" si="170"/>
        <v>100.91164095371668</v>
      </c>
      <c r="AD297" s="72">
        <f t="shared" si="170"/>
        <v>118.09256661991584</v>
      </c>
      <c r="AE297" s="72">
        <f t="shared" si="223"/>
        <v>112.3422159887798</v>
      </c>
      <c r="AF297" s="72">
        <f t="shared" si="223"/>
        <v>133.02945301542778</v>
      </c>
      <c r="AG297" s="73">
        <f t="shared" si="223"/>
        <v>143.72370266479663</v>
      </c>
      <c r="AH297" s="623">
        <v>1</v>
      </c>
      <c r="AI297" s="234">
        <v>1</v>
      </c>
      <c r="AJ297" s="234">
        <v>1</v>
      </c>
      <c r="AK297" s="234">
        <v>1</v>
      </c>
      <c r="AL297" s="234">
        <v>1</v>
      </c>
      <c r="AM297" s="234">
        <v>1</v>
      </c>
      <c r="AN297" s="234">
        <v>1</v>
      </c>
      <c r="AO297" s="234">
        <v>1</v>
      </c>
      <c r="AP297" s="234">
        <v>1</v>
      </c>
      <c r="AQ297" s="234">
        <v>1</v>
      </c>
      <c r="AR297" s="234">
        <v>1</v>
      </c>
      <c r="AS297" s="234">
        <v>1</v>
      </c>
      <c r="AT297" s="234">
        <v>2</v>
      </c>
      <c r="AU297" s="234">
        <v>6</v>
      </c>
      <c r="AV297" s="236">
        <v>7</v>
      </c>
    </row>
    <row r="298" spans="2:48" ht="14.45">
      <c r="B298" s="624"/>
      <c r="C298" s="1" t="s">
        <v>198</v>
      </c>
      <c r="D298" s="211">
        <v>16747</v>
      </c>
      <c r="E298" s="211">
        <v>15731</v>
      </c>
      <c r="F298" s="211">
        <v>15560</v>
      </c>
      <c r="G298" s="211">
        <v>15397</v>
      </c>
      <c r="H298" s="211">
        <v>14712</v>
      </c>
      <c r="I298" s="211">
        <v>14260</v>
      </c>
      <c r="J298" s="211">
        <v>14020</v>
      </c>
      <c r="K298" s="211">
        <v>13458</v>
      </c>
      <c r="L298" s="211">
        <v>13950</v>
      </c>
      <c r="M298" s="211">
        <v>13954</v>
      </c>
      <c r="N298" s="211">
        <v>12960</v>
      </c>
      <c r="O298" s="211">
        <v>13490</v>
      </c>
      <c r="P298" s="210">
        <v>12543</v>
      </c>
      <c r="Q298" s="212">
        <v>13612</v>
      </c>
      <c r="R298" s="212">
        <v>14128</v>
      </c>
      <c r="S298" s="622">
        <f>100</f>
        <v>100</v>
      </c>
      <c r="T298" s="72">
        <f t="shared" si="203"/>
        <v>93.933241774646206</v>
      </c>
      <c r="U298" s="72">
        <f t="shared" si="204"/>
        <v>92.912163372544342</v>
      </c>
      <c r="V298" s="72">
        <f t="shared" si="205"/>
        <v>91.938854720248401</v>
      </c>
      <c r="W298" s="72">
        <f t="shared" si="201"/>
        <v>87.848569893115183</v>
      </c>
      <c r="X298" s="72">
        <f t="shared" si="201"/>
        <v>85.149579029079831</v>
      </c>
      <c r="Y298" s="72">
        <f t="shared" si="201"/>
        <v>83.716486534901776</v>
      </c>
      <c r="Z298" s="72">
        <f t="shared" si="201"/>
        <v>80.360661611034814</v>
      </c>
      <c r="AA298" s="72">
        <f t="shared" si="201"/>
        <v>83.298501224099837</v>
      </c>
      <c r="AB298" s="72">
        <f t="shared" si="170"/>
        <v>83.322386099002813</v>
      </c>
      <c r="AC298" s="72">
        <f t="shared" si="170"/>
        <v>77.386994685615335</v>
      </c>
      <c r="AD298" s="72">
        <f t="shared" si="170"/>
        <v>80.551740610258548</v>
      </c>
      <c r="AE298" s="72">
        <f t="shared" si="223"/>
        <v>74.896996476980945</v>
      </c>
      <c r="AF298" s="72">
        <f t="shared" si="223"/>
        <v>81.280229294799071</v>
      </c>
      <c r="AG298" s="73">
        <f t="shared" si="223"/>
        <v>84.361378157281905</v>
      </c>
      <c r="AH298" s="623">
        <v>1</v>
      </c>
      <c r="AI298" s="234">
        <v>1</v>
      </c>
      <c r="AJ298" s="234">
        <v>1</v>
      </c>
      <c r="AK298" s="234">
        <v>1</v>
      </c>
      <c r="AL298" s="234">
        <v>1</v>
      </c>
      <c r="AM298" s="234">
        <v>1</v>
      </c>
      <c r="AN298" s="234">
        <v>1</v>
      </c>
      <c r="AO298" s="234">
        <v>1</v>
      </c>
      <c r="AP298" s="234">
        <v>1</v>
      </c>
      <c r="AQ298" s="234">
        <v>1</v>
      </c>
      <c r="AR298" s="234">
        <v>1</v>
      </c>
      <c r="AS298" s="234">
        <v>1</v>
      </c>
      <c r="AT298" s="234">
        <v>2</v>
      </c>
      <c r="AU298" s="234">
        <v>6</v>
      </c>
      <c r="AV298" s="236">
        <v>7</v>
      </c>
    </row>
    <row r="299" spans="2:48" ht="14.45">
      <c r="B299" s="344"/>
      <c r="C299" s="8" t="s">
        <v>199</v>
      </c>
      <c r="D299">
        <v>13895</v>
      </c>
      <c r="E299">
        <v>13398</v>
      </c>
      <c r="F299">
        <v>13530</v>
      </c>
      <c r="G299">
        <v>13378</v>
      </c>
      <c r="H299">
        <v>12876</v>
      </c>
      <c r="I299">
        <v>12331</v>
      </c>
      <c r="J299">
        <v>11861</v>
      </c>
      <c r="K299">
        <v>11702</v>
      </c>
      <c r="L299">
        <v>11090</v>
      </c>
      <c r="M299">
        <v>10998</v>
      </c>
      <c r="N299">
        <v>10082</v>
      </c>
      <c r="O299">
        <v>10122</v>
      </c>
      <c r="P299">
        <v>9339</v>
      </c>
      <c r="Q299">
        <v>9818</v>
      </c>
      <c r="R299">
        <v>10029</v>
      </c>
      <c r="S299" s="622">
        <f>100</f>
        <v>100</v>
      </c>
      <c r="T299" s="72">
        <f t="shared" si="203"/>
        <v>96.423173803526453</v>
      </c>
      <c r="U299" s="72">
        <f t="shared" si="204"/>
        <v>97.37315581144297</v>
      </c>
      <c r="V299" s="72">
        <f t="shared" si="205"/>
        <v>96.27923713566031</v>
      </c>
      <c r="W299" s="72">
        <f t="shared" si="201"/>
        <v>92.66642677222022</v>
      </c>
      <c r="X299" s="72">
        <f t="shared" si="201"/>
        <v>88.744152572867932</v>
      </c>
      <c r="Y299" s="72">
        <f t="shared" si="201"/>
        <v>85.361640878013674</v>
      </c>
      <c r="Z299" s="72">
        <f t="shared" si="201"/>
        <v>84.217344368477868</v>
      </c>
      <c r="AA299" s="72">
        <f t="shared" si="201"/>
        <v>79.81288233177402</v>
      </c>
      <c r="AB299" s="72">
        <f t="shared" si="170"/>
        <v>79.150773659589774</v>
      </c>
      <c r="AC299" s="72">
        <f t="shared" si="170"/>
        <v>72.55847427132062</v>
      </c>
      <c r="AD299" s="72">
        <f t="shared" si="170"/>
        <v>72.846347607052891</v>
      </c>
      <c r="AE299" s="72">
        <f t="shared" si="223"/>
        <v>67.211227060093563</v>
      </c>
      <c r="AF299" s="72">
        <f t="shared" si="223"/>
        <v>70.658510255487585</v>
      </c>
      <c r="AG299" s="73">
        <f t="shared" si="223"/>
        <v>72.177042101475351</v>
      </c>
      <c r="AH299" s="237"/>
      <c r="AI299" s="238"/>
      <c r="AJ299" s="238"/>
      <c r="AK299" s="238"/>
      <c r="AL299" s="238"/>
      <c r="AM299" s="238"/>
      <c r="AN299" s="238"/>
      <c r="AO299" s="238"/>
      <c r="AP299" s="238"/>
      <c r="AQ299" s="238"/>
      <c r="AR299" s="238"/>
      <c r="AS299" s="238"/>
      <c r="AT299" s="238"/>
      <c r="AU299" s="238"/>
      <c r="AV299" s="239"/>
    </row>
    <row r="300" spans="2:48" ht="15" customHeight="1">
      <c r="B300" s="624" t="s">
        <v>144</v>
      </c>
      <c r="C300" s="1" t="s">
        <v>194</v>
      </c>
      <c r="D300" s="211">
        <v>4869</v>
      </c>
      <c r="E300" s="211">
        <v>4632</v>
      </c>
      <c r="F300" s="211">
        <v>4572</v>
      </c>
      <c r="G300" s="211">
        <v>4658</v>
      </c>
      <c r="H300" s="211">
        <v>4565</v>
      </c>
      <c r="I300" s="211">
        <v>4417</v>
      </c>
      <c r="J300" s="211">
        <v>4872</v>
      </c>
      <c r="K300" s="211">
        <v>5471</v>
      </c>
      <c r="L300" s="211">
        <v>6318</v>
      </c>
      <c r="M300" s="211">
        <v>6608</v>
      </c>
      <c r="N300" s="211">
        <v>7384</v>
      </c>
      <c r="O300" s="211">
        <v>8544</v>
      </c>
      <c r="P300" s="210">
        <v>8707</v>
      </c>
      <c r="Q300" s="212">
        <v>9122</v>
      </c>
      <c r="R300" s="212">
        <v>9304</v>
      </c>
      <c r="S300" s="622">
        <f>100</f>
        <v>100</v>
      </c>
      <c r="T300" s="72">
        <f t="shared" si="203"/>
        <v>95.132470733210099</v>
      </c>
      <c r="U300" s="72">
        <f t="shared" si="204"/>
        <v>93.900184842883547</v>
      </c>
      <c r="V300" s="72">
        <f t="shared" si="205"/>
        <v>95.666461285684946</v>
      </c>
      <c r="W300" s="72">
        <f t="shared" si="201"/>
        <v>93.756418155678787</v>
      </c>
      <c r="X300" s="72">
        <f t="shared" si="201"/>
        <v>90.716779626206616</v>
      </c>
      <c r="Y300" s="72">
        <f t="shared" si="201"/>
        <v>100.06161429451633</v>
      </c>
      <c r="Z300" s="72">
        <f t="shared" si="201"/>
        <v>112.36393509960978</v>
      </c>
      <c r="AA300" s="72">
        <f t="shared" si="201"/>
        <v>129.75970425138632</v>
      </c>
      <c r="AB300" s="72">
        <f t="shared" si="170"/>
        <v>135.715752721298</v>
      </c>
      <c r="AC300" s="72">
        <f t="shared" si="170"/>
        <v>151.65331690285478</v>
      </c>
      <c r="AD300" s="72">
        <f t="shared" si="170"/>
        <v>175.47751078250155</v>
      </c>
      <c r="AE300" s="72">
        <f t="shared" si="223"/>
        <v>178.82522078455534</v>
      </c>
      <c r="AF300" s="72">
        <f t="shared" si="223"/>
        <v>187.34853152598069</v>
      </c>
      <c r="AG300" s="73">
        <f t="shared" si="223"/>
        <v>191.08646539330459</v>
      </c>
      <c r="AH300" s="623">
        <v>1</v>
      </c>
      <c r="AI300" s="234">
        <v>1</v>
      </c>
      <c r="AJ300" s="234">
        <v>1</v>
      </c>
      <c r="AK300" s="234">
        <v>1</v>
      </c>
      <c r="AL300" s="234">
        <v>1</v>
      </c>
      <c r="AM300" s="234">
        <v>1</v>
      </c>
      <c r="AN300" s="234">
        <v>1</v>
      </c>
      <c r="AO300" s="234">
        <v>1</v>
      </c>
      <c r="AP300" s="234">
        <v>1</v>
      </c>
      <c r="AQ300" s="234">
        <v>1</v>
      </c>
      <c r="AR300" s="234">
        <v>1</v>
      </c>
      <c r="AS300" s="234">
        <v>1</v>
      </c>
      <c r="AT300" s="234">
        <v>2</v>
      </c>
      <c r="AU300" s="234">
        <v>6</v>
      </c>
      <c r="AV300" s="236">
        <v>7</v>
      </c>
    </row>
    <row r="301" spans="2:48" ht="14.45">
      <c r="B301" s="624"/>
      <c r="C301" s="1" t="s">
        <v>195</v>
      </c>
      <c r="D301" s="211">
        <v>1117</v>
      </c>
      <c r="E301" s="211">
        <v>1013</v>
      </c>
      <c r="F301" s="211">
        <v>1012</v>
      </c>
      <c r="G301" s="211">
        <v>989</v>
      </c>
      <c r="H301" s="211">
        <v>999</v>
      </c>
      <c r="I301" s="211">
        <v>1064</v>
      </c>
      <c r="J301" s="211">
        <v>1205</v>
      </c>
      <c r="K301" s="211">
        <v>1062</v>
      </c>
      <c r="L301" s="211">
        <v>1275</v>
      </c>
      <c r="M301" s="211">
        <v>1200</v>
      </c>
      <c r="N301" s="211">
        <v>1158</v>
      </c>
      <c r="O301" s="211">
        <v>1294</v>
      </c>
      <c r="P301" s="210">
        <v>992</v>
      </c>
      <c r="Q301" s="212">
        <v>1044</v>
      </c>
      <c r="R301" s="212">
        <v>1067</v>
      </c>
      <c r="S301" s="622">
        <f>100</f>
        <v>100</v>
      </c>
      <c r="T301" s="72">
        <f t="shared" si="203"/>
        <v>90.689346463742169</v>
      </c>
      <c r="U301" s="72">
        <f t="shared" si="204"/>
        <v>90.599820948970461</v>
      </c>
      <c r="V301" s="72">
        <f t="shared" si="205"/>
        <v>88.540734109221134</v>
      </c>
      <c r="W301" s="72">
        <f t="shared" si="201"/>
        <v>89.435989256938228</v>
      </c>
      <c r="X301" s="72">
        <f t="shared" si="201"/>
        <v>95.255147717099376</v>
      </c>
      <c r="Y301" s="72">
        <f t="shared" si="201"/>
        <v>107.87824529991047</v>
      </c>
      <c r="Z301" s="72">
        <f t="shared" si="201"/>
        <v>95.07609668755596</v>
      </c>
      <c r="AA301" s="72">
        <f t="shared" si="201"/>
        <v>114.14503133393018</v>
      </c>
      <c r="AB301" s="72">
        <f t="shared" si="170"/>
        <v>107.43061772605192</v>
      </c>
      <c r="AC301" s="72">
        <f t="shared" si="170"/>
        <v>103.67054610564011</v>
      </c>
      <c r="AD301" s="72">
        <f t="shared" si="170"/>
        <v>115.84601611459266</v>
      </c>
      <c r="AE301" s="72">
        <f t="shared" si="223"/>
        <v>88.809310653536258</v>
      </c>
      <c r="AF301" s="72">
        <f t="shared" si="223"/>
        <v>93.464637421665174</v>
      </c>
      <c r="AG301" s="73">
        <f t="shared" si="223"/>
        <v>95.5237242614145</v>
      </c>
      <c r="AH301" s="623">
        <v>1</v>
      </c>
      <c r="AI301" s="234">
        <v>1</v>
      </c>
      <c r="AJ301" s="234">
        <v>1</v>
      </c>
      <c r="AK301" s="234">
        <v>1</v>
      </c>
      <c r="AL301" s="234">
        <v>1</v>
      </c>
      <c r="AM301" s="234">
        <v>1</v>
      </c>
      <c r="AN301" s="234">
        <v>1</v>
      </c>
      <c r="AO301" s="234">
        <v>1</v>
      </c>
      <c r="AP301" s="234">
        <v>1</v>
      </c>
      <c r="AQ301" s="234">
        <v>1</v>
      </c>
      <c r="AR301" s="234">
        <v>1</v>
      </c>
      <c r="AS301" s="234">
        <v>1</v>
      </c>
      <c r="AT301" s="234">
        <v>2</v>
      </c>
      <c r="AU301" s="234">
        <v>6</v>
      </c>
      <c r="AV301" s="236">
        <v>7</v>
      </c>
    </row>
    <row r="302" spans="2:48" ht="14.45">
      <c r="B302" s="624"/>
      <c r="C302" s="1" t="s">
        <v>196</v>
      </c>
      <c r="D302" s="211">
        <v>1032</v>
      </c>
      <c r="E302" s="211">
        <v>899</v>
      </c>
      <c r="F302" s="211">
        <v>843</v>
      </c>
      <c r="G302" s="211">
        <v>812</v>
      </c>
      <c r="H302" s="211">
        <v>910</v>
      </c>
      <c r="I302" s="211">
        <v>874</v>
      </c>
      <c r="J302" s="211">
        <v>806</v>
      </c>
      <c r="K302" s="211">
        <v>941</v>
      </c>
      <c r="L302" s="211">
        <v>1155</v>
      </c>
      <c r="M302" s="211">
        <v>1020</v>
      </c>
      <c r="N302" s="212">
        <v>1196</v>
      </c>
      <c r="O302" s="210">
        <v>591</v>
      </c>
      <c r="P302" s="210">
        <v>647</v>
      </c>
      <c r="Q302" s="212">
        <v>684</v>
      </c>
      <c r="R302" s="212">
        <v>700</v>
      </c>
      <c r="S302" s="622">
        <f>100</f>
        <v>100</v>
      </c>
      <c r="T302" s="72">
        <f t="shared" si="203"/>
        <v>87.112403100775197</v>
      </c>
      <c r="U302" s="72">
        <f t="shared" si="204"/>
        <v>81.686046511627907</v>
      </c>
      <c r="V302" s="72">
        <f t="shared" si="205"/>
        <v>78.68217054263566</v>
      </c>
      <c r="W302" s="72">
        <f t="shared" si="201"/>
        <v>88.178294573643413</v>
      </c>
      <c r="X302" s="72">
        <f t="shared" si="201"/>
        <v>84.689922480620154</v>
      </c>
      <c r="Y302" s="72">
        <f t="shared" si="201"/>
        <v>78.100775193798455</v>
      </c>
      <c r="Z302" s="72">
        <f t="shared" si="201"/>
        <v>91.18217054263566</v>
      </c>
      <c r="AA302" s="72">
        <f t="shared" si="201"/>
        <v>111.91860465116279</v>
      </c>
      <c r="AB302" s="72">
        <f t="shared" si="170"/>
        <v>98.837209302325576</v>
      </c>
      <c r="AC302" s="72">
        <f t="shared" si="170"/>
        <v>115.89147286821705</v>
      </c>
      <c r="AD302" s="72">
        <f t="shared" si="170"/>
        <v>57.267441860465119</v>
      </c>
      <c r="AE302" s="72">
        <f t="shared" si="223"/>
        <v>62.693798449612402</v>
      </c>
      <c r="AF302" s="72">
        <f t="shared" si="223"/>
        <v>66.279069767441854</v>
      </c>
      <c r="AG302" s="73">
        <f t="shared" si="223"/>
        <v>67.829457364341081</v>
      </c>
      <c r="AH302" s="623">
        <v>1</v>
      </c>
      <c r="AI302" s="234">
        <v>1</v>
      </c>
      <c r="AJ302" s="234">
        <v>1</v>
      </c>
      <c r="AK302" s="234">
        <v>1</v>
      </c>
      <c r="AL302" s="234">
        <v>1</v>
      </c>
      <c r="AM302" s="234">
        <v>1</v>
      </c>
      <c r="AN302" s="234">
        <v>1</v>
      </c>
      <c r="AO302" s="234">
        <v>1</v>
      </c>
      <c r="AP302" s="234">
        <v>1</v>
      </c>
      <c r="AQ302" s="234">
        <v>1</v>
      </c>
      <c r="AR302" s="234">
        <v>4</v>
      </c>
      <c r="AS302" s="234">
        <v>2</v>
      </c>
      <c r="AT302" s="234">
        <v>2</v>
      </c>
      <c r="AU302" s="234">
        <v>6</v>
      </c>
      <c r="AV302" s="236">
        <v>7</v>
      </c>
    </row>
    <row r="303" spans="2:48" ht="14.45">
      <c r="B303" s="624"/>
      <c r="C303" s="1" t="s">
        <v>197</v>
      </c>
      <c r="D303" s="211">
        <v>0</v>
      </c>
      <c r="E303" s="211">
        <v>0</v>
      </c>
      <c r="F303" s="211">
        <v>0</v>
      </c>
      <c r="G303" s="211">
        <v>0</v>
      </c>
      <c r="H303" s="211">
        <v>0</v>
      </c>
      <c r="I303" s="211">
        <v>0</v>
      </c>
      <c r="J303" s="211">
        <v>0</v>
      </c>
      <c r="K303" s="211">
        <v>0</v>
      </c>
      <c r="L303" s="211">
        <v>0</v>
      </c>
      <c r="M303" s="211">
        <v>0</v>
      </c>
      <c r="N303" s="212">
        <v>0</v>
      </c>
      <c r="O303" s="212">
        <v>0</v>
      </c>
      <c r="P303" s="212">
        <v>268</v>
      </c>
      <c r="Q303" s="212">
        <v>257</v>
      </c>
      <c r="R303" s="212">
        <v>278</v>
      </c>
      <c r="S303" s="622">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623">
        <v>1</v>
      </c>
      <c r="AI303" s="234">
        <v>1</v>
      </c>
      <c r="AJ303" s="234">
        <v>1</v>
      </c>
      <c r="AK303" s="234">
        <v>1</v>
      </c>
      <c r="AL303" s="234">
        <v>1</v>
      </c>
      <c r="AM303" s="234">
        <v>1</v>
      </c>
      <c r="AN303" s="234">
        <v>1</v>
      </c>
      <c r="AO303" s="234">
        <v>1</v>
      </c>
      <c r="AP303" s="234">
        <v>1</v>
      </c>
      <c r="AQ303" s="234">
        <v>1</v>
      </c>
      <c r="AR303" s="234">
        <v>4</v>
      </c>
      <c r="AS303" s="234">
        <v>4</v>
      </c>
      <c r="AT303" s="234">
        <v>4</v>
      </c>
      <c r="AU303" s="234">
        <v>6</v>
      </c>
      <c r="AV303" s="236">
        <v>7</v>
      </c>
    </row>
    <row r="304" spans="2:48" ht="14.45">
      <c r="B304" s="624"/>
      <c r="C304" s="1" t="s">
        <v>198</v>
      </c>
      <c r="D304" s="211">
        <v>7018</v>
      </c>
      <c r="E304" s="211">
        <v>6544</v>
      </c>
      <c r="F304" s="211">
        <v>6427</v>
      </c>
      <c r="G304" s="211">
        <v>6459</v>
      </c>
      <c r="H304" s="211">
        <v>6474</v>
      </c>
      <c r="I304" s="211">
        <v>6355</v>
      </c>
      <c r="J304" s="211">
        <v>6883</v>
      </c>
      <c r="K304" s="211">
        <v>7474</v>
      </c>
      <c r="L304" s="211">
        <v>8748</v>
      </c>
      <c r="M304" s="211">
        <v>8828</v>
      </c>
      <c r="N304" s="211">
        <v>9738</v>
      </c>
      <c r="O304" s="211">
        <v>10429</v>
      </c>
      <c r="P304" s="210">
        <v>10614</v>
      </c>
      <c r="Q304" s="212">
        <v>11107</v>
      </c>
      <c r="R304" s="212">
        <v>11349</v>
      </c>
      <c r="S304" s="622">
        <f>100</f>
        <v>100</v>
      </c>
      <c r="T304" s="72">
        <f t="shared" si="203"/>
        <v>93.24593901396409</v>
      </c>
      <c r="U304" s="72">
        <f t="shared" si="204"/>
        <v>91.578797378170421</v>
      </c>
      <c r="V304" s="72">
        <f t="shared" si="205"/>
        <v>92.034767740096896</v>
      </c>
      <c r="W304" s="72">
        <f t="shared" si="201"/>
        <v>92.248503847249935</v>
      </c>
      <c r="X304" s="72">
        <f t="shared" si="201"/>
        <v>90.552864063835855</v>
      </c>
      <c r="Y304" s="72">
        <f t="shared" si="201"/>
        <v>98.076375035622689</v>
      </c>
      <c r="Z304" s="72">
        <f t="shared" si="201"/>
        <v>106.49757765745227</v>
      </c>
      <c r="AA304" s="72">
        <f t="shared" si="201"/>
        <v>124.65089769165004</v>
      </c>
      <c r="AB304" s="72">
        <f t="shared" si="170"/>
        <v>125.79082359646623</v>
      </c>
      <c r="AC304" s="72">
        <f t="shared" si="170"/>
        <v>138.75748076375035</v>
      </c>
      <c r="AD304" s="72">
        <f t="shared" si="170"/>
        <v>148.60359076660018</v>
      </c>
      <c r="AE304" s="72">
        <f t="shared" si="223"/>
        <v>151.2396694214876</v>
      </c>
      <c r="AF304" s="72">
        <f t="shared" si="223"/>
        <v>158.26446280991735</v>
      </c>
      <c r="AG304" s="73">
        <f t="shared" si="223"/>
        <v>161.71273867198633</v>
      </c>
      <c r="AH304" s="623">
        <v>1</v>
      </c>
      <c r="AI304" s="234">
        <v>1</v>
      </c>
      <c r="AJ304" s="234">
        <v>1</v>
      </c>
      <c r="AK304" s="234">
        <v>1</v>
      </c>
      <c r="AL304" s="234">
        <v>1</v>
      </c>
      <c r="AM304" s="234">
        <v>1</v>
      </c>
      <c r="AN304" s="234">
        <v>1</v>
      </c>
      <c r="AO304" s="234">
        <v>1</v>
      </c>
      <c r="AP304" s="234">
        <v>1</v>
      </c>
      <c r="AQ304" s="234">
        <v>1</v>
      </c>
      <c r="AR304" s="234">
        <v>1</v>
      </c>
      <c r="AS304" s="234">
        <v>1</v>
      </c>
      <c r="AT304" s="234">
        <v>2</v>
      </c>
      <c r="AU304" s="234">
        <v>6</v>
      </c>
      <c r="AV304" s="236">
        <v>7</v>
      </c>
    </row>
    <row r="305" spans="2:48" ht="14.45">
      <c r="B305" s="344"/>
      <c r="C305" s="8" t="s">
        <v>199</v>
      </c>
      <c r="D305">
        <v>7018</v>
      </c>
      <c r="E305">
        <v>6544</v>
      </c>
      <c r="F305">
        <v>6427</v>
      </c>
      <c r="G305">
        <v>6459</v>
      </c>
      <c r="H305">
        <v>6474</v>
      </c>
      <c r="I305">
        <v>6355</v>
      </c>
      <c r="J305">
        <v>6883</v>
      </c>
      <c r="K305">
        <v>7474</v>
      </c>
      <c r="L305">
        <v>8748</v>
      </c>
      <c r="M305">
        <v>8828</v>
      </c>
      <c r="N305">
        <v>9738</v>
      </c>
      <c r="O305">
        <v>10429</v>
      </c>
      <c r="P305">
        <v>10346</v>
      </c>
      <c r="Q305">
        <v>10850</v>
      </c>
      <c r="R305">
        <v>11071</v>
      </c>
      <c r="S305" s="622">
        <f>100</f>
        <v>100</v>
      </c>
      <c r="T305" s="72">
        <f t="shared" si="203"/>
        <v>93.24593901396409</v>
      </c>
      <c r="U305" s="72">
        <f t="shared" si="204"/>
        <v>91.578797378170421</v>
      </c>
      <c r="V305" s="72">
        <f t="shared" si="205"/>
        <v>92.034767740096896</v>
      </c>
      <c r="W305" s="72">
        <f t="shared" si="201"/>
        <v>92.248503847249935</v>
      </c>
      <c r="X305" s="72">
        <f t="shared" si="201"/>
        <v>90.552864063835855</v>
      </c>
      <c r="Y305" s="72">
        <f t="shared" si="201"/>
        <v>98.076375035622689</v>
      </c>
      <c r="Z305" s="72">
        <f t="shared" si="201"/>
        <v>106.49757765745227</v>
      </c>
      <c r="AA305" s="72">
        <f t="shared" si="201"/>
        <v>124.65089769165004</v>
      </c>
      <c r="AB305" s="72">
        <f t="shared" si="170"/>
        <v>125.79082359646623</v>
      </c>
      <c r="AC305" s="72">
        <f t="shared" si="170"/>
        <v>138.75748076375035</v>
      </c>
      <c r="AD305" s="72">
        <f t="shared" si="170"/>
        <v>148.60359076660018</v>
      </c>
      <c r="AE305" s="72">
        <f t="shared" si="223"/>
        <v>147.42091764035337</v>
      </c>
      <c r="AF305" s="72">
        <f t="shared" si="223"/>
        <v>154.60245084069535</v>
      </c>
      <c r="AG305" s="73">
        <f t="shared" si="223"/>
        <v>157.75149615275006</v>
      </c>
      <c r="AH305" s="237"/>
      <c r="AI305" s="238"/>
      <c r="AJ305" s="238"/>
      <c r="AK305" s="238"/>
      <c r="AL305" s="238"/>
      <c r="AM305" s="238"/>
      <c r="AN305" s="238"/>
      <c r="AO305" s="238"/>
      <c r="AP305" s="238"/>
      <c r="AQ305" s="238"/>
      <c r="AR305" s="238"/>
      <c r="AS305" s="238"/>
      <c r="AT305" s="238"/>
      <c r="AU305" s="238"/>
      <c r="AV305" s="239"/>
    </row>
    <row r="306" spans="2:48" ht="15" customHeight="1">
      <c r="B306" s="624" t="s">
        <v>145</v>
      </c>
      <c r="C306" s="1" t="s">
        <v>194</v>
      </c>
      <c r="D306" s="211">
        <v>1652</v>
      </c>
      <c r="E306" s="211">
        <v>1587</v>
      </c>
      <c r="F306" s="211">
        <v>1481</v>
      </c>
      <c r="G306" s="211">
        <v>1417</v>
      </c>
      <c r="H306" s="211">
        <v>1288</v>
      </c>
      <c r="I306" s="211">
        <v>1144</v>
      </c>
      <c r="J306" s="211">
        <v>1168</v>
      </c>
      <c r="K306" s="211">
        <v>1124</v>
      </c>
      <c r="L306" s="211">
        <v>1051</v>
      </c>
      <c r="M306" s="211">
        <v>976</v>
      </c>
      <c r="N306" s="211">
        <v>951</v>
      </c>
      <c r="O306" s="211">
        <v>963</v>
      </c>
      <c r="P306" s="210">
        <v>874</v>
      </c>
      <c r="Q306" s="212">
        <v>916</v>
      </c>
      <c r="R306" s="212">
        <v>934</v>
      </c>
      <c r="S306" s="622">
        <f>100</f>
        <v>100</v>
      </c>
      <c r="T306" s="72">
        <f t="shared" si="203"/>
        <v>96.06537530266344</v>
      </c>
      <c r="U306" s="72">
        <f t="shared" si="204"/>
        <v>89.648910411622282</v>
      </c>
      <c r="V306" s="72">
        <f t="shared" si="205"/>
        <v>85.77481840193704</v>
      </c>
      <c r="W306" s="72">
        <f t="shared" si="201"/>
        <v>77.966101694915253</v>
      </c>
      <c r="X306" s="72">
        <f t="shared" si="201"/>
        <v>69.24939467312349</v>
      </c>
      <c r="Y306" s="72">
        <f t="shared" si="201"/>
        <v>70.70217917675545</v>
      </c>
      <c r="Z306" s="72">
        <f t="shared" si="201"/>
        <v>68.038740920096856</v>
      </c>
      <c r="AA306" s="72">
        <f t="shared" si="201"/>
        <v>63.619854721549636</v>
      </c>
      <c r="AB306" s="72">
        <f t="shared" si="170"/>
        <v>59.07990314769976</v>
      </c>
      <c r="AC306" s="72">
        <f t="shared" si="170"/>
        <v>57.566585956416468</v>
      </c>
      <c r="AD306" s="72">
        <f t="shared" si="170"/>
        <v>58.292978208232448</v>
      </c>
      <c r="AE306" s="72">
        <f t="shared" si="223"/>
        <v>52.905569007263921</v>
      </c>
      <c r="AF306" s="72">
        <f t="shared" si="223"/>
        <v>55.447941888619852</v>
      </c>
      <c r="AG306" s="73">
        <f t="shared" si="223"/>
        <v>56.537530266343829</v>
      </c>
      <c r="AH306" s="623">
        <v>1</v>
      </c>
      <c r="AI306" s="234">
        <v>1</v>
      </c>
      <c r="AJ306" s="234">
        <v>1</v>
      </c>
      <c r="AK306" s="234">
        <v>1</v>
      </c>
      <c r="AL306" s="234">
        <v>1</v>
      </c>
      <c r="AM306" s="234">
        <v>1</v>
      </c>
      <c r="AN306" s="234">
        <v>1</v>
      </c>
      <c r="AO306" s="234">
        <v>1</v>
      </c>
      <c r="AP306" s="234">
        <v>1</v>
      </c>
      <c r="AQ306" s="234">
        <v>1</v>
      </c>
      <c r="AR306" s="234">
        <v>1</v>
      </c>
      <c r="AS306" s="234">
        <v>1</v>
      </c>
      <c r="AT306" s="234">
        <v>2</v>
      </c>
      <c r="AU306" s="234">
        <v>6</v>
      </c>
      <c r="AV306" s="236">
        <v>7</v>
      </c>
    </row>
    <row r="307" spans="2:48" ht="14.45">
      <c r="B307" s="624"/>
      <c r="C307" s="1" t="s">
        <v>195</v>
      </c>
      <c r="D307" s="211">
        <v>630</v>
      </c>
      <c r="E307" s="211">
        <v>693</v>
      </c>
      <c r="F307" s="211">
        <v>471</v>
      </c>
      <c r="G307" s="211">
        <v>534</v>
      </c>
      <c r="H307" s="211">
        <v>611</v>
      </c>
      <c r="I307" s="211">
        <v>614</v>
      </c>
      <c r="J307" s="211">
        <v>697</v>
      </c>
      <c r="K307" s="211">
        <v>743</v>
      </c>
      <c r="L307" s="211">
        <v>740</v>
      </c>
      <c r="M307" s="211">
        <v>723</v>
      </c>
      <c r="N307" s="211">
        <v>608</v>
      </c>
      <c r="O307" s="211">
        <v>634</v>
      </c>
      <c r="P307" s="210">
        <v>512</v>
      </c>
      <c r="Q307" s="212">
        <v>539</v>
      </c>
      <c r="R307" s="212">
        <v>551</v>
      </c>
      <c r="S307" s="622">
        <f>100</f>
        <v>100</v>
      </c>
      <c r="T307" s="72">
        <f t="shared" si="203"/>
        <v>110</v>
      </c>
      <c r="U307" s="72">
        <f t="shared" si="204"/>
        <v>74.761904761904759</v>
      </c>
      <c r="V307" s="72">
        <f t="shared" si="205"/>
        <v>84.761904761904759</v>
      </c>
      <c r="W307" s="72">
        <f t="shared" si="201"/>
        <v>96.984126984126988</v>
      </c>
      <c r="X307" s="72">
        <f t="shared" si="201"/>
        <v>97.460317460317455</v>
      </c>
      <c r="Y307" s="72">
        <f t="shared" si="201"/>
        <v>110.63492063492063</v>
      </c>
      <c r="Z307" s="72">
        <f t="shared" si="201"/>
        <v>117.93650793650794</v>
      </c>
      <c r="AA307" s="72">
        <f t="shared" si="201"/>
        <v>117.46031746031746</v>
      </c>
      <c r="AB307" s="72">
        <f t="shared" si="170"/>
        <v>114.76190476190476</v>
      </c>
      <c r="AC307" s="72">
        <f t="shared" si="170"/>
        <v>96.507936507936506</v>
      </c>
      <c r="AD307" s="72">
        <f t="shared" si="170"/>
        <v>100.63492063492063</v>
      </c>
      <c r="AE307" s="72">
        <f t="shared" si="223"/>
        <v>81.269841269841265</v>
      </c>
      <c r="AF307" s="72">
        <f t="shared" si="223"/>
        <v>85.555555555555557</v>
      </c>
      <c r="AG307" s="73">
        <f t="shared" si="223"/>
        <v>87.460317460317455</v>
      </c>
      <c r="AH307" s="623">
        <v>1</v>
      </c>
      <c r="AI307" s="234">
        <v>1</v>
      </c>
      <c r="AJ307" s="234">
        <v>1</v>
      </c>
      <c r="AK307" s="234">
        <v>1</v>
      </c>
      <c r="AL307" s="234">
        <v>1</v>
      </c>
      <c r="AM307" s="234">
        <v>1</v>
      </c>
      <c r="AN307" s="234">
        <v>1</v>
      </c>
      <c r="AO307" s="234">
        <v>1</v>
      </c>
      <c r="AP307" s="234">
        <v>1</v>
      </c>
      <c r="AQ307" s="234">
        <v>1</v>
      </c>
      <c r="AR307" s="234">
        <v>1</v>
      </c>
      <c r="AS307" s="234">
        <v>1</v>
      </c>
      <c r="AT307" s="234">
        <v>2</v>
      </c>
      <c r="AU307" s="234">
        <v>6</v>
      </c>
      <c r="AV307" s="236">
        <v>7</v>
      </c>
    </row>
    <row r="308" spans="2:48" ht="14.45">
      <c r="B308" s="624"/>
      <c r="C308" s="1" t="s">
        <v>196</v>
      </c>
      <c r="D308" s="210">
        <v>349</v>
      </c>
      <c r="E308" s="211">
        <v>590</v>
      </c>
      <c r="F308" s="211">
        <v>748</v>
      </c>
      <c r="G308" s="210">
        <v>749</v>
      </c>
      <c r="H308" s="210">
        <v>911</v>
      </c>
      <c r="I308" s="211">
        <v>628</v>
      </c>
      <c r="J308" s="210">
        <v>756</v>
      </c>
      <c r="K308" s="210">
        <v>755</v>
      </c>
      <c r="L308" s="210">
        <v>711</v>
      </c>
      <c r="M308" s="211">
        <v>750</v>
      </c>
      <c r="N308" s="212">
        <v>934</v>
      </c>
      <c r="O308" s="210">
        <v>505</v>
      </c>
      <c r="P308" s="210">
        <v>565</v>
      </c>
      <c r="Q308" s="212">
        <v>597</v>
      </c>
      <c r="R308" s="212">
        <v>611</v>
      </c>
      <c r="S308" s="622">
        <f>100</f>
        <v>100</v>
      </c>
      <c r="T308" s="72">
        <f t="shared" ref="T308:T338" si="224">E308*100/$D308</f>
        <v>169.05444126074499</v>
      </c>
      <c r="U308" s="72">
        <f t="shared" ref="U308:U338" si="225">F308*100/$D308</f>
        <v>214.32664756446991</v>
      </c>
      <c r="V308" s="72">
        <f t="shared" ref="V308:V338" si="226">G308*100/$D308</f>
        <v>214.61318051575932</v>
      </c>
      <c r="W308" s="72">
        <f t="shared" si="201"/>
        <v>261.03151862464182</v>
      </c>
      <c r="X308" s="72">
        <f t="shared" si="201"/>
        <v>179.94269340974213</v>
      </c>
      <c r="Y308" s="72">
        <f t="shared" si="201"/>
        <v>216.6189111747851</v>
      </c>
      <c r="Z308" s="72">
        <f t="shared" si="201"/>
        <v>216.33237822349571</v>
      </c>
      <c r="AA308" s="72">
        <f t="shared" si="201"/>
        <v>203.72492836676219</v>
      </c>
      <c r="AB308" s="72">
        <f t="shared" si="170"/>
        <v>214.89971346704871</v>
      </c>
      <c r="AC308" s="72">
        <f t="shared" si="170"/>
        <v>267.621776504298</v>
      </c>
      <c r="AD308" s="72">
        <f t="shared" si="170"/>
        <v>144.69914040114614</v>
      </c>
      <c r="AE308" s="72">
        <f t="shared" si="223"/>
        <v>161.89111747851004</v>
      </c>
      <c r="AF308" s="72">
        <f t="shared" si="223"/>
        <v>171.06017191977077</v>
      </c>
      <c r="AG308" s="73">
        <f t="shared" si="223"/>
        <v>175.07163323782234</v>
      </c>
      <c r="AH308" s="623">
        <v>2</v>
      </c>
      <c r="AI308" s="234">
        <v>1</v>
      </c>
      <c r="AJ308" s="234">
        <v>1</v>
      </c>
      <c r="AK308" s="234">
        <v>2</v>
      </c>
      <c r="AL308" s="234">
        <v>2</v>
      </c>
      <c r="AM308" s="234">
        <v>1</v>
      </c>
      <c r="AN308" s="234">
        <v>2</v>
      </c>
      <c r="AO308" s="234">
        <v>2</v>
      </c>
      <c r="AP308" s="234">
        <v>2</v>
      </c>
      <c r="AQ308" s="234">
        <v>1</v>
      </c>
      <c r="AR308" s="234">
        <v>4</v>
      </c>
      <c r="AS308" s="234">
        <v>2</v>
      </c>
      <c r="AT308" s="234">
        <v>2</v>
      </c>
      <c r="AU308" s="234">
        <v>6</v>
      </c>
      <c r="AV308" s="236">
        <v>7</v>
      </c>
    </row>
    <row r="309" spans="2:48" ht="14.45">
      <c r="B309" s="624"/>
      <c r="C309" s="1" t="s">
        <v>197</v>
      </c>
      <c r="D309" s="210">
        <v>3803</v>
      </c>
      <c r="E309" s="211">
        <v>3705</v>
      </c>
      <c r="F309" s="211">
        <v>3621</v>
      </c>
      <c r="G309" s="212">
        <v>628</v>
      </c>
      <c r="H309" s="212">
        <v>631</v>
      </c>
      <c r="I309" s="211">
        <v>859</v>
      </c>
      <c r="J309" s="212">
        <v>579</v>
      </c>
      <c r="K309" s="212">
        <v>521</v>
      </c>
      <c r="L309" s="212">
        <v>539</v>
      </c>
      <c r="M309" s="211">
        <v>894</v>
      </c>
      <c r="N309" s="212">
        <v>1259</v>
      </c>
      <c r="O309" s="210">
        <v>994</v>
      </c>
      <c r="P309" s="210">
        <v>982</v>
      </c>
      <c r="Q309" s="212">
        <v>1163</v>
      </c>
      <c r="R309" s="212">
        <v>1256</v>
      </c>
      <c r="S309" s="622">
        <f>100</f>
        <v>100</v>
      </c>
      <c r="T309" s="72">
        <f t="shared" si="224"/>
        <v>97.423087036550086</v>
      </c>
      <c r="U309" s="72">
        <f t="shared" si="225"/>
        <v>95.214304496450168</v>
      </c>
      <c r="V309" s="72">
        <f t="shared" si="226"/>
        <v>16.513278990270837</v>
      </c>
      <c r="W309" s="72">
        <f t="shared" si="201"/>
        <v>16.592164080988692</v>
      </c>
      <c r="X309" s="72">
        <f t="shared" si="201"/>
        <v>22.587430975545622</v>
      </c>
      <c r="Y309" s="72">
        <f t="shared" si="201"/>
        <v>15.224822508545884</v>
      </c>
      <c r="Z309" s="72">
        <f t="shared" si="201"/>
        <v>13.699710754667368</v>
      </c>
      <c r="AA309" s="72">
        <f t="shared" si="201"/>
        <v>14.173021298974493</v>
      </c>
      <c r="AB309" s="72">
        <f t="shared" ref="AB309:AD372" si="227">M309*100/$D309</f>
        <v>23.507757033920591</v>
      </c>
      <c r="AC309" s="72">
        <f t="shared" si="227"/>
        <v>33.105443071259529</v>
      </c>
      <c r="AD309" s="72">
        <f t="shared" si="227"/>
        <v>26.137260057849065</v>
      </c>
      <c r="AE309" s="72">
        <f t="shared" ref="AE309:AG309" si="228">P309*100/$D309</f>
        <v>25.821719694977649</v>
      </c>
      <c r="AF309" s="72">
        <f t="shared" si="228"/>
        <v>30.581120168288194</v>
      </c>
      <c r="AG309" s="73">
        <f t="shared" si="228"/>
        <v>33.026557980541675</v>
      </c>
      <c r="AH309" s="623">
        <v>2</v>
      </c>
      <c r="AI309" s="234">
        <v>1</v>
      </c>
      <c r="AJ309" s="234">
        <v>1</v>
      </c>
      <c r="AK309" s="234">
        <v>4</v>
      </c>
      <c r="AL309" s="234">
        <v>4</v>
      </c>
      <c r="AM309" s="234">
        <v>1</v>
      </c>
      <c r="AN309" s="234">
        <v>4</v>
      </c>
      <c r="AO309" s="234">
        <v>4</v>
      </c>
      <c r="AP309" s="234">
        <v>4</v>
      </c>
      <c r="AQ309" s="234">
        <v>1</v>
      </c>
      <c r="AR309" s="234">
        <v>4</v>
      </c>
      <c r="AS309" s="234">
        <v>2</v>
      </c>
      <c r="AT309" s="234">
        <v>2</v>
      </c>
      <c r="AU309" s="234">
        <v>6</v>
      </c>
      <c r="AV309" s="236">
        <v>7</v>
      </c>
    </row>
    <row r="310" spans="2:48" ht="14.45">
      <c r="B310" s="624"/>
      <c r="C310" s="1" t="s">
        <v>198</v>
      </c>
      <c r="D310" s="211">
        <v>6434</v>
      </c>
      <c r="E310" s="211">
        <v>6575</v>
      </c>
      <c r="F310" s="211">
        <v>6321</v>
      </c>
      <c r="G310" s="211">
        <v>3328</v>
      </c>
      <c r="H310" s="211">
        <v>3441</v>
      </c>
      <c r="I310" s="211">
        <v>3245</v>
      </c>
      <c r="J310" s="211">
        <v>3200</v>
      </c>
      <c r="K310" s="211">
        <v>3143</v>
      </c>
      <c r="L310" s="211">
        <v>3041</v>
      </c>
      <c r="M310" s="211">
        <v>3343</v>
      </c>
      <c r="N310" s="211">
        <v>3752</v>
      </c>
      <c r="O310" s="211">
        <v>3096</v>
      </c>
      <c r="P310" s="210">
        <v>2933</v>
      </c>
      <c r="Q310" s="212">
        <v>3215</v>
      </c>
      <c r="R310" s="212">
        <v>3352</v>
      </c>
      <c r="S310" s="622">
        <f>100</f>
        <v>100</v>
      </c>
      <c r="T310" s="72">
        <f t="shared" si="224"/>
        <v>102.19148274790177</v>
      </c>
      <c r="U310" s="72">
        <f t="shared" si="225"/>
        <v>98.243705315511349</v>
      </c>
      <c r="V310" s="72">
        <f t="shared" si="226"/>
        <v>51.725209822816289</v>
      </c>
      <c r="W310" s="72">
        <f t="shared" si="201"/>
        <v>53.48150450730494</v>
      </c>
      <c r="X310" s="72">
        <f t="shared" si="201"/>
        <v>50.435188063413115</v>
      </c>
      <c r="Y310" s="72">
        <f t="shared" si="201"/>
        <v>49.735778675784893</v>
      </c>
      <c r="Z310" s="72">
        <f t="shared" si="201"/>
        <v>48.849860118122471</v>
      </c>
      <c r="AA310" s="72">
        <f t="shared" si="201"/>
        <v>47.264532172831828</v>
      </c>
      <c r="AB310" s="72">
        <f t="shared" si="227"/>
        <v>51.958346285359028</v>
      </c>
      <c r="AC310" s="72">
        <f t="shared" si="227"/>
        <v>58.315200497357786</v>
      </c>
      <c r="AD310" s="72">
        <f t="shared" si="227"/>
        <v>48.11936586882188</v>
      </c>
      <c r="AE310" s="72">
        <f t="shared" ref="AE310:AG310" si="229">P310*100/$D310</f>
        <v>45.585949642524092</v>
      </c>
      <c r="AF310" s="72">
        <f t="shared" si="229"/>
        <v>49.968915138327631</v>
      </c>
      <c r="AG310" s="73">
        <f t="shared" si="229"/>
        <v>52.098228162884674</v>
      </c>
      <c r="AH310" s="623">
        <v>1</v>
      </c>
      <c r="AI310" s="234">
        <v>1</v>
      </c>
      <c r="AJ310" s="234">
        <v>1</v>
      </c>
      <c r="AK310" s="234">
        <v>1</v>
      </c>
      <c r="AL310" s="234">
        <v>1</v>
      </c>
      <c r="AM310" s="234">
        <v>1</v>
      </c>
      <c r="AN310" s="234">
        <v>1</v>
      </c>
      <c r="AO310" s="234">
        <v>1</v>
      </c>
      <c r="AP310" s="234">
        <v>1</v>
      </c>
      <c r="AQ310" s="234">
        <v>1</v>
      </c>
      <c r="AR310" s="234">
        <v>1</v>
      </c>
      <c r="AS310" s="234">
        <v>1</v>
      </c>
      <c r="AT310" s="234">
        <v>2</v>
      </c>
      <c r="AU310" s="234">
        <v>6</v>
      </c>
      <c r="AV310" s="236">
        <v>7</v>
      </c>
    </row>
    <row r="311" spans="2:48" ht="14.45">
      <c r="B311" s="344"/>
      <c r="C311" s="8" t="s">
        <v>199</v>
      </c>
      <c r="D311">
        <v>2631</v>
      </c>
      <c r="E311">
        <v>2870</v>
      </c>
      <c r="F311">
        <v>2700</v>
      </c>
      <c r="G311">
        <v>2700</v>
      </c>
      <c r="H311">
        <v>2810</v>
      </c>
      <c r="I311">
        <v>2386</v>
      </c>
      <c r="J311">
        <v>2621</v>
      </c>
      <c r="K311">
        <v>2622</v>
      </c>
      <c r="L311">
        <v>2502</v>
      </c>
      <c r="M311">
        <v>2449</v>
      </c>
      <c r="N311">
        <v>2493</v>
      </c>
      <c r="O311">
        <v>2102</v>
      </c>
      <c r="P311">
        <v>1951</v>
      </c>
      <c r="Q311">
        <v>2052</v>
      </c>
      <c r="R311">
        <v>2096</v>
      </c>
      <c r="S311" s="622">
        <f>100</f>
        <v>100</v>
      </c>
      <c r="T311" s="72">
        <f t="shared" si="224"/>
        <v>109.08399847966552</v>
      </c>
      <c r="U311" s="72">
        <f t="shared" si="225"/>
        <v>102.62257696693273</v>
      </c>
      <c r="V311" s="72">
        <f t="shared" si="226"/>
        <v>102.62257696693273</v>
      </c>
      <c r="W311" s="72">
        <f t="shared" si="201"/>
        <v>106.80349676928924</v>
      </c>
      <c r="X311" s="72">
        <f t="shared" si="201"/>
        <v>90.687951349296839</v>
      </c>
      <c r="Y311" s="72">
        <f t="shared" si="201"/>
        <v>99.619916381603957</v>
      </c>
      <c r="Z311" s="72">
        <f t="shared" si="201"/>
        <v>99.657924743443559</v>
      </c>
      <c r="AA311" s="72">
        <f t="shared" si="201"/>
        <v>95.096921322690989</v>
      </c>
      <c r="AB311" s="72">
        <f t="shared" si="227"/>
        <v>93.082478145191942</v>
      </c>
      <c r="AC311" s="72">
        <f t="shared" si="227"/>
        <v>94.754846066134547</v>
      </c>
      <c r="AD311" s="72">
        <f t="shared" si="227"/>
        <v>79.893576586849107</v>
      </c>
      <c r="AE311" s="72">
        <f t="shared" ref="AE311:AG311" si="230">P311*100/$D311</f>
        <v>74.154313949068793</v>
      </c>
      <c r="AF311" s="72">
        <f t="shared" si="230"/>
        <v>77.993158494868865</v>
      </c>
      <c r="AG311" s="73">
        <f t="shared" si="230"/>
        <v>79.665526415811485</v>
      </c>
      <c r="AH311" s="237"/>
      <c r="AI311" s="238"/>
      <c r="AJ311" s="238"/>
      <c r="AK311" s="238"/>
      <c r="AL311" s="238"/>
      <c r="AM311" s="238"/>
      <c r="AN311" s="238"/>
      <c r="AO311" s="238"/>
      <c r="AP311" s="238"/>
      <c r="AQ311" s="238"/>
      <c r="AR311" s="238"/>
      <c r="AS311" s="238"/>
      <c r="AT311" s="238"/>
      <c r="AU311" s="238"/>
      <c r="AV311" s="239"/>
    </row>
    <row r="312" spans="2:48" ht="15" customHeight="1">
      <c r="B312" s="624" t="s">
        <v>146</v>
      </c>
      <c r="C312" s="1" t="s">
        <v>194</v>
      </c>
      <c r="D312" s="211">
        <v>1903</v>
      </c>
      <c r="E312" s="211">
        <v>1940</v>
      </c>
      <c r="F312" s="211">
        <v>2011</v>
      </c>
      <c r="G312" s="211">
        <v>2080</v>
      </c>
      <c r="H312" s="211">
        <v>2151</v>
      </c>
      <c r="I312" s="211">
        <v>2203</v>
      </c>
      <c r="J312" s="211">
        <v>2197</v>
      </c>
      <c r="K312" s="211">
        <v>2117</v>
      </c>
      <c r="L312" s="211">
        <v>2060</v>
      </c>
      <c r="M312" s="211">
        <v>1943</v>
      </c>
      <c r="N312" s="211">
        <v>1802</v>
      </c>
      <c r="O312" s="211">
        <v>1863</v>
      </c>
      <c r="P312" s="210">
        <v>1821</v>
      </c>
      <c r="Q312" s="212">
        <v>1908</v>
      </c>
      <c r="R312" s="212">
        <v>1946</v>
      </c>
      <c r="S312" s="622">
        <f>100</f>
        <v>100</v>
      </c>
      <c r="T312" s="72">
        <f t="shared" si="224"/>
        <v>101.94429847609038</v>
      </c>
      <c r="U312" s="72">
        <f t="shared" si="225"/>
        <v>105.67524960588544</v>
      </c>
      <c r="V312" s="72">
        <f t="shared" si="226"/>
        <v>109.3011035207567</v>
      </c>
      <c r="W312" s="72">
        <f t="shared" si="201"/>
        <v>113.03205465055176</v>
      </c>
      <c r="X312" s="72">
        <f t="shared" si="201"/>
        <v>115.76458223857068</v>
      </c>
      <c r="Y312" s="72">
        <f t="shared" si="201"/>
        <v>115.44929059379926</v>
      </c>
      <c r="Z312" s="72">
        <f t="shared" si="201"/>
        <v>111.24540199684708</v>
      </c>
      <c r="AA312" s="72">
        <f t="shared" si="201"/>
        <v>108.25013137151865</v>
      </c>
      <c r="AB312" s="72">
        <f t="shared" si="227"/>
        <v>102.10194429847608</v>
      </c>
      <c r="AC312" s="72">
        <f t="shared" si="227"/>
        <v>94.692590646347867</v>
      </c>
      <c r="AD312" s="72">
        <f t="shared" si="227"/>
        <v>97.898055701523916</v>
      </c>
      <c r="AE312" s="72">
        <f t="shared" ref="AE312:AG312" si="231">P312*100/$D312</f>
        <v>95.691014188124015</v>
      </c>
      <c r="AF312" s="72">
        <f t="shared" si="231"/>
        <v>100.26274303730951</v>
      </c>
      <c r="AG312" s="73">
        <f t="shared" si="231"/>
        <v>102.2595901208618</v>
      </c>
      <c r="AH312" s="623">
        <v>1</v>
      </c>
      <c r="AI312" s="234">
        <v>1</v>
      </c>
      <c r="AJ312" s="234">
        <v>1</v>
      </c>
      <c r="AK312" s="234">
        <v>1</v>
      </c>
      <c r="AL312" s="234">
        <v>1</v>
      </c>
      <c r="AM312" s="234">
        <v>1</v>
      </c>
      <c r="AN312" s="234">
        <v>1</v>
      </c>
      <c r="AO312" s="234">
        <v>1</v>
      </c>
      <c r="AP312" s="234">
        <v>1</v>
      </c>
      <c r="AQ312" s="234">
        <v>1</v>
      </c>
      <c r="AR312" s="234">
        <v>1</v>
      </c>
      <c r="AS312" s="234">
        <v>1</v>
      </c>
      <c r="AT312" s="234">
        <v>2</v>
      </c>
      <c r="AU312" s="234">
        <v>6</v>
      </c>
      <c r="AV312" s="236">
        <v>7</v>
      </c>
    </row>
    <row r="313" spans="2:48" ht="14.45">
      <c r="B313" s="624"/>
      <c r="C313" s="1" t="s">
        <v>195</v>
      </c>
      <c r="D313" s="211">
        <v>1586</v>
      </c>
      <c r="E313" s="211">
        <v>1622</v>
      </c>
      <c r="F313" s="211">
        <v>1626</v>
      </c>
      <c r="G313" s="211">
        <v>1700</v>
      </c>
      <c r="H313" s="211">
        <v>1772</v>
      </c>
      <c r="I313" s="211">
        <v>1515</v>
      </c>
      <c r="J313" s="211">
        <v>1475</v>
      </c>
      <c r="K313" s="211">
        <v>1443</v>
      </c>
      <c r="L313" s="211">
        <v>1335</v>
      </c>
      <c r="M313" s="211">
        <v>1366</v>
      </c>
      <c r="N313" s="211">
        <v>1401</v>
      </c>
      <c r="O313" s="211">
        <v>1406</v>
      </c>
      <c r="P313" s="210">
        <v>1369</v>
      </c>
      <c r="Q313" s="212">
        <v>1441</v>
      </c>
      <c r="R313" s="212">
        <v>1472</v>
      </c>
      <c r="S313" s="622">
        <f>100</f>
        <v>100</v>
      </c>
      <c r="T313" s="72">
        <f t="shared" si="224"/>
        <v>102.26986128625472</v>
      </c>
      <c r="U313" s="72">
        <f t="shared" si="225"/>
        <v>102.52206809583859</v>
      </c>
      <c r="V313" s="72">
        <f t="shared" si="226"/>
        <v>107.18789407313997</v>
      </c>
      <c r="W313" s="72">
        <f t="shared" si="201"/>
        <v>111.72761664564943</v>
      </c>
      <c r="X313" s="72">
        <f t="shared" si="201"/>
        <v>95.523329129886505</v>
      </c>
      <c r="Y313" s="72">
        <f t="shared" si="201"/>
        <v>93.001261034047914</v>
      </c>
      <c r="Z313" s="72">
        <f t="shared" si="201"/>
        <v>90.983606557377044</v>
      </c>
      <c r="AA313" s="72">
        <f t="shared" si="201"/>
        <v>84.174022698612859</v>
      </c>
      <c r="AB313" s="72">
        <f t="shared" si="227"/>
        <v>86.128625472887762</v>
      </c>
      <c r="AC313" s="72">
        <f t="shared" si="227"/>
        <v>88.335435056746533</v>
      </c>
      <c r="AD313" s="72">
        <f t="shared" si="227"/>
        <v>88.650693568726354</v>
      </c>
      <c r="AE313" s="72">
        <f t="shared" ref="AE313:AG313" si="232">P313*100/$D313</f>
        <v>86.317780580075663</v>
      </c>
      <c r="AF313" s="72">
        <f t="shared" si="232"/>
        <v>90.857503152585124</v>
      </c>
      <c r="AG313" s="73">
        <f t="shared" si="232"/>
        <v>92.812105926860028</v>
      </c>
      <c r="AH313" s="623">
        <v>1</v>
      </c>
      <c r="AI313" s="234">
        <v>1</v>
      </c>
      <c r="AJ313" s="234">
        <v>1</v>
      </c>
      <c r="AK313" s="234">
        <v>1</v>
      </c>
      <c r="AL313" s="234">
        <v>1</v>
      </c>
      <c r="AM313" s="234">
        <v>1</v>
      </c>
      <c r="AN313" s="234">
        <v>1</v>
      </c>
      <c r="AO313" s="234">
        <v>1</v>
      </c>
      <c r="AP313" s="234">
        <v>1</v>
      </c>
      <c r="AQ313" s="234">
        <v>1</v>
      </c>
      <c r="AR313" s="234">
        <v>1</v>
      </c>
      <c r="AS313" s="234">
        <v>1</v>
      </c>
      <c r="AT313" s="234">
        <v>2</v>
      </c>
      <c r="AU313" s="234">
        <v>6</v>
      </c>
      <c r="AV313" s="236">
        <v>7</v>
      </c>
    </row>
    <row r="314" spans="2:48" ht="14.45">
      <c r="B314" s="624"/>
      <c r="C314" s="1" t="s">
        <v>196</v>
      </c>
      <c r="D314" s="211">
        <v>1797</v>
      </c>
      <c r="E314" s="211">
        <v>1254</v>
      </c>
      <c r="F314" s="211">
        <v>1246</v>
      </c>
      <c r="G314" s="211">
        <v>1251</v>
      </c>
      <c r="H314" s="211">
        <v>1135</v>
      </c>
      <c r="I314" s="211">
        <v>1184</v>
      </c>
      <c r="J314" s="210">
        <v>1267</v>
      </c>
      <c r="K314" s="211">
        <v>1161</v>
      </c>
      <c r="L314" s="210">
        <v>1342</v>
      </c>
      <c r="M314" s="211">
        <v>996</v>
      </c>
      <c r="N314" s="211">
        <v>1040</v>
      </c>
      <c r="O314" s="211">
        <v>843</v>
      </c>
      <c r="P314" s="210">
        <v>834</v>
      </c>
      <c r="Q314" s="212">
        <v>881</v>
      </c>
      <c r="R314" s="212">
        <v>902</v>
      </c>
      <c r="S314" s="622">
        <f>100</f>
        <v>100</v>
      </c>
      <c r="T314" s="72">
        <f t="shared" si="224"/>
        <v>69.782971619365611</v>
      </c>
      <c r="U314" s="72">
        <f t="shared" si="225"/>
        <v>69.337785197551469</v>
      </c>
      <c r="V314" s="72">
        <f t="shared" si="226"/>
        <v>69.616026711185313</v>
      </c>
      <c r="W314" s="72">
        <f t="shared" si="201"/>
        <v>63.160823594880355</v>
      </c>
      <c r="X314" s="72">
        <f t="shared" si="201"/>
        <v>65.887590428491933</v>
      </c>
      <c r="Y314" s="72">
        <f t="shared" si="201"/>
        <v>70.506399554813584</v>
      </c>
      <c r="Z314" s="72">
        <f t="shared" si="201"/>
        <v>64.6076794657763</v>
      </c>
      <c r="AA314" s="72">
        <f t="shared" si="201"/>
        <v>74.680022259321092</v>
      </c>
      <c r="AB314" s="72">
        <f t="shared" si="227"/>
        <v>55.425709515859765</v>
      </c>
      <c r="AC314" s="72">
        <f t="shared" si="227"/>
        <v>57.874234835837505</v>
      </c>
      <c r="AD314" s="72">
        <f t="shared" si="227"/>
        <v>46.911519198664443</v>
      </c>
      <c r="AE314" s="72">
        <f t="shared" ref="AE314:AG314" si="233">P314*100/$D314</f>
        <v>46.410684474123542</v>
      </c>
      <c r="AF314" s="72">
        <f t="shared" si="233"/>
        <v>49.02615470228158</v>
      </c>
      <c r="AG314" s="73">
        <f t="shared" si="233"/>
        <v>50.194769059543681</v>
      </c>
      <c r="AH314" s="623">
        <v>1</v>
      </c>
      <c r="AI314" s="234">
        <v>1</v>
      </c>
      <c r="AJ314" s="234">
        <v>1</v>
      </c>
      <c r="AK314" s="234">
        <v>1</v>
      </c>
      <c r="AL314" s="234">
        <v>1</v>
      </c>
      <c r="AM314" s="234">
        <v>1</v>
      </c>
      <c r="AN314" s="234">
        <v>2</v>
      </c>
      <c r="AO314" s="234">
        <v>1</v>
      </c>
      <c r="AP314" s="234">
        <v>2</v>
      </c>
      <c r="AQ314" s="234">
        <v>1</v>
      </c>
      <c r="AR314" s="234">
        <v>1</v>
      </c>
      <c r="AS314" s="234">
        <v>1</v>
      </c>
      <c r="AT314" s="234">
        <v>2</v>
      </c>
      <c r="AU314" s="234">
        <v>6</v>
      </c>
      <c r="AV314" s="236">
        <v>7</v>
      </c>
    </row>
    <row r="315" spans="2:48" ht="14.45">
      <c r="B315" s="624"/>
      <c r="C315" s="1" t="s">
        <v>197</v>
      </c>
      <c r="D315" s="211">
        <v>12741</v>
      </c>
      <c r="E315" s="211">
        <v>13095</v>
      </c>
      <c r="F315" s="211">
        <v>12452</v>
      </c>
      <c r="G315" s="211">
        <v>12205</v>
      </c>
      <c r="H315" s="211">
        <v>13159</v>
      </c>
      <c r="I315" s="211">
        <v>14053</v>
      </c>
      <c r="J315" s="210">
        <v>14377</v>
      </c>
      <c r="K315" s="211">
        <v>13475</v>
      </c>
      <c r="L315" s="210">
        <v>12736</v>
      </c>
      <c r="M315" s="211">
        <v>13469</v>
      </c>
      <c r="N315" s="211">
        <v>15710</v>
      </c>
      <c r="O315" s="211">
        <v>15220</v>
      </c>
      <c r="P315" s="210">
        <v>14331</v>
      </c>
      <c r="Q315" s="212">
        <v>16968</v>
      </c>
      <c r="R315" s="212">
        <v>18332</v>
      </c>
      <c r="S315" s="622">
        <f>100</f>
        <v>100</v>
      </c>
      <c r="T315" s="72">
        <f t="shared" si="224"/>
        <v>102.77843183423593</v>
      </c>
      <c r="U315" s="72">
        <f t="shared" si="225"/>
        <v>97.731732203123769</v>
      </c>
      <c r="V315" s="72">
        <f t="shared" si="226"/>
        <v>95.793108861156895</v>
      </c>
      <c r="W315" s="72">
        <f t="shared" si="201"/>
        <v>103.2807471940978</v>
      </c>
      <c r="X315" s="72">
        <f t="shared" si="201"/>
        <v>110.2974648771682</v>
      </c>
      <c r="Y315" s="72">
        <f t="shared" si="201"/>
        <v>112.84043638646888</v>
      </c>
      <c r="Z315" s="72">
        <f t="shared" si="201"/>
        <v>105.76092928341575</v>
      </c>
      <c r="AA315" s="72">
        <f t="shared" si="201"/>
        <v>99.960756612510792</v>
      </c>
      <c r="AB315" s="72">
        <f t="shared" si="227"/>
        <v>105.71383721842869</v>
      </c>
      <c r="AC315" s="72">
        <f t="shared" si="227"/>
        <v>123.30272349109175</v>
      </c>
      <c r="AD315" s="72">
        <f t="shared" si="227"/>
        <v>119.45687151714937</v>
      </c>
      <c r="AE315" s="72">
        <f t="shared" ref="AE315:AG315" si="234">P315*100/$D315</f>
        <v>112.47939722156816</v>
      </c>
      <c r="AF315" s="72">
        <f t="shared" si="234"/>
        <v>133.17635978337651</v>
      </c>
      <c r="AG315" s="73">
        <f t="shared" si="234"/>
        <v>143.88195589043247</v>
      </c>
      <c r="AH315" s="623">
        <v>1</v>
      </c>
      <c r="AI315" s="234">
        <v>1</v>
      </c>
      <c r="AJ315" s="234">
        <v>1</v>
      </c>
      <c r="AK315" s="234">
        <v>1</v>
      </c>
      <c r="AL315" s="234">
        <v>1</v>
      </c>
      <c r="AM315" s="234">
        <v>1</v>
      </c>
      <c r="AN315" s="234">
        <v>2</v>
      </c>
      <c r="AO315" s="234">
        <v>1</v>
      </c>
      <c r="AP315" s="234">
        <v>2</v>
      </c>
      <c r="AQ315" s="234">
        <v>1</v>
      </c>
      <c r="AR315" s="234">
        <v>1</v>
      </c>
      <c r="AS315" s="234">
        <v>1</v>
      </c>
      <c r="AT315" s="234">
        <v>2</v>
      </c>
      <c r="AU315" s="234">
        <v>6</v>
      </c>
      <c r="AV315" s="236">
        <v>7</v>
      </c>
    </row>
    <row r="316" spans="2:48" ht="14.45">
      <c r="B316" s="624"/>
      <c r="C316" s="1" t="s">
        <v>198</v>
      </c>
      <c r="D316" s="211">
        <v>18027</v>
      </c>
      <c r="E316" s="211">
        <v>17911</v>
      </c>
      <c r="F316" s="211">
        <v>17335</v>
      </c>
      <c r="G316" s="211">
        <v>17236</v>
      </c>
      <c r="H316" s="211">
        <v>18217</v>
      </c>
      <c r="I316" s="211">
        <v>18955</v>
      </c>
      <c r="J316" s="211">
        <v>19316</v>
      </c>
      <c r="K316" s="211">
        <v>18196</v>
      </c>
      <c r="L316" s="211">
        <v>17473</v>
      </c>
      <c r="M316" s="211">
        <v>17774</v>
      </c>
      <c r="N316" s="211">
        <v>19953</v>
      </c>
      <c r="O316" s="211">
        <v>19332</v>
      </c>
      <c r="P316" s="210">
        <v>18355</v>
      </c>
      <c r="Q316" s="212">
        <v>21198</v>
      </c>
      <c r="R316" s="212">
        <v>22652</v>
      </c>
      <c r="S316" s="622">
        <f>100</f>
        <v>100</v>
      </c>
      <c r="T316" s="72">
        <f t="shared" si="224"/>
        <v>99.356520774393971</v>
      </c>
      <c r="U316" s="72">
        <f t="shared" si="225"/>
        <v>96.161313585177794</v>
      </c>
      <c r="V316" s="72">
        <f t="shared" si="226"/>
        <v>95.612137349531253</v>
      </c>
      <c r="W316" s="72">
        <f t="shared" si="201"/>
        <v>101.05397459366506</v>
      </c>
      <c r="X316" s="72">
        <f t="shared" si="201"/>
        <v>105.14783380484829</v>
      </c>
      <c r="Y316" s="72">
        <f t="shared" si="201"/>
        <v>107.1503855328119</v>
      </c>
      <c r="Z316" s="72">
        <f t="shared" si="201"/>
        <v>100.93748266489155</v>
      </c>
      <c r="AA316" s="72">
        <f t="shared" si="201"/>
        <v>96.926831974260836</v>
      </c>
      <c r="AB316" s="72">
        <f t="shared" si="227"/>
        <v>98.596549620014429</v>
      </c>
      <c r="AC316" s="72">
        <f t="shared" si="227"/>
        <v>110.68397403894159</v>
      </c>
      <c r="AD316" s="72">
        <f t="shared" si="227"/>
        <v>107.2391412880679</v>
      </c>
      <c r="AE316" s="72">
        <f t="shared" ref="AE316:AG316" si="235">P316*100/$D316</f>
        <v>101.8194929827481</v>
      </c>
      <c r="AF316" s="72">
        <f t="shared" si="235"/>
        <v>117.59028124479947</v>
      </c>
      <c r="AG316" s="73">
        <f t="shared" si="235"/>
        <v>125.65596050368892</v>
      </c>
      <c r="AH316" s="623">
        <v>1</v>
      </c>
      <c r="AI316" s="234">
        <v>1</v>
      </c>
      <c r="AJ316" s="234">
        <v>1</v>
      </c>
      <c r="AK316" s="234">
        <v>1</v>
      </c>
      <c r="AL316" s="234">
        <v>1</v>
      </c>
      <c r="AM316" s="234">
        <v>1</v>
      </c>
      <c r="AN316" s="234">
        <v>1</v>
      </c>
      <c r="AO316" s="234">
        <v>1</v>
      </c>
      <c r="AP316" s="234">
        <v>1</v>
      </c>
      <c r="AQ316" s="234">
        <v>1</v>
      </c>
      <c r="AR316" s="234">
        <v>1</v>
      </c>
      <c r="AS316" s="234">
        <v>1</v>
      </c>
      <c r="AT316" s="234">
        <v>2</v>
      </c>
      <c r="AU316" s="234">
        <v>6</v>
      </c>
      <c r="AV316" s="236">
        <v>7</v>
      </c>
    </row>
    <row r="317" spans="2:48" ht="14.45">
      <c r="B317" s="344"/>
      <c r="C317" s="8" t="s">
        <v>199</v>
      </c>
      <c r="D317">
        <v>5286</v>
      </c>
      <c r="E317">
        <v>4816</v>
      </c>
      <c r="F317">
        <v>4883</v>
      </c>
      <c r="G317">
        <v>5031</v>
      </c>
      <c r="H317">
        <v>5058</v>
      </c>
      <c r="I317">
        <v>4902</v>
      </c>
      <c r="J317">
        <v>4939</v>
      </c>
      <c r="K317">
        <v>4721</v>
      </c>
      <c r="L317">
        <v>4737</v>
      </c>
      <c r="M317">
        <v>4305</v>
      </c>
      <c r="N317">
        <v>4243</v>
      </c>
      <c r="O317">
        <v>4112</v>
      </c>
      <c r="P317">
        <v>4024</v>
      </c>
      <c r="Q317">
        <v>4230</v>
      </c>
      <c r="R317">
        <v>4320</v>
      </c>
      <c r="S317" s="622">
        <f>100</f>
        <v>100</v>
      </c>
      <c r="T317" s="72">
        <f t="shared" si="224"/>
        <v>91.108588724933782</v>
      </c>
      <c r="U317" s="72">
        <f t="shared" si="225"/>
        <v>92.376087779038969</v>
      </c>
      <c r="V317" s="72">
        <f t="shared" si="226"/>
        <v>95.175936435868337</v>
      </c>
      <c r="W317" s="72">
        <f t="shared" si="201"/>
        <v>95.686719636776388</v>
      </c>
      <c r="X317" s="72">
        <f t="shared" si="201"/>
        <v>92.735527809307598</v>
      </c>
      <c r="Y317" s="72">
        <f t="shared" si="201"/>
        <v>93.435489973514947</v>
      </c>
      <c r="Z317" s="72">
        <f t="shared" si="201"/>
        <v>89.311388573590619</v>
      </c>
      <c r="AA317" s="72">
        <f t="shared" si="201"/>
        <v>89.614074914869462</v>
      </c>
      <c r="AB317" s="72">
        <f t="shared" si="227"/>
        <v>81.441543700340517</v>
      </c>
      <c r="AC317" s="72">
        <f t="shared" si="227"/>
        <v>80.26863412788498</v>
      </c>
      <c r="AD317" s="72">
        <f t="shared" si="227"/>
        <v>77.790389708664392</v>
      </c>
      <c r="AE317" s="72">
        <f t="shared" ref="AE317:AG317" si="236">P317*100/$D317</f>
        <v>76.125614831630728</v>
      </c>
      <c r="AF317" s="72">
        <f t="shared" si="236"/>
        <v>80.022701475595909</v>
      </c>
      <c r="AG317" s="73">
        <f t="shared" si="236"/>
        <v>81.72531214528945</v>
      </c>
      <c r="AH317" s="237"/>
      <c r="AI317" s="238"/>
      <c r="AJ317" s="238"/>
      <c r="AK317" s="238"/>
      <c r="AL317" s="238"/>
      <c r="AM317" s="238"/>
      <c r="AN317" s="238"/>
      <c r="AO317" s="238"/>
      <c r="AP317" s="238"/>
      <c r="AQ317" s="238"/>
      <c r="AR317" s="238"/>
      <c r="AS317" s="238"/>
      <c r="AT317" s="238"/>
      <c r="AU317" s="238"/>
      <c r="AV317" s="239"/>
    </row>
    <row r="318" spans="2:48" ht="15" customHeight="1">
      <c r="B318" s="624" t="s">
        <v>147</v>
      </c>
      <c r="C318" s="1" t="s">
        <v>194</v>
      </c>
      <c r="D318" s="211">
        <v>23414</v>
      </c>
      <c r="E318" s="211">
        <v>23257</v>
      </c>
      <c r="F318" s="211">
        <v>23898</v>
      </c>
      <c r="G318" s="211">
        <v>24370</v>
      </c>
      <c r="H318" s="211">
        <v>24703</v>
      </c>
      <c r="I318" s="211">
        <v>23830</v>
      </c>
      <c r="J318" s="211">
        <v>26030</v>
      </c>
      <c r="K318" s="211">
        <v>27763</v>
      </c>
      <c r="L318" s="211">
        <v>29063</v>
      </c>
      <c r="M318" s="211">
        <v>29482</v>
      </c>
      <c r="N318" s="211">
        <v>32495</v>
      </c>
      <c r="O318" s="211">
        <v>36449</v>
      </c>
      <c r="P318" s="210">
        <v>38124</v>
      </c>
      <c r="Q318" s="212">
        <v>39943</v>
      </c>
      <c r="R318" s="212">
        <v>40738</v>
      </c>
      <c r="S318" s="622">
        <f>100</f>
        <v>100</v>
      </c>
      <c r="T318" s="72">
        <f t="shared" si="224"/>
        <v>99.32946100623559</v>
      </c>
      <c r="U318" s="72">
        <f t="shared" si="225"/>
        <v>102.06713931835654</v>
      </c>
      <c r="V318" s="72">
        <f t="shared" si="226"/>
        <v>104.08302724865464</v>
      </c>
      <c r="W318" s="72">
        <f t="shared" si="201"/>
        <v>105.50525326727599</v>
      </c>
      <c r="X318" s="72">
        <f t="shared" si="201"/>
        <v>101.77671478602545</v>
      </c>
      <c r="Y318" s="72">
        <f t="shared" si="201"/>
        <v>111.172802596737</v>
      </c>
      <c r="Z318" s="72">
        <f t="shared" si="201"/>
        <v>118.57435722217477</v>
      </c>
      <c r="AA318" s="72">
        <f t="shared" si="201"/>
        <v>124.12659092850431</v>
      </c>
      <c r="AB318" s="72">
        <f t="shared" si="227"/>
        <v>125.91611856154438</v>
      </c>
      <c r="AC318" s="72">
        <f t="shared" si="227"/>
        <v>138.78448791321432</v>
      </c>
      <c r="AD318" s="72">
        <f t="shared" si="227"/>
        <v>155.67182027846587</v>
      </c>
      <c r="AE318" s="72">
        <f t="shared" ref="AE318:AG318" si="237">P318*100/$D318</f>
        <v>162.82565986162126</v>
      </c>
      <c r="AF318" s="72">
        <f t="shared" si="237"/>
        <v>170.59451610147775</v>
      </c>
      <c r="AG318" s="73">
        <f t="shared" si="237"/>
        <v>173.98992056034851</v>
      </c>
      <c r="AH318" s="623">
        <v>1</v>
      </c>
      <c r="AI318" s="234">
        <v>1</v>
      </c>
      <c r="AJ318" s="234">
        <v>1</v>
      </c>
      <c r="AK318" s="234">
        <v>1</v>
      </c>
      <c r="AL318" s="234">
        <v>1</v>
      </c>
      <c r="AM318" s="234">
        <v>1</v>
      </c>
      <c r="AN318" s="234">
        <v>1</v>
      </c>
      <c r="AO318" s="234">
        <v>1</v>
      </c>
      <c r="AP318" s="234">
        <v>1</v>
      </c>
      <c r="AQ318" s="234">
        <v>1</v>
      </c>
      <c r="AR318" s="234">
        <v>1</v>
      </c>
      <c r="AS318" s="234">
        <v>1</v>
      </c>
      <c r="AT318" s="234">
        <v>2</v>
      </c>
      <c r="AU318" s="234">
        <v>6</v>
      </c>
      <c r="AV318" s="236">
        <v>7</v>
      </c>
    </row>
    <row r="319" spans="2:48" ht="14.45">
      <c r="B319" s="624"/>
      <c r="C319" s="1" t="s">
        <v>195</v>
      </c>
      <c r="D319" s="211">
        <v>8149</v>
      </c>
      <c r="E319" s="211">
        <v>8325</v>
      </c>
      <c r="F319" s="211">
        <v>8409</v>
      </c>
      <c r="G319" s="211">
        <v>8776</v>
      </c>
      <c r="H319" s="211">
        <v>9040</v>
      </c>
      <c r="I319" s="211">
        <v>9333</v>
      </c>
      <c r="J319" s="211">
        <v>10179</v>
      </c>
      <c r="K319" s="211">
        <v>11473</v>
      </c>
      <c r="L319" s="211">
        <v>12358</v>
      </c>
      <c r="M319" s="211">
        <v>13179</v>
      </c>
      <c r="N319" s="211">
        <v>13521</v>
      </c>
      <c r="O319" s="211">
        <v>14474</v>
      </c>
      <c r="P319" s="210">
        <v>13695</v>
      </c>
      <c r="Q319" s="212">
        <v>14412</v>
      </c>
      <c r="R319" s="212">
        <v>14727</v>
      </c>
      <c r="S319" s="622">
        <f>100</f>
        <v>100</v>
      </c>
      <c r="T319" s="72">
        <f t="shared" si="224"/>
        <v>102.15977420542397</v>
      </c>
      <c r="U319" s="72">
        <f t="shared" si="225"/>
        <v>103.19057553073996</v>
      </c>
      <c r="V319" s="72">
        <f t="shared" si="226"/>
        <v>107.69419560682292</v>
      </c>
      <c r="W319" s="72">
        <f t="shared" si="201"/>
        <v>110.93385691495889</v>
      </c>
      <c r="X319" s="72">
        <f t="shared" si="201"/>
        <v>114.52939010921585</v>
      </c>
      <c r="Y319" s="72">
        <f t="shared" si="201"/>
        <v>124.91103202846975</v>
      </c>
      <c r="Z319" s="72">
        <f t="shared" si="201"/>
        <v>140.7902810160756</v>
      </c>
      <c r="AA319" s="72">
        <f t="shared" si="201"/>
        <v>151.6505092649405</v>
      </c>
      <c r="AB319" s="72">
        <f t="shared" si="227"/>
        <v>161.72536507546937</v>
      </c>
      <c r="AC319" s="72">
        <f t="shared" si="227"/>
        <v>165.92219904282734</v>
      </c>
      <c r="AD319" s="72">
        <f t="shared" si="227"/>
        <v>177.61688550742423</v>
      </c>
      <c r="AE319" s="72">
        <f t="shared" ref="AE319:AG319" si="238">P319*100/$D319</f>
        <v>168.05743035955331</v>
      </c>
      <c r="AF319" s="72">
        <f t="shared" si="238"/>
        <v>176.85605595778623</v>
      </c>
      <c r="AG319" s="73">
        <f t="shared" si="238"/>
        <v>180.72156092772119</v>
      </c>
      <c r="AH319" s="623">
        <v>1</v>
      </c>
      <c r="AI319" s="234">
        <v>1</v>
      </c>
      <c r="AJ319" s="234">
        <v>1</v>
      </c>
      <c r="AK319" s="234">
        <v>1</v>
      </c>
      <c r="AL319" s="234">
        <v>1</v>
      </c>
      <c r="AM319" s="234">
        <v>1</v>
      </c>
      <c r="AN319" s="234">
        <v>1</v>
      </c>
      <c r="AO319" s="234">
        <v>1</v>
      </c>
      <c r="AP319" s="234">
        <v>1</v>
      </c>
      <c r="AQ319" s="234">
        <v>1</v>
      </c>
      <c r="AR319" s="234">
        <v>1</v>
      </c>
      <c r="AS319" s="234">
        <v>1</v>
      </c>
      <c r="AT319" s="234">
        <v>2</v>
      </c>
      <c r="AU319" s="234">
        <v>6</v>
      </c>
      <c r="AV319" s="236">
        <v>7</v>
      </c>
    </row>
    <row r="320" spans="2:48" ht="14.45">
      <c r="B320" s="624"/>
      <c r="C320" s="1" t="s">
        <v>196</v>
      </c>
      <c r="D320" s="211">
        <v>6039</v>
      </c>
      <c r="E320" s="211">
        <v>5595</v>
      </c>
      <c r="F320" s="211">
        <v>6435</v>
      </c>
      <c r="G320" s="211">
        <v>7221</v>
      </c>
      <c r="H320" s="211">
        <v>7395</v>
      </c>
      <c r="I320" s="211">
        <v>7139</v>
      </c>
      <c r="J320" s="211">
        <v>7558</v>
      </c>
      <c r="K320" s="211">
        <v>7650</v>
      </c>
      <c r="L320" s="211">
        <v>9663</v>
      </c>
      <c r="M320" s="211">
        <v>10107</v>
      </c>
      <c r="N320" s="211">
        <v>12016</v>
      </c>
      <c r="O320" s="211">
        <v>12667</v>
      </c>
      <c r="P320" s="210">
        <v>13069</v>
      </c>
      <c r="Q320" s="212">
        <v>13810</v>
      </c>
      <c r="R320" s="212">
        <v>14142</v>
      </c>
      <c r="S320" s="622">
        <f>100</f>
        <v>100</v>
      </c>
      <c r="T320" s="72">
        <f t="shared" si="224"/>
        <v>92.647789369100849</v>
      </c>
      <c r="U320" s="72">
        <f t="shared" si="225"/>
        <v>106.55737704918033</v>
      </c>
      <c r="V320" s="72">
        <f t="shared" si="226"/>
        <v>119.57277694982614</v>
      </c>
      <c r="W320" s="72">
        <f t="shared" si="201"/>
        <v>122.45404868355688</v>
      </c>
      <c r="X320" s="72">
        <f t="shared" si="201"/>
        <v>118.21493624772313</v>
      </c>
      <c r="Y320" s="72">
        <f t="shared" si="201"/>
        <v>125.1531710548104</v>
      </c>
      <c r="Z320" s="72">
        <f t="shared" si="201"/>
        <v>126.67660208643815</v>
      </c>
      <c r="AA320" s="72">
        <f t="shared" si="201"/>
        <v>160.00993541977149</v>
      </c>
      <c r="AB320" s="72">
        <f t="shared" si="227"/>
        <v>167.36214605067065</v>
      </c>
      <c r="AC320" s="72">
        <f t="shared" si="227"/>
        <v>198.97333995694652</v>
      </c>
      <c r="AD320" s="72">
        <f t="shared" si="227"/>
        <v>209.75327040900811</v>
      </c>
      <c r="AE320" s="72">
        <f t="shared" ref="AE320:AG320" si="239">P320*100/$D320</f>
        <v>216.4100016559033</v>
      </c>
      <c r="AF320" s="72">
        <f t="shared" si="239"/>
        <v>228.6802450736877</v>
      </c>
      <c r="AG320" s="73">
        <f t="shared" si="239"/>
        <v>234.17784401390958</v>
      </c>
      <c r="AH320" s="623">
        <v>1</v>
      </c>
      <c r="AI320" s="234">
        <v>1</v>
      </c>
      <c r="AJ320" s="234">
        <v>1</v>
      </c>
      <c r="AK320" s="234">
        <v>1</v>
      </c>
      <c r="AL320" s="234">
        <v>1</v>
      </c>
      <c r="AM320" s="234">
        <v>1</v>
      </c>
      <c r="AN320" s="234">
        <v>1</v>
      </c>
      <c r="AO320" s="234">
        <v>1</v>
      </c>
      <c r="AP320" s="234">
        <v>1</v>
      </c>
      <c r="AQ320" s="234">
        <v>1</v>
      </c>
      <c r="AR320" s="234">
        <v>1</v>
      </c>
      <c r="AS320" s="234">
        <v>1</v>
      </c>
      <c r="AT320" s="234">
        <v>2</v>
      </c>
      <c r="AU320" s="234">
        <v>6</v>
      </c>
      <c r="AV320" s="236">
        <v>7</v>
      </c>
    </row>
    <row r="321" spans="2:48" ht="14.45">
      <c r="B321" s="624"/>
      <c r="C321" s="1" t="s">
        <v>197</v>
      </c>
      <c r="D321" s="211">
        <v>10375</v>
      </c>
      <c r="E321" s="211">
        <v>10943</v>
      </c>
      <c r="F321" s="211">
        <v>10845</v>
      </c>
      <c r="G321" s="211">
        <v>11879</v>
      </c>
      <c r="H321" s="211">
        <v>13722</v>
      </c>
      <c r="I321" s="211">
        <v>15232</v>
      </c>
      <c r="J321" s="211">
        <v>16506</v>
      </c>
      <c r="K321" s="211">
        <v>19464</v>
      </c>
      <c r="L321" s="211">
        <v>19310</v>
      </c>
      <c r="M321" s="211">
        <v>22322</v>
      </c>
      <c r="N321" s="211">
        <v>20516</v>
      </c>
      <c r="O321" s="211">
        <v>20709</v>
      </c>
      <c r="P321" s="210">
        <v>22699</v>
      </c>
      <c r="Q321" s="212">
        <v>26876</v>
      </c>
      <c r="R321" s="212">
        <v>29036</v>
      </c>
      <c r="S321" s="622">
        <f>100</f>
        <v>100</v>
      </c>
      <c r="T321" s="72">
        <f t="shared" si="224"/>
        <v>105.47469879518073</v>
      </c>
      <c r="U321" s="72">
        <f t="shared" si="225"/>
        <v>104.53012048192771</v>
      </c>
      <c r="V321" s="72">
        <f t="shared" si="226"/>
        <v>114.49638554216868</v>
      </c>
      <c r="W321" s="72">
        <f t="shared" si="201"/>
        <v>132.26024096385541</v>
      </c>
      <c r="X321" s="72">
        <f t="shared" si="201"/>
        <v>146.81445783132531</v>
      </c>
      <c r="Y321" s="72">
        <f t="shared" si="201"/>
        <v>159.09397590361445</v>
      </c>
      <c r="Z321" s="72">
        <f t="shared" si="201"/>
        <v>187.60481927710845</v>
      </c>
      <c r="AA321" s="72">
        <f t="shared" si="201"/>
        <v>186.12048192771084</v>
      </c>
      <c r="AB321" s="72">
        <f t="shared" si="227"/>
        <v>215.15180722891566</v>
      </c>
      <c r="AC321" s="72">
        <f t="shared" si="227"/>
        <v>197.74457831325302</v>
      </c>
      <c r="AD321" s="72">
        <f t="shared" si="227"/>
        <v>199.60481927710845</v>
      </c>
      <c r="AE321" s="72">
        <f t="shared" ref="AE321:AG321" si="240">P321*100/$D321</f>
        <v>218.78554216867471</v>
      </c>
      <c r="AF321" s="72">
        <f t="shared" si="240"/>
        <v>259.04578313253012</v>
      </c>
      <c r="AG321" s="73">
        <f t="shared" si="240"/>
        <v>279.86506024096383</v>
      </c>
      <c r="AH321" s="623">
        <v>1</v>
      </c>
      <c r="AI321" s="234">
        <v>1</v>
      </c>
      <c r="AJ321" s="234">
        <v>1</v>
      </c>
      <c r="AK321" s="234">
        <v>1</v>
      </c>
      <c r="AL321" s="234">
        <v>1</v>
      </c>
      <c r="AM321" s="234">
        <v>1</v>
      </c>
      <c r="AN321" s="234">
        <v>1</v>
      </c>
      <c r="AO321" s="234">
        <v>1</v>
      </c>
      <c r="AP321" s="234">
        <v>1</v>
      </c>
      <c r="AQ321" s="234">
        <v>1</v>
      </c>
      <c r="AR321" s="234">
        <v>1</v>
      </c>
      <c r="AS321" s="234">
        <v>1</v>
      </c>
      <c r="AT321" s="234">
        <v>2</v>
      </c>
      <c r="AU321" s="234">
        <v>6</v>
      </c>
      <c r="AV321" s="236">
        <v>7</v>
      </c>
    </row>
    <row r="322" spans="2:48" ht="14.45">
      <c r="B322" s="624"/>
      <c r="C322" s="1" t="s">
        <v>198</v>
      </c>
      <c r="D322" s="211">
        <v>47977</v>
      </c>
      <c r="E322" s="211">
        <v>48120</v>
      </c>
      <c r="F322" s="211">
        <v>49587</v>
      </c>
      <c r="G322" s="211">
        <v>52246</v>
      </c>
      <c r="H322" s="211">
        <v>54860</v>
      </c>
      <c r="I322" s="211">
        <v>55534</v>
      </c>
      <c r="J322" s="211">
        <v>60273</v>
      </c>
      <c r="K322" s="211">
        <v>66350</v>
      </c>
      <c r="L322" s="211">
        <v>70394</v>
      </c>
      <c r="M322" s="211">
        <v>75090</v>
      </c>
      <c r="N322" s="211">
        <v>78548</v>
      </c>
      <c r="O322" s="211">
        <v>84299</v>
      </c>
      <c r="P322" s="210">
        <v>87587</v>
      </c>
      <c r="Q322" s="212">
        <v>95041</v>
      </c>
      <c r="R322" s="212">
        <v>98643</v>
      </c>
      <c r="S322" s="622">
        <f>100</f>
        <v>100</v>
      </c>
      <c r="T322" s="72">
        <f t="shared" si="224"/>
        <v>100.29805948683745</v>
      </c>
      <c r="U322" s="72">
        <f t="shared" si="225"/>
        <v>103.35577464201597</v>
      </c>
      <c r="V322" s="72">
        <f t="shared" si="226"/>
        <v>108.89801363153178</v>
      </c>
      <c r="W322" s="72">
        <f t="shared" si="201"/>
        <v>114.3464576776372</v>
      </c>
      <c r="X322" s="72">
        <f t="shared" si="201"/>
        <v>115.75129749671717</v>
      </c>
      <c r="Y322" s="72">
        <f t="shared" si="201"/>
        <v>125.62894720386852</v>
      </c>
      <c r="Z322" s="72">
        <f t="shared" si="201"/>
        <v>138.29543322842196</v>
      </c>
      <c r="AA322" s="72">
        <f t="shared" si="201"/>
        <v>146.72447214290182</v>
      </c>
      <c r="AB322" s="72">
        <f t="shared" si="227"/>
        <v>156.51249557079433</v>
      </c>
      <c r="AC322" s="72">
        <f t="shared" si="227"/>
        <v>163.7201158888634</v>
      </c>
      <c r="AD322" s="72">
        <f t="shared" si="227"/>
        <v>175.70710965671051</v>
      </c>
      <c r="AE322" s="72">
        <f t="shared" ref="AE322:AG322" si="241">P322*100/$D322</f>
        <v>182.56039352189592</v>
      </c>
      <c r="AF322" s="72">
        <f t="shared" si="241"/>
        <v>198.09700481480709</v>
      </c>
      <c r="AG322" s="73">
        <f t="shared" si="241"/>
        <v>205.6047689517894</v>
      </c>
      <c r="AH322" s="623">
        <v>1</v>
      </c>
      <c r="AI322" s="234">
        <v>1</v>
      </c>
      <c r="AJ322" s="234">
        <v>1</v>
      </c>
      <c r="AK322" s="234">
        <v>1</v>
      </c>
      <c r="AL322" s="234">
        <v>1</v>
      </c>
      <c r="AM322" s="234">
        <v>1</v>
      </c>
      <c r="AN322" s="234">
        <v>1</v>
      </c>
      <c r="AO322" s="234">
        <v>1</v>
      </c>
      <c r="AP322" s="234">
        <v>1</v>
      </c>
      <c r="AQ322" s="234">
        <v>1</v>
      </c>
      <c r="AR322" s="234">
        <v>1</v>
      </c>
      <c r="AS322" s="234">
        <v>1</v>
      </c>
      <c r="AT322" s="234">
        <v>2</v>
      </c>
      <c r="AU322" s="234">
        <v>6</v>
      </c>
      <c r="AV322" s="236">
        <v>7</v>
      </c>
    </row>
    <row r="323" spans="2:48" ht="14.45">
      <c r="B323" s="344"/>
      <c r="C323" s="8" t="s">
        <v>199</v>
      </c>
      <c r="D323">
        <v>37602</v>
      </c>
      <c r="E323">
        <v>37177</v>
      </c>
      <c r="F323">
        <v>38742</v>
      </c>
      <c r="G323">
        <v>40367</v>
      </c>
      <c r="H323">
        <v>41138</v>
      </c>
      <c r="I323">
        <v>40302</v>
      </c>
      <c r="J323">
        <v>43767</v>
      </c>
      <c r="K323">
        <v>46886</v>
      </c>
      <c r="L323">
        <v>51084</v>
      </c>
      <c r="M323">
        <v>52768</v>
      </c>
      <c r="N323">
        <v>58032</v>
      </c>
      <c r="O323">
        <v>63590</v>
      </c>
      <c r="P323">
        <v>64888</v>
      </c>
      <c r="Q323">
        <v>68165</v>
      </c>
      <c r="R323">
        <v>69607</v>
      </c>
      <c r="S323" s="622">
        <f>100</f>
        <v>100</v>
      </c>
      <c r="T323" s="72">
        <f t="shared" si="224"/>
        <v>98.869740971224928</v>
      </c>
      <c r="U323" s="72">
        <f t="shared" si="225"/>
        <v>103.03175363012606</v>
      </c>
      <c r="V323" s="72">
        <f t="shared" si="226"/>
        <v>107.35333226956013</v>
      </c>
      <c r="W323" s="72">
        <f t="shared" si="201"/>
        <v>109.40375511940854</v>
      </c>
      <c r="X323" s="72">
        <f t="shared" si="201"/>
        <v>107.18046912398276</v>
      </c>
      <c r="Y323" s="72">
        <f t="shared" si="201"/>
        <v>116.39540449976064</v>
      </c>
      <c r="Z323" s="72">
        <f t="shared" si="201"/>
        <v>124.69017605446518</v>
      </c>
      <c r="AA323" s="72">
        <f t="shared" si="201"/>
        <v>135.85447582575395</v>
      </c>
      <c r="AB323" s="72">
        <f t="shared" si="227"/>
        <v>140.33296101271208</v>
      </c>
      <c r="AC323" s="72">
        <f t="shared" si="227"/>
        <v>154.3322163714696</v>
      </c>
      <c r="AD323" s="72">
        <f t="shared" si="227"/>
        <v>169.11334503483857</v>
      </c>
      <c r="AE323" s="72">
        <f t="shared" ref="AE323:AG323" si="242">P323*100/$D323</f>
        <v>172.56528908036807</v>
      </c>
      <c r="AF323" s="72">
        <f t="shared" si="242"/>
        <v>181.28025105047604</v>
      </c>
      <c r="AG323" s="73">
        <f t="shared" si="242"/>
        <v>185.11515344928461</v>
      </c>
      <c r="AH323" s="237"/>
      <c r="AI323" s="238"/>
      <c r="AJ323" s="238"/>
      <c r="AK323" s="238"/>
      <c r="AL323" s="238"/>
      <c r="AM323" s="238"/>
      <c r="AN323" s="238"/>
      <c r="AO323" s="238"/>
      <c r="AP323" s="238"/>
      <c r="AQ323" s="238"/>
      <c r="AR323" s="238"/>
      <c r="AS323" s="238"/>
      <c r="AT323" s="238"/>
      <c r="AU323" s="238"/>
      <c r="AV323" s="239"/>
    </row>
    <row r="324" spans="2:48" ht="15" customHeight="1">
      <c r="B324" s="624" t="s">
        <v>148</v>
      </c>
      <c r="C324" s="1" t="s">
        <v>194</v>
      </c>
      <c r="D324" s="211">
        <v>7101</v>
      </c>
      <c r="E324" s="211">
        <v>6776</v>
      </c>
      <c r="F324" s="211">
        <v>7277</v>
      </c>
      <c r="G324" s="211">
        <v>7459</v>
      </c>
      <c r="H324" s="211">
        <v>7294</v>
      </c>
      <c r="I324" s="211">
        <v>6763</v>
      </c>
      <c r="J324" s="211">
        <v>7392</v>
      </c>
      <c r="K324" s="211">
        <v>7700</v>
      </c>
      <c r="L324" s="211">
        <v>7993</v>
      </c>
      <c r="M324" s="211">
        <v>7529</v>
      </c>
      <c r="N324" s="211">
        <v>7950</v>
      </c>
      <c r="O324" s="211">
        <v>8313</v>
      </c>
      <c r="P324" s="210">
        <v>8294</v>
      </c>
      <c r="Q324" s="212">
        <v>8690</v>
      </c>
      <c r="R324" s="212">
        <v>8863</v>
      </c>
      <c r="S324" s="622">
        <f>100</f>
        <v>100</v>
      </c>
      <c r="T324" s="72">
        <f t="shared" si="224"/>
        <v>95.423179833826225</v>
      </c>
      <c r="U324" s="72">
        <f t="shared" si="225"/>
        <v>102.47852415152795</v>
      </c>
      <c r="V324" s="72">
        <f t="shared" si="226"/>
        <v>105.04154344458527</v>
      </c>
      <c r="W324" s="72">
        <f t="shared" si="201"/>
        <v>102.71792705252781</v>
      </c>
      <c r="X324" s="72">
        <f t="shared" si="201"/>
        <v>95.240107027179278</v>
      </c>
      <c r="Y324" s="72">
        <f t="shared" si="201"/>
        <v>104.09801436417406</v>
      </c>
      <c r="Z324" s="72">
        <f t="shared" si="201"/>
        <v>108.43543162934797</v>
      </c>
      <c r="AA324" s="72">
        <f t="shared" si="201"/>
        <v>112.56161104069849</v>
      </c>
      <c r="AB324" s="72">
        <f t="shared" si="227"/>
        <v>106.02732009576116</v>
      </c>
      <c r="AC324" s="72">
        <f t="shared" si="227"/>
        <v>111.95606252640474</v>
      </c>
      <c r="AD324" s="72">
        <f t="shared" si="227"/>
        <v>117.06801858893114</v>
      </c>
      <c r="AE324" s="72">
        <f t="shared" ref="AE324:AG324" si="243">P324*100/$D324</f>
        <v>116.80045064075482</v>
      </c>
      <c r="AF324" s="72">
        <f t="shared" si="243"/>
        <v>122.37712998169272</v>
      </c>
      <c r="AG324" s="73">
        <f t="shared" si="243"/>
        <v>124.813406562456</v>
      </c>
      <c r="AH324" s="623">
        <v>1</v>
      </c>
      <c r="AI324" s="234">
        <v>1</v>
      </c>
      <c r="AJ324" s="234">
        <v>1</v>
      </c>
      <c r="AK324" s="234">
        <v>1</v>
      </c>
      <c r="AL324" s="234">
        <v>1</v>
      </c>
      <c r="AM324" s="234">
        <v>1</v>
      </c>
      <c r="AN324" s="234">
        <v>1</v>
      </c>
      <c r="AO324" s="234">
        <v>1</v>
      </c>
      <c r="AP324" s="234">
        <v>1</v>
      </c>
      <c r="AQ324" s="234">
        <v>1</v>
      </c>
      <c r="AR324" s="234">
        <v>1</v>
      </c>
      <c r="AS324" s="234">
        <v>1</v>
      </c>
      <c r="AT324" s="234">
        <v>2</v>
      </c>
      <c r="AU324" s="234">
        <v>6</v>
      </c>
      <c r="AV324" s="236">
        <v>7</v>
      </c>
    </row>
    <row r="325" spans="2:48" ht="14.45">
      <c r="B325" s="624"/>
      <c r="C325" s="1" t="s">
        <v>195</v>
      </c>
      <c r="D325" s="211">
        <v>1264</v>
      </c>
      <c r="E325" s="211">
        <v>1707</v>
      </c>
      <c r="F325" s="211">
        <v>1820</v>
      </c>
      <c r="G325" s="211">
        <v>1547</v>
      </c>
      <c r="H325" s="211">
        <v>1565</v>
      </c>
      <c r="I325" s="211">
        <v>1686</v>
      </c>
      <c r="J325" s="211">
        <v>1999</v>
      </c>
      <c r="K325" s="211">
        <v>1956</v>
      </c>
      <c r="L325" s="211">
        <v>1913</v>
      </c>
      <c r="M325" s="211">
        <v>1766</v>
      </c>
      <c r="N325" s="211">
        <v>1797</v>
      </c>
      <c r="O325" s="211">
        <v>1872</v>
      </c>
      <c r="P325" s="210">
        <v>1599</v>
      </c>
      <c r="Q325" s="212">
        <v>1683</v>
      </c>
      <c r="R325" s="212">
        <v>1720</v>
      </c>
      <c r="S325" s="622">
        <f>100</f>
        <v>100</v>
      </c>
      <c r="T325" s="72">
        <f t="shared" si="224"/>
        <v>135.04746835443038</v>
      </c>
      <c r="U325" s="72">
        <f t="shared" si="225"/>
        <v>143.98734177215189</v>
      </c>
      <c r="V325" s="72">
        <f t="shared" si="226"/>
        <v>122.38924050632912</v>
      </c>
      <c r="W325" s="72">
        <f t="shared" si="201"/>
        <v>123.8132911392405</v>
      </c>
      <c r="X325" s="72">
        <f t="shared" si="201"/>
        <v>133.3860759493671</v>
      </c>
      <c r="Y325" s="72">
        <f t="shared" si="201"/>
        <v>158.1487341772152</v>
      </c>
      <c r="Z325" s="72">
        <f t="shared" si="201"/>
        <v>154.74683544303798</v>
      </c>
      <c r="AA325" s="72">
        <f t="shared" si="201"/>
        <v>151.34493670886076</v>
      </c>
      <c r="AB325" s="72">
        <f t="shared" si="227"/>
        <v>139.71518987341773</v>
      </c>
      <c r="AC325" s="72">
        <f t="shared" si="227"/>
        <v>142.16772151898735</v>
      </c>
      <c r="AD325" s="72">
        <f t="shared" si="227"/>
        <v>148.1012658227848</v>
      </c>
      <c r="AE325" s="72">
        <f t="shared" ref="AE325:AG325" si="244">P325*100/$D325</f>
        <v>126.50316455696202</v>
      </c>
      <c r="AF325" s="72">
        <f t="shared" si="244"/>
        <v>133.1487341772152</v>
      </c>
      <c r="AG325" s="73">
        <f t="shared" si="244"/>
        <v>136.07594936708861</v>
      </c>
      <c r="AH325" s="623">
        <v>1</v>
      </c>
      <c r="AI325" s="234">
        <v>1</v>
      </c>
      <c r="AJ325" s="234">
        <v>1</v>
      </c>
      <c r="AK325" s="234">
        <v>1</v>
      </c>
      <c r="AL325" s="234">
        <v>1</v>
      </c>
      <c r="AM325" s="234">
        <v>1</v>
      </c>
      <c r="AN325" s="234">
        <v>1</v>
      </c>
      <c r="AO325" s="234">
        <v>1</v>
      </c>
      <c r="AP325" s="234">
        <v>1</v>
      </c>
      <c r="AQ325" s="234">
        <v>1</v>
      </c>
      <c r="AR325" s="234">
        <v>1</v>
      </c>
      <c r="AS325" s="234">
        <v>1</v>
      </c>
      <c r="AT325" s="234">
        <v>2</v>
      </c>
      <c r="AU325" s="234">
        <v>6</v>
      </c>
      <c r="AV325" s="236">
        <v>7</v>
      </c>
    </row>
    <row r="326" spans="2:48" ht="14.45">
      <c r="B326" s="624"/>
      <c r="C326" s="1" t="s">
        <v>196</v>
      </c>
      <c r="D326" s="210">
        <v>1763</v>
      </c>
      <c r="E326" s="211">
        <v>1610</v>
      </c>
      <c r="F326" s="211">
        <v>1559</v>
      </c>
      <c r="G326" s="210">
        <v>1191</v>
      </c>
      <c r="H326" s="210">
        <v>1496</v>
      </c>
      <c r="I326" s="211">
        <v>1683</v>
      </c>
      <c r="J326" s="211">
        <v>1907</v>
      </c>
      <c r="K326" s="210">
        <v>2024</v>
      </c>
      <c r="L326" s="211">
        <v>2520</v>
      </c>
      <c r="M326" s="211">
        <v>2143</v>
      </c>
      <c r="N326" s="211">
        <v>1619</v>
      </c>
      <c r="O326" s="211">
        <v>1331</v>
      </c>
      <c r="P326" s="210">
        <v>1133</v>
      </c>
      <c r="Q326" s="212">
        <v>1197</v>
      </c>
      <c r="R326" s="212">
        <v>1226</v>
      </c>
      <c r="S326" s="622">
        <f>100</f>
        <v>100</v>
      </c>
      <c r="T326" s="72">
        <f t="shared" si="224"/>
        <v>91.321610890527509</v>
      </c>
      <c r="U326" s="72">
        <f t="shared" si="225"/>
        <v>88.428814520703341</v>
      </c>
      <c r="V326" s="72">
        <f t="shared" si="226"/>
        <v>67.555303460011345</v>
      </c>
      <c r="W326" s="72">
        <f t="shared" ref="W326:W338" si="245">H326*100/$D326</f>
        <v>84.855360181508786</v>
      </c>
      <c r="X326" s="72">
        <f t="shared" ref="X326:X338" si="246">I326*100/$D326</f>
        <v>95.462280204197384</v>
      </c>
      <c r="Y326" s="72">
        <f t="shared" ref="Y326:Y338" si="247">J326*100/$D326</f>
        <v>108.1678956324447</v>
      </c>
      <c r="Z326" s="72">
        <f t="shared" ref="Z326:Z338" si="248">K326*100/$D326</f>
        <v>114.80431083380601</v>
      </c>
      <c r="AA326" s="72">
        <f t="shared" ref="AA326:AA338" si="249">L326*100/$D326</f>
        <v>142.9381735677822</v>
      </c>
      <c r="AB326" s="72">
        <f t="shared" si="227"/>
        <v>121.5541690300624</v>
      </c>
      <c r="AC326" s="72">
        <f t="shared" si="227"/>
        <v>91.832104367555303</v>
      </c>
      <c r="AD326" s="72">
        <f t="shared" si="227"/>
        <v>75.496313102665908</v>
      </c>
      <c r="AE326" s="72">
        <f t="shared" ref="AE326:AG326" si="250">P326*100/$D326</f>
        <v>64.26545660805445</v>
      </c>
      <c r="AF326" s="72">
        <f t="shared" si="250"/>
        <v>67.895632444696545</v>
      </c>
      <c r="AG326" s="73">
        <f t="shared" si="250"/>
        <v>69.540555870674993</v>
      </c>
      <c r="AH326" s="623">
        <v>2</v>
      </c>
      <c r="AI326" s="234">
        <v>1</v>
      </c>
      <c r="AJ326" s="234">
        <v>1</v>
      </c>
      <c r="AK326" s="234">
        <v>2</v>
      </c>
      <c r="AL326" s="234">
        <v>2</v>
      </c>
      <c r="AM326" s="234">
        <v>1</v>
      </c>
      <c r="AN326" s="234">
        <v>1</v>
      </c>
      <c r="AO326" s="234">
        <v>2</v>
      </c>
      <c r="AP326" s="234">
        <v>1</v>
      </c>
      <c r="AQ326" s="234">
        <v>1</v>
      </c>
      <c r="AR326" s="234">
        <v>1</v>
      </c>
      <c r="AS326" s="234">
        <v>1</v>
      </c>
      <c r="AT326" s="234">
        <v>2</v>
      </c>
      <c r="AU326" s="234">
        <v>6</v>
      </c>
      <c r="AV326" s="236">
        <v>7</v>
      </c>
    </row>
    <row r="327" spans="2:48" ht="14.45">
      <c r="B327" s="624"/>
      <c r="C327" s="1" t="s">
        <v>197</v>
      </c>
      <c r="D327" s="212">
        <v>730</v>
      </c>
      <c r="E327" s="211">
        <v>1173</v>
      </c>
      <c r="F327" s="211">
        <v>1755</v>
      </c>
      <c r="G327" s="210">
        <v>1423</v>
      </c>
      <c r="H327" s="210">
        <v>2093</v>
      </c>
      <c r="I327" s="211">
        <v>2067</v>
      </c>
      <c r="J327" s="211">
        <v>3369</v>
      </c>
      <c r="K327" s="210">
        <v>1323</v>
      </c>
      <c r="L327" s="211">
        <v>1729</v>
      </c>
      <c r="M327" s="211">
        <v>2296</v>
      </c>
      <c r="N327" s="211">
        <v>2833</v>
      </c>
      <c r="O327" s="211">
        <v>5184</v>
      </c>
      <c r="P327" s="210">
        <v>6915</v>
      </c>
      <c r="Q327" s="212">
        <v>8188</v>
      </c>
      <c r="R327" s="212">
        <v>8846</v>
      </c>
      <c r="S327" s="622">
        <f>100</f>
        <v>100</v>
      </c>
      <c r="T327" s="72">
        <f t="shared" si="224"/>
        <v>160.68493150684932</v>
      </c>
      <c r="U327" s="72">
        <f t="shared" si="225"/>
        <v>240.41095890410958</v>
      </c>
      <c r="V327" s="72">
        <f t="shared" si="226"/>
        <v>194.93150684931507</v>
      </c>
      <c r="W327" s="72">
        <f t="shared" si="245"/>
        <v>286.71232876712327</v>
      </c>
      <c r="X327" s="72">
        <f t="shared" si="246"/>
        <v>283.15068493150687</v>
      </c>
      <c r="Y327" s="72">
        <f t="shared" si="247"/>
        <v>461.50684931506851</v>
      </c>
      <c r="Z327" s="72">
        <f t="shared" si="248"/>
        <v>181.23287671232876</v>
      </c>
      <c r="AA327" s="72">
        <f t="shared" si="249"/>
        <v>236.84931506849315</v>
      </c>
      <c r="AB327" s="72">
        <f t="shared" si="227"/>
        <v>314.52054794520546</v>
      </c>
      <c r="AC327" s="72">
        <f t="shared" si="227"/>
        <v>388.08219178082192</v>
      </c>
      <c r="AD327" s="72">
        <f t="shared" si="227"/>
        <v>710.13698630136992</v>
      </c>
      <c r="AE327" s="72">
        <f t="shared" ref="AE327:AG327" si="251">P327*100/$D327</f>
        <v>947.2602739726027</v>
      </c>
      <c r="AF327" s="72">
        <f t="shared" si="251"/>
        <v>1121.6438356164383</v>
      </c>
      <c r="AG327" s="73">
        <f t="shared" si="251"/>
        <v>1211.7808219178082</v>
      </c>
      <c r="AH327" s="623">
        <v>4</v>
      </c>
      <c r="AI327" s="234">
        <v>1</v>
      </c>
      <c r="AJ327" s="234">
        <v>1</v>
      </c>
      <c r="AK327" s="234">
        <v>2</v>
      </c>
      <c r="AL327" s="234">
        <v>2</v>
      </c>
      <c r="AM327" s="234">
        <v>1</v>
      </c>
      <c r="AN327" s="234">
        <v>1</v>
      </c>
      <c r="AO327" s="234">
        <v>2</v>
      </c>
      <c r="AP327" s="234">
        <v>1</v>
      </c>
      <c r="AQ327" s="234">
        <v>1</v>
      </c>
      <c r="AR327" s="234">
        <v>1</v>
      </c>
      <c r="AS327" s="234">
        <v>1</v>
      </c>
      <c r="AT327" s="234">
        <v>2</v>
      </c>
      <c r="AU327" s="234">
        <v>6</v>
      </c>
      <c r="AV327" s="236">
        <v>7</v>
      </c>
    </row>
    <row r="328" spans="2:48" ht="14.45">
      <c r="B328" s="624"/>
      <c r="C328" s="1" t="s">
        <v>198</v>
      </c>
      <c r="D328" s="211">
        <v>10858</v>
      </c>
      <c r="E328" s="211">
        <v>11266</v>
      </c>
      <c r="F328" s="211">
        <v>12411</v>
      </c>
      <c r="G328" s="211">
        <v>11620</v>
      </c>
      <c r="H328" s="211">
        <v>12448</v>
      </c>
      <c r="I328" s="211">
        <v>12199</v>
      </c>
      <c r="J328" s="211">
        <v>14667</v>
      </c>
      <c r="K328" s="211">
        <v>13003</v>
      </c>
      <c r="L328" s="211">
        <v>14155</v>
      </c>
      <c r="M328" s="211">
        <v>13734</v>
      </c>
      <c r="N328" s="211">
        <v>14199</v>
      </c>
      <c r="O328" s="211">
        <v>16700</v>
      </c>
      <c r="P328" s="210">
        <v>17941</v>
      </c>
      <c r="Q328" s="212">
        <v>19758</v>
      </c>
      <c r="R328" s="212">
        <v>20655</v>
      </c>
      <c r="S328" s="622">
        <f>100</f>
        <v>100</v>
      </c>
      <c r="T328" s="72">
        <f t="shared" si="224"/>
        <v>103.75759808436176</v>
      </c>
      <c r="U328" s="72">
        <f t="shared" si="225"/>
        <v>114.30281819856327</v>
      </c>
      <c r="V328" s="72">
        <f t="shared" si="226"/>
        <v>107.01786701049917</v>
      </c>
      <c r="W328" s="72">
        <f t="shared" si="245"/>
        <v>114.64358076993922</v>
      </c>
      <c r="X328" s="72">
        <f t="shared" si="246"/>
        <v>112.35034076257138</v>
      </c>
      <c r="Y328" s="72">
        <f t="shared" si="247"/>
        <v>135.08012525326947</v>
      </c>
      <c r="Z328" s="72">
        <f t="shared" si="248"/>
        <v>119.75501934057837</v>
      </c>
      <c r="AA328" s="72">
        <f t="shared" si="249"/>
        <v>130.36470804936454</v>
      </c>
      <c r="AB328" s="72">
        <f t="shared" si="227"/>
        <v>126.48738257505987</v>
      </c>
      <c r="AC328" s="72">
        <f t="shared" si="227"/>
        <v>130.76993921532511</v>
      </c>
      <c r="AD328" s="72">
        <f t="shared" si="227"/>
        <v>153.80364708049365</v>
      </c>
      <c r="AE328" s="72">
        <f t="shared" ref="AE328:AG328" si="252">P328*100/$D328</f>
        <v>165.23300792042733</v>
      </c>
      <c r="AF328" s="72">
        <f t="shared" si="252"/>
        <v>181.96721311475409</v>
      </c>
      <c r="AG328" s="73">
        <f t="shared" si="252"/>
        <v>190.22840302081414</v>
      </c>
      <c r="AH328" s="623">
        <v>1</v>
      </c>
      <c r="AI328" s="234">
        <v>1</v>
      </c>
      <c r="AJ328" s="234">
        <v>1</v>
      </c>
      <c r="AK328" s="234">
        <v>1</v>
      </c>
      <c r="AL328" s="234">
        <v>1</v>
      </c>
      <c r="AM328" s="234">
        <v>1</v>
      </c>
      <c r="AN328" s="234">
        <v>1</v>
      </c>
      <c r="AO328" s="234">
        <v>1</v>
      </c>
      <c r="AP328" s="234">
        <v>1</v>
      </c>
      <c r="AQ328" s="234">
        <v>1</v>
      </c>
      <c r="AR328" s="234">
        <v>1</v>
      </c>
      <c r="AS328" s="234">
        <v>1</v>
      </c>
      <c r="AT328" s="234">
        <v>2</v>
      </c>
      <c r="AU328" s="234">
        <v>6</v>
      </c>
      <c r="AV328" s="236">
        <v>7</v>
      </c>
    </row>
    <row r="329" spans="2:48" ht="15.75" customHeight="1">
      <c r="B329" s="344"/>
      <c r="C329" s="8" t="s">
        <v>199</v>
      </c>
      <c r="D329">
        <v>10128</v>
      </c>
      <c r="E329">
        <v>10093</v>
      </c>
      <c r="F329">
        <v>10656</v>
      </c>
      <c r="G329">
        <v>10197</v>
      </c>
      <c r="H329">
        <v>10355</v>
      </c>
      <c r="I329">
        <v>10132</v>
      </c>
      <c r="J329">
        <v>11298</v>
      </c>
      <c r="K329">
        <v>11680</v>
      </c>
      <c r="L329">
        <v>12426</v>
      </c>
      <c r="M329">
        <v>11438</v>
      </c>
      <c r="N329">
        <v>11366</v>
      </c>
      <c r="O329">
        <v>11516</v>
      </c>
      <c r="P329">
        <v>11026</v>
      </c>
      <c r="Q329">
        <v>11570</v>
      </c>
      <c r="R329">
        <v>11809</v>
      </c>
      <c r="S329" s="622">
        <f>100</f>
        <v>100</v>
      </c>
      <c r="T329" s="72">
        <f t="shared" si="224"/>
        <v>99.654423380726698</v>
      </c>
      <c r="U329" s="72">
        <f t="shared" si="225"/>
        <v>105.21327014218009</v>
      </c>
      <c r="V329" s="72">
        <f t="shared" si="226"/>
        <v>100.68127962085308</v>
      </c>
      <c r="W329" s="72">
        <f t="shared" si="245"/>
        <v>102.24131121642969</v>
      </c>
      <c r="X329" s="72">
        <f t="shared" si="246"/>
        <v>100.03949447077409</v>
      </c>
      <c r="Y329" s="72">
        <f t="shared" si="247"/>
        <v>111.5521327014218</v>
      </c>
      <c r="Z329" s="72">
        <f t="shared" si="248"/>
        <v>115.32385466034755</v>
      </c>
      <c r="AA329" s="72">
        <f t="shared" si="249"/>
        <v>122.68957345971565</v>
      </c>
      <c r="AB329" s="72">
        <f t="shared" si="227"/>
        <v>112.93443917851501</v>
      </c>
      <c r="AC329" s="72">
        <f t="shared" si="227"/>
        <v>112.22353870458136</v>
      </c>
      <c r="AD329" s="72">
        <f t="shared" si="227"/>
        <v>113.7045813586098</v>
      </c>
      <c r="AE329" s="72">
        <f t="shared" ref="AE329:AG329" si="253">P329*100/$D329</f>
        <v>108.86650868878357</v>
      </c>
      <c r="AF329" s="72">
        <f t="shared" si="253"/>
        <v>114.23775671406003</v>
      </c>
      <c r="AG329" s="73">
        <f t="shared" si="253"/>
        <v>116.59755134281201</v>
      </c>
      <c r="AH329" s="237"/>
      <c r="AI329" s="238"/>
      <c r="AJ329" s="238"/>
      <c r="AK329" s="238"/>
      <c r="AL329" s="238"/>
      <c r="AM329" s="238"/>
      <c r="AN329" s="238"/>
      <c r="AO329" s="238"/>
      <c r="AP329" s="238"/>
      <c r="AQ329" s="238"/>
      <c r="AR329" s="238"/>
      <c r="AS329" s="238"/>
      <c r="AT329" s="238"/>
      <c r="AU329" s="238"/>
      <c r="AV329" s="239"/>
    </row>
    <row r="330" spans="2:48" ht="15" customHeight="1">
      <c r="B330" s="624" t="s">
        <v>160</v>
      </c>
      <c r="C330" s="1" t="s">
        <v>194</v>
      </c>
      <c r="D330" s="211">
        <v>44321</v>
      </c>
      <c r="E330" s="211">
        <v>44608</v>
      </c>
      <c r="F330" s="211">
        <v>44794</v>
      </c>
      <c r="G330" s="211">
        <v>43343</v>
      </c>
      <c r="H330" s="211">
        <v>43130</v>
      </c>
      <c r="I330" s="211">
        <v>41474</v>
      </c>
      <c r="J330" s="211">
        <v>43301</v>
      </c>
      <c r="K330" s="211">
        <v>44423</v>
      </c>
      <c r="L330" s="211">
        <v>46483</v>
      </c>
      <c r="M330" s="211">
        <v>46334</v>
      </c>
      <c r="N330" s="211">
        <v>47031</v>
      </c>
      <c r="O330" s="211">
        <v>50548</v>
      </c>
      <c r="P330" s="210">
        <v>48351</v>
      </c>
      <c r="Q330" s="212">
        <v>46089</v>
      </c>
      <c r="R330" s="212">
        <v>46242</v>
      </c>
      <c r="S330" s="622">
        <f>100</f>
        <v>100</v>
      </c>
      <c r="T330" s="72">
        <f t="shared" si="224"/>
        <v>100.64754856614246</v>
      </c>
      <c r="U330" s="72">
        <f t="shared" si="225"/>
        <v>101.06721418740553</v>
      </c>
      <c r="V330" s="72">
        <f t="shared" si="226"/>
        <v>97.793371088197475</v>
      </c>
      <c r="W330" s="72">
        <f t="shared" si="245"/>
        <v>97.31278626384784</v>
      </c>
      <c r="X330" s="72">
        <f t="shared" si="246"/>
        <v>93.576408474538027</v>
      </c>
      <c r="Y330" s="72">
        <f t="shared" si="247"/>
        <v>97.698607883396136</v>
      </c>
      <c r="Z330" s="72">
        <f t="shared" si="248"/>
        <v>100.23013921166039</v>
      </c>
      <c r="AA330" s="72">
        <f t="shared" si="249"/>
        <v>104.8780487804878</v>
      </c>
      <c r="AB330" s="72">
        <f t="shared" si="227"/>
        <v>104.54186503012116</v>
      </c>
      <c r="AC330" s="72">
        <f t="shared" si="227"/>
        <v>106.11448297646714</v>
      </c>
      <c r="AD330" s="72">
        <f t="shared" si="227"/>
        <v>114.0497732451885</v>
      </c>
      <c r="AE330" s="72">
        <f t="shared" ref="AE330:AG330" si="254">P330*100/$D330</f>
        <v>109.09275512736626</v>
      </c>
      <c r="AF330" s="72">
        <f t="shared" si="254"/>
        <v>103.98907966878004</v>
      </c>
      <c r="AG330" s="73">
        <f t="shared" si="254"/>
        <v>104.33428848627062</v>
      </c>
      <c r="AH330" s="623">
        <v>1</v>
      </c>
      <c r="AI330" s="234">
        <v>1</v>
      </c>
      <c r="AJ330" s="234">
        <v>1</v>
      </c>
      <c r="AK330" s="234">
        <v>1</v>
      </c>
      <c r="AL330" s="234">
        <v>1</v>
      </c>
      <c r="AM330" s="234">
        <v>1</v>
      </c>
      <c r="AN330" s="234">
        <v>1</v>
      </c>
      <c r="AO330" s="234">
        <v>1</v>
      </c>
      <c r="AP330" s="234">
        <v>1</v>
      </c>
      <c r="AQ330" s="234">
        <v>1</v>
      </c>
      <c r="AR330" s="234">
        <v>1</v>
      </c>
      <c r="AS330" s="234">
        <v>1</v>
      </c>
      <c r="AT330" s="234">
        <v>2</v>
      </c>
      <c r="AU330" s="234">
        <v>6</v>
      </c>
      <c r="AV330" s="236">
        <v>7</v>
      </c>
    </row>
    <row r="331" spans="2:48" ht="14.45">
      <c r="B331" s="624"/>
      <c r="C331" s="1" t="s">
        <v>195</v>
      </c>
      <c r="D331" s="211">
        <v>16377</v>
      </c>
      <c r="E331" s="211">
        <v>14098</v>
      </c>
      <c r="F331" s="211">
        <v>14214</v>
      </c>
      <c r="G331" s="211">
        <v>13667</v>
      </c>
      <c r="H331" s="211">
        <v>13113</v>
      </c>
      <c r="I331" s="211">
        <v>13253</v>
      </c>
      <c r="J331" s="211">
        <v>12996</v>
      </c>
      <c r="K331" s="211">
        <v>13414</v>
      </c>
      <c r="L331" s="211">
        <v>13141</v>
      </c>
      <c r="M331" s="211">
        <v>13490</v>
      </c>
      <c r="N331" s="211">
        <v>13401</v>
      </c>
      <c r="O331" s="211">
        <v>13710</v>
      </c>
      <c r="P331" s="210">
        <v>12087</v>
      </c>
      <c r="Q331" s="212">
        <v>11490</v>
      </c>
      <c r="R331" s="212">
        <v>11530</v>
      </c>
      <c r="S331" s="622">
        <f>100</f>
        <v>100</v>
      </c>
      <c r="T331" s="72">
        <f t="shared" si="224"/>
        <v>86.08414239482201</v>
      </c>
      <c r="U331" s="72">
        <f t="shared" si="225"/>
        <v>86.79245283018868</v>
      </c>
      <c r="V331" s="72">
        <f t="shared" si="226"/>
        <v>83.452402759968251</v>
      </c>
      <c r="W331" s="72">
        <f t="shared" si="245"/>
        <v>80.069609818648104</v>
      </c>
      <c r="X331" s="72">
        <f t="shared" si="246"/>
        <v>80.924467240642358</v>
      </c>
      <c r="Y331" s="72">
        <f t="shared" si="247"/>
        <v>79.355193258838611</v>
      </c>
      <c r="Z331" s="72">
        <f t="shared" si="248"/>
        <v>81.907553275935769</v>
      </c>
      <c r="AA331" s="72">
        <f t="shared" si="249"/>
        <v>80.240581303046952</v>
      </c>
      <c r="AB331" s="72">
        <f t="shared" si="227"/>
        <v>82.371618733589784</v>
      </c>
      <c r="AC331" s="72">
        <f t="shared" si="227"/>
        <v>81.828173658179153</v>
      </c>
      <c r="AD331" s="72">
        <f t="shared" si="227"/>
        <v>83.714966111009346</v>
      </c>
      <c r="AE331" s="72">
        <f t="shared" ref="AE331:AG331" si="255">P331*100/$D331</f>
        <v>73.804726140318735</v>
      </c>
      <c r="AF331" s="72">
        <f t="shared" si="255"/>
        <v>70.159369847957507</v>
      </c>
      <c r="AG331" s="73">
        <f t="shared" si="255"/>
        <v>70.403614825670147</v>
      </c>
      <c r="AH331" s="623">
        <v>1</v>
      </c>
      <c r="AI331" s="234">
        <v>1</v>
      </c>
      <c r="AJ331" s="234">
        <v>1</v>
      </c>
      <c r="AK331" s="234">
        <v>1</v>
      </c>
      <c r="AL331" s="234">
        <v>1</v>
      </c>
      <c r="AM331" s="234">
        <v>1</v>
      </c>
      <c r="AN331" s="234">
        <v>1</v>
      </c>
      <c r="AO331" s="234">
        <v>1</v>
      </c>
      <c r="AP331" s="234">
        <v>1</v>
      </c>
      <c r="AQ331" s="234">
        <v>1</v>
      </c>
      <c r="AR331" s="234">
        <v>1</v>
      </c>
      <c r="AS331" s="234">
        <v>1</v>
      </c>
      <c r="AT331" s="234">
        <v>2</v>
      </c>
      <c r="AU331" s="234">
        <v>6</v>
      </c>
      <c r="AV331" s="236">
        <v>7</v>
      </c>
    </row>
    <row r="332" spans="2:48" ht="14.45">
      <c r="B332" s="624"/>
      <c r="C332" s="1" t="s">
        <v>196</v>
      </c>
      <c r="D332" s="211">
        <v>7758</v>
      </c>
      <c r="E332" s="211">
        <v>6508</v>
      </c>
      <c r="F332" s="211">
        <v>6578</v>
      </c>
      <c r="G332" s="211">
        <v>5917</v>
      </c>
      <c r="H332" s="211">
        <v>6774</v>
      </c>
      <c r="I332" s="211">
        <v>7289</v>
      </c>
      <c r="J332" s="211">
        <v>6263</v>
      </c>
      <c r="K332" s="211">
        <v>6569</v>
      </c>
      <c r="L332" s="211">
        <v>6177</v>
      </c>
      <c r="M332" s="211">
        <v>4976</v>
      </c>
      <c r="N332" s="211">
        <v>7403</v>
      </c>
      <c r="O332" s="211">
        <v>6957</v>
      </c>
      <c r="P332" s="210">
        <v>6962</v>
      </c>
      <c r="Q332" s="212">
        <v>6600</v>
      </c>
      <c r="R332" s="212">
        <v>6624</v>
      </c>
      <c r="S332" s="622">
        <f>100</f>
        <v>100</v>
      </c>
      <c r="T332" s="72">
        <f t="shared" si="224"/>
        <v>83.887599896880644</v>
      </c>
      <c r="U332" s="72">
        <f t="shared" si="225"/>
        <v>84.789894302655327</v>
      </c>
      <c r="V332" s="72">
        <f t="shared" si="226"/>
        <v>76.2696571281258</v>
      </c>
      <c r="W332" s="72">
        <f t="shared" si="245"/>
        <v>87.316318638824441</v>
      </c>
      <c r="X332" s="72">
        <f t="shared" si="246"/>
        <v>93.954627481309615</v>
      </c>
      <c r="Y332" s="72">
        <f t="shared" si="247"/>
        <v>80.729569476669241</v>
      </c>
      <c r="Z332" s="72">
        <f t="shared" si="248"/>
        <v>84.673885021912866</v>
      </c>
      <c r="AA332" s="72">
        <f t="shared" si="249"/>
        <v>79.621036349574638</v>
      </c>
      <c r="AB332" s="72">
        <f t="shared" si="227"/>
        <v>64.140242330497557</v>
      </c>
      <c r="AC332" s="72">
        <f t="shared" si="227"/>
        <v>95.424078370714099</v>
      </c>
      <c r="AD332" s="72">
        <f t="shared" si="227"/>
        <v>89.675174013921108</v>
      </c>
      <c r="AE332" s="72">
        <f t="shared" ref="AE332:AG332" si="256">P332*100/$D332</f>
        <v>89.739623614333595</v>
      </c>
      <c r="AF332" s="72">
        <f t="shared" si="256"/>
        <v>85.073472544470221</v>
      </c>
      <c r="AG332" s="73">
        <f t="shared" si="256"/>
        <v>85.382830626450115</v>
      </c>
      <c r="AH332" s="623">
        <v>1</v>
      </c>
      <c r="AI332" s="234">
        <v>1</v>
      </c>
      <c r="AJ332" s="234">
        <v>1</v>
      </c>
      <c r="AK332" s="234">
        <v>1</v>
      </c>
      <c r="AL332" s="234">
        <v>1</v>
      </c>
      <c r="AM332" s="234">
        <v>1</v>
      </c>
      <c r="AN332" s="234">
        <v>1</v>
      </c>
      <c r="AO332" s="234">
        <v>1</v>
      </c>
      <c r="AP332" s="234">
        <v>1</v>
      </c>
      <c r="AQ332" s="234">
        <v>1</v>
      </c>
      <c r="AR332" s="234">
        <v>1</v>
      </c>
      <c r="AS332" s="234">
        <v>1</v>
      </c>
      <c r="AT332" s="234">
        <v>2</v>
      </c>
      <c r="AU332" s="234">
        <v>6</v>
      </c>
      <c r="AV332" s="236">
        <v>7</v>
      </c>
    </row>
    <row r="333" spans="2:48" ht="14.45">
      <c r="B333" s="624"/>
      <c r="C333" s="1" t="s">
        <v>197</v>
      </c>
      <c r="D333" s="211">
        <v>6505</v>
      </c>
      <c r="E333" s="211">
        <v>6085</v>
      </c>
      <c r="F333" s="211">
        <v>3743</v>
      </c>
      <c r="G333" s="211">
        <v>4158</v>
      </c>
      <c r="H333" s="211">
        <v>2791</v>
      </c>
      <c r="I333" s="211">
        <v>2116</v>
      </c>
      <c r="J333" s="211">
        <v>2730</v>
      </c>
      <c r="K333" s="211">
        <v>4284</v>
      </c>
      <c r="L333" s="211">
        <v>5124</v>
      </c>
      <c r="M333" s="211">
        <v>3562</v>
      </c>
      <c r="N333" s="211">
        <v>6231</v>
      </c>
      <c r="O333" s="211">
        <v>5970</v>
      </c>
      <c r="P333" s="210">
        <v>6851</v>
      </c>
      <c r="Q333" s="212">
        <v>5998</v>
      </c>
      <c r="R333" s="212">
        <v>6052</v>
      </c>
      <c r="S333" s="622">
        <f>100</f>
        <v>100</v>
      </c>
      <c r="T333" s="72">
        <f t="shared" si="224"/>
        <v>93.543428132205989</v>
      </c>
      <c r="U333" s="72">
        <f t="shared" si="225"/>
        <v>57.540353574173714</v>
      </c>
      <c r="V333" s="72">
        <f t="shared" si="226"/>
        <v>63.920061491160645</v>
      </c>
      <c r="W333" s="72">
        <f t="shared" si="245"/>
        <v>42.905457340507304</v>
      </c>
      <c r="X333" s="72">
        <f t="shared" si="246"/>
        <v>32.528823981552655</v>
      </c>
      <c r="Y333" s="72">
        <f t="shared" si="247"/>
        <v>41.96771714066103</v>
      </c>
      <c r="Z333" s="72">
        <f t="shared" si="248"/>
        <v>65.857033051498846</v>
      </c>
      <c r="AA333" s="72">
        <f t="shared" si="249"/>
        <v>78.770176787086854</v>
      </c>
      <c r="AB333" s="72">
        <f t="shared" si="227"/>
        <v>54.757878554957728</v>
      </c>
      <c r="AC333" s="72">
        <f t="shared" si="227"/>
        <v>95.787855495772476</v>
      </c>
      <c r="AD333" s="72">
        <f t="shared" si="227"/>
        <v>91.77555726364335</v>
      </c>
      <c r="AE333" s="72">
        <f t="shared" ref="AE333:AG333" si="257">P333*100/$D333</f>
        <v>105.31898539584935</v>
      </c>
      <c r="AF333" s="72">
        <f t="shared" si="257"/>
        <v>92.205995388162947</v>
      </c>
      <c r="AG333" s="73">
        <f t="shared" si="257"/>
        <v>93.036126056879326</v>
      </c>
      <c r="AH333" s="623">
        <v>1</v>
      </c>
      <c r="AI333" s="234">
        <v>1</v>
      </c>
      <c r="AJ333" s="234">
        <v>1</v>
      </c>
      <c r="AK333" s="234">
        <v>1</v>
      </c>
      <c r="AL333" s="234">
        <v>1</v>
      </c>
      <c r="AM333" s="234">
        <v>1</v>
      </c>
      <c r="AN333" s="234">
        <v>1</v>
      </c>
      <c r="AO333" s="234">
        <v>1</v>
      </c>
      <c r="AP333" s="234">
        <v>1</v>
      </c>
      <c r="AQ333" s="234">
        <v>1</v>
      </c>
      <c r="AR333" s="234">
        <v>1</v>
      </c>
      <c r="AS333" s="234">
        <v>1</v>
      </c>
      <c r="AT333" s="234">
        <v>2</v>
      </c>
      <c r="AU333" s="234">
        <v>6</v>
      </c>
      <c r="AV333" s="236">
        <v>7</v>
      </c>
    </row>
    <row r="334" spans="2:48" ht="14.45">
      <c r="B334" s="624"/>
      <c r="C334" s="1" t="s">
        <v>198</v>
      </c>
      <c r="D334" s="211">
        <v>74961</v>
      </c>
      <c r="E334" s="211">
        <v>71299</v>
      </c>
      <c r="F334" s="211">
        <v>69329</v>
      </c>
      <c r="G334" s="211">
        <v>67085</v>
      </c>
      <c r="H334" s="211">
        <v>65808</v>
      </c>
      <c r="I334" s="211">
        <v>64132</v>
      </c>
      <c r="J334" s="211">
        <v>65290</v>
      </c>
      <c r="K334" s="211">
        <v>68690</v>
      </c>
      <c r="L334" s="211">
        <v>70925</v>
      </c>
      <c r="M334" s="211">
        <v>68362</v>
      </c>
      <c r="N334" s="211">
        <v>74066</v>
      </c>
      <c r="O334" s="211">
        <v>77185</v>
      </c>
      <c r="P334" s="210">
        <v>74251</v>
      </c>
      <c r="Q334" s="212">
        <v>70177</v>
      </c>
      <c r="R334" s="212">
        <v>70448</v>
      </c>
      <c r="S334" s="622">
        <f>100</f>
        <v>100</v>
      </c>
      <c r="T334" s="72">
        <f t="shared" si="224"/>
        <v>95.114793025706703</v>
      </c>
      <c r="U334" s="72">
        <f t="shared" si="225"/>
        <v>92.486759781753179</v>
      </c>
      <c r="V334" s="72">
        <f t="shared" si="226"/>
        <v>89.493203132295463</v>
      </c>
      <c r="W334" s="72">
        <f t="shared" si="245"/>
        <v>87.789650618321531</v>
      </c>
      <c r="X334" s="72">
        <f t="shared" si="246"/>
        <v>85.553821320419956</v>
      </c>
      <c r="Y334" s="72">
        <f t="shared" si="247"/>
        <v>87.098624618134764</v>
      </c>
      <c r="Z334" s="72">
        <f t="shared" si="248"/>
        <v>91.634316511252521</v>
      </c>
      <c r="AA334" s="72">
        <f t="shared" si="249"/>
        <v>94.615866917463748</v>
      </c>
      <c r="AB334" s="72">
        <f t="shared" si="227"/>
        <v>91.196755646269395</v>
      </c>
      <c r="AC334" s="72">
        <f t="shared" si="227"/>
        <v>98.806045810488115</v>
      </c>
      <c r="AD334" s="72">
        <f t="shared" si="227"/>
        <v>102.96687610890997</v>
      </c>
      <c r="AE334" s="72">
        <f t="shared" ref="AE334:AG334" si="258">P334*100/$D334</f>
        <v>99.052840810554827</v>
      </c>
      <c r="AF334" s="72">
        <f t="shared" si="258"/>
        <v>93.618014700977838</v>
      </c>
      <c r="AG334" s="73">
        <f t="shared" si="258"/>
        <v>93.979536025399881</v>
      </c>
      <c r="AH334" s="623">
        <v>1</v>
      </c>
      <c r="AI334" s="234">
        <v>1</v>
      </c>
      <c r="AJ334" s="234">
        <v>1</v>
      </c>
      <c r="AK334" s="234">
        <v>1</v>
      </c>
      <c r="AL334" s="234">
        <v>1</v>
      </c>
      <c r="AM334" s="234">
        <v>1</v>
      </c>
      <c r="AN334" s="234">
        <v>1</v>
      </c>
      <c r="AO334" s="234">
        <v>1</v>
      </c>
      <c r="AP334" s="234">
        <v>1</v>
      </c>
      <c r="AQ334" s="234">
        <v>1</v>
      </c>
      <c r="AR334" s="234">
        <v>1</v>
      </c>
      <c r="AS334" s="234">
        <v>1</v>
      </c>
      <c r="AT334" s="234">
        <v>2</v>
      </c>
      <c r="AU334" s="234">
        <v>6</v>
      </c>
      <c r="AV334" s="236">
        <v>7</v>
      </c>
    </row>
    <row r="335" spans="2:48" ht="14.45">
      <c r="B335" s="344"/>
      <c r="C335" s="8" t="s">
        <v>199</v>
      </c>
      <c r="D335">
        <v>68456</v>
      </c>
      <c r="E335">
        <v>65214</v>
      </c>
      <c r="F335">
        <v>65586</v>
      </c>
      <c r="G335">
        <v>62927</v>
      </c>
      <c r="H335">
        <v>63017</v>
      </c>
      <c r="I335">
        <v>62016</v>
      </c>
      <c r="J335">
        <v>62560</v>
      </c>
      <c r="K335">
        <v>64406</v>
      </c>
      <c r="L335">
        <v>65801</v>
      </c>
      <c r="M335">
        <v>64800</v>
      </c>
      <c r="N335">
        <v>67835</v>
      </c>
      <c r="O335">
        <v>71215</v>
      </c>
      <c r="P335">
        <v>67400</v>
      </c>
      <c r="Q335">
        <v>64179</v>
      </c>
      <c r="R335">
        <v>64396</v>
      </c>
      <c r="S335" s="622">
        <f>100</f>
        <v>100</v>
      </c>
      <c r="T335" s="72">
        <f t="shared" si="224"/>
        <v>95.264111253944137</v>
      </c>
      <c r="U335" s="72">
        <f t="shared" si="225"/>
        <v>95.807526002103543</v>
      </c>
      <c r="V335" s="72">
        <f t="shared" si="226"/>
        <v>91.923279186630822</v>
      </c>
      <c r="W335" s="72">
        <f t="shared" si="245"/>
        <v>92.054750496669399</v>
      </c>
      <c r="X335" s="72">
        <f t="shared" si="246"/>
        <v>90.592497370573795</v>
      </c>
      <c r="Y335" s="72">
        <f t="shared" si="247"/>
        <v>91.38716840014024</v>
      </c>
      <c r="Z335" s="72">
        <f t="shared" si="248"/>
        <v>94.083791048264573</v>
      </c>
      <c r="AA335" s="72">
        <f t="shared" si="249"/>
        <v>96.12159635386233</v>
      </c>
      <c r="AB335" s="72">
        <f t="shared" si="227"/>
        <v>94.65934322776674</v>
      </c>
      <c r="AC335" s="72">
        <f t="shared" si="227"/>
        <v>99.092847960733906</v>
      </c>
      <c r="AD335" s="72">
        <f t="shared" si="227"/>
        <v>104.03032604884889</v>
      </c>
      <c r="AE335" s="72">
        <f t="shared" ref="AE335:AG335" si="259">P335*100/$D335</f>
        <v>98.457403295547508</v>
      </c>
      <c r="AF335" s="72">
        <f t="shared" si="259"/>
        <v>93.752191188500646</v>
      </c>
      <c r="AG335" s="73">
        <f t="shared" si="259"/>
        <v>94.069183124926965</v>
      </c>
      <c r="AH335" s="237"/>
      <c r="AI335" s="238"/>
      <c r="AJ335" s="238"/>
      <c r="AK335" s="238"/>
      <c r="AL335" s="238"/>
      <c r="AM335" s="238"/>
      <c r="AN335" s="238"/>
      <c r="AO335" s="238"/>
      <c r="AP335" s="238"/>
      <c r="AQ335" s="238"/>
      <c r="AR335" s="238"/>
      <c r="AS335" s="238"/>
      <c r="AT335" s="238"/>
      <c r="AU335" s="238"/>
      <c r="AV335" s="239"/>
    </row>
    <row r="336" spans="2:48" ht="15" customHeight="1">
      <c r="B336" s="624" t="s">
        <v>137</v>
      </c>
      <c r="C336" s="1" t="s">
        <v>194</v>
      </c>
      <c r="D336" s="211">
        <v>48952</v>
      </c>
      <c r="E336" s="211">
        <v>45681</v>
      </c>
      <c r="F336" s="211">
        <v>49135</v>
      </c>
      <c r="G336" s="211">
        <v>50023</v>
      </c>
      <c r="H336" s="211">
        <v>49849</v>
      </c>
      <c r="I336" s="211">
        <v>47225</v>
      </c>
      <c r="J336" s="211">
        <v>51636</v>
      </c>
      <c r="K336" s="211">
        <v>51860</v>
      </c>
      <c r="L336" s="211">
        <v>53147</v>
      </c>
      <c r="M336" s="211">
        <v>52422</v>
      </c>
      <c r="N336" s="211">
        <v>54322</v>
      </c>
      <c r="O336" s="211">
        <v>56373</v>
      </c>
      <c r="P336" s="210">
        <v>54879</v>
      </c>
      <c r="Q336" s="212">
        <v>57665</v>
      </c>
      <c r="R336" s="212">
        <v>59575</v>
      </c>
      <c r="S336" s="622">
        <f>100</f>
        <v>100</v>
      </c>
      <c r="T336" s="72">
        <f t="shared" si="224"/>
        <v>93.317944108514467</v>
      </c>
      <c r="U336" s="72">
        <f t="shared" si="225"/>
        <v>100.37383559405131</v>
      </c>
      <c r="V336" s="72">
        <f t="shared" si="226"/>
        <v>102.18785749305442</v>
      </c>
      <c r="W336" s="72">
        <f t="shared" si="245"/>
        <v>101.83240725608759</v>
      </c>
      <c r="X336" s="72">
        <f t="shared" si="246"/>
        <v>96.472054257231576</v>
      </c>
      <c r="Y336" s="72">
        <f t="shared" si="247"/>
        <v>105.48292204608596</v>
      </c>
      <c r="Z336" s="72">
        <f t="shared" si="248"/>
        <v>105.9405131557444</v>
      </c>
      <c r="AA336" s="72">
        <f t="shared" si="249"/>
        <v>108.5696192188266</v>
      </c>
      <c r="AB336" s="72">
        <f t="shared" si="227"/>
        <v>107.08857656479817</v>
      </c>
      <c r="AC336" s="72">
        <f t="shared" si="227"/>
        <v>110.96992972707959</v>
      </c>
      <c r="AD336" s="72">
        <f t="shared" si="227"/>
        <v>115.15974832488969</v>
      </c>
      <c r="AE336" s="72">
        <f t="shared" ref="AE336:AG336" si="260">P336*100/$D336</f>
        <v>112.10777904886419</v>
      </c>
      <c r="AF336" s="72">
        <f t="shared" si="260"/>
        <v>117.79906847524106</v>
      </c>
      <c r="AG336" s="73">
        <f t="shared" si="260"/>
        <v>121.7008498120608</v>
      </c>
      <c r="AH336" s="623">
        <v>1</v>
      </c>
      <c r="AI336" s="234">
        <v>1</v>
      </c>
      <c r="AJ336" s="234">
        <v>1</v>
      </c>
      <c r="AK336" s="234">
        <v>1</v>
      </c>
      <c r="AL336" s="234">
        <v>1</v>
      </c>
      <c r="AM336" s="234">
        <v>1</v>
      </c>
      <c r="AN336" s="234">
        <v>1</v>
      </c>
      <c r="AO336" s="234">
        <v>1</v>
      </c>
      <c r="AP336" s="234">
        <v>1</v>
      </c>
      <c r="AQ336" s="234">
        <v>1</v>
      </c>
      <c r="AR336" s="234">
        <v>1</v>
      </c>
      <c r="AS336" s="234">
        <v>1</v>
      </c>
      <c r="AT336" s="234">
        <v>2</v>
      </c>
      <c r="AU336" s="234">
        <v>6</v>
      </c>
      <c r="AV336" s="236">
        <v>7</v>
      </c>
    </row>
    <row r="337" spans="2:48" ht="14.45">
      <c r="B337" s="624"/>
      <c r="C337" s="1" t="s">
        <v>195</v>
      </c>
      <c r="D337" s="211">
        <v>5941</v>
      </c>
      <c r="E337" s="211">
        <v>6027</v>
      </c>
      <c r="F337" s="211">
        <v>5952</v>
      </c>
      <c r="G337" s="211">
        <v>5631</v>
      </c>
      <c r="H337" s="211">
        <v>6077</v>
      </c>
      <c r="I337" s="211">
        <v>6554</v>
      </c>
      <c r="J337" s="211">
        <v>6857</v>
      </c>
      <c r="K337" s="211">
        <v>6888</v>
      </c>
      <c r="L337" s="211">
        <v>7480</v>
      </c>
      <c r="M337" s="211">
        <v>7864</v>
      </c>
      <c r="N337" s="211">
        <v>8233</v>
      </c>
      <c r="O337" s="211">
        <v>8496</v>
      </c>
      <c r="P337" s="210">
        <v>8341</v>
      </c>
      <c r="Q337" s="212">
        <v>8791</v>
      </c>
      <c r="R337" s="212">
        <v>9100</v>
      </c>
      <c r="S337" s="622">
        <f>100</f>
        <v>100</v>
      </c>
      <c r="T337" s="72">
        <f t="shared" si="224"/>
        <v>101.44756774953711</v>
      </c>
      <c r="U337" s="72">
        <f t="shared" si="225"/>
        <v>100.18515401447567</v>
      </c>
      <c r="V337" s="72">
        <f t="shared" si="226"/>
        <v>94.782023228412726</v>
      </c>
      <c r="W337" s="72">
        <f t="shared" si="245"/>
        <v>102.28917690624473</v>
      </c>
      <c r="X337" s="72">
        <f t="shared" si="246"/>
        <v>110.31812826123549</v>
      </c>
      <c r="Y337" s="72">
        <f t="shared" si="247"/>
        <v>115.41827975088368</v>
      </c>
      <c r="Z337" s="72">
        <f t="shared" si="248"/>
        <v>115.94007742804241</v>
      </c>
      <c r="AA337" s="72">
        <f t="shared" si="249"/>
        <v>125.9047298434607</v>
      </c>
      <c r="AB337" s="72">
        <f t="shared" si="227"/>
        <v>132.36828816697525</v>
      </c>
      <c r="AC337" s="72">
        <f t="shared" si="227"/>
        <v>138.57936374347753</v>
      </c>
      <c r="AD337" s="72">
        <f t="shared" si="227"/>
        <v>143.00622790775964</v>
      </c>
      <c r="AE337" s="72">
        <f t="shared" ref="AE337:AG337" si="261">P337*100/$D337</f>
        <v>140.39723952196599</v>
      </c>
      <c r="AF337" s="72">
        <f t="shared" si="261"/>
        <v>147.97172193233462</v>
      </c>
      <c r="AG337" s="73">
        <f t="shared" si="261"/>
        <v>153.17286652078775</v>
      </c>
      <c r="AH337" s="623">
        <v>1</v>
      </c>
      <c r="AI337" s="234">
        <v>1</v>
      </c>
      <c r="AJ337" s="234">
        <v>1</v>
      </c>
      <c r="AK337" s="234">
        <v>1</v>
      </c>
      <c r="AL337" s="234">
        <v>1</v>
      </c>
      <c r="AM337" s="234">
        <v>1</v>
      </c>
      <c r="AN337" s="234">
        <v>1</v>
      </c>
      <c r="AO337" s="234">
        <v>1</v>
      </c>
      <c r="AP337" s="234">
        <v>1</v>
      </c>
      <c r="AQ337" s="234">
        <v>1</v>
      </c>
      <c r="AR337" s="234">
        <v>1</v>
      </c>
      <c r="AS337" s="234">
        <v>1</v>
      </c>
      <c r="AT337" s="234">
        <v>2</v>
      </c>
      <c r="AU337" s="234">
        <v>6</v>
      </c>
      <c r="AV337" s="236">
        <v>7</v>
      </c>
    </row>
    <row r="338" spans="2:48" ht="14.45">
      <c r="B338" s="624"/>
      <c r="C338" s="1" t="s">
        <v>196</v>
      </c>
      <c r="D338" s="211">
        <v>2410</v>
      </c>
      <c r="E338" s="211">
        <v>2656</v>
      </c>
      <c r="F338" s="211">
        <v>3112</v>
      </c>
      <c r="G338" s="211">
        <v>2199</v>
      </c>
      <c r="H338" s="211">
        <v>3008</v>
      </c>
      <c r="I338" s="211">
        <v>3051</v>
      </c>
      <c r="J338" s="211">
        <v>3083</v>
      </c>
      <c r="K338" s="211">
        <v>2814</v>
      </c>
      <c r="L338" s="211">
        <v>2396</v>
      </c>
      <c r="M338" s="211">
        <v>3383</v>
      </c>
      <c r="N338" s="211">
        <v>3734</v>
      </c>
      <c r="O338" s="211">
        <v>3985</v>
      </c>
      <c r="P338" s="210">
        <v>3672</v>
      </c>
      <c r="Q338" s="212">
        <v>3889</v>
      </c>
      <c r="R338" s="212">
        <v>4034</v>
      </c>
      <c r="S338" s="622">
        <f>100</f>
        <v>100</v>
      </c>
      <c r="T338" s="72">
        <f t="shared" si="224"/>
        <v>110.20746887966806</v>
      </c>
      <c r="U338" s="72">
        <f t="shared" si="225"/>
        <v>129.12863070539419</v>
      </c>
      <c r="V338" s="72">
        <f t="shared" si="226"/>
        <v>91.244813278008294</v>
      </c>
      <c r="W338" s="72">
        <f t="shared" si="245"/>
        <v>124.81327800829875</v>
      </c>
      <c r="X338" s="72">
        <f t="shared" si="246"/>
        <v>126.59751037344398</v>
      </c>
      <c r="Y338" s="72">
        <f t="shared" si="247"/>
        <v>127.9253112033195</v>
      </c>
      <c r="Z338" s="72">
        <f t="shared" si="248"/>
        <v>116.76348547717842</v>
      </c>
      <c r="AA338" s="72">
        <f t="shared" si="249"/>
        <v>99.419087136929463</v>
      </c>
      <c r="AB338" s="72">
        <f t="shared" si="227"/>
        <v>140.3734439834025</v>
      </c>
      <c r="AC338" s="72">
        <f t="shared" si="227"/>
        <v>154.93775933609959</v>
      </c>
      <c r="AD338" s="72">
        <f t="shared" si="227"/>
        <v>165.35269709543567</v>
      </c>
      <c r="AE338" s="72">
        <f t="shared" ref="AE338:AG338" si="262">P338*100/$D338</f>
        <v>152.36514522821577</v>
      </c>
      <c r="AF338" s="72">
        <f t="shared" si="262"/>
        <v>161.36929460580913</v>
      </c>
      <c r="AG338" s="73">
        <f t="shared" si="262"/>
        <v>167.38589211618256</v>
      </c>
      <c r="AH338" s="623">
        <v>1</v>
      </c>
      <c r="AI338" s="234">
        <v>1</v>
      </c>
      <c r="AJ338" s="234">
        <v>1</v>
      </c>
      <c r="AK338" s="234">
        <v>1</v>
      </c>
      <c r="AL338" s="234">
        <v>1</v>
      </c>
      <c r="AM338" s="234">
        <v>1</v>
      </c>
      <c r="AN338" s="234">
        <v>1</v>
      </c>
      <c r="AO338" s="234">
        <v>1</v>
      </c>
      <c r="AP338" s="234">
        <v>1</v>
      </c>
      <c r="AQ338" s="234">
        <v>1</v>
      </c>
      <c r="AR338" s="234">
        <v>1</v>
      </c>
      <c r="AS338" s="234">
        <v>1</v>
      </c>
      <c r="AT338" s="234">
        <v>2</v>
      </c>
      <c r="AU338" s="234">
        <v>6</v>
      </c>
      <c r="AV338" s="236">
        <v>7</v>
      </c>
    </row>
    <row r="339" spans="2:48" ht="14.45">
      <c r="B339" s="624"/>
      <c r="C339" s="1" t="s">
        <v>197</v>
      </c>
      <c r="D339" s="211">
        <v>5713</v>
      </c>
      <c r="E339" s="211">
        <v>5046</v>
      </c>
      <c r="F339" s="211">
        <v>4736</v>
      </c>
      <c r="G339" s="211">
        <v>5551</v>
      </c>
      <c r="H339" s="211">
        <v>6088</v>
      </c>
      <c r="I339" s="211">
        <v>6846</v>
      </c>
      <c r="J339" s="211">
        <v>7240</v>
      </c>
      <c r="K339" s="211">
        <v>8525</v>
      </c>
      <c r="L339" s="211">
        <v>10198</v>
      </c>
      <c r="M339" s="211">
        <v>10559</v>
      </c>
      <c r="N339" s="211">
        <v>11493</v>
      </c>
      <c r="O339" s="211">
        <v>12348</v>
      </c>
      <c r="P339" s="210">
        <v>12696</v>
      </c>
      <c r="Q339" s="212">
        <v>14525</v>
      </c>
      <c r="R339" s="212">
        <v>15882</v>
      </c>
      <c r="S339" s="622">
        <f>100</f>
        <v>100</v>
      </c>
      <c r="T339" s="72">
        <f>E339*100/$D339</f>
        <v>88.324873096446694</v>
      </c>
      <c r="U339" s="72">
        <f t="shared" ref="U339:AA375" si="263">F339*100/$D339</f>
        <v>82.898652196744266</v>
      </c>
      <c r="V339" s="72">
        <f t="shared" si="263"/>
        <v>97.164361981445822</v>
      </c>
      <c r="W339" s="72">
        <f t="shared" si="263"/>
        <v>106.56397689480133</v>
      </c>
      <c r="X339" s="72">
        <f t="shared" si="263"/>
        <v>119.83196219149309</v>
      </c>
      <c r="Y339" s="72">
        <f t="shared" si="263"/>
        <v>126.72851391563101</v>
      </c>
      <c r="Z339" s="72">
        <f t="shared" si="263"/>
        <v>149.22107474181692</v>
      </c>
      <c r="AA339" s="72">
        <f t="shared" si="263"/>
        <v>178.5051636618239</v>
      </c>
      <c r="AB339" s="72">
        <f t="shared" si="227"/>
        <v>184.82408541921933</v>
      </c>
      <c r="AC339" s="72">
        <f t="shared" si="227"/>
        <v>201.17276387187118</v>
      </c>
      <c r="AD339" s="72">
        <f t="shared" si="227"/>
        <v>216.13863119201821</v>
      </c>
      <c r="AE339" s="72">
        <f t="shared" ref="AE339:AG339" si="264">P339*100/$D339</f>
        <v>222.23000175039382</v>
      </c>
      <c r="AF339" s="72">
        <f t="shared" si="264"/>
        <v>254.2447050586382</v>
      </c>
      <c r="AG339" s="73">
        <f t="shared" si="264"/>
        <v>277.99754944862593</v>
      </c>
      <c r="AH339" s="623">
        <v>1</v>
      </c>
      <c r="AI339" s="234">
        <v>1</v>
      </c>
      <c r="AJ339" s="234">
        <v>1</v>
      </c>
      <c r="AK339" s="234">
        <v>1</v>
      </c>
      <c r="AL339" s="234">
        <v>1</v>
      </c>
      <c r="AM339" s="234">
        <v>1</v>
      </c>
      <c r="AN339" s="234">
        <v>1</v>
      </c>
      <c r="AO339" s="234">
        <v>1</v>
      </c>
      <c r="AP339" s="234">
        <v>1</v>
      </c>
      <c r="AQ339" s="234">
        <v>1</v>
      </c>
      <c r="AR339" s="234">
        <v>1</v>
      </c>
      <c r="AS339" s="234">
        <v>1</v>
      </c>
      <c r="AT339" s="234">
        <v>2</v>
      </c>
      <c r="AU339" s="234">
        <v>6</v>
      </c>
      <c r="AV339" s="236">
        <v>7</v>
      </c>
    </row>
    <row r="340" spans="2:48" ht="14.45">
      <c r="B340" s="624"/>
      <c r="C340" s="1" t="s">
        <v>198</v>
      </c>
      <c r="D340" s="211">
        <v>63016</v>
      </c>
      <c r="E340" s="211">
        <v>59410</v>
      </c>
      <c r="F340" s="211">
        <v>62935</v>
      </c>
      <c r="G340" s="211">
        <v>63404</v>
      </c>
      <c r="H340" s="211">
        <v>65022</v>
      </c>
      <c r="I340" s="211">
        <v>63676</v>
      </c>
      <c r="J340" s="211">
        <v>68816</v>
      </c>
      <c r="K340" s="211">
        <v>70087</v>
      </c>
      <c r="L340" s="211">
        <v>73221</v>
      </c>
      <c r="M340" s="211">
        <v>74228</v>
      </c>
      <c r="N340" s="211">
        <v>77782</v>
      </c>
      <c r="O340" s="211">
        <v>81202</v>
      </c>
      <c r="P340" s="210">
        <v>79588</v>
      </c>
      <c r="Q340" s="212">
        <v>84870</v>
      </c>
      <c r="R340" s="212">
        <v>88591</v>
      </c>
      <c r="S340" s="622">
        <f>100</f>
        <v>100</v>
      </c>
      <c r="T340" s="72">
        <f t="shared" ref="T340:W403" si="265">E340*100/$D340</f>
        <v>94.277643773010027</v>
      </c>
      <c r="U340" s="72">
        <f t="shared" si="263"/>
        <v>99.871461216199066</v>
      </c>
      <c r="V340" s="72">
        <f t="shared" si="263"/>
        <v>100.61571664339215</v>
      </c>
      <c r="W340" s="72">
        <f t="shared" si="263"/>
        <v>103.18331852228006</v>
      </c>
      <c r="X340" s="72">
        <f t="shared" si="263"/>
        <v>101.04735305319284</v>
      </c>
      <c r="Y340" s="72">
        <f t="shared" si="263"/>
        <v>109.20401167957344</v>
      </c>
      <c r="Z340" s="72">
        <f t="shared" si="263"/>
        <v>111.22095975625238</v>
      </c>
      <c r="AA340" s="72">
        <f t="shared" si="263"/>
        <v>116.19429986035293</v>
      </c>
      <c r="AB340" s="72">
        <f t="shared" si="227"/>
        <v>117.79230671575473</v>
      </c>
      <c r="AC340" s="72">
        <f t="shared" si="227"/>
        <v>123.43214421734163</v>
      </c>
      <c r="AD340" s="72">
        <f t="shared" si="227"/>
        <v>128.85933731115907</v>
      </c>
      <c r="AE340" s="72">
        <f t="shared" ref="AE340:AG340" si="266">P340*100/$D340</f>
        <v>126.29808302653295</v>
      </c>
      <c r="AF340" s="72">
        <f t="shared" si="266"/>
        <v>134.68008124920655</v>
      </c>
      <c r="AG340" s="73">
        <f t="shared" si="266"/>
        <v>140.58493081122253</v>
      </c>
      <c r="AH340" s="623">
        <v>1</v>
      </c>
      <c r="AI340" s="234">
        <v>1</v>
      </c>
      <c r="AJ340" s="234">
        <v>1</v>
      </c>
      <c r="AK340" s="234">
        <v>1</v>
      </c>
      <c r="AL340" s="234">
        <v>1</v>
      </c>
      <c r="AM340" s="234">
        <v>1</v>
      </c>
      <c r="AN340" s="234">
        <v>1</v>
      </c>
      <c r="AO340" s="234">
        <v>1</v>
      </c>
      <c r="AP340" s="234">
        <v>1</v>
      </c>
      <c r="AQ340" s="234">
        <v>1</v>
      </c>
      <c r="AR340" s="234">
        <v>1</v>
      </c>
      <c r="AS340" s="234">
        <v>1</v>
      </c>
      <c r="AT340" s="234">
        <v>2</v>
      </c>
      <c r="AU340" s="234">
        <v>6</v>
      </c>
      <c r="AV340" s="236">
        <v>7</v>
      </c>
    </row>
    <row r="341" spans="2:48" ht="14.45">
      <c r="B341" s="344"/>
      <c r="C341" s="8" t="s">
        <v>199</v>
      </c>
      <c r="D341">
        <v>57303</v>
      </c>
      <c r="E341">
        <v>54364</v>
      </c>
      <c r="F341">
        <v>58199</v>
      </c>
      <c r="G341">
        <v>57853</v>
      </c>
      <c r="H341">
        <v>58934</v>
      </c>
      <c r="I341">
        <v>56830</v>
      </c>
      <c r="J341">
        <v>61576</v>
      </c>
      <c r="K341">
        <v>61562</v>
      </c>
      <c r="L341">
        <v>63023</v>
      </c>
      <c r="M341">
        <v>63669</v>
      </c>
      <c r="N341">
        <v>66289</v>
      </c>
      <c r="O341">
        <v>68854</v>
      </c>
      <c r="P341">
        <v>66892</v>
      </c>
      <c r="Q341">
        <v>70345</v>
      </c>
      <c r="R341">
        <v>72709</v>
      </c>
      <c r="S341" s="622">
        <f>100</f>
        <v>100</v>
      </c>
      <c r="T341" s="72">
        <f t="shared" si="265"/>
        <v>94.871123675898289</v>
      </c>
      <c r="U341" s="72">
        <f t="shared" si="263"/>
        <v>101.56361796066524</v>
      </c>
      <c r="V341" s="72">
        <f t="shared" si="263"/>
        <v>100.95981013210478</v>
      </c>
      <c r="W341" s="72">
        <f t="shared" si="263"/>
        <v>102.84627331902344</v>
      </c>
      <c r="X341" s="72">
        <f t="shared" si="263"/>
        <v>99.174563286389898</v>
      </c>
      <c r="Y341" s="72">
        <f t="shared" si="263"/>
        <v>107.45685217178857</v>
      </c>
      <c r="Z341" s="72">
        <f t="shared" si="263"/>
        <v>107.43242064115317</v>
      </c>
      <c r="AA341" s="72">
        <f t="shared" si="263"/>
        <v>109.98202537388967</v>
      </c>
      <c r="AB341" s="72">
        <f t="shared" si="227"/>
        <v>111.10936600178002</v>
      </c>
      <c r="AC341" s="72">
        <f t="shared" si="227"/>
        <v>115.68155244926095</v>
      </c>
      <c r="AD341" s="72">
        <f t="shared" si="227"/>
        <v>120.1577578835314</v>
      </c>
      <c r="AE341" s="72">
        <f t="shared" ref="AE341:AG341" si="267">P341*100/$D341</f>
        <v>116.73385337591399</v>
      </c>
      <c r="AF341" s="72">
        <f t="shared" si="267"/>
        <v>122.7597158962009</v>
      </c>
      <c r="AG341" s="73">
        <f t="shared" si="267"/>
        <v>126.88515435492033</v>
      </c>
      <c r="AH341" s="237"/>
      <c r="AI341" s="238"/>
      <c r="AJ341" s="238"/>
      <c r="AK341" s="238"/>
      <c r="AL341" s="238"/>
      <c r="AM341" s="238"/>
      <c r="AN341" s="238"/>
      <c r="AO341" s="238"/>
      <c r="AP341" s="238"/>
      <c r="AQ341" s="238"/>
      <c r="AR341" s="238"/>
      <c r="AS341" s="238"/>
      <c r="AT341" s="238"/>
      <c r="AU341" s="238"/>
      <c r="AV341" s="239"/>
    </row>
    <row r="342" spans="2:48" ht="15" customHeight="1">
      <c r="B342" s="624" t="s">
        <v>138</v>
      </c>
      <c r="C342" s="1" t="s">
        <v>194</v>
      </c>
      <c r="D342" s="211">
        <v>24442</v>
      </c>
      <c r="E342" s="211">
        <v>24860</v>
      </c>
      <c r="F342" s="211">
        <v>27612</v>
      </c>
      <c r="G342" s="211">
        <v>28277</v>
      </c>
      <c r="H342" s="211">
        <v>28531</v>
      </c>
      <c r="I342" s="211">
        <v>27987</v>
      </c>
      <c r="J342" s="211">
        <v>31671</v>
      </c>
      <c r="K342" s="211">
        <v>33395</v>
      </c>
      <c r="L342" s="211">
        <v>34991</v>
      </c>
      <c r="M342" s="211">
        <v>34993</v>
      </c>
      <c r="N342" s="211">
        <v>38063</v>
      </c>
      <c r="O342" s="211">
        <v>43444</v>
      </c>
      <c r="P342" s="210">
        <v>44322</v>
      </c>
      <c r="Q342" s="212">
        <v>46572</v>
      </c>
      <c r="R342" s="212">
        <v>48115</v>
      </c>
      <c r="S342" s="622">
        <f>100</f>
        <v>100</v>
      </c>
      <c r="T342" s="72">
        <f t="shared" si="265"/>
        <v>101.71017101710171</v>
      </c>
      <c r="U342" s="72">
        <f t="shared" si="263"/>
        <v>112.96947876605843</v>
      </c>
      <c r="V342" s="72">
        <f t="shared" si="263"/>
        <v>115.69020538417477</v>
      </c>
      <c r="W342" s="72">
        <f t="shared" si="263"/>
        <v>116.72940021274854</v>
      </c>
      <c r="X342" s="72">
        <f t="shared" si="263"/>
        <v>114.50372309958269</v>
      </c>
      <c r="Y342" s="72">
        <f t="shared" si="263"/>
        <v>129.57613943212502</v>
      </c>
      <c r="Z342" s="72">
        <f t="shared" si="263"/>
        <v>136.62957204811391</v>
      </c>
      <c r="AA342" s="72">
        <f t="shared" si="263"/>
        <v>143.15931593159317</v>
      </c>
      <c r="AB342" s="72">
        <f t="shared" si="227"/>
        <v>143.16749856803861</v>
      </c>
      <c r="AC342" s="72">
        <f t="shared" si="227"/>
        <v>155.72784551182392</v>
      </c>
      <c r="AD342" s="72">
        <f t="shared" si="227"/>
        <v>177.74322886834139</v>
      </c>
      <c r="AE342" s="72">
        <f t="shared" ref="AE342:AG342" si="268">P342*100/$D342</f>
        <v>181.33540626789951</v>
      </c>
      <c r="AF342" s="72">
        <f t="shared" si="268"/>
        <v>190.54087226904508</v>
      </c>
      <c r="AG342" s="73">
        <f t="shared" si="268"/>
        <v>196.85377628671958</v>
      </c>
      <c r="AH342" s="623">
        <v>1</v>
      </c>
      <c r="AI342" s="234">
        <v>1</v>
      </c>
      <c r="AJ342" s="234">
        <v>1</v>
      </c>
      <c r="AK342" s="234">
        <v>1</v>
      </c>
      <c r="AL342" s="234">
        <v>1</v>
      </c>
      <c r="AM342" s="234">
        <v>1</v>
      </c>
      <c r="AN342" s="234">
        <v>1</v>
      </c>
      <c r="AO342" s="234">
        <v>1</v>
      </c>
      <c r="AP342" s="234">
        <v>1</v>
      </c>
      <c r="AQ342" s="234">
        <v>1</v>
      </c>
      <c r="AR342" s="234">
        <v>1</v>
      </c>
      <c r="AS342" s="234">
        <v>1</v>
      </c>
      <c r="AT342" s="234">
        <v>2</v>
      </c>
      <c r="AU342" s="234">
        <v>6</v>
      </c>
      <c r="AV342" s="236">
        <v>7</v>
      </c>
    </row>
    <row r="343" spans="2:48" ht="14.45">
      <c r="B343" s="624"/>
      <c r="C343" s="1" t="s">
        <v>195</v>
      </c>
      <c r="D343" s="211">
        <v>5377</v>
      </c>
      <c r="E343" s="210">
        <v>5503</v>
      </c>
      <c r="F343" s="211">
        <v>6345</v>
      </c>
      <c r="G343" s="211">
        <v>6737</v>
      </c>
      <c r="H343" s="211">
        <v>7080</v>
      </c>
      <c r="I343" s="211">
        <v>7160</v>
      </c>
      <c r="J343" s="211">
        <v>7754</v>
      </c>
      <c r="K343" s="211">
        <v>8338</v>
      </c>
      <c r="L343" s="211">
        <v>9021</v>
      </c>
      <c r="M343" s="211">
        <v>8779</v>
      </c>
      <c r="N343" s="211">
        <v>8783</v>
      </c>
      <c r="O343" s="211">
        <v>8895</v>
      </c>
      <c r="P343" s="210">
        <v>7554</v>
      </c>
      <c r="Q343" s="212">
        <v>7961</v>
      </c>
      <c r="R343" s="212">
        <v>8241</v>
      </c>
      <c r="S343" s="622">
        <f>100</f>
        <v>100</v>
      </c>
      <c r="T343" s="72">
        <f t="shared" si="265"/>
        <v>102.34331411567788</v>
      </c>
      <c r="U343" s="72">
        <f t="shared" si="263"/>
        <v>118.00260368235075</v>
      </c>
      <c r="V343" s="72">
        <f t="shared" si="263"/>
        <v>125.29291426445974</v>
      </c>
      <c r="W343" s="72">
        <f t="shared" si="263"/>
        <v>131.6719360238051</v>
      </c>
      <c r="X343" s="72">
        <f t="shared" si="263"/>
        <v>133.15975450994978</v>
      </c>
      <c r="Y343" s="72">
        <f t="shared" si="263"/>
        <v>144.20680676957411</v>
      </c>
      <c r="Z343" s="72">
        <f t="shared" si="263"/>
        <v>155.06788171843036</v>
      </c>
      <c r="AA343" s="72">
        <f t="shared" si="263"/>
        <v>167.77013204389064</v>
      </c>
      <c r="AB343" s="72">
        <f t="shared" si="227"/>
        <v>163.26948112330297</v>
      </c>
      <c r="AC343" s="72">
        <f t="shared" si="227"/>
        <v>163.3438720476102</v>
      </c>
      <c r="AD343" s="72">
        <f t="shared" si="227"/>
        <v>165.42681792821276</v>
      </c>
      <c r="AE343" s="72">
        <f t="shared" ref="AE343:AG343" si="269">P343*100/$D343</f>
        <v>140.48726055421238</v>
      </c>
      <c r="AF343" s="72">
        <f t="shared" si="269"/>
        <v>148.0565371024735</v>
      </c>
      <c r="AG343" s="73">
        <f t="shared" si="269"/>
        <v>153.26390180397991</v>
      </c>
      <c r="AH343" s="623">
        <v>1</v>
      </c>
      <c r="AI343" s="234">
        <v>2</v>
      </c>
      <c r="AJ343" s="234">
        <v>1</v>
      </c>
      <c r="AK343" s="234">
        <v>1</v>
      </c>
      <c r="AL343" s="234">
        <v>1</v>
      </c>
      <c r="AM343" s="234">
        <v>1</v>
      </c>
      <c r="AN343" s="234">
        <v>1</v>
      </c>
      <c r="AO343" s="234">
        <v>1</v>
      </c>
      <c r="AP343" s="234">
        <v>1</v>
      </c>
      <c r="AQ343" s="234">
        <v>1</v>
      </c>
      <c r="AR343" s="234">
        <v>1</v>
      </c>
      <c r="AS343" s="234">
        <v>1</v>
      </c>
      <c r="AT343" s="234">
        <v>2</v>
      </c>
      <c r="AU343" s="234">
        <v>6</v>
      </c>
      <c r="AV343" s="236">
        <v>7</v>
      </c>
    </row>
    <row r="344" spans="2:48" ht="14.45">
      <c r="B344" s="624"/>
      <c r="C344" s="1" t="s">
        <v>196</v>
      </c>
      <c r="D344" s="210">
        <v>5361</v>
      </c>
      <c r="E344" s="211">
        <v>5196</v>
      </c>
      <c r="F344" s="211">
        <v>5111</v>
      </c>
      <c r="G344" s="211">
        <v>4389</v>
      </c>
      <c r="H344" s="211">
        <v>4829</v>
      </c>
      <c r="I344" s="211">
        <v>5527</v>
      </c>
      <c r="J344" s="211">
        <v>5153</v>
      </c>
      <c r="K344" s="211">
        <v>5219</v>
      </c>
      <c r="L344" s="211">
        <v>6029</v>
      </c>
      <c r="M344" s="211">
        <v>6602</v>
      </c>
      <c r="N344" s="211">
        <v>6759</v>
      </c>
      <c r="O344" s="211">
        <v>6076</v>
      </c>
      <c r="P344" s="210">
        <v>7397</v>
      </c>
      <c r="Q344" s="212">
        <v>7834</v>
      </c>
      <c r="R344" s="212">
        <v>8125</v>
      </c>
      <c r="S344" s="622">
        <f>100</f>
        <v>100</v>
      </c>
      <c r="T344" s="72">
        <f t="shared" si="265"/>
        <v>96.92221600447678</v>
      </c>
      <c r="U344" s="72">
        <f t="shared" si="263"/>
        <v>95.336690915873902</v>
      </c>
      <c r="V344" s="72">
        <f t="shared" si="263"/>
        <v>81.869054280917737</v>
      </c>
      <c r="W344" s="72">
        <f t="shared" si="263"/>
        <v>90.07647826897967</v>
      </c>
      <c r="X344" s="72">
        <f t="shared" si="263"/>
        <v>103.09643723185972</v>
      </c>
      <c r="Y344" s="72">
        <f t="shared" si="263"/>
        <v>96.120126842007082</v>
      </c>
      <c r="Z344" s="72">
        <f t="shared" si="263"/>
        <v>97.351240440216372</v>
      </c>
      <c r="AA344" s="72">
        <f t="shared" si="263"/>
        <v>112.46036187278493</v>
      </c>
      <c r="AB344" s="72">
        <f t="shared" si="227"/>
        <v>123.14866629360193</v>
      </c>
      <c r="AC344" s="72">
        <f t="shared" si="227"/>
        <v>126.07722439843313</v>
      </c>
      <c r="AD344" s="72">
        <f t="shared" si="227"/>
        <v>113.33706398060063</v>
      </c>
      <c r="AE344" s="72">
        <f t="shared" ref="AE344:AG344" si="270">P344*100/$D344</f>
        <v>137.97798918112292</v>
      </c>
      <c r="AF344" s="72">
        <f t="shared" si="270"/>
        <v>146.12945346017534</v>
      </c>
      <c r="AG344" s="73">
        <f t="shared" si="270"/>
        <v>151.55754523409811</v>
      </c>
      <c r="AH344" s="623">
        <v>2</v>
      </c>
      <c r="AI344" s="234">
        <v>1</v>
      </c>
      <c r="AJ344" s="234">
        <v>1</v>
      </c>
      <c r="AK344" s="234">
        <v>1</v>
      </c>
      <c r="AL344" s="234">
        <v>1</v>
      </c>
      <c r="AM344" s="234">
        <v>1</v>
      </c>
      <c r="AN344" s="234">
        <v>1</v>
      </c>
      <c r="AO344" s="234">
        <v>1</v>
      </c>
      <c r="AP344" s="234">
        <v>1</v>
      </c>
      <c r="AQ344" s="234">
        <v>1</v>
      </c>
      <c r="AR344" s="234">
        <v>1</v>
      </c>
      <c r="AS344" s="234">
        <v>1</v>
      </c>
      <c r="AT344" s="234">
        <v>2</v>
      </c>
      <c r="AU344" s="234">
        <v>6</v>
      </c>
      <c r="AV344" s="236">
        <v>7</v>
      </c>
    </row>
    <row r="345" spans="2:48" ht="14.45">
      <c r="B345" s="624"/>
      <c r="C345" s="1" t="s">
        <v>197</v>
      </c>
      <c r="D345" s="210">
        <v>1535</v>
      </c>
      <c r="E345" s="212">
        <v>712</v>
      </c>
      <c r="F345" s="211">
        <v>1758</v>
      </c>
      <c r="G345" s="211">
        <v>1493</v>
      </c>
      <c r="H345" s="211">
        <v>1976</v>
      </c>
      <c r="I345" s="211">
        <v>1369</v>
      </c>
      <c r="J345" s="211">
        <v>2053</v>
      </c>
      <c r="K345" s="211">
        <v>3405</v>
      </c>
      <c r="L345" s="211">
        <v>2871</v>
      </c>
      <c r="M345" s="211">
        <v>4192</v>
      </c>
      <c r="N345" s="211">
        <v>2693</v>
      </c>
      <c r="O345" s="211">
        <v>2562</v>
      </c>
      <c r="P345" s="210">
        <v>7337</v>
      </c>
      <c r="Q345" s="212">
        <v>8394</v>
      </c>
      <c r="R345" s="212">
        <v>9178</v>
      </c>
      <c r="S345" s="622">
        <f>100</f>
        <v>100</v>
      </c>
      <c r="T345" s="72">
        <f t="shared" si="265"/>
        <v>46.384364820846905</v>
      </c>
      <c r="U345" s="72">
        <f t="shared" si="263"/>
        <v>114.52768729641694</v>
      </c>
      <c r="V345" s="72">
        <f t="shared" si="263"/>
        <v>97.263843648208464</v>
      </c>
      <c r="W345" s="72">
        <f t="shared" si="263"/>
        <v>128.72964169381106</v>
      </c>
      <c r="X345" s="72">
        <f t="shared" si="263"/>
        <v>89.185667752442995</v>
      </c>
      <c r="Y345" s="72">
        <f t="shared" si="263"/>
        <v>133.74592833876221</v>
      </c>
      <c r="Z345" s="72">
        <f t="shared" si="263"/>
        <v>221.82410423452768</v>
      </c>
      <c r="AA345" s="72">
        <f t="shared" si="263"/>
        <v>187.0358306188925</v>
      </c>
      <c r="AB345" s="72">
        <f t="shared" si="227"/>
        <v>273.09446254071662</v>
      </c>
      <c r="AC345" s="72">
        <f t="shared" si="227"/>
        <v>175.43973941368077</v>
      </c>
      <c r="AD345" s="72">
        <f t="shared" si="227"/>
        <v>166.90553745928338</v>
      </c>
      <c r="AE345" s="72">
        <f t="shared" ref="AE345:AG345" si="271">P345*100/$D345</f>
        <v>477.98045602605862</v>
      </c>
      <c r="AF345" s="72">
        <f t="shared" si="271"/>
        <v>546.84039087947883</v>
      </c>
      <c r="AG345" s="73">
        <f t="shared" si="271"/>
        <v>597.91530944625413</v>
      </c>
      <c r="AH345" s="623">
        <v>2</v>
      </c>
      <c r="AI345" s="234">
        <v>4</v>
      </c>
      <c r="AJ345" s="234">
        <v>1</v>
      </c>
      <c r="AK345" s="234">
        <v>1</v>
      </c>
      <c r="AL345" s="234">
        <v>1</v>
      </c>
      <c r="AM345" s="234">
        <v>1</v>
      </c>
      <c r="AN345" s="234">
        <v>1</v>
      </c>
      <c r="AO345" s="234">
        <v>1</v>
      </c>
      <c r="AP345" s="234">
        <v>1</v>
      </c>
      <c r="AQ345" s="234">
        <v>1</v>
      </c>
      <c r="AR345" s="234">
        <v>1</v>
      </c>
      <c r="AS345" s="234">
        <v>1</v>
      </c>
      <c r="AT345" s="234">
        <v>2</v>
      </c>
      <c r="AU345" s="234">
        <v>6</v>
      </c>
      <c r="AV345" s="236">
        <v>7</v>
      </c>
    </row>
    <row r="346" spans="2:48" ht="14.45">
      <c r="B346" s="624"/>
      <c r="C346" s="1" t="s">
        <v>198</v>
      </c>
      <c r="D346" s="211">
        <v>36715</v>
      </c>
      <c r="E346" s="211">
        <v>36271</v>
      </c>
      <c r="F346" s="211">
        <v>40826</v>
      </c>
      <c r="G346" s="211">
        <v>40896</v>
      </c>
      <c r="H346" s="211">
        <v>42416</v>
      </c>
      <c r="I346" s="211">
        <v>42043</v>
      </c>
      <c r="J346" s="211">
        <v>46631</v>
      </c>
      <c r="K346" s="211">
        <v>50357</v>
      </c>
      <c r="L346" s="211">
        <v>52912</v>
      </c>
      <c r="M346" s="211">
        <v>54566</v>
      </c>
      <c r="N346" s="211">
        <v>56298</v>
      </c>
      <c r="O346" s="211">
        <v>60977</v>
      </c>
      <c r="P346" s="210">
        <v>66610</v>
      </c>
      <c r="Q346" s="212">
        <v>70761</v>
      </c>
      <c r="R346" s="212">
        <v>73659</v>
      </c>
      <c r="S346" s="622">
        <f>100</f>
        <v>100</v>
      </c>
      <c r="T346" s="72">
        <f t="shared" si="265"/>
        <v>98.790685006128285</v>
      </c>
      <c r="U346" s="72">
        <f t="shared" si="263"/>
        <v>111.19705842298788</v>
      </c>
      <c r="V346" s="72">
        <f t="shared" si="263"/>
        <v>111.38771619229198</v>
      </c>
      <c r="W346" s="72">
        <f t="shared" si="263"/>
        <v>115.52771346860956</v>
      </c>
      <c r="X346" s="72">
        <f t="shared" si="263"/>
        <v>114.51177992646058</v>
      </c>
      <c r="Y346" s="72">
        <f t="shared" si="263"/>
        <v>127.00803486313495</v>
      </c>
      <c r="Z346" s="72">
        <f t="shared" si="263"/>
        <v>137.1564755549503</v>
      </c>
      <c r="AA346" s="72">
        <f t="shared" si="263"/>
        <v>144.11548413454992</v>
      </c>
      <c r="AB346" s="72">
        <f t="shared" si="227"/>
        <v>148.62045485496392</v>
      </c>
      <c r="AC346" s="72">
        <f t="shared" si="227"/>
        <v>153.33787280403104</v>
      </c>
      <c r="AD346" s="72">
        <f t="shared" si="227"/>
        <v>166.08198284080078</v>
      </c>
      <c r="AE346" s="72">
        <f t="shared" ref="AE346:AG346" si="272">P346*100/$D346</f>
        <v>181.42448590494348</v>
      </c>
      <c r="AF346" s="72">
        <f t="shared" si="272"/>
        <v>192.73049162467657</v>
      </c>
      <c r="AG346" s="73">
        <f t="shared" si="272"/>
        <v>200.62372327386626</v>
      </c>
      <c r="AH346" s="623">
        <v>1</v>
      </c>
      <c r="AI346" s="234">
        <v>1</v>
      </c>
      <c r="AJ346" s="234">
        <v>1</v>
      </c>
      <c r="AK346" s="234">
        <v>1</v>
      </c>
      <c r="AL346" s="234">
        <v>1</v>
      </c>
      <c r="AM346" s="234">
        <v>1</v>
      </c>
      <c r="AN346" s="234">
        <v>1</v>
      </c>
      <c r="AO346" s="234">
        <v>1</v>
      </c>
      <c r="AP346" s="234">
        <v>1</v>
      </c>
      <c r="AQ346" s="234">
        <v>1</v>
      </c>
      <c r="AR346" s="234">
        <v>1</v>
      </c>
      <c r="AS346" s="234">
        <v>1</v>
      </c>
      <c r="AT346" s="234">
        <v>2</v>
      </c>
      <c r="AU346" s="234">
        <v>6</v>
      </c>
      <c r="AV346" s="236">
        <v>7</v>
      </c>
    </row>
    <row r="347" spans="2:48" ht="14.45">
      <c r="B347" s="344"/>
      <c r="C347" s="8" t="s">
        <v>199</v>
      </c>
      <c r="D347">
        <v>35180</v>
      </c>
      <c r="E347">
        <v>35559</v>
      </c>
      <c r="F347">
        <v>39068</v>
      </c>
      <c r="G347">
        <v>39403</v>
      </c>
      <c r="H347">
        <v>40440</v>
      </c>
      <c r="I347">
        <v>40674</v>
      </c>
      <c r="J347">
        <v>44578</v>
      </c>
      <c r="K347">
        <v>46952</v>
      </c>
      <c r="L347">
        <v>50041</v>
      </c>
      <c r="M347">
        <v>50374</v>
      </c>
      <c r="N347">
        <v>53605</v>
      </c>
      <c r="O347">
        <v>58415</v>
      </c>
      <c r="P347">
        <v>59273</v>
      </c>
      <c r="Q347">
        <v>62367</v>
      </c>
      <c r="R347">
        <v>64481</v>
      </c>
      <c r="S347" s="622">
        <f>100</f>
        <v>100</v>
      </c>
      <c r="T347" s="72">
        <f t="shared" si="265"/>
        <v>101.07731665719159</v>
      </c>
      <c r="U347" s="72">
        <f t="shared" si="263"/>
        <v>111.05173393973848</v>
      </c>
      <c r="V347" s="72">
        <f t="shared" si="263"/>
        <v>112.00397953382604</v>
      </c>
      <c r="W347" s="72">
        <f t="shared" si="263"/>
        <v>114.95167708925526</v>
      </c>
      <c r="X347" s="72">
        <f t="shared" si="263"/>
        <v>115.61682774303581</v>
      </c>
      <c r="Y347" s="72">
        <f t="shared" si="263"/>
        <v>126.71404206935759</v>
      </c>
      <c r="Z347" s="72">
        <f t="shared" si="263"/>
        <v>133.46219442865265</v>
      </c>
      <c r="AA347" s="72">
        <f t="shared" si="263"/>
        <v>142.24275156338828</v>
      </c>
      <c r="AB347" s="72">
        <f t="shared" si="227"/>
        <v>143.18931210915292</v>
      </c>
      <c r="AC347" s="72">
        <f t="shared" si="227"/>
        <v>152.37350767481524</v>
      </c>
      <c r="AD347" s="72">
        <f t="shared" si="227"/>
        <v>166.04604889141558</v>
      </c>
      <c r="AE347" s="72">
        <f t="shared" ref="AE347:AG347" si="273">P347*100/$D347</f>
        <v>168.48493462194429</v>
      </c>
      <c r="AF347" s="72">
        <f t="shared" si="273"/>
        <v>177.27970437748721</v>
      </c>
      <c r="AG347" s="73">
        <f t="shared" si="273"/>
        <v>183.28880045480386</v>
      </c>
      <c r="AH347" s="237"/>
      <c r="AI347" s="238"/>
      <c r="AJ347" s="238"/>
      <c r="AK347" s="238"/>
      <c r="AL347" s="238"/>
      <c r="AM347" s="238"/>
      <c r="AN347" s="238"/>
      <c r="AO347" s="238"/>
      <c r="AP347" s="238"/>
      <c r="AQ347" s="238"/>
      <c r="AR347" s="238"/>
      <c r="AS347" s="238"/>
      <c r="AT347" s="238"/>
      <c r="AU347" s="238"/>
      <c r="AV347" s="239"/>
    </row>
    <row r="348" spans="2:48" ht="15" customHeight="1">
      <c r="B348" s="624" t="s">
        <v>139</v>
      </c>
      <c r="C348" s="1" t="s">
        <v>194</v>
      </c>
      <c r="D348" s="211">
        <v>33160</v>
      </c>
      <c r="E348" s="211">
        <v>32617</v>
      </c>
      <c r="F348" s="211">
        <v>33346</v>
      </c>
      <c r="G348" s="211">
        <v>33378</v>
      </c>
      <c r="H348" s="211">
        <v>32746</v>
      </c>
      <c r="I348" s="211">
        <v>30993</v>
      </c>
      <c r="J348" s="211">
        <v>32687</v>
      </c>
      <c r="K348" s="211">
        <v>33892</v>
      </c>
      <c r="L348" s="211">
        <v>35317</v>
      </c>
      <c r="M348" s="211">
        <v>35704</v>
      </c>
      <c r="N348" s="211">
        <v>38267</v>
      </c>
      <c r="O348" s="211">
        <v>40881</v>
      </c>
      <c r="P348" s="210">
        <v>40912</v>
      </c>
      <c r="Q348" s="212">
        <v>42989</v>
      </c>
      <c r="R348" s="212">
        <v>44413</v>
      </c>
      <c r="S348" s="622">
        <f>100</f>
        <v>100</v>
      </c>
      <c r="T348" s="72">
        <f t="shared" si="265"/>
        <v>98.362484921592284</v>
      </c>
      <c r="U348" s="72">
        <f t="shared" si="263"/>
        <v>100.56091676718938</v>
      </c>
      <c r="V348" s="72">
        <f t="shared" si="263"/>
        <v>100.65741857659832</v>
      </c>
      <c r="W348" s="72">
        <f t="shared" si="263"/>
        <v>98.751507840772021</v>
      </c>
      <c r="X348" s="72">
        <f t="shared" si="263"/>
        <v>93.46501809408926</v>
      </c>
      <c r="Y348" s="72">
        <f t="shared" si="263"/>
        <v>98.573582629674306</v>
      </c>
      <c r="Z348" s="72">
        <f t="shared" si="263"/>
        <v>102.2074788902292</v>
      </c>
      <c r="AA348" s="72">
        <f t="shared" si="263"/>
        <v>106.50482509047045</v>
      </c>
      <c r="AB348" s="72">
        <f t="shared" si="227"/>
        <v>107.67189384800965</v>
      </c>
      <c r="AC348" s="72">
        <f t="shared" si="227"/>
        <v>115.40108564535585</v>
      </c>
      <c r="AD348" s="72">
        <f t="shared" si="227"/>
        <v>123.28407720144753</v>
      </c>
      <c r="AE348" s="72">
        <f t="shared" ref="AE348:AG348" si="274">P348*100/$D348</f>
        <v>123.37756332931242</v>
      </c>
      <c r="AF348" s="72">
        <f t="shared" si="274"/>
        <v>129.64113389626056</v>
      </c>
      <c r="AG348" s="73">
        <f t="shared" si="274"/>
        <v>133.93546441495778</v>
      </c>
      <c r="AH348" s="623">
        <v>1</v>
      </c>
      <c r="AI348" s="234">
        <v>1</v>
      </c>
      <c r="AJ348" s="234">
        <v>1</v>
      </c>
      <c r="AK348" s="234">
        <v>1</v>
      </c>
      <c r="AL348" s="234">
        <v>1</v>
      </c>
      <c r="AM348" s="234">
        <v>1</v>
      </c>
      <c r="AN348" s="234">
        <v>1</v>
      </c>
      <c r="AO348" s="234">
        <v>1</v>
      </c>
      <c r="AP348" s="234">
        <v>1</v>
      </c>
      <c r="AQ348" s="234">
        <v>1</v>
      </c>
      <c r="AR348" s="234">
        <v>1</v>
      </c>
      <c r="AS348" s="234">
        <v>1</v>
      </c>
      <c r="AT348" s="234">
        <v>2</v>
      </c>
      <c r="AU348" s="234">
        <v>6</v>
      </c>
      <c r="AV348" s="236">
        <v>7</v>
      </c>
    </row>
    <row r="349" spans="2:48" ht="14.45">
      <c r="B349" s="624"/>
      <c r="C349" s="1" t="s">
        <v>195</v>
      </c>
      <c r="D349" s="211">
        <v>8849</v>
      </c>
      <c r="E349" s="211">
        <v>8883</v>
      </c>
      <c r="F349" s="211">
        <v>8397</v>
      </c>
      <c r="G349" s="211">
        <v>8497</v>
      </c>
      <c r="H349" s="211">
        <v>8634</v>
      </c>
      <c r="I349" s="210">
        <v>8694</v>
      </c>
      <c r="J349" s="211">
        <v>10208</v>
      </c>
      <c r="K349" s="211">
        <v>10418</v>
      </c>
      <c r="L349" s="211">
        <v>11342</v>
      </c>
      <c r="M349" s="211">
        <v>12013</v>
      </c>
      <c r="N349" s="211">
        <v>11802</v>
      </c>
      <c r="O349" s="211">
        <v>12717</v>
      </c>
      <c r="P349" s="210">
        <v>12690</v>
      </c>
      <c r="Q349" s="212">
        <v>13374</v>
      </c>
      <c r="R349" s="212">
        <v>13845</v>
      </c>
      <c r="S349" s="622">
        <f>100</f>
        <v>100</v>
      </c>
      <c r="T349" s="72">
        <f t="shared" si="265"/>
        <v>100.38422420612498</v>
      </c>
      <c r="U349" s="72">
        <f t="shared" si="263"/>
        <v>94.892078200926662</v>
      </c>
      <c r="V349" s="72">
        <f t="shared" si="263"/>
        <v>96.022149395411915</v>
      </c>
      <c r="W349" s="72">
        <f t="shared" si="263"/>
        <v>97.570346931856704</v>
      </c>
      <c r="X349" s="72">
        <f t="shared" si="263"/>
        <v>98.248389648547857</v>
      </c>
      <c r="Y349" s="72">
        <f t="shared" si="263"/>
        <v>115.35766753305458</v>
      </c>
      <c r="Z349" s="72">
        <f t="shared" si="263"/>
        <v>117.73081704147361</v>
      </c>
      <c r="AA349" s="72">
        <f t="shared" si="263"/>
        <v>128.17267487851734</v>
      </c>
      <c r="AB349" s="72">
        <f t="shared" si="227"/>
        <v>135.75545259351338</v>
      </c>
      <c r="AC349" s="72">
        <f t="shared" si="227"/>
        <v>133.37100237314951</v>
      </c>
      <c r="AD349" s="72">
        <f t="shared" si="227"/>
        <v>143.71115380268958</v>
      </c>
      <c r="AE349" s="72">
        <f t="shared" ref="AE349:AG349" si="275">P349*100/$D349</f>
        <v>143.40603458017856</v>
      </c>
      <c r="AF349" s="72">
        <f t="shared" si="275"/>
        <v>151.13572155045767</v>
      </c>
      <c r="AG349" s="73">
        <f t="shared" si="275"/>
        <v>156.45835687648321</v>
      </c>
      <c r="AH349" s="623">
        <v>1</v>
      </c>
      <c r="AI349" s="234">
        <v>1</v>
      </c>
      <c r="AJ349" s="234">
        <v>1</v>
      </c>
      <c r="AK349" s="234">
        <v>1</v>
      </c>
      <c r="AL349" s="234">
        <v>1</v>
      </c>
      <c r="AM349" s="234">
        <v>2</v>
      </c>
      <c r="AN349" s="234">
        <v>1</v>
      </c>
      <c r="AO349" s="234">
        <v>1</v>
      </c>
      <c r="AP349" s="234">
        <v>1</v>
      </c>
      <c r="AQ349" s="234">
        <v>1</v>
      </c>
      <c r="AR349" s="234">
        <v>1</v>
      </c>
      <c r="AS349" s="234">
        <v>1</v>
      </c>
      <c r="AT349" s="234">
        <v>2</v>
      </c>
      <c r="AU349" s="234">
        <v>6</v>
      </c>
      <c r="AV349" s="236">
        <v>7</v>
      </c>
    </row>
    <row r="350" spans="2:48" ht="14.45">
      <c r="B350" s="624"/>
      <c r="C350" s="1" t="s">
        <v>196</v>
      </c>
      <c r="D350" s="211">
        <v>5353</v>
      </c>
      <c r="E350" s="211">
        <v>5024</v>
      </c>
      <c r="F350" s="211">
        <v>5144</v>
      </c>
      <c r="G350" s="210">
        <v>5487</v>
      </c>
      <c r="H350" s="210">
        <v>5511</v>
      </c>
      <c r="I350" s="211">
        <v>5401</v>
      </c>
      <c r="J350" s="211">
        <v>4899</v>
      </c>
      <c r="K350" s="211">
        <v>6209</v>
      </c>
      <c r="L350" s="211">
        <v>6364</v>
      </c>
      <c r="M350" s="211">
        <v>5766</v>
      </c>
      <c r="N350" s="211">
        <v>7430</v>
      </c>
      <c r="O350" s="211">
        <v>7366</v>
      </c>
      <c r="P350" s="210">
        <v>6983</v>
      </c>
      <c r="Q350" s="212">
        <v>7396</v>
      </c>
      <c r="R350" s="212">
        <v>7671</v>
      </c>
      <c r="S350" s="622">
        <f>100</f>
        <v>100</v>
      </c>
      <c r="T350" s="72">
        <f t="shared" si="265"/>
        <v>93.853913693256118</v>
      </c>
      <c r="U350" s="72">
        <f t="shared" si="263"/>
        <v>96.095647300579117</v>
      </c>
      <c r="V350" s="72">
        <f t="shared" si="263"/>
        <v>102.50326919484401</v>
      </c>
      <c r="W350" s="72">
        <f t="shared" si="263"/>
        <v>102.95161591630861</v>
      </c>
      <c r="X350" s="72">
        <f t="shared" si="263"/>
        <v>100.89669344292921</v>
      </c>
      <c r="Y350" s="72">
        <f t="shared" si="263"/>
        <v>91.518774518961337</v>
      </c>
      <c r="Z350" s="72">
        <f t="shared" si="263"/>
        <v>115.9910330655707</v>
      </c>
      <c r="AA350" s="72">
        <f t="shared" si="263"/>
        <v>118.88660564169625</v>
      </c>
      <c r="AB350" s="72">
        <f t="shared" si="227"/>
        <v>107.71529983186998</v>
      </c>
      <c r="AC350" s="72">
        <f t="shared" si="227"/>
        <v>138.8006725200822</v>
      </c>
      <c r="AD350" s="72">
        <f t="shared" si="227"/>
        <v>137.60508126284327</v>
      </c>
      <c r="AE350" s="72">
        <f t="shared" ref="AE350:AG350" si="276">P350*100/$D350</f>
        <v>130.45021483280402</v>
      </c>
      <c r="AF350" s="72">
        <f t="shared" si="276"/>
        <v>138.16551466467402</v>
      </c>
      <c r="AG350" s="73">
        <f t="shared" si="276"/>
        <v>143.30282084812254</v>
      </c>
      <c r="AH350" s="623">
        <v>1</v>
      </c>
      <c r="AI350" s="234">
        <v>1</v>
      </c>
      <c r="AJ350" s="234">
        <v>1</v>
      </c>
      <c r="AK350" s="234">
        <v>2</v>
      </c>
      <c r="AL350" s="234">
        <v>2</v>
      </c>
      <c r="AM350" s="234">
        <v>1</v>
      </c>
      <c r="AN350" s="234">
        <v>1</v>
      </c>
      <c r="AO350" s="234">
        <v>1</v>
      </c>
      <c r="AP350" s="234">
        <v>1</v>
      </c>
      <c r="AQ350" s="234">
        <v>1</v>
      </c>
      <c r="AR350" s="234">
        <v>1</v>
      </c>
      <c r="AS350" s="234">
        <v>1</v>
      </c>
      <c r="AT350" s="234">
        <v>2</v>
      </c>
      <c r="AU350" s="234">
        <v>6</v>
      </c>
      <c r="AV350" s="236">
        <v>7</v>
      </c>
    </row>
    <row r="351" spans="2:48" ht="14.45">
      <c r="B351" s="624"/>
      <c r="C351" s="1" t="s">
        <v>197</v>
      </c>
      <c r="D351" s="211">
        <v>2068</v>
      </c>
      <c r="E351" s="211">
        <v>1687</v>
      </c>
      <c r="F351" s="211">
        <v>1389</v>
      </c>
      <c r="G351" s="212">
        <v>670</v>
      </c>
      <c r="H351" s="212">
        <v>320</v>
      </c>
      <c r="I351" s="212">
        <v>300</v>
      </c>
      <c r="J351" s="211">
        <v>905</v>
      </c>
      <c r="K351" s="211">
        <v>1034</v>
      </c>
      <c r="L351" s="211">
        <v>1382</v>
      </c>
      <c r="M351" s="211">
        <v>2182</v>
      </c>
      <c r="N351" s="211">
        <v>2121</v>
      </c>
      <c r="O351" s="211">
        <v>2960</v>
      </c>
      <c r="P351" s="210">
        <v>2892</v>
      </c>
      <c r="Q351" s="212">
        <v>3309</v>
      </c>
      <c r="R351" s="212">
        <v>3618</v>
      </c>
      <c r="S351" s="622">
        <f>100</f>
        <v>100</v>
      </c>
      <c r="T351" s="72">
        <f t="shared" si="265"/>
        <v>81.576402321083165</v>
      </c>
      <c r="U351" s="72">
        <f t="shared" si="263"/>
        <v>67.166344294003864</v>
      </c>
      <c r="V351" s="72">
        <f t="shared" si="263"/>
        <v>32.398452611218566</v>
      </c>
      <c r="W351" s="72">
        <f t="shared" si="263"/>
        <v>15.473887814313347</v>
      </c>
      <c r="X351" s="72">
        <f t="shared" si="263"/>
        <v>14.506769825918763</v>
      </c>
      <c r="Y351" s="72">
        <f t="shared" si="263"/>
        <v>43.762088974854933</v>
      </c>
      <c r="Z351" s="72">
        <f t="shared" si="263"/>
        <v>50</v>
      </c>
      <c r="AA351" s="72">
        <f t="shared" si="263"/>
        <v>66.827852998065765</v>
      </c>
      <c r="AB351" s="72">
        <f t="shared" si="227"/>
        <v>105.51257253384912</v>
      </c>
      <c r="AC351" s="72">
        <f t="shared" si="227"/>
        <v>102.56286266924565</v>
      </c>
      <c r="AD351" s="72">
        <f t="shared" si="227"/>
        <v>143.13346228239845</v>
      </c>
      <c r="AE351" s="72">
        <f t="shared" ref="AE351:AG351" si="277">P351*100/$D351</f>
        <v>139.84526112185688</v>
      </c>
      <c r="AF351" s="72">
        <f t="shared" si="277"/>
        <v>160.00967117988395</v>
      </c>
      <c r="AG351" s="73">
        <f t="shared" si="277"/>
        <v>174.95164410058027</v>
      </c>
      <c r="AH351" s="623">
        <v>1</v>
      </c>
      <c r="AI351" s="234">
        <v>1</v>
      </c>
      <c r="AJ351" s="234">
        <v>1</v>
      </c>
      <c r="AK351" s="234">
        <v>4</v>
      </c>
      <c r="AL351" s="234">
        <v>4</v>
      </c>
      <c r="AM351" s="234">
        <v>4</v>
      </c>
      <c r="AN351" s="234">
        <v>1</v>
      </c>
      <c r="AO351" s="234">
        <v>1</v>
      </c>
      <c r="AP351" s="234">
        <v>1</v>
      </c>
      <c r="AQ351" s="234">
        <v>1</v>
      </c>
      <c r="AR351" s="234">
        <v>1</v>
      </c>
      <c r="AS351" s="234">
        <v>1</v>
      </c>
      <c r="AT351" s="234">
        <v>2</v>
      </c>
      <c r="AU351" s="234">
        <v>6</v>
      </c>
      <c r="AV351" s="236">
        <v>7</v>
      </c>
    </row>
    <row r="352" spans="2:48" ht="14.45">
      <c r="B352" s="624"/>
      <c r="C352" s="1" t="s">
        <v>198</v>
      </c>
      <c r="D352" s="211">
        <v>49430</v>
      </c>
      <c r="E352" s="211">
        <v>48211</v>
      </c>
      <c r="F352" s="211">
        <v>48276</v>
      </c>
      <c r="G352" s="211">
        <v>48032</v>
      </c>
      <c r="H352" s="211">
        <v>47211</v>
      </c>
      <c r="I352" s="211">
        <v>45388</v>
      </c>
      <c r="J352" s="211">
        <v>48699</v>
      </c>
      <c r="K352" s="211">
        <v>51553</v>
      </c>
      <c r="L352" s="211">
        <v>54405</v>
      </c>
      <c r="M352" s="211">
        <v>55665</v>
      </c>
      <c r="N352" s="211">
        <v>59620</v>
      </c>
      <c r="O352" s="211">
        <v>63924</v>
      </c>
      <c r="P352" s="210">
        <v>63477</v>
      </c>
      <c r="Q352" s="212">
        <v>67068</v>
      </c>
      <c r="R352" s="212">
        <v>69547</v>
      </c>
      <c r="S352" s="622">
        <f>100</f>
        <v>100</v>
      </c>
      <c r="T352" s="72">
        <f t="shared" si="265"/>
        <v>97.533886303864051</v>
      </c>
      <c r="U352" s="72">
        <f t="shared" si="263"/>
        <v>97.665385393485735</v>
      </c>
      <c r="V352" s="72">
        <f t="shared" si="263"/>
        <v>97.171758041675091</v>
      </c>
      <c r="W352" s="72">
        <f t="shared" si="263"/>
        <v>95.510823386607328</v>
      </c>
      <c r="X352" s="72">
        <f t="shared" si="263"/>
        <v>91.822779688448307</v>
      </c>
      <c r="Y352" s="72">
        <f t="shared" si="263"/>
        <v>98.521141007485326</v>
      </c>
      <c r="Z352" s="72">
        <f t="shared" si="263"/>
        <v>104.29496257333604</v>
      </c>
      <c r="AA352" s="72">
        <f t="shared" si="263"/>
        <v>110.06473801335221</v>
      </c>
      <c r="AB352" s="72">
        <f t="shared" si="227"/>
        <v>112.61379728909569</v>
      </c>
      <c r="AC352" s="72">
        <f t="shared" si="227"/>
        <v>120.61501112684604</v>
      </c>
      <c r="AD352" s="72">
        <f t="shared" si="227"/>
        <v>129.32227392271901</v>
      </c>
      <c r="AE352" s="72">
        <f t="shared" ref="AE352:AG352" si="278">P352*100/$D352</f>
        <v>128.41796479870524</v>
      </c>
      <c r="AF352" s="72">
        <f t="shared" si="278"/>
        <v>135.68278373457414</v>
      </c>
      <c r="AG352" s="73">
        <f t="shared" si="278"/>
        <v>140.69795670645357</v>
      </c>
      <c r="AH352" s="623">
        <v>1</v>
      </c>
      <c r="AI352" s="234">
        <v>1</v>
      </c>
      <c r="AJ352" s="234">
        <v>1</v>
      </c>
      <c r="AK352" s="234">
        <v>1</v>
      </c>
      <c r="AL352" s="234">
        <v>1</v>
      </c>
      <c r="AM352" s="234">
        <v>1</v>
      </c>
      <c r="AN352" s="234">
        <v>1</v>
      </c>
      <c r="AO352" s="234">
        <v>1</v>
      </c>
      <c r="AP352" s="234">
        <v>1</v>
      </c>
      <c r="AQ352" s="234">
        <v>1</v>
      </c>
      <c r="AR352" s="234">
        <v>1</v>
      </c>
      <c r="AS352" s="234">
        <v>1</v>
      </c>
      <c r="AT352" s="234">
        <v>2</v>
      </c>
      <c r="AU352" s="234">
        <v>6</v>
      </c>
      <c r="AV352" s="236">
        <v>7</v>
      </c>
    </row>
    <row r="353" spans="2:48" ht="14.45">
      <c r="B353" s="344"/>
      <c r="C353" s="8" t="s">
        <v>199</v>
      </c>
      <c r="D353">
        <v>47362</v>
      </c>
      <c r="E353">
        <v>46524</v>
      </c>
      <c r="F353">
        <v>46887</v>
      </c>
      <c r="G353">
        <v>47362</v>
      </c>
      <c r="H353">
        <v>46891</v>
      </c>
      <c r="I353">
        <v>45088</v>
      </c>
      <c r="J353">
        <v>47794</v>
      </c>
      <c r="K353">
        <v>50519</v>
      </c>
      <c r="L353">
        <v>53023</v>
      </c>
      <c r="M353">
        <v>53483</v>
      </c>
      <c r="N353">
        <v>57499</v>
      </c>
      <c r="O353">
        <v>60964</v>
      </c>
      <c r="P353">
        <v>60585</v>
      </c>
      <c r="Q353">
        <v>63759</v>
      </c>
      <c r="R353">
        <v>65929</v>
      </c>
      <c r="S353" s="622">
        <f>100</f>
        <v>100</v>
      </c>
      <c r="T353" s="72">
        <f t="shared" si="265"/>
        <v>98.230649043537014</v>
      </c>
      <c r="U353" s="72">
        <f t="shared" si="263"/>
        <v>98.997086271694613</v>
      </c>
      <c r="V353" s="72">
        <f t="shared" si="263"/>
        <v>100</v>
      </c>
      <c r="W353" s="72">
        <f t="shared" si="263"/>
        <v>99.005531860985599</v>
      </c>
      <c r="X353" s="72">
        <f t="shared" si="263"/>
        <v>95.198682488070602</v>
      </c>
      <c r="Y353" s="72">
        <f t="shared" si="263"/>
        <v>100.91212364342722</v>
      </c>
      <c r="Z353" s="72">
        <f t="shared" si="263"/>
        <v>106.66568134791605</v>
      </c>
      <c r="AA353" s="72">
        <f t="shared" si="263"/>
        <v>111.95262024407754</v>
      </c>
      <c r="AB353" s="72">
        <f t="shared" si="227"/>
        <v>112.9238630125417</v>
      </c>
      <c r="AC353" s="72">
        <f t="shared" si="227"/>
        <v>121.40323466069844</v>
      </c>
      <c r="AD353" s="72">
        <f t="shared" si="227"/>
        <v>128.71922638402094</v>
      </c>
      <c r="AE353" s="72">
        <f t="shared" ref="AE353:AG353" si="279">P353*100/$D353</f>
        <v>127.91900679869939</v>
      </c>
      <c r="AF353" s="72">
        <f t="shared" si="279"/>
        <v>134.62058190110216</v>
      </c>
      <c r="AG353" s="73">
        <f t="shared" si="279"/>
        <v>139.20231409146572</v>
      </c>
      <c r="AH353" s="237"/>
      <c r="AI353" s="238"/>
      <c r="AJ353" s="238"/>
      <c r="AK353" s="238"/>
      <c r="AL353" s="238"/>
      <c r="AM353" s="238"/>
      <c r="AN353" s="238"/>
      <c r="AO353" s="238"/>
      <c r="AP353" s="238"/>
      <c r="AQ353" s="238"/>
      <c r="AR353" s="238"/>
      <c r="AS353" s="238"/>
      <c r="AT353" s="238"/>
      <c r="AU353" s="238"/>
      <c r="AV353" s="239"/>
    </row>
    <row r="354" spans="2:48" ht="15" customHeight="1">
      <c r="B354" s="624" t="s">
        <v>149</v>
      </c>
      <c r="C354" s="1" t="s">
        <v>194</v>
      </c>
      <c r="D354" s="211">
        <v>4049</v>
      </c>
      <c r="E354" s="211">
        <v>4323</v>
      </c>
      <c r="F354" s="211">
        <v>4560</v>
      </c>
      <c r="G354" s="211">
        <v>4690</v>
      </c>
      <c r="H354" s="211">
        <v>4790</v>
      </c>
      <c r="I354" s="211">
        <v>4757</v>
      </c>
      <c r="J354" s="211">
        <v>5196</v>
      </c>
      <c r="K354" s="211">
        <v>5220</v>
      </c>
      <c r="L354" s="211">
        <v>5373</v>
      </c>
      <c r="M354" s="211">
        <v>5259</v>
      </c>
      <c r="N354" s="211">
        <v>5380</v>
      </c>
      <c r="O354" s="211">
        <v>5523</v>
      </c>
      <c r="P354" s="210">
        <v>5510</v>
      </c>
      <c r="Q354" s="212">
        <v>5790</v>
      </c>
      <c r="R354" s="212">
        <v>5982</v>
      </c>
      <c r="S354" s="622">
        <f>100</f>
        <v>100</v>
      </c>
      <c r="T354" s="72">
        <f t="shared" si="265"/>
        <v>106.7671029883922</v>
      </c>
      <c r="U354" s="72">
        <f t="shared" si="263"/>
        <v>112.62040009878983</v>
      </c>
      <c r="V354" s="72">
        <f t="shared" si="263"/>
        <v>115.83106939985181</v>
      </c>
      <c r="W354" s="72">
        <f t="shared" si="263"/>
        <v>118.30081501605335</v>
      </c>
      <c r="X354" s="72">
        <f t="shared" si="263"/>
        <v>117.48579896270684</v>
      </c>
      <c r="Y354" s="72">
        <f t="shared" si="263"/>
        <v>128.32798221783156</v>
      </c>
      <c r="Z354" s="72">
        <f t="shared" si="263"/>
        <v>128.92072116571993</v>
      </c>
      <c r="AA354" s="72">
        <f t="shared" si="263"/>
        <v>132.69943195850828</v>
      </c>
      <c r="AB354" s="72">
        <f t="shared" si="227"/>
        <v>129.88392195603853</v>
      </c>
      <c r="AC354" s="72">
        <f t="shared" si="227"/>
        <v>132.87231415164237</v>
      </c>
      <c r="AD354" s="72">
        <f t="shared" si="227"/>
        <v>136.40405038281057</v>
      </c>
      <c r="AE354" s="72">
        <f t="shared" ref="AE354:AG354" si="280">P354*100/$D354</f>
        <v>136.08298345270438</v>
      </c>
      <c r="AF354" s="72">
        <f t="shared" si="280"/>
        <v>142.99827117806865</v>
      </c>
      <c r="AG354" s="73">
        <f t="shared" si="280"/>
        <v>147.74018276117559</v>
      </c>
      <c r="AH354" s="623">
        <v>1</v>
      </c>
      <c r="AI354" s="234">
        <v>1</v>
      </c>
      <c r="AJ354" s="234">
        <v>1</v>
      </c>
      <c r="AK354" s="234">
        <v>1</v>
      </c>
      <c r="AL354" s="234">
        <v>1</v>
      </c>
      <c r="AM354" s="234">
        <v>1</v>
      </c>
      <c r="AN354" s="234">
        <v>1</v>
      </c>
      <c r="AO354" s="234">
        <v>1</v>
      </c>
      <c r="AP354" s="234">
        <v>1</v>
      </c>
      <c r="AQ354" s="234">
        <v>1</v>
      </c>
      <c r="AR354" s="234">
        <v>1</v>
      </c>
      <c r="AS354" s="234">
        <v>1</v>
      </c>
      <c r="AT354" s="234">
        <v>2</v>
      </c>
      <c r="AU354" s="234">
        <v>6</v>
      </c>
      <c r="AV354" s="236">
        <v>7</v>
      </c>
    </row>
    <row r="355" spans="2:48" ht="14.45">
      <c r="B355" s="624"/>
      <c r="C355" s="1" t="s">
        <v>195</v>
      </c>
      <c r="D355" s="211">
        <v>1681</v>
      </c>
      <c r="E355" s="210">
        <v>1490</v>
      </c>
      <c r="F355" s="210">
        <v>1925</v>
      </c>
      <c r="G355" s="211">
        <v>2011</v>
      </c>
      <c r="H355" s="211">
        <v>2134</v>
      </c>
      <c r="I355" s="210">
        <v>2458</v>
      </c>
      <c r="J355" s="210">
        <v>2880</v>
      </c>
      <c r="K355" s="211">
        <v>3235</v>
      </c>
      <c r="L355" s="211">
        <v>3343</v>
      </c>
      <c r="M355" s="211">
        <v>3075</v>
      </c>
      <c r="N355" s="212">
        <v>3178</v>
      </c>
      <c r="O355" s="211">
        <v>2629</v>
      </c>
      <c r="P355" s="210">
        <v>2773</v>
      </c>
      <c r="Q355" s="212">
        <v>2922</v>
      </c>
      <c r="R355" s="212">
        <v>3025</v>
      </c>
      <c r="S355" s="622">
        <f>100</f>
        <v>100</v>
      </c>
      <c r="T355" s="72">
        <f t="shared" si="265"/>
        <v>88.637715645449134</v>
      </c>
      <c r="U355" s="72">
        <f t="shared" si="263"/>
        <v>114.51516954193931</v>
      </c>
      <c r="V355" s="72">
        <f t="shared" si="263"/>
        <v>119.63117192147531</v>
      </c>
      <c r="W355" s="72">
        <f t="shared" si="263"/>
        <v>126.94824509220702</v>
      </c>
      <c r="X355" s="72">
        <f t="shared" si="263"/>
        <v>146.22248661511006</v>
      </c>
      <c r="Y355" s="72">
        <f t="shared" si="263"/>
        <v>171.32659131469364</v>
      </c>
      <c r="Z355" s="72">
        <f t="shared" si="263"/>
        <v>192.44497323022011</v>
      </c>
      <c r="AA355" s="72">
        <f t="shared" si="263"/>
        <v>198.86972040452113</v>
      </c>
      <c r="AB355" s="72">
        <f t="shared" si="227"/>
        <v>182.92682926829269</v>
      </c>
      <c r="AC355" s="72">
        <f t="shared" si="227"/>
        <v>189.05413444378345</v>
      </c>
      <c r="AD355" s="72">
        <f t="shared" si="227"/>
        <v>156.39500297441998</v>
      </c>
      <c r="AE355" s="72">
        <f t="shared" ref="AE355:AG355" si="281">P355*100/$D355</f>
        <v>164.96133254015467</v>
      </c>
      <c r="AF355" s="72">
        <f t="shared" si="281"/>
        <v>173.82510410469959</v>
      </c>
      <c r="AG355" s="73">
        <f t="shared" si="281"/>
        <v>179.95240928019035</v>
      </c>
      <c r="AH355" s="623">
        <v>1</v>
      </c>
      <c r="AI355" s="234">
        <v>2</v>
      </c>
      <c r="AJ355" s="234">
        <v>2</v>
      </c>
      <c r="AK355" s="234">
        <v>1</v>
      </c>
      <c r="AL355" s="234">
        <v>1</v>
      </c>
      <c r="AM355" s="234">
        <v>2</v>
      </c>
      <c r="AN355" s="234">
        <v>2</v>
      </c>
      <c r="AO355" s="234">
        <v>1</v>
      </c>
      <c r="AP355" s="234">
        <v>1</v>
      </c>
      <c r="AQ355" s="234">
        <v>1</v>
      </c>
      <c r="AR355" s="234">
        <v>4</v>
      </c>
      <c r="AS355" s="234">
        <v>1</v>
      </c>
      <c r="AT355" s="234">
        <v>2</v>
      </c>
      <c r="AU355" s="234">
        <v>6</v>
      </c>
      <c r="AV355" s="236">
        <v>7</v>
      </c>
    </row>
    <row r="356" spans="2:48" ht="14.45">
      <c r="B356" s="624"/>
      <c r="C356" s="1" t="s">
        <v>196</v>
      </c>
      <c r="D356" s="211">
        <v>1001</v>
      </c>
      <c r="E356" s="211">
        <v>916</v>
      </c>
      <c r="F356" s="210">
        <v>796</v>
      </c>
      <c r="G356" s="211">
        <v>771</v>
      </c>
      <c r="H356" s="210">
        <v>760</v>
      </c>
      <c r="I356" s="211">
        <v>880</v>
      </c>
      <c r="J356" s="210">
        <v>908</v>
      </c>
      <c r="K356" s="211">
        <v>2355</v>
      </c>
      <c r="L356" s="211">
        <v>2264</v>
      </c>
      <c r="M356" s="211">
        <v>2603</v>
      </c>
      <c r="N356" s="212">
        <v>2889</v>
      </c>
      <c r="O356" s="210">
        <v>3624</v>
      </c>
      <c r="P356" s="210">
        <v>3300</v>
      </c>
      <c r="Q356" s="212">
        <v>3495</v>
      </c>
      <c r="R356" s="212">
        <v>3625</v>
      </c>
      <c r="S356" s="622">
        <f>100</f>
        <v>100</v>
      </c>
      <c r="T356" s="72">
        <f t="shared" si="265"/>
        <v>91.508491508491502</v>
      </c>
      <c r="U356" s="72">
        <f t="shared" si="263"/>
        <v>79.520479520479526</v>
      </c>
      <c r="V356" s="72">
        <f t="shared" si="263"/>
        <v>77.022977022977017</v>
      </c>
      <c r="W356" s="72">
        <f t="shared" si="263"/>
        <v>75.924075924075922</v>
      </c>
      <c r="X356" s="72">
        <f t="shared" si="263"/>
        <v>87.912087912087912</v>
      </c>
      <c r="Y356" s="72">
        <f t="shared" si="263"/>
        <v>90.709290709290713</v>
      </c>
      <c r="Z356" s="72">
        <f t="shared" si="263"/>
        <v>235.26473526473526</v>
      </c>
      <c r="AA356" s="72">
        <f t="shared" si="263"/>
        <v>226.17382617382617</v>
      </c>
      <c r="AB356" s="72">
        <f t="shared" si="227"/>
        <v>260.03996003996002</v>
      </c>
      <c r="AC356" s="72">
        <f t="shared" si="227"/>
        <v>288.61138861138863</v>
      </c>
      <c r="AD356" s="72">
        <f t="shared" si="227"/>
        <v>362.03796203796202</v>
      </c>
      <c r="AE356" s="72">
        <f t="shared" ref="AE356:AG356" si="282">P356*100/$D356</f>
        <v>329.67032967032969</v>
      </c>
      <c r="AF356" s="72">
        <f t="shared" si="282"/>
        <v>349.15084915084913</v>
      </c>
      <c r="AG356" s="73">
        <f t="shared" si="282"/>
        <v>362.13786213786216</v>
      </c>
      <c r="AH356" s="623">
        <v>1</v>
      </c>
      <c r="AI356" s="234">
        <v>1</v>
      </c>
      <c r="AJ356" s="234">
        <v>2</v>
      </c>
      <c r="AK356" s="234">
        <v>1</v>
      </c>
      <c r="AL356" s="234">
        <v>2</v>
      </c>
      <c r="AM356" s="234">
        <v>1</v>
      </c>
      <c r="AN356" s="234">
        <v>2</v>
      </c>
      <c r="AO356" s="234">
        <v>1</v>
      </c>
      <c r="AP356" s="234">
        <v>1</v>
      </c>
      <c r="AQ356" s="234">
        <v>1</v>
      </c>
      <c r="AR356" s="234">
        <v>4</v>
      </c>
      <c r="AS356" s="234">
        <v>2</v>
      </c>
      <c r="AT356" s="234">
        <v>2</v>
      </c>
      <c r="AU356" s="234">
        <v>6</v>
      </c>
      <c r="AV356" s="236">
        <v>7</v>
      </c>
    </row>
    <row r="357" spans="2:48" ht="14.45">
      <c r="B357" s="624"/>
      <c r="C357" s="1" t="s">
        <v>197</v>
      </c>
      <c r="D357" s="211">
        <v>0</v>
      </c>
      <c r="E357" s="212">
        <v>0</v>
      </c>
      <c r="F357" s="211">
        <v>0</v>
      </c>
      <c r="G357" s="211">
        <v>0</v>
      </c>
      <c r="H357" s="212">
        <v>0</v>
      </c>
      <c r="I357" s="212">
        <v>0</v>
      </c>
      <c r="J357" s="210">
        <v>3345</v>
      </c>
      <c r="K357" s="211">
        <v>3992</v>
      </c>
      <c r="L357" s="211">
        <v>6454</v>
      </c>
      <c r="M357" s="211">
        <v>7129</v>
      </c>
      <c r="N357" s="211">
        <v>8090</v>
      </c>
      <c r="O357" s="210">
        <v>8344</v>
      </c>
      <c r="P357" s="210">
        <v>8393</v>
      </c>
      <c r="Q357" s="212">
        <v>9602</v>
      </c>
      <c r="R357" s="212">
        <v>10499</v>
      </c>
      <c r="S357" s="622">
        <f>100</f>
        <v>100</v>
      </c>
      <c r="T357" s="72" t="e">
        <f t="shared" si="265"/>
        <v>#DIV/0!</v>
      </c>
      <c r="U357" s="72" t="e">
        <f t="shared" si="263"/>
        <v>#DIV/0!</v>
      </c>
      <c r="V357" s="72" t="e">
        <f t="shared" si="263"/>
        <v>#DIV/0!</v>
      </c>
      <c r="W357" s="72" t="e">
        <f t="shared" si="263"/>
        <v>#DIV/0!</v>
      </c>
      <c r="X357" s="72" t="e">
        <f t="shared" si="263"/>
        <v>#DIV/0!</v>
      </c>
      <c r="Y357" s="72" t="e">
        <f t="shared" si="263"/>
        <v>#DIV/0!</v>
      </c>
      <c r="Z357" s="72" t="e">
        <f t="shared" si="263"/>
        <v>#DIV/0!</v>
      </c>
      <c r="AA357" s="72" t="e">
        <f t="shared" si="263"/>
        <v>#DIV/0!</v>
      </c>
      <c r="AB357" s="72" t="e">
        <f t="shared" si="227"/>
        <v>#DIV/0!</v>
      </c>
      <c r="AC357" s="72" t="e">
        <f t="shared" si="227"/>
        <v>#DIV/0!</v>
      </c>
      <c r="AD357" s="72" t="e">
        <f t="shared" si="227"/>
        <v>#DIV/0!</v>
      </c>
      <c r="AE357" s="72" t="e">
        <f t="shared" ref="AE357:AG357" si="283">P357*100/$D357</f>
        <v>#DIV/0!</v>
      </c>
      <c r="AF357" s="72" t="e">
        <f t="shared" si="283"/>
        <v>#DIV/0!</v>
      </c>
      <c r="AG357" s="73" t="e">
        <f t="shared" si="283"/>
        <v>#DIV/0!</v>
      </c>
      <c r="AH357" s="623">
        <v>1</v>
      </c>
      <c r="AI357" s="234">
        <v>4</v>
      </c>
      <c r="AJ357" s="234">
        <v>1</v>
      </c>
      <c r="AK357" s="234">
        <v>1</v>
      </c>
      <c r="AL357" s="234">
        <v>4</v>
      </c>
      <c r="AM357" s="234">
        <v>4</v>
      </c>
      <c r="AN357" s="234">
        <v>2</v>
      </c>
      <c r="AO357" s="234">
        <v>1</v>
      </c>
      <c r="AP357" s="234">
        <v>1</v>
      </c>
      <c r="AQ357" s="234">
        <v>1</v>
      </c>
      <c r="AR357" s="234">
        <v>1</v>
      </c>
      <c r="AS357" s="234">
        <v>2</v>
      </c>
      <c r="AT357" s="234">
        <v>2</v>
      </c>
      <c r="AU357" s="234">
        <v>6</v>
      </c>
      <c r="AV357" s="236">
        <v>7</v>
      </c>
    </row>
    <row r="358" spans="2:48" ht="14.45">
      <c r="B358" s="624"/>
      <c r="C358" s="1" t="s">
        <v>198</v>
      </c>
      <c r="D358" s="211">
        <v>6731</v>
      </c>
      <c r="E358" s="211">
        <v>6729</v>
      </c>
      <c r="F358" s="211">
        <v>7281</v>
      </c>
      <c r="G358" s="211">
        <v>7472</v>
      </c>
      <c r="H358" s="211">
        <v>7684</v>
      </c>
      <c r="I358" s="211">
        <v>8095</v>
      </c>
      <c r="J358" s="211">
        <v>12329</v>
      </c>
      <c r="K358" s="211">
        <v>14802</v>
      </c>
      <c r="L358" s="211">
        <v>17434</v>
      </c>
      <c r="M358" s="211">
        <v>18066</v>
      </c>
      <c r="N358" s="211">
        <v>19537</v>
      </c>
      <c r="O358" s="211">
        <v>20120</v>
      </c>
      <c r="P358" s="210">
        <v>19976</v>
      </c>
      <c r="Q358" s="212">
        <v>21809</v>
      </c>
      <c r="R358" s="212">
        <v>23131</v>
      </c>
      <c r="S358" s="622">
        <f>100</f>
        <v>100</v>
      </c>
      <c r="T358" s="72">
        <f t="shared" si="265"/>
        <v>99.970286733026299</v>
      </c>
      <c r="U358" s="72">
        <f t="shared" si="263"/>
        <v>108.17114841776853</v>
      </c>
      <c r="V358" s="72">
        <f t="shared" si="263"/>
        <v>111.00876541375725</v>
      </c>
      <c r="W358" s="72">
        <f t="shared" si="263"/>
        <v>114.15837171296984</v>
      </c>
      <c r="X358" s="72">
        <f t="shared" si="263"/>
        <v>120.26444807606596</v>
      </c>
      <c r="Y358" s="72">
        <f t="shared" si="263"/>
        <v>183.16743425939683</v>
      </c>
      <c r="Z358" s="72">
        <f t="shared" si="263"/>
        <v>219.90788887238151</v>
      </c>
      <c r="AA358" s="72">
        <f t="shared" si="263"/>
        <v>259.01054820977566</v>
      </c>
      <c r="AB358" s="72">
        <f t="shared" si="227"/>
        <v>268.39994057346604</v>
      </c>
      <c r="AC358" s="72">
        <f t="shared" si="227"/>
        <v>290.25404843262515</v>
      </c>
      <c r="AD358" s="72">
        <f t="shared" si="227"/>
        <v>298.91546575545982</v>
      </c>
      <c r="AE358" s="72">
        <f t="shared" ref="AE358:AG358" si="284">P358*100/$D358</f>
        <v>296.77611053335312</v>
      </c>
      <c r="AF358" s="72">
        <f t="shared" si="284"/>
        <v>324.00831971475264</v>
      </c>
      <c r="AG358" s="73">
        <f t="shared" si="284"/>
        <v>343.6487891843708</v>
      </c>
      <c r="AH358" s="623">
        <v>1</v>
      </c>
      <c r="AI358" s="234">
        <v>1</v>
      </c>
      <c r="AJ358" s="234">
        <v>1</v>
      </c>
      <c r="AK358" s="234">
        <v>1</v>
      </c>
      <c r="AL358" s="234">
        <v>1</v>
      </c>
      <c r="AM358" s="234">
        <v>1</v>
      </c>
      <c r="AN358" s="234">
        <v>1</v>
      </c>
      <c r="AO358" s="234">
        <v>1</v>
      </c>
      <c r="AP358" s="234">
        <v>1</v>
      </c>
      <c r="AQ358" s="234">
        <v>1</v>
      </c>
      <c r="AR358" s="234">
        <v>1</v>
      </c>
      <c r="AS358" s="234">
        <v>1</v>
      </c>
      <c r="AT358" s="234">
        <v>2</v>
      </c>
      <c r="AU358" s="234">
        <v>6</v>
      </c>
      <c r="AV358" s="236">
        <v>7</v>
      </c>
    </row>
    <row r="359" spans="2:48" ht="14.45">
      <c r="B359" s="344"/>
      <c r="C359" s="8" t="s">
        <v>199</v>
      </c>
      <c r="D359">
        <v>6731</v>
      </c>
      <c r="E359">
        <v>6729</v>
      </c>
      <c r="F359">
        <v>7281</v>
      </c>
      <c r="G359">
        <v>7472</v>
      </c>
      <c r="H359">
        <v>7684</v>
      </c>
      <c r="I359">
        <v>8095</v>
      </c>
      <c r="J359">
        <v>8984</v>
      </c>
      <c r="K359">
        <v>10810</v>
      </c>
      <c r="L359">
        <v>10980</v>
      </c>
      <c r="M359">
        <v>10937</v>
      </c>
      <c r="N359">
        <v>11447</v>
      </c>
      <c r="O359">
        <v>11776</v>
      </c>
      <c r="P359">
        <v>11583</v>
      </c>
      <c r="Q359">
        <v>12207</v>
      </c>
      <c r="R359">
        <v>12632</v>
      </c>
      <c r="S359" s="622">
        <f>100</f>
        <v>100</v>
      </c>
      <c r="T359" s="72">
        <f t="shared" si="265"/>
        <v>99.970286733026299</v>
      </c>
      <c r="U359" s="72">
        <f t="shared" si="263"/>
        <v>108.17114841776853</v>
      </c>
      <c r="V359" s="72">
        <f t="shared" si="263"/>
        <v>111.00876541375725</v>
      </c>
      <c r="W359" s="72">
        <f t="shared" si="263"/>
        <v>114.15837171296984</v>
      </c>
      <c r="X359" s="72">
        <f t="shared" si="263"/>
        <v>120.26444807606596</v>
      </c>
      <c r="Y359" s="72">
        <f t="shared" si="263"/>
        <v>133.47199524587728</v>
      </c>
      <c r="Z359" s="72">
        <f t="shared" si="263"/>
        <v>160.6002079928688</v>
      </c>
      <c r="AA359" s="72">
        <f t="shared" si="263"/>
        <v>163.12583568563363</v>
      </c>
      <c r="AB359" s="72">
        <f t="shared" si="227"/>
        <v>162.48700044569901</v>
      </c>
      <c r="AC359" s="72">
        <f t="shared" si="227"/>
        <v>170.06388352399347</v>
      </c>
      <c r="AD359" s="72">
        <f t="shared" si="227"/>
        <v>174.95171594116772</v>
      </c>
      <c r="AE359" s="72">
        <f t="shared" ref="AE359:AG359" si="285">P359*100/$D359</f>
        <v>172.08438567820531</v>
      </c>
      <c r="AF359" s="72">
        <f t="shared" si="285"/>
        <v>181.35492497400088</v>
      </c>
      <c r="AG359" s="73">
        <f t="shared" si="285"/>
        <v>187.66899420591295</v>
      </c>
      <c r="AH359" s="237"/>
      <c r="AI359" s="238"/>
      <c r="AJ359" s="238"/>
      <c r="AK359" s="238"/>
      <c r="AL359" s="238"/>
      <c r="AM359" s="238"/>
      <c r="AN359" s="238"/>
      <c r="AO359" s="238"/>
      <c r="AP359" s="238"/>
      <c r="AQ359" s="238"/>
      <c r="AR359" s="238"/>
      <c r="AS359" s="238"/>
      <c r="AT359" s="238"/>
      <c r="AU359" s="238"/>
      <c r="AV359" s="239"/>
    </row>
    <row r="360" spans="2:48" ht="15" customHeight="1">
      <c r="B360" s="624" t="s">
        <v>140</v>
      </c>
      <c r="C360" s="1" t="s">
        <v>194</v>
      </c>
      <c r="D360" s="211">
        <v>10581</v>
      </c>
      <c r="E360" s="211">
        <v>10355</v>
      </c>
      <c r="F360" s="211">
        <v>10331</v>
      </c>
      <c r="G360" s="211">
        <v>10463</v>
      </c>
      <c r="H360" s="211">
        <v>10413</v>
      </c>
      <c r="I360" s="211">
        <v>10172</v>
      </c>
      <c r="J360" s="211">
        <v>10421</v>
      </c>
      <c r="K360" s="211">
        <v>10767</v>
      </c>
      <c r="L360" s="211">
        <v>10805</v>
      </c>
      <c r="M360" s="211">
        <v>10549</v>
      </c>
      <c r="N360" s="211">
        <v>11003</v>
      </c>
      <c r="O360" s="211">
        <v>11882</v>
      </c>
      <c r="P360" s="210">
        <v>11871</v>
      </c>
      <c r="Q360" s="212">
        <v>12474</v>
      </c>
      <c r="R360" s="212">
        <v>12887</v>
      </c>
      <c r="S360" s="622">
        <f>100</f>
        <v>100</v>
      </c>
      <c r="T360" s="72">
        <f t="shared" si="265"/>
        <v>97.864096021170027</v>
      </c>
      <c r="U360" s="72">
        <f t="shared" si="263"/>
        <v>97.637274359701351</v>
      </c>
      <c r="V360" s="72">
        <f t="shared" si="263"/>
        <v>98.884793497779043</v>
      </c>
      <c r="W360" s="72">
        <f t="shared" si="263"/>
        <v>98.412248369719308</v>
      </c>
      <c r="X360" s="72">
        <f t="shared" si="263"/>
        <v>96.134580852471416</v>
      </c>
      <c r="Y360" s="72">
        <f t="shared" si="263"/>
        <v>98.487855590208866</v>
      </c>
      <c r="Z360" s="72">
        <f t="shared" si="263"/>
        <v>101.75786787638219</v>
      </c>
      <c r="AA360" s="72">
        <f t="shared" si="263"/>
        <v>102.11700217370759</v>
      </c>
      <c r="AB360" s="72">
        <f t="shared" si="227"/>
        <v>99.697571118041779</v>
      </c>
      <c r="AC360" s="72">
        <f t="shared" si="227"/>
        <v>103.98828088082412</v>
      </c>
      <c r="AD360" s="72">
        <f t="shared" si="227"/>
        <v>112.29562423211416</v>
      </c>
      <c r="AE360" s="72">
        <f t="shared" ref="AE360:AG360" si="286">P360*100/$D360</f>
        <v>112.19166430394102</v>
      </c>
      <c r="AF360" s="72">
        <f t="shared" si="286"/>
        <v>117.89055854834136</v>
      </c>
      <c r="AG360" s="73">
        <f t="shared" si="286"/>
        <v>121.79378130611474</v>
      </c>
      <c r="AH360" s="623">
        <v>1</v>
      </c>
      <c r="AI360" s="234">
        <v>1</v>
      </c>
      <c r="AJ360" s="234">
        <v>1</v>
      </c>
      <c r="AK360" s="234">
        <v>1</v>
      </c>
      <c r="AL360" s="234">
        <v>1</v>
      </c>
      <c r="AM360" s="234">
        <v>1</v>
      </c>
      <c r="AN360" s="234">
        <v>1</v>
      </c>
      <c r="AO360" s="234">
        <v>1</v>
      </c>
      <c r="AP360" s="234">
        <v>1</v>
      </c>
      <c r="AQ360" s="234">
        <v>1</v>
      </c>
      <c r="AR360" s="234">
        <v>1</v>
      </c>
      <c r="AS360" s="234">
        <v>1</v>
      </c>
      <c r="AT360" s="234">
        <v>2</v>
      </c>
      <c r="AU360" s="234">
        <v>6</v>
      </c>
      <c r="AV360" s="236">
        <v>7</v>
      </c>
    </row>
    <row r="361" spans="2:48" ht="14.45">
      <c r="B361" s="624"/>
      <c r="C361" s="1" t="s">
        <v>195</v>
      </c>
      <c r="D361" s="211">
        <v>4409</v>
      </c>
      <c r="E361" s="211">
        <v>4359</v>
      </c>
      <c r="F361" s="211">
        <v>3885</v>
      </c>
      <c r="G361" s="211">
        <v>3890</v>
      </c>
      <c r="H361" s="211">
        <v>3893</v>
      </c>
      <c r="I361" s="211">
        <v>3386</v>
      </c>
      <c r="J361" s="211">
        <v>3714</v>
      </c>
      <c r="K361" s="211">
        <v>3929</v>
      </c>
      <c r="L361" s="211">
        <v>3982</v>
      </c>
      <c r="M361" s="211">
        <v>4017</v>
      </c>
      <c r="N361" s="211">
        <v>3915</v>
      </c>
      <c r="O361" s="211">
        <v>4052</v>
      </c>
      <c r="P361" s="210">
        <v>3578</v>
      </c>
      <c r="Q361" s="212">
        <v>3771</v>
      </c>
      <c r="R361" s="212">
        <v>3904</v>
      </c>
      <c r="S361" s="622">
        <f>100</f>
        <v>100</v>
      </c>
      <c r="T361" s="72">
        <f t="shared" si="265"/>
        <v>98.865955999092762</v>
      </c>
      <c r="U361" s="72">
        <f t="shared" si="263"/>
        <v>88.115218870492171</v>
      </c>
      <c r="V361" s="72">
        <f t="shared" si="263"/>
        <v>88.228623270582901</v>
      </c>
      <c r="W361" s="72">
        <f t="shared" si="263"/>
        <v>88.29666591063733</v>
      </c>
      <c r="X361" s="72">
        <f t="shared" si="263"/>
        <v>76.797459741437962</v>
      </c>
      <c r="Y361" s="72">
        <f t="shared" si="263"/>
        <v>84.236788387389424</v>
      </c>
      <c r="Z361" s="72">
        <f t="shared" si="263"/>
        <v>89.113177591290537</v>
      </c>
      <c r="AA361" s="72">
        <f t="shared" si="263"/>
        <v>90.315264232252218</v>
      </c>
      <c r="AB361" s="72">
        <f t="shared" si="227"/>
        <v>91.109095032887282</v>
      </c>
      <c r="AC361" s="72">
        <f t="shared" si="227"/>
        <v>88.79564527103652</v>
      </c>
      <c r="AD361" s="72">
        <f t="shared" si="227"/>
        <v>91.902925833522346</v>
      </c>
      <c r="AE361" s="72">
        <f t="shared" ref="AE361:AG361" si="287">P361*100/$D361</f>
        <v>81.152188704921755</v>
      </c>
      <c r="AF361" s="72">
        <f t="shared" si="287"/>
        <v>85.529598548423678</v>
      </c>
      <c r="AG361" s="73">
        <f t="shared" si="287"/>
        <v>88.546155590836918</v>
      </c>
      <c r="AH361" s="623">
        <v>1</v>
      </c>
      <c r="AI361" s="234">
        <v>1</v>
      </c>
      <c r="AJ361" s="234">
        <v>1</v>
      </c>
      <c r="AK361" s="234">
        <v>1</v>
      </c>
      <c r="AL361" s="234">
        <v>1</v>
      </c>
      <c r="AM361" s="234">
        <v>1</v>
      </c>
      <c r="AN361" s="234">
        <v>1</v>
      </c>
      <c r="AO361" s="234">
        <v>1</v>
      </c>
      <c r="AP361" s="234">
        <v>1</v>
      </c>
      <c r="AQ361" s="234">
        <v>1</v>
      </c>
      <c r="AR361" s="234">
        <v>1</v>
      </c>
      <c r="AS361" s="234">
        <v>1</v>
      </c>
      <c r="AT361" s="234">
        <v>2</v>
      </c>
      <c r="AU361" s="234">
        <v>6</v>
      </c>
      <c r="AV361" s="236">
        <v>7</v>
      </c>
    </row>
    <row r="362" spans="2:48" ht="14.45">
      <c r="B362" s="624"/>
      <c r="C362" s="1" t="s">
        <v>196</v>
      </c>
      <c r="D362" s="210">
        <v>2972</v>
      </c>
      <c r="E362" s="211">
        <v>1555</v>
      </c>
      <c r="F362" s="210">
        <v>2210</v>
      </c>
      <c r="G362" s="210">
        <v>1787</v>
      </c>
      <c r="H362" s="211">
        <v>1896</v>
      </c>
      <c r="I362" s="211">
        <v>1562</v>
      </c>
      <c r="J362" s="211">
        <v>1666</v>
      </c>
      <c r="K362" s="211">
        <v>1438</v>
      </c>
      <c r="L362" s="210">
        <v>2085</v>
      </c>
      <c r="M362" s="211">
        <v>2224</v>
      </c>
      <c r="N362" s="211">
        <v>2768</v>
      </c>
      <c r="O362" s="211">
        <v>2798</v>
      </c>
      <c r="P362" s="210">
        <v>2293</v>
      </c>
      <c r="Q362" s="212">
        <v>2429</v>
      </c>
      <c r="R362" s="212">
        <v>2519</v>
      </c>
      <c r="S362" s="622">
        <f>100</f>
        <v>100</v>
      </c>
      <c r="T362" s="72">
        <f t="shared" si="265"/>
        <v>52.321668909825036</v>
      </c>
      <c r="U362" s="72">
        <f t="shared" si="263"/>
        <v>74.360699865410496</v>
      </c>
      <c r="V362" s="72">
        <f t="shared" si="263"/>
        <v>60.127860026917901</v>
      </c>
      <c r="W362" s="72">
        <f t="shared" si="263"/>
        <v>63.795423956931359</v>
      </c>
      <c r="X362" s="72">
        <f t="shared" si="263"/>
        <v>52.557200538358011</v>
      </c>
      <c r="Y362" s="72">
        <f t="shared" si="263"/>
        <v>56.056527590847914</v>
      </c>
      <c r="Z362" s="72">
        <f t="shared" si="263"/>
        <v>48.384925975773889</v>
      </c>
      <c r="AA362" s="72">
        <f t="shared" si="263"/>
        <v>70.154777927321675</v>
      </c>
      <c r="AB362" s="72">
        <f t="shared" si="227"/>
        <v>74.831763122476445</v>
      </c>
      <c r="AC362" s="72">
        <f t="shared" si="227"/>
        <v>93.135935397039034</v>
      </c>
      <c r="AD362" s="72">
        <f t="shared" si="227"/>
        <v>94.145356662180347</v>
      </c>
      <c r="AE362" s="72">
        <f t="shared" ref="AE362:AG362" si="288">P362*100/$D362</f>
        <v>77.153432032301481</v>
      </c>
      <c r="AF362" s="72">
        <f t="shared" si="288"/>
        <v>81.729475100942125</v>
      </c>
      <c r="AG362" s="73">
        <f t="shared" si="288"/>
        <v>84.757738896366078</v>
      </c>
      <c r="AH362" s="623">
        <v>2</v>
      </c>
      <c r="AI362" s="234">
        <v>1</v>
      </c>
      <c r="AJ362" s="234">
        <v>2</v>
      </c>
      <c r="AK362" s="234">
        <v>2</v>
      </c>
      <c r="AL362" s="234">
        <v>1</v>
      </c>
      <c r="AM362" s="234">
        <v>1</v>
      </c>
      <c r="AN362" s="234">
        <v>1</v>
      </c>
      <c r="AO362" s="234">
        <v>1</v>
      </c>
      <c r="AP362" s="234">
        <v>2</v>
      </c>
      <c r="AQ362" s="234">
        <v>1</v>
      </c>
      <c r="AR362" s="234">
        <v>1</v>
      </c>
      <c r="AS362" s="234">
        <v>1</v>
      </c>
      <c r="AT362" s="234">
        <v>2</v>
      </c>
      <c r="AU362" s="234">
        <v>6</v>
      </c>
      <c r="AV362" s="236">
        <v>7</v>
      </c>
    </row>
    <row r="363" spans="2:48" ht="14.45">
      <c r="B363" s="624"/>
      <c r="C363" s="1" t="s">
        <v>197</v>
      </c>
      <c r="D363" s="212">
        <v>0</v>
      </c>
      <c r="E363" s="211">
        <v>0</v>
      </c>
      <c r="F363" s="212">
        <v>0</v>
      </c>
      <c r="G363" s="212">
        <v>0</v>
      </c>
      <c r="H363" s="211">
        <v>0</v>
      </c>
      <c r="I363" s="211">
        <v>0</v>
      </c>
      <c r="J363" s="211">
        <v>0</v>
      </c>
      <c r="K363" s="211">
        <v>0</v>
      </c>
      <c r="L363" s="212">
        <v>0</v>
      </c>
      <c r="M363" s="211">
        <v>0</v>
      </c>
      <c r="N363" s="211">
        <v>0</v>
      </c>
      <c r="O363" s="211">
        <v>0</v>
      </c>
      <c r="P363" s="212">
        <v>304</v>
      </c>
      <c r="Q363" s="212">
        <v>302</v>
      </c>
      <c r="R363" s="212">
        <v>330</v>
      </c>
      <c r="S363" s="622">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23">
        <v>4</v>
      </c>
      <c r="AI363" s="234">
        <v>1</v>
      </c>
      <c r="AJ363" s="234">
        <v>4</v>
      </c>
      <c r="AK363" s="234">
        <v>4</v>
      </c>
      <c r="AL363" s="234">
        <v>1</v>
      </c>
      <c r="AM363" s="234">
        <v>1</v>
      </c>
      <c r="AN363" s="234">
        <v>1</v>
      </c>
      <c r="AO363" s="234">
        <v>1</v>
      </c>
      <c r="AP363" s="234">
        <v>4</v>
      </c>
      <c r="AQ363" s="234">
        <v>1</v>
      </c>
      <c r="AR363" s="234">
        <v>1</v>
      </c>
      <c r="AS363" s="234">
        <v>1</v>
      </c>
      <c r="AT363" s="234">
        <v>4</v>
      </c>
      <c r="AU363" s="234">
        <v>6</v>
      </c>
      <c r="AV363" s="236">
        <v>7</v>
      </c>
    </row>
    <row r="364" spans="2:48" ht="14.45">
      <c r="B364" s="624"/>
      <c r="C364" s="1" t="s">
        <v>198</v>
      </c>
      <c r="D364" s="211">
        <v>17962</v>
      </c>
      <c r="E364" s="211">
        <v>16269</v>
      </c>
      <c r="F364" s="211">
        <v>16426</v>
      </c>
      <c r="G364" s="211">
        <v>16140</v>
      </c>
      <c r="H364" s="211">
        <v>16202</v>
      </c>
      <c r="I364" s="211">
        <v>15120</v>
      </c>
      <c r="J364" s="211">
        <v>15801</v>
      </c>
      <c r="K364" s="211">
        <v>16134</v>
      </c>
      <c r="L364" s="211">
        <v>16872</v>
      </c>
      <c r="M364" s="211">
        <v>16790</v>
      </c>
      <c r="N364" s="211">
        <v>17686</v>
      </c>
      <c r="O364" s="211">
        <v>18732</v>
      </c>
      <c r="P364" s="210">
        <v>18046</v>
      </c>
      <c r="Q364" s="212">
        <v>18976</v>
      </c>
      <c r="R364" s="212">
        <v>19640</v>
      </c>
      <c r="S364" s="622">
        <f>100</f>
        <v>100</v>
      </c>
      <c r="T364" s="72">
        <f t="shared" si="265"/>
        <v>90.574546264335822</v>
      </c>
      <c r="U364" s="72">
        <f t="shared" si="263"/>
        <v>91.44861374011802</v>
      </c>
      <c r="V364" s="72">
        <f t="shared" si="263"/>
        <v>89.856363433916044</v>
      </c>
      <c r="W364" s="72">
        <f t="shared" si="263"/>
        <v>90.201536577218576</v>
      </c>
      <c r="X364" s="72">
        <f t="shared" si="263"/>
        <v>84.177708495713176</v>
      </c>
      <c r="Y364" s="72">
        <f t="shared" si="263"/>
        <v>87.969045763278032</v>
      </c>
      <c r="Z364" s="72">
        <f t="shared" si="263"/>
        <v>89.822959581338381</v>
      </c>
      <c r="AA364" s="72">
        <f t="shared" si="263"/>
        <v>93.931633448391054</v>
      </c>
      <c r="AB364" s="72">
        <f t="shared" si="227"/>
        <v>93.475114129829635</v>
      </c>
      <c r="AC364" s="72">
        <f t="shared" si="227"/>
        <v>98.463422781427454</v>
      </c>
      <c r="AD364" s="72">
        <f t="shared" si="227"/>
        <v>104.28682774746687</v>
      </c>
      <c r="AE364" s="72">
        <f t="shared" ref="AE364:AG364" si="290">P364*100/$D364</f>
        <v>100.4676539360873</v>
      </c>
      <c r="AF364" s="72">
        <f t="shared" si="290"/>
        <v>105.6452510856252</v>
      </c>
      <c r="AG364" s="73">
        <f t="shared" si="290"/>
        <v>109.34194410422002</v>
      </c>
      <c r="AH364" s="623">
        <v>1</v>
      </c>
      <c r="AI364" s="234">
        <v>1</v>
      </c>
      <c r="AJ364" s="234">
        <v>1</v>
      </c>
      <c r="AK364" s="234">
        <v>1</v>
      </c>
      <c r="AL364" s="234">
        <v>1</v>
      </c>
      <c r="AM364" s="234">
        <v>1</v>
      </c>
      <c r="AN364" s="234">
        <v>1</v>
      </c>
      <c r="AO364" s="234">
        <v>1</v>
      </c>
      <c r="AP364" s="234">
        <v>1</v>
      </c>
      <c r="AQ364" s="234">
        <v>1</v>
      </c>
      <c r="AR364" s="234">
        <v>1</v>
      </c>
      <c r="AS364" s="234">
        <v>1</v>
      </c>
      <c r="AT364" s="234">
        <v>2</v>
      </c>
      <c r="AU364" s="234">
        <v>6</v>
      </c>
      <c r="AV364" s="236">
        <v>7</v>
      </c>
    </row>
    <row r="365" spans="2:48" ht="14.45">
      <c r="B365" s="344"/>
      <c r="C365" s="8" t="s">
        <v>199</v>
      </c>
      <c r="D365">
        <v>17962</v>
      </c>
      <c r="E365">
        <v>16269</v>
      </c>
      <c r="F365">
        <v>16426</v>
      </c>
      <c r="G365">
        <v>16140</v>
      </c>
      <c r="H365">
        <v>16202</v>
      </c>
      <c r="I365">
        <v>15120</v>
      </c>
      <c r="J365">
        <v>15801</v>
      </c>
      <c r="K365">
        <v>16134</v>
      </c>
      <c r="L365">
        <v>16872</v>
      </c>
      <c r="M365">
        <v>16790</v>
      </c>
      <c r="N365">
        <v>17686</v>
      </c>
      <c r="O365">
        <v>18732</v>
      </c>
      <c r="P365">
        <v>17742</v>
      </c>
      <c r="Q365">
        <v>18674</v>
      </c>
      <c r="R365">
        <v>19310</v>
      </c>
      <c r="S365" s="622">
        <f>100</f>
        <v>100</v>
      </c>
      <c r="T365" s="72">
        <f t="shared" si="265"/>
        <v>90.574546264335822</v>
      </c>
      <c r="U365" s="72">
        <f t="shared" si="263"/>
        <v>91.44861374011802</v>
      </c>
      <c r="V365" s="72">
        <f t="shared" si="263"/>
        <v>89.856363433916044</v>
      </c>
      <c r="W365" s="72">
        <f t="shared" si="263"/>
        <v>90.201536577218576</v>
      </c>
      <c r="X365" s="72">
        <f t="shared" si="263"/>
        <v>84.177708495713176</v>
      </c>
      <c r="Y365" s="72">
        <f t="shared" si="263"/>
        <v>87.969045763278032</v>
      </c>
      <c r="Z365" s="72">
        <f t="shared" si="263"/>
        <v>89.822959581338381</v>
      </c>
      <c r="AA365" s="72">
        <f t="shared" si="263"/>
        <v>93.931633448391054</v>
      </c>
      <c r="AB365" s="72">
        <f t="shared" si="227"/>
        <v>93.475114129829635</v>
      </c>
      <c r="AC365" s="72">
        <f t="shared" si="227"/>
        <v>98.463422781427454</v>
      </c>
      <c r="AD365" s="72">
        <f t="shared" si="227"/>
        <v>104.28682774746687</v>
      </c>
      <c r="AE365" s="72">
        <f t="shared" ref="AE365:AG365" si="291">P365*100/$D365</f>
        <v>98.775192072152322</v>
      </c>
      <c r="AF365" s="72">
        <f t="shared" si="291"/>
        <v>103.96392383921612</v>
      </c>
      <c r="AG365" s="73">
        <f t="shared" si="291"/>
        <v>107.5047322124485</v>
      </c>
      <c r="AH365" s="237"/>
      <c r="AI365" s="238"/>
      <c r="AJ365" s="238"/>
      <c r="AK365" s="238"/>
      <c r="AL365" s="238"/>
      <c r="AM365" s="238"/>
      <c r="AN365" s="238"/>
      <c r="AO365" s="238"/>
      <c r="AP365" s="238"/>
      <c r="AQ365" s="238"/>
      <c r="AR365" s="238"/>
      <c r="AS365" s="238"/>
      <c r="AT365" s="238"/>
      <c r="AU365" s="238"/>
      <c r="AV365" s="239"/>
    </row>
    <row r="366" spans="2:48" ht="15" customHeight="1">
      <c r="B366" s="624" t="s">
        <v>141</v>
      </c>
      <c r="C366" s="1" t="s">
        <v>194</v>
      </c>
      <c r="D366" s="211">
        <v>18921</v>
      </c>
      <c r="E366" s="211">
        <v>21875</v>
      </c>
      <c r="F366" s="211">
        <v>21560</v>
      </c>
      <c r="G366" s="211">
        <v>20702</v>
      </c>
      <c r="H366" s="211">
        <v>20126</v>
      </c>
      <c r="I366" s="211">
        <v>18483</v>
      </c>
      <c r="J366" s="211">
        <v>20518</v>
      </c>
      <c r="K366" s="211">
        <v>22929</v>
      </c>
      <c r="L366" s="211">
        <v>24570</v>
      </c>
      <c r="M366" s="211">
        <v>25015</v>
      </c>
      <c r="N366" s="211">
        <v>27557</v>
      </c>
      <c r="O366" s="211">
        <v>32453</v>
      </c>
      <c r="P366" s="210">
        <v>33445</v>
      </c>
      <c r="Q366" s="212">
        <v>35143</v>
      </c>
      <c r="R366" s="212">
        <v>36307</v>
      </c>
      <c r="S366" s="622">
        <f>100</f>
        <v>100</v>
      </c>
      <c r="T366" s="72">
        <f t="shared" si="265"/>
        <v>115.61228264890862</v>
      </c>
      <c r="U366" s="72">
        <f t="shared" si="263"/>
        <v>113.94746577876434</v>
      </c>
      <c r="V366" s="72">
        <f t="shared" si="263"/>
        <v>109.41282173246657</v>
      </c>
      <c r="W366" s="72">
        <f t="shared" si="263"/>
        <v>106.36858516991703</v>
      </c>
      <c r="X366" s="72">
        <f t="shared" si="263"/>
        <v>97.685111780561286</v>
      </c>
      <c r="Y366" s="72">
        <f t="shared" si="263"/>
        <v>108.44035727498546</v>
      </c>
      <c r="Z366" s="72">
        <f t="shared" si="263"/>
        <v>121.18281274774061</v>
      </c>
      <c r="AA366" s="72">
        <f t="shared" si="263"/>
        <v>129.85571587125415</v>
      </c>
      <c r="AB366" s="72">
        <f t="shared" si="227"/>
        <v>132.20760002114054</v>
      </c>
      <c r="AC366" s="72">
        <f t="shared" si="227"/>
        <v>145.64240790655884</v>
      </c>
      <c r="AD366" s="72">
        <f t="shared" si="227"/>
        <v>171.51841868823001</v>
      </c>
      <c r="AE366" s="72">
        <f t="shared" ref="AE366:AG366" si="292">P366*100/$D366</f>
        <v>176.76127054595423</v>
      </c>
      <c r="AF366" s="72">
        <f t="shared" si="292"/>
        <v>185.73542624597007</v>
      </c>
      <c r="AG366" s="73">
        <f t="shared" si="292"/>
        <v>191.8873209661223</v>
      </c>
      <c r="AH366" s="623">
        <v>1</v>
      </c>
      <c r="AI366" s="234">
        <v>1</v>
      </c>
      <c r="AJ366" s="234">
        <v>1</v>
      </c>
      <c r="AK366" s="234">
        <v>1</v>
      </c>
      <c r="AL366" s="234">
        <v>1</v>
      </c>
      <c r="AM366" s="234">
        <v>1</v>
      </c>
      <c r="AN366" s="234">
        <v>1</v>
      </c>
      <c r="AO366" s="234">
        <v>1</v>
      </c>
      <c r="AP366" s="234">
        <v>1</v>
      </c>
      <c r="AQ366" s="234">
        <v>1</v>
      </c>
      <c r="AR366" s="234">
        <v>1</v>
      </c>
      <c r="AS366" s="234">
        <v>1</v>
      </c>
      <c r="AT366" s="234">
        <v>2</v>
      </c>
      <c r="AU366" s="234">
        <v>6</v>
      </c>
      <c r="AV366" s="236">
        <v>7</v>
      </c>
    </row>
    <row r="367" spans="2:48" ht="14.45">
      <c r="B367" s="624"/>
      <c r="C367" s="1" t="s">
        <v>195</v>
      </c>
      <c r="D367" s="211">
        <v>4174</v>
      </c>
      <c r="E367" s="211">
        <v>3238</v>
      </c>
      <c r="F367" s="211">
        <v>2942</v>
      </c>
      <c r="G367" s="211">
        <v>3192</v>
      </c>
      <c r="H367" s="211">
        <v>3095</v>
      </c>
      <c r="I367" s="211">
        <v>3417</v>
      </c>
      <c r="J367" s="211">
        <v>3148</v>
      </c>
      <c r="K367" s="210">
        <v>3619</v>
      </c>
      <c r="L367" s="211">
        <v>3949</v>
      </c>
      <c r="M367" s="211">
        <v>4532</v>
      </c>
      <c r="N367" s="211">
        <v>4551</v>
      </c>
      <c r="O367" s="211">
        <v>4683</v>
      </c>
      <c r="P367" s="210">
        <v>4038</v>
      </c>
      <c r="Q367" s="212">
        <v>4256</v>
      </c>
      <c r="R367" s="212">
        <v>4406</v>
      </c>
      <c r="S367" s="622">
        <f>100</f>
        <v>100</v>
      </c>
      <c r="T367" s="72">
        <f t="shared" si="265"/>
        <v>77.575467177767123</v>
      </c>
      <c r="U367" s="72">
        <f t="shared" si="263"/>
        <v>70.483948251078104</v>
      </c>
      <c r="V367" s="72">
        <f t="shared" si="263"/>
        <v>76.473406804024918</v>
      </c>
      <c r="W367" s="72">
        <f t="shared" si="263"/>
        <v>74.149496885481554</v>
      </c>
      <c r="X367" s="72">
        <f t="shared" si="263"/>
        <v>81.863919501677046</v>
      </c>
      <c r="Y367" s="72">
        <f t="shared" si="263"/>
        <v>75.419262098706284</v>
      </c>
      <c r="Z367" s="72">
        <f t="shared" si="263"/>
        <v>86.703402012458071</v>
      </c>
      <c r="AA367" s="72">
        <f t="shared" si="263"/>
        <v>94.609487302347873</v>
      </c>
      <c r="AB367" s="72">
        <f t="shared" si="227"/>
        <v>108.57690464781983</v>
      </c>
      <c r="AC367" s="72">
        <f t="shared" si="227"/>
        <v>109.03210349784379</v>
      </c>
      <c r="AD367" s="72">
        <f t="shared" si="227"/>
        <v>112.19453761379971</v>
      </c>
      <c r="AE367" s="72">
        <f t="shared" ref="AE367:AG367" si="293">P367*100/$D367</f>
        <v>96.741734547196927</v>
      </c>
      <c r="AF367" s="72">
        <f t="shared" si="293"/>
        <v>101.96454240536656</v>
      </c>
      <c r="AG367" s="73">
        <f t="shared" si="293"/>
        <v>105.55821753713464</v>
      </c>
      <c r="AH367" s="623">
        <v>1</v>
      </c>
      <c r="AI367" s="234">
        <v>1</v>
      </c>
      <c r="AJ367" s="234">
        <v>1</v>
      </c>
      <c r="AK367" s="234">
        <v>1</v>
      </c>
      <c r="AL367" s="234">
        <v>1</v>
      </c>
      <c r="AM367" s="234">
        <v>1</v>
      </c>
      <c r="AN367" s="234">
        <v>1</v>
      </c>
      <c r="AO367" s="234">
        <v>2</v>
      </c>
      <c r="AP367" s="234">
        <v>1</v>
      </c>
      <c r="AQ367" s="234">
        <v>1</v>
      </c>
      <c r="AR367" s="234">
        <v>1</v>
      </c>
      <c r="AS367" s="234">
        <v>1</v>
      </c>
      <c r="AT367" s="234">
        <v>2</v>
      </c>
      <c r="AU367" s="234">
        <v>6</v>
      </c>
      <c r="AV367" s="236">
        <v>7</v>
      </c>
    </row>
    <row r="368" spans="2:48" ht="14.45">
      <c r="B368" s="624"/>
      <c r="C368" s="1" t="s">
        <v>196</v>
      </c>
      <c r="D368" s="211">
        <v>3102</v>
      </c>
      <c r="E368" s="211">
        <v>2303</v>
      </c>
      <c r="F368" s="210">
        <v>1092</v>
      </c>
      <c r="G368" s="211">
        <v>1487</v>
      </c>
      <c r="H368" s="210">
        <v>1832</v>
      </c>
      <c r="I368" s="211">
        <v>1580</v>
      </c>
      <c r="J368" s="210">
        <v>1943</v>
      </c>
      <c r="K368" s="210">
        <v>2041</v>
      </c>
      <c r="L368" s="210">
        <v>1923</v>
      </c>
      <c r="M368" s="211">
        <v>2066</v>
      </c>
      <c r="N368" s="211">
        <v>2078</v>
      </c>
      <c r="O368" s="210">
        <v>2057</v>
      </c>
      <c r="P368" s="210">
        <v>1916</v>
      </c>
      <c r="Q368" s="212">
        <v>2029</v>
      </c>
      <c r="R368" s="212">
        <v>2104</v>
      </c>
      <c r="S368" s="622">
        <f>100</f>
        <v>100</v>
      </c>
      <c r="T368" s="72">
        <f t="shared" si="265"/>
        <v>74.242424242424249</v>
      </c>
      <c r="U368" s="72">
        <f t="shared" si="263"/>
        <v>35.20309477756286</v>
      </c>
      <c r="V368" s="72">
        <f t="shared" si="263"/>
        <v>47.936814958091553</v>
      </c>
      <c r="W368" s="72">
        <f t="shared" si="263"/>
        <v>59.058671824629272</v>
      </c>
      <c r="X368" s="72">
        <f t="shared" si="263"/>
        <v>50.934880722114762</v>
      </c>
      <c r="Y368" s="72">
        <f t="shared" si="263"/>
        <v>62.637008381689235</v>
      </c>
      <c r="Z368" s="72">
        <f t="shared" si="263"/>
        <v>65.796260477111545</v>
      </c>
      <c r="AA368" s="72">
        <f t="shared" si="263"/>
        <v>61.992263056092845</v>
      </c>
      <c r="AB368" s="72">
        <f t="shared" si="227"/>
        <v>66.602192134107028</v>
      </c>
      <c r="AC368" s="72">
        <f t="shared" si="227"/>
        <v>66.989039329464859</v>
      </c>
      <c r="AD368" s="72">
        <f t="shared" si="227"/>
        <v>66.312056737588648</v>
      </c>
      <c r="AE368" s="72">
        <f t="shared" ref="AE368:AG368" si="294">P368*100/$D368</f>
        <v>61.766602192134108</v>
      </c>
      <c r="AF368" s="72">
        <f t="shared" si="294"/>
        <v>65.409413281753714</v>
      </c>
      <c r="AG368" s="73">
        <f t="shared" si="294"/>
        <v>67.827208252740164</v>
      </c>
      <c r="AH368" s="623">
        <v>1</v>
      </c>
      <c r="AI368" s="234">
        <v>1</v>
      </c>
      <c r="AJ368" s="234">
        <v>2</v>
      </c>
      <c r="AK368" s="234">
        <v>1</v>
      </c>
      <c r="AL368" s="234">
        <v>2</v>
      </c>
      <c r="AM368" s="234">
        <v>1</v>
      </c>
      <c r="AN368" s="234">
        <v>2</v>
      </c>
      <c r="AO368" s="234">
        <v>2</v>
      </c>
      <c r="AP368" s="234">
        <v>2</v>
      </c>
      <c r="AQ368" s="234">
        <v>1</v>
      </c>
      <c r="AR368" s="234">
        <v>1</v>
      </c>
      <c r="AS368" s="234">
        <v>2</v>
      </c>
      <c r="AT368" s="234">
        <v>2</v>
      </c>
      <c r="AU368" s="234">
        <v>6</v>
      </c>
      <c r="AV368" s="236">
        <v>7</v>
      </c>
    </row>
    <row r="369" spans="2:48" ht="14.45">
      <c r="B369" s="624"/>
      <c r="C369" s="1" t="s">
        <v>197</v>
      </c>
      <c r="D369" s="211">
        <v>2105</v>
      </c>
      <c r="E369" s="211">
        <v>997</v>
      </c>
      <c r="F369" s="212">
        <v>783</v>
      </c>
      <c r="G369" s="211">
        <v>1134</v>
      </c>
      <c r="H369" s="212">
        <v>902</v>
      </c>
      <c r="I369" s="211">
        <v>1376</v>
      </c>
      <c r="J369" s="212">
        <v>1039</v>
      </c>
      <c r="K369" s="212">
        <v>295</v>
      </c>
      <c r="L369" s="212">
        <v>274</v>
      </c>
      <c r="M369" s="211">
        <v>1235</v>
      </c>
      <c r="N369" s="211">
        <v>1124</v>
      </c>
      <c r="O369" s="212">
        <v>841</v>
      </c>
      <c r="P369" s="210">
        <v>1707</v>
      </c>
      <c r="Q369" s="212">
        <v>1953</v>
      </c>
      <c r="R369" s="212">
        <v>2135</v>
      </c>
      <c r="S369" s="622">
        <f>100</f>
        <v>100</v>
      </c>
      <c r="T369" s="72">
        <f t="shared" si="265"/>
        <v>47.363420427553443</v>
      </c>
      <c r="U369" s="72">
        <f t="shared" si="263"/>
        <v>37.197149643705465</v>
      </c>
      <c r="V369" s="72">
        <f t="shared" si="263"/>
        <v>53.871733966745843</v>
      </c>
      <c r="W369" s="72">
        <f t="shared" si="263"/>
        <v>42.850356294536816</v>
      </c>
      <c r="X369" s="72">
        <f t="shared" si="263"/>
        <v>65.368171021377677</v>
      </c>
      <c r="Y369" s="72">
        <f t="shared" si="263"/>
        <v>49.358669833729216</v>
      </c>
      <c r="Z369" s="72">
        <f t="shared" si="263"/>
        <v>14.014251781472684</v>
      </c>
      <c r="AA369" s="72">
        <f t="shared" si="263"/>
        <v>13.016627078384799</v>
      </c>
      <c r="AB369" s="72">
        <f t="shared" si="227"/>
        <v>58.669833729216151</v>
      </c>
      <c r="AC369" s="72">
        <f t="shared" si="227"/>
        <v>53.396674584323037</v>
      </c>
      <c r="AD369" s="72">
        <f t="shared" si="227"/>
        <v>39.952494061757719</v>
      </c>
      <c r="AE369" s="72">
        <f t="shared" ref="AE369:AG369" si="295">P369*100/$D369</f>
        <v>81.092636579572442</v>
      </c>
      <c r="AF369" s="72">
        <f t="shared" si="295"/>
        <v>92.779097387173394</v>
      </c>
      <c r="AG369" s="73">
        <f t="shared" si="295"/>
        <v>101.42517814726841</v>
      </c>
      <c r="AH369" s="623">
        <v>1</v>
      </c>
      <c r="AI369" s="234">
        <v>1</v>
      </c>
      <c r="AJ369" s="234">
        <v>4</v>
      </c>
      <c r="AK369" s="234">
        <v>1</v>
      </c>
      <c r="AL369" s="234">
        <v>4</v>
      </c>
      <c r="AM369" s="234">
        <v>1</v>
      </c>
      <c r="AN369" s="234">
        <v>4</v>
      </c>
      <c r="AO369" s="234">
        <v>4</v>
      </c>
      <c r="AP369" s="234">
        <v>4</v>
      </c>
      <c r="AQ369" s="234">
        <v>1</v>
      </c>
      <c r="AR369" s="234">
        <v>1</v>
      </c>
      <c r="AS369" s="234">
        <v>4</v>
      </c>
      <c r="AT369" s="234">
        <v>2</v>
      </c>
      <c r="AU369" s="234">
        <v>6</v>
      </c>
      <c r="AV369" s="236">
        <v>7</v>
      </c>
    </row>
    <row r="370" spans="2:48" ht="14.45">
      <c r="B370" s="624"/>
      <c r="C370" s="1" t="s">
        <v>198</v>
      </c>
      <c r="D370" s="211">
        <v>28302</v>
      </c>
      <c r="E370" s="211">
        <v>28413</v>
      </c>
      <c r="F370" s="211">
        <v>26377</v>
      </c>
      <c r="G370" s="211">
        <v>26515</v>
      </c>
      <c r="H370" s="211">
        <v>25955</v>
      </c>
      <c r="I370" s="211">
        <v>24856</v>
      </c>
      <c r="J370" s="211">
        <v>26648</v>
      </c>
      <c r="K370" s="211">
        <v>28884</v>
      </c>
      <c r="L370" s="211">
        <v>30716</v>
      </c>
      <c r="M370" s="211">
        <v>32848</v>
      </c>
      <c r="N370" s="211">
        <v>35310</v>
      </c>
      <c r="O370" s="211">
        <v>40034</v>
      </c>
      <c r="P370" s="210">
        <v>41106</v>
      </c>
      <c r="Q370" s="212">
        <v>43381</v>
      </c>
      <c r="R370" s="212">
        <v>44952</v>
      </c>
      <c r="S370" s="622">
        <f>100</f>
        <v>100</v>
      </c>
      <c r="T370" s="72">
        <f t="shared" si="265"/>
        <v>100.39219843120628</v>
      </c>
      <c r="U370" s="72">
        <f t="shared" si="263"/>
        <v>93.198360539891169</v>
      </c>
      <c r="V370" s="72">
        <f t="shared" si="263"/>
        <v>93.685958589498981</v>
      </c>
      <c r="W370" s="72">
        <f t="shared" si="263"/>
        <v>91.707299837467318</v>
      </c>
      <c r="X370" s="72">
        <f t="shared" si="263"/>
        <v>87.824182036605194</v>
      </c>
      <c r="Y370" s="72">
        <f t="shared" si="263"/>
        <v>94.155890043106496</v>
      </c>
      <c r="Z370" s="72">
        <f t="shared" si="263"/>
        <v>102.0563917744329</v>
      </c>
      <c r="AA370" s="72">
        <f t="shared" si="263"/>
        <v>108.52943254893647</v>
      </c>
      <c r="AB370" s="72">
        <f t="shared" si="227"/>
        <v>116.062469083457</v>
      </c>
      <c r="AC370" s="72">
        <f t="shared" si="227"/>
        <v>124.76150095399619</v>
      </c>
      <c r="AD370" s="72">
        <f t="shared" si="227"/>
        <v>141.45290085506323</v>
      </c>
      <c r="AE370" s="72">
        <f t="shared" ref="AE370:AG370" si="296">P370*100/$D370</f>
        <v>145.24061903752386</v>
      </c>
      <c r="AF370" s="72">
        <f t="shared" si="296"/>
        <v>153.27892021765246</v>
      </c>
      <c r="AG370" s="73">
        <f t="shared" si="296"/>
        <v>158.82976468094128</v>
      </c>
      <c r="AH370" s="623">
        <v>1</v>
      </c>
      <c r="AI370" s="234">
        <v>1</v>
      </c>
      <c r="AJ370" s="234">
        <v>1</v>
      </c>
      <c r="AK370" s="234">
        <v>1</v>
      </c>
      <c r="AL370" s="234">
        <v>1</v>
      </c>
      <c r="AM370" s="234">
        <v>1</v>
      </c>
      <c r="AN370" s="234">
        <v>1</v>
      </c>
      <c r="AO370" s="234">
        <v>1</v>
      </c>
      <c r="AP370" s="234">
        <v>1</v>
      </c>
      <c r="AQ370" s="234">
        <v>1</v>
      </c>
      <c r="AR370" s="234">
        <v>1</v>
      </c>
      <c r="AS370" s="234">
        <v>1</v>
      </c>
      <c r="AT370" s="234">
        <v>2</v>
      </c>
      <c r="AU370" s="234">
        <v>6</v>
      </c>
      <c r="AV370" s="236">
        <v>7</v>
      </c>
    </row>
    <row r="371" spans="2:48" ht="14.45">
      <c r="B371" s="344"/>
      <c r="C371" s="8" t="s">
        <v>199</v>
      </c>
      <c r="D371">
        <v>26197</v>
      </c>
      <c r="E371">
        <v>27416</v>
      </c>
      <c r="F371">
        <v>25594</v>
      </c>
      <c r="G371">
        <v>25381</v>
      </c>
      <c r="H371">
        <v>25053</v>
      </c>
      <c r="I371">
        <v>23480</v>
      </c>
      <c r="J371">
        <v>25609</v>
      </c>
      <c r="K371">
        <v>28589</v>
      </c>
      <c r="L371">
        <v>30442</v>
      </c>
      <c r="M371">
        <v>31613</v>
      </c>
      <c r="N371">
        <v>34186</v>
      </c>
      <c r="O371">
        <v>39193</v>
      </c>
      <c r="P371">
        <v>39399</v>
      </c>
      <c r="Q371">
        <v>41428</v>
      </c>
      <c r="R371">
        <v>42817</v>
      </c>
      <c r="S371" s="622">
        <f>100</f>
        <v>100</v>
      </c>
      <c r="T371" s="72">
        <f t="shared" si="265"/>
        <v>104.65320456540826</v>
      </c>
      <c r="U371" s="72">
        <f t="shared" si="263"/>
        <v>97.698209718670071</v>
      </c>
      <c r="V371" s="72">
        <f t="shared" si="263"/>
        <v>96.885139519792347</v>
      </c>
      <c r="W371" s="72">
        <f t="shared" si="263"/>
        <v>95.633087758140249</v>
      </c>
      <c r="X371" s="72">
        <f t="shared" si="263"/>
        <v>89.628583425583088</v>
      </c>
      <c r="Y371" s="72">
        <f t="shared" si="263"/>
        <v>97.755468183379776</v>
      </c>
      <c r="Z371" s="72">
        <f t="shared" si="263"/>
        <v>109.13081650570676</v>
      </c>
      <c r="AA371" s="72">
        <f t="shared" si="263"/>
        <v>116.20414551284499</v>
      </c>
      <c r="AB371" s="72">
        <f t="shared" si="227"/>
        <v>120.6741229911822</v>
      </c>
      <c r="AC371" s="72">
        <f t="shared" si="227"/>
        <v>130.49585830438599</v>
      </c>
      <c r="AD371" s="72">
        <f t="shared" si="227"/>
        <v>149.60873382448372</v>
      </c>
      <c r="AE371" s="72">
        <f t="shared" ref="AE371:AG413" si="297">P371*100/$D371</f>
        <v>150.39508340649692</v>
      </c>
      <c r="AF371" s="72">
        <f t="shared" si="297"/>
        <v>158.14024506622897</v>
      </c>
      <c r="AG371" s="73">
        <f t="shared" si="297"/>
        <v>163.44237889834713</v>
      </c>
      <c r="AH371" s="237"/>
      <c r="AI371" s="238"/>
      <c r="AJ371" s="238"/>
      <c r="AK371" s="238"/>
      <c r="AL371" s="238"/>
      <c r="AM371" s="238"/>
      <c r="AN371" s="238"/>
      <c r="AO371" s="238"/>
      <c r="AP371" s="238"/>
      <c r="AQ371" s="238"/>
      <c r="AR371" s="238"/>
      <c r="AS371" s="238"/>
      <c r="AT371" s="238"/>
      <c r="AU371" s="238"/>
      <c r="AV371" s="239"/>
    </row>
    <row r="372" spans="2:48" ht="15" customHeight="1">
      <c r="B372" s="624" t="s">
        <v>151</v>
      </c>
      <c r="C372" s="1" t="s">
        <v>194</v>
      </c>
      <c r="D372" s="211">
        <v>1919</v>
      </c>
      <c r="E372" s="211">
        <v>2026</v>
      </c>
      <c r="F372" s="211">
        <v>2186</v>
      </c>
      <c r="G372" s="211">
        <v>2235</v>
      </c>
      <c r="H372" s="211">
        <v>2234</v>
      </c>
      <c r="I372" s="211">
        <v>2202</v>
      </c>
      <c r="J372" s="211">
        <v>2369</v>
      </c>
      <c r="K372" s="211">
        <v>1955</v>
      </c>
      <c r="L372" s="211">
        <v>2108</v>
      </c>
      <c r="M372" s="211">
        <v>2202</v>
      </c>
      <c r="N372" s="211">
        <v>2324</v>
      </c>
      <c r="O372" s="211">
        <v>2603</v>
      </c>
      <c r="P372" s="210">
        <v>2642</v>
      </c>
      <c r="Q372" s="212">
        <v>2776</v>
      </c>
      <c r="R372" s="212">
        <v>2868</v>
      </c>
      <c r="S372" s="622">
        <f>100</f>
        <v>100</v>
      </c>
      <c r="T372" s="72">
        <f t="shared" si="265"/>
        <v>105.57582073996873</v>
      </c>
      <c r="U372" s="72">
        <f t="shared" si="263"/>
        <v>113.91349661281917</v>
      </c>
      <c r="V372" s="72">
        <f t="shared" si="263"/>
        <v>116.46690984887962</v>
      </c>
      <c r="W372" s="72">
        <f t="shared" si="263"/>
        <v>116.4147993746743</v>
      </c>
      <c r="X372" s="72">
        <f t="shared" si="263"/>
        <v>114.74726420010423</v>
      </c>
      <c r="Y372" s="72">
        <f t="shared" si="263"/>
        <v>123.44971339239187</v>
      </c>
      <c r="Z372" s="72">
        <f t="shared" si="263"/>
        <v>101.87597707139135</v>
      </c>
      <c r="AA372" s="72">
        <f t="shared" si="263"/>
        <v>109.84887962480458</v>
      </c>
      <c r="AB372" s="72">
        <f t="shared" si="227"/>
        <v>114.74726420010423</v>
      </c>
      <c r="AC372" s="72">
        <f t="shared" si="227"/>
        <v>121.10474205315268</v>
      </c>
      <c r="AD372" s="72">
        <f t="shared" si="227"/>
        <v>135.64356435643563</v>
      </c>
      <c r="AE372" s="72">
        <f t="shared" si="297"/>
        <v>137.67587285044294</v>
      </c>
      <c r="AF372" s="72">
        <f t="shared" ref="AF372:AG413" si="298">Q372*100/$D372</f>
        <v>144.65867639395518</v>
      </c>
      <c r="AG372" s="73">
        <f t="shared" si="298"/>
        <v>149.45284002084418</v>
      </c>
      <c r="AH372" s="623">
        <v>1</v>
      </c>
      <c r="AI372" s="234">
        <v>1</v>
      </c>
      <c r="AJ372" s="234">
        <v>1</v>
      </c>
      <c r="AK372" s="234">
        <v>1</v>
      </c>
      <c r="AL372" s="234">
        <v>1</v>
      </c>
      <c r="AM372" s="234">
        <v>1</v>
      </c>
      <c r="AN372" s="234">
        <v>1</v>
      </c>
      <c r="AO372" s="234">
        <v>1</v>
      </c>
      <c r="AP372" s="234">
        <v>1</v>
      </c>
      <c r="AQ372" s="234">
        <v>1</v>
      </c>
      <c r="AR372" s="234">
        <v>1</v>
      </c>
      <c r="AS372" s="234">
        <v>1</v>
      </c>
      <c r="AT372" s="234">
        <v>2</v>
      </c>
      <c r="AU372" s="234">
        <v>6</v>
      </c>
      <c r="AV372" s="236">
        <v>7</v>
      </c>
    </row>
    <row r="373" spans="2:48" ht="14.45">
      <c r="B373" s="624"/>
      <c r="C373" s="1" t="s">
        <v>195</v>
      </c>
      <c r="D373" s="211">
        <v>111</v>
      </c>
      <c r="E373" s="210">
        <v>144</v>
      </c>
      <c r="F373" s="210">
        <v>128</v>
      </c>
      <c r="G373" s="211">
        <v>172</v>
      </c>
      <c r="H373" s="211">
        <v>230</v>
      </c>
      <c r="I373" s="210">
        <v>269</v>
      </c>
      <c r="J373" s="210">
        <v>274</v>
      </c>
      <c r="K373" s="210">
        <v>334</v>
      </c>
      <c r="L373" s="211">
        <v>386</v>
      </c>
      <c r="M373" s="211">
        <v>482</v>
      </c>
      <c r="N373" s="212">
        <v>774</v>
      </c>
      <c r="O373" s="211">
        <v>623</v>
      </c>
      <c r="P373" s="210">
        <v>617</v>
      </c>
      <c r="Q373" s="212">
        <v>650</v>
      </c>
      <c r="R373" s="212">
        <v>673</v>
      </c>
      <c r="S373" s="622">
        <f>100</f>
        <v>100</v>
      </c>
      <c r="T373" s="72">
        <f t="shared" si="265"/>
        <v>129.72972972972974</v>
      </c>
      <c r="U373" s="72">
        <f t="shared" si="263"/>
        <v>115.31531531531532</v>
      </c>
      <c r="V373" s="72">
        <f t="shared" si="263"/>
        <v>154.95495495495496</v>
      </c>
      <c r="W373" s="72">
        <f t="shared" si="263"/>
        <v>207.2072072072072</v>
      </c>
      <c r="X373" s="72">
        <f t="shared" si="263"/>
        <v>242.34234234234233</v>
      </c>
      <c r="Y373" s="72">
        <f t="shared" si="263"/>
        <v>246.84684684684686</v>
      </c>
      <c r="Z373" s="72">
        <f t="shared" si="263"/>
        <v>300.90090090090092</v>
      </c>
      <c r="AA373" s="72">
        <f t="shared" si="263"/>
        <v>347.74774774774772</v>
      </c>
      <c r="AB373" s="72">
        <f t="shared" ref="AB373:AD374" si="299">M373*100/$D373</f>
        <v>434.23423423423424</v>
      </c>
      <c r="AC373" s="72">
        <f t="shared" si="299"/>
        <v>697.29729729729729</v>
      </c>
      <c r="AD373" s="72">
        <f t="shared" si="299"/>
        <v>561.26126126126121</v>
      </c>
      <c r="AE373" s="72">
        <f t="shared" si="297"/>
        <v>555.85585585585591</v>
      </c>
      <c r="AF373" s="72">
        <f t="shared" si="298"/>
        <v>585.58558558558559</v>
      </c>
      <c r="AG373" s="73">
        <f t="shared" si="298"/>
        <v>606.30630630630628</v>
      </c>
      <c r="AH373" s="623">
        <v>1</v>
      </c>
      <c r="AI373" s="234">
        <v>2</v>
      </c>
      <c r="AJ373" s="234">
        <v>2</v>
      </c>
      <c r="AK373" s="234">
        <v>1</v>
      </c>
      <c r="AL373" s="234">
        <v>1</v>
      </c>
      <c r="AM373" s="234">
        <v>2</v>
      </c>
      <c r="AN373" s="234">
        <v>2</v>
      </c>
      <c r="AO373" s="234">
        <v>2</v>
      </c>
      <c r="AP373" s="234">
        <v>1</v>
      </c>
      <c r="AQ373" s="234">
        <v>1</v>
      </c>
      <c r="AR373" s="234">
        <v>4</v>
      </c>
      <c r="AS373" s="234">
        <v>1</v>
      </c>
      <c r="AT373" s="234">
        <v>2</v>
      </c>
      <c r="AU373" s="234">
        <v>6</v>
      </c>
      <c r="AV373" s="236">
        <v>7</v>
      </c>
    </row>
    <row r="374" spans="2:48" ht="14.45">
      <c r="B374" s="624"/>
      <c r="C374" s="1" t="s">
        <v>196</v>
      </c>
      <c r="D374" s="211">
        <v>0</v>
      </c>
      <c r="E374" s="211">
        <v>0</v>
      </c>
      <c r="F374" s="212">
        <v>128</v>
      </c>
      <c r="G374" s="212">
        <v>154</v>
      </c>
      <c r="H374" s="212">
        <v>200</v>
      </c>
      <c r="I374" s="211">
        <v>0</v>
      </c>
      <c r="J374" s="212">
        <v>215</v>
      </c>
      <c r="K374" s="212">
        <v>209</v>
      </c>
      <c r="L374" s="211">
        <v>0</v>
      </c>
      <c r="M374" s="211">
        <v>0</v>
      </c>
      <c r="N374" s="212">
        <v>0</v>
      </c>
      <c r="O374" s="211">
        <v>0</v>
      </c>
      <c r="P374" s="212">
        <v>0</v>
      </c>
      <c r="Q374" s="212">
        <v>0</v>
      </c>
      <c r="R374" s="212">
        <v>0</v>
      </c>
      <c r="S374" s="622">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23">
        <v>1</v>
      </c>
      <c r="AI374" s="234">
        <v>1</v>
      </c>
      <c r="AJ374" s="234">
        <v>4</v>
      </c>
      <c r="AK374" s="234">
        <v>4</v>
      </c>
      <c r="AL374" s="234">
        <v>4</v>
      </c>
      <c r="AM374" s="234">
        <v>1</v>
      </c>
      <c r="AN374" s="234">
        <v>4</v>
      </c>
      <c r="AO374" s="234">
        <v>4</v>
      </c>
      <c r="AP374" s="234">
        <v>1</v>
      </c>
      <c r="AQ374" s="234">
        <v>1</v>
      </c>
      <c r="AR374" s="234">
        <v>4</v>
      </c>
      <c r="AS374" s="234">
        <v>1</v>
      </c>
      <c r="AT374" s="234">
        <v>4</v>
      </c>
      <c r="AU374" s="234">
        <v>6</v>
      </c>
      <c r="AV374" s="236">
        <v>7</v>
      </c>
    </row>
    <row r="375" spans="2:48" ht="14.45">
      <c r="B375" s="624"/>
      <c r="C375" s="1" t="s">
        <v>197</v>
      </c>
      <c r="D375" s="211">
        <v>0</v>
      </c>
      <c r="E375" s="212">
        <v>0</v>
      </c>
      <c r="F375" s="211">
        <v>0</v>
      </c>
      <c r="G375" s="212">
        <v>0</v>
      </c>
      <c r="H375" s="212">
        <v>0</v>
      </c>
      <c r="I375" s="212">
        <v>0</v>
      </c>
      <c r="J375" s="211">
        <v>0</v>
      </c>
      <c r="K375" s="212">
        <v>0</v>
      </c>
      <c r="L375" s="211">
        <v>0</v>
      </c>
      <c r="M375" s="211">
        <v>0</v>
      </c>
      <c r="N375" s="211">
        <v>0</v>
      </c>
      <c r="O375" s="211">
        <v>0</v>
      </c>
      <c r="P375" s="212">
        <v>0</v>
      </c>
      <c r="Q375" s="212">
        <v>0</v>
      </c>
      <c r="R375" s="212">
        <v>0</v>
      </c>
      <c r="S375" s="622">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3">
        <v>1</v>
      </c>
      <c r="AI375" s="234">
        <v>4</v>
      </c>
      <c r="AJ375" s="234">
        <v>1</v>
      </c>
      <c r="AK375" s="234">
        <v>4</v>
      </c>
      <c r="AL375" s="234">
        <v>4</v>
      </c>
      <c r="AM375" s="234">
        <v>4</v>
      </c>
      <c r="AN375" s="234">
        <v>1</v>
      </c>
      <c r="AO375" s="234">
        <v>4</v>
      </c>
      <c r="AP375" s="234">
        <v>1</v>
      </c>
      <c r="AQ375" s="234">
        <v>1</v>
      </c>
      <c r="AR375" s="234">
        <v>1</v>
      </c>
      <c r="AS375" s="234">
        <v>1</v>
      </c>
      <c r="AT375" s="234">
        <v>4</v>
      </c>
      <c r="AU375" s="234">
        <v>6</v>
      </c>
      <c r="AV375" s="236">
        <v>7</v>
      </c>
    </row>
    <row r="376" spans="2:48" ht="14.45">
      <c r="B376" s="624"/>
      <c r="C376" s="1" t="s">
        <v>198</v>
      </c>
      <c r="D376" s="211">
        <v>2030</v>
      </c>
      <c r="E376" s="211">
        <v>2170</v>
      </c>
      <c r="F376" s="211">
        <v>2442</v>
      </c>
      <c r="G376" s="211">
        <v>2561</v>
      </c>
      <c r="H376" s="211">
        <v>2664</v>
      </c>
      <c r="I376" s="211">
        <v>2471</v>
      </c>
      <c r="J376" s="211">
        <v>2858</v>
      </c>
      <c r="K376" s="211">
        <v>2498</v>
      </c>
      <c r="L376" s="211">
        <v>2494</v>
      </c>
      <c r="M376" s="211">
        <v>2684</v>
      </c>
      <c r="N376" s="211">
        <v>3098</v>
      </c>
      <c r="O376" s="211">
        <v>3226</v>
      </c>
      <c r="P376" s="210">
        <v>3259</v>
      </c>
      <c r="Q376" s="212">
        <v>3426</v>
      </c>
      <c r="R376" s="212">
        <v>3541</v>
      </c>
      <c r="S376" s="622">
        <f>100</f>
        <v>100</v>
      </c>
      <c r="T376" s="72">
        <f t="shared" si="265"/>
        <v>106.89655172413794</v>
      </c>
      <c r="U376" s="72">
        <f t="shared" si="265"/>
        <v>120.29556650246306</v>
      </c>
      <c r="V376" s="72">
        <f t="shared" si="265"/>
        <v>126.1576354679803</v>
      </c>
      <c r="W376" s="72">
        <f t="shared" si="265"/>
        <v>131.23152709359607</v>
      </c>
      <c r="X376" s="72">
        <f t="shared" si="300"/>
        <v>121.72413793103448</v>
      </c>
      <c r="Y376" s="72">
        <f t="shared" si="300"/>
        <v>140.78817733990147</v>
      </c>
      <c r="Z376" s="72">
        <f t="shared" si="300"/>
        <v>123.05418719211822</v>
      </c>
      <c r="AA376" s="72">
        <f t="shared" si="300"/>
        <v>122.85714285714286</v>
      </c>
      <c r="AB376" s="72">
        <f t="shared" si="300"/>
        <v>132.21674876847291</v>
      </c>
      <c r="AC376" s="72">
        <f t="shared" si="300"/>
        <v>152.61083743842366</v>
      </c>
      <c r="AD376" s="72">
        <f t="shared" si="300"/>
        <v>158.91625615763547</v>
      </c>
      <c r="AE376" s="72">
        <f t="shared" si="297"/>
        <v>160.54187192118226</v>
      </c>
      <c r="AF376" s="72">
        <f t="shared" si="298"/>
        <v>168.76847290640393</v>
      </c>
      <c r="AG376" s="73">
        <f t="shared" si="298"/>
        <v>174.43349753694582</v>
      </c>
      <c r="AH376" s="623">
        <v>1</v>
      </c>
      <c r="AI376" s="234">
        <v>1</v>
      </c>
      <c r="AJ376" s="234">
        <v>1</v>
      </c>
      <c r="AK376" s="234">
        <v>1</v>
      </c>
      <c r="AL376" s="234">
        <v>1</v>
      </c>
      <c r="AM376" s="234">
        <v>1</v>
      </c>
      <c r="AN376" s="234">
        <v>1</v>
      </c>
      <c r="AO376" s="234">
        <v>1</v>
      </c>
      <c r="AP376" s="234">
        <v>1</v>
      </c>
      <c r="AQ376" s="234">
        <v>1</v>
      </c>
      <c r="AR376" s="234">
        <v>1</v>
      </c>
      <c r="AS376" s="234">
        <v>1</v>
      </c>
      <c r="AT376" s="234">
        <v>2</v>
      </c>
      <c r="AU376" s="234">
        <v>6</v>
      </c>
      <c r="AV376" s="236">
        <v>7</v>
      </c>
    </row>
    <row r="377" spans="2:48" ht="14.45">
      <c r="B377" s="344"/>
      <c r="C377" s="8" t="s">
        <v>199</v>
      </c>
      <c r="D377">
        <v>2030</v>
      </c>
      <c r="E377">
        <v>2170</v>
      </c>
      <c r="F377">
        <v>2442</v>
      </c>
      <c r="G377">
        <v>2561</v>
      </c>
      <c r="H377">
        <v>2664</v>
      </c>
      <c r="I377">
        <v>2471</v>
      </c>
      <c r="J377">
        <v>2858</v>
      </c>
      <c r="K377">
        <v>2498</v>
      </c>
      <c r="L377">
        <v>2494</v>
      </c>
      <c r="M377">
        <v>2684</v>
      </c>
      <c r="N377">
        <v>3098</v>
      </c>
      <c r="O377">
        <v>3226</v>
      </c>
      <c r="P377">
        <v>3259</v>
      </c>
      <c r="Q377">
        <v>3426</v>
      </c>
      <c r="R377">
        <v>3541</v>
      </c>
      <c r="S377" s="622">
        <f>100</f>
        <v>100</v>
      </c>
      <c r="T377" s="72">
        <f t="shared" si="265"/>
        <v>106.89655172413794</v>
      </c>
      <c r="U377" s="72">
        <f t="shared" si="265"/>
        <v>120.29556650246306</v>
      </c>
      <c r="V377" s="72">
        <f t="shared" si="265"/>
        <v>126.1576354679803</v>
      </c>
      <c r="W377" s="72">
        <f t="shared" si="265"/>
        <v>131.23152709359607</v>
      </c>
      <c r="X377" s="72">
        <f t="shared" si="300"/>
        <v>121.72413793103448</v>
      </c>
      <c r="Y377" s="72">
        <f t="shared" si="300"/>
        <v>140.78817733990147</v>
      </c>
      <c r="Z377" s="72">
        <f t="shared" si="300"/>
        <v>123.05418719211822</v>
      </c>
      <c r="AA377" s="72">
        <f t="shared" si="300"/>
        <v>122.85714285714286</v>
      </c>
      <c r="AB377" s="72">
        <f t="shared" si="300"/>
        <v>132.21674876847291</v>
      </c>
      <c r="AC377" s="72">
        <f t="shared" si="300"/>
        <v>152.61083743842366</v>
      </c>
      <c r="AD377" s="72">
        <f t="shared" si="300"/>
        <v>158.91625615763547</v>
      </c>
      <c r="AE377" s="72">
        <f t="shared" si="297"/>
        <v>160.54187192118226</v>
      </c>
      <c r="AF377" s="72">
        <f t="shared" si="298"/>
        <v>168.76847290640393</v>
      </c>
      <c r="AG377" s="73">
        <f t="shared" si="298"/>
        <v>174.43349753694582</v>
      </c>
      <c r="AH377" s="237"/>
      <c r="AI377" s="238"/>
      <c r="AJ377" s="238"/>
      <c r="AK377" s="238"/>
      <c r="AL377" s="238"/>
      <c r="AM377" s="238"/>
      <c r="AN377" s="238"/>
      <c r="AO377" s="238"/>
      <c r="AP377" s="238"/>
      <c r="AQ377" s="238"/>
      <c r="AR377" s="238"/>
      <c r="AS377" s="238"/>
      <c r="AT377" s="238"/>
      <c r="AU377" s="238"/>
      <c r="AV377" s="239"/>
    </row>
    <row r="378" spans="2:48" ht="15" customHeight="1">
      <c r="B378" s="624" t="s">
        <v>161</v>
      </c>
      <c r="C378" s="1" t="s">
        <v>194</v>
      </c>
      <c r="D378" s="211">
        <v>5174</v>
      </c>
      <c r="E378" s="211">
        <v>4843</v>
      </c>
      <c r="F378" s="211">
        <v>5054</v>
      </c>
      <c r="G378" s="211">
        <v>5152</v>
      </c>
      <c r="H378" s="211">
        <v>5361</v>
      </c>
      <c r="I378" s="211">
        <v>5311</v>
      </c>
      <c r="J378" s="211">
        <v>5644</v>
      </c>
      <c r="K378" s="211">
        <v>5934</v>
      </c>
      <c r="L378" s="211">
        <v>6266</v>
      </c>
      <c r="M378" s="211">
        <v>6342</v>
      </c>
      <c r="N378" s="211">
        <v>6512</v>
      </c>
      <c r="O378" s="211">
        <v>7218</v>
      </c>
      <c r="P378" s="210">
        <v>7256</v>
      </c>
      <c r="Q378" s="212">
        <v>7413</v>
      </c>
      <c r="R378" s="212">
        <v>7497</v>
      </c>
      <c r="S378" s="622">
        <f>100</f>
        <v>100</v>
      </c>
      <c r="T378" s="72">
        <f t="shared" si="265"/>
        <v>93.602628527251639</v>
      </c>
      <c r="U378" s="72">
        <f t="shared" si="265"/>
        <v>97.680711248550438</v>
      </c>
      <c r="V378" s="72">
        <f t="shared" si="265"/>
        <v>99.574797062234254</v>
      </c>
      <c r="W378" s="72">
        <f t="shared" si="265"/>
        <v>103.61422497100889</v>
      </c>
      <c r="X378" s="72">
        <f t="shared" si="300"/>
        <v>102.64785465790492</v>
      </c>
      <c r="Y378" s="72">
        <f t="shared" si="300"/>
        <v>109.08388094317742</v>
      </c>
      <c r="Z378" s="72">
        <f t="shared" si="300"/>
        <v>114.68882875918052</v>
      </c>
      <c r="AA378" s="72">
        <f t="shared" si="300"/>
        <v>121.10552763819095</v>
      </c>
      <c r="AB378" s="72">
        <f t="shared" si="300"/>
        <v>122.574410514109</v>
      </c>
      <c r="AC378" s="72">
        <f t="shared" si="300"/>
        <v>125.86006957866255</v>
      </c>
      <c r="AD378" s="72">
        <f t="shared" si="300"/>
        <v>139.50521839969076</v>
      </c>
      <c r="AE378" s="72">
        <f t="shared" si="297"/>
        <v>140.23965983764978</v>
      </c>
      <c r="AF378" s="72">
        <f t="shared" si="298"/>
        <v>143.27406262079629</v>
      </c>
      <c r="AG378" s="73">
        <f t="shared" si="298"/>
        <v>144.89756474681099</v>
      </c>
      <c r="AH378" s="623">
        <v>1</v>
      </c>
      <c r="AI378" s="234">
        <v>1</v>
      </c>
      <c r="AJ378" s="234">
        <v>1</v>
      </c>
      <c r="AK378" s="234">
        <v>1</v>
      </c>
      <c r="AL378" s="234">
        <v>1</v>
      </c>
      <c r="AM378" s="234">
        <v>1</v>
      </c>
      <c r="AN378" s="234">
        <v>1</v>
      </c>
      <c r="AO378" s="234">
        <v>1</v>
      </c>
      <c r="AP378" s="234">
        <v>1</v>
      </c>
      <c r="AQ378" s="234">
        <v>1</v>
      </c>
      <c r="AR378" s="234">
        <v>1</v>
      </c>
      <c r="AS378" s="234">
        <v>1</v>
      </c>
      <c r="AT378" s="234">
        <v>2</v>
      </c>
      <c r="AU378" s="234">
        <v>6</v>
      </c>
      <c r="AV378" s="236">
        <v>7</v>
      </c>
    </row>
    <row r="379" spans="2:48" ht="14.45">
      <c r="B379" s="624"/>
      <c r="C379" s="1" t="s">
        <v>195</v>
      </c>
      <c r="D379" s="211">
        <v>2317</v>
      </c>
      <c r="E379" s="211">
        <v>1865</v>
      </c>
      <c r="F379" s="211">
        <v>2104</v>
      </c>
      <c r="G379" s="211">
        <v>2247</v>
      </c>
      <c r="H379" s="211">
        <v>2545</v>
      </c>
      <c r="I379" s="211">
        <v>2340</v>
      </c>
      <c r="J379" s="211">
        <v>2502</v>
      </c>
      <c r="K379" s="211">
        <v>2667</v>
      </c>
      <c r="L379" s="211">
        <v>2748</v>
      </c>
      <c r="M379" s="211">
        <v>2994</v>
      </c>
      <c r="N379" s="211">
        <v>3003</v>
      </c>
      <c r="O379" s="211">
        <v>2834</v>
      </c>
      <c r="P379" s="210">
        <v>2613</v>
      </c>
      <c r="Q379" s="212">
        <v>2675</v>
      </c>
      <c r="R379" s="212">
        <v>2708</v>
      </c>
      <c r="S379" s="622">
        <f>100</f>
        <v>100</v>
      </c>
      <c r="T379" s="72">
        <f t="shared" si="265"/>
        <v>80.492015537332762</v>
      </c>
      <c r="U379" s="72">
        <f t="shared" si="265"/>
        <v>90.807078118256371</v>
      </c>
      <c r="V379" s="72">
        <f t="shared" si="265"/>
        <v>96.978851963746223</v>
      </c>
      <c r="W379" s="72">
        <f t="shared" si="265"/>
        <v>109.84031074665516</v>
      </c>
      <c r="X379" s="72">
        <f t="shared" si="300"/>
        <v>100.99266292619767</v>
      </c>
      <c r="Y379" s="72">
        <f t="shared" si="300"/>
        <v>107.98446266724213</v>
      </c>
      <c r="Z379" s="72">
        <f t="shared" si="300"/>
        <v>115.10574018126889</v>
      </c>
      <c r="AA379" s="72">
        <f t="shared" si="300"/>
        <v>118.60164005179111</v>
      </c>
      <c r="AB379" s="72">
        <f t="shared" si="300"/>
        <v>129.21881743634009</v>
      </c>
      <c r="AC379" s="72">
        <f t="shared" si="300"/>
        <v>129.607250755287</v>
      </c>
      <c r="AD379" s="72">
        <f t="shared" si="300"/>
        <v>122.31333621061718</v>
      </c>
      <c r="AE379" s="72">
        <f t="shared" si="297"/>
        <v>112.7751402675874</v>
      </c>
      <c r="AF379" s="72">
        <f t="shared" si="298"/>
        <v>115.45101424255503</v>
      </c>
      <c r="AG379" s="73">
        <f t="shared" si="298"/>
        <v>116.87526974536038</v>
      </c>
      <c r="AH379" s="623">
        <v>1</v>
      </c>
      <c r="AI379" s="234">
        <v>1</v>
      </c>
      <c r="AJ379" s="234">
        <v>1</v>
      </c>
      <c r="AK379" s="234">
        <v>1</v>
      </c>
      <c r="AL379" s="234">
        <v>1</v>
      </c>
      <c r="AM379" s="234">
        <v>1</v>
      </c>
      <c r="AN379" s="234">
        <v>1</v>
      </c>
      <c r="AO379" s="234">
        <v>1</v>
      </c>
      <c r="AP379" s="234">
        <v>1</v>
      </c>
      <c r="AQ379" s="234">
        <v>1</v>
      </c>
      <c r="AR379" s="234">
        <v>1</v>
      </c>
      <c r="AS379" s="234">
        <v>1</v>
      </c>
      <c r="AT379" s="234">
        <v>2</v>
      </c>
      <c r="AU379" s="234">
        <v>6</v>
      </c>
      <c r="AV379" s="236">
        <v>7</v>
      </c>
    </row>
    <row r="380" spans="2:48" ht="14.45">
      <c r="B380" s="624"/>
      <c r="C380" s="1" t="s">
        <v>196</v>
      </c>
      <c r="D380" s="211">
        <v>2068</v>
      </c>
      <c r="E380" s="211">
        <v>1701</v>
      </c>
      <c r="F380" s="211">
        <v>2087</v>
      </c>
      <c r="G380" s="210">
        <v>1806</v>
      </c>
      <c r="H380" s="210">
        <v>1632</v>
      </c>
      <c r="I380" s="210">
        <v>1345</v>
      </c>
      <c r="J380" s="211">
        <v>1488</v>
      </c>
      <c r="K380" s="210">
        <v>1645</v>
      </c>
      <c r="L380" s="211">
        <v>1479</v>
      </c>
      <c r="M380" s="210">
        <v>1469</v>
      </c>
      <c r="N380" s="211">
        <v>1703</v>
      </c>
      <c r="O380" s="211">
        <v>2141</v>
      </c>
      <c r="P380" s="210">
        <v>2114</v>
      </c>
      <c r="Q380" s="212">
        <v>2169</v>
      </c>
      <c r="R380" s="212">
        <v>2199</v>
      </c>
      <c r="S380" s="622">
        <f>100</f>
        <v>100</v>
      </c>
      <c r="T380" s="72">
        <f t="shared" si="265"/>
        <v>82.253384912959376</v>
      </c>
      <c r="U380" s="72">
        <f t="shared" si="265"/>
        <v>100.91876208897486</v>
      </c>
      <c r="V380" s="72">
        <f t="shared" si="265"/>
        <v>87.330754352030951</v>
      </c>
      <c r="W380" s="72">
        <f t="shared" si="265"/>
        <v>78.916827852998068</v>
      </c>
      <c r="X380" s="72">
        <f t="shared" si="300"/>
        <v>65.03868471953578</v>
      </c>
      <c r="Y380" s="72">
        <f t="shared" si="300"/>
        <v>71.953578336557058</v>
      </c>
      <c r="Z380" s="72">
        <f t="shared" si="300"/>
        <v>79.545454545454547</v>
      </c>
      <c r="AA380" s="72">
        <f t="shared" si="300"/>
        <v>71.518375241779495</v>
      </c>
      <c r="AB380" s="72">
        <f t="shared" si="300"/>
        <v>71.034816247582199</v>
      </c>
      <c r="AC380" s="72">
        <f t="shared" si="300"/>
        <v>82.350096711798841</v>
      </c>
      <c r="AD380" s="72">
        <f t="shared" si="300"/>
        <v>103.52998065764024</v>
      </c>
      <c r="AE380" s="72">
        <f t="shared" si="297"/>
        <v>102.22437137330755</v>
      </c>
      <c r="AF380" s="72">
        <f t="shared" si="298"/>
        <v>104.88394584139265</v>
      </c>
      <c r="AG380" s="73">
        <f t="shared" si="298"/>
        <v>106.33462282398453</v>
      </c>
      <c r="AH380" s="623">
        <v>1</v>
      </c>
      <c r="AI380" s="234">
        <v>1</v>
      </c>
      <c r="AJ380" s="234">
        <v>1</v>
      </c>
      <c r="AK380" s="234">
        <v>2</v>
      </c>
      <c r="AL380" s="234">
        <v>2</v>
      </c>
      <c r="AM380" s="234">
        <v>2</v>
      </c>
      <c r="AN380" s="234">
        <v>1</v>
      </c>
      <c r="AO380" s="234">
        <v>2</v>
      </c>
      <c r="AP380" s="234">
        <v>1</v>
      </c>
      <c r="AQ380" s="234">
        <v>2</v>
      </c>
      <c r="AR380" s="234">
        <v>1</v>
      </c>
      <c r="AS380" s="234">
        <v>1</v>
      </c>
      <c r="AT380" s="234">
        <v>2</v>
      </c>
      <c r="AU380" s="234">
        <v>6</v>
      </c>
      <c r="AV380" s="236">
        <v>7</v>
      </c>
    </row>
    <row r="381" spans="2:48" ht="14.45">
      <c r="B381" s="624"/>
      <c r="C381" s="1" t="s">
        <v>197</v>
      </c>
      <c r="D381" s="211">
        <v>0</v>
      </c>
      <c r="E381" s="211">
        <v>0</v>
      </c>
      <c r="F381" s="211">
        <v>0</v>
      </c>
      <c r="G381" s="212">
        <v>0</v>
      </c>
      <c r="H381" s="212">
        <v>0</v>
      </c>
      <c r="I381" s="212">
        <v>0</v>
      </c>
      <c r="J381" s="211">
        <v>0</v>
      </c>
      <c r="K381" s="212">
        <v>0</v>
      </c>
      <c r="L381" s="211">
        <v>0</v>
      </c>
      <c r="M381" s="212">
        <v>0</v>
      </c>
      <c r="N381" s="211">
        <v>0</v>
      </c>
      <c r="O381" s="211">
        <v>0</v>
      </c>
      <c r="P381" s="212">
        <v>0</v>
      </c>
      <c r="Q381" s="212">
        <v>0</v>
      </c>
      <c r="R381" s="212">
        <v>0</v>
      </c>
      <c r="S381" s="622">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623">
        <v>1</v>
      </c>
      <c r="AI381" s="234">
        <v>1</v>
      </c>
      <c r="AJ381" s="234">
        <v>1</v>
      </c>
      <c r="AK381" s="234">
        <v>4</v>
      </c>
      <c r="AL381" s="234">
        <v>4</v>
      </c>
      <c r="AM381" s="234">
        <v>4</v>
      </c>
      <c r="AN381" s="234">
        <v>1</v>
      </c>
      <c r="AO381" s="234">
        <v>4</v>
      </c>
      <c r="AP381" s="234">
        <v>1</v>
      </c>
      <c r="AQ381" s="234">
        <v>4</v>
      </c>
      <c r="AR381" s="234">
        <v>1</v>
      </c>
      <c r="AS381" s="234">
        <v>1</v>
      </c>
      <c r="AT381" s="234">
        <v>4</v>
      </c>
      <c r="AU381" s="234">
        <v>6</v>
      </c>
      <c r="AV381" s="236">
        <v>7</v>
      </c>
    </row>
    <row r="382" spans="2:48" ht="14.45">
      <c r="B382" s="624"/>
      <c r="C382" s="1" t="s">
        <v>198</v>
      </c>
      <c r="D382" s="211">
        <v>9559</v>
      </c>
      <c r="E382" s="211">
        <v>8409</v>
      </c>
      <c r="F382" s="211">
        <v>9245</v>
      </c>
      <c r="G382" s="211">
        <v>9205</v>
      </c>
      <c r="H382" s="211">
        <v>9538</v>
      </c>
      <c r="I382" s="211">
        <v>8996</v>
      </c>
      <c r="J382" s="211">
        <v>9634</v>
      </c>
      <c r="K382" s="211">
        <v>10246</v>
      </c>
      <c r="L382" s="211">
        <v>10493</v>
      </c>
      <c r="M382" s="211">
        <v>10805</v>
      </c>
      <c r="N382" s="211">
        <v>11218</v>
      </c>
      <c r="O382" s="211">
        <v>12193</v>
      </c>
      <c r="P382" s="210">
        <v>11983</v>
      </c>
      <c r="Q382" s="212">
        <v>12257</v>
      </c>
      <c r="R382" s="212">
        <v>12404</v>
      </c>
      <c r="S382" s="622">
        <f>100</f>
        <v>100</v>
      </c>
      <c r="T382" s="72">
        <f t="shared" si="265"/>
        <v>87.969452871639291</v>
      </c>
      <c r="U382" s="72">
        <f t="shared" si="265"/>
        <v>96.71513756669107</v>
      </c>
      <c r="V382" s="72">
        <f t="shared" si="265"/>
        <v>96.296683753530701</v>
      </c>
      <c r="W382" s="72">
        <f t="shared" si="265"/>
        <v>99.78031174809081</v>
      </c>
      <c r="X382" s="72">
        <f t="shared" si="300"/>
        <v>94.110262579767763</v>
      </c>
      <c r="Y382" s="72">
        <f t="shared" si="300"/>
        <v>100.7846008996757</v>
      </c>
      <c r="Z382" s="72">
        <f t="shared" si="300"/>
        <v>107.18694424102939</v>
      </c>
      <c r="AA382" s="72">
        <f t="shared" si="300"/>
        <v>109.77089653729469</v>
      </c>
      <c r="AB382" s="72">
        <f t="shared" si="300"/>
        <v>113.03483627994559</v>
      </c>
      <c r="AC382" s="72">
        <f t="shared" si="300"/>
        <v>117.35537190082644</v>
      </c>
      <c r="AD382" s="72">
        <f t="shared" si="300"/>
        <v>127.55518359661052</v>
      </c>
      <c r="AE382" s="72">
        <f t="shared" si="297"/>
        <v>125.35830107751858</v>
      </c>
      <c r="AF382" s="72">
        <f t="shared" si="298"/>
        <v>128.22470969766712</v>
      </c>
      <c r="AG382" s="73">
        <f t="shared" si="298"/>
        <v>129.76252746103148</v>
      </c>
      <c r="AH382" s="623">
        <v>1</v>
      </c>
      <c r="AI382" s="234">
        <v>1</v>
      </c>
      <c r="AJ382" s="234">
        <v>1</v>
      </c>
      <c r="AK382" s="234">
        <v>1</v>
      </c>
      <c r="AL382" s="234">
        <v>1</v>
      </c>
      <c r="AM382" s="234">
        <v>1</v>
      </c>
      <c r="AN382" s="234">
        <v>1</v>
      </c>
      <c r="AO382" s="234">
        <v>1</v>
      </c>
      <c r="AP382" s="234">
        <v>1</v>
      </c>
      <c r="AQ382" s="234">
        <v>1</v>
      </c>
      <c r="AR382" s="234">
        <v>1</v>
      </c>
      <c r="AS382" s="234">
        <v>1</v>
      </c>
      <c r="AT382" s="234">
        <v>2</v>
      </c>
      <c r="AU382" s="234">
        <v>6</v>
      </c>
      <c r="AV382" s="236">
        <v>7</v>
      </c>
    </row>
    <row r="383" spans="2:48" ht="14.45">
      <c r="B383" s="344"/>
      <c r="C383" s="8" t="s">
        <v>199</v>
      </c>
      <c r="D383">
        <v>9559</v>
      </c>
      <c r="E383">
        <v>8409</v>
      </c>
      <c r="F383">
        <v>9245</v>
      </c>
      <c r="G383">
        <v>9205</v>
      </c>
      <c r="H383">
        <v>9538</v>
      </c>
      <c r="I383">
        <v>8996</v>
      </c>
      <c r="J383">
        <v>9634</v>
      </c>
      <c r="K383">
        <v>10246</v>
      </c>
      <c r="L383">
        <v>10493</v>
      </c>
      <c r="M383">
        <v>10805</v>
      </c>
      <c r="N383">
        <v>11218</v>
      </c>
      <c r="O383">
        <v>12193</v>
      </c>
      <c r="P383">
        <v>11983</v>
      </c>
      <c r="Q383">
        <v>12257</v>
      </c>
      <c r="R383">
        <v>12404</v>
      </c>
      <c r="S383" s="622">
        <f>100</f>
        <v>100</v>
      </c>
      <c r="T383" s="72">
        <f t="shared" si="265"/>
        <v>87.969452871639291</v>
      </c>
      <c r="U383" s="72">
        <f t="shared" si="265"/>
        <v>96.71513756669107</v>
      </c>
      <c r="V383" s="72">
        <f t="shared" si="265"/>
        <v>96.296683753530701</v>
      </c>
      <c r="W383" s="72">
        <f t="shared" si="265"/>
        <v>99.78031174809081</v>
      </c>
      <c r="X383" s="72">
        <f t="shared" si="300"/>
        <v>94.110262579767763</v>
      </c>
      <c r="Y383" s="72">
        <f t="shared" si="300"/>
        <v>100.7846008996757</v>
      </c>
      <c r="Z383" s="72">
        <f t="shared" si="300"/>
        <v>107.18694424102939</v>
      </c>
      <c r="AA383" s="72">
        <f t="shared" si="300"/>
        <v>109.77089653729469</v>
      </c>
      <c r="AB383" s="72">
        <f t="shared" si="300"/>
        <v>113.03483627994559</v>
      </c>
      <c r="AC383" s="72">
        <f t="shared" si="300"/>
        <v>117.35537190082644</v>
      </c>
      <c r="AD383" s="72">
        <f t="shared" si="300"/>
        <v>127.55518359661052</v>
      </c>
      <c r="AE383" s="72">
        <f t="shared" si="297"/>
        <v>125.35830107751858</v>
      </c>
      <c r="AF383" s="72">
        <f t="shared" si="298"/>
        <v>128.22470969766712</v>
      </c>
      <c r="AG383" s="73">
        <f t="shared" si="298"/>
        <v>129.76252746103148</v>
      </c>
      <c r="AH383" s="237"/>
      <c r="AI383" s="238"/>
      <c r="AJ383" s="238"/>
      <c r="AK383" s="238"/>
      <c r="AL383" s="238"/>
      <c r="AM383" s="238"/>
      <c r="AN383" s="238"/>
      <c r="AO383" s="238"/>
      <c r="AP383" s="238"/>
      <c r="AQ383" s="238"/>
      <c r="AR383" s="238"/>
      <c r="AS383" s="238"/>
      <c r="AT383" s="238"/>
      <c r="AU383" s="238"/>
      <c r="AV383" s="239"/>
    </row>
    <row r="384" spans="2:48" ht="15" customHeight="1">
      <c r="B384" s="624" t="s">
        <v>142</v>
      </c>
      <c r="C384" s="1" t="s">
        <v>194</v>
      </c>
      <c r="D384" s="211">
        <v>1628</v>
      </c>
      <c r="E384" s="211">
        <v>1678</v>
      </c>
      <c r="F384" s="211">
        <v>1609</v>
      </c>
      <c r="G384" s="211">
        <v>1678</v>
      </c>
      <c r="H384" s="211">
        <v>1793</v>
      </c>
      <c r="I384" s="211">
        <v>1789</v>
      </c>
      <c r="J384" s="211">
        <v>1789</v>
      </c>
      <c r="K384" s="211">
        <v>1763</v>
      </c>
      <c r="L384" s="211">
        <v>1722</v>
      </c>
      <c r="M384" s="211">
        <v>1730</v>
      </c>
      <c r="N384" s="211">
        <v>1805</v>
      </c>
      <c r="O384" s="211">
        <v>1709</v>
      </c>
      <c r="P384" s="210">
        <v>1711</v>
      </c>
      <c r="Q384" s="212">
        <v>1748</v>
      </c>
      <c r="R384" s="212">
        <v>1768</v>
      </c>
      <c r="S384" s="622">
        <f>100</f>
        <v>100</v>
      </c>
      <c r="T384" s="72">
        <f t="shared" si="265"/>
        <v>103.07125307125307</v>
      </c>
      <c r="U384" s="72">
        <f t="shared" si="265"/>
        <v>98.832923832923839</v>
      </c>
      <c r="V384" s="72">
        <f t="shared" si="265"/>
        <v>103.07125307125307</v>
      </c>
      <c r="W384" s="72">
        <f t="shared" si="265"/>
        <v>110.13513513513513</v>
      </c>
      <c r="X384" s="72">
        <f t="shared" si="300"/>
        <v>109.8894348894349</v>
      </c>
      <c r="Y384" s="72">
        <f t="shared" si="300"/>
        <v>109.8894348894349</v>
      </c>
      <c r="Z384" s="72">
        <f t="shared" si="300"/>
        <v>108.29238329238329</v>
      </c>
      <c r="AA384" s="72">
        <f t="shared" si="300"/>
        <v>105.77395577395578</v>
      </c>
      <c r="AB384" s="72">
        <f t="shared" si="300"/>
        <v>106.26535626535626</v>
      </c>
      <c r="AC384" s="72">
        <f t="shared" si="300"/>
        <v>110.87223587223588</v>
      </c>
      <c r="AD384" s="72">
        <f t="shared" si="300"/>
        <v>104.97542997542998</v>
      </c>
      <c r="AE384" s="72">
        <f t="shared" si="297"/>
        <v>105.0982800982801</v>
      </c>
      <c r="AF384" s="72">
        <f t="shared" si="298"/>
        <v>107.37100737100737</v>
      </c>
      <c r="AG384" s="73">
        <f t="shared" si="298"/>
        <v>108.5995085995086</v>
      </c>
      <c r="AH384" s="623">
        <v>1</v>
      </c>
      <c r="AI384" s="234">
        <v>1</v>
      </c>
      <c r="AJ384" s="234">
        <v>1</v>
      </c>
      <c r="AK384" s="234">
        <v>1</v>
      </c>
      <c r="AL384" s="234">
        <v>1</v>
      </c>
      <c r="AM384" s="234">
        <v>1</v>
      </c>
      <c r="AN384" s="234">
        <v>1</v>
      </c>
      <c r="AO384" s="234">
        <v>1</v>
      </c>
      <c r="AP384" s="234">
        <v>1</v>
      </c>
      <c r="AQ384" s="234">
        <v>1</v>
      </c>
      <c r="AR384" s="234">
        <v>1</v>
      </c>
      <c r="AS384" s="234">
        <v>1</v>
      </c>
      <c r="AT384" s="234">
        <v>2</v>
      </c>
      <c r="AU384" s="234">
        <v>6</v>
      </c>
      <c r="AV384" s="236">
        <v>7</v>
      </c>
    </row>
    <row r="385" spans="2:48" ht="14.45">
      <c r="B385" s="624"/>
      <c r="C385" s="1" t="s">
        <v>195</v>
      </c>
      <c r="D385" s="211">
        <v>5529</v>
      </c>
      <c r="E385" s="211">
        <v>4530</v>
      </c>
      <c r="F385" s="211">
        <v>4280</v>
      </c>
      <c r="G385" s="211">
        <v>3825</v>
      </c>
      <c r="H385" s="211">
        <v>4458</v>
      </c>
      <c r="I385" s="211">
        <v>4687</v>
      </c>
      <c r="J385" s="211">
        <v>4830</v>
      </c>
      <c r="K385" s="211">
        <v>4555</v>
      </c>
      <c r="L385" s="211">
        <v>4515</v>
      </c>
      <c r="M385" s="211">
        <v>4498</v>
      </c>
      <c r="N385" s="211">
        <v>4856</v>
      </c>
      <c r="O385" s="211">
        <v>4618</v>
      </c>
      <c r="P385" s="210">
        <v>4302</v>
      </c>
      <c r="Q385" s="212">
        <v>4405</v>
      </c>
      <c r="R385" s="212">
        <v>4460</v>
      </c>
      <c r="S385" s="622">
        <f>100</f>
        <v>100</v>
      </c>
      <c r="T385" s="72">
        <f t="shared" si="265"/>
        <v>81.931633206728165</v>
      </c>
      <c r="U385" s="72">
        <f t="shared" si="265"/>
        <v>77.410019895098571</v>
      </c>
      <c r="V385" s="72">
        <f t="shared" si="265"/>
        <v>69.180683667932712</v>
      </c>
      <c r="W385" s="72">
        <f t="shared" si="265"/>
        <v>80.629408572978832</v>
      </c>
      <c r="X385" s="72">
        <f t="shared" si="300"/>
        <v>84.771206366431542</v>
      </c>
      <c r="Y385" s="72">
        <f t="shared" si="300"/>
        <v>87.357569180683669</v>
      </c>
      <c r="Z385" s="72">
        <f t="shared" si="300"/>
        <v>82.38379453789112</v>
      </c>
      <c r="AA385" s="72">
        <f t="shared" si="300"/>
        <v>81.660336408030389</v>
      </c>
      <c r="AB385" s="72">
        <f t="shared" si="300"/>
        <v>81.352866702839577</v>
      </c>
      <c r="AC385" s="72">
        <f t="shared" si="300"/>
        <v>87.827816965093149</v>
      </c>
      <c r="AD385" s="72">
        <f t="shared" si="300"/>
        <v>83.52324109242177</v>
      </c>
      <c r="AE385" s="72">
        <f t="shared" si="297"/>
        <v>77.80792186652198</v>
      </c>
      <c r="AF385" s="72">
        <f t="shared" si="298"/>
        <v>79.670826550913361</v>
      </c>
      <c r="AG385" s="73">
        <f t="shared" si="298"/>
        <v>80.665581479471882</v>
      </c>
      <c r="AH385" s="623">
        <v>1</v>
      </c>
      <c r="AI385" s="234">
        <v>1</v>
      </c>
      <c r="AJ385" s="234">
        <v>1</v>
      </c>
      <c r="AK385" s="234">
        <v>1</v>
      </c>
      <c r="AL385" s="234">
        <v>1</v>
      </c>
      <c r="AM385" s="234">
        <v>1</v>
      </c>
      <c r="AN385" s="234">
        <v>1</v>
      </c>
      <c r="AO385" s="234">
        <v>1</v>
      </c>
      <c r="AP385" s="234">
        <v>1</v>
      </c>
      <c r="AQ385" s="234">
        <v>1</v>
      </c>
      <c r="AR385" s="234">
        <v>1</v>
      </c>
      <c r="AS385" s="234">
        <v>1</v>
      </c>
      <c r="AT385" s="234">
        <v>2</v>
      </c>
      <c r="AU385" s="234">
        <v>6</v>
      </c>
      <c r="AV385" s="236">
        <v>7</v>
      </c>
    </row>
    <row r="386" spans="2:48" ht="14.45">
      <c r="B386" s="624"/>
      <c r="C386" s="1" t="s">
        <v>196</v>
      </c>
      <c r="D386" s="211">
        <v>14408</v>
      </c>
      <c r="E386" s="211">
        <v>13412</v>
      </c>
      <c r="F386" s="211">
        <v>13508</v>
      </c>
      <c r="G386" s="211">
        <v>13167</v>
      </c>
      <c r="H386" s="211">
        <v>15904</v>
      </c>
      <c r="I386" s="211">
        <v>17862</v>
      </c>
      <c r="J386" s="211">
        <v>17470</v>
      </c>
      <c r="K386" s="211">
        <v>18628</v>
      </c>
      <c r="L386" s="211">
        <v>18357</v>
      </c>
      <c r="M386" s="211">
        <v>16423</v>
      </c>
      <c r="N386" s="212">
        <v>18819</v>
      </c>
      <c r="O386" s="211">
        <v>18757</v>
      </c>
      <c r="P386" s="210">
        <v>15498</v>
      </c>
      <c r="Q386" s="212">
        <v>15899</v>
      </c>
      <c r="R386" s="212">
        <v>16115</v>
      </c>
      <c r="S386" s="622">
        <f>100</f>
        <v>100</v>
      </c>
      <c r="T386" s="72">
        <f t="shared" si="265"/>
        <v>93.087173792337595</v>
      </c>
      <c r="U386" s="72">
        <f t="shared" si="265"/>
        <v>93.753470294280959</v>
      </c>
      <c r="V386" s="72">
        <f t="shared" si="265"/>
        <v>91.386729594669632</v>
      </c>
      <c r="W386" s="72">
        <f t="shared" si="265"/>
        <v>110.38312048861744</v>
      </c>
      <c r="X386" s="72">
        <f t="shared" si="300"/>
        <v>123.97279289283732</v>
      </c>
      <c r="Y386" s="72">
        <f t="shared" si="300"/>
        <v>121.25208217656858</v>
      </c>
      <c r="Z386" s="72">
        <f t="shared" si="300"/>
        <v>129.28928373126041</v>
      </c>
      <c r="AA386" s="72">
        <f t="shared" si="300"/>
        <v>127.40838423098279</v>
      </c>
      <c r="AB386" s="72">
        <f t="shared" si="300"/>
        <v>113.98528595224874</v>
      </c>
      <c r="AC386" s="72">
        <f t="shared" si="300"/>
        <v>130.61493614658522</v>
      </c>
      <c r="AD386" s="72">
        <f t="shared" si="300"/>
        <v>130.18461965574681</v>
      </c>
      <c r="AE386" s="72">
        <f t="shared" si="297"/>
        <v>107.56524153248195</v>
      </c>
      <c r="AF386" s="72">
        <f t="shared" si="298"/>
        <v>110.34841754580789</v>
      </c>
      <c r="AG386" s="73">
        <f t="shared" si="298"/>
        <v>111.84758467518046</v>
      </c>
      <c r="AH386" s="623">
        <v>1</v>
      </c>
      <c r="AI386" s="234">
        <v>1</v>
      </c>
      <c r="AJ386" s="234">
        <v>1</v>
      </c>
      <c r="AK386" s="234">
        <v>1</v>
      </c>
      <c r="AL386" s="234">
        <v>1</v>
      </c>
      <c r="AM386" s="234">
        <v>1</v>
      </c>
      <c r="AN386" s="234">
        <v>1</v>
      </c>
      <c r="AO386" s="234">
        <v>1</v>
      </c>
      <c r="AP386" s="234">
        <v>1</v>
      </c>
      <c r="AQ386" s="234">
        <v>1</v>
      </c>
      <c r="AR386" s="234">
        <v>4</v>
      </c>
      <c r="AS386" s="234">
        <v>1</v>
      </c>
      <c r="AT386" s="234">
        <v>2</v>
      </c>
      <c r="AU386" s="234">
        <v>6</v>
      </c>
      <c r="AV386" s="236">
        <v>7</v>
      </c>
    </row>
    <row r="387" spans="2:48" ht="14.45">
      <c r="B387" s="624"/>
      <c r="C387" s="1" t="s">
        <v>197</v>
      </c>
      <c r="D387" s="211">
        <v>42065</v>
      </c>
      <c r="E387" s="211">
        <v>23056</v>
      </c>
      <c r="F387" s="211">
        <v>36335</v>
      </c>
      <c r="G387" s="211">
        <v>39698</v>
      </c>
      <c r="H387" s="211">
        <v>33585</v>
      </c>
      <c r="I387" s="211">
        <v>36237</v>
      </c>
      <c r="J387" s="211">
        <v>49374</v>
      </c>
      <c r="K387" s="211">
        <v>55337</v>
      </c>
      <c r="L387" s="211">
        <v>54194</v>
      </c>
      <c r="M387" s="211">
        <v>55079</v>
      </c>
      <c r="N387" s="212">
        <v>52879</v>
      </c>
      <c r="O387" s="211">
        <v>46237</v>
      </c>
      <c r="P387" s="210">
        <v>36833</v>
      </c>
      <c r="Q387" s="212">
        <v>39970</v>
      </c>
      <c r="R387" s="212">
        <v>41794</v>
      </c>
      <c r="S387" s="622">
        <f>100</f>
        <v>100</v>
      </c>
      <c r="T387" s="72">
        <f t="shared" si="265"/>
        <v>54.810412456911919</v>
      </c>
      <c r="U387" s="72">
        <f t="shared" si="265"/>
        <v>86.378224176869125</v>
      </c>
      <c r="V387" s="72">
        <f t="shared" si="265"/>
        <v>94.372994175680489</v>
      </c>
      <c r="W387" s="72">
        <f t="shared" si="265"/>
        <v>79.840722691073339</v>
      </c>
      <c r="X387" s="72">
        <f t="shared" si="300"/>
        <v>86.14525139664805</v>
      </c>
      <c r="Y387" s="72">
        <f t="shared" si="300"/>
        <v>117.37549031261143</v>
      </c>
      <c r="Z387" s="72">
        <f t="shared" si="300"/>
        <v>131.55117080708428</v>
      </c>
      <c r="AA387" s="72">
        <f t="shared" si="300"/>
        <v>128.8339474622608</v>
      </c>
      <c r="AB387" s="72">
        <f t="shared" si="300"/>
        <v>130.93783430405324</v>
      </c>
      <c r="AC387" s="72">
        <f t="shared" si="300"/>
        <v>125.70783311541662</v>
      </c>
      <c r="AD387" s="72">
        <f t="shared" si="300"/>
        <v>109.91798407226911</v>
      </c>
      <c r="AE387" s="72">
        <f t="shared" si="297"/>
        <v>87.562106264115059</v>
      </c>
      <c r="AF387" s="72">
        <f t="shared" si="298"/>
        <v>95.019612504457385</v>
      </c>
      <c r="AG387" s="73">
        <f t="shared" si="298"/>
        <v>99.355758944490674</v>
      </c>
      <c r="AH387" s="623">
        <v>1</v>
      </c>
      <c r="AI387" s="234">
        <v>1</v>
      </c>
      <c r="AJ387" s="234">
        <v>1</v>
      </c>
      <c r="AK387" s="234">
        <v>1</v>
      </c>
      <c r="AL387" s="234">
        <v>1</v>
      </c>
      <c r="AM387" s="234">
        <v>1</v>
      </c>
      <c r="AN387" s="234">
        <v>1</v>
      </c>
      <c r="AO387" s="234">
        <v>1</v>
      </c>
      <c r="AP387" s="234">
        <v>1</v>
      </c>
      <c r="AQ387" s="234">
        <v>1</v>
      </c>
      <c r="AR387" s="234">
        <v>4</v>
      </c>
      <c r="AS387" s="234">
        <v>1</v>
      </c>
      <c r="AT387" s="234">
        <v>2</v>
      </c>
      <c r="AU387" s="234">
        <v>6</v>
      </c>
      <c r="AV387" s="236">
        <v>7</v>
      </c>
    </row>
    <row r="388" spans="2:48" ht="14.45">
      <c r="B388" s="624"/>
      <c r="C388" s="1" t="s">
        <v>198</v>
      </c>
      <c r="D388" s="211">
        <v>63630</v>
      </c>
      <c r="E388" s="211">
        <v>42676</v>
      </c>
      <c r="F388" s="211">
        <v>55732</v>
      </c>
      <c r="G388" s="211">
        <v>58368</v>
      </c>
      <c r="H388" s="211">
        <v>55740</v>
      </c>
      <c r="I388" s="211">
        <v>60575</v>
      </c>
      <c r="J388" s="211">
        <v>73463</v>
      </c>
      <c r="K388" s="211">
        <v>80283</v>
      </c>
      <c r="L388" s="211">
        <v>78788</v>
      </c>
      <c r="M388" s="211">
        <v>77730</v>
      </c>
      <c r="N388" s="211">
        <v>78359</v>
      </c>
      <c r="O388" s="211">
        <v>71321</v>
      </c>
      <c r="P388" s="210">
        <v>58344</v>
      </c>
      <c r="Q388" s="212">
        <v>62022</v>
      </c>
      <c r="R388" s="212">
        <v>64137</v>
      </c>
      <c r="S388" s="622">
        <f>100</f>
        <v>100</v>
      </c>
      <c r="T388" s="72">
        <f t="shared" si="265"/>
        <v>67.068992613547067</v>
      </c>
      <c r="U388" s="72">
        <f t="shared" si="265"/>
        <v>87.587615904447588</v>
      </c>
      <c r="V388" s="72">
        <f t="shared" si="265"/>
        <v>91.730315888731724</v>
      </c>
      <c r="W388" s="72">
        <f t="shared" si="265"/>
        <v>87.600188590287601</v>
      </c>
      <c r="X388" s="72">
        <f t="shared" si="300"/>
        <v>95.198805594845197</v>
      </c>
      <c r="Y388" s="72">
        <f t="shared" si="300"/>
        <v>115.45340248310545</v>
      </c>
      <c r="Z388" s="72">
        <f t="shared" si="300"/>
        <v>126.17161716171617</v>
      </c>
      <c r="AA388" s="72">
        <f t="shared" si="300"/>
        <v>123.82209649536382</v>
      </c>
      <c r="AB388" s="72">
        <f t="shared" si="300"/>
        <v>122.15935879302216</v>
      </c>
      <c r="AC388" s="72">
        <f t="shared" si="300"/>
        <v>123.14788621719315</v>
      </c>
      <c r="AD388" s="72">
        <f t="shared" si="300"/>
        <v>112.08706584944208</v>
      </c>
      <c r="AE388" s="72">
        <f t="shared" si="297"/>
        <v>91.6925978312117</v>
      </c>
      <c r="AF388" s="72">
        <f t="shared" si="298"/>
        <v>97.472890146157468</v>
      </c>
      <c r="AG388" s="73">
        <f t="shared" si="298"/>
        <v>100.79679396511079</v>
      </c>
      <c r="AH388" s="623">
        <v>1</v>
      </c>
      <c r="AI388" s="234">
        <v>1</v>
      </c>
      <c r="AJ388" s="234">
        <v>1</v>
      </c>
      <c r="AK388" s="234">
        <v>1</v>
      </c>
      <c r="AL388" s="234">
        <v>1</v>
      </c>
      <c r="AM388" s="234">
        <v>1</v>
      </c>
      <c r="AN388" s="234">
        <v>1</v>
      </c>
      <c r="AO388" s="234">
        <v>1</v>
      </c>
      <c r="AP388" s="234">
        <v>1</v>
      </c>
      <c r="AQ388" s="234">
        <v>1</v>
      </c>
      <c r="AR388" s="234">
        <v>1</v>
      </c>
      <c r="AS388" s="234">
        <v>1</v>
      </c>
      <c r="AT388" s="234">
        <v>2</v>
      </c>
      <c r="AU388" s="234">
        <v>6</v>
      </c>
      <c r="AV388" s="236">
        <v>7</v>
      </c>
    </row>
    <row r="389" spans="2:48" ht="14.45">
      <c r="B389" s="344"/>
      <c r="C389" s="8" t="s">
        <v>199</v>
      </c>
      <c r="D389">
        <v>21565</v>
      </c>
      <c r="E389">
        <v>19620</v>
      </c>
      <c r="F389">
        <v>19397</v>
      </c>
      <c r="G389">
        <v>18670</v>
      </c>
      <c r="H389">
        <v>22155</v>
      </c>
      <c r="I389">
        <v>24338</v>
      </c>
      <c r="J389">
        <v>24089</v>
      </c>
      <c r="K389">
        <v>24946</v>
      </c>
      <c r="L389">
        <v>24594</v>
      </c>
      <c r="M389">
        <v>22651</v>
      </c>
      <c r="N389">
        <v>25480</v>
      </c>
      <c r="O389">
        <v>25084</v>
      </c>
      <c r="P389">
        <v>21511</v>
      </c>
      <c r="Q389">
        <v>22052</v>
      </c>
      <c r="R389">
        <v>22343</v>
      </c>
      <c r="S389" s="622">
        <f>100</f>
        <v>100</v>
      </c>
      <c r="T389" s="72">
        <f t="shared" si="265"/>
        <v>90.980755854393692</v>
      </c>
      <c r="U389" s="72">
        <f t="shared" si="265"/>
        <v>89.946672849524688</v>
      </c>
      <c r="V389" s="72">
        <f t="shared" si="265"/>
        <v>86.57546951078136</v>
      </c>
      <c r="W389" s="72">
        <f t="shared" si="265"/>
        <v>102.73591467655923</v>
      </c>
      <c r="X389" s="72">
        <f t="shared" si="300"/>
        <v>112.85879897982842</v>
      </c>
      <c r="Y389" s="72">
        <f t="shared" si="300"/>
        <v>111.70415024345003</v>
      </c>
      <c r="Z389" s="72">
        <f t="shared" si="300"/>
        <v>115.67818223974032</v>
      </c>
      <c r="AA389" s="72">
        <f t="shared" si="300"/>
        <v>114.04590772084396</v>
      </c>
      <c r="AB389" s="72">
        <f t="shared" si="300"/>
        <v>105.03593786227684</v>
      </c>
      <c r="AC389" s="72">
        <f t="shared" si="300"/>
        <v>118.15441687920242</v>
      </c>
      <c r="AD389" s="72">
        <f t="shared" si="300"/>
        <v>116.31810804544401</v>
      </c>
      <c r="AE389" s="72">
        <f t="shared" si="297"/>
        <v>99.749594249942035</v>
      </c>
      <c r="AF389" s="72">
        <f t="shared" si="298"/>
        <v>102.25828889404127</v>
      </c>
      <c r="AG389" s="73">
        <f t="shared" si="298"/>
        <v>103.60769765824253</v>
      </c>
      <c r="AH389" s="237"/>
      <c r="AI389" s="238"/>
      <c r="AJ389" s="238"/>
      <c r="AK389" s="238"/>
      <c r="AL389" s="238"/>
      <c r="AM389" s="238"/>
      <c r="AN389" s="238"/>
      <c r="AO389" s="238"/>
      <c r="AP389" s="238"/>
      <c r="AQ389" s="238"/>
      <c r="AR389" s="238"/>
      <c r="AS389" s="238"/>
      <c r="AT389" s="238"/>
      <c r="AU389" s="238"/>
      <c r="AV389" s="239"/>
    </row>
    <row r="390" spans="2:48" ht="15" customHeight="1">
      <c r="B390" s="624" t="s">
        <v>162</v>
      </c>
      <c r="C390" s="1" t="s">
        <v>194</v>
      </c>
      <c r="D390" s="211">
        <v>3505</v>
      </c>
      <c r="E390" s="211">
        <v>3418</v>
      </c>
      <c r="F390" s="211">
        <v>3367</v>
      </c>
      <c r="G390" s="211">
        <v>3302</v>
      </c>
      <c r="H390" s="211">
        <v>3270</v>
      </c>
      <c r="I390" s="211">
        <v>3152</v>
      </c>
      <c r="J390" s="211">
        <v>3248</v>
      </c>
      <c r="K390" s="211">
        <v>3423</v>
      </c>
      <c r="L390" s="211">
        <v>3600</v>
      </c>
      <c r="M390" s="211">
        <v>3539</v>
      </c>
      <c r="N390" s="211">
        <v>3707</v>
      </c>
      <c r="O390" s="211">
        <v>3978</v>
      </c>
      <c r="P390" s="210">
        <v>3391</v>
      </c>
      <c r="Q390" s="212">
        <v>3465</v>
      </c>
      <c r="R390" s="212">
        <v>3504</v>
      </c>
      <c r="S390" s="622">
        <f>100</f>
        <v>100</v>
      </c>
      <c r="T390" s="72">
        <f t="shared" si="265"/>
        <v>97.517831669044227</v>
      </c>
      <c r="U390" s="72">
        <f t="shared" si="265"/>
        <v>96.06276747503567</v>
      </c>
      <c r="V390" s="72">
        <f t="shared" si="265"/>
        <v>94.208273894436516</v>
      </c>
      <c r="W390" s="72">
        <f t="shared" si="265"/>
        <v>93.295292439372332</v>
      </c>
      <c r="X390" s="72">
        <f t="shared" si="300"/>
        <v>89.928673323823105</v>
      </c>
      <c r="Y390" s="72">
        <f t="shared" si="300"/>
        <v>92.667617689015685</v>
      </c>
      <c r="Z390" s="72">
        <f t="shared" si="300"/>
        <v>97.660485021398003</v>
      </c>
      <c r="AA390" s="72">
        <f t="shared" si="300"/>
        <v>102.71041369472182</v>
      </c>
      <c r="AB390" s="72">
        <f t="shared" si="300"/>
        <v>100.9700427960057</v>
      </c>
      <c r="AC390" s="72">
        <f t="shared" si="300"/>
        <v>105.76319543509273</v>
      </c>
      <c r="AD390" s="72">
        <f t="shared" si="300"/>
        <v>113.49500713266762</v>
      </c>
      <c r="AE390" s="72">
        <f t="shared" si="297"/>
        <v>96.747503566333805</v>
      </c>
      <c r="AF390" s="72">
        <f t="shared" si="298"/>
        <v>98.858773181169752</v>
      </c>
      <c r="AG390" s="73">
        <f t="shared" si="298"/>
        <v>99.971469329529242</v>
      </c>
      <c r="AH390" s="623">
        <v>1</v>
      </c>
      <c r="AI390" s="234">
        <v>1</v>
      </c>
      <c r="AJ390" s="234">
        <v>1</v>
      </c>
      <c r="AK390" s="234">
        <v>1</v>
      </c>
      <c r="AL390" s="234">
        <v>1</v>
      </c>
      <c r="AM390" s="234">
        <v>1</v>
      </c>
      <c r="AN390" s="234">
        <v>1</v>
      </c>
      <c r="AO390" s="234">
        <v>1</v>
      </c>
      <c r="AP390" s="234">
        <v>1</v>
      </c>
      <c r="AQ390" s="234">
        <v>1</v>
      </c>
      <c r="AR390" s="234">
        <v>1</v>
      </c>
      <c r="AS390" s="234">
        <v>1</v>
      </c>
      <c r="AT390" s="234">
        <v>2</v>
      </c>
      <c r="AU390" s="234">
        <v>6</v>
      </c>
      <c r="AV390" s="236">
        <v>7</v>
      </c>
    </row>
    <row r="391" spans="2:48" ht="14.45">
      <c r="B391" s="624"/>
      <c r="C391" s="1" t="s">
        <v>195</v>
      </c>
      <c r="D391" s="211">
        <v>1555</v>
      </c>
      <c r="E391" s="211">
        <v>1399</v>
      </c>
      <c r="F391" s="211">
        <v>1392</v>
      </c>
      <c r="G391" s="211">
        <v>1386</v>
      </c>
      <c r="H391" s="211">
        <v>1337</v>
      </c>
      <c r="I391" s="211">
        <v>1406</v>
      </c>
      <c r="J391" s="211">
        <v>1338</v>
      </c>
      <c r="K391" s="211">
        <v>1426</v>
      </c>
      <c r="L391" s="211">
        <v>1503</v>
      </c>
      <c r="M391" s="211">
        <v>1572</v>
      </c>
      <c r="N391" s="211">
        <v>1435</v>
      </c>
      <c r="O391" s="211">
        <v>1398</v>
      </c>
      <c r="P391" s="210">
        <v>1267</v>
      </c>
      <c r="Q391" s="212">
        <v>1297</v>
      </c>
      <c r="R391" s="212">
        <v>1313</v>
      </c>
      <c r="S391" s="622">
        <f>100</f>
        <v>100</v>
      </c>
      <c r="T391" s="72">
        <f t="shared" si="265"/>
        <v>89.967845659163984</v>
      </c>
      <c r="U391" s="72">
        <f t="shared" si="265"/>
        <v>89.517684887459808</v>
      </c>
      <c r="V391" s="72">
        <f t="shared" si="265"/>
        <v>89.131832797427649</v>
      </c>
      <c r="W391" s="72">
        <f t="shared" si="265"/>
        <v>85.980707395498399</v>
      </c>
      <c r="X391" s="72">
        <f t="shared" si="300"/>
        <v>90.418006430868161</v>
      </c>
      <c r="Y391" s="72">
        <f t="shared" si="300"/>
        <v>86.045016077170416</v>
      </c>
      <c r="Z391" s="72">
        <f t="shared" si="300"/>
        <v>91.704180064308687</v>
      </c>
      <c r="AA391" s="72">
        <f t="shared" si="300"/>
        <v>96.655948553054657</v>
      </c>
      <c r="AB391" s="72">
        <f t="shared" si="300"/>
        <v>101.09324758842443</v>
      </c>
      <c r="AC391" s="72">
        <f t="shared" si="300"/>
        <v>92.282958199356912</v>
      </c>
      <c r="AD391" s="72">
        <f t="shared" si="300"/>
        <v>89.903536977491967</v>
      </c>
      <c r="AE391" s="72">
        <f t="shared" si="297"/>
        <v>81.479099678456592</v>
      </c>
      <c r="AF391" s="72">
        <f t="shared" si="298"/>
        <v>83.40836012861736</v>
      </c>
      <c r="AG391" s="73">
        <f t="shared" si="298"/>
        <v>84.437299035369776</v>
      </c>
      <c r="AH391" s="623">
        <v>1</v>
      </c>
      <c r="AI391" s="234">
        <v>1</v>
      </c>
      <c r="AJ391" s="234">
        <v>1</v>
      </c>
      <c r="AK391" s="234">
        <v>1</v>
      </c>
      <c r="AL391" s="234">
        <v>1</v>
      </c>
      <c r="AM391" s="234">
        <v>1</v>
      </c>
      <c r="AN391" s="234">
        <v>1</v>
      </c>
      <c r="AO391" s="234">
        <v>1</v>
      </c>
      <c r="AP391" s="234">
        <v>1</v>
      </c>
      <c r="AQ391" s="234">
        <v>1</v>
      </c>
      <c r="AR391" s="234">
        <v>1</v>
      </c>
      <c r="AS391" s="234">
        <v>1</v>
      </c>
      <c r="AT391" s="234">
        <v>2</v>
      </c>
      <c r="AU391" s="234">
        <v>6</v>
      </c>
      <c r="AV391" s="236">
        <v>7</v>
      </c>
    </row>
    <row r="392" spans="2:48" ht="14.45">
      <c r="B392" s="624"/>
      <c r="C392" s="1" t="s">
        <v>196</v>
      </c>
      <c r="D392" s="210">
        <v>1222</v>
      </c>
      <c r="E392" s="210">
        <v>876</v>
      </c>
      <c r="F392" s="211">
        <v>765</v>
      </c>
      <c r="G392" s="210">
        <v>732</v>
      </c>
      <c r="H392" s="210">
        <v>822</v>
      </c>
      <c r="I392" s="210">
        <v>786</v>
      </c>
      <c r="J392" s="210">
        <v>963</v>
      </c>
      <c r="K392" s="210">
        <v>1008</v>
      </c>
      <c r="L392" s="210">
        <v>924</v>
      </c>
      <c r="M392" s="210">
        <v>837</v>
      </c>
      <c r="N392" s="212">
        <v>1404</v>
      </c>
      <c r="O392" s="210">
        <v>1031</v>
      </c>
      <c r="P392" s="210">
        <v>623</v>
      </c>
      <c r="Q392" s="212">
        <v>639</v>
      </c>
      <c r="R392" s="212">
        <v>648</v>
      </c>
      <c r="S392" s="622">
        <f>100</f>
        <v>100</v>
      </c>
      <c r="T392" s="72">
        <f t="shared" si="265"/>
        <v>71.685761047463174</v>
      </c>
      <c r="U392" s="72">
        <f t="shared" si="265"/>
        <v>62.602291325695582</v>
      </c>
      <c r="V392" s="72">
        <f t="shared" si="265"/>
        <v>59.901800327332239</v>
      </c>
      <c r="W392" s="72">
        <f t="shared" si="265"/>
        <v>67.266775777414068</v>
      </c>
      <c r="X392" s="72">
        <f t="shared" si="300"/>
        <v>64.320785597381345</v>
      </c>
      <c r="Y392" s="72">
        <f t="shared" si="300"/>
        <v>78.805237315875615</v>
      </c>
      <c r="Z392" s="72">
        <f t="shared" si="300"/>
        <v>82.48772504091653</v>
      </c>
      <c r="AA392" s="72">
        <f t="shared" si="300"/>
        <v>75.61374795417349</v>
      </c>
      <c r="AB392" s="72">
        <f t="shared" si="300"/>
        <v>68.494271685761049</v>
      </c>
      <c r="AC392" s="72">
        <f t="shared" si="300"/>
        <v>114.8936170212766</v>
      </c>
      <c r="AD392" s="72">
        <f t="shared" si="300"/>
        <v>84.369885433715226</v>
      </c>
      <c r="AE392" s="72">
        <f t="shared" si="297"/>
        <v>50.981996726677579</v>
      </c>
      <c r="AF392" s="72">
        <f t="shared" si="298"/>
        <v>52.291325695581016</v>
      </c>
      <c r="AG392" s="73">
        <f t="shared" si="298"/>
        <v>53.0278232405892</v>
      </c>
      <c r="AH392" s="623">
        <v>2</v>
      </c>
      <c r="AI392" s="234">
        <v>2</v>
      </c>
      <c r="AJ392" s="234">
        <v>1</v>
      </c>
      <c r="AK392" s="234">
        <v>2</v>
      </c>
      <c r="AL392" s="234">
        <v>2</v>
      </c>
      <c r="AM392" s="234">
        <v>2</v>
      </c>
      <c r="AN392" s="234">
        <v>2</v>
      </c>
      <c r="AO392" s="234">
        <v>2</v>
      </c>
      <c r="AP392" s="234">
        <v>2</v>
      </c>
      <c r="AQ392" s="234">
        <v>2</v>
      </c>
      <c r="AR392" s="234">
        <v>4</v>
      </c>
      <c r="AS392" s="234">
        <v>2</v>
      </c>
      <c r="AT392" s="234">
        <v>2</v>
      </c>
      <c r="AU392" s="234">
        <v>6</v>
      </c>
      <c r="AV392" s="236">
        <v>7</v>
      </c>
    </row>
    <row r="393" spans="2:48" ht="14.45">
      <c r="B393" s="624"/>
      <c r="C393" s="1" t="s">
        <v>197</v>
      </c>
      <c r="D393" s="212">
        <v>0</v>
      </c>
      <c r="E393" s="212">
        <v>0</v>
      </c>
      <c r="F393" s="211">
        <v>0</v>
      </c>
      <c r="G393" s="212">
        <v>0</v>
      </c>
      <c r="H393" s="212">
        <v>0</v>
      </c>
      <c r="I393" s="212">
        <v>0</v>
      </c>
      <c r="J393" s="212">
        <v>0</v>
      </c>
      <c r="K393" s="212">
        <v>0</v>
      </c>
      <c r="L393" s="212">
        <v>0</v>
      </c>
      <c r="M393" s="212">
        <v>0</v>
      </c>
      <c r="N393" s="212">
        <v>0</v>
      </c>
      <c r="O393" s="212">
        <v>0</v>
      </c>
      <c r="P393" s="212">
        <v>277</v>
      </c>
      <c r="Q393" s="212">
        <v>286</v>
      </c>
      <c r="R393" s="212">
        <v>299</v>
      </c>
      <c r="S393" s="622">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623">
        <v>4</v>
      </c>
      <c r="AI393" s="234">
        <v>4</v>
      </c>
      <c r="AJ393" s="234">
        <v>1</v>
      </c>
      <c r="AK393" s="234">
        <v>4</v>
      </c>
      <c r="AL393" s="234">
        <v>4</v>
      </c>
      <c r="AM393" s="234">
        <v>4</v>
      </c>
      <c r="AN393" s="234">
        <v>4</v>
      </c>
      <c r="AO393" s="234">
        <v>4</v>
      </c>
      <c r="AP393" s="234">
        <v>4</v>
      </c>
      <c r="AQ393" s="234">
        <v>4</v>
      </c>
      <c r="AR393" s="234">
        <v>4</v>
      </c>
      <c r="AS393" s="234">
        <v>4</v>
      </c>
      <c r="AT393" s="234">
        <v>4</v>
      </c>
      <c r="AU393" s="234">
        <v>6</v>
      </c>
      <c r="AV393" s="236">
        <v>7</v>
      </c>
    </row>
    <row r="394" spans="2:48" ht="14.45">
      <c r="B394" s="624"/>
      <c r="C394" s="1" t="s">
        <v>198</v>
      </c>
      <c r="D394" s="211">
        <v>6282</v>
      </c>
      <c r="E394" s="211">
        <v>5693</v>
      </c>
      <c r="F394" s="211">
        <v>5524</v>
      </c>
      <c r="G394" s="211">
        <v>5420</v>
      </c>
      <c r="H394" s="211">
        <v>5429</v>
      </c>
      <c r="I394" s="211">
        <v>5344</v>
      </c>
      <c r="J394" s="211">
        <v>5549</v>
      </c>
      <c r="K394" s="211">
        <v>5857</v>
      </c>
      <c r="L394" s="211">
        <v>6027</v>
      </c>
      <c r="M394" s="211">
        <v>5948</v>
      </c>
      <c r="N394" s="211">
        <v>6546</v>
      </c>
      <c r="O394" s="211">
        <v>6407</v>
      </c>
      <c r="P394" s="210">
        <v>5558</v>
      </c>
      <c r="Q394" s="212">
        <v>5687</v>
      </c>
      <c r="R394" s="212">
        <v>5764</v>
      </c>
      <c r="S394" s="622">
        <f>100</f>
        <v>100</v>
      </c>
      <c r="T394" s="72">
        <f t="shared" si="265"/>
        <v>90.624005093919138</v>
      </c>
      <c r="U394" s="72">
        <f t="shared" si="265"/>
        <v>87.933779051257559</v>
      </c>
      <c r="V394" s="72">
        <f t="shared" si="265"/>
        <v>86.278255332696588</v>
      </c>
      <c r="W394" s="72">
        <f t="shared" si="265"/>
        <v>86.421521808341296</v>
      </c>
      <c r="X394" s="72">
        <f t="shared" si="300"/>
        <v>85.068449538363581</v>
      </c>
      <c r="Y394" s="72">
        <f t="shared" si="300"/>
        <v>88.331741483603949</v>
      </c>
      <c r="Z394" s="72">
        <f t="shared" si="300"/>
        <v>93.234638650111435</v>
      </c>
      <c r="AA394" s="72">
        <f t="shared" si="300"/>
        <v>95.940783190066853</v>
      </c>
      <c r="AB394" s="72">
        <f t="shared" si="300"/>
        <v>94.683221903852271</v>
      </c>
      <c r="AC394" s="72">
        <f t="shared" si="300"/>
        <v>104.20248328557784</v>
      </c>
      <c r="AD394" s="72">
        <f t="shared" si="300"/>
        <v>101.98981216173193</v>
      </c>
      <c r="AE394" s="72">
        <f t="shared" si="297"/>
        <v>88.475007959248643</v>
      </c>
      <c r="AF394" s="72">
        <f t="shared" si="298"/>
        <v>90.528494110156004</v>
      </c>
      <c r="AG394" s="73">
        <f t="shared" si="298"/>
        <v>91.754218401782879</v>
      </c>
      <c r="AH394" s="623">
        <v>1</v>
      </c>
      <c r="AI394" s="234">
        <v>1</v>
      </c>
      <c r="AJ394" s="234">
        <v>1</v>
      </c>
      <c r="AK394" s="234">
        <v>1</v>
      </c>
      <c r="AL394" s="234">
        <v>1</v>
      </c>
      <c r="AM394" s="234">
        <v>1</v>
      </c>
      <c r="AN394" s="234">
        <v>1</v>
      </c>
      <c r="AO394" s="234">
        <v>1</v>
      </c>
      <c r="AP394" s="234">
        <v>1</v>
      </c>
      <c r="AQ394" s="234">
        <v>1</v>
      </c>
      <c r="AR394" s="234">
        <v>1</v>
      </c>
      <c r="AS394" s="234">
        <v>1</v>
      </c>
      <c r="AT394" s="234">
        <v>2</v>
      </c>
      <c r="AU394" s="234">
        <v>6</v>
      </c>
      <c r="AV394" s="236">
        <v>7</v>
      </c>
    </row>
    <row r="395" spans="2:48" ht="14.45">
      <c r="B395" s="344"/>
      <c r="C395" s="8" t="s">
        <v>199</v>
      </c>
      <c r="D395">
        <v>6282</v>
      </c>
      <c r="E395">
        <v>5693</v>
      </c>
      <c r="F395">
        <v>5524</v>
      </c>
      <c r="G395">
        <v>5420</v>
      </c>
      <c r="H395">
        <v>5429</v>
      </c>
      <c r="I395">
        <v>5344</v>
      </c>
      <c r="J395">
        <v>5549</v>
      </c>
      <c r="K395">
        <v>5857</v>
      </c>
      <c r="L395">
        <v>6027</v>
      </c>
      <c r="M395">
        <v>5948</v>
      </c>
      <c r="N395">
        <v>6546</v>
      </c>
      <c r="O395">
        <v>6407</v>
      </c>
      <c r="P395">
        <v>5281</v>
      </c>
      <c r="Q395">
        <v>5401</v>
      </c>
      <c r="R395">
        <v>5465</v>
      </c>
      <c r="S395" s="622">
        <f>100</f>
        <v>100</v>
      </c>
      <c r="T395" s="72">
        <f t="shared" si="265"/>
        <v>90.624005093919138</v>
      </c>
      <c r="U395" s="72">
        <f t="shared" si="265"/>
        <v>87.933779051257559</v>
      </c>
      <c r="V395" s="72">
        <f t="shared" si="265"/>
        <v>86.278255332696588</v>
      </c>
      <c r="W395" s="72">
        <f t="shared" si="265"/>
        <v>86.421521808341296</v>
      </c>
      <c r="X395" s="72">
        <f t="shared" si="300"/>
        <v>85.068449538363581</v>
      </c>
      <c r="Y395" s="72">
        <f t="shared" si="300"/>
        <v>88.331741483603949</v>
      </c>
      <c r="Z395" s="72">
        <f t="shared" si="300"/>
        <v>93.234638650111435</v>
      </c>
      <c r="AA395" s="72">
        <f t="shared" si="300"/>
        <v>95.940783190066853</v>
      </c>
      <c r="AB395" s="72">
        <f t="shared" si="300"/>
        <v>94.683221903852271</v>
      </c>
      <c r="AC395" s="72">
        <f t="shared" si="300"/>
        <v>104.20248328557784</v>
      </c>
      <c r="AD395" s="72">
        <f t="shared" si="300"/>
        <v>101.98981216173193</v>
      </c>
      <c r="AE395" s="72">
        <f t="shared" si="297"/>
        <v>84.06558420885068</v>
      </c>
      <c r="AF395" s="72">
        <f t="shared" si="298"/>
        <v>85.975803884113333</v>
      </c>
      <c r="AG395" s="73">
        <f t="shared" si="298"/>
        <v>86.994587710920086</v>
      </c>
      <c r="AH395" s="237"/>
      <c r="AI395" s="238"/>
      <c r="AJ395" s="238"/>
      <c r="AK395" s="238"/>
      <c r="AL395" s="238"/>
      <c r="AM395" s="238"/>
      <c r="AN395" s="238"/>
      <c r="AO395" s="238"/>
      <c r="AP395" s="238"/>
      <c r="AQ395" s="238"/>
      <c r="AR395" s="238"/>
      <c r="AS395" s="238"/>
      <c r="AT395" s="238"/>
      <c r="AU395" s="238"/>
      <c r="AV395" s="239"/>
    </row>
    <row r="396" spans="2:48" ht="15" customHeight="1">
      <c r="B396" s="624" t="s">
        <v>143</v>
      </c>
      <c r="C396" s="1" t="s">
        <v>194</v>
      </c>
      <c r="D396" s="211">
        <v>12456</v>
      </c>
      <c r="E396" s="211">
        <v>12682</v>
      </c>
      <c r="F396" s="211">
        <v>13034</v>
      </c>
      <c r="G396" s="211">
        <v>11543</v>
      </c>
      <c r="H396" s="211">
        <v>10399</v>
      </c>
      <c r="I396" s="211">
        <v>8980</v>
      </c>
      <c r="J396" s="211">
        <v>8439</v>
      </c>
      <c r="K396" s="211">
        <v>8371</v>
      </c>
      <c r="L396" s="211">
        <v>7876</v>
      </c>
      <c r="M396" s="211">
        <v>7354</v>
      </c>
      <c r="N396" s="211">
        <v>7009</v>
      </c>
      <c r="O396" s="211">
        <v>7249</v>
      </c>
      <c r="P396" s="210">
        <v>6866</v>
      </c>
      <c r="Q396" s="212">
        <v>7015</v>
      </c>
      <c r="R396" s="212">
        <v>7094</v>
      </c>
      <c r="S396" s="622">
        <f>100</f>
        <v>100</v>
      </c>
      <c r="T396" s="72">
        <f t="shared" si="265"/>
        <v>101.81438664097624</v>
      </c>
      <c r="U396" s="72">
        <f t="shared" si="265"/>
        <v>104.64033397559409</v>
      </c>
      <c r="V396" s="72">
        <f t="shared" si="265"/>
        <v>92.670199100834935</v>
      </c>
      <c r="W396" s="72">
        <f t="shared" si="265"/>
        <v>83.485870263326916</v>
      </c>
      <c r="X396" s="72">
        <f t="shared" si="300"/>
        <v>72.093770070648688</v>
      </c>
      <c r="Y396" s="72">
        <f t="shared" si="300"/>
        <v>67.750481695568396</v>
      </c>
      <c r="Z396" s="72">
        <f t="shared" si="300"/>
        <v>67.204560051380867</v>
      </c>
      <c r="AA396" s="72">
        <f t="shared" si="300"/>
        <v>63.230571612074499</v>
      </c>
      <c r="AB396" s="72">
        <f t="shared" si="300"/>
        <v>59.039820166987795</v>
      </c>
      <c r="AC396" s="72">
        <f t="shared" si="300"/>
        <v>56.270070648683365</v>
      </c>
      <c r="AD396" s="72">
        <f t="shared" ref="AD396:AD413" si="301">O396*100/$D396</f>
        <v>58.196852922286446</v>
      </c>
      <c r="AE396" s="72">
        <f t="shared" si="297"/>
        <v>55.122029543994863</v>
      </c>
      <c r="AF396" s="72">
        <f t="shared" si="298"/>
        <v>56.318240205523445</v>
      </c>
      <c r="AG396" s="73">
        <f t="shared" si="298"/>
        <v>56.952472703917792</v>
      </c>
      <c r="AH396" s="623">
        <v>1</v>
      </c>
      <c r="AI396" s="234">
        <v>1</v>
      </c>
      <c r="AJ396" s="234">
        <v>1</v>
      </c>
      <c r="AK396" s="234">
        <v>1</v>
      </c>
      <c r="AL396" s="234">
        <v>1</v>
      </c>
      <c r="AM396" s="234">
        <v>1</v>
      </c>
      <c r="AN396" s="234">
        <v>1</v>
      </c>
      <c r="AO396" s="234">
        <v>1</v>
      </c>
      <c r="AP396" s="234">
        <v>1</v>
      </c>
      <c r="AQ396" s="234">
        <v>1</v>
      </c>
      <c r="AR396" s="234">
        <v>1</v>
      </c>
      <c r="AS396" s="234">
        <v>1</v>
      </c>
      <c r="AT396" s="234">
        <v>2</v>
      </c>
      <c r="AU396" s="234">
        <v>6</v>
      </c>
      <c r="AV396" s="236">
        <v>7</v>
      </c>
    </row>
    <row r="397" spans="2:48" ht="14.45">
      <c r="B397" s="624"/>
      <c r="C397" s="1" t="s">
        <v>195</v>
      </c>
      <c r="D397" s="211">
        <v>6959</v>
      </c>
      <c r="E397" s="211">
        <v>6969</v>
      </c>
      <c r="F397" s="211">
        <v>7408</v>
      </c>
      <c r="G397" s="211">
        <v>5987</v>
      </c>
      <c r="H397" s="211">
        <v>5993</v>
      </c>
      <c r="I397" s="211">
        <v>5443</v>
      </c>
      <c r="J397" s="211">
        <v>5037</v>
      </c>
      <c r="K397" s="211">
        <v>5487</v>
      </c>
      <c r="L397" s="211">
        <v>5855</v>
      </c>
      <c r="M397" s="211">
        <v>6152</v>
      </c>
      <c r="N397" s="211">
        <v>6286</v>
      </c>
      <c r="O397" s="211">
        <v>6908</v>
      </c>
      <c r="P397" s="210">
        <v>6955</v>
      </c>
      <c r="Q397" s="212">
        <v>7121</v>
      </c>
      <c r="R397" s="212">
        <v>7210</v>
      </c>
      <c r="S397" s="622">
        <f>100</f>
        <v>100</v>
      </c>
      <c r="T397" s="72">
        <f t="shared" si="265"/>
        <v>100.1436988072999</v>
      </c>
      <c r="U397" s="72">
        <f t="shared" si="265"/>
        <v>106.45207644776548</v>
      </c>
      <c r="V397" s="72">
        <f t="shared" si="265"/>
        <v>86.032475930449777</v>
      </c>
      <c r="W397" s="72">
        <f t="shared" si="265"/>
        <v>86.118695214829714</v>
      </c>
      <c r="X397" s="72">
        <f t="shared" si="300"/>
        <v>78.215260813335249</v>
      </c>
      <c r="Y397" s="72">
        <f t="shared" si="300"/>
        <v>72.381089236959326</v>
      </c>
      <c r="Z397" s="72">
        <f t="shared" si="300"/>
        <v>78.847535565454805</v>
      </c>
      <c r="AA397" s="72">
        <f t="shared" si="300"/>
        <v>84.135651674091108</v>
      </c>
      <c r="AB397" s="72">
        <f t="shared" si="300"/>
        <v>88.403506250898118</v>
      </c>
      <c r="AC397" s="72">
        <f t="shared" si="300"/>
        <v>90.329070268716777</v>
      </c>
      <c r="AD397" s="72">
        <f t="shared" si="301"/>
        <v>99.26713608277052</v>
      </c>
      <c r="AE397" s="72">
        <f t="shared" si="297"/>
        <v>99.942520477080038</v>
      </c>
      <c r="AF397" s="72">
        <f t="shared" si="298"/>
        <v>102.32792067825837</v>
      </c>
      <c r="AG397" s="73">
        <f t="shared" si="298"/>
        <v>103.60684006322748</v>
      </c>
      <c r="AH397" s="623">
        <v>1</v>
      </c>
      <c r="AI397" s="234">
        <v>1</v>
      </c>
      <c r="AJ397" s="234">
        <v>1</v>
      </c>
      <c r="AK397" s="234">
        <v>1</v>
      </c>
      <c r="AL397" s="234">
        <v>1</v>
      </c>
      <c r="AM397" s="234">
        <v>1</v>
      </c>
      <c r="AN397" s="234">
        <v>1</v>
      </c>
      <c r="AO397" s="234">
        <v>1</v>
      </c>
      <c r="AP397" s="234">
        <v>1</v>
      </c>
      <c r="AQ397" s="234">
        <v>1</v>
      </c>
      <c r="AR397" s="234">
        <v>1</v>
      </c>
      <c r="AS397" s="234">
        <v>1</v>
      </c>
      <c r="AT397" s="234">
        <v>2</v>
      </c>
      <c r="AU397" s="234">
        <v>6</v>
      </c>
      <c r="AV397" s="236">
        <v>7</v>
      </c>
    </row>
    <row r="398" spans="2:48" ht="14.45">
      <c r="B398" s="624"/>
      <c r="C398" s="1" t="s">
        <v>196</v>
      </c>
      <c r="D398" s="211">
        <v>6589</v>
      </c>
      <c r="E398" s="211">
        <v>7067</v>
      </c>
      <c r="F398" s="211">
        <v>6084</v>
      </c>
      <c r="G398" s="211">
        <v>5825</v>
      </c>
      <c r="H398" s="211">
        <v>5938</v>
      </c>
      <c r="I398" s="211">
        <v>6767</v>
      </c>
      <c r="J398" s="210">
        <v>6129</v>
      </c>
      <c r="K398" s="211">
        <v>6322</v>
      </c>
      <c r="L398" s="210">
        <v>7095</v>
      </c>
      <c r="M398" s="211">
        <v>7810</v>
      </c>
      <c r="N398" s="211">
        <v>8037</v>
      </c>
      <c r="O398" s="211">
        <v>9538</v>
      </c>
      <c r="P398" s="210">
        <v>10236</v>
      </c>
      <c r="Q398" s="212">
        <v>10501</v>
      </c>
      <c r="R398" s="212">
        <v>10644</v>
      </c>
      <c r="S398" s="622">
        <f>100</f>
        <v>100</v>
      </c>
      <c r="T398" s="72">
        <f t="shared" si="265"/>
        <v>107.25451510092579</v>
      </c>
      <c r="U398" s="72">
        <f t="shared" si="265"/>
        <v>92.335711033540747</v>
      </c>
      <c r="V398" s="72">
        <f t="shared" si="265"/>
        <v>88.404917286386407</v>
      </c>
      <c r="W398" s="72">
        <f t="shared" si="265"/>
        <v>90.11989679769313</v>
      </c>
      <c r="X398" s="72">
        <f t="shared" si="300"/>
        <v>102.70147215055395</v>
      </c>
      <c r="Y398" s="72">
        <f t="shared" si="300"/>
        <v>93.018667476096525</v>
      </c>
      <c r="Z398" s="72">
        <f t="shared" si="300"/>
        <v>95.947791774169076</v>
      </c>
      <c r="AA398" s="72">
        <f t="shared" si="300"/>
        <v>107.67946577629382</v>
      </c>
      <c r="AB398" s="72">
        <f t="shared" si="300"/>
        <v>118.53088480801335</v>
      </c>
      <c r="AC398" s="72">
        <f t="shared" si="300"/>
        <v>121.97602064046137</v>
      </c>
      <c r="AD398" s="72">
        <f t="shared" si="301"/>
        <v>144.7564122021551</v>
      </c>
      <c r="AE398" s="72">
        <f t="shared" si="297"/>
        <v>155.34982546668689</v>
      </c>
      <c r="AF398" s="72">
        <f t="shared" si="298"/>
        <v>159.37168007284868</v>
      </c>
      <c r="AG398" s="73">
        <f t="shared" si="298"/>
        <v>161.54196387919259</v>
      </c>
      <c r="AH398" s="623">
        <v>1</v>
      </c>
      <c r="AI398" s="234">
        <v>1</v>
      </c>
      <c r="AJ398" s="234">
        <v>1</v>
      </c>
      <c r="AK398" s="234">
        <v>1</v>
      </c>
      <c r="AL398" s="234">
        <v>1</v>
      </c>
      <c r="AM398" s="234">
        <v>1</v>
      </c>
      <c r="AN398" s="234">
        <v>2</v>
      </c>
      <c r="AO398" s="234">
        <v>1</v>
      </c>
      <c r="AP398" s="234">
        <v>2</v>
      </c>
      <c r="AQ398" s="234">
        <v>1</v>
      </c>
      <c r="AR398" s="234">
        <v>1</v>
      </c>
      <c r="AS398" s="234">
        <v>1</v>
      </c>
      <c r="AT398" s="234">
        <v>2</v>
      </c>
      <c r="AU398" s="234">
        <v>6</v>
      </c>
      <c r="AV398" s="236">
        <v>7</v>
      </c>
    </row>
    <row r="399" spans="2:48" ht="14.45">
      <c r="B399" s="624"/>
      <c r="C399" s="1" t="s">
        <v>197</v>
      </c>
      <c r="D399" s="211">
        <v>4295</v>
      </c>
      <c r="E399" s="211">
        <v>6015</v>
      </c>
      <c r="F399" s="211">
        <v>6657</v>
      </c>
      <c r="G399" s="211">
        <v>5689</v>
      </c>
      <c r="H399" s="211">
        <v>6092</v>
      </c>
      <c r="I399" s="211">
        <v>5906</v>
      </c>
      <c r="J399" s="210">
        <v>6391</v>
      </c>
      <c r="K399" s="211">
        <v>4429</v>
      </c>
      <c r="L399" s="210">
        <v>6262</v>
      </c>
      <c r="M399" s="211">
        <v>5980</v>
      </c>
      <c r="N399" s="211">
        <v>7899</v>
      </c>
      <c r="O399" s="211">
        <v>8904</v>
      </c>
      <c r="P399" s="210">
        <v>9319</v>
      </c>
      <c r="Q399" s="212">
        <v>10113</v>
      </c>
      <c r="R399" s="212">
        <v>10574</v>
      </c>
      <c r="S399" s="622">
        <f>100</f>
        <v>100</v>
      </c>
      <c r="T399" s="72">
        <f t="shared" si="265"/>
        <v>140.04656577415599</v>
      </c>
      <c r="U399" s="72">
        <f t="shared" si="265"/>
        <v>154.99417927823049</v>
      </c>
      <c r="V399" s="72">
        <f t="shared" si="265"/>
        <v>132.45634458672876</v>
      </c>
      <c r="W399" s="72">
        <f t="shared" si="265"/>
        <v>141.83934807916182</v>
      </c>
      <c r="X399" s="72">
        <f t="shared" si="300"/>
        <v>137.50873108265424</v>
      </c>
      <c r="Y399" s="72">
        <f t="shared" si="300"/>
        <v>148.80093131548313</v>
      </c>
      <c r="Z399" s="72">
        <f t="shared" si="300"/>
        <v>103.11990686845169</v>
      </c>
      <c r="AA399" s="72">
        <f t="shared" si="300"/>
        <v>145.79743888242143</v>
      </c>
      <c r="AB399" s="72">
        <f t="shared" si="300"/>
        <v>139.23166472642609</v>
      </c>
      <c r="AC399" s="72">
        <f t="shared" si="300"/>
        <v>183.91152502910361</v>
      </c>
      <c r="AD399" s="72">
        <f t="shared" si="301"/>
        <v>207.31082654249127</v>
      </c>
      <c r="AE399" s="72">
        <f t="shared" si="297"/>
        <v>216.97322467986029</v>
      </c>
      <c r="AF399" s="72">
        <f t="shared" si="298"/>
        <v>235.45983701979046</v>
      </c>
      <c r="AG399" s="73">
        <f t="shared" si="298"/>
        <v>246.19324796274739</v>
      </c>
      <c r="AH399" s="623">
        <v>1</v>
      </c>
      <c r="AI399" s="234">
        <v>1</v>
      </c>
      <c r="AJ399" s="234">
        <v>1</v>
      </c>
      <c r="AK399" s="234">
        <v>1</v>
      </c>
      <c r="AL399" s="234">
        <v>1</v>
      </c>
      <c r="AM399" s="234">
        <v>1</v>
      </c>
      <c r="AN399" s="234">
        <v>2</v>
      </c>
      <c r="AO399" s="234">
        <v>1</v>
      </c>
      <c r="AP399" s="234">
        <v>2</v>
      </c>
      <c r="AQ399" s="234">
        <v>1</v>
      </c>
      <c r="AR399" s="234">
        <v>1</v>
      </c>
      <c r="AS399" s="234">
        <v>1</v>
      </c>
      <c r="AT399" s="234">
        <v>2</v>
      </c>
      <c r="AU399" s="234">
        <v>6</v>
      </c>
      <c r="AV399" s="236">
        <v>7</v>
      </c>
    </row>
    <row r="400" spans="2:48" ht="14.45">
      <c r="B400" s="624"/>
      <c r="C400" s="1" t="s">
        <v>198</v>
      </c>
      <c r="D400" s="211">
        <v>30299</v>
      </c>
      <c r="E400" s="211">
        <v>32733</v>
      </c>
      <c r="F400" s="211">
        <v>33183</v>
      </c>
      <c r="G400" s="211">
        <v>29044</v>
      </c>
      <c r="H400" s="211">
        <v>28422</v>
      </c>
      <c r="I400" s="211">
        <v>27096</v>
      </c>
      <c r="J400" s="211">
        <v>25996</v>
      </c>
      <c r="K400" s="211">
        <v>24609</v>
      </c>
      <c r="L400" s="211">
        <v>27088</v>
      </c>
      <c r="M400" s="211">
        <v>27296</v>
      </c>
      <c r="N400" s="211">
        <v>29231</v>
      </c>
      <c r="O400" s="211">
        <v>32599</v>
      </c>
      <c r="P400" s="210">
        <v>33376</v>
      </c>
      <c r="Q400" s="212">
        <v>34750</v>
      </c>
      <c r="R400" s="212">
        <v>35522</v>
      </c>
      <c r="S400" s="622">
        <f>100</f>
        <v>100</v>
      </c>
      <c r="T400" s="72">
        <f t="shared" si="265"/>
        <v>108.03326842470048</v>
      </c>
      <c r="U400" s="72">
        <f t="shared" si="265"/>
        <v>109.51846595597215</v>
      </c>
      <c r="V400" s="72">
        <f t="shared" si="265"/>
        <v>95.857949107231263</v>
      </c>
      <c r="W400" s="72">
        <f t="shared" si="265"/>
        <v>93.805076075117995</v>
      </c>
      <c r="X400" s="72">
        <f t="shared" si="300"/>
        <v>89.428694016304163</v>
      </c>
      <c r="Y400" s="72">
        <f t="shared" si="300"/>
        <v>85.798211162084556</v>
      </c>
      <c r="Z400" s="72">
        <f t="shared" si="300"/>
        <v>81.220502326809466</v>
      </c>
      <c r="AA400" s="72">
        <f t="shared" si="300"/>
        <v>89.402290504637122</v>
      </c>
      <c r="AB400" s="72">
        <f t="shared" si="300"/>
        <v>90.088781807980467</v>
      </c>
      <c r="AC400" s="72">
        <f t="shared" si="300"/>
        <v>96.4751311924486</v>
      </c>
      <c r="AD400" s="72">
        <f t="shared" si="301"/>
        <v>107.59100960427737</v>
      </c>
      <c r="AE400" s="72">
        <f t="shared" si="297"/>
        <v>110.15545067493977</v>
      </c>
      <c r="AF400" s="72">
        <f t="shared" si="298"/>
        <v>114.69025380375589</v>
      </c>
      <c r="AG400" s="73">
        <f t="shared" si="298"/>
        <v>117.23819267962639</v>
      </c>
      <c r="AH400" s="623">
        <v>1</v>
      </c>
      <c r="AI400" s="234">
        <v>1</v>
      </c>
      <c r="AJ400" s="234">
        <v>1</v>
      </c>
      <c r="AK400" s="234">
        <v>1</v>
      </c>
      <c r="AL400" s="234">
        <v>1</v>
      </c>
      <c r="AM400" s="234">
        <v>1</v>
      </c>
      <c r="AN400" s="234">
        <v>1</v>
      </c>
      <c r="AO400" s="234">
        <v>1</v>
      </c>
      <c r="AP400" s="234">
        <v>1</v>
      </c>
      <c r="AQ400" s="234">
        <v>1</v>
      </c>
      <c r="AR400" s="234">
        <v>1</v>
      </c>
      <c r="AS400" s="234">
        <v>1</v>
      </c>
      <c r="AT400" s="234">
        <v>2</v>
      </c>
      <c r="AU400" s="234">
        <v>6</v>
      </c>
      <c r="AV400" s="236">
        <v>7</v>
      </c>
    </row>
    <row r="401" spans="2:48" ht="14.45">
      <c r="B401" s="344"/>
      <c r="C401" s="8" t="s">
        <v>199</v>
      </c>
      <c r="D401">
        <v>26004</v>
      </c>
      <c r="E401">
        <v>26718</v>
      </c>
      <c r="F401">
        <v>26526</v>
      </c>
      <c r="G401">
        <v>23355</v>
      </c>
      <c r="H401">
        <v>22330</v>
      </c>
      <c r="I401">
        <v>21190</v>
      </c>
      <c r="J401">
        <v>19605</v>
      </c>
      <c r="K401">
        <v>20180</v>
      </c>
      <c r="L401">
        <v>20826</v>
      </c>
      <c r="M401">
        <v>21316</v>
      </c>
      <c r="N401">
        <v>21332</v>
      </c>
      <c r="O401">
        <v>23695</v>
      </c>
      <c r="P401">
        <v>24057</v>
      </c>
      <c r="Q401">
        <v>24637</v>
      </c>
      <c r="R401">
        <v>24948</v>
      </c>
      <c r="S401" s="622">
        <f>100</f>
        <v>100</v>
      </c>
      <c r="T401" s="72">
        <f t="shared" si="265"/>
        <v>102.74573142593447</v>
      </c>
      <c r="U401" s="72">
        <f t="shared" si="265"/>
        <v>102.00738347946469</v>
      </c>
      <c r="V401" s="72">
        <f t="shared" si="265"/>
        <v>89.813105676049844</v>
      </c>
      <c r="W401" s="72">
        <f t="shared" si="265"/>
        <v>85.871404399323183</v>
      </c>
      <c r="X401" s="72">
        <f t="shared" si="300"/>
        <v>81.487463467158904</v>
      </c>
      <c r="Y401" s="72">
        <f t="shared" si="300"/>
        <v>75.392247346562073</v>
      </c>
      <c r="Z401" s="72">
        <f t="shared" si="300"/>
        <v>77.60344562375019</v>
      </c>
      <c r="AA401" s="72">
        <f t="shared" si="300"/>
        <v>80.087678818643283</v>
      </c>
      <c r="AB401" s="72">
        <f t="shared" si="300"/>
        <v>81.972004307029692</v>
      </c>
      <c r="AC401" s="72">
        <f t="shared" si="300"/>
        <v>82.033533302568841</v>
      </c>
      <c r="AD401" s="72">
        <f t="shared" si="301"/>
        <v>91.120596831256734</v>
      </c>
      <c r="AE401" s="72">
        <f t="shared" si="297"/>
        <v>92.512690355329951</v>
      </c>
      <c r="AF401" s="72">
        <f t="shared" si="298"/>
        <v>94.743116443624061</v>
      </c>
      <c r="AG401" s="73">
        <f t="shared" si="298"/>
        <v>95.939086294416242</v>
      </c>
      <c r="AH401" s="237"/>
      <c r="AI401" s="238"/>
      <c r="AJ401" s="238"/>
      <c r="AK401" s="238"/>
      <c r="AL401" s="238"/>
      <c r="AM401" s="238"/>
      <c r="AN401" s="238"/>
      <c r="AO401" s="238"/>
      <c r="AP401" s="238"/>
      <c r="AQ401" s="238"/>
      <c r="AR401" s="238"/>
      <c r="AS401" s="238"/>
      <c r="AT401" s="238"/>
      <c r="AU401" s="238"/>
      <c r="AV401" s="239"/>
    </row>
    <row r="402" spans="2:48" ht="15" customHeight="1">
      <c r="B402" s="624" t="s">
        <v>163</v>
      </c>
      <c r="C402" s="1" t="s">
        <v>194</v>
      </c>
      <c r="D402" s="211">
        <v>10677</v>
      </c>
      <c r="E402" s="211">
        <v>11597</v>
      </c>
      <c r="F402" s="211">
        <v>12602</v>
      </c>
      <c r="G402" s="211">
        <v>12850</v>
      </c>
      <c r="H402" s="211">
        <v>13285</v>
      </c>
      <c r="I402" s="211">
        <v>12690</v>
      </c>
      <c r="J402" s="211">
        <v>13508</v>
      </c>
      <c r="K402" s="211">
        <v>14658</v>
      </c>
      <c r="L402" s="211">
        <v>15823</v>
      </c>
      <c r="M402" s="211">
        <v>16272</v>
      </c>
      <c r="N402" s="211">
        <v>18759</v>
      </c>
      <c r="O402" s="211">
        <v>22848</v>
      </c>
      <c r="P402" s="210">
        <v>24796</v>
      </c>
      <c r="Q402" s="212">
        <v>25334</v>
      </c>
      <c r="R402" s="212">
        <v>25620</v>
      </c>
      <c r="S402" s="622">
        <f>100</f>
        <v>100</v>
      </c>
      <c r="T402" s="72">
        <f t="shared" si="265"/>
        <v>108.61665261777652</v>
      </c>
      <c r="U402" s="72">
        <f t="shared" si="265"/>
        <v>118.02940901002154</v>
      </c>
      <c r="V402" s="72">
        <f t="shared" si="265"/>
        <v>120.35215884611782</v>
      </c>
      <c r="W402" s="72">
        <f t="shared" si="265"/>
        <v>124.42633698604477</v>
      </c>
      <c r="X402" s="72">
        <f t="shared" si="300"/>
        <v>118.85361056476539</v>
      </c>
      <c r="Y402" s="72">
        <f t="shared" si="300"/>
        <v>126.51493865317973</v>
      </c>
      <c r="Z402" s="72">
        <f t="shared" si="300"/>
        <v>137.2857544254004</v>
      </c>
      <c r="AA402" s="72">
        <f t="shared" si="300"/>
        <v>148.19705909899784</v>
      </c>
      <c r="AB402" s="72">
        <f t="shared" si="300"/>
        <v>152.40236021354312</v>
      </c>
      <c r="AC402" s="72">
        <f t="shared" si="300"/>
        <v>175.69542006181513</v>
      </c>
      <c r="AD402" s="72">
        <f t="shared" si="301"/>
        <v>213.99269457712842</v>
      </c>
      <c r="AE402" s="72">
        <f t="shared" si="297"/>
        <v>232.23751990259436</v>
      </c>
      <c r="AF402" s="72">
        <f t="shared" si="298"/>
        <v>237.27638849864195</v>
      </c>
      <c r="AG402" s="73">
        <f t="shared" si="298"/>
        <v>239.95504355155941</v>
      </c>
      <c r="AH402" s="623">
        <v>1</v>
      </c>
      <c r="AI402" s="234">
        <v>1</v>
      </c>
      <c r="AJ402" s="234">
        <v>1</v>
      </c>
      <c r="AK402" s="234">
        <v>1</v>
      </c>
      <c r="AL402" s="234">
        <v>1</v>
      </c>
      <c r="AM402" s="234">
        <v>1</v>
      </c>
      <c r="AN402" s="234">
        <v>1</v>
      </c>
      <c r="AO402" s="234">
        <v>1</v>
      </c>
      <c r="AP402" s="234">
        <v>1</v>
      </c>
      <c r="AQ402" s="234">
        <v>1</v>
      </c>
      <c r="AR402" s="234">
        <v>1</v>
      </c>
      <c r="AS402" s="234">
        <v>1</v>
      </c>
      <c r="AT402" s="234">
        <v>2</v>
      </c>
      <c r="AU402" s="234">
        <v>6</v>
      </c>
      <c r="AV402" s="236">
        <v>7</v>
      </c>
    </row>
    <row r="403" spans="2:48" ht="14.45">
      <c r="B403" s="624"/>
      <c r="C403" s="1" t="s">
        <v>195</v>
      </c>
      <c r="D403" s="211">
        <v>9323</v>
      </c>
      <c r="E403" s="211">
        <v>9488</v>
      </c>
      <c r="F403" s="211">
        <v>9337</v>
      </c>
      <c r="G403" s="211">
        <v>9598</v>
      </c>
      <c r="H403" s="211">
        <v>9426</v>
      </c>
      <c r="I403" s="211">
        <v>10062</v>
      </c>
      <c r="J403" s="211">
        <v>10013</v>
      </c>
      <c r="K403" s="211">
        <v>10406</v>
      </c>
      <c r="L403" s="211">
        <v>11138</v>
      </c>
      <c r="M403" s="211">
        <v>11698</v>
      </c>
      <c r="N403" s="211">
        <v>12170</v>
      </c>
      <c r="O403" s="211">
        <v>12660</v>
      </c>
      <c r="P403" s="210">
        <v>11584</v>
      </c>
      <c r="Q403" s="212">
        <v>11860</v>
      </c>
      <c r="R403" s="212">
        <v>12008</v>
      </c>
      <c r="S403" s="622">
        <f>100</f>
        <v>100</v>
      </c>
      <c r="T403" s="72">
        <f t="shared" si="265"/>
        <v>101.76981658264508</v>
      </c>
      <c r="U403" s="72">
        <f t="shared" si="265"/>
        <v>100.15016625549715</v>
      </c>
      <c r="V403" s="72">
        <f t="shared" si="265"/>
        <v>102.94969430440845</v>
      </c>
      <c r="W403" s="72">
        <f t="shared" si="265"/>
        <v>101.10479459401481</v>
      </c>
      <c r="X403" s="72">
        <f t="shared" si="300"/>
        <v>107.92663305802853</v>
      </c>
      <c r="Y403" s="72">
        <f t="shared" si="300"/>
        <v>107.40105116378848</v>
      </c>
      <c r="Z403" s="72">
        <f t="shared" si="300"/>
        <v>111.61643247881584</v>
      </c>
      <c r="AA403" s="72">
        <f t="shared" si="300"/>
        <v>119.46798240909578</v>
      </c>
      <c r="AB403" s="72">
        <f t="shared" si="300"/>
        <v>125.47463262898209</v>
      </c>
      <c r="AC403" s="72">
        <f t="shared" si="300"/>
        <v>130.5373806714577</v>
      </c>
      <c r="AD403" s="72">
        <f t="shared" si="301"/>
        <v>135.79319961385821</v>
      </c>
      <c r="AE403" s="72">
        <f t="shared" si="297"/>
        <v>124.25185026279095</v>
      </c>
      <c r="AF403" s="72">
        <f t="shared" si="298"/>
        <v>127.21227072830634</v>
      </c>
      <c r="AG403" s="73">
        <f t="shared" si="298"/>
        <v>128.79974257213343</v>
      </c>
      <c r="AH403" s="623">
        <v>1</v>
      </c>
      <c r="AI403" s="234">
        <v>1</v>
      </c>
      <c r="AJ403" s="234">
        <v>1</v>
      </c>
      <c r="AK403" s="234">
        <v>1</v>
      </c>
      <c r="AL403" s="234">
        <v>1</v>
      </c>
      <c r="AM403" s="234">
        <v>1</v>
      </c>
      <c r="AN403" s="234">
        <v>1</v>
      </c>
      <c r="AO403" s="234">
        <v>1</v>
      </c>
      <c r="AP403" s="234">
        <v>1</v>
      </c>
      <c r="AQ403" s="234">
        <v>1</v>
      </c>
      <c r="AR403" s="234">
        <v>1</v>
      </c>
      <c r="AS403" s="234">
        <v>1</v>
      </c>
      <c r="AT403" s="234">
        <v>2</v>
      </c>
      <c r="AU403" s="234">
        <v>6</v>
      </c>
      <c r="AV403" s="236">
        <v>7</v>
      </c>
    </row>
    <row r="404" spans="2:48" ht="14.45">
      <c r="B404" s="624"/>
      <c r="C404" s="1" t="s">
        <v>196</v>
      </c>
      <c r="D404" s="210">
        <v>11305</v>
      </c>
      <c r="E404" s="211">
        <v>11144</v>
      </c>
      <c r="F404" s="211">
        <v>11479</v>
      </c>
      <c r="G404" s="211">
        <v>11875</v>
      </c>
      <c r="H404" s="211">
        <v>11462</v>
      </c>
      <c r="I404" s="211">
        <v>10496</v>
      </c>
      <c r="J404" s="211">
        <v>11482</v>
      </c>
      <c r="K404" s="211">
        <v>12392</v>
      </c>
      <c r="L404" s="211">
        <v>12270</v>
      </c>
      <c r="M404" s="211">
        <v>14148</v>
      </c>
      <c r="N404" s="211">
        <v>13877</v>
      </c>
      <c r="O404" s="210">
        <v>15089</v>
      </c>
      <c r="P404" s="210">
        <v>13318</v>
      </c>
      <c r="Q404" s="212">
        <v>13663</v>
      </c>
      <c r="R404" s="212">
        <v>13849</v>
      </c>
      <c r="S404" s="622">
        <f>100</f>
        <v>100</v>
      </c>
      <c r="T404" s="72">
        <f t="shared" ref="T404:W413" si="302">E404*100/$D404</f>
        <v>98.575851393188856</v>
      </c>
      <c r="U404" s="72">
        <f t="shared" si="302"/>
        <v>101.53914197257851</v>
      </c>
      <c r="V404" s="72">
        <f t="shared" si="302"/>
        <v>105.04201680672269</v>
      </c>
      <c r="W404" s="72">
        <f t="shared" si="302"/>
        <v>101.38876603272888</v>
      </c>
      <c r="X404" s="72">
        <f t="shared" si="300"/>
        <v>92.843874391862002</v>
      </c>
      <c r="Y404" s="72">
        <f t="shared" si="300"/>
        <v>101.56567890314021</v>
      </c>
      <c r="Z404" s="72">
        <f t="shared" si="300"/>
        <v>109.61521450685538</v>
      </c>
      <c r="AA404" s="72">
        <f t="shared" si="300"/>
        <v>108.53604599734631</v>
      </c>
      <c r="AB404" s="72">
        <f t="shared" si="300"/>
        <v>125.14816452896949</v>
      </c>
      <c r="AC404" s="72">
        <f t="shared" si="300"/>
        <v>122.75099513489606</v>
      </c>
      <c r="AD404" s="72">
        <f t="shared" si="301"/>
        <v>133.4719150818222</v>
      </c>
      <c r="AE404" s="72">
        <f t="shared" si="297"/>
        <v>117.8062804068996</v>
      </c>
      <c r="AF404" s="72">
        <f t="shared" si="298"/>
        <v>120.85802742149491</v>
      </c>
      <c r="AG404" s="73">
        <f t="shared" si="298"/>
        <v>122.50331711632022</v>
      </c>
      <c r="AH404" s="623">
        <v>2</v>
      </c>
      <c r="AI404" s="234">
        <v>1</v>
      </c>
      <c r="AJ404" s="234">
        <v>1</v>
      </c>
      <c r="AK404" s="234">
        <v>1</v>
      </c>
      <c r="AL404" s="234">
        <v>1</v>
      </c>
      <c r="AM404" s="234">
        <v>1</v>
      </c>
      <c r="AN404" s="234">
        <v>1</v>
      </c>
      <c r="AO404" s="234">
        <v>1</v>
      </c>
      <c r="AP404" s="234">
        <v>1</v>
      </c>
      <c r="AQ404" s="234">
        <v>1</v>
      </c>
      <c r="AR404" s="234">
        <v>1</v>
      </c>
      <c r="AS404" s="234">
        <v>2</v>
      </c>
      <c r="AT404" s="234">
        <v>2</v>
      </c>
      <c r="AU404" s="234">
        <v>6</v>
      </c>
      <c r="AV404" s="236">
        <v>7</v>
      </c>
    </row>
    <row r="405" spans="2:48" ht="14.45">
      <c r="B405" s="624"/>
      <c r="C405" s="1" t="s">
        <v>197</v>
      </c>
      <c r="D405" s="210">
        <v>12731</v>
      </c>
      <c r="E405" s="211">
        <v>13040</v>
      </c>
      <c r="F405" s="211">
        <v>15299</v>
      </c>
      <c r="G405" s="211">
        <v>14459</v>
      </c>
      <c r="H405" s="211">
        <v>16103</v>
      </c>
      <c r="I405" s="211">
        <v>16851</v>
      </c>
      <c r="J405" s="211">
        <v>16148</v>
      </c>
      <c r="K405" s="211">
        <v>14091</v>
      </c>
      <c r="L405" s="211">
        <v>17785</v>
      </c>
      <c r="M405" s="211">
        <v>18704</v>
      </c>
      <c r="N405" s="211">
        <v>21909</v>
      </c>
      <c r="O405" s="210">
        <v>23748</v>
      </c>
      <c r="P405" s="210">
        <v>19905</v>
      </c>
      <c r="Q405" s="212">
        <v>21600</v>
      </c>
      <c r="R405" s="212">
        <v>22586</v>
      </c>
      <c r="S405" s="622">
        <f>100</f>
        <v>100</v>
      </c>
      <c r="T405" s="72">
        <f t="shared" si="302"/>
        <v>102.42714633571597</v>
      </c>
      <c r="U405" s="72">
        <f t="shared" si="302"/>
        <v>120.17123556672689</v>
      </c>
      <c r="V405" s="72">
        <f t="shared" si="302"/>
        <v>113.57316785798444</v>
      </c>
      <c r="W405" s="72">
        <f t="shared" si="302"/>
        <v>126.48652894509465</v>
      </c>
      <c r="X405" s="72">
        <f t="shared" si="300"/>
        <v>132.36195114287958</v>
      </c>
      <c r="Y405" s="72">
        <f t="shared" si="300"/>
        <v>126.83999685806299</v>
      </c>
      <c r="Z405" s="72">
        <f t="shared" si="300"/>
        <v>110.68258581415442</v>
      </c>
      <c r="AA405" s="72">
        <f t="shared" si="300"/>
        <v>139.69837404760034</v>
      </c>
      <c r="AB405" s="72">
        <f t="shared" si="300"/>
        <v>146.916974314665</v>
      </c>
      <c r="AC405" s="72">
        <f t="shared" si="300"/>
        <v>172.09174456052156</v>
      </c>
      <c r="AD405" s="72">
        <f t="shared" si="301"/>
        <v>186.53679993716125</v>
      </c>
      <c r="AE405" s="72">
        <f t="shared" si="297"/>
        <v>156.35064016966459</v>
      </c>
      <c r="AF405" s="72">
        <f t="shared" si="298"/>
        <v>169.66459822480559</v>
      </c>
      <c r="AG405" s="73">
        <f t="shared" si="298"/>
        <v>177.40947294006756</v>
      </c>
      <c r="AH405" s="623">
        <v>2</v>
      </c>
      <c r="AI405" s="234">
        <v>1</v>
      </c>
      <c r="AJ405" s="234">
        <v>1</v>
      </c>
      <c r="AK405" s="234">
        <v>1</v>
      </c>
      <c r="AL405" s="234">
        <v>1</v>
      </c>
      <c r="AM405" s="234">
        <v>1</v>
      </c>
      <c r="AN405" s="234">
        <v>1</v>
      </c>
      <c r="AO405" s="234">
        <v>1</v>
      </c>
      <c r="AP405" s="234">
        <v>1</v>
      </c>
      <c r="AQ405" s="234">
        <v>1</v>
      </c>
      <c r="AR405" s="234">
        <v>1</v>
      </c>
      <c r="AS405" s="234">
        <v>2</v>
      </c>
      <c r="AT405" s="234">
        <v>2</v>
      </c>
      <c r="AU405" s="234">
        <v>6</v>
      </c>
      <c r="AV405" s="236">
        <v>7</v>
      </c>
    </row>
    <row r="406" spans="2:48" ht="14.45">
      <c r="B406" s="624"/>
      <c r="C406" s="1" t="s">
        <v>198</v>
      </c>
      <c r="D406" s="211">
        <v>44036</v>
      </c>
      <c r="E406" s="211">
        <v>45269</v>
      </c>
      <c r="F406" s="211">
        <v>48717</v>
      </c>
      <c r="G406" s="211">
        <v>48782</v>
      </c>
      <c r="H406" s="211">
        <v>50276</v>
      </c>
      <c r="I406" s="211">
        <v>50099</v>
      </c>
      <c r="J406" s="211">
        <v>51151</v>
      </c>
      <c r="K406" s="211">
        <v>51547</v>
      </c>
      <c r="L406" s="211">
        <v>57016</v>
      </c>
      <c r="M406" s="211">
        <v>60822</v>
      </c>
      <c r="N406" s="211">
        <v>66715</v>
      </c>
      <c r="O406" s="211">
        <v>74345</v>
      </c>
      <c r="P406" s="210">
        <v>69603</v>
      </c>
      <c r="Q406" s="212">
        <v>72457</v>
      </c>
      <c r="R406" s="212">
        <v>74063</v>
      </c>
      <c r="S406" s="622">
        <f>100</f>
        <v>100</v>
      </c>
      <c r="T406" s="72">
        <f t="shared" si="302"/>
        <v>102.79998183304569</v>
      </c>
      <c r="U406" s="72">
        <f t="shared" si="302"/>
        <v>110.62993914070306</v>
      </c>
      <c r="V406" s="72">
        <f t="shared" si="302"/>
        <v>110.77754564447271</v>
      </c>
      <c r="W406" s="72">
        <f t="shared" si="302"/>
        <v>114.17022436188573</v>
      </c>
      <c r="X406" s="72">
        <f t="shared" si="300"/>
        <v>113.76828049777455</v>
      </c>
      <c r="Y406" s="72">
        <f t="shared" si="300"/>
        <v>116.157234989554</v>
      </c>
      <c r="Z406" s="72">
        <f t="shared" si="300"/>
        <v>117.05649922790444</v>
      </c>
      <c r="AA406" s="72">
        <f t="shared" si="300"/>
        <v>129.47588336815332</v>
      </c>
      <c r="AB406" s="72">
        <f t="shared" si="300"/>
        <v>138.11881188118812</v>
      </c>
      <c r="AC406" s="72">
        <f t="shared" si="300"/>
        <v>151.50104459987284</v>
      </c>
      <c r="AD406" s="72">
        <f t="shared" si="301"/>
        <v>168.82777727314016</v>
      </c>
      <c r="AE406" s="72">
        <f t="shared" si="297"/>
        <v>158.05931510582252</v>
      </c>
      <c r="AF406" s="72">
        <f t="shared" si="298"/>
        <v>164.54037605595423</v>
      </c>
      <c r="AG406" s="73">
        <f t="shared" si="298"/>
        <v>168.18739213370878</v>
      </c>
      <c r="AH406" s="623">
        <v>1</v>
      </c>
      <c r="AI406" s="234">
        <v>1</v>
      </c>
      <c r="AJ406" s="234">
        <v>1</v>
      </c>
      <c r="AK406" s="234">
        <v>1</v>
      </c>
      <c r="AL406" s="234">
        <v>1</v>
      </c>
      <c r="AM406" s="234">
        <v>1</v>
      </c>
      <c r="AN406" s="234">
        <v>1</v>
      </c>
      <c r="AO406" s="234">
        <v>1</v>
      </c>
      <c r="AP406" s="234">
        <v>1</v>
      </c>
      <c r="AQ406" s="234">
        <v>1</v>
      </c>
      <c r="AR406" s="234">
        <v>1</v>
      </c>
      <c r="AS406" s="234">
        <v>1</v>
      </c>
      <c r="AT406" s="234">
        <v>2</v>
      </c>
      <c r="AU406" s="234">
        <v>6</v>
      </c>
      <c r="AV406" s="236">
        <v>7</v>
      </c>
    </row>
    <row r="407" spans="2:48" ht="14.45">
      <c r="B407" s="344"/>
      <c r="C407" s="8" t="s">
        <v>199</v>
      </c>
      <c r="D407">
        <v>31305</v>
      </c>
      <c r="E407">
        <v>32229</v>
      </c>
      <c r="F407">
        <v>33418</v>
      </c>
      <c r="G407">
        <v>34323</v>
      </c>
      <c r="H407">
        <v>34173</v>
      </c>
      <c r="I407">
        <v>33248</v>
      </c>
      <c r="J407">
        <v>35003</v>
      </c>
      <c r="K407">
        <v>37456</v>
      </c>
      <c r="L407">
        <v>39231</v>
      </c>
      <c r="M407">
        <v>42118</v>
      </c>
      <c r="N407">
        <v>44806</v>
      </c>
      <c r="O407">
        <v>50597</v>
      </c>
      <c r="P407">
        <v>49698</v>
      </c>
      <c r="Q407">
        <v>50857</v>
      </c>
      <c r="R407">
        <v>51477</v>
      </c>
      <c r="S407" s="622">
        <f>100</f>
        <v>100</v>
      </c>
      <c r="T407" s="72">
        <f t="shared" si="302"/>
        <v>102.95160517489219</v>
      </c>
      <c r="U407" s="72">
        <f t="shared" si="302"/>
        <v>106.7497204919342</v>
      </c>
      <c r="V407" s="72">
        <f t="shared" si="302"/>
        <v>109.64063248682319</v>
      </c>
      <c r="W407" s="72">
        <f t="shared" si="302"/>
        <v>109.16147580258745</v>
      </c>
      <c r="X407" s="72">
        <f t="shared" si="300"/>
        <v>106.20667624980035</v>
      </c>
      <c r="Y407" s="72">
        <f t="shared" si="300"/>
        <v>111.81280945535858</v>
      </c>
      <c r="Z407" s="72">
        <f t="shared" si="300"/>
        <v>119.64861843156045</v>
      </c>
      <c r="AA407" s="72">
        <f t="shared" si="300"/>
        <v>125.31863919501677</v>
      </c>
      <c r="AB407" s="72">
        <f t="shared" si="300"/>
        <v>134.5408081776074</v>
      </c>
      <c r="AC407" s="72">
        <f t="shared" si="300"/>
        <v>143.12729595911196</v>
      </c>
      <c r="AD407" s="72">
        <f t="shared" si="301"/>
        <v>161.62593834850662</v>
      </c>
      <c r="AE407" s="72">
        <f t="shared" si="297"/>
        <v>158.75419262098706</v>
      </c>
      <c r="AF407" s="72">
        <f t="shared" si="298"/>
        <v>162.45647660118192</v>
      </c>
      <c r="AG407" s="73">
        <f t="shared" si="298"/>
        <v>164.43699089602299</v>
      </c>
      <c r="AH407" s="237"/>
      <c r="AI407" s="238"/>
      <c r="AJ407" s="238"/>
      <c r="AK407" s="238"/>
      <c r="AL407" s="238"/>
      <c r="AM407" s="238"/>
      <c r="AN407" s="238"/>
      <c r="AO407" s="238"/>
      <c r="AP407" s="238"/>
      <c r="AQ407" s="238"/>
      <c r="AR407" s="238"/>
      <c r="AS407" s="238"/>
      <c r="AT407" s="238"/>
      <c r="AU407" s="238"/>
      <c r="AV407" s="239"/>
    </row>
    <row r="408" spans="2:48" ht="15" customHeight="1">
      <c r="B408" s="624" t="s">
        <v>164</v>
      </c>
      <c r="C408" s="1" t="s">
        <v>194</v>
      </c>
      <c r="D408" s="211">
        <v>27309</v>
      </c>
      <c r="E408" s="211">
        <v>20056</v>
      </c>
      <c r="F408" s="211">
        <v>18138</v>
      </c>
      <c r="G408" s="211">
        <v>18883</v>
      </c>
      <c r="H408" s="211">
        <v>18387</v>
      </c>
      <c r="I408" s="211">
        <v>17421</v>
      </c>
      <c r="J408" s="211">
        <v>18206</v>
      </c>
      <c r="K408" s="211">
        <v>18909</v>
      </c>
      <c r="L408" s="211">
        <v>19730</v>
      </c>
      <c r="M408" s="211">
        <v>19416</v>
      </c>
      <c r="N408" s="211">
        <v>21464</v>
      </c>
      <c r="O408" s="211">
        <v>26114</v>
      </c>
      <c r="P408" s="210">
        <v>26092</v>
      </c>
      <c r="Q408" s="212">
        <v>26658</v>
      </c>
      <c r="R408" s="212">
        <v>26959</v>
      </c>
      <c r="S408" s="622">
        <f>100</f>
        <v>100</v>
      </c>
      <c r="T408" s="72">
        <f t="shared" si="302"/>
        <v>73.440990149767472</v>
      </c>
      <c r="U408" s="72">
        <f t="shared" si="302"/>
        <v>66.417664506206748</v>
      </c>
      <c r="V408" s="72">
        <f t="shared" si="302"/>
        <v>69.145702881833827</v>
      </c>
      <c r="W408" s="72">
        <f t="shared" si="302"/>
        <v>67.329451829067338</v>
      </c>
      <c r="X408" s="72">
        <f t="shared" si="300"/>
        <v>63.792156431945514</v>
      </c>
      <c r="Y408" s="72">
        <f t="shared" si="300"/>
        <v>66.666666666666671</v>
      </c>
      <c r="Z408" s="72">
        <f t="shared" si="300"/>
        <v>69.240909590244968</v>
      </c>
      <c r="AA408" s="72">
        <f t="shared" si="300"/>
        <v>72.247244498150792</v>
      </c>
      <c r="AB408" s="72">
        <f t="shared" si="300"/>
        <v>71.097440404262329</v>
      </c>
      <c r="AC408" s="72">
        <f t="shared" si="300"/>
        <v>78.596799589878799</v>
      </c>
      <c r="AD408" s="72">
        <f t="shared" si="301"/>
        <v>95.624153209564611</v>
      </c>
      <c r="AE408" s="72">
        <f t="shared" si="297"/>
        <v>95.543593687062867</v>
      </c>
      <c r="AF408" s="72">
        <f t="shared" si="298"/>
        <v>97.616170493243985</v>
      </c>
      <c r="AG408" s="73">
        <f t="shared" si="298"/>
        <v>98.71837123292687</v>
      </c>
      <c r="AH408" s="623">
        <v>1</v>
      </c>
      <c r="AI408" s="234">
        <v>1</v>
      </c>
      <c r="AJ408" s="234">
        <v>1</v>
      </c>
      <c r="AK408" s="234">
        <v>1</v>
      </c>
      <c r="AL408" s="234">
        <v>1</v>
      </c>
      <c r="AM408" s="234">
        <v>1</v>
      </c>
      <c r="AN408" s="234">
        <v>1</v>
      </c>
      <c r="AO408" s="234">
        <v>1</v>
      </c>
      <c r="AP408" s="234">
        <v>1</v>
      </c>
      <c r="AQ408" s="234">
        <v>1</v>
      </c>
      <c r="AR408" s="234">
        <v>1</v>
      </c>
      <c r="AS408" s="234">
        <v>1</v>
      </c>
      <c r="AT408" s="234">
        <v>2</v>
      </c>
      <c r="AU408" s="234">
        <v>6</v>
      </c>
      <c r="AV408" s="236">
        <v>7</v>
      </c>
    </row>
    <row r="409" spans="2:48" ht="14.45">
      <c r="B409" s="624"/>
      <c r="C409" s="1" t="s">
        <v>195</v>
      </c>
      <c r="D409" s="211">
        <v>7930</v>
      </c>
      <c r="E409" s="211">
        <v>7243</v>
      </c>
      <c r="F409" s="211">
        <v>7560</v>
      </c>
      <c r="G409" s="211">
        <v>7234</v>
      </c>
      <c r="H409" s="211">
        <v>7801</v>
      </c>
      <c r="I409" s="211">
        <v>7451</v>
      </c>
      <c r="J409" s="211">
        <v>6742</v>
      </c>
      <c r="K409" s="211">
        <v>7473</v>
      </c>
      <c r="L409" s="211">
        <v>8532</v>
      </c>
      <c r="M409" s="211">
        <v>8933</v>
      </c>
      <c r="N409" s="211">
        <v>9172</v>
      </c>
      <c r="O409" s="211">
        <v>9824</v>
      </c>
      <c r="P409" s="210">
        <v>9407</v>
      </c>
      <c r="Q409" s="212">
        <v>9631</v>
      </c>
      <c r="R409" s="212">
        <v>9751</v>
      </c>
      <c r="S409" s="622">
        <f>100</f>
        <v>100</v>
      </c>
      <c r="T409" s="72">
        <f t="shared" si="302"/>
        <v>91.336696090794447</v>
      </c>
      <c r="U409" s="72">
        <f t="shared" si="302"/>
        <v>95.334174022698619</v>
      </c>
      <c r="V409" s="72">
        <f t="shared" si="302"/>
        <v>91.223203026481713</v>
      </c>
      <c r="W409" s="72">
        <f t="shared" si="302"/>
        <v>98.373266078184116</v>
      </c>
      <c r="X409" s="72">
        <f t="shared" si="300"/>
        <v>93.959646910466589</v>
      </c>
      <c r="Y409" s="72">
        <f t="shared" si="300"/>
        <v>85.018915510718784</v>
      </c>
      <c r="Z409" s="72">
        <f t="shared" si="300"/>
        <v>94.237074401008826</v>
      </c>
      <c r="AA409" s="72">
        <f t="shared" si="300"/>
        <v>107.59142496847414</v>
      </c>
      <c r="AB409" s="72">
        <f t="shared" si="300"/>
        <v>112.64817150063051</v>
      </c>
      <c r="AC409" s="72">
        <f t="shared" si="300"/>
        <v>115.66204287515762</v>
      </c>
      <c r="AD409" s="72">
        <f t="shared" si="301"/>
        <v>123.88398486759142</v>
      </c>
      <c r="AE409" s="72">
        <f t="shared" si="297"/>
        <v>118.62547288776797</v>
      </c>
      <c r="AF409" s="72">
        <f t="shared" si="298"/>
        <v>121.45018915510718</v>
      </c>
      <c r="AG409" s="73">
        <f t="shared" si="298"/>
        <v>122.96343001261035</v>
      </c>
      <c r="AH409" s="623">
        <v>1</v>
      </c>
      <c r="AI409" s="234">
        <v>1</v>
      </c>
      <c r="AJ409" s="234">
        <v>1</v>
      </c>
      <c r="AK409" s="234">
        <v>1</v>
      </c>
      <c r="AL409" s="234">
        <v>1</v>
      </c>
      <c r="AM409" s="234">
        <v>1</v>
      </c>
      <c r="AN409" s="234">
        <v>1</v>
      </c>
      <c r="AO409" s="234">
        <v>1</v>
      </c>
      <c r="AP409" s="234">
        <v>1</v>
      </c>
      <c r="AQ409" s="234">
        <v>1</v>
      </c>
      <c r="AR409" s="234">
        <v>1</v>
      </c>
      <c r="AS409" s="234">
        <v>1</v>
      </c>
      <c r="AT409" s="234">
        <v>2</v>
      </c>
      <c r="AU409" s="234">
        <v>6</v>
      </c>
      <c r="AV409" s="236">
        <v>7</v>
      </c>
    </row>
    <row r="410" spans="2:48" ht="14.45">
      <c r="B410" s="624"/>
      <c r="C410" s="1" t="s">
        <v>196</v>
      </c>
      <c r="D410" s="211">
        <v>7616</v>
      </c>
      <c r="E410" s="210">
        <v>6129</v>
      </c>
      <c r="F410" s="211">
        <v>4737</v>
      </c>
      <c r="G410" s="211">
        <v>5796</v>
      </c>
      <c r="H410" s="211">
        <v>5494</v>
      </c>
      <c r="I410" s="211">
        <v>5588</v>
      </c>
      <c r="J410" s="211">
        <v>6935</v>
      </c>
      <c r="K410" s="211">
        <v>9261</v>
      </c>
      <c r="L410" s="211">
        <v>10453</v>
      </c>
      <c r="M410" s="211">
        <v>10813</v>
      </c>
      <c r="N410" s="211">
        <v>9792</v>
      </c>
      <c r="O410" s="211">
        <v>8499</v>
      </c>
      <c r="P410" s="210">
        <v>8003</v>
      </c>
      <c r="Q410" s="212">
        <v>8210</v>
      </c>
      <c r="R410" s="212">
        <v>8322</v>
      </c>
      <c r="S410" s="622">
        <f>100</f>
        <v>100</v>
      </c>
      <c r="T410" s="72">
        <f t="shared" si="302"/>
        <v>80.475315126050418</v>
      </c>
      <c r="U410" s="72">
        <f t="shared" si="302"/>
        <v>62.198004201680675</v>
      </c>
      <c r="V410" s="72">
        <f t="shared" si="302"/>
        <v>76.102941176470594</v>
      </c>
      <c r="W410" s="72">
        <f t="shared" si="302"/>
        <v>72.137605042016801</v>
      </c>
      <c r="X410" s="72">
        <f t="shared" si="300"/>
        <v>73.371848739495803</v>
      </c>
      <c r="Y410" s="72">
        <f t="shared" si="300"/>
        <v>91.058298319327733</v>
      </c>
      <c r="Z410" s="72">
        <f t="shared" si="300"/>
        <v>121.59926470588235</v>
      </c>
      <c r="AA410" s="72">
        <f t="shared" si="300"/>
        <v>137.25052521008402</v>
      </c>
      <c r="AB410" s="72">
        <f t="shared" si="300"/>
        <v>141.97741596638656</v>
      </c>
      <c r="AC410" s="72">
        <f t="shared" si="300"/>
        <v>128.57142857142858</v>
      </c>
      <c r="AD410" s="72">
        <f t="shared" si="301"/>
        <v>111.59401260504201</v>
      </c>
      <c r="AE410" s="72">
        <f t="shared" si="297"/>
        <v>105.08140756302521</v>
      </c>
      <c r="AF410" s="72">
        <f t="shared" si="298"/>
        <v>107.79936974789916</v>
      </c>
      <c r="AG410" s="73">
        <f t="shared" si="298"/>
        <v>109.26995798319328</v>
      </c>
      <c r="AH410" s="623">
        <v>1</v>
      </c>
      <c r="AI410" s="234">
        <v>2</v>
      </c>
      <c r="AJ410" s="234">
        <v>1</v>
      </c>
      <c r="AK410" s="234">
        <v>1</v>
      </c>
      <c r="AL410" s="234">
        <v>1</v>
      </c>
      <c r="AM410" s="234">
        <v>1</v>
      </c>
      <c r="AN410" s="234">
        <v>1</v>
      </c>
      <c r="AO410" s="234">
        <v>1</v>
      </c>
      <c r="AP410" s="234">
        <v>1</v>
      </c>
      <c r="AQ410" s="234">
        <v>1</v>
      </c>
      <c r="AR410" s="234">
        <v>1</v>
      </c>
      <c r="AS410" s="234">
        <v>1</v>
      </c>
      <c r="AT410" s="234">
        <v>2</v>
      </c>
      <c r="AU410" s="234">
        <v>6</v>
      </c>
      <c r="AV410" s="236">
        <v>7</v>
      </c>
    </row>
    <row r="411" spans="2:48" ht="14.45">
      <c r="B411" s="624"/>
      <c r="C411" s="1" t="s">
        <v>197</v>
      </c>
      <c r="D411" s="211">
        <v>7196</v>
      </c>
      <c r="E411" s="210">
        <v>4122</v>
      </c>
      <c r="F411" s="211">
        <v>7872</v>
      </c>
      <c r="G411" s="211">
        <v>7488</v>
      </c>
      <c r="H411" s="211">
        <v>11590</v>
      </c>
      <c r="I411" s="211">
        <v>10983</v>
      </c>
      <c r="J411" s="211">
        <v>9924</v>
      </c>
      <c r="K411" s="211">
        <v>18680</v>
      </c>
      <c r="L411" s="211">
        <v>13642</v>
      </c>
      <c r="M411" s="211">
        <v>15667</v>
      </c>
      <c r="N411" s="211">
        <v>9805</v>
      </c>
      <c r="O411" s="211">
        <v>13685</v>
      </c>
      <c r="P411" s="210">
        <v>9964</v>
      </c>
      <c r="Q411" s="212">
        <v>10813</v>
      </c>
      <c r="R411" s="212">
        <v>11306</v>
      </c>
      <c r="S411" s="622">
        <f>100</f>
        <v>100</v>
      </c>
      <c r="T411" s="72">
        <f t="shared" si="302"/>
        <v>57.281823235130631</v>
      </c>
      <c r="U411" s="72">
        <f t="shared" si="302"/>
        <v>109.3941078376876</v>
      </c>
      <c r="V411" s="72">
        <f t="shared" si="302"/>
        <v>104.05780989438577</v>
      </c>
      <c r="W411" s="72">
        <f t="shared" si="302"/>
        <v>161.06170094496943</v>
      </c>
      <c r="X411" s="72">
        <f t="shared" si="300"/>
        <v>152.62645914396887</v>
      </c>
      <c r="Y411" s="72">
        <f t="shared" si="300"/>
        <v>137.90994997220679</v>
      </c>
      <c r="Z411" s="72">
        <f t="shared" si="300"/>
        <v>259.5886603668705</v>
      </c>
      <c r="AA411" s="72">
        <f t="shared" si="300"/>
        <v>189.57754307948861</v>
      </c>
      <c r="AB411" s="72">
        <f t="shared" si="300"/>
        <v>217.71817676486938</v>
      </c>
      <c r="AC411" s="72">
        <f t="shared" si="300"/>
        <v>136.25625347415232</v>
      </c>
      <c r="AD411" s="72">
        <f t="shared" si="301"/>
        <v>190.17509727626458</v>
      </c>
      <c r="AE411" s="72">
        <f t="shared" si="297"/>
        <v>138.46581434130073</v>
      </c>
      <c r="AF411" s="72">
        <f t="shared" si="298"/>
        <v>150.26403557531961</v>
      </c>
      <c r="AG411" s="73">
        <f t="shared" si="298"/>
        <v>157.11506392440245</v>
      </c>
      <c r="AH411" s="623">
        <v>1</v>
      </c>
      <c r="AI411" s="234">
        <v>2</v>
      </c>
      <c r="AJ411" s="234">
        <v>1</v>
      </c>
      <c r="AK411" s="234">
        <v>1</v>
      </c>
      <c r="AL411" s="234">
        <v>1</v>
      </c>
      <c r="AM411" s="234">
        <v>1</v>
      </c>
      <c r="AN411" s="234">
        <v>1</v>
      </c>
      <c r="AO411" s="234">
        <v>1</v>
      </c>
      <c r="AP411" s="234">
        <v>1</v>
      </c>
      <c r="AQ411" s="234">
        <v>1</v>
      </c>
      <c r="AR411" s="234">
        <v>1</v>
      </c>
      <c r="AS411" s="234">
        <v>1</v>
      </c>
      <c r="AT411" s="234">
        <v>2</v>
      </c>
      <c r="AU411" s="234">
        <v>6</v>
      </c>
      <c r="AV411" s="236">
        <v>7</v>
      </c>
    </row>
    <row r="412" spans="2:48" ht="14.45">
      <c r="B412" s="624"/>
      <c r="C412" s="1" t="s">
        <v>198</v>
      </c>
      <c r="D412" s="211">
        <v>50051</v>
      </c>
      <c r="E412" s="211">
        <v>37550</v>
      </c>
      <c r="F412" s="211">
        <v>38307</v>
      </c>
      <c r="G412" s="211">
        <v>39401</v>
      </c>
      <c r="H412" s="211">
        <v>43272</v>
      </c>
      <c r="I412" s="211">
        <v>41443</v>
      </c>
      <c r="J412" s="211">
        <v>41807</v>
      </c>
      <c r="K412" s="211">
        <v>54323</v>
      </c>
      <c r="L412" s="211">
        <v>52357</v>
      </c>
      <c r="M412" s="211">
        <v>54829</v>
      </c>
      <c r="N412" s="211">
        <v>50233</v>
      </c>
      <c r="O412" s="211">
        <v>58122</v>
      </c>
      <c r="P412" s="210">
        <v>53466</v>
      </c>
      <c r="Q412" s="212">
        <v>55312</v>
      </c>
      <c r="R412" s="212">
        <v>56338</v>
      </c>
      <c r="S412" s="622">
        <f>100</f>
        <v>100</v>
      </c>
      <c r="T412" s="72">
        <f t="shared" si="302"/>
        <v>75.023476054424492</v>
      </c>
      <c r="U412" s="72">
        <f t="shared" si="302"/>
        <v>76.535933347985051</v>
      </c>
      <c r="V412" s="72">
        <f t="shared" si="302"/>
        <v>78.721703862060693</v>
      </c>
      <c r="W412" s="72">
        <f t="shared" si="302"/>
        <v>86.455815068630002</v>
      </c>
      <c r="X412" s="72">
        <f t="shared" si="300"/>
        <v>82.801542426724737</v>
      </c>
      <c r="Y412" s="72">
        <f t="shared" si="300"/>
        <v>83.528800623364162</v>
      </c>
      <c r="Z412" s="72">
        <f t="shared" si="300"/>
        <v>108.53529400011988</v>
      </c>
      <c r="AA412" s="72">
        <f t="shared" si="300"/>
        <v>104.60730055343549</v>
      </c>
      <c r="AB412" s="72">
        <f t="shared" si="300"/>
        <v>109.54626281193183</v>
      </c>
      <c r="AC412" s="72">
        <f t="shared" si="300"/>
        <v>100.36362909831972</v>
      </c>
      <c r="AD412" s="72">
        <f t="shared" si="301"/>
        <v>116.12555193702424</v>
      </c>
      <c r="AE412" s="72">
        <f t="shared" si="297"/>
        <v>106.82304049869134</v>
      </c>
      <c r="AF412" s="72">
        <f t="shared" si="298"/>
        <v>110.51127849593415</v>
      </c>
      <c r="AG412" s="73">
        <f t="shared" si="298"/>
        <v>112.56118758865956</v>
      </c>
      <c r="AH412" s="623">
        <v>1</v>
      </c>
      <c r="AI412" s="234">
        <v>1</v>
      </c>
      <c r="AJ412" s="234">
        <v>1</v>
      </c>
      <c r="AK412" s="234">
        <v>1</v>
      </c>
      <c r="AL412" s="234">
        <v>1</v>
      </c>
      <c r="AM412" s="234">
        <v>1</v>
      </c>
      <c r="AN412" s="234">
        <v>1</v>
      </c>
      <c r="AO412" s="234">
        <v>1</v>
      </c>
      <c r="AP412" s="234">
        <v>1</v>
      </c>
      <c r="AQ412" s="234">
        <v>1</v>
      </c>
      <c r="AR412" s="234">
        <v>1</v>
      </c>
      <c r="AS412" s="234">
        <v>1</v>
      </c>
      <c r="AT412" s="234">
        <v>2</v>
      </c>
      <c r="AU412" s="234">
        <v>6</v>
      </c>
      <c r="AV412" s="236">
        <v>7</v>
      </c>
    </row>
    <row r="413" spans="2:48" ht="15" thickBot="1">
      <c r="B413" s="346"/>
      <c r="C413" s="9" t="s">
        <v>199</v>
      </c>
      <c r="D413">
        <v>42855</v>
      </c>
      <c r="E413">
        <v>33428</v>
      </c>
      <c r="F413">
        <v>30435</v>
      </c>
      <c r="G413">
        <v>31913</v>
      </c>
      <c r="H413">
        <v>31682</v>
      </c>
      <c r="I413">
        <v>30460</v>
      </c>
      <c r="J413">
        <v>31883</v>
      </c>
      <c r="K413">
        <v>35643</v>
      </c>
      <c r="L413">
        <v>38715</v>
      </c>
      <c r="M413">
        <v>39162</v>
      </c>
      <c r="N413">
        <v>40428</v>
      </c>
      <c r="O413">
        <v>44437</v>
      </c>
      <c r="P413">
        <v>43502</v>
      </c>
      <c r="Q413">
        <v>44499</v>
      </c>
      <c r="R413">
        <v>45032</v>
      </c>
      <c r="S413" s="59">
        <f>100</f>
        <v>100</v>
      </c>
      <c r="T413" s="74">
        <f t="shared" si="302"/>
        <v>78.002566795006416</v>
      </c>
      <c r="U413" s="74">
        <f t="shared" si="302"/>
        <v>71.018550927546372</v>
      </c>
      <c r="V413" s="74">
        <f t="shared" si="302"/>
        <v>74.467390036168482</v>
      </c>
      <c r="W413" s="74">
        <f t="shared" si="302"/>
        <v>73.928363084820901</v>
      </c>
      <c r="X413" s="74">
        <f t="shared" si="300"/>
        <v>71.076887177692214</v>
      </c>
      <c r="Y413" s="74">
        <f t="shared" si="300"/>
        <v>74.397386535993462</v>
      </c>
      <c r="Z413" s="74">
        <f t="shared" si="300"/>
        <v>83.171158557927896</v>
      </c>
      <c r="AA413" s="74">
        <f t="shared" si="300"/>
        <v>90.339516975848795</v>
      </c>
      <c r="AB413" s="74">
        <f t="shared" si="300"/>
        <v>91.382569128456424</v>
      </c>
      <c r="AC413" s="74">
        <f t="shared" si="300"/>
        <v>94.336716835841798</v>
      </c>
      <c r="AD413" s="74">
        <f t="shared" si="301"/>
        <v>103.69151790922879</v>
      </c>
      <c r="AE413" s="74">
        <f t="shared" si="297"/>
        <v>101.50974215377435</v>
      </c>
      <c r="AF413" s="74">
        <f t="shared" si="298"/>
        <v>103.83619180959047</v>
      </c>
      <c r="AG413" s="75">
        <f t="shared" si="298"/>
        <v>105.07992066269981</v>
      </c>
      <c r="AH413" s="219"/>
      <c r="AI413" s="220"/>
      <c r="AJ413" s="220"/>
      <c r="AK413" s="220"/>
      <c r="AL413" s="220"/>
      <c r="AM413" s="220"/>
      <c r="AN413" s="220"/>
      <c r="AO413" s="220"/>
      <c r="AP413" s="220"/>
      <c r="AQ413" s="220"/>
      <c r="AR413" s="220"/>
      <c r="AS413" s="220"/>
      <c r="AT413" s="220"/>
      <c r="AU413" s="220"/>
      <c r="AV413" s="221"/>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topLeftCell="A44" zoomScale="40" zoomScaleNormal="40" workbookViewId="0">
      <selection activeCell="AD64" sqref="AD64"/>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230</v>
      </c>
    </row>
    <row r="2" spans="1:48">
      <c r="D2" s="154"/>
      <c r="AH2" s="101"/>
    </row>
    <row r="3" spans="1:48" ht="21">
      <c r="A3" s="165"/>
      <c r="B3" s="12" t="s">
        <v>106</v>
      </c>
    </row>
    <row r="4" spans="1:48">
      <c r="B4" s="10" t="s">
        <v>173</v>
      </c>
      <c r="D4" s="101"/>
      <c r="S4" s="101" t="s">
        <v>174</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41" t="s">
        <v>178</v>
      </c>
      <c r="V5" s="341"/>
      <c r="W5" s="341"/>
      <c r="X5" s="159"/>
      <c r="Y5" s="160"/>
      <c r="Z5" s="341" t="s">
        <v>179</v>
      </c>
      <c r="AA5" s="341"/>
      <c r="AB5" s="341"/>
      <c r="AH5" s="342" t="s">
        <v>180</v>
      </c>
      <c r="AI5" s="342"/>
      <c r="AJ5" s="342"/>
      <c r="AK5" s="342"/>
      <c r="AQ5" s="150"/>
      <c r="AR5" s="150"/>
      <c r="AS5" s="150"/>
      <c r="AT5" s="150"/>
    </row>
    <row r="6" spans="1:48">
      <c r="B6" s="11"/>
      <c r="E6" s="14"/>
      <c r="F6" s="154" t="s">
        <v>181</v>
      </c>
      <c r="S6" s="157"/>
      <c r="T6" s="156"/>
      <c r="U6" s="159" t="s">
        <v>182</v>
      </c>
      <c r="V6" s="159"/>
      <c r="W6" s="159"/>
      <c r="X6" s="159"/>
      <c r="Y6" s="161"/>
      <c r="Z6" s="159" t="s">
        <v>183</v>
      </c>
      <c r="AA6" s="159"/>
      <c r="AB6" s="159"/>
      <c r="AH6" s="626" t="s">
        <v>184</v>
      </c>
      <c r="AI6" s="627"/>
      <c r="AJ6" s="627"/>
      <c r="AK6" s="627"/>
      <c r="AL6" s="612"/>
      <c r="AM6" s="612" t="s">
        <v>185</v>
      </c>
      <c r="AN6" s="612"/>
      <c r="AO6" s="612"/>
      <c r="AP6" s="613"/>
      <c r="AQ6" s="150"/>
      <c r="AR6" s="150"/>
      <c r="AS6" s="150"/>
      <c r="AT6" s="150"/>
    </row>
    <row r="7" spans="1:48">
      <c r="E7" s="15"/>
      <c r="F7" s="154" t="s">
        <v>186</v>
      </c>
      <c r="AH7" s="614" t="s">
        <v>187</v>
      </c>
      <c r="AI7" s="615"/>
      <c r="AJ7" s="615"/>
      <c r="AK7" s="615"/>
      <c r="AL7" s="615"/>
      <c r="AM7" s="615" t="s">
        <v>188</v>
      </c>
      <c r="AN7" s="615"/>
      <c r="AO7" s="615"/>
      <c r="AP7" s="616"/>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7" t="s">
        <v>189</v>
      </c>
      <c r="AI8" s="618"/>
      <c r="AJ8" s="618"/>
      <c r="AK8" s="618"/>
      <c r="AL8" s="618"/>
      <c r="AM8" s="619"/>
      <c r="AN8" s="619"/>
      <c r="AO8" s="619"/>
      <c r="AP8" s="620"/>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190</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1"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343" t="s">
        <v>193</v>
      </c>
      <c r="C11" s="34" t="s">
        <v>194</v>
      </c>
      <c r="D11" s="40">
        <f>SUM(D17,D23,D29,D35,D41,D47,D53,D59,D65,D71,D77,D83)</f>
        <v>9289.7999999999993</v>
      </c>
      <c r="E11" s="41">
        <f t="shared" ref="E11:Q11" si="0">SUM(E17,E23,E29,E35,E41,E47,E53,E59,E65,E71,E77,E83)</f>
        <v>8062.7000000000007</v>
      </c>
      <c r="F11" s="41">
        <f t="shared" si="0"/>
        <v>8863.0999999999985</v>
      </c>
      <c r="G11" s="41">
        <f t="shared" si="0"/>
        <v>9369.8000000000011</v>
      </c>
      <c r="H11" s="41">
        <f t="shared" si="0"/>
        <v>8843.4</v>
      </c>
      <c r="I11" s="41">
        <f t="shared" si="0"/>
        <v>9144</v>
      </c>
      <c r="J11" s="41">
        <f t="shared" si="0"/>
        <v>9485.9000000000015</v>
      </c>
      <c r="K11" s="41">
        <f t="shared" si="0"/>
        <v>10111.899999999998</v>
      </c>
      <c r="L11" s="41">
        <f t="shared" si="0"/>
        <v>10239.299999999999</v>
      </c>
      <c r="M11" s="41">
        <f t="shared" si="0"/>
        <v>11850.699999999999</v>
      </c>
      <c r="N11" s="41">
        <f t="shared" si="0"/>
        <v>14590.099999999999</v>
      </c>
      <c r="O11" s="41">
        <f t="shared" si="0"/>
        <v>16082.8</v>
      </c>
      <c r="P11" s="41">
        <f t="shared" si="0"/>
        <v>15706.213203000001</v>
      </c>
      <c r="Q11" s="41">
        <f t="shared" si="0"/>
        <v>17375.021608999999</v>
      </c>
      <c r="R11" s="42">
        <f t="shared" ref="R11" si="1">SUM(R17,R23,R29,R35,R41,R47,R53,R59,R65,R71,R77,R83)</f>
        <v>18841.403264</v>
      </c>
      <c r="S11" s="622">
        <f>100</f>
        <v>100</v>
      </c>
      <c r="T11" s="72">
        <f>E11*100/$D11</f>
        <v>86.790888931946881</v>
      </c>
      <c r="U11" s="72">
        <f t="shared" ref="U11:AD26" si="2">F11*100/$D11</f>
        <v>95.406790243062275</v>
      </c>
      <c r="V11" s="72">
        <f t="shared" si="2"/>
        <v>100.86115955133589</v>
      </c>
      <c r="W11" s="72">
        <f t="shared" si="2"/>
        <v>95.194729703545832</v>
      </c>
      <c r="X11" s="72">
        <f t="shared" si="2"/>
        <v>98.430536717690373</v>
      </c>
      <c r="Y11" s="72">
        <f t="shared" si="2"/>
        <v>102.11091735021208</v>
      </c>
      <c r="Z11" s="72">
        <f t="shared" si="2"/>
        <v>108.84949083941525</v>
      </c>
      <c r="AA11" s="72">
        <f t="shared" si="2"/>
        <v>110.22088742491765</v>
      </c>
      <c r="AB11" s="72">
        <f t="shared" si="2"/>
        <v>127.5667936877005</v>
      </c>
      <c r="AC11" s="72">
        <f t="shared" si="2"/>
        <v>157.05504962431914</v>
      </c>
      <c r="AD11" s="72">
        <f t="shared" si="2"/>
        <v>173.12321040280739</v>
      </c>
      <c r="AE11" s="72">
        <f t="shared" ref="AE11:AE23" si="3">P11*100/$D11</f>
        <v>169.06944393851322</v>
      </c>
      <c r="AF11" s="72">
        <f t="shared" ref="AF11:AG23" si="4">Q11*100/$D11</f>
        <v>187.0333226657194</v>
      </c>
      <c r="AG11" s="73">
        <f t="shared" si="4"/>
        <v>202.81817976705636</v>
      </c>
      <c r="AH11" s="630"/>
      <c r="AI11" s="213"/>
      <c r="AJ11" s="214"/>
      <c r="AK11" s="213"/>
      <c r="AL11" s="213"/>
      <c r="AM11" s="213"/>
      <c r="AN11" s="213"/>
      <c r="AO11" s="213"/>
      <c r="AP11" s="213"/>
      <c r="AQ11" s="213"/>
      <c r="AR11" s="213"/>
      <c r="AS11" s="213"/>
      <c r="AT11" s="213"/>
      <c r="AU11" s="213"/>
      <c r="AV11" s="215"/>
    </row>
    <row r="12" spans="1:48">
      <c r="B12" s="624"/>
      <c r="C12" s="1" t="s">
        <v>195</v>
      </c>
      <c r="D12" s="625">
        <f t="shared" ref="D12:Q16" si="5">SUM(D18,D24,D30,D36,D42,D48,D54,D60,D66,D72,D78,D84)</f>
        <v>8592.1</v>
      </c>
      <c r="E12" s="35">
        <f t="shared" si="5"/>
        <v>6975.2999999999993</v>
      </c>
      <c r="F12" s="35">
        <f t="shared" si="5"/>
        <v>7485.2999999999993</v>
      </c>
      <c r="G12" s="35">
        <f t="shared" si="5"/>
        <v>7603.0999999999995</v>
      </c>
      <c r="H12" s="35">
        <f t="shared" si="5"/>
        <v>7362.2</v>
      </c>
      <c r="I12" s="35">
        <f t="shared" si="5"/>
        <v>7662.3</v>
      </c>
      <c r="J12" s="35">
        <f t="shared" si="5"/>
        <v>8434</v>
      </c>
      <c r="K12" s="35">
        <f t="shared" si="5"/>
        <v>9102.5</v>
      </c>
      <c r="L12" s="35">
        <f t="shared" si="5"/>
        <v>9531.6</v>
      </c>
      <c r="M12" s="35">
        <f t="shared" si="5"/>
        <v>10747.699999999999</v>
      </c>
      <c r="N12" s="35">
        <f t="shared" si="5"/>
        <v>12311.3</v>
      </c>
      <c r="O12" s="35">
        <f t="shared" si="5"/>
        <v>12415.800000000001</v>
      </c>
      <c r="P12" s="35">
        <f t="shared" si="5"/>
        <v>11211.853614</v>
      </c>
      <c r="Q12" s="35">
        <f t="shared" si="5"/>
        <v>12441.305945999999</v>
      </c>
      <c r="R12" s="36">
        <f t="shared" ref="R12" si="6">SUM(R18,R24,R30,R36,R42,R48,R54,R60,R66,R72,R78,R84)</f>
        <v>13400.693854999998</v>
      </c>
      <c r="S12" s="622">
        <f>100</f>
        <v>100</v>
      </c>
      <c r="T12" s="72">
        <f t="shared" ref="T12:AA56" si="7">E12*100/$D12</f>
        <v>81.182714353883199</v>
      </c>
      <c r="U12" s="72">
        <f t="shared" si="2"/>
        <v>87.118399459969027</v>
      </c>
      <c r="V12" s="72">
        <f t="shared" si="2"/>
        <v>88.489426333492389</v>
      </c>
      <c r="W12" s="72">
        <f t="shared" si="2"/>
        <v>85.68568801573538</v>
      </c>
      <c r="X12" s="72">
        <f t="shared" si="2"/>
        <v>89.178431349728228</v>
      </c>
      <c r="Y12" s="72">
        <f t="shared" si="2"/>
        <v>98.159937617113385</v>
      </c>
      <c r="Z12" s="72">
        <f t="shared" si="2"/>
        <v>105.94034054538471</v>
      </c>
      <c r="AA12" s="72">
        <f t="shared" si="2"/>
        <v>110.93446305326987</v>
      </c>
      <c r="AB12" s="72">
        <f t="shared" si="2"/>
        <v>125.08816238172274</v>
      </c>
      <c r="AC12" s="72">
        <f t="shared" si="2"/>
        <v>143.28627460108703</v>
      </c>
      <c r="AD12" s="72">
        <f t="shared" si="2"/>
        <v>144.50250811792228</v>
      </c>
      <c r="AE12" s="72">
        <f t="shared" si="3"/>
        <v>130.49025982006728</v>
      </c>
      <c r="AF12" s="72">
        <f t="shared" si="4"/>
        <v>144.79936157633173</v>
      </c>
      <c r="AG12" s="73">
        <f t="shared" si="4"/>
        <v>155.96529201243001</v>
      </c>
      <c r="AH12" s="630"/>
      <c r="AI12" s="213"/>
      <c r="AJ12" s="213"/>
      <c r="AK12" s="213"/>
      <c r="AL12" s="213"/>
      <c r="AM12" s="213"/>
      <c r="AN12" s="213"/>
      <c r="AO12" s="213"/>
      <c r="AP12" s="213"/>
      <c r="AQ12" s="213"/>
      <c r="AR12" s="213"/>
      <c r="AS12" s="213"/>
      <c r="AT12" s="213"/>
      <c r="AU12" s="213"/>
      <c r="AV12" s="215"/>
    </row>
    <row r="13" spans="1:48">
      <c r="B13" s="624"/>
      <c r="C13" s="1" t="s">
        <v>196</v>
      </c>
      <c r="D13" s="625">
        <f t="shared" si="5"/>
        <v>9868.3999999999978</v>
      </c>
      <c r="E13" s="35">
        <f t="shared" si="5"/>
        <v>8490.4000000000015</v>
      </c>
      <c r="F13" s="35">
        <f t="shared" si="5"/>
        <v>8637.3000000000011</v>
      </c>
      <c r="G13" s="35">
        <f t="shared" si="5"/>
        <v>8993.1999999999989</v>
      </c>
      <c r="H13" s="35">
        <f t="shared" si="5"/>
        <v>8882.9</v>
      </c>
      <c r="I13" s="35">
        <f t="shared" si="5"/>
        <v>9009.1999999999989</v>
      </c>
      <c r="J13" s="35">
        <f t="shared" si="5"/>
        <v>9361.6000000000022</v>
      </c>
      <c r="K13" s="35">
        <f t="shared" si="5"/>
        <v>10193.1</v>
      </c>
      <c r="L13" s="35">
        <f t="shared" si="5"/>
        <v>10444</v>
      </c>
      <c r="M13" s="35">
        <f t="shared" si="5"/>
        <v>11694.9</v>
      </c>
      <c r="N13" s="35">
        <f t="shared" si="5"/>
        <v>12387.780454000003</v>
      </c>
      <c r="O13" s="35">
        <f t="shared" si="5"/>
        <v>13147.069500000001</v>
      </c>
      <c r="P13" s="35">
        <f t="shared" si="5"/>
        <v>12025.260139999999</v>
      </c>
      <c r="Q13" s="35">
        <f t="shared" si="5"/>
        <v>13389.485802000003</v>
      </c>
      <c r="R13" s="36">
        <f t="shared" ref="R13" si="8">SUM(R19,R25,R31,R37,R43,R49,R55,R61,R67,R73,R79,R85)</f>
        <v>14413.108005</v>
      </c>
      <c r="S13" s="622">
        <f>100</f>
        <v>100</v>
      </c>
      <c r="T13" s="72">
        <f t="shared" si="7"/>
        <v>86.03623687730537</v>
      </c>
      <c r="U13" s="72">
        <f t="shared" si="2"/>
        <v>87.524826719630369</v>
      </c>
      <c r="V13" s="72">
        <f t="shared" si="2"/>
        <v>91.131287746747205</v>
      </c>
      <c r="W13" s="72">
        <f t="shared" si="2"/>
        <v>90.013578695634564</v>
      </c>
      <c r="X13" s="72">
        <f t="shared" si="2"/>
        <v>91.293421425965718</v>
      </c>
      <c r="Y13" s="72">
        <f t="shared" si="2"/>
        <v>94.864415710753562</v>
      </c>
      <c r="Z13" s="72">
        <f t="shared" si="2"/>
        <v>103.29030035264077</v>
      </c>
      <c r="AA13" s="72">
        <f t="shared" si="2"/>
        <v>105.83275910988613</v>
      </c>
      <c r="AB13" s="72">
        <f t="shared" si="2"/>
        <v>118.5085728182887</v>
      </c>
      <c r="AC13" s="72">
        <f t="shared" si="2"/>
        <v>125.52977639738971</v>
      </c>
      <c r="AD13" s="72">
        <f t="shared" si="2"/>
        <v>133.22392181103325</v>
      </c>
      <c r="AE13" s="72">
        <f t="shared" si="3"/>
        <v>121.8562293786227</v>
      </c>
      <c r="AF13" s="72">
        <f t="shared" si="4"/>
        <v>135.68041224514619</v>
      </c>
      <c r="AG13" s="73">
        <f t="shared" si="4"/>
        <v>146.05313936403067</v>
      </c>
      <c r="AH13" s="630"/>
      <c r="AI13" s="213"/>
      <c r="AJ13" s="213"/>
      <c r="AK13" s="213"/>
      <c r="AL13" s="213"/>
      <c r="AM13" s="213"/>
      <c r="AN13" s="213"/>
      <c r="AO13" s="213"/>
      <c r="AP13" s="213"/>
      <c r="AQ13" s="213"/>
      <c r="AR13" s="213"/>
      <c r="AS13" s="213"/>
      <c r="AT13" s="213"/>
      <c r="AU13" s="213"/>
      <c r="AV13" s="215"/>
    </row>
    <row r="14" spans="1:48">
      <c r="B14" s="624"/>
      <c r="C14" s="1" t="s">
        <v>197</v>
      </c>
      <c r="D14" s="625">
        <f t="shared" si="5"/>
        <v>23403.100008999998</v>
      </c>
      <c r="E14" s="35">
        <f t="shared" si="5"/>
        <v>19072.900003000002</v>
      </c>
      <c r="F14" s="35">
        <f t="shared" si="5"/>
        <v>21095.700008999996</v>
      </c>
      <c r="G14" s="35">
        <f t="shared" si="5"/>
        <v>22436.599990999995</v>
      </c>
      <c r="H14" s="35">
        <f t="shared" si="5"/>
        <v>21329.299999999996</v>
      </c>
      <c r="I14" s="35">
        <f t="shared" si="5"/>
        <v>22349.599999999999</v>
      </c>
      <c r="J14" s="35">
        <f t="shared" si="5"/>
        <v>23720.199998000004</v>
      </c>
      <c r="K14" s="35">
        <f t="shared" si="5"/>
        <v>26123.299997999999</v>
      </c>
      <c r="L14" s="35">
        <f t="shared" si="5"/>
        <v>26268.399993999996</v>
      </c>
      <c r="M14" s="35">
        <f t="shared" si="5"/>
        <v>29342.200012000001</v>
      </c>
      <c r="N14" s="35">
        <f t="shared" si="5"/>
        <v>32086.819562000001</v>
      </c>
      <c r="O14" s="35">
        <f t="shared" si="5"/>
        <v>33287.923800000004</v>
      </c>
      <c r="P14" s="35">
        <f t="shared" si="5"/>
        <v>31219.364398000002</v>
      </c>
      <c r="Q14" s="35">
        <f t="shared" si="5"/>
        <v>36667.904290999999</v>
      </c>
      <c r="R14" s="36">
        <f t="shared" ref="R14" si="9">SUM(R20,R26,R32,R38,R44,R50,R56,R62,R68,R74,R80,R86)</f>
        <v>40270.28487399999</v>
      </c>
      <c r="S14" s="622">
        <f>100</f>
        <v>100</v>
      </c>
      <c r="T14" s="72">
        <f t="shared" si="7"/>
        <v>81.497322985695249</v>
      </c>
      <c r="U14" s="72">
        <f t="shared" si="2"/>
        <v>90.140622399969857</v>
      </c>
      <c r="V14" s="72">
        <f t="shared" si="2"/>
        <v>95.870205153897047</v>
      </c>
      <c r="W14" s="72">
        <f t="shared" si="2"/>
        <v>91.138780724765127</v>
      </c>
      <c r="X14" s="72">
        <f t="shared" si="2"/>
        <v>95.498459569053423</v>
      </c>
      <c r="Y14" s="72">
        <f t="shared" si="2"/>
        <v>101.35494865585355</v>
      </c>
      <c r="Z14" s="72">
        <f t="shared" si="2"/>
        <v>111.62324644151377</v>
      </c>
      <c r="AA14" s="72">
        <f t="shared" si="2"/>
        <v>112.24324975707538</v>
      </c>
      <c r="AB14" s="72">
        <f t="shared" si="2"/>
        <v>125.37740726961829</v>
      </c>
      <c r="AC14" s="72">
        <f t="shared" si="2"/>
        <v>137.10499698612813</v>
      </c>
      <c r="AD14" s="72">
        <f t="shared" si="2"/>
        <v>142.23724116548087</v>
      </c>
      <c r="AE14" s="72">
        <f t="shared" si="3"/>
        <v>133.39841468008149</v>
      </c>
      <c r="AF14" s="72">
        <f t="shared" si="4"/>
        <v>156.67968891684791</v>
      </c>
      <c r="AG14" s="73">
        <f t="shared" si="4"/>
        <v>172.0724385167498</v>
      </c>
      <c r="AH14" s="630"/>
      <c r="AI14" s="213"/>
      <c r="AJ14" s="213"/>
      <c r="AK14" s="213"/>
      <c r="AL14" s="213"/>
      <c r="AM14" s="213"/>
      <c r="AN14" s="213"/>
      <c r="AO14" s="213"/>
      <c r="AP14" s="213"/>
      <c r="AQ14" s="213"/>
      <c r="AR14" s="213"/>
      <c r="AS14" s="213"/>
      <c r="AT14" s="213"/>
      <c r="AU14" s="213"/>
      <c r="AV14" s="215"/>
    </row>
    <row r="15" spans="1:48">
      <c r="B15" s="624"/>
      <c r="C15" s="1" t="s">
        <v>198</v>
      </c>
      <c r="D15" s="625">
        <f t="shared" si="5"/>
        <v>51153.400009000005</v>
      </c>
      <c r="E15" s="35">
        <f t="shared" si="5"/>
        <v>42601.300002999997</v>
      </c>
      <c r="F15" s="35">
        <f t="shared" si="5"/>
        <v>46081.400008999997</v>
      </c>
      <c r="G15" s="35">
        <f t="shared" si="5"/>
        <v>48402.699991000001</v>
      </c>
      <c r="H15" s="35">
        <f t="shared" si="5"/>
        <v>46417.799999999996</v>
      </c>
      <c r="I15" s="35">
        <f t="shared" si="5"/>
        <v>48165.1</v>
      </c>
      <c r="J15" s="35">
        <f t="shared" si="5"/>
        <v>51001.699997999996</v>
      </c>
      <c r="K15" s="35">
        <f t="shared" si="5"/>
        <v>55530.799997999995</v>
      </c>
      <c r="L15" s="35">
        <f t="shared" si="5"/>
        <v>56483.299994000008</v>
      </c>
      <c r="M15" s="35">
        <f t="shared" si="5"/>
        <v>63635.500012000004</v>
      </c>
      <c r="N15" s="35">
        <f t="shared" si="5"/>
        <v>71376.000015999991</v>
      </c>
      <c r="O15" s="35">
        <f t="shared" si="5"/>
        <v>74933.593300000008</v>
      </c>
      <c r="P15" s="35">
        <f t="shared" si="5"/>
        <v>70162.691355000017</v>
      </c>
      <c r="Q15" s="35">
        <f t="shared" si="5"/>
        <v>79873.717647999991</v>
      </c>
      <c r="R15" s="36">
        <f t="shared" ref="R15" si="10">SUM(R21,R27,R33,R39,R45,R51,R57,R63,R69,R75,R81,R87)</f>
        <v>86925.48999799999</v>
      </c>
      <c r="S15" s="622">
        <f>100</f>
        <v>100</v>
      </c>
      <c r="T15" s="72">
        <f t="shared" si="7"/>
        <v>83.2814631979588</v>
      </c>
      <c r="U15" s="72">
        <f t="shared" si="2"/>
        <v>90.084725552734255</v>
      </c>
      <c r="V15" s="72">
        <f t="shared" si="2"/>
        <v>94.622644794840525</v>
      </c>
      <c r="W15" s="72">
        <f t="shared" si="2"/>
        <v>90.742355330893318</v>
      </c>
      <c r="X15" s="72">
        <f t="shared" si="2"/>
        <v>94.158159558359287</v>
      </c>
      <c r="Y15" s="72">
        <f t="shared" si="2"/>
        <v>99.703441001041341</v>
      </c>
      <c r="Z15" s="72">
        <f t="shared" si="2"/>
        <v>108.55739792121311</v>
      </c>
      <c r="AA15" s="72">
        <f t="shared" si="2"/>
        <v>110.41944422865784</v>
      </c>
      <c r="AB15" s="72">
        <f t="shared" si="2"/>
        <v>124.401310569393</v>
      </c>
      <c r="AC15" s="72">
        <f t="shared" si="2"/>
        <v>139.53324706362039</v>
      </c>
      <c r="AD15" s="72">
        <f t="shared" si="2"/>
        <v>146.48800135829893</v>
      </c>
      <c r="AE15" s="72">
        <f t="shared" si="3"/>
        <v>137.16134478383742</v>
      </c>
      <c r="AF15" s="72">
        <f t="shared" si="4"/>
        <v>156.14547153062531</v>
      </c>
      <c r="AG15" s="73">
        <f t="shared" si="4"/>
        <v>169.9310113945626</v>
      </c>
      <c r="AH15" s="630"/>
      <c r="AI15" s="213"/>
      <c r="AJ15" s="213"/>
      <c r="AK15" s="213"/>
      <c r="AL15" s="213"/>
      <c r="AM15" s="213"/>
      <c r="AN15" s="213"/>
      <c r="AO15" s="213"/>
      <c r="AP15" s="213"/>
      <c r="AQ15" s="213"/>
      <c r="AR15" s="213"/>
      <c r="AS15" s="213"/>
      <c r="AT15" s="213"/>
      <c r="AU15" s="213"/>
      <c r="AV15" s="215"/>
    </row>
    <row r="16" spans="1:48">
      <c r="B16" s="624"/>
      <c r="C16" s="8" t="s">
        <v>199</v>
      </c>
      <c r="D16" s="37">
        <f t="shared" si="5"/>
        <v>27750.3</v>
      </c>
      <c r="E16" s="38">
        <f t="shared" si="5"/>
        <v>23528.400000000001</v>
      </c>
      <c r="F16" s="38">
        <f t="shared" si="5"/>
        <v>24985.699999999997</v>
      </c>
      <c r="G16" s="38">
        <f t="shared" si="5"/>
        <v>25966.100000000002</v>
      </c>
      <c r="H16" s="38">
        <f t="shared" si="5"/>
        <v>25088.499999999996</v>
      </c>
      <c r="I16" s="38">
        <f t="shared" si="5"/>
        <v>25815.500000000004</v>
      </c>
      <c r="J16" s="38">
        <f t="shared" si="5"/>
        <v>27281.5</v>
      </c>
      <c r="K16" s="38">
        <f t="shared" si="5"/>
        <v>29407.500000000004</v>
      </c>
      <c r="L16" s="38">
        <f t="shared" si="5"/>
        <v>30214.9</v>
      </c>
      <c r="M16" s="38">
        <f t="shared" si="5"/>
        <v>34293.300000000003</v>
      </c>
      <c r="N16" s="38">
        <f t="shared" si="5"/>
        <v>39289.180454000001</v>
      </c>
      <c r="O16" s="38">
        <f t="shared" si="5"/>
        <v>41645.669500000004</v>
      </c>
      <c r="P16" s="38">
        <f t="shared" si="5"/>
        <v>38943.326957000005</v>
      </c>
      <c r="Q16" s="38">
        <f t="shared" si="5"/>
        <v>43205.813356999999</v>
      </c>
      <c r="R16" s="39">
        <f t="shared" ref="R16" si="11">SUM(R22,R28,R34,R40,R46,R52,R58,R64,R70,R76,R82,R88)</f>
        <v>46655.205124000007</v>
      </c>
      <c r="S16" s="622">
        <f>100</f>
        <v>100</v>
      </c>
      <c r="T16" s="72">
        <f t="shared" si="7"/>
        <v>84.786110420427889</v>
      </c>
      <c r="U16" s="72">
        <f t="shared" si="2"/>
        <v>90.03758517925931</v>
      </c>
      <c r="V16" s="72">
        <f t="shared" si="2"/>
        <v>93.5705199583428</v>
      </c>
      <c r="W16" s="72">
        <f t="shared" si="2"/>
        <v>90.408031624883321</v>
      </c>
      <c r="X16" s="72">
        <f t="shared" si="2"/>
        <v>93.027823122632924</v>
      </c>
      <c r="Y16" s="72">
        <f t="shared" si="2"/>
        <v>98.31064889388584</v>
      </c>
      <c r="Z16" s="72">
        <f t="shared" si="2"/>
        <v>105.97182733159643</v>
      </c>
      <c r="AA16" s="72">
        <f t="shared" si="2"/>
        <v>108.88134542689629</v>
      </c>
      <c r="AB16" s="72">
        <f t="shared" si="2"/>
        <v>123.57812347974618</v>
      </c>
      <c r="AC16" s="72">
        <f t="shared" si="2"/>
        <v>141.58110166016223</v>
      </c>
      <c r="AD16" s="72">
        <f t="shared" si="2"/>
        <v>150.07286227536281</v>
      </c>
      <c r="AE16" s="72">
        <f t="shared" si="3"/>
        <v>140.33479622562641</v>
      </c>
      <c r="AF16" s="72">
        <f t="shared" si="4"/>
        <v>155.69494152135292</v>
      </c>
      <c r="AG16" s="73">
        <f t="shared" si="4"/>
        <v>168.12504774362802</v>
      </c>
      <c r="AH16" s="216"/>
      <c r="AI16" s="217"/>
      <c r="AJ16" s="217"/>
      <c r="AK16" s="217"/>
      <c r="AL16" s="217"/>
      <c r="AM16" s="217"/>
      <c r="AN16" s="217"/>
      <c r="AO16" s="217"/>
      <c r="AP16" s="217"/>
      <c r="AQ16" s="217"/>
      <c r="AR16" s="217"/>
      <c r="AS16" s="217"/>
      <c r="AT16" s="217"/>
      <c r="AU16" s="217"/>
      <c r="AV16" s="218"/>
    </row>
    <row r="17" spans="2:48" ht="15" customHeight="1">
      <c r="B17" s="345" t="s">
        <v>200</v>
      </c>
      <c r="C17" s="1" t="s">
        <v>194</v>
      </c>
      <c r="D17" s="224">
        <v>19.5</v>
      </c>
      <c r="E17" s="224">
        <v>12.2</v>
      </c>
      <c r="F17" s="224">
        <v>26.4</v>
      </c>
      <c r="G17" s="224">
        <v>26.9</v>
      </c>
      <c r="H17" s="224">
        <v>20.7</v>
      </c>
      <c r="I17" s="224">
        <v>38.799999999999997</v>
      </c>
      <c r="J17" s="224">
        <v>13.8</v>
      </c>
      <c r="K17" s="224">
        <v>14.9</v>
      </c>
      <c r="L17" s="224">
        <v>19</v>
      </c>
      <c r="M17" s="224">
        <v>38.5</v>
      </c>
      <c r="N17" s="224">
        <v>53.1</v>
      </c>
      <c r="O17" s="224">
        <v>87</v>
      </c>
      <c r="P17" s="226">
        <v>60.198543999999998</v>
      </c>
      <c r="Q17" s="225">
        <v>71.164164999999997</v>
      </c>
      <c r="R17" s="225">
        <v>76.125586999999996</v>
      </c>
      <c r="S17" s="622">
        <f>100</f>
        <v>100</v>
      </c>
      <c r="T17" s="72">
        <f t="shared" si="7"/>
        <v>62.564102564102562</v>
      </c>
      <c r="U17" s="72">
        <f t="shared" si="2"/>
        <v>135.38461538461539</v>
      </c>
      <c r="V17" s="72">
        <f t="shared" si="2"/>
        <v>137.94871794871796</v>
      </c>
      <c r="W17" s="72">
        <f t="shared" si="2"/>
        <v>106.15384615384616</v>
      </c>
      <c r="X17" s="72">
        <f t="shared" si="2"/>
        <v>198.97435897435895</v>
      </c>
      <c r="Y17" s="72">
        <f t="shared" si="2"/>
        <v>70.769230769230774</v>
      </c>
      <c r="Z17" s="72">
        <f t="shared" si="2"/>
        <v>76.410256410256409</v>
      </c>
      <c r="AA17" s="72">
        <f t="shared" si="2"/>
        <v>97.435897435897431</v>
      </c>
      <c r="AB17" s="72">
        <f t="shared" si="2"/>
        <v>197.43589743589743</v>
      </c>
      <c r="AC17" s="72">
        <f t="shared" si="2"/>
        <v>272.30769230769232</v>
      </c>
      <c r="AD17" s="72">
        <f t="shared" si="2"/>
        <v>446.15384615384613</v>
      </c>
      <c r="AE17" s="72">
        <f t="shared" si="3"/>
        <v>308.71048205128204</v>
      </c>
      <c r="AF17" s="72">
        <f t="shared" si="4"/>
        <v>364.94443589743588</v>
      </c>
      <c r="AG17" s="73">
        <f t="shared" si="4"/>
        <v>390.38762564102564</v>
      </c>
      <c r="AH17" s="623">
        <v>1</v>
      </c>
      <c r="AI17" s="234">
        <v>1</v>
      </c>
      <c r="AJ17" s="234">
        <v>1</v>
      </c>
      <c r="AK17" s="234">
        <v>1</v>
      </c>
      <c r="AL17" s="234">
        <v>1</v>
      </c>
      <c r="AM17" s="234">
        <v>1</v>
      </c>
      <c r="AN17" s="234">
        <v>1</v>
      </c>
      <c r="AO17" s="234">
        <v>1</v>
      </c>
      <c r="AP17" s="234">
        <v>1</v>
      </c>
      <c r="AQ17" s="234">
        <v>1</v>
      </c>
      <c r="AR17" s="234">
        <v>1</v>
      </c>
      <c r="AS17" s="234">
        <v>1</v>
      </c>
      <c r="AT17" s="234">
        <v>2</v>
      </c>
      <c r="AU17" s="234">
        <v>6</v>
      </c>
      <c r="AV17" s="236">
        <v>7</v>
      </c>
    </row>
    <row r="18" spans="2:48" ht="14.45">
      <c r="B18" s="624"/>
      <c r="C18" s="1" t="s">
        <v>195</v>
      </c>
      <c r="D18" s="224">
        <v>82.2</v>
      </c>
      <c r="E18" s="224">
        <v>49.7</v>
      </c>
      <c r="F18" s="224">
        <v>25.8</v>
      </c>
      <c r="G18" s="224">
        <v>35.200000000000003</v>
      </c>
      <c r="H18" s="224">
        <v>21.9</v>
      </c>
      <c r="I18" s="224">
        <v>27.2</v>
      </c>
      <c r="J18" s="224">
        <v>40.6</v>
      </c>
      <c r="K18" s="224">
        <v>44</v>
      </c>
      <c r="L18" s="224">
        <v>53</v>
      </c>
      <c r="M18" s="224">
        <v>62.4</v>
      </c>
      <c r="N18" s="224">
        <v>65.599999999999994</v>
      </c>
      <c r="O18" s="224">
        <v>64.3</v>
      </c>
      <c r="P18" s="226">
        <v>56.464246000000003</v>
      </c>
      <c r="Q18" s="225">
        <v>55.260238000000001</v>
      </c>
      <c r="R18" s="225">
        <v>57.980358000000003</v>
      </c>
      <c r="S18" s="622">
        <f>100</f>
        <v>100</v>
      </c>
      <c r="T18" s="72">
        <f t="shared" si="7"/>
        <v>60.462287104622867</v>
      </c>
      <c r="U18" s="72">
        <f t="shared" si="2"/>
        <v>31.386861313868611</v>
      </c>
      <c r="V18" s="72">
        <f t="shared" si="2"/>
        <v>42.822384428223849</v>
      </c>
      <c r="W18" s="72">
        <f t="shared" si="2"/>
        <v>26.642335766423358</v>
      </c>
      <c r="X18" s="72">
        <f t="shared" si="2"/>
        <v>33.090024330900242</v>
      </c>
      <c r="Y18" s="72">
        <f t="shared" si="2"/>
        <v>49.391727493917273</v>
      </c>
      <c r="Z18" s="72">
        <f t="shared" si="2"/>
        <v>53.527980535279802</v>
      </c>
      <c r="AA18" s="72">
        <f t="shared" si="2"/>
        <v>64.476885644768856</v>
      </c>
      <c r="AB18" s="72">
        <f t="shared" si="2"/>
        <v>75.912408759124091</v>
      </c>
      <c r="AC18" s="72">
        <f t="shared" si="2"/>
        <v>79.805352798053519</v>
      </c>
      <c r="AD18" s="72">
        <f t="shared" si="2"/>
        <v>78.223844282238446</v>
      </c>
      <c r="AE18" s="72">
        <f t="shared" si="3"/>
        <v>68.691296836982971</v>
      </c>
      <c r="AF18" s="72">
        <f t="shared" si="4"/>
        <v>67.226566909975659</v>
      </c>
      <c r="AG18" s="73">
        <f t="shared" si="4"/>
        <v>70.535715328467163</v>
      </c>
      <c r="AH18" s="623">
        <v>1</v>
      </c>
      <c r="AI18" s="234">
        <v>1</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624"/>
      <c r="C19" s="1" t="s">
        <v>196</v>
      </c>
      <c r="D19" s="226">
        <v>66</v>
      </c>
      <c r="E19" s="226">
        <v>97</v>
      </c>
      <c r="F19" s="226">
        <v>70</v>
      </c>
      <c r="G19" s="226">
        <v>95</v>
      </c>
      <c r="H19" s="226">
        <v>100</v>
      </c>
      <c r="I19" s="226">
        <v>85</v>
      </c>
      <c r="J19" s="226">
        <v>69</v>
      </c>
      <c r="K19" s="226">
        <v>56</v>
      </c>
      <c r="L19" s="226">
        <v>52</v>
      </c>
      <c r="M19" s="226">
        <v>82</v>
      </c>
      <c r="N19" s="225">
        <v>96.580454000000003</v>
      </c>
      <c r="O19" s="224">
        <v>98.3</v>
      </c>
      <c r="P19" s="226">
        <v>71.360960000000006</v>
      </c>
      <c r="Q19" s="225">
        <v>70.064751999999999</v>
      </c>
      <c r="R19" s="225">
        <v>73.717704999999995</v>
      </c>
      <c r="S19" s="622">
        <f>100</f>
        <v>100</v>
      </c>
      <c r="T19" s="72">
        <f t="shared" si="7"/>
        <v>146.96969696969697</v>
      </c>
      <c r="U19" s="72">
        <f t="shared" si="2"/>
        <v>106.06060606060606</v>
      </c>
      <c r="V19" s="72">
        <f t="shared" si="2"/>
        <v>143.93939393939394</v>
      </c>
      <c r="W19" s="72">
        <f t="shared" si="2"/>
        <v>151.5151515151515</v>
      </c>
      <c r="X19" s="72">
        <f t="shared" si="2"/>
        <v>128.78787878787878</v>
      </c>
      <c r="Y19" s="72">
        <f t="shared" si="2"/>
        <v>104.54545454545455</v>
      </c>
      <c r="Z19" s="72">
        <f t="shared" si="2"/>
        <v>84.848484848484844</v>
      </c>
      <c r="AA19" s="72">
        <f t="shared" si="2"/>
        <v>78.787878787878782</v>
      </c>
      <c r="AB19" s="72">
        <f t="shared" si="2"/>
        <v>124.24242424242425</v>
      </c>
      <c r="AC19" s="72">
        <f t="shared" si="2"/>
        <v>146.33402121212123</v>
      </c>
      <c r="AD19" s="72">
        <f t="shared" si="2"/>
        <v>148.93939393939394</v>
      </c>
      <c r="AE19" s="72">
        <f t="shared" si="3"/>
        <v>108.12266666666667</v>
      </c>
      <c r="AF19" s="72">
        <f t="shared" si="4"/>
        <v>106.15871515151515</v>
      </c>
      <c r="AG19" s="73">
        <f t="shared" si="4"/>
        <v>111.69349242424242</v>
      </c>
      <c r="AH19" s="623">
        <v>2</v>
      </c>
      <c r="AI19" s="234">
        <v>2</v>
      </c>
      <c r="AJ19" s="234">
        <v>2</v>
      </c>
      <c r="AK19" s="234">
        <v>2</v>
      </c>
      <c r="AL19" s="234">
        <v>2</v>
      </c>
      <c r="AM19" s="234">
        <v>2</v>
      </c>
      <c r="AN19" s="234">
        <v>2</v>
      </c>
      <c r="AO19" s="234">
        <v>2</v>
      </c>
      <c r="AP19" s="234">
        <v>2</v>
      </c>
      <c r="AQ19" s="234">
        <v>2</v>
      </c>
      <c r="AR19" s="234">
        <v>4</v>
      </c>
      <c r="AS19" s="234">
        <v>1</v>
      </c>
      <c r="AT19" s="234">
        <v>2</v>
      </c>
      <c r="AU19" s="234">
        <v>6</v>
      </c>
      <c r="AV19" s="236">
        <v>7</v>
      </c>
    </row>
    <row r="20" spans="2:48" ht="14.45">
      <c r="B20" s="624"/>
      <c r="C20" s="1" t="s">
        <v>197</v>
      </c>
      <c r="D20" s="225">
        <v>45.900008999999997</v>
      </c>
      <c r="E20" s="225">
        <v>41.800002999999997</v>
      </c>
      <c r="F20" s="225">
        <v>29.400009000000001</v>
      </c>
      <c r="G20" s="225">
        <v>32.599991000000003</v>
      </c>
      <c r="H20" s="225">
        <v>40.5</v>
      </c>
      <c r="I20" s="225">
        <v>50</v>
      </c>
      <c r="J20" s="225">
        <v>47.599997999999999</v>
      </c>
      <c r="K20" s="225">
        <v>32.599997999999999</v>
      </c>
      <c r="L20" s="225">
        <v>12.899994</v>
      </c>
      <c r="M20" s="225">
        <v>10.200011999999999</v>
      </c>
      <c r="N20" s="225">
        <v>43.919561999999999</v>
      </c>
      <c r="O20" s="224">
        <v>77.900000000000006</v>
      </c>
      <c r="P20" s="225">
        <v>49.308898999999997</v>
      </c>
      <c r="Q20" s="225">
        <v>48.779338000000003</v>
      </c>
      <c r="R20" s="225">
        <v>50.328662999999999</v>
      </c>
      <c r="S20" s="622">
        <f>100</f>
        <v>100</v>
      </c>
      <c r="T20" s="72">
        <f t="shared" si="7"/>
        <v>91.067526805931564</v>
      </c>
      <c r="U20" s="72">
        <f t="shared" si="2"/>
        <v>64.052294630269031</v>
      </c>
      <c r="V20" s="72">
        <f t="shared" si="2"/>
        <v>71.023931607507976</v>
      </c>
      <c r="W20" s="72">
        <f t="shared" si="2"/>
        <v>88.235276816612398</v>
      </c>
      <c r="X20" s="72">
        <f t="shared" si="2"/>
        <v>108.93244051433629</v>
      </c>
      <c r="Y20" s="72">
        <f t="shared" si="2"/>
        <v>103.70367901235052</v>
      </c>
      <c r="Z20" s="72">
        <f t="shared" si="2"/>
        <v>71.023946858049641</v>
      </c>
      <c r="AA20" s="72">
        <f t="shared" si="2"/>
        <v>28.104556580805898</v>
      </c>
      <c r="AB20" s="72">
        <f t="shared" si="2"/>
        <v>22.222244008710327</v>
      </c>
      <c r="AC20" s="72">
        <f t="shared" si="2"/>
        <v>95.685301499614084</v>
      </c>
      <c r="AD20" s="72">
        <f t="shared" si="2"/>
        <v>169.71674232133597</v>
      </c>
      <c r="AE20" s="72">
        <f t="shared" si="3"/>
        <v>107.42677414289832</v>
      </c>
      <c r="AF20" s="72">
        <f t="shared" si="4"/>
        <v>106.27304670027409</v>
      </c>
      <c r="AG20" s="73">
        <f t="shared" si="4"/>
        <v>109.64848176827155</v>
      </c>
      <c r="AH20" s="623">
        <v>4</v>
      </c>
      <c r="AI20" s="234">
        <v>4</v>
      </c>
      <c r="AJ20" s="234">
        <v>4</v>
      </c>
      <c r="AK20" s="234">
        <v>4</v>
      </c>
      <c r="AL20" s="234">
        <v>4</v>
      </c>
      <c r="AM20" s="234">
        <v>4</v>
      </c>
      <c r="AN20" s="234">
        <v>4</v>
      </c>
      <c r="AO20" s="234">
        <v>4</v>
      </c>
      <c r="AP20" s="234">
        <v>4</v>
      </c>
      <c r="AQ20" s="234">
        <v>4</v>
      </c>
      <c r="AR20" s="234">
        <v>4</v>
      </c>
      <c r="AS20" s="234">
        <v>1</v>
      </c>
      <c r="AT20" s="234">
        <v>4</v>
      </c>
      <c r="AU20" s="234">
        <v>6</v>
      </c>
      <c r="AV20" s="236">
        <v>7</v>
      </c>
    </row>
    <row r="21" spans="2:48" ht="14.45">
      <c r="B21" s="624"/>
      <c r="C21" s="1" t="s">
        <v>198</v>
      </c>
      <c r="D21" s="224">
        <v>213.600009</v>
      </c>
      <c r="E21" s="224">
        <v>200.70000300000001</v>
      </c>
      <c r="F21" s="224">
        <v>151.600009</v>
      </c>
      <c r="G21" s="224">
        <v>189.69999100000001</v>
      </c>
      <c r="H21" s="224">
        <v>183.1</v>
      </c>
      <c r="I21" s="224">
        <v>201</v>
      </c>
      <c r="J21" s="224">
        <v>170.99999800000001</v>
      </c>
      <c r="K21" s="224">
        <v>147.49999800000001</v>
      </c>
      <c r="L21" s="224">
        <v>136.89999399999999</v>
      </c>
      <c r="M21" s="224">
        <v>193.10001199999999</v>
      </c>
      <c r="N21" s="224">
        <v>259.20001600000001</v>
      </c>
      <c r="O21" s="224">
        <v>327.5</v>
      </c>
      <c r="P21" s="226">
        <v>237.332649</v>
      </c>
      <c r="Q21" s="225">
        <v>245.26849299999998</v>
      </c>
      <c r="R21" s="225">
        <v>258.15231299999999</v>
      </c>
      <c r="S21" s="622">
        <f>100</f>
        <v>100</v>
      </c>
      <c r="T21" s="72">
        <f t="shared" si="7"/>
        <v>93.960671602780693</v>
      </c>
      <c r="U21" s="72">
        <f t="shared" si="2"/>
        <v>70.973783994550303</v>
      </c>
      <c r="V21" s="72">
        <f t="shared" si="2"/>
        <v>88.810853467707489</v>
      </c>
      <c r="W21" s="72">
        <f t="shared" si="2"/>
        <v>85.720970170932901</v>
      </c>
      <c r="X21" s="72">
        <f t="shared" si="2"/>
        <v>94.101119630570807</v>
      </c>
      <c r="Y21" s="72">
        <f t="shared" si="2"/>
        <v>80.056175465797864</v>
      </c>
      <c r="Z21" s="72">
        <f t="shared" si="2"/>
        <v>69.054303270183851</v>
      </c>
      <c r="AA21" s="72">
        <f t="shared" si="2"/>
        <v>64.091754790141408</v>
      </c>
      <c r="AB21" s="72">
        <f t="shared" si="2"/>
        <v>90.402623531724657</v>
      </c>
      <c r="AC21" s="72">
        <f t="shared" si="2"/>
        <v>121.3483169843874</v>
      </c>
      <c r="AD21" s="72">
        <f t="shared" si="2"/>
        <v>153.32396357717383</v>
      </c>
      <c r="AE21" s="72">
        <f t="shared" si="3"/>
        <v>111.11078604870285</v>
      </c>
      <c r="AF21" s="72">
        <f t="shared" si="4"/>
        <v>114.82606866369559</v>
      </c>
      <c r="AG21" s="73">
        <f t="shared" si="4"/>
        <v>120.8578193458784</v>
      </c>
      <c r="AH21" s="623">
        <v>1</v>
      </c>
      <c r="AI21" s="234">
        <v>1</v>
      </c>
      <c r="AJ21" s="234">
        <v>1</v>
      </c>
      <c r="AK21" s="234">
        <v>1</v>
      </c>
      <c r="AL21" s="234">
        <v>1</v>
      </c>
      <c r="AM21" s="234">
        <v>1</v>
      </c>
      <c r="AN21" s="234">
        <v>1</v>
      </c>
      <c r="AO21" s="234">
        <v>1</v>
      </c>
      <c r="AP21" s="234">
        <v>1</v>
      </c>
      <c r="AQ21" s="234">
        <v>1</v>
      </c>
      <c r="AR21" s="234">
        <v>1</v>
      </c>
      <c r="AS21" s="234">
        <v>1</v>
      </c>
      <c r="AT21" s="234">
        <v>2</v>
      </c>
      <c r="AU21" s="234">
        <v>6</v>
      </c>
      <c r="AV21" s="236">
        <v>7</v>
      </c>
    </row>
    <row r="22" spans="2:48" ht="14.45">
      <c r="B22" s="344"/>
      <c r="C22" s="8" t="s">
        <v>199</v>
      </c>
      <c r="D22" s="177">
        <v>167.7</v>
      </c>
      <c r="E22" s="177">
        <v>158.9</v>
      </c>
      <c r="F22" s="177">
        <v>122.2</v>
      </c>
      <c r="G22" s="177">
        <v>157.1</v>
      </c>
      <c r="H22" s="177">
        <v>142.6</v>
      </c>
      <c r="I22" s="177">
        <v>151</v>
      </c>
      <c r="J22" s="177">
        <v>123.4</v>
      </c>
      <c r="K22" s="177">
        <v>114.9</v>
      </c>
      <c r="L22" s="177">
        <v>124</v>
      </c>
      <c r="M22" s="177">
        <v>182.9</v>
      </c>
      <c r="N22" s="177">
        <v>215.28045399999999</v>
      </c>
      <c r="O22" s="177">
        <v>249.60000000000002</v>
      </c>
      <c r="P22" s="177">
        <v>188.02375000000001</v>
      </c>
      <c r="Q22" s="177">
        <v>196.48915499999998</v>
      </c>
      <c r="R22" s="177">
        <v>207.82364999999999</v>
      </c>
      <c r="S22" s="622">
        <f>100</f>
        <v>100</v>
      </c>
      <c r="T22" s="72">
        <f t="shared" si="7"/>
        <v>94.752534287418015</v>
      </c>
      <c r="U22" s="72">
        <f t="shared" si="2"/>
        <v>72.868217054263567</v>
      </c>
      <c r="V22" s="72">
        <f t="shared" si="2"/>
        <v>93.679189028026244</v>
      </c>
      <c r="W22" s="72">
        <f t="shared" si="2"/>
        <v>85.032796660703639</v>
      </c>
      <c r="X22" s="72">
        <f t="shared" si="2"/>
        <v>90.041741204531903</v>
      </c>
      <c r="Y22" s="72">
        <f t="shared" si="2"/>
        <v>73.583780560524758</v>
      </c>
      <c r="Z22" s="72">
        <f t="shared" si="2"/>
        <v>68.51520572450805</v>
      </c>
      <c r="AA22" s="72">
        <f t="shared" si="2"/>
        <v>73.941562313655339</v>
      </c>
      <c r="AB22" s="72">
        <f t="shared" si="2"/>
        <v>109.06380441264163</v>
      </c>
      <c r="AC22" s="72">
        <f t="shared" si="2"/>
        <v>128.37236374478235</v>
      </c>
      <c r="AD22" s="72">
        <f t="shared" si="2"/>
        <v>148.83720930232562</v>
      </c>
      <c r="AE22" s="72">
        <f t="shared" si="3"/>
        <v>112.1191115086464</v>
      </c>
      <c r="AF22" s="72">
        <f t="shared" si="4"/>
        <v>117.1670572450805</v>
      </c>
      <c r="AG22" s="73">
        <f t="shared" si="4"/>
        <v>123.92584973166367</v>
      </c>
      <c r="AH22" s="623"/>
      <c r="AI22" s="234"/>
      <c r="AJ22" s="234"/>
      <c r="AK22" s="234"/>
      <c r="AL22" s="234"/>
      <c r="AM22" s="234"/>
      <c r="AN22" s="234"/>
      <c r="AO22" s="234"/>
      <c r="AP22" s="234"/>
      <c r="AQ22" s="234"/>
      <c r="AR22" s="234"/>
      <c r="AS22" s="234"/>
      <c r="AT22" s="234"/>
      <c r="AU22" s="234"/>
      <c r="AV22" s="236"/>
    </row>
    <row r="23" spans="2:48" ht="14.45">
      <c r="B23" s="624" t="s">
        <v>201</v>
      </c>
      <c r="C23" s="1" t="s">
        <v>194</v>
      </c>
      <c r="D23" s="224">
        <v>855.1</v>
      </c>
      <c r="E23" s="224">
        <v>691</v>
      </c>
      <c r="F23" s="224">
        <v>768.6</v>
      </c>
      <c r="G23" s="224">
        <v>814.5</v>
      </c>
      <c r="H23" s="224">
        <v>773.2</v>
      </c>
      <c r="I23" s="224">
        <v>813.9</v>
      </c>
      <c r="J23" s="224">
        <v>814</v>
      </c>
      <c r="K23" s="224">
        <v>838.6</v>
      </c>
      <c r="L23" s="224">
        <v>851.6</v>
      </c>
      <c r="M23" s="224">
        <v>968.6</v>
      </c>
      <c r="N23" s="224">
        <v>1198.2</v>
      </c>
      <c r="O23" s="224">
        <v>1256.2</v>
      </c>
      <c r="P23" s="226">
        <v>1236.1036999999999</v>
      </c>
      <c r="Q23" s="225">
        <v>1410.2641000000001</v>
      </c>
      <c r="R23" s="225">
        <v>1527.3804</v>
      </c>
      <c r="S23" s="622">
        <f>100</f>
        <v>100</v>
      </c>
      <c r="T23" s="72">
        <f t="shared" si="7"/>
        <v>80.809262074611155</v>
      </c>
      <c r="U23" s="72">
        <f t="shared" si="2"/>
        <v>89.884224067360535</v>
      </c>
      <c r="V23" s="72">
        <f t="shared" si="2"/>
        <v>95.2520173079172</v>
      </c>
      <c r="W23" s="72">
        <f t="shared" si="2"/>
        <v>90.422172845281253</v>
      </c>
      <c r="X23" s="72">
        <f t="shared" si="2"/>
        <v>95.181850076014499</v>
      </c>
      <c r="Y23" s="72">
        <f t="shared" si="2"/>
        <v>95.193544614664944</v>
      </c>
      <c r="Z23" s="72">
        <f t="shared" si="2"/>
        <v>98.070401122675705</v>
      </c>
      <c r="AA23" s="72">
        <f t="shared" si="2"/>
        <v>99.590691147234239</v>
      </c>
      <c r="AB23" s="72">
        <f t="shared" si="2"/>
        <v>113.27330136826102</v>
      </c>
      <c r="AC23" s="72">
        <f t="shared" si="2"/>
        <v>140.12396210969476</v>
      </c>
      <c r="AD23" s="72">
        <f t="shared" si="2"/>
        <v>146.90679452695591</v>
      </c>
      <c r="AE23" s="72">
        <f t="shared" si="3"/>
        <v>144.55662495614547</v>
      </c>
      <c r="AF23" s="72">
        <f t="shared" si="4"/>
        <v>164.92388024792422</v>
      </c>
      <c r="AG23" s="73">
        <f t="shared" si="4"/>
        <v>178.62009121740147</v>
      </c>
      <c r="AH23" s="623">
        <v>1</v>
      </c>
      <c r="AI23" s="234">
        <v>1</v>
      </c>
      <c r="AJ23" s="234">
        <v>1</v>
      </c>
      <c r="AK23" s="234">
        <v>1</v>
      </c>
      <c r="AL23" s="234">
        <v>1</v>
      </c>
      <c r="AM23" s="234">
        <v>1</v>
      </c>
      <c r="AN23" s="234">
        <v>1</v>
      </c>
      <c r="AO23" s="234">
        <v>1</v>
      </c>
      <c r="AP23" s="234">
        <v>1</v>
      </c>
      <c r="AQ23" s="234">
        <v>1</v>
      </c>
      <c r="AR23" s="234">
        <v>1</v>
      </c>
      <c r="AS23" s="234">
        <v>1</v>
      </c>
      <c r="AT23" s="234">
        <v>2</v>
      </c>
      <c r="AU23" s="234">
        <v>6</v>
      </c>
      <c r="AV23" s="236">
        <v>7</v>
      </c>
    </row>
    <row r="24" spans="2:48" ht="14.45">
      <c r="B24" s="624"/>
      <c r="C24" s="1" t="s">
        <v>195</v>
      </c>
      <c r="D24" s="224">
        <v>1811.6</v>
      </c>
      <c r="E24" s="224">
        <v>1487.1</v>
      </c>
      <c r="F24" s="224">
        <v>1518.7</v>
      </c>
      <c r="G24" s="224">
        <v>1584.1</v>
      </c>
      <c r="H24" s="224">
        <v>1545.4</v>
      </c>
      <c r="I24" s="224">
        <v>1603</v>
      </c>
      <c r="J24" s="224">
        <v>1706.9</v>
      </c>
      <c r="K24" s="224">
        <v>1838.6</v>
      </c>
      <c r="L24" s="224">
        <v>1944.4</v>
      </c>
      <c r="M24" s="224">
        <v>2059.6999999999998</v>
      </c>
      <c r="N24" s="224">
        <v>2164.6</v>
      </c>
      <c r="O24" s="224">
        <v>2131.1</v>
      </c>
      <c r="P24" s="226">
        <v>2127.6493</v>
      </c>
      <c r="Q24" s="225">
        <v>2414.5835999999999</v>
      </c>
      <c r="R24" s="225">
        <v>2568.3672000000001</v>
      </c>
      <c r="S24" s="622">
        <f>100</f>
        <v>100</v>
      </c>
      <c r="T24" s="72">
        <f t="shared" si="7"/>
        <v>82.087657319496586</v>
      </c>
      <c r="U24" s="72">
        <f t="shared" si="2"/>
        <v>83.831971737690438</v>
      </c>
      <c r="V24" s="72">
        <f t="shared" si="2"/>
        <v>87.442040185471413</v>
      </c>
      <c r="W24" s="72">
        <f t="shared" si="2"/>
        <v>85.305807021417536</v>
      </c>
      <c r="X24" s="72">
        <f t="shared" si="2"/>
        <v>88.485316846986095</v>
      </c>
      <c r="Y24" s="72">
        <f t="shared" si="2"/>
        <v>94.220578494148825</v>
      </c>
      <c r="Z24" s="72">
        <f t="shared" si="2"/>
        <v>101.49039523073526</v>
      </c>
      <c r="AA24" s="72">
        <f t="shared" si="2"/>
        <v>107.33053654228307</v>
      </c>
      <c r="AB24" s="72">
        <f t="shared" si="2"/>
        <v>113.69507617575623</v>
      </c>
      <c r="AC24" s="72">
        <f t="shared" si="2"/>
        <v>119.48553764627954</v>
      </c>
      <c r="AD24" s="72">
        <f t="shared" si="2"/>
        <v>117.63634356370061</v>
      </c>
      <c r="AE24" s="72">
        <f t="shared" ref="AE24:AE27" si="12">P24*100/$D24</f>
        <v>117.44586553323029</v>
      </c>
      <c r="AF24" s="72">
        <f t="shared" ref="AF24:AG27" si="13">Q24*100/$D24</f>
        <v>133.28458820931772</v>
      </c>
      <c r="AG24" s="73">
        <f t="shared" si="13"/>
        <v>141.77341576506956</v>
      </c>
      <c r="AH24" s="623">
        <v>1</v>
      </c>
      <c r="AI24" s="234">
        <v>1</v>
      </c>
      <c r="AJ24" s="234">
        <v>1</v>
      </c>
      <c r="AK24" s="234">
        <v>1</v>
      </c>
      <c r="AL24" s="234">
        <v>1</v>
      </c>
      <c r="AM24" s="234">
        <v>1</v>
      </c>
      <c r="AN24" s="234">
        <v>1</v>
      </c>
      <c r="AO24" s="234">
        <v>1</v>
      </c>
      <c r="AP24" s="234">
        <v>1</v>
      </c>
      <c r="AQ24" s="234">
        <v>1</v>
      </c>
      <c r="AR24" s="234">
        <v>1</v>
      </c>
      <c r="AS24" s="234">
        <v>1</v>
      </c>
      <c r="AT24" s="234">
        <v>2</v>
      </c>
      <c r="AU24" s="234">
        <v>6</v>
      </c>
      <c r="AV24" s="236">
        <v>7</v>
      </c>
    </row>
    <row r="25" spans="2:48" ht="14.45">
      <c r="B25" s="624"/>
      <c r="C25" s="1" t="s">
        <v>196</v>
      </c>
      <c r="D25" s="224">
        <v>3430.5</v>
      </c>
      <c r="E25" s="224">
        <v>2936.8</v>
      </c>
      <c r="F25" s="224">
        <v>3167.1</v>
      </c>
      <c r="G25" s="224">
        <v>3368.1</v>
      </c>
      <c r="H25" s="224">
        <v>3461.4</v>
      </c>
      <c r="I25" s="224">
        <v>3563.8</v>
      </c>
      <c r="J25" s="224">
        <v>3733.4</v>
      </c>
      <c r="K25" s="224">
        <v>4033.6</v>
      </c>
      <c r="L25" s="224">
        <v>4010.6</v>
      </c>
      <c r="M25" s="224">
        <v>4366</v>
      </c>
      <c r="N25" s="224">
        <v>4408.5</v>
      </c>
      <c r="O25" s="224">
        <v>4584</v>
      </c>
      <c r="P25" s="226">
        <v>4311.7379000000001</v>
      </c>
      <c r="Q25" s="225">
        <v>4919.8450000000003</v>
      </c>
      <c r="R25" s="225">
        <v>5254.6831000000002</v>
      </c>
      <c r="S25" s="622">
        <f>100</f>
        <v>100</v>
      </c>
      <c r="T25" s="72">
        <f t="shared" si="7"/>
        <v>85.608511878734873</v>
      </c>
      <c r="U25" s="72">
        <f t="shared" si="2"/>
        <v>92.32181897682554</v>
      </c>
      <c r="V25" s="72">
        <f t="shared" si="2"/>
        <v>98.181023174464357</v>
      </c>
      <c r="W25" s="72">
        <f t="shared" si="2"/>
        <v>100.90074333187582</v>
      </c>
      <c r="X25" s="72">
        <f t="shared" si="2"/>
        <v>103.88573094301123</v>
      </c>
      <c r="Y25" s="72">
        <f t="shared" si="2"/>
        <v>108.82961667395423</v>
      </c>
      <c r="Z25" s="72">
        <f t="shared" si="2"/>
        <v>117.58052761988048</v>
      </c>
      <c r="AA25" s="72">
        <f t="shared" si="2"/>
        <v>116.91007141816061</v>
      </c>
      <c r="AB25" s="72">
        <f t="shared" si="2"/>
        <v>127.27007724821455</v>
      </c>
      <c r="AC25" s="72">
        <f t="shared" si="2"/>
        <v>128.50896370791429</v>
      </c>
      <c r="AD25" s="72">
        <f t="shared" si="2"/>
        <v>133.62483602973327</v>
      </c>
      <c r="AE25" s="72">
        <f t="shared" si="12"/>
        <v>125.68832240198223</v>
      </c>
      <c r="AF25" s="72">
        <f t="shared" si="13"/>
        <v>143.4148083369771</v>
      </c>
      <c r="AG25" s="73">
        <f t="shared" si="13"/>
        <v>153.17542923772046</v>
      </c>
      <c r="AH25" s="623">
        <v>1</v>
      </c>
      <c r="AI25" s="234">
        <v>1</v>
      </c>
      <c r="AJ25" s="234">
        <v>1</v>
      </c>
      <c r="AK25" s="234">
        <v>1</v>
      </c>
      <c r="AL25" s="234">
        <v>1</v>
      </c>
      <c r="AM25" s="234">
        <v>1</v>
      </c>
      <c r="AN25" s="234">
        <v>1</v>
      </c>
      <c r="AO25" s="234">
        <v>1</v>
      </c>
      <c r="AP25" s="234">
        <v>1</v>
      </c>
      <c r="AQ25" s="234">
        <v>1</v>
      </c>
      <c r="AR25" s="234">
        <v>1</v>
      </c>
      <c r="AS25" s="234">
        <v>1</v>
      </c>
      <c r="AT25" s="234">
        <v>2</v>
      </c>
      <c r="AU25" s="234">
        <v>6</v>
      </c>
      <c r="AV25" s="236">
        <v>7</v>
      </c>
    </row>
    <row r="26" spans="2:48" ht="14.45">
      <c r="B26" s="624"/>
      <c r="C26" s="1" t="s">
        <v>197</v>
      </c>
      <c r="D26" s="224">
        <v>13181.4</v>
      </c>
      <c r="E26" s="224">
        <v>10332.799999999999</v>
      </c>
      <c r="F26" s="224">
        <v>12041.1</v>
      </c>
      <c r="G26" s="224">
        <v>13050.4</v>
      </c>
      <c r="H26" s="224">
        <v>12239.8</v>
      </c>
      <c r="I26" s="224">
        <v>12604.3</v>
      </c>
      <c r="J26" s="224">
        <v>13626.7</v>
      </c>
      <c r="K26" s="224">
        <v>15207.9</v>
      </c>
      <c r="L26" s="224">
        <v>14978.4</v>
      </c>
      <c r="M26" s="224">
        <v>16781.8</v>
      </c>
      <c r="N26" s="224">
        <v>18326</v>
      </c>
      <c r="O26" s="224">
        <v>18260.8</v>
      </c>
      <c r="P26" s="226">
        <v>17717.839</v>
      </c>
      <c r="Q26" s="225">
        <v>21743.617999999999</v>
      </c>
      <c r="R26" s="225">
        <v>23654.081999999999</v>
      </c>
      <c r="S26" s="622">
        <f>100</f>
        <v>100</v>
      </c>
      <c r="T26" s="72">
        <f t="shared" si="7"/>
        <v>78.38924545192468</v>
      </c>
      <c r="U26" s="72">
        <f t="shared" si="2"/>
        <v>91.349173835859617</v>
      </c>
      <c r="V26" s="72">
        <f t="shared" si="2"/>
        <v>99.006175368322033</v>
      </c>
      <c r="W26" s="72">
        <f t="shared" si="2"/>
        <v>92.856600968030719</v>
      </c>
      <c r="X26" s="72">
        <f t="shared" si="2"/>
        <v>95.621861107317883</v>
      </c>
      <c r="Y26" s="72">
        <f t="shared" si="2"/>
        <v>103.3782451029481</v>
      </c>
      <c r="Z26" s="72">
        <f t="shared" si="2"/>
        <v>115.37393600072831</v>
      </c>
      <c r="AA26" s="72">
        <f t="shared" si="2"/>
        <v>113.63284628339935</v>
      </c>
      <c r="AB26" s="72">
        <f t="shared" si="2"/>
        <v>127.31424583124706</v>
      </c>
      <c r="AC26" s="72">
        <f t="shared" si="2"/>
        <v>139.02923816893502</v>
      </c>
      <c r="AD26" s="72">
        <f t="shared" si="2"/>
        <v>138.53460178736705</v>
      </c>
      <c r="AE26" s="72">
        <f t="shared" si="12"/>
        <v>134.41545662827923</v>
      </c>
      <c r="AF26" s="72">
        <f t="shared" si="13"/>
        <v>164.95681794043119</v>
      </c>
      <c r="AG26" s="73">
        <f t="shared" si="13"/>
        <v>179.45045291091992</v>
      </c>
      <c r="AH26" s="623">
        <v>1</v>
      </c>
      <c r="AI26" s="234">
        <v>1</v>
      </c>
      <c r="AJ26" s="234">
        <v>1</v>
      </c>
      <c r="AK26" s="234">
        <v>1</v>
      </c>
      <c r="AL26" s="234">
        <v>1</v>
      </c>
      <c r="AM26" s="234">
        <v>1</v>
      </c>
      <c r="AN26" s="234">
        <v>1</v>
      </c>
      <c r="AO26" s="234">
        <v>1</v>
      </c>
      <c r="AP26" s="234">
        <v>1</v>
      </c>
      <c r="AQ26" s="234">
        <v>1</v>
      </c>
      <c r="AR26" s="234">
        <v>1</v>
      </c>
      <c r="AS26" s="234">
        <v>1</v>
      </c>
      <c r="AT26" s="234">
        <v>2</v>
      </c>
      <c r="AU26" s="234">
        <v>6</v>
      </c>
      <c r="AV26" s="236">
        <v>7</v>
      </c>
    </row>
    <row r="27" spans="2:48" ht="14.45">
      <c r="B27" s="624"/>
      <c r="C27" s="1" t="s">
        <v>198</v>
      </c>
      <c r="D27" s="224">
        <v>19278.599999999999</v>
      </c>
      <c r="E27" s="224">
        <v>15447.699999999999</v>
      </c>
      <c r="F27" s="224">
        <v>17495.5</v>
      </c>
      <c r="G27" s="224">
        <v>18817.099999999999</v>
      </c>
      <c r="H27" s="224">
        <v>18019.8</v>
      </c>
      <c r="I27" s="224">
        <v>18585</v>
      </c>
      <c r="J27" s="224">
        <v>19881</v>
      </c>
      <c r="K27" s="224">
        <v>21918.699999999997</v>
      </c>
      <c r="L27" s="224">
        <v>21785</v>
      </c>
      <c r="M27" s="224">
        <v>24176.1</v>
      </c>
      <c r="N27" s="224">
        <v>26097.3</v>
      </c>
      <c r="O27" s="224">
        <v>26232.1</v>
      </c>
      <c r="P27" s="226">
        <v>25393.329900000001</v>
      </c>
      <c r="Q27" s="225">
        <v>30488.310699999998</v>
      </c>
      <c r="R27" s="225">
        <v>33004.512699999999</v>
      </c>
      <c r="S27" s="622">
        <f>100</f>
        <v>100</v>
      </c>
      <c r="T27" s="72">
        <f t="shared" si="7"/>
        <v>80.12874378844937</v>
      </c>
      <c r="U27" s="72">
        <f t="shared" si="7"/>
        <v>90.750884400319535</v>
      </c>
      <c r="V27" s="72">
        <f t="shared" si="7"/>
        <v>97.606153973836271</v>
      </c>
      <c r="W27" s="72">
        <f t="shared" si="7"/>
        <v>93.470480221592865</v>
      </c>
      <c r="X27" s="72">
        <f t="shared" si="7"/>
        <v>96.402228377579291</v>
      </c>
      <c r="Y27" s="72">
        <f t="shared" si="7"/>
        <v>103.12470822570104</v>
      </c>
      <c r="Z27" s="72">
        <f t="shared" si="7"/>
        <v>113.69445914122393</v>
      </c>
      <c r="AA27" s="72">
        <f t="shared" si="7"/>
        <v>113.00094405195399</v>
      </c>
      <c r="AB27" s="72">
        <f t="shared" ref="AB27:AD87" si="14">M27*100/$D27</f>
        <v>125.40381562976566</v>
      </c>
      <c r="AC27" s="72">
        <f t="shared" si="14"/>
        <v>135.36926955276837</v>
      </c>
      <c r="AD27" s="72">
        <f t="shared" si="14"/>
        <v>136.06849045055139</v>
      </c>
      <c r="AE27" s="72">
        <f t="shared" si="12"/>
        <v>131.71770719865552</v>
      </c>
      <c r="AF27" s="72">
        <f t="shared" si="13"/>
        <v>158.14587521915493</v>
      </c>
      <c r="AG27" s="73">
        <f t="shared" si="13"/>
        <v>171.19766321205898</v>
      </c>
      <c r="AH27" s="623">
        <v>1</v>
      </c>
      <c r="AI27" s="234">
        <v>1</v>
      </c>
      <c r="AJ27" s="234">
        <v>1</v>
      </c>
      <c r="AK27" s="234">
        <v>1</v>
      </c>
      <c r="AL27" s="234">
        <v>1</v>
      </c>
      <c r="AM27" s="234">
        <v>1</v>
      </c>
      <c r="AN27" s="234">
        <v>1</v>
      </c>
      <c r="AO27" s="234">
        <v>1</v>
      </c>
      <c r="AP27" s="234">
        <v>1</v>
      </c>
      <c r="AQ27" s="234">
        <v>1</v>
      </c>
      <c r="AR27" s="234">
        <v>1</v>
      </c>
      <c r="AS27" s="234">
        <v>1</v>
      </c>
      <c r="AT27" s="234">
        <v>2</v>
      </c>
      <c r="AU27" s="234">
        <v>6</v>
      </c>
      <c r="AV27" s="236">
        <v>7</v>
      </c>
    </row>
    <row r="28" spans="2:48" ht="14.45">
      <c r="B28" s="624"/>
      <c r="C28" s="1" t="s">
        <v>199</v>
      </c>
      <c r="D28" s="177">
        <v>6097.2</v>
      </c>
      <c r="E28" s="177">
        <v>5114.8999999999996</v>
      </c>
      <c r="F28" s="177">
        <v>5454.4</v>
      </c>
      <c r="G28" s="177">
        <v>5766.7</v>
      </c>
      <c r="H28" s="177">
        <v>5780</v>
      </c>
      <c r="I28" s="177">
        <v>5980.7000000000007</v>
      </c>
      <c r="J28" s="177">
        <v>6254.3</v>
      </c>
      <c r="K28" s="177">
        <v>6710.7999999999993</v>
      </c>
      <c r="L28" s="177">
        <v>6806.6</v>
      </c>
      <c r="M28" s="177">
        <v>7394.2999999999993</v>
      </c>
      <c r="N28" s="177">
        <v>7771.3</v>
      </c>
      <c r="O28" s="177">
        <v>7971.3</v>
      </c>
      <c r="P28" s="177">
        <v>7675.4908999999998</v>
      </c>
      <c r="Q28" s="177">
        <v>8744.6926999999996</v>
      </c>
      <c r="R28" s="177">
        <v>9350.4307000000008</v>
      </c>
      <c r="S28" s="622">
        <f>100</f>
        <v>100</v>
      </c>
      <c r="T28" s="72">
        <f t="shared" si="7"/>
        <v>83.889326248113875</v>
      </c>
      <c r="U28" s="72">
        <f t="shared" si="7"/>
        <v>89.457455881388185</v>
      </c>
      <c r="V28" s="72">
        <f t="shared" si="7"/>
        <v>94.579479105163031</v>
      </c>
      <c r="W28" s="72">
        <f t="shared" si="7"/>
        <v>94.797612018631511</v>
      </c>
      <c r="X28" s="72">
        <f t="shared" si="7"/>
        <v>98.089286885783665</v>
      </c>
      <c r="Y28" s="72">
        <f t="shared" si="7"/>
        <v>102.57659253427803</v>
      </c>
      <c r="Z28" s="72">
        <f t="shared" si="7"/>
        <v>110.0636357672374</v>
      </c>
      <c r="AA28" s="72">
        <f t="shared" si="7"/>
        <v>111.63484878304796</v>
      </c>
      <c r="AB28" s="72">
        <f t="shared" si="14"/>
        <v>121.27369940300464</v>
      </c>
      <c r="AC28" s="72">
        <f t="shared" si="14"/>
        <v>127.45686544643443</v>
      </c>
      <c r="AD28" s="72">
        <f t="shared" si="14"/>
        <v>130.73705963393033</v>
      </c>
      <c r="AE28" s="72">
        <f t="shared" ref="AE28:AE31" si="15">P28*100/$D28</f>
        <v>125.88550318178837</v>
      </c>
      <c r="AF28" s="72">
        <f t="shared" ref="AF28:AG31" si="16">Q28*100/$D28</f>
        <v>143.42145082988912</v>
      </c>
      <c r="AG28" s="73">
        <f t="shared" si="16"/>
        <v>153.35614216361611</v>
      </c>
      <c r="AH28" s="623"/>
      <c r="AI28" s="234"/>
      <c r="AJ28" s="234"/>
      <c r="AK28" s="234"/>
      <c r="AL28" s="234"/>
      <c r="AM28" s="234"/>
      <c r="AN28" s="234"/>
      <c r="AO28" s="234"/>
      <c r="AP28" s="234"/>
      <c r="AQ28" s="234"/>
      <c r="AR28" s="234"/>
      <c r="AS28" s="234"/>
      <c r="AT28" s="234"/>
      <c r="AU28" s="234"/>
      <c r="AV28" s="236"/>
    </row>
    <row r="29" spans="2:48" ht="15" customHeight="1">
      <c r="B29" s="345" t="s">
        <v>202</v>
      </c>
      <c r="C29" s="7" t="s">
        <v>194</v>
      </c>
      <c r="D29" s="224">
        <v>139.1</v>
      </c>
      <c r="E29" s="224">
        <v>150.6</v>
      </c>
      <c r="F29" s="224">
        <v>176.1</v>
      </c>
      <c r="G29" s="224">
        <v>157.9</v>
      </c>
      <c r="H29" s="224">
        <v>174.3</v>
      </c>
      <c r="I29" s="224">
        <v>168.7</v>
      </c>
      <c r="J29" s="224">
        <v>171.9</v>
      </c>
      <c r="K29" s="224">
        <v>122.5</v>
      </c>
      <c r="L29" s="224">
        <v>98</v>
      </c>
      <c r="M29" s="224">
        <v>123.6</v>
      </c>
      <c r="N29" s="224">
        <v>66.7</v>
      </c>
      <c r="O29" s="224">
        <v>128.19999999999999</v>
      </c>
      <c r="P29" s="226">
        <v>138.08024</v>
      </c>
      <c r="Q29" s="225">
        <v>151.93817999999999</v>
      </c>
      <c r="R29" s="225">
        <v>163.79678000000001</v>
      </c>
      <c r="S29" s="622">
        <f>100</f>
        <v>100</v>
      </c>
      <c r="T29" s="72">
        <f t="shared" si="7"/>
        <v>108.26743350107837</v>
      </c>
      <c r="U29" s="72">
        <f t="shared" si="7"/>
        <v>126.59956865564342</v>
      </c>
      <c r="V29" s="72">
        <f t="shared" si="7"/>
        <v>113.51545650611071</v>
      </c>
      <c r="W29" s="72">
        <f t="shared" si="7"/>
        <v>125.30553558590942</v>
      </c>
      <c r="X29" s="72">
        <f t="shared" si="7"/>
        <v>121.27965492451474</v>
      </c>
      <c r="Y29" s="72">
        <f t="shared" si="7"/>
        <v>123.58015815959742</v>
      </c>
      <c r="Z29" s="72">
        <f t="shared" si="7"/>
        <v>88.066139468008629</v>
      </c>
      <c r="AA29" s="72">
        <f t="shared" si="7"/>
        <v>70.452911574406897</v>
      </c>
      <c r="AB29" s="72">
        <f t="shared" si="14"/>
        <v>88.856937455068305</v>
      </c>
      <c r="AC29" s="72">
        <f t="shared" si="14"/>
        <v>47.951114306254496</v>
      </c>
      <c r="AD29" s="72">
        <f t="shared" si="14"/>
        <v>92.163910855499637</v>
      </c>
      <c r="AE29" s="72">
        <f t="shared" si="15"/>
        <v>99.26688713156004</v>
      </c>
      <c r="AF29" s="72">
        <f t="shared" si="16"/>
        <v>109.22946081955428</v>
      </c>
      <c r="AG29" s="73">
        <f t="shared" si="16"/>
        <v>117.7546944644141</v>
      </c>
      <c r="AH29" s="623">
        <v>1</v>
      </c>
      <c r="AI29" s="234">
        <v>1</v>
      </c>
      <c r="AJ29" s="234">
        <v>1</v>
      </c>
      <c r="AK29" s="234">
        <v>1</v>
      </c>
      <c r="AL29" s="234">
        <v>1</v>
      </c>
      <c r="AM29" s="234">
        <v>1</v>
      </c>
      <c r="AN29" s="234">
        <v>1</v>
      </c>
      <c r="AO29" s="234">
        <v>1</v>
      </c>
      <c r="AP29" s="234">
        <v>1</v>
      </c>
      <c r="AQ29" s="234">
        <v>1</v>
      </c>
      <c r="AR29" s="234">
        <v>1</v>
      </c>
      <c r="AS29" s="234">
        <v>1</v>
      </c>
      <c r="AT29" s="234">
        <v>2</v>
      </c>
      <c r="AU29" s="234">
        <v>6</v>
      </c>
      <c r="AV29" s="236">
        <v>7</v>
      </c>
    </row>
    <row r="30" spans="2:48" ht="14.45">
      <c r="B30" s="624"/>
      <c r="C30" s="1" t="s">
        <v>195</v>
      </c>
      <c r="D30" s="224">
        <v>185.7</v>
      </c>
      <c r="E30" s="224">
        <v>152.80000000000001</v>
      </c>
      <c r="F30" s="224">
        <v>286.8</v>
      </c>
      <c r="G30" s="224">
        <v>208.7</v>
      </c>
      <c r="H30" s="224">
        <v>92.6</v>
      </c>
      <c r="I30" s="224">
        <v>67.3</v>
      </c>
      <c r="J30" s="224">
        <v>96</v>
      </c>
      <c r="K30" s="224">
        <v>56.5</v>
      </c>
      <c r="L30" s="224">
        <v>144</v>
      </c>
      <c r="M30" s="224">
        <v>156.1</v>
      </c>
      <c r="N30" s="224">
        <v>97.8</v>
      </c>
      <c r="O30" s="224">
        <v>128.69999999999999</v>
      </c>
      <c r="P30" s="226">
        <v>72.689567999999994</v>
      </c>
      <c r="Q30" s="225">
        <v>74.102367999999998</v>
      </c>
      <c r="R30" s="225">
        <v>78.505257</v>
      </c>
      <c r="S30" s="622">
        <f>100</f>
        <v>100</v>
      </c>
      <c r="T30" s="72">
        <f t="shared" si="7"/>
        <v>82.283252557889085</v>
      </c>
      <c r="U30" s="72">
        <f t="shared" si="7"/>
        <v>154.4426494345719</v>
      </c>
      <c r="V30" s="72">
        <f t="shared" si="7"/>
        <v>112.38556812062467</v>
      </c>
      <c r="W30" s="72">
        <f t="shared" si="7"/>
        <v>49.865374259558429</v>
      </c>
      <c r="X30" s="72">
        <f t="shared" si="7"/>
        <v>36.241249326871298</v>
      </c>
      <c r="Y30" s="72">
        <f t="shared" si="7"/>
        <v>51.696284329563817</v>
      </c>
      <c r="Z30" s="72">
        <f t="shared" si="7"/>
        <v>30.42541733979537</v>
      </c>
      <c r="AA30" s="72">
        <f t="shared" si="7"/>
        <v>77.544426494345728</v>
      </c>
      <c r="AB30" s="72">
        <f t="shared" si="14"/>
        <v>84.060312331717824</v>
      </c>
      <c r="AC30" s="72">
        <f t="shared" si="14"/>
        <v>52.665589660743137</v>
      </c>
      <c r="AD30" s="72">
        <f t="shared" si="14"/>
        <v>69.305331179321485</v>
      </c>
      <c r="AE30" s="72">
        <f t="shared" si="15"/>
        <v>39.143547657512116</v>
      </c>
      <c r="AF30" s="72">
        <f t="shared" si="16"/>
        <v>39.904344641895534</v>
      </c>
      <c r="AG30" s="73">
        <f t="shared" si="16"/>
        <v>42.275313408723754</v>
      </c>
      <c r="AH30" s="623">
        <v>1</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624"/>
      <c r="C31" s="1" t="s">
        <v>196</v>
      </c>
      <c r="D31" s="224">
        <v>563.79999999999995</v>
      </c>
      <c r="E31" s="224">
        <v>761.9</v>
      </c>
      <c r="F31" s="224">
        <v>565.9</v>
      </c>
      <c r="G31" s="224">
        <v>511</v>
      </c>
      <c r="H31" s="224">
        <v>570.9</v>
      </c>
      <c r="I31" s="224">
        <v>347.1</v>
      </c>
      <c r="J31" s="224">
        <v>230.8</v>
      </c>
      <c r="K31" s="224">
        <v>326.5</v>
      </c>
      <c r="L31" s="224">
        <v>311.3</v>
      </c>
      <c r="M31" s="224">
        <v>265.3</v>
      </c>
      <c r="N31" s="224">
        <v>266.3</v>
      </c>
      <c r="O31" s="224">
        <v>347.7</v>
      </c>
      <c r="P31" s="226">
        <v>218.59772000000001</v>
      </c>
      <c r="Q31" s="225">
        <v>223.56576000000001</v>
      </c>
      <c r="R31" s="225">
        <v>238.00272000000001</v>
      </c>
      <c r="S31" s="622">
        <f>100</f>
        <v>100</v>
      </c>
      <c r="T31" s="72">
        <f t="shared" si="7"/>
        <v>135.13657325292658</v>
      </c>
      <c r="U31" s="72">
        <f t="shared" si="7"/>
        <v>100.37247250798156</v>
      </c>
      <c r="V31" s="72">
        <f t="shared" si="7"/>
        <v>90.634976942178085</v>
      </c>
      <c r="W31" s="72">
        <f t="shared" si="7"/>
        <v>101.25931181269955</v>
      </c>
      <c r="X31" s="72">
        <f t="shared" si="7"/>
        <v>61.564384533522528</v>
      </c>
      <c r="Y31" s="72">
        <f t="shared" si="7"/>
        <v>40.936502305782199</v>
      </c>
      <c r="Z31" s="72">
        <f t="shared" si="7"/>
        <v>57.910606598084435</v>
      </c>
      <c r="AA31" s="72">
        <f t="shared" si="7"/>
        <v>55.214615111741757</v>
      </c>
      <c r="AB31" s="72">
        <f t="shared" si="14"/>
        <v>47.05569350833629</v>
      </c>
      <c r="AC31" s="72">
        <f t="shared" si="14"/>
        <v>47.233061369279888</v>
      </c>
      <c r="AD31" s="72">
        <f t="shared" si="14"/>
        <v>61.670805250088691</v>
      </c>
      <c r="AE31" s="72">
        <f t="shared" si="15"/>
        <v>38.772210003547364</v>
      </c>
      <c r="AF31" s="72">
        <f t="shared" si="16"/>
        <v>39.653380631429592</v>
      </c>
      <c r="AG31" s="73">
        <f t="shared" si="16"/>
        <v>42.214033345157866</v>
      </c>
      <c r="AH31" s="623">
        <v>1</v>
      </c>
      <c r="AI31" s="234">
        <v>1</v>
      </c>
      <c r="AJ31" s="234">
        <v>1</v>
      </c>
      <c r="AK31" s="234">
        <v>1</v>
      </c>
      <c r="AL31" s="234">
        <v>1</v>
      </c>
      <c r="AM31" s="234">
        <v>1</v>
      </c>
      <c r="AN31" s="234">
        <v>1</v>
      </c>
      <c r="AO31" s="234">
        <v>1</v>
      </c>
      <c r="AP31" s="234">
        <v>1</v>
      </c>
      <c r="AQ31" s="234">
        <v>1</v>
      </c>
      <c r="AR31" s="234">
        <v>1</v>
      </c>
      <c r="AS31" s="234">
        <v>1</v>
      </c>
      <c r="AT31" s="234">
        <v>2</v>
      </c>
      <c r="AU31" s="234">
        <v>6</v>
      </c>
      <c r="AV31" s="236">
        <v>7</v>
      </c>
    </row>
    <row r="32" spans="2:48" ht="14.45">
      <c r="B32" s="624"/>
      <c r="C32" s="1" t="s">
        <v>197</v>
      </c>
      <c r="D32" s="224">
        <v>1597.8</v>
      </c>
      <c r="E32" s="224">
        <v>1412.7</v>
      </c>
      <c r="F32" s="224">
        <v>1563.9</v>
      </c>
      <c r="G32" s="224">
        <v>1425.6</v>
      </c>
      <c r="H32" s="224">
        <v>1409.9</v>
      </c>
      <c r="I32" s="224">
        <v>1373.8</v>
      </c>
      <c r="J32" s="224">
        <v>1429.8</v>
      </c>
      <c r="K32" s="224">
        <v>1476.2</v>
      </c>
      <c r="L32" s="224">
        <v>1602.1</v>
      </c>
      <c r="M32" s="224">
        <v>1477.9</v>
      </c>
      <c r="N32" s="224">
        <v>1602.7</v>
      </c>
      <c r="O32" s="224">
        <v>1578.1</v>
      </c>
      <c r="P32" s="226">
        <v>1975.6452999999999</v>
      </c>
      <c r="Q32" s="225">
        <v>2035.8244999999999</v>
      </c>
      <c r="R32" s="225">
        <v>2240.6565000000001</v>
      </c>
      <c r="S32" s="622">
        <f>100</f>
        <v>100</v>
      </c>
      <c r="T32" s="72">
        <f t="shared" si="7"/>
        <v>88.41532106646639</v>
      </c>
      <c r="U32" s="72">
        <f t="shared" si="7"/>
        <v>97.878332707472779</v>
      </c>
      <c r="V32" s="72">
        <f t="shared" si="7"/>
        <v>89.222681186631618</v>
      </c>
      <c r="W32" s="72">
        <f t="shared" si="7"/>
        <v>88.240080110151467</v>
      </c>
      <c r="X32" s="72">
        <f t="shared" si="7"/>
        <v>85.98072349480536</v>
      </c>
      <c r="Y32" s="72">
        <f t="shared" si="7"/>
        <v>89.485542621104017</v>
      </c>
      <c r="Z32" s="72">
        <f t="shared" si="7"/>
        <v>92.389535611465774</v>
      </c>
      <c r="AA32" s="72">
        <f t="shared" si="7"/>
        <v>100.26912004005509</v>
      </c>
      <c r="AB32" s="72">
        <f t="shared" si="14"/>
        <v>92.495931906371268</v>
      </c>
      <c r="AC32" s="72">
        <f t="shared" si="14"/>
        <v>100.30667167355114</v>
      </c>
      <c r="AD32" s="72">
        <f t="shared" si="14"/>
        <v>98.767054700212796</v>
      </c>
      <c r="AE32" s="72">
        <f t="shared" ref="AE32:AE35" si="17">P32*100/$D32</f>
        <v>123.64784703967956</v>
      </c>
      <c r="AF32" s="72">
        <f t="shared" ref="AF32:AG35" si="18">Q32*100/$D32</f>
        <v>127.41422581048941</v>
      </c>
      <c r="AG32" s="73">
        <f t="shared" si="18"/>
        <v>140.23385279759668</v>
      </c>
      <c r="AH32" s="623">
        <v>1</v>
      </c>
      <c r="AI32" s="234">
        <v>1</v>
      </c>
      <c r="AJ32" s="234">
        <v>1</v>
      </c>
      <c r="AK32" s="234">
        <v>1</v>
      </c>
      <c r="AL32" s="234">
        <v>1</v>
      </c>
      <c r="AM32" s="234">
        <v>1</v>
      </c>
      <c r="AN32" s="234">
        <v>1</v>
      </c>
      <c r="AO32" s="234">
        <v>1</v>
      </c>
      <c r="AP32" s="234">
        <v>1</v>
      </c>
      <c r="AQ32" s="234">
        <v>1</v>
      </c>
      <c r="AR32" s="234">
        <v>1</v>
      </c>
      <c r="AS32" s="234">
        <v>1</v>
      </c>
      <c r="AT32" s="234">
        <v>2</v>
      </c>
      <c r="AU32" s="234">
        <v>6</v>
      </c>
      <c r="AV32" s="236">
        <v>7</v>
      </c>
    </row>
    <row r="33" spans="2:48" ht="14.45">
      <c r="B33" s="624"/>
      <c r="C33" s="1" t="s">
        <v>198</v>
      </c>
      <c r="D33" s="224">
        <v>2486.3999999999996</v>
      </c>
      <c r="E33" s="224">
        <v>2478</v>
      </c>
      <c r="F33" s="224">
        <v>2592.6999999999998</v>
      </c>
      <c r="G33" s="224">
        <v>2303.1999999999998</v>
      </c>
      <c r="H33" s="224">
        <v>2247.6999999999998</v>
      </c>
      <c r="I33" s="224">
        <v>1956.9</v>
      </c>
      <c r="J33" s="224">
        <v>1928.5</v>
      </c>
      <c r="K33" s="224">
        <v>1981.7</v>
      </c>
      <c r="L33" s="224">
        <v>2155.3999999999996</v>
      </c>
      <c r="M33" s="224">
        <v>2022.9</v>
      </c>
      <c r="N33" s="224">
        <v>2033.5</v>
      </c>
      <c r="O33" s="224">
        <v>2182.6999999999998</v>
      </c>
      <c r="P33" s="226">
        <v>2405.0128279999999</v>
      </c>
      <c r="Q33" s="225">
        <v>2485.4308080000001</v>
      </c>
      <c r="R33" s="225">
        <v>2720.9612569999999</v>
      </c>
      <c r="S33" s="622">
        <f>100</f>
        <v>100</v>
      </c>
      <c r="T33" s="72">
        <f t="shared" si="7"/>
        <v>99.662162162162176</v>
      </c>
      <c r="U33" s="72">
        <f t="shared" si="7"/>
        <v>104.2752574002574</v>
      </c>
      <c r="V33" s="72">
        <f t="shared" si="7"/>
        <v>92.631917631917631</v>
      </c>
      <c r="W33" s="72">
        <f t="shared" si="7"/>
        <v>90.39977477477477</v>
      </c>
      <c r="X33" s="72">
        <f t="shared" si="7"/>
        <v>78.704150579150593</v>
      </c>
      <c r="Y33" s="72">
        <f t="shared" si="7"/>
        <v>77.561936936936945</v>
      </c>
      <c r="Z33" s="72">
        <f t="shared" si="7"/>
        <v>79.701576576576585</v>
      </c>
      <c r="AA33" s="72">
        <f t="shared" si="7"/>
        <v>86.687580437580436</v>
      </c>
      <c r="AB33" s="72">
        <f t="shared" si="14"/>
        <v>81.358590733590745</v>
      </c>
      <c r="AC33" s="72">
        <f t="shared" si="14"/>
        <v>81.784909909909928</v>
      </c>
      <c r="AD33" s="72">
        <f t="shared" si="14"/>
        <v>87.785553410553405</v>
      </c>
      <c r="AE33" s="72">
        <f t="shared" si="17"/>
        <v>96.726706402831411</v>
      </c>
      <c r="AF33" s="72">
        <f t="shared" si="18"/>
        <v>99.961020270270282</v>
      </c>
      <c r="AG33" s="73">
        <f t="shared" si="18"/>
        <v>109.43376998873875</v>
      </c>
      <c r="AH33" s="623">
        <v>1</v>
      </c>
      <c r="AI33" s="234">
        <v>1</v>
      </c>
      <c r="AJ33" s="234">
        <v>1</v>
      </c>
      <c r="AK33" s="234">
        <v>1</v>
      </c>
      <c r="AL33" s="234">
        <v>1</v>
      </c>
      <c r="AM33" s="234">
        <v>1</v>
      </c>
      <c r="AN33" s="234">
        <v>1</v>
      </c>
      <c r="AO33" s="234">
        <v>1</v>
      </c>
      <c r="AP33" s="234">
        <v>1</v>
      </c>
      <c r="AQ33" s="234">
        <v>1</v>
      </c>
      <c r="AR33" s="234">
        <v>1</v>
      </c>
      <c r="AS33" s="234">
        <v>1</v>
      </c>
      <c r="AT33" s="234">
        <v>2</v>
      </c>
      <c r="AU33" s="234">
        <v>6</v>
      </c>
      <c r="AV33" s="236">
        <v>7</v>
      </c>
    </row>
    <row r="34" spans="2:48" ht="14.45">
      <c r="B34" s="344"/>
      <c r="C34" s="8" t="s">
        <v>199</v>
      </c>
      <c r="D34" s="177">
        <v>888.59999999999991</v>
      </c>
      <c r="E34" s="177">
        <v>1065.3</v>
      </c>
      <c r="F34" s="177">
        <v>1028.8</v>
      </c>
      <c r="G34" s="177">
        <v>877.6</v>
      </c>
      <c r="H34" s="177">
        <v>837.8</v>
      </c>
      <c r="I34" s="177">
        <v>583.1</v>
      </c>
      <c r="J34" s="177">
        <v>498.7</v>
      </c>
      <c r="K34" s="177">
        <v>505.5</v>
      </c>
      <c r="L34" s="177">
        <v>553.29999999999995</v>
      </c>
      <c r="M34" s="177">
        <v>545</v>
      </c>
      <c r="N34" s="177">
        <v>430.8</v>
      </c>
      <c r="O34" s="177">
        <v>604.59999999999991</v>
      </c>
      <c r="P34" s="177">
        <v>429.36752799999999</v>
      </c>
      <c r="Q34" s="177">
        <v>449.60630800000001</v>
      </c>
      <c r="R34" s="177">
        <v>480.304757</v>
      </c>
      <c r="S34" s="622">
        <f>100</f>
        <v>100</v>
      </c>
      <c r="T34" s="72">
        <f t="shared" si="7"/>
        <v>119.8852126941256</v>
      </c>
      <c r="U34" s="72">
        <f t="shared" si="7"/>
        <v>115.77762772901194</v>
      </c>
      <c r="V34" s="72">
        <f t="shared" si="7"/>
        <v>98.762097681746582</v>
      </c>
      <c r="W34" s="72">
        <f t="shared" si="7"/>
        <v>94.283142021156891</v>
      </c>
      <c r="X34" s="72">
        <f t="shared" si="7"/>
        <v>65.620076524870584</v>
      </c>
      <c r="Y34" s="72">
        <f t="shared" si="7"/>
        <v>56.121989646635164</v>
      </c>
      <c r="Z34" s="72">
        <f t="shared" si="7"/>
        <v>56.887238352464557</v>
      </c>
      <c r="AA34" s="72">
        <f t="shared" si="7"/>
        <v>62.266486608147645</v>
      </c>
      <c r="AB34" s="72">
        <f t="shared" si="14"/>
        <v>61.332433040738245</v>
      </c>
      <c r="AC34" s="72">
        <f t="shared" si="14"/>
        <v>48.480756245779887</v>
      </c>
      <c r="AD34" s="72">
        <f t="shared" si="14"/>
        <v>68.039612874184115</v>
      </c>
      <c r="AE34" s="72">
        <f t="shared" si="17"/>
        <v>48.319550753995053</v>
      </c>
      <c r="AF34" s="72">
        <f t="shared" si="18"/>
        <v>50.597153724960613</v>
      </c>
      <c r="AG34" s="73">
        <f t="shared" si="18"/>
        <v>54.051852014404687</v>
      </c>
      <c r="AH34" s="623"/>
      <c r="AI34" s="234"/>
      <c r="AJ34" s="234"/>
      <c r="AK34" s="234"/>
      <c r="AL34" s="234"/>
      <c r="AM34" s="234"/>
      <c r="AN34" s="234"/>
      <c r="AO34" s="234"/>
      <c r="AP34" s="234"/>
      <c r="AQ34" s="234"/>
      <c r="AR34" s="234"/>
      <c r="AS34" s="234"/>
      <c r="AT34" s="234"/>
      <c r="AU34" s="234"/>
      <c r="AV34" s="236"/>
    </row>
    <row r="35" spans="2:48" ht="15" customHeight="1">
      <c r="B35" s="624" t="s">
        <v>203</v>
      </c>
      <c r="C35" s="1" t="s">
        <v>194</v>
      </c>
      <c r="D35" s="224">
        <v>46.5</v>
      </c>
      <c r="E35" s="224">
        <v>42.1</v>
      </c>
      <c r="F35" s="224">
        <v>47.5</v>
      </c>
      <c r="G35" s="224">
        <v>44.8</v>
      </c>
      <c r="H35" s="224">
        <v>41.1</v>
      </c>
      <c r="I35" s="224">
        <v>41.3</v>
      </c>
      <c r="J35" s="224">
        <v>43.4</v>
      </c>
      <c r="K35" s="224">
        <v>55.9</v>
      </c>
      <c r="L35" s="224">
        <v>51.9</v>
      </c>
      <c r="M35" s="224">
        <v>57.1</v>
      </c>
      <c r="N35" s="224">
        <v>59.9</v>
      </c>
      <c r="O35" s="224">
        <v>66.3</v>
      </c>
      <c r="P35" s="226">
        <v>57.173709000000002</v>
      </c>
      <c r="Q35" s="225">
        <v>58.198644000000002</v>
      </c>
      <c r="R35" s="225">
        <v>63.247436999999998</v>
      </c>
      <c r="S35" s="622">
        <f>100</f>
        <v>100</v>
      </c>
      <c r="T35" s="72">
        <f t="shared" si="7"/>
        <v>90.537634408602145</v>
      </c>
      <c r="U35" s="72">
        <f t="shared" si="7"/>
        <v>102.15053763440861</v>
      </c>
      <c r="V35" s="72">
        <f t="shared" si="7"/>
        <v>96.344086021505376</v>
      </c>
      <c r="W35" s="72">
        <f t="shared" si="7"/>
        <v>88.387096774193552</v>
      </c>
      <c r="X35" s="72">
        <f t="shared" si="7"/>
        <v>88.817204301075265</v>
      </c>
      <c r="Y35" s="72">
        <f t="shared" si="7"/>
        <v>93.333333333333329</v>
      </c>
      <c r="Z35" s="72">
        <f t="shared" si="7"/>
        <v>120.21505376344086</v>
      </c>
      <c r="AA35" s="72">
        <f t="shared" si="7"/>
        <v>111.61290322580645</v>
      </c>
      <c r="AB35" s="72">
        <f t="shared" si="14"/>
        <v>122.79569892473118</v>
      </c>
      <c r="AC35" s="72">
        <f t="shared" si="14"/>
        <v>128.81720430107526</v>
      </c>
      <c r="AD35" s="72">
        <f t="shared" si="14"/>
        <v>142.58064516129033</v>
      </c>
      <c r="AE35" s="72">
        <f t="shared" si="17"/>
        <v>122.95421290322581</v>
      </c>
      <c r="AF35" s="72">
        <f t="shared" si="18"/>
        <v>125.1583741935484</v>
      </c>
      <c r="AG35" s="73">
        <f t="shared" si="18"/>
        <v>136.01599354838709</v>
      </c>
      <c r="AH35" s="623">
        <v>1</v>
      </c>
      <c r="AI35" s="234">
        <v>1</v>
      </c>
      <c r="AJ35" s="234">
        <v>1</v>
      </c>
      <c r="AK35" s="234">
        <v>1</v>
      </c>
      <c r="AL35" s="234">
        <v>1</v>
      </c>
      <c r="AM35" s="234">
        <v>1</v>
      </c>
      <c r="AN35" s="234">
        <v>1</v>
      </c>
      <c r="AO35" s="234">
        <v>1</v>
      </c>
      <c r="AP35" s="234">
        <v>1</v>
      </c>
      <c r="AQ35" s="234">
        <v>1</v>
      </c>
      <c r="AR35" s="234">
        <v>1</v>
      </c>
      <c r="AS35" s="234">
        <v>1</v>
      </c>
      <c r="AT35" s="234">
        <v>2</v>
      </c>
      <c r="AU35" s="234">
        <v>6</v>
      </c>
      <c r="AV35" s="236">
        <v>7</v>
      </c>
    </row>
    <row r="36" spans="2:48" ht="14.45">
      <c r="B36" s="624"/>
      <c r="C36" s="1" t="s">
        <v>195</v>
      </c>
      <c r="D36" s="224">
        <v>122.4</v>
      </c>
      <c r="E36" s="224">
        <v>105.9</v>
      </c>
      <c r="F36" s="224">
        <v>112.3</v>
      </c>
      <c r="G36" s="224">
        <v>117</v>
      </c>
      <c r="H36" s="224">
        <v>99.6</v>
      </c>
      <c r="I36" s="224">
        <v>97.7</v>
      </c>
      <c r="J36" s="224">
        <v>111.4</v>
      </c>
      <c r="K36" s="224">
        <v>114.5</v>
      </c>
      <c r="L36" s="224">
        <v>102.8</v>
      </c>
      <c r="M36" s="224">
        <v>110.7</v>
      </c>
      <c r="N36" s="224">
        <v>115.5</v>
      </c>
      <c r="O36" s="224">
        <v>130.9</v>
      </c>
      <c r="P36" s="226">
        <v>119.78773</v>
      </c>
      <c r="Q36" s="225">
        <v>122.72841</v>
      </c>
      <c r="R36" s="225">
        <v>131.04868999999999</v>
      </c>
      <c r="S36" s="622">
        <f>100</f>
        <v>100</v>
      </c>
      <c r="T36" s="72">
        <f t="shared" si="7"/>
        <v>86.519607843137251</v>
      </c>
      <c r="U36" s="72">
        <f t="shared" si="7"/>
        <v>91.748366013071887</v>
      </c>
      <c r="V36" s="72">
        <f t="shared" si="7"/>
        <v>95.588235294117638</v>
      </c>
      <c r="W36" s="72">
        <f t="shared" si="7"/>
        <v>81.372549019607845</v>
      </c>
      <c r="X36" s="72">
        <f t="shared" si="7"/>
        <v>79.820261437908499</v>
      </c>
      <c r="Y36" s="72">
        <f t="shared" si="7"/>
        <v>91.013071895424829</v>
      </c>
      <c r="Z36" s="72">
        <f t="shared" si="7"/>
        <v>93.545751633986924</v>
      </c>
      <c r="AA36" s="72">
        <f t="shared" si="7"/>
        <v>83.986928104575156</v>
      </c>
      <c r="AB36" s="72">
        <f t="shared" si="14"/>
        <v>90.441176470588232</v>
      </c>
      <c r="AC36" s="72">
        <f t="shared" si="14"/>
        <v>94.362745098039213</v>
      </c>
      <c r="AD36" s="72">
        <f t="shared" si="14"/>
        <v>106.94444444444444</v>
      </c>
      <c r="AE36" s="72">
        <f t="shared" ref="AE36:AE39" si="19">P36*100/$D36</f>
        <v>97.865792483660115</v>
      </c>
      <c r="AF36" s="72">
        <f t="shared" ref="AF36:AG39" si="20">Q36*100/$D36</f>
        <v>100.26830882352941</v>
      </c>
      <c r="AG36" s="73">
        <f t="shared" si="20"/>
        <v>107.06592320261436</v>
      </c>
      <c r="AH36" s="623">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624"/>
      <c r="C37" s="1" t="s">
        <v>196</v>
      </c>
      <c r="D37" s="224">
        <v>247.9</v>
      </c>
      <c r="E37" s="224">
        <v>221.8</v>
      </c>
      <c r="F37" s="224">
        <v>238.5</v>
      </c>
      <c r="G37" s="224">
        <v>250.4</v>
      </c>
      <c r="H37" s="224">
        <v>241.9</v>
      </c>
      <c r="I37" s="224">
        <v>188.7</v>
      </c>
      <c r="J37" s="224">
        <v>139.6</v>
      </c>
      <c r="K37" s="224">
        <v>156.9</v>
      </c>
      <c r="L37" s="224">
        <v>165.2</v>
      </c>
      <c r="M37" s="224">
        <v>199.4</v>
      </c>
      <c r="N37" s="224">
        <v>182.1</v>
      </c>
      <c r="O37" s="224">
        <v>183.1</v>
      </c>
      <c r="P37" s="226">
        <v>193.97998000000001</v>
      </c>
      <c r="Q37" s="225">
        <v>196.77608000000001</v>
      </c>
      <c r="R37" s="225">
        <v>211.02916999999999</v>
      </c>
      <c r="S37" s="622">
        <f>100</f>
        <v>100</v>
      </c>
      <c r="T37" s="72">
        <f t="shared" si="7"/>
        <v>89.471561113352152</v>
      </c>
      <c r="U37" s="72">
        <f t="shared" si="7"/>
        <v>96.208148446954411</v>
      </c>
      <c r="V37" s="72">
        <f t="shared" si="7"/>
        <v>101.00847115772488</v>
      </c>
      <c r="W37" s="72">
        <f t="shared" si="7"/>
        <v>97.579669221460264</v>
      </c>
      <c r="X37" s="72">
        <f t="shared" si="7"/>
        <v>76.119402985074629</v>
      </c>
      <c r="Y37" s="72">
        <f t="shared" si="7"/>
        <v>56.313029447357806</v>
      </c>
      <c r="Z37" s="72">
        <f t="shared" si="7"/>
        <v>63.29164985881404</v>
      </c>
      <c r="AA37" s="72">
        <f t="shared" si="7"/>
        <v>66.639774102460663</v>
      </c>
      <c r="AB37" s="72">
        <f t="shared" si="14"/>
        <v>80.435659540137152</v>
      </c>
      <c r="AC37" s="72">
        <f t="shared" si="14"/>
        <v>73.457039128680918</v>
      </c>
      <c r="AD37" s="72">
        <f t="shared" si="14"/>
        <v>73.860427591770872</v>
      </c>
      <c r="AE37" s="72">
        <f t="shared" si="19"/>
        <v>78.249286002420334</v>
      </c>
      <c r="AF37" s="72">
        <f t="shared" si="20"/>
        <v>79.377200484066151</v>
      </c>
      <c r="AG37" s="73">
        <f t="shared" si="20"/>
        <v>85.12673255344896</v>
      </c>
      <c r="AH37" s="623">
        <v>1</v>
      </c>
      <c r="AI37" s="234">
        <v>1</v>
      </c>
      <c r="AJ37" s="234">
        <v>1</v>
      </c>
      <c r="AK37" s="234">
        <v>1</v>
      </c>
      <c r="AL37" s="234">
        <v>1</v>
      </c>
      <c r="AM37" s="234">
        <v>1</v>
      </c>
      <c r="AN37" s="234">
        <v>1</v>
      </c>
      <c r="AO37" s="234">
        <v>1</v>
      </c>
      <c r="AP37" s="234">
        <v>1</v>
      </c>
      <c r="AQ37" s="234">
        <v>1</v>
      </c>
      <c r="AR37" s="234">
        <v>1</v>
      </c>
      <c r="AS37" s="234">
        <v>1</v>
      </c>
      <c r="AT37" s="234">
        <v>2</v>
      </c>
      <c r="AU37" s="234">
        <v>6</v>
      </c>
      <c r="AV37" s="236">
        <v>7</v>
      </c>
    </row>
    <row r="38" spans="2:48" ht="14.45">
      <c r="B38" s="624"/>
      <c r="C38" s="1" t="s">
        <v>197</v>
      </c>
      <c r="D38" s="224">
        <v>510.5</v>
      </c>
      <c r="E38" s="224">
        <v>487.1</v>
      </c>
      <c r="F38" s="224">
        <v>515.9</v>
      </c>
      <c r="G38" s="224">
        <v>528.9</v>
      </c>
      <c r="H38" s="224">
        <v>507.6</v>
      </c>
      <c r="I38" s="224">
        <v>483.5</v>
      </c>
      <c r="J38" s="224">
        <v>441.7</v>
      </c>
      <c r="K38" s="224">
        <v>492.9</v>
      </c>
      <c r="L38" s="224">
        <v>531.1</v>
      </c>
      <c r="M38" s="224">
        <v>541.1</v>
      </c>
      <c r="N38" s="224">
        <v>558</v>
      </c>
      <c r="O38" s="224">
        <v>560.9</v>
      </c>
      <c r="P38" s="226">
        <v>506.3372</v>
      </c>
      <c r="Q38" s="225">
        <v>528.90961000000004</v>
      </c>
      <c r="R38" s="225">
        <v>583.54926</v>
      </c>
      <c r="S38" s="622">
        <f>100</f>
        <v>100</v>
      </c>
      <c r="T38" s="72">
        <f t="shared" si="7"/>
        <v>95.416258570029385</v>
      </c>
      <c r="U38" s="72">
        <f t="shared" si="7"/>
        <v>101.05778648383938</v>
      </c>
      <c r="V38" s="72">
        <f t="shared" si="7"/>
        <v>103.60430950048972</v>
      </c>
      <c r="W38" s="72">
        <f t="shared" si="7"/>
        <v>99.431929480901076</v>
      </c>
      <c r="X38" s="72">
        <f t="shared" si="7"/>
        <v>94.711067580803132</v>
      </c>
      <c r="Y38" s="72">
        <f t="shared" si="7"/>
        <v>86.523016650342797</v>
      </c>
      <c r="Z38" s="72">
        <f t="shared" si="7"/>
        <v>96.552399608227233</v>
      </c>
      <c r="AA38" s="72">
        <f t="shared" si="7"/>
        <v>104.03525954946132</v>
      </c>
      <c r="AB38" s="72">
        <f t="shared" si="14"/>
        <v>105.99412340842312</v>
      </c>
      <c r="AC38" s="72">
        <f t="shared" si="14"/>
        <v>109.30460333006856</v>
      </c>
      <c r="AD38" s="72">
        <f t="shared" si="14"/>
        <v>109.87267384916748</v>
      </c>
      <c r="AE38" s="72">
        <f t="shared" si="19"/>
        <v>99.184564152791381</v>
      </c>
      <c r="AF38" s="72">
        <f t="shared" si="20"/>
        <v>103.60619196865818</v>
      </c>
      <c r="AG38" s="73">
        <f t="shared" si="20"/>
        <v>114.3093555337904</v>
      </c>
      <c r="AH38" s="623">
        <v>1</v>
      </c>
      <c r="AI38" s="234">
        <v>1</v>
      </c>
      <c r="AJ38" s="234">
        <v>1</v>
      </c>
      <c r="AK38" s="234">
        <v>1</v>
      </c>
      <c r="AL38" s="234">
        <v>1</v>
      </c>
      <c r="AM38" s="234">
        <v>1</v>
      </c>
      <c r="AN38" s="234">
        <v>1</v>
      </c>
      <c r="AO38" s="234">
        <v>1</v>
      </c>
      <c r="AP38" s="234">
        <v>1</v>
      </c>
      <c r="AQ38" s="234">
        <v>1</v>
      </c>
      <c r="AR38" s="234">
        <v>1</v>
      </c>
      <c r="AS38" s="234">
        <v>1</v>
      </c>
      <c r="AT38" s="234">
        <v>2</v>
      </c>
      <c r="AU38" s="234">
        <v>6</v>
      </c>
      <c r="AV38" s="236">
        <v>7</v>
      </c>
    </row>
    <row r="39" spans="2:48" ht="14.45">
      <c r="B39" s="624"/>
      <c r="C39" s="1" t="s">
        <v>198</v>
      </c>
      <c r="D39" s="224">
        <v>927.3</v>
      </c>
      <c r="E39" s="224">
        <v>856.90000000000009</v>
      </c>
      <c r="F39" s="224">
        <v>914.2</v>
      </c>
      <c r="G39" s="224">
        <v>941.1</v>
      </c>
      <c r="H39" s="224">
        <v>890.2</v>
      </c>
      <c r="I39" s="224">
        <v>811.2</v>
      </c>
      <c r="J39" s="224">
        <v>736.09999999999991</v>
      </c>
      <c r="K39" s="224">
        <v>820.2</v>
      </c>
      <c r="L39" s="224">
        <v>851</v>
      </c>
      <c r="M39" s="224">
        <v>908.30000000000007</v>
      </c>
      <c r="N39" s="224">
        <v>915.5</v>
      </c>
      <c r="O39" s="224">
        <v>941.19999999999993</v>
      </c>
      <c r="P39" s="226">
        <v>877.27861899999994</v>
      </c>
      <c r="Q39" s="225">
        <v>906.61274400000002</v>
      </c>
      <c r="R39" s="225">
        <v>988.87455699999998</v>
      </c>
      <c r="S39" s="622">
        <f>100</f>
        <v>100</v>
      </c>
      <c r="T39" s="72">
        <f t="shared" si="7"/>
        <v>92.408066429418767</v>
      </c>
      <c r="U39" s="72">
        <f t="shared" si="7"/>
        <v>98.587296452065146</v>
      </c>
      <c r="V39" s="72">
        <f t="shared" si="7"/>
        <v>101.48819152377872</v>
      </c>
      <c r="W39" s="72">
        <f t="shared" si="7"/>
        <v>95.999137280276074</v>
      </c>
      <c r="X39" s="72">
        <f t="shared" si="7"/>
        <v>87.479780006470406</v>
      </c>
      <c r="Y39" s="72">
        <f t="shared" si="7"/>
        <v>79.380998598080438</v>
      </c>
      <c r="Z39" s="72">
        <f t="shared" si="7"/>
        <v>88.450339695891302</v>
      </c>
      <c r="AA39" s="72">
        <f t="shared" si="7"/>
        <v>91.771810633020607</v>
      </c>
      <c r="AB39" s="72">
        <f t="shared" si="14"/>
        <v>97.951040655667001</v>
      </c>
      <c r="AC39" s="72">
        <f t="shared" si="14"/>
        <v>98.727488407203708</v>
      </c>
      <c r="AD39" s="72">
        <f t="shared" si="14"/>
        <v>101.49897552032783</v>
      </c>
      <c r="AE39" s="72">
        <f t="shared" si="19"/>
        <v>94.605695999137268</v>
      </c>
      <c r="AF39" s="72">
        <f t="shared" si="20"/>
        <v>97.769087026852148</v>
      </c>
      <c r="AG39" s="73">
        <f t="shared" si="20"/>
        <v>106.6401981020166</v>
      </c>
      <c r="AH39" s="623">
        <v>1</v>
      </c>
      <c r="AI39" s="234">
        <v>1</v>
      </c>
      <c r="AJ39" s="234">
        <v>1</v>
      </c>
      <c r="AK39" s="234">
        <v>1</v>
      </c>
      <c r="AL39" s="234">
        <v>1</v>
      </c>
      <c r="AM39" s="234">
        <v>1</v>
      </c>
      <c r="AN39" s="234">
        <v>1</v>
      </c>
      <c r="AO39" s="234">
        <v>1</v>
      </c>
      <c r="AP39" s="234">
        <v>1</v>
      </c>
      <c r="AQ39" s="234">
        <v>1</v>
      </c>
      <c r="AR39" s="234">
        <v>1</v>
      </c>
      <c r="AS39" s="234">
        <v>1</v>
      </c>
      <c r="AT39" s="234">
        <v>2</v>
      </c>
      <c r="AU39" s="234">
        <v>6</v>
      </c>
      <c r="AV39" s="236">
        <v>7</v>
      </c>
    </row>
    <row r="40" spans="2:48" ht="14.45">
      <c r="B40" s="624"/>
      <c r="C40" s="1" t="s">
        <v>199</v>
      </c>
      <c r="D40" s="177">
        <v>416.8</v>
      </c>
      <c r="E40" s="177">
        <v>369.8</v>
      </c>
      <c r="F40" s="177">
        <v>398.3</v>
      </c>
      <c r="G40" s="177">
        <v>412.20000000000005</v>
      </c>
      <c r="H40" s="177">
        <v>382.6</v>
      </c>
      <c r="I40" s="177">
        <v>327.7</v>
      </c>
      <c r="J40" s="177">
        <v>294.39999999999998</v>
      </c>
      <c r="K40" s="177">
        <v>327.3</v>
      </c>
      <c r="L40" s="177">
        <v>319.89999999999998</v>
      </c>
      <c r="M40" s="177">
        <v>367.20000000000005</v>
      </c>
      <c r="N40" s="177">
        <v>357.5</v>
      </c>
      <c r="O40" s="177">
        <v>380.29999999999995</v>
      </c>
      <c r="P40" s="177">
        <v>370.941419</v>
      </c>
      <c r="Q40" s="177">
        <v>377.70313399999998</v>
      </c>
      <c r="R40" s="177">
        <v>405.32529699999998</v>
      </c>
      <c r="S40" s="622">
        <f>100</f>
        <v>100</v>
      </c>
      <c r="T40" s="72">
        <f t="shared" si="7"/>
        <v>88.723608445297501</v>
      </c>
      <c r="U40" s="72">
        <f t="shared" si="7"/>
        <v>95.561420345489438</v>
      </c>
      <c r="V40" s="72">
        <f t="shared" si="7"/>
        <v>98.896353166986586</v>
      </c>
      <c r="W40" s="72">
        <f t="shared" si="7"/>
        <v>91.79462571976967</v>
      </c>
      <c r="X40" s="72">
        <f t="shared" si="7"/>
        <v>78.62284069097889</v>
      </c>
      <c r="Y40" s="72">
        <f t="shared" si="7"/>
        <v>70.63339731285987</v>
      </c>
      <c r="Z40" s="72">
        <f t="shared" si="7"/>
        <v>78.526871401151624</v>
      </c>
      <c r="AA40" s="72">
        <f t="shared" si="7"/>
        <v>76.751439539347402</v>
      </c>
      <c r="AB40" s="72">
        <f t="shared" si="14"/>
        <v>88.099808061420362</v>
      </c>
      <c r="AC40" s="72">
        <f t="shared" si="14"/>
        <v>85.772552783109404</v>
      </c>
      <c r="AD40" s="72">
        <f t="shared" si="14"/>
        <v>91.242802303262934</v>
      </c>
      <c r="AE40" s="72">
        <f t="shared" ref="AE40:AE43" si="21">P40*100/$D40</f>
        <v>88.997461372360846</v>
      </c>
      <c r="AF40" s="72">
        <f t="shared" ref="AF40:AG43" si="22">Q40*100/$D40</f>
        <v>90.619753838771587</v>
      </c>
      <c r="AG40" s="73">
        <f t="shared" si="22"/>
        <v>97.246952255278302</v>
      </c>
      <c r="AH40" s="623"/>
      <c r="AI40" s="234"/>
      <c r="AJ40" s="234"/>
      <c r="AK40" s="234"/>
      <c r="AL40" s="234"/>
      <c r="AM40" s="234"/>
      <c r="AN40" s="234"/>
      <c r="AO40" s="234"/>
      <c r="AP40" s="234"/>
      <c r="AQ40" s="234"/>
      <c r="AR40" s="234"/>
      <c r="AS40" s="234"/>
      <c r="AT40" s="234"/>
      <c r="AU40" s="234"/>
      <c r="AV40" s="236"/>
    </row>
    <row r="41" spans="2:48" ht="14.45">
      <c r="B41" s="345" t="s">
        <v>204</v>
      </c>
      <c r="C41" s="7" t="s">
        <v>194</v>
      </c>
      <c r="D41" s="224">
        <v>1126.0999999999999</v>
      </c>
      <c r="E41" s="224">
        <v>947.1</v>
      </c>
      <c r="F41" s="224">
        <v>950.4</v>
      </c>
      <c r="G41" s="224">
        <v>926</v>
      </c>
      <c r="H41" s="224">
        <v>822.2</v>
      </c>
      <c r="I41" s="224">
        <v>858.2</v>
      </c>
      <c r="J41" s="224">
        <v>928.5</v>
      </c>
      <c r="K41" s="224">
        <v>1037.5</v>
      </c>
      <c r="L41" s="224">
        <v>1007.2</v>
      </c>
      <c r="M41" s="224">
        <v>1286.0999999999999</v>
      </c>
      <c r="N41" s="224">
        <v>1902.2</v>
      </c>
      <c r="O41" s="224">
        <v>2418.6</v>
      </c>
      <c r="P41" s="226">
        <v>2200.1788999999999</v>
      </c>
      <c r="Q41" s="225">
        <v>2817.0050999999999</v>
      </c>
      <c r="R41" s="225">
        <v>3096.4290000000001</v>
      </c>
      <c r="S41" s="622">
        <f>100</f>
        <v>100</v>
      </c>
      <c r="T41" s="72">
        <f t="shared" si="7"/>
        <v>84.104431222804379</v>
      </c>
      <c r="U41" s="72">
        <f t="shared" si="7"/>
        <v>84.397478021490102</v>
      </c>
      <c r="V41" s="72">
        <f t="shared" si="7"/>
        <v>82.23070775241986</v>
      </c>
      <c r="W41" s="72">
        <f t="shared" si="7"/>
        <v>73.013053902850558</v>
      </c>
      <c r="X41" s="72">
        <f t="shared" si="7"/>
        <v>76.209928070331244</v>
      </c>
      <c r="Y41" s="72">
        <f t="shared" si="7"/>
        <v>82.452712902939354</v>
      </c>
      <c r="Z41" s="72">
        <f t="shared" si="7"/>
        <v>92.13213746558921</v>
      </c>
      <c r="AA41" s="72">
        <f t="shared" si="7"/>
        <v>89.441435041292962</v>
      </c>
      <c r="AB41" s="72">
        <f t="shared" si="14"/>
        <v>114.20832963324749</v>
      </c>
      <c r="AC41" s="72">
        <f t="shared" si="14"/>
        <v>168.91927892727114</v>
      </c>
      <c r="AD41" s="72">
        <f t="shared" si="14"/>
        <v>214.77666281857742</v>
      </c>
      <c r="AE41" s="72">
        <f t="shared" si="21"/>
        <v>195.38041914572418</v>
      </c>
      <c r="AF41" s="72">
        <f t="shared" si="22"/>
        <v>250.15585649587072</v>
      </c>
      <c r="AG41" s="73">
        <f t="shared" si="22"/>
        <v>274.96927448716815</v>
      </c>
      <c r="AH41" s="623">
        <v>1</v>
      </c>
      <c r="AI41" s="234">
        <v>1</v>
      </c>
      <c r="AJ41" s="234">
        <v>1</v>
      </c>
      <c r="AK41" s="234">
        <v>1</v>
      </c>
      <c r="AL41" s="234">
        <v>1</v>
      </c>
      <c r="AM41" s="234">
        <v>1</v>
      </c>
      <c r="AN41" s="234">
        <v>1</v>
      </c>
      <c r="AO41" s="234">
        <v>1</v>
      </c>
      <c r="AP41" s="234">
        <v>1</v>
      </c>
      <c r="AQ41" s="234">
        <v>1</v>
      </c>
      <c r="AR41" s="234">
        <v>1</v>
      </c>
      <c r="AS41" s="234">
        <v>1</v>
      </c>
      <c r="AT41" s="234">
        <v>2</v>
      </c>
      <c r="AU41" s="234">
        <v>6</v>
      </c>
      <c r="AV41" s="236">
        <v>7</v>
      </c>
    </row>
    <row r="42" spans="2:48" ht="14.45">
      <c r="B42" s="624"/>
      <c r="C42" s="1" t="s">
        <v>195</v>
      </c>
      <c r="D42" s="224">
        <v>920.1</v>
      </c>
      <c r="E42" s="224">
        <v>708.1</v>
      </c>
      <c r="F42" s="224">
        <v>644.29999999999995</v>
      </c>
      <c r="G42" s="224">
        <v>674.2</v>
      </c>
      <c r="H42" s="224">
        <v>624.70000000000005</v>
      </c>
      <c r="I42" s="224">
        <v>723.6</v>
      </c>
      <c r="J42" s="224">
        <v>843.3</v>
      </c>
      <c r="K42" s="224">
        <v>946</v>
      </c>
      <c r="L42" s="224">
        <v>863.1</v>
      </c>
      <c r="M42" s="224">
        <v>1139.7</v>
      </c>
      <c r="N42" s="224">
        <v>1561.4</v>
      </c>
      <c r="O42" s="224">
        <v>1894</v>
      </c>
      <c r="P42" s="226">
        <v>1700.856</v>
      </c>
      <c r="Q42" s="225">
        <v>2154.5704000000001</v>
      </c>
      <c r="R42" s="225">
        <v>2327.5731999999998</v>
      </c>
      <c r="S42" s="622">
        <f>100</f>
        <v>100</v>
      </c>
      <c r="T42" s="72">
        <f t="shared" si="7"/>
        <v>76.959026192805126</v>
      </c>
      <c r="U42" s="72">
        <f t="shared" si="7"/>
        <v>70.024997282904025</v>
      </c>
      <c r="V42" s="72">
        <f t="shared" si="7"/>
        <v>73.274644060428216</v>
      </c>
      <c r="W42" s="72">
        <f t="shared" si="7"/>
        <v>67.894794044125646</v>
      </c>
      <c r="X42" s="72">
        <f t="shared" si="7"/>
        <v>78.643625692859473</v>
      </c>
      <c r="Y42" s="72">
        <f t="shared" si="7"/>
        <v>91.653081186827521</v>
      </c>
      <c r="Z42" s="72">
        <f t="shared" si="7"/>
        <v>102.81491142267144</v>
      </c>
      <c r="AA42" s="72">
        <f t="shared" si="7"/>
        <v>93.805021193348551</v>
      </c>
      <c r="AB42" s="72">
        <f t="shared" si="14"/>
        <v>123.86697098141507</v>
      </c>
      <c r="AC42" s="72">
        <f t="shared" si="14"/>
        <v>169.69894576676447</v>
      </c>
      <c r="AD42" s="72">
        <f t="shared" si="14"/>
        <v>205.84719052276927</v>
      </c>
      <c r="AE42" s="72">
        <f t="shared" si="21"/>
        <v>184.85555917835018</v>
      </c>
      <c r="AF42" s="72">
        <f t="shared" si="22"/>
        <v>234.16698184979893</v>
      </c>
      <c r="AG42" s="73">
        <f t="shared" si="22"/>
        <v>252.96959026192803</v>
      </c>
      <c r="AH42" s="623">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4"/>
      <c r="C43" s="1" t="s">
        <v>196</v>
      </c>
      <c r="D43" s="224">
        <v>711.9</v>
      </c>
      <c r="E43" s="224">
        <v>504.3</v>
      </c>
      <c r="F43" s="224">
        <v>486</v>
      </c>
      <c r="G43" s="224">
        <v>491.7</v>
      </c>
      <c r="H43" s="224">
        <v>444.3</v>
      </c>
      <c r="I43" s="224">
        <v>473.1</v>
      </c>
      <c r="J43" s="224">
        <v>545.6</v>
      </c>
      <c r="K43" s="224">
        <v>617.20000000000005</v>
      </c>
      <c r="L43" s="224">
        <v>520</v>
      </c>
      <c r="M43" s="224">
        <v>753</v>
      </c>
      <c r="N43" s="224">
        <v>979.5</v>
      </c>
      <c r="O43" s="224">
        <v>1111.0999999999999</v>
      </c>
      <c r="P43" s="226">
        <v>920.65017999999998</v>
      </c>
      <c r="Q43" s="225">
        <v>1180.8055999999999</v>
      </c>
      <c r="R43" s="225">
        <v>1281.5313000000001</v>
      </c>
      <c r="S43" s="622">
        <f>100</f>
        <v>100</v>
      </c>
      <c r="T43" s="72">
        <f t="shared" si="7"/>
        <v>70.838600927096508</v>
      </c>
      <c r="U43" s="72">
        <f t="shared" si="7"/>
        <v>68.26801517067004</v>
      </c>
      <c r="V43" s="72">
        <f t="shared" si="7"/>
        <v>69.068689422671724</v>
      </c>
      <c r="W43" s="72">
        <f t="shared" si="7"/>
        <v>62.410450906026128</v>
      </c>
      <c r="X43" s="72">
        <f t="shared" si="7"/>
        <v>66.45596291613991</v>
      </c>
      <c r="Y43" s="72">
        <f t="shared" si="7"/>
        <v>76.639977524933286</v>
      </c>
      <c r="Z43" s="72">
        <f t="shared" si="7"/>
        <v>86.697569883410608</v>
      </c>
      <c r="AA43" s="72">
        <f t="shared" si="7"/>
        <v>73.043966849276586</v>
      </c>
      <c r="AB43" s="72">
        <f t="shared" si="14"/>
        <v>105.7732827644332</v>
      </c>
      <c r="AC43" s="72">
        <f t="shared" si="14"/>
        <v>137.58954909397389</v>
      </c>
      <c r="AD43" s="72">
        <f t="shared" si="14"/>
        <v>156.07529147352156</v>
      </c>
      <c r="AE43" s="72">
        <f t="shared" si="21"/>
        <v>129.32296389942408</v>
      </c>
      <c r="AF43" s="72">
        <f t="shared" si="22"/>
        <v>165.86677904200027</v>
      </c>
      <c r="AG43" s="73">
        <f t="shared" si="22"/>
        <v>180.01563421828911</v>
      </c>
      <c r="AH43" s="623">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4"/>
      <c r="C44" s="1" t="s">
        <v>197</v>
      </c>
      <c r="D44" s="224">
        <v>361.7</v>
      </c>
      <c r="E44" s="224">
        <v>411.9</v>
      </c>
      <c r="F44" s="224">
        <v>304.8</v>
      </c>
      <c r="G44" s="224">
        <v>275.39999999999998</v>
      </c>
      <c r="H44" s="224">
        <v>303.5</v>
      </c>
      <c r="I44" s="224">
        <v>351.7</v>
      </c>
      <c r="J44" s="224">
        <v>439.5</v>
      </c>
      <c r="K44" s="224">
        <v>434.6</v>
      </c>
      <c r="L44" s="224">
        <v>158.6</v>
      </c>
      <c r="M44" s="224">
        <v>368.9</v>
      </c>
      <c r="N44" s="224">
        <v>650.9</v>
      </c>
      <c r="O44" s="224">
        <v>775.6</v>
      </c>
      <c r="P44" s="226">
        <v>867.79299000000003</v>
      </c>
      <c r="Q44" s="225">
        <v>1210.2820999999999</v>
      </c>
      <c r="R44" s="225">
        <v>1358.7376999999999</v>
      </c>
      <c r="S44" s="622">
        <f>100</f>
        <v>100</v>
      </c>
      <c r="T44" s="72">
        <f t="shared" si="7"/>
        <v>113.87890517003042</v>
      </c>
      <c r="U44" s="72">
        <f t="shared" si="7"/>
        <v>84.268730992535254</v>
      </c>
      <c r="V44" s="72">
        <f t="shared" si="7"/>
        <v>76.140447884987552</v>
      </c>
      <c r="W44" s="72">
        <f t="shared" si="7"/>
        <v>83.909317113630081</v>
      </c>
      <c r="X44" s="72">
        <f t="shared" si="7"/>
        <v>97.235277854575614</v>
      </c>
      <c r="Y44" s="72">
        <f t="shared" si="7"/>
        <v>121.50953829140173</v>
      </c>
      <c r="Z44" s="72">
        <f t="shared" si="7"/>
        <v>120.15482444014377</v>
      </c>
      <c r="AA44" s="72">
        <f t="shared" si="7"/>
        <v>43.848493226430747</v>
      </c>
      <c r="AB44" s="72">
        <f t="shared" si="14"/>
        <v>101.99059994470556</v>
      </c>
      <c r="AC44" s="72">
        <f t="shared" si="14"/>
        <v>179.95576444567322</v>
      </c>
      <c r="AD44" s="72">
        <f t="shared" si="14"/>
        <v>214.43184959911528</v>
      </c>
      <c r="AE44" s="72">
        <f t="shared" ref="AE44:AE47" si="23">P44*100/$D44</f>
        <v>239.92064970970418</v>
      </c>
      <c r="AF44" s="72">
        <f t="shared" ref="AF44:AG47" si="24">Q44*100/$D44</f>
        <v>334.609372408073</v>
      </c>
      <c r="AG44" s="73">
        <f t="shared" si="24"/>
        <v>375.65322090129939</v>
      </c>
      <c r="AH44" s="623">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4"/>
      <c r="C45" s="1" t="s">
        <v>198</v>
      </c>
      <c r="D45" s="224">
        <v>3119.7999999999997</v>
      </c>
      <c r="E45" s="224">
        <v>2571.4</v>
      </c>
      <c r="F45" s="224">
        <v>2385.5</v>
      </c>
      <c r="G45" s="224">
        <v>2367.3000000000002</v>
      </c>
      <c r="H45" s="224">
        <v>2194.6999999999998</v>
      </c>
      <c r="I45" s="224">
        <v>2406.6</v>
      </c>
      <c r="J45" s="224">
        <v>2756.9</v>
      </c>
      <c r="K45" s="224">
        <v>3035.2999999999997</v>
      </c>
      <c r="L45" s="224">
        <v>2548.9</v>
      </c>
      <c r="M45" s="224">
        <v>3547.7000000000003</v>
      </c>
      <c r="N45" s="224">
        <v>5094</v>
      </c>
      <c r="O45" s="224">
        <v>6199.3000000000011</v>
      </c>
      <c r="P45" s="226">
        <v>5689.4780699999992</v>
      </c>
      <c r="Q45" s="225">
        <v>7362.6631999999991</v>
      </c>
      <c r="R45" s="225">
        <v>8064.2711999999992</v>
      </c>
      <c r="S45" s="622">
        <f>100</f>
        <v>100</v>
      </c>
      <c r="T45" s="72">
        <f t="shared" si="7"/>
        <v>82.421950125008024</v>
      </c>
      <c r="U45" s="72">
        <f t="shared" si="7"/>
        <v>76.463234822745051</v>
      </c>
      <c r="V45" s="72">
        <f t="shared" si="7"/>
        <v>75.879864093852191</v>
      </c>
      <c r="W45" s="72">
        <f t="shared" si="7"/>
        <v>70.347458170395541</v>
      </c>
      <c r="X45" s="72">
        <f t="shared" si="7"/>
        <v>77.139560228219764</v>
      </c>
      <c r="Y45" s="72">
        <f t="shared" si="7"/>
        <v>88.367844092570039</v>
      </c>
      <c r="Z45" s="72">
        <f t="shared" si="7"/>
        <v>97.291493044425934</v>
      </c>
      <c r="AA45" s="72">
        <f t="shared" si="7"/>
        <v>81.70075004808001</v>
      </c>
      <c r="AB45" s="72">
        <f t="shared" si="14"/>
        <v>113.71562279633311</v>
      </c>
      <c r="AC45" s="72">
        <f t="shared" si="14"/>
        <v>163.27969741650108</v>
      </c>
      <c r="AD45" s="72">
        <f t="shared" si="14"/>
        <v>198.70825052888011</v>
      </c>
      <c r="AE45" s="72">
        <f t="shared" si="23"/>
        <v>182.36675652285402</v>
      </c>
      <c r="AF45" s="72">
        <f t="shared" si="24"/>
        <v>235.99792294377846</v>
      </c>
      <c r="AG45" s="73">
        <f t="shared" si="24"/>
        <v>258.48680043592537</v>
      </c>
      <c r="AH45" s="623">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344"/>
      <c r="C46" s="8" t="s">
        <v>199</v>
      </c>
      <c r="D46" s="177">
        <v>2758.1</v>
      </c>
      <c r="E46" s="177">
        <v>2159.5</v>
      </c>
      <c r="F46" s="177">
        <v>2080.6999999999998</v>
      </c>
      <c r="G46" s="177">
        <v>2091.9</v>
      </c>
      <c r="H46" s="177">
        <v>1891.2</v>
      </c>
      <c r="I46" s="177">
        <v>2054.9</v>
      </c>
      <c r="J46" s="177">
        <v>2317.4</v>
      </c>
      <c r="K46" s="177">
        <v>2600.6999999999998</v>
      </c>
      <c r="L46" s="177">
        <v>2390.3000000000002</v>
      </c>
      <c r="M46" s="177">
        <v>3178.8</v>
      </c>
      <c r="N46" s="177">
        <v>4443.1000000000004</v>
      </c>
      <c r="O46" s="177">
        <v>5423.7000000000007</v>
      </c>
      <c r="P46" s="177">
        <v>4821.6850799999993</v>
      </c>
      <c r="Q46" s="177">
        <v>6152.3810999999996</v>
      </c>
      <c r="R46" s="177">
        <v>6705.5334999999995</v>
      </c>
      <c r="S46" s="622">
        <f>100</f>
        <v>100</v>
      </c>
      <c r="T46" s="72">
        <f t="shared" si="7"/>
        <v>78.296653493346867</v>
      </c>
      <c r="U46" s="72">
        <f t="shared" si="7"/>
        <v>75.439614227185373</v>
      </c>
      <c r="V46" s="72">
        <f t="shared" si="7"/>
        <v>75.845690874152496</v>
      </c>
      <c r="W46" s="72">
        <f t="shared" si="7"/>
        <v>68.568942387875708</v>
      </c>
      <c r="X46" s="72">
        <f t="shared" si="7"/>
        <v>74.504187665421853</v>
      </c>
      <c r="Y46" s="72">
        <f t="shared" si="7"/>
        <v>84.02160907871361</v>
      </c>
      <c r="Z46" s="72">
        <f t="shared" si="7"/>
        <v>94.293172836372861</v>
      </c>
      <c r="AA46" s="72">
        <f t="shared" si="7"/>
        <v>86.664732968347792</v>
      </c>
      <c r="AB46" s="72">
        <f t="shared" si="14"/>
        <v>115.25325405170226</v>
      </c>
      <c r="AC46" s="72">
        <f t="shared" si="14"/>
        <v>161.09278126246332</v>
      </c>
      <c r="AD46" s="72">
        <f t="shared" si="14"/>
        <v>196.64624197817344</v>
      </c>
      <c r="AE46" s="72">
        <f t="shared" si="23"/>
        <v>174.8190812515862</v>
      </c>
      <c r="AF46" s="72">
        <f t="shared" si="24"/>
        <v>223.06591856712956</v>
      </c>
      <c r="AG46" s="73">
        <f t="shared" si="24"/>
        <v>243.12147855407707</v>
      </c>
      <c r="AH46" s="623"/>
      <c r="AI46" s="234"/>
      <c r="AJ46" s="234"/>
      <c r="AK46" s="234"/>
      <c r="AL46" s="234"/>
      <c r="AM46" s="234"/>
      <c r="AN46" s="234"/>
      <c r="AO46" s="234"/>
      <c r="AP46" s="234"/>
      <c r="AQ46" s="234"/>
      <c r="AR46" s="234"/>
      <c r="AS46" s="234"/>
      <c r="AT46" s="234"/>
      <c r="AU46" s="234"/>
      <c r="AV46" s="236"/>
    </row>
    <row r="47" spans="2:48" ht="15" customHeight="1">
      <c r="B47" s="624" t="s">
        <v>205</v>
      </c>
      <c r="C47" s="1" t="s">
        <v>194</v>
      </c>
      <c r="D47" s="224">
        <v>2533.1999999999998</v>
      </c>
      <c r="E47" s="224">
        <v>1849.8</v>
      </c>
      <c r="F47" s="224">
        <v>1886</v>
      </c>
      <c r="G47" s="224">
        <v>2118.5</v>
      </c>
      <c r="H47" s="224">
        <v>2022.8</v>
      </c>
      <c r="I47" s="224">
        <v>2147.4</v>
      </c>
      <c r="J47" s="224">
        <v>2256.4</v>
      </c>
      <c r="K47" s="224">
        <v>2483</v>
      </c>
      <c r="L47" s="224">
        <v>2575.5</v>
      </c>
      <c r="M47" s="224">
        <v>2880.3</v>
      </c>
      <c r="N47" s="224">
        <v>3803.2</v>
      </c>
      <c r="O47" s="224">
        <v>3948.7</v>
      </c>
      <c r="P47" s="226">
        <v>3982.6635000000001</v>
      </c>
      <c r="Q47" s="225">
        <v>4291.2078000000001</v>
      </c>
      <c r="R47" s="225">
        <v>4605.4345999999996</v>
      </c>
      <c r="S47" s="622">
        <f>100</f>
        <v>100</v>
      </c>
      <c r="T47" s="72">
        <f t="shared" si="7"/>
        <v>73.022264329701571</v>
      </c>
      <c r="U47" s="72">
        <f t="shared" si="7"/>
        <v>74.451286909837364</v>
      </c>
      <c r="V47" s="72">
        <f t="shared" si="7"/>
        <v>83.629401547449874</v>
      </c>
      <c r="W47" s="72">
        <f t="shared" si="7"/>
        <v>79.851571135322914</v>
      </c>
      <c r="X47" s="72">
        <f t="shared" si="7"/>
        <v>84.770251065845571</v>
      </c>
      <c r="Y47" s="72">
        <f t="shared" si="7"/>
        <v>89.073109111005849</v>
      </c>
      <c r="Z47" s="72">
        <f t="shared" si="7"/>
        <v>98.018316753513346</v>
      </c>
      <c r="AA47" s="72">
        <f t="shared" si="7"/>
        <v>101.66982472761725</v>
      </c>
      <c r="AB47" s="72">
        <f t="shared" si="14"/>
        <v>113.70203694931313</v>
      </c>
      <c r="AC47" s="72">
        <f t="shared" si="14"/>
        <v>150.13421759039952</v>
      </c>
      <c r="AD47" s="72">
        <f t="shared" si="14"/>
        <v>155.87794094426025</v>
      </c>
      <c r="AE47" s="72">
        <f t="shared" si="23"/>
        <v>157.21867598294651</v>
      </c>
      <c r="AF47" s="72">
        <f t="shared" si="24"/>
        <v>169.3986972998579</v>
      </c>
      <c r="AG47" s="73">
        <f t="shared" si="24"/>
        <v>181.80303963366492</v>
      </c>
      <c r="AH47" s="623">
        <v>1</v>
      </c>
      <c r="AI47" s="234">
        <v>1</v>
      </c>
      <c r="AJ47" s="234">
        <v>1</v>
      </c>
      <c r="AK47" s="234">
        <v>1</v>
      </c>
      <c r="AL47" s="234">
        <v>1</v>
      </c>
      <c r="AM47" s="234">
        <v>1</v>
      </c>
      <c r="AN47" s="234">
        <v>1</v>
      </c>
      <c r="AO47" s="234">
        <v>1</v>
      </c>
      <c r="AP47" s="234">
        <v>1</v>
      </c>
      <c r="AQ47" s="234">
        <v>1</v>
      </c>
      <c r="AR47" s="234">
        <v>1</v>
      </c>
      <c r="AS47" s="234">
        <v>1</v>
      </c>
      <c r="AT47" s="234">
        <v>2</v>
      </c>
      <c r="AU47" s="234">
        <v>6</v>
      </c>
      <c r="AV47" s="236">
        <v>7</v>
      </c>
    </row>
    <row r="48" spans="2:48" ht="14.45">
      <c r="B48" s="624"/>
      <c r="C48" s="1" t="s">
        <v>195</v>
      </c>
      <c r="D48" s="224">
        <v>2504.8000000000002</v>
      </c>
      <c r="E48" s="224">
        <v>1846.1</v>
      </c>
      <c r="F48" s="224">
        <v>1971.9</v>
      </c>
      <c r="G48" s="224">
        <v>2030.7</v>
      </c>
      <c r="H48" s="224">
        <v>1948.6</v>
      </c>
      <c r="I48" s="224">
        <v>2109.9</v>
      </c>
      <c r="J48" s="224">
        <v>2413</v>
      </c>
      <c r="K48" s="224">
        <v>2566.6</v>
      </c>
      <c r="L48" s="224">
        <v>2699.8</v>
      </c>
      <c r="M48" s="224">
        <v>2990.5</v>
      </c>
      <c r="N48" s="224">
        <v>3384.2</v>
      </c>
      <c r="O48" s="224">
        <v>3439.7</v>
      </c>
      <c r="P48" s="226">
        <v>2813.1309000000001</v>
      </c>
      <c r="Q48" s="225">
        <v>3013.2231000000002</v>
      </c>
      <c r="R48" s="225">
        <v>3234.8494000000001</v>
      </c>
      <c r="S48" s="622">
        <f>100</f>
        <v>100</v>
      </c>
      <c r="T48" s="72">
        <f t="shared" si="7"/>
        <v>73.702491216863621</v>
      </c>
      <c r="U48" s="72">
        <f t="shared" si="7"/>
        <v>78.724848291280736</v>
      </c>
      <c r="V48" s="72">
        <f t="shared" si="7"/>
        <v>81.072341105078237</v>
      </c>
      <c r="W48" s="72">
        <f t="shared" si="7"/>
        <v>77.794634302139883</v>
      </c>
      <c r="X48" s="72">
        <f t="shared" si="7"/>
        <v>84.234270201213661</v>
      </c>
      <c r="Y48" s="72">
        <f t="shared" si="7"/>
        <v>96.335036729479398</v>
      </c>
      <c r="Z48" s="72">
        <f t="shared" si="7"/>
        <v>102.46726285531778</v>
      </c>
      <c r="AA48" s="72">
        <f t="shared" si="7"/>
        <v>107.78505269881826</v>
      </c>
      <c r="AB48" s="72">
        <f t="shared" si="14"/>
        <v>119.3907697221335</v>
      </c>
      <c r="AC48" s="72">
        <f t="shared" si="14"/>
        <v>135.1085915043117</v>
      </c>
      <c r="AD48" s="72">
        <f t="shared" si="14"/>
        <v>137.32433727243691</v>
      </c>
      <c r="AE48" s="72">
        <f t="shared" ref="AE48:AE51" si="25">P48*100/$D48</f>
        <v>112.30960156499521</v>
      </c>
      <c r="AF48" s="72">
        <f t="shared" ref="AF48:AG51" si="26">Q48*100/$D48</f>
        <v>120.29795193228999</v>
      </c>
      <c r="AG48" s="73">
        <f t="shared" si="26"/>
        <v>129.14601564995209</v>
      </c>
      <c r="AH48" s="623">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4"/>
      <c r="C49" s="1" t="s">
        <v>196</v>
      </c>
      <c r="D49" s="224">
        <v>2233.8000000000002</v>
      </c>
      <c r="E49" s="224">
        <v>1659.4</v>
      </c>
      <c r="F49" s="224">
        <v>1623.8</v>
      </c>
      <c r="G49" s="224">
        <v>1669.2</v>
      </c>
      <c r="H49" s="224">
        <v>1549.7</v>
      </c>
      <c r="I49" s="224">
        <v>1707.4</v>
      </c>
      <c r="J49" s="224">
        <v>1819.8</v>
      </c>
      <c r="K49" s="224">
        <v>2015.6</v>
      </c>
      <c r="L49" s="224">
        <v>2166.5</v>
      </c>
      <c r="M49" s="224">
        <v>2334.8000000000002</v>
      </c>
      <c r="N49" s="224">
        <v>2503.5</v>
      </c>
      <c r="O49" s="224">
        <v>2610.1999999999998</v>
      </c>
      <c r="P49" s="226">
        <v>2515.8577</v>
      </c>
      <c r="Q49" s="225">
        <v>2715.3166999999999</v>
      </c>
      <c r="R49" s="225">
        <v>2915.8638000000001</v>
      </c>
      <c r="S49" s="622">
        <f>100</f>
        <v>100</v>
      </c>
      <c r="T49" s="72">
        <f t="shared" si="7"/>
        <v>74.285970095800877</v>
      </c>
      <c r="U49" s="72">
        <f t="shared" si="7"/>
        <v>72.692273256334488</v>
      </c>
      <c r="V49" s="72">
        <f t="shared" si="7"/>
        <v>74.724684394305655</v>
      </c>
      <c r="W49" s="72">
        <f t="shared" si="7"/>
        <v>69.375055958456443</v>
      </c>
      <c r="X49" s="72">
        <f t="shared" si="7"/>
        <v>76.434774823171267</v>
      </c>
      <c r="Y49" s="72">
        <f t="shared" si="7"/>
        <v>81.466559226430292</v>
      </c>
      <c r="Z49" s="72">
        <f t="shared" si="7"/>
        <v>90.231891843495376</v>
      </c>
      <c r="AA49" s="72">
        <f t="shared" si="7"/>
        <v>96.98719670516607</v>
      </c>
      <c r="AB49" s="72">
        <f t="shared" si="14"/>
        <v>104.52144328050855</v>
      </c>
      <c r="AC49" s="72">
        <f t="shared" si="14"/>
        <v>112.07359656191242</v>
      </c>
      <c r="AD49" s="72">
        <f t="shared" si="14"/>
        <v>116.8502104037962</v>
      </c>
      <c r="AE49" s="72">
        <f t="shared" si="25"/>
        <v>112.62681081565044</v>
      </c>
      <c r="AF49" s="72">
        <f t="shared" si="26"/>
        <v>121.55594502641237</v>
      </c>
      <c r="AG49" s="73">
        <f t="shared" si="26"/>
        <v>130.53378995433789</v>
      </c>
      <c r="AH49" s="623">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4"/>
      <c r="C50" s="1" t="s">
        <v>197</v>
      </c>
      <c r="D50" s="224">
        <v>1958.2</v>
      </c>
      <c r="E50" s="224">
        <v>1592.1</v>
      </c>
      <c r="F50" s="224">
        <v>1646.3</v>
      </c>
      <c r="G50" s="224">
        <v>1891.6</v>
      </c>
      <c r="H50" s="224">
        <v>1780.9</v>
      </c>
      <c r="I50" s="224">
        <v>1947</v>
      </c>
      <c r="J50" s="224">
        <v>1780.6</v>
      </c>
      <c r="K50" s="224">
        <v>2094.9</v>
      </c>
      <c r="L50" s="224">
        <v>2039.8</v>
      </c>
      <c r="M50" s="224">
        <v>2436.6</v>
      </c>
      <c r="N50" s="224">
        <v>2857.3</v>
      </c>
      <c r="O50" s="224">
        <v>3208.2</v>
      </c>
      <c r="P50" s="226">
        <v>3392.41</v>
      </c>
      <c r="Q50" s="225">
        <v>3726.3604999999998</v>
      </c>
      <c r="R50" s="225">
        <v>4035.0481</v>
      </c>
      <c r="S50" s="622">
        <f>100</f>
        <v>100</v>
      </c>
      <c r="T50" s="72">
        <f t="shared" si="7"/>
        <v>81.304259013379635</v>
      </c>
      <c r="U50" s="72">
        <f t="shared" si="7"/>
        <v>84.072107037074858</v>
      </c>
      <c r="V50" s="72">
        <f t="shared" si="7"/>
        <v>96.598917373097734</v>
      </c>
      <c r="W50" s="72">
        <f t="shared" si="7"/>
        <v>90.945766520273722</v>
      </c>
      <c r="X50" s="72">
        <f t="shared" si="7"/>
        <v>99.42804616484527</v>
      </c>
      <c r="Y50" s="72">
        <f t="shared" si="7"/>
        <v>90.930446328260643</v>
      </c>
      <c r="Z50" s="72">
        <f t="shared" si="7"/>
        <v>106.98090082729037</v>
      </c>
      <c r="AA50" s="72">
        <f t="shared" si="7"/>
        <v>104.16709222755591</v>
      </c>
      <c r="AB50" s="72">
        <f t="shared" si="14"/>
        <v>124.43059953018077</v>
      </c>
      <c r="AC50" s="72">
        <f t="shared" si="14"/>
        <v>145.91461546318047</v>
      </c>
      <c r="AD50" s="72">
        <f t="shared" si="14"/>
        <v>163.83413338780511</v>
      </c>
      <c r="AE50" s="72">
        <f t="shared" si="25"/>
        <v>173.24124195689919</v>
      </c>
      <c r="AF50" s="72">
        <f t="shared" si="26"/>
        <v>190.29519456643857</v>
      </c>
      <c r="AG50" s="73">
        <f t="shared" si="26"/>
        <v>206.05903891328771</v>
      </c>
      <c r="AH50" s="623">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4"/>
      <c r="C51" s="1" t="s">
        <v>198</v>
      </c>
      <c r="D51" s="224">
        <v>9230</v>
      </c>
      <c r="E51" s="224">
        <v>6947.4</v>
      </c>
      <c r="F51" s="224">
        <v>7128</v>
      </c>
      <c r="G51" s="224">
        <v>7710</v>
      </c>
      <c r="H51" s="224">
        <v>7302</v>
      </c>
      <c r="I51" s="224">
        <v>7911.7000000000007</v>
      </c>
      <c r="J51" s="224">
        <v>8269.7999999999993</v>
      </c>
      <c r="K51" s="224">
        <v>9160.1</v>
      </c>
      <c r="L51" s="224">
        <v>9481.6</v>
      </c>
      <c r="M51" s="224">
        <v>10642.2</v>
      </c>
      <c r="N51" s="224">
        <v>12548.2</v>
      </c>
      <c r="O51" s="224">
        <v>13206.8</v>
      </c>
      <c r="P51" s="226">
        <v>12704.062100000001</v>
      </c>
      <c r="Q51" s="225">
        <v>13746.108100000001</v>
      </c>
      <c r="R51" s="225">
        <v>14791.195899999999</v>
      </c>
      <c r="S51" s="622">
        <f>100</f>
        <v>100</v>
      </c>
      <c r="T51" s="72">
        <f t="shared" si="7"/>
        <v>75.269772481040093</v>
      </c>
      <c r="U51" s="72">
        <f t="shared" si="7"/>
        <v>77.226435536294687</v>
      </c>
      <c r="V51" s="72">
        <f t="shared" si="7"/>
        <v>83.531960996749731</v>
      </c>
      <c r="W51" s="72">
        <f t="shared" si="7"/>
        <v>79.111592632719393</v>
      </c>
      <c r="X51" s="72">
        <f t="shared" si="7"/>
        <v>85.717226435536304</v>
      </c>
      <c r="Y51" s="72">
        <f t="shared" si="7"/>
        <v>89.596966413867804</v>
      </c>
      <c r="Z51" s="72">
        <f t="shared" si="7"/>
        <v>99.24268689057422</v>
      </c>
      <c r="AA51" s="72">
        <f t="shared" si="7"/>
        <v>102.72589382448537</v>
      </c>
      <c r="AB51" s="72">
        <f t="shared" si="14"/>
        <v>115.30010834236187</v>
      </c>
      <c r="AC51" s="72">
        <f t="shared" si="14"/>
        <v>135.95016251354281</v>
      </c>
      <c r="AD51" s="72">
        <f t="shared" si="14"/>
        <v>143.08559046587214</v>
      </c>
      <c r="AE51" s="72">
        <f t="shared" si="25"/>
        <v>137.63880931744313</v>
      </c>
      <c r="AF51" s="72">
        <f t="shared" si="26"/>
        <v>148.92858179848321</v>
      </c>
      <c r="AG51" s="73">
        <f t="shared" si="26"/>
        <v>160.2513098591549</v>
      </c>
      <c r="AH51" s="623">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4"/>
      <c r="C52" s="1" t="s">
        <v>199</v>
      </c>
      <c r="D52" s="177">
        <v>7271.8</v>
      </c>
      <c r="E52" s="177">
        <v>5355.2999999999993</v>
      </c>
      <c r="F52" s="177">
        <v>5481.7</v>
      </c>
      <c r="G52" s="177">
        <v>5818.4</v>
      </c>
      <c r="H52" s="177">
        <v>5521.0999999999995</v>
      </c>
      <c r="I52" s="177">
        <v>5964.7000000000007</v>
      </c>
      <c r="J52" s="177">
        <v>6489.2</v>
      </c>
      <c r="K52" s="177">
        <v>7065.2000000000007</v>
      </c>
      <c r="L52" s="177">
        <v>7441.8</v>
      </c>
      <c r="M52" s="177">
        <v>8205.6</v>
      </c>
      <c r="N52" s="177">
        <v>9690.9</v>
      </c>
      <c r="O52" s="177">
        <v>9998.5999999999985</v>
      </c>
      <c r="P52" s="177">
        <v>9311.6521000000012</v>
      </c>
      <c r="Q52" s="177">
        <v>10019.747600000001</v>
      </c>
      <c r="R52" s="177">
        <v>10756.147799999999</v>
      </c>
      <c r="S52" s="622">
        <f>100</f>
        <v>100</v>
      </c>
      <c r="T52" s="72">
        <f t="shared" si="7"/>
        <v>73.644764707500187</v>
      </c>
      <c r="U52" s="72">
        <f t="shared" si="7"/>
        <v>75.382986330757163</v>
      </c>
      <c r="V52" s="72">
        <f t="shared" si="7"/>
        <v>80.013201683214604</v>
      </c>
      <c r="W52" s="72">
        <f t="shared" si="7"/>
        <v>75.92480541269012</v>
      </c>
      <c r="X52" s="72">
        <f t="shared" si="7"/>
        <v>82.025083198107779</v>
      </c>
      <c r="Y52" s="72">
        <f t="shared" si="7"/>
        <v>89.237877829423255</v>
      </c>
      <c r="Z52" s="72">
        <f t="shared" si="7"/>
        <v>97.158887758189181</v>
      </c>
      <c r="AA52" s="72">
        <f t="shared" si="7"/>
        <v>102.33779806925382</v>
      </c>
      <c r="AB52" s="72">
        <f t="shared" si="14"/>
        <v>112.8413872768778</v>
      </c>
      <c r="AC52" s="72">
        <f t="shared" si="14"/>
        <v>133.26686652548199</v>
      </c>
      <c r="AD52" s="72">
        <f t="shared" si="14"/>
        <v>137.49828103083141</v>
      </c>
      <c r="AE52" s="72">
        <f t="shared" ref="AE52:AE55" si="27">P52*100/$D52</f>
        <v>128.0515429467257</v>
      </c>
      <c r="AF52" s="72">
        <f t="shared" ref="AF52:AG55" si="28">Q52*100/$D52</f>
        <v>137.78909760994526</v>
      </c>
      <c r="AG52" s="73">
        <f t="shared" si="28"/>
        <v>147.91589152616956</v>
      </c>
      <c r="AH52" s="623"/>
      <c r="AI52" s="234"/>
      <c r="AJ52" s="234"/>
      <c r="AK52" s="234"/>
      <c r="AL52" s="234"/>
      <c r="AM52" s="234"/>
      <c r="AN52" s="234"/>
      <c r="AO52" s="234"/>
      <c r="AP52" s="234"/>
      <c r="AQ52" s="234"/>
      <c r="AR52" s="234"/>
      <c r="AS52" s="234"/>
      <c r="AT52" s="234"/>
      <c r="AU52" s="234"/>
      <c r="AV52" s="236"/>
    </row>
    <row r="53" spans="2:48" ht="15" customHeight="1">
      <c r="B53" s="345" t="s">
        <v>206</v>
      </c>
      <c r="C53" s="7" t="s">
        <v>194</v>
      </c>
      <c r="D53" s="224">
        <v>651.4</v>
      </c>
      <c r="E53" s="224">
        <v>508.3</v>
      </c>
      <c r="F53" s="224">
        <v>530.9</v>
      </c>
      <c r="G53" s="224">
        <v>653</v>
      </c>
      <c r="H53" s="224">
        <v>606.20000000000005</v>
      </c>
      <c r="I53" s="224">
        <v>664.8</v>
      </c>
      <c r="J53" s="224">
        <v>687.8</v>
      </c>
      <c r="K53" s="224">
        <v>715.5</v>
      </c>
      <c r="L53" s="224">
        <v>711</v>
      </c>
      <c r="M53" s="224">
        <v>761.6</v>
      </c>
      <c r="N53" s="224">
        <v>883.8</v>
      </c>
      <c r="O53" s="224">
        <v>992.2</v>
      </c>
      <c r="P53" s="226">
        <v>912.73563999999999</v>
      </c>
      <c r="Q53" s="225">
        <v>982.13176999999996</v>
      </c>
      <c r="R53" s="225">
        <v>1057.6478</v>
      </c>
      <c r="S53" s="622">
        <f>100</f>
        <v>100</v>
      </c>
      <c r="T53" s="72">
        <f t="shared" si="7"/>
        <v>78.031931225053739</v>
      </c>
      <c r="U53" s="72">
        <f t="shared" si="7"/>
        <v>81.501381639545599</v>
      </c>
      <c r="V53" s="72">
        <f t="shared" si="7"/>
        <v>100.24562480810562</v>
      </c>
      <c r="W53" s="72">
        <f t="shared" si="7"/>
        <v>93.061099171016281</v>
      </c>
      <c r="X53" s="72">
        <f t="shared" si="7"/>
        <v>102.05710776788456</v>
      </c>
      <c r="Y53" s="72">
        <f t="shared" si="7"/>
        <v>105.58796438440282</v>
      </c>
      <c r="Z53" s="72">
        <f t="shared" si="7"/>
        <v>109.84034387473135</v>
      </c>
      <c r="AA53" s="72">
        <f t="shared" si="7"/>
        <v>109.1495241019343</v>
      </c>
      <c r="AB53" s="72">
        <f t="shared" si="14"/>
        <v>116.9174086582745</v>
      </c>
      <c r="AC53" s="72">
        <f t="shared" si="14"/>
        <v>135.67700337734112</v>
      </c>
      <c r="AD53" s="72">
        <f t="shared" si="14"/>
        <v>152.31808412649679</v>
      </c>
      <c r="AE53" s="72">
        <f t="shared" si="27"/>
        <v>140.1190727663494</v>
      </c>
      <c r="AF53" s="72">
        <f t="shared" si="28"/>
        <v>150.77245471292599</v>
      </c>
      <c r="AG53" s="73">
        <f t="shared" si="28"/>
        <v>162.3653361989561</v>
      </c>
      <c r="AH53" s="623">
        <v>1</v>
      </c>
      <c r="AI53" s="234">
        <v>1</v>
      </c>
      <c r="AJ53" s="234">
        <v>1</v>
      </c>
      <c r="AK53" s="234">
        <v>1</v>
      </c>
      <c r="AL53" s="234">
        <v>1</v>
      </c>
      <c r="AM53" s="234">
        <v>1</v>
      </c>
      <c r="AN53" s="234">
        <v>1</v>
      </c>
      <c r="AO53" s="234">
        <v>1</v>
      </c>
      <c r="AP53" s="234">
        <v>1</v>
      </c>
      <c r="AQ53" s="234">
        <v>1</v>
      </c>
      <c r="AR53" s="234">
        <v>1</v>
      </c>
      <c r="AS53" s="234">
        <v>1</v>
      </c>
      <c r="AT53" s="234">
        <v>2</v>
      </c>
      <c r="AU53" s="234">
        <v>6</v>
      </c>
      <c r="AV53" s="236">
        <v>7</v>
      </c>
    </row>
    <row r="54" spans="2:48" ht="14.45">
      <c r="B54" s="624"/>
      <c r="C54" s="1" t="s">
        <v>195</v>
      </c>
      <c r="D54" s="224">
        <v>724.4</v>
      </c>
      <c r="E54" s="224">
        <v>664.4</v>
      </c>
      <c r="F54" s="224">
        <v>727</v>
      </c>
      <c r="G54" s="224">
        <v>671.1</v>
      </c>
      <c r="H54" s="224">
        <v>680.1</v>
      </c>
      <c r="I54" s="224">
        <v>707.9</v>
      </c>
      <c r="J54" s="224">
        <v>758.3</v>
      </c>
      <c r="K54" s="224">
        <v>840.6</v>
      </c>
      <c r="L54" s="224">
        <v>786.4</v>
      </c>
      <c r="M54" s="224">
        <v>852.6</v>
      </c>
      <c r="N54" s="224">
        <v>887.6</v>
      </c>
      <c r="O54" s="224">
        <v>919.9</v>
      </c>
      <c r="P54" s="226">
        <v>969.43767000000003</v>
      </c>
      <c r="Q54" s="225">
        <v>1037.0032000000001</v>
      </c>
      <c r="R54" s="225">
        <v>1117.5631000000001</v>
      </c>
      <c r="S54" s="622">
        <f>100</f>
        <v>100</v>
      </c>
      <c r="T54" s="72">
        <f t="shared" si="7"/>
        <v>91.717283268912212</v>
      </c>
      <c r="U54" s="72">
        <f t="shared" si="7"/>
        <v>100.35891772501381</v>
      </c>
      <c r="V54" s="72">
        <f t="shared" si="7"/>
        <v>92.642186637217009</v>
      </c>
      <c r="W54" s="72">
        <f t="shared" si="7"/>
        <v>93.884594146880175</v>
      </c>
      <c r="X54" s="72">
        <f t="shared" si="7"/>
        <v>97.722252898950856</v>
      </c>
      <c r="Y54" s="72">
        <f t="shared" si="7"/>
        <v>104.67973495306461</v>
      </c>
      <c r="Z54" s="72">
        <f t="shared" si="7"/>
        <v>116.04086140254003</v>
      </c>
      <c r="AA54" s="72">
        <f t="shared" si="7"/>
        <v>108.55880728879073</v>
      </c>
      <c r="AB54" s="72">
        <f t="shared" si="14"/>
        <v>117.69740474875759</v>
      </c>
      <c r="AC54" s="72">
        <f t="shared" si="14"/>
        <v>122.52898950855881</v>
      </c>
      <c r="AD54" s="72">
        <f t="shared" si="14"/>
        <v>126.98785201546107</v>
      </c>
      <c r="AE54" s="72">
        <f t="shared" si="27"/>
        <v>133.82629348426286</v>
      </c>
      <c r="AF54" s="72">
        <f t="shared" si="28"/>
        <v>143.15339591385975</v>
      </c>
      <c r="AG54" s="73">
        <f t="shared" si="28"/>
        <v>154.27430977360575</v>
      </c>
      <c r="AH54" s="623">
        <v>1</v>
      </c>
      <c r="AI54" s="234">
        <v>1</v>
      </c>
      <c r="AJ54" s="234">
        <v>1</v>
      </c>
      <c r="AK54" s="234">
        <v>1</v>
      </c>
      <c r="AL54" s="234">
        <v>1</v>
      </c>
      <c r="AM54" s="234">
        <v>1</v>
      </c>
      <c r="AN54" s="234">
        <v>1</v>
      </c>
      <c r="AO54" s="234">
        <v>1</v>
      </c>
      <c r="AP54" s="234">
        <v>1</v>
      </c>
      <c r="AQ54" s="234">
        <v>1</v>
      </c>
      <c r="AR54" s="234">
        <v>1</v>
      </c>
      <c r="AS54" s="234">
        <v>1</v>
      </c>
      <c r="AT54" s="234">
        <v>2</v>
      </c>
      <c r="AU54" s="234">
        <v>6</v>
      </c>
      <c r="AV54" s="236">
        <v>7</v>
      </c>
    </row>
    <row r="55" spans="2:48" ht="14.45">
      <c r="B55" s="624"/>
      <c r="C55" s="1" t="s">
        <v>196</v>
      </c>
      <c r="D55" s="224">
        <v>556.5</v>
      </c>
      <c r="E55" s="224">
        <v>621.79999999999995</v>
      </c>
      <c r="F55" s="224">
        <v>637.6</v>
      </c>
      <c r="G55" s="224">
        <v>758.4</v>
      </c>
      <c r="H55" s="224">
        <v>698.3</v>
      </c>
      <c r="I55" s="224">
        <v>624.5</v>
      </c>
      <c r="J55" s="224">
        <v>698.1</v>
      </c>
      <c r="K55" s="224">
        <v>793</v>
      </c>
      <c r="L55" s="224">
        <v>908.5</v>
      </c>
      <c r="M55" s="224">
        <v>1017.6</v>
      </c>
      <c r="N55" s="224">
        <v>976.6</v>
      </c>
      <c r="O55" s="226">
        <v>1018.2695</v>
      </c>
      <c r="P55" s="226">
        <v>905.31122000000005</v>
      </c>
      <c r="Q55" s="225">
        <v>975.77828</v>
      </c>
      <c r="R55" s="225">
        <v>1052.2865999999999</v>
      </c>
      <c r="S55" s="622">
        <f>100</f>
        <v>100</v>
      </c>
      <c r="T55" s="72">
        <f t="shared" si="7"/>
        <v>111.73405211141059</v>
      </c>
      <c r="U55" s="72">
        <f t="shared" si="7"/>
        <v>114.57322551662175</v>
      </c>
      <c r="V55" s="72">
        <f t="shared" si="7"/>
        <v>136.28032345013477</v>
      </c>
      <c r="W55" s="72">
        <f t="shared" si="7"/>
        <v>125.48068283917341</v>
      </c>
      <c r="X55" s="72">
        <f t="shared" si="7"/>
        <v>112.21922731356693</v>
      </c>
      <c r="Y55" s="72">
        <f t="shared" si="7"/>
        <v>125.44474393530997</v>
      </c>
      <c r="Z55" s="72">
        <f t="shared" si="7"/>
        <v>142.49775381850853</v>
      </c>
      <c r="AA55" s="72">
        <f t="shared" si="7"/>
        <v>163.25247079964061</v>
      </c>
      <c r="AB55" s="72">
        <f t="shared" si="14"/>
        <v>182.85714285714286</v>
      </c>
      <c r="AC55" s="72">
        <f t="shared" si="14"/>
        <v>175.48966756513926</v>
      </c>
      <c r="AD55" s="72">
        <f t="shared" si="14"/>
        <v>182.97744833782568</v>
      </c>
      <c r="AE55" s="72">
        <f t="shared" si="27"/>
        <v>162.67946451033245</v>
      </c>
      <c r="AF55" s="72">
        <f t="shared" si="28"/>
        <v>175.34200898472596</v>
      </c>
      <c r="AG55" s="73">
        <f t="shared" si="28"/>
        <v>189.09013477088948</v>
      </c>
      <c r="AH55" s="623">
        <v>1</v>
      </c>
      <c r="AI55" s="234">
        <v>1</v>
      </c>
      <c r="AJ55" s="234">
        <v>1</v>
      </c>
      <c r="AK55" s="234">
        <v>1</v>
      </c>
      <c r="AL55" s="234">
        <v>1</v>
      </c>
      <c r="AM55" s="234">
        <v>1</v>
      </c>
      <c r="AN55" s="234">
        <v>1</v>
      </c>
      <c r="AO55" s="234">
        <v>1</v>
      </c>
      <c r="AP55" s="234">
        <v>1</v>
      </c>
      <c r="AQ55" s="234">
        <v>1</v>
      </c>
      <c r="AR55" s="234">
        <v>1</v>
      </c>
      <c r="AS55" s="234">
        <v>2</v>
      </c>
      <c r="AT55" s="234">
        <v>2</v>
      </c>
      <c r="AU55" s="234">
        <v>6</v>
      </c>
      <c r="AV55" s="236">
        <v>7</v>
      </c>
    </row>
    <row r="56" spans="2:48" ht="14.45">
      <c r="B56" s="624"/>
      <c r="C56" s="1" t="s">
        <v>197</v>
      </c>
      <c r="D56" s="224">
        <v>1860.1</v>
      </c>
      <c r="E56" s="224">
        <v>1560.7</v>
      </c>
      <c r="F56" s="224">
        <v>1728</v>
      </c>
      <c r="G56" s="224">
        <v>1931.6</v>
      </c>
      <c r="H56" s="224">
        <v>1896</v>
      </c>
      <c r="I56" s="224">
        <v>2268.6</v>
      </c>
      <c r="J56" s="224">
        <v>2407.6999999999998</v>
      </c>
      <c r="K56" s="224">
        <v>2520.1999999999998</v>
      </c>
      <c r="L56" s="224">
        <v>2739</v>
      </c>
      <c r="M56" s="224">
        <v>2777.3</v>
      </c>
      <c r="N56" s="224">
        <v>2742.5</v>
      </c>
      <c r="O56" s="226">
        <v>2872.2238000000002</v>
      </c>
      <c r="P56" s="226">
        <v>1419.252</v>
      </c>
      <c r="Q56" s="225">
        <v>1556.8791000000001</v>
      </c>
      <c r="R56" s="225">
        <v>1712.3306</v>
      </c>
      <c r="S56" s="622">
        <f>100</f>
        <v>100</v>
      </c>
      <c r="T56" s="72">
        <f t="shared" si="7"/>
        <v>83.904091177893662</v>
      </c>
      <c r="U56" s="72">
        <f t="shared" si="7"/>
        <v>92.898231277888286</v>
      </c>
      <c r="V56" s="72">
        <f t="shared" si="7"/>
        <v>103.84387936132467</v>
      </c>
      <c r="W56" s="72">
        <f t="shared" si="7"/>
        <v>101.93000376323855</v>
      </c>
      <c r="X56" s="72">
        <f t="shared" si="7"/>
        <v>121.9611848825332</v>
      </c>
      <c r="Y56" s="72">
        <f t="shared" si="7"/>
        <v>129.43927745820116</v>
      </c>
      <c r="Z56" s="72">
        <f t="shared" si="7"/>
        <v>135.48733939035534</v>
      </c>
      <c r="AA56" s="72">
        <f t="shared" si="7"/>
        <v>147.25014784151389</v>
      </c>
      <c r="AB56" s="72">
        <f t="shared" si="14"/>
        <v>149.30917692597174</v>
      </c>
      <c r="AC56" s="72">
        <f t="shared" si="14"/>
        <v>147.43830976829204</v>
      </c>
      <c r="AD56" s="72">
        <f t="shared" si="14"/>
        <v>154.41233267028656</v>
      </c>
      <c r="AE56" s="72">
        <f t="shared" ref="AE56:AE59" si="29">P56*100/$D56</f>
        <v>76.299768829632811</v>
      </c>
      <c r="AF56" s="72">
        <f t="shared" ref="AF56:AG59" si="30">Q56*100/$D56</f>
        <v>83.698677490457513</v>
      </c>
      <c r="AG56" s="73">
        <f t="shared" si="30"/>
        <v>92.055835707757652</v>
      </c>
      <c r="AH56" s="623">
        <v>1</v>
      </c>
      <c r="AI56" s="234">
        <v>1</v>
      </c>
      <c r="AJ56" s="234">
        <v>1</v>
      </c>
      <c r="AK56" s="234">
        <v>1</v>
      </c>
      <c r="AL56" s="234">
        <v>1</v>
      </c>
      <c r="AM56" s="234">
        <v>1</v>
      </c>
      <c r="AN56" s="234">
        <v>1</v>
      </c>
      <c r="AO56" s="234">
        <v>1</v>
      </c>
      <c r="AP56" s="234">
        <v>1</v>
      </c>
      <c r="AQ56" s="234">
        <v>1</v>
      </c>
      <c r="AR56" s="234">
        <v>1</v>
      </c>
      <c r="AS56" s="234">
        <v>2</v>
      </c>
      <c r="AT56" s="234">
        <v>2</v>
      </c>
      <c r="AU56" s="234">
        <v>6</v>
      </c>
      <c r="AV56" s="236">
        <v>7</v>
      </c>
    </row>
    <row r="57" spans="2:48" ht="14.45">
      <c r="B57" s="624"/>
      <c r="C57" s="1" t="s">
        <v>198</v>
      </c>
      <c r="D57" s="224">
        <v>3792.3999999999996</v>
      </c>
      <c r="E57" s="224">
        <v>3355.2</v>
      </c>
      <c r="F57" s="224">
        <v>3623.5</v>
      </c>
      <c r="G57" s="224">
        <v>4014.1</v>
      </c>
      <c r="H57" s="224">
        <v>3880.6000000000004</v>
      </c>
      <c r="I57" s="224">
        <v>4265.7999999999993</v>
      </c>
      <c r="J57" s="224">
        <v>4551.8999999999996</v>
      </c>
      <c r="K57" s="224">
        <v>4869.2999999999993</v>
      </c>
      <c r="L57" s="224">
        <v>5144.8999999999996</v>
      </c>
      <c r="M57" s="224">
        <v>5409.1</v>
      </c>
      <c r="N57" s="224">
        <v>5490.5</v>
      </c>
      <c r="O57" s="224">
        <v>5802.5933000000005</v>
      </c>
      <c r="P57" s="226">
        <v>4206.7365300000001</v>
      </c>
      <c r="Q57" s="225">
        <v>4551.7923499999997</v>
      </c>
      <c r="R57" s="225">
        <v>4939.8280999999997</v>
      </c>
      <c r="S57" s="622">
        <f>100</f>
        <v>100</v>
      </c>
      <c r="T57" s="72">
        <f t="shared" ref="T57:AA88" si="31">E57*100/$D57</f>
        <v>88.471680202510299</v>
      </c>
      <c r="U57" s="72">
        <f t="shared" si="31"/>
        <v>95.546355869634013</v>
      </c>
      <c r="V57" s="72">
        <f t="shared" si="31"/>
        <v>105.84590233097775</v>
      </c>
      <c r="W57" s="72">
        <f t="shared" si="31"/>
        <v>102.32570403965829</v>
      </c>
      <c r="X57" s="72">
        <f t="shared" si="31"/>
        <v>112.48286045775761</v>
      </c>
      <c r="Y57" s="72">
        <f t="shared" si="31"/>
        <v>120.02689589705727</v>
      </c>
      <c r="Z57" s="72">
        <f t="shared" si="31"/>
        <v>128.39626621664382</v>
      </c>
      <c r="AA57" s="72">
        <f t="shared" si="31"/>
        <v>135.6634321274127</v>
      </c>
      <c r="AB57" s="72">
        <f t="shared" si="14"/>
        <v>142.62999683577684</v>
      </c>
      <c r="AC57" s="72">
        <f t="shared" si="14"/>
        <v>144.77639489505327</v>
      </c>
      <c r="AD57" s="72">
        <f t="shared" si="14"/>
        <v>153.00583535492041</v>
      </c>
      <c r="AE57" s="72">
        <f t="shared" si="29"/>
        <v>110.92544378230146</v>
      </c>
      <c r="AF57" s="72">
        <f t="shared" si="30"/>
        <v>120.02405732517667</v>
      </c>
      <c r="AG57" s="73">
        <f t="shared" si="30"/>
        <v>130.25598829237424</v>
      </c>
      <c r="AH57" s="623">
        <v>1</v>
      </c>
      <c r="AI57" s="234">
        <v>1</v>
      </c>
      <c r="AJ57" s="234">
        <v>1</v>
      </c>
      <c r="AK57" s="234">
        <v>1</v>
      </c>
      <c r="AL57" s="234">
        <v>1</v>
      </c>
      <c r="AM57" s="234">
        <v>1</v>
      </c>
      <c r="AN57" s="234">
        <v>1</v>
      </c>
      <c r="AO57" s="234">
        <v>1</v>
      </c>
      <c r="AP57" s="234">
        <v>1</v>
      </c>
      <c r="AQ57" s="234">
        <v>1</v>
      </c>
      <c r="AR57" s="234">
        <v>1</v>
      </c>
      <c r="AS57" s="234">
        <v>1</v>
      </c>
      <c r="AT57" s="234">
        <v>2</v>
      </c>
      <c r="AU57" s="234">
        <v>6</v>
      </c>
      <c r="AV57" s="236">
        <v>7</v>
      </c>
    </row>
    <row r="58" spans="2:48" ht="14.45">
      <c r="B58" s="344"/>
      <c r="C58" s="8" t="s">
        <v>199</v>
      </c>
      <c r="D58" s="177">
        <v>1932.3</v>
      </c>
      <c r="E58" s="177">
        <v>1794.5</v>
      </c>
      <c r="F58" s="177">
        <v>1895.5</v>
      </c>
      <c r="G58" s="177">
        <v>2082.5</v>
      </c>
      <c r="H58" s="177">
        <v>1984.6000000000001</v>
      </c>
      <c r="I58" s="177">
        <v>1997.1999999999998</v>
      </c>
      <c r="J58" s="177">
        <v>2144.1999999999998</v>
      </c>
      <c r="K58" s="177">
        <v>2349.1</v>
      </c>
      <c r="L58" s="177">
        <v>2405.9</v>
      </c>
      <c r="M58" s="177">
        <v>2631.8</v>
      </c>
      <c r="N58" s="177">
        <v>2748</v>
      </c>
      <c r="O58" s="177">
        <v>2930.3694999999998</v>
      </c>
      <c r="P58" s="177">
        <v>2787.4845300000002</v>
      </c>
      <c r="Q58" s="177">
        <v>2994.9132500000001</v>
      </c>
      <c r="R58" s="177">
        <v>3227.4974999999999</v>
      </c>
      <c r="S58" s="622">
        <f>100</f>
        <v>100</v>
      </c>
      <c r="T58" s="72">
        <f t="shared" si="31"/>
        <v>92.868602183925887</v>
      </c>
      <c r="U58" s="72">
        <f t="shared" si="31"/>
        <v>98.095533819800238</v>
      </c>
      <c r="V58" s="72">
        <f t="shared" si="31"/>
        <v>107.77312011592403</v>
      </c>
      <c r="W58" s="72">
        <f t="shared" si="31"/>
        <v>102.70661905501217</v>
      </c>
      <c r="X58" s="72">
        <f t="shared" si="31"/>
        <v>103.35869171453707</v>
      </c>
      <c r="Y58" s="72">
        <f t="shared" si="31"/>
        <v>110.96620607566112</v>
      </c>
      <c r="Z58" s="72">
        <f t="shared" si="31"/>
        <v>121.57014956269731</v>
      </c>
      <c r="AA58" s="72">
        <f t="shared" si="31"/>
        <v>124.50965171039694</v>
      </c>
      <c r="AB58" s="72">
        <f t="shared" si="14"/>
        <v>136.20038296330799</v>
      </c>
      <c r="AC58" s="72">
        <f t="shared" si="14"/>
        <v>142.21394193448222</v>
      </c>
      <c r="AD58" s="72">
        <f t="shared" si="14"/>
        <v>151.65189152823058</v>
      </c>
      <c r="AE58" s="72">
        <f t="shared" si="29"/>
        <v>144.25733736997364</v>
      </c>
      <c r="AF58" s="72">
        <f t="shared" si="30"/>
        <v>154.99214666459662</v>
      </c>
      <c r="AG58" s="73">
        <f t="shared" si="30"/>
        <v>167.0287998757957</v>
      </c>
      <c r="AH58" s="623"/>
      <c r="AI58" s="234"/>
      <c r="AJ58" s="234"/>
      <c r="AK58" s="234"/>
      <c r="AL58" s="234"/>
      <c r="AM58" s="234"/>
      <c r="AN58" s="234"/>
      <c r="AO58" s="234"/>
      <c r="AP58" s="234"/>
      <c r="AQ58" s="234"/>
      <c r="AR58" s="234"/>
      <c r="AS58" s="234"/>
      <c r="AT58" s="234"/>
      <c r="AU58" s="234"/>
      <c r="AV58" s="236"/>
    </row>
    <row r="59" spans="2:48" ht="15" customHeight="1">
      <c r="B59" s="624" t="s">
        <v>207</v>
      </c>
      <c r="C59" s="1" t="s">
        <v>194</v>
      </c>
      <c r="D59" s="224">
        <v>262.7</v>
      </c>
      <c r="E59" s="224">
        <v>204.6</v>
      </c>
      <c r="F59" s="224">
        <v>211.2</v>
      </c>
      <c r="G59" s="224">
        <v>221.4</v>
      </c>
      <c r="H59" s="224">
        <v>206</v>
      </c>
      <c r="I59" s="224">
        <v>210.6</v>
      </c>
      <c r="J59" s="224">
        <v>238.1</v>
      </c>
      <c r="K59" s="224">
        <v>255.7</v>
      </c>
      <c r="L59" s="224">
        <v>266.10000000000002</v>
      </c>
      <c r="M59" s="224">
        <v>319.39999999999998</v>
      </c>
      <c r="N59" s="224">
        <v>474.8</v>
      </c>
      <c r="O59" s="224">
        <v>516.9</v>
      </c>
      <c r="P59" s="226">
        <v>425.21969999999999</v>
      </c>
      <c r="Q59" s="225">
        <v>459.71785</v>
      </c>
      <c r="R59" s="225">
        <v>495.42705999999998</v>
      </c>
      <c r="S59" s="622">
        <f>100</f>
        <v>100</v>
      </c>
      <c r="T59" s="72">
        <f t="shared" si="31"/>
        <v>77.883517320137045</v>
      </c>
      <c r="U59" s="72">
        <f t="shared" si="31"/>
        <v>80.395888846593081</v>
      </c>
      <c r="V59" s="72">
        <f t="shared" si="31"/>
        <v>84.27864484202513</v>
      </c>
      <c r="W59" s="72">
        <f t="shared" si="31"/>
        <v>78.416444613627718</v>
      </c>
      <c r="X59" s="72">
        <f t="shared" si="31"/>
        <v>80.167491435097077</v>
      </c>
      <c r="Y59" s="72">
        <f t="shared" si="31"/>
        <v>90.635706128663884</v>
      </c>
      <c r="Z59" s="72">
        <f t="shared" si="31"/>
        <v>97.335363532546637</v>
      </c>
      <c r="AA59" s="72">
        <f t="shared" si="31"/>
        <v>101.29425199847736</v>
      </c>
      <c r="AB59" s="72">
        <f t="shared" si="14"/>
        <v>121.58355538637228</v>
      </c>
      <c r="AC59" s="72">
        <f t="shared" si="14"/>
        <v>180.7384849638371</v>
      </c>
      <c r="AD59" s="72">
        <f t="shared" si="14"/>
        <v>196.76437000380662</v>
      </c>
      <c r="AE59" s="72">
        <f t="shared" si="29"/>
        <v>161.86513132851161</v>
      </c>
      <c r="AF59" s="72">
        <f t="shared" si="30"/>
        <v>174.9972782641797</v>
      </c>
      <c r="AG59" s="73">
        <f t="shared" si="30"/>
        <v>188.59043014845832</v>
      </c>
      <c r="AH59" s="623">
        <v>1</v>
      </c>
      <c r="AI59" s="234">
        <v>1</v>
      </c>
      <c r="AJ59" s="234">
        <v>1</v>
      </c>
      <c r="AK59" s="234">
        <v>1</v>
      </c>
      <c r="AL59" s="234">
        <v>1</v>
      </c>
      <c r="AM59" s="234">
        <v>1</v>
      </c>
      <c r="AN59" s="234">
        <v>1</v>
      </c>
      <c r="AO59" s="234">
        <v>1</v>
      </c>
      <c r="AP59" s="234">
        <v>1</v>
      </c>
      <c r="AQ59" s="234">
        <v>1</v>
      </c>
      <c r="AR59" s="234">
        <v>1</v>
      </c>
      <c r="AS59" s="234">
        <v>1</v>
      </c>
      <c r="AT59" s="234">
        <v>2</v>
      </c>
      <c r="AU59" s="234">
        <v>6</v>
      </c>
      <c r="AV59" s="236">
        <v>7</v>
      </c>
    </row>
    <row r="60" spans="2:48" ht="14.45">
      <c r="B60" s="624"/>
      <c r="C60" s="1" t="s">
        <v>195</v>
      </c>
      <c r="D60" s="224">
        <v>232.1</v>
      </c>
      <c r="E60" s="224">
        <v>179.9</v>
      </c>
      <c r="F60" s="224">
        <v>191</v>
      </c>
      <c r="G60" s="224">
        <v>200.3</v>
      </c>
      <c r="H60" s="224">
        <v>212.3</v>
      </c>
      <c r="I60" s="224">
        <v>224.4</v>
      </c>
      <c r="J60" s="224">
        <v>258.2</v>
      </c>
      <c r="K60" s="224">
        <v>316.10000000000002</v>
      </c>
      <c r="L60" s="224">
        <v>351.1</v>
      </c>
      <c r="M60" s="224">
        <v>427.1</v>
      </c>
      <c r="N60" s="224">
        <v>569.79999999999995</v>
      </c>
      <c r="O60" s="224">
        <v>589.20000000000005</v>
      </c>
      <c r="P60" s="226">
        <v>347.32772999999997</v>
      </c>
      <c r="Q60" s="225">
        <v>373.29561000000001</v>
      </c>
      <c r="R60" s="225">
        <v>402.49194</v>
      </c>
      <c r="S60" s="622">
        <f>100</f>
        <v>100</v>
      </c>
      <c r="T60" s="72">
        <f t="shared" si="31"/>
        <v>77.50969409737182</v>
      </c>
      <c r="U60" s="72">
        <f t="shared" si="31"/>
        <v>82.292115467470921</v>
      </c>
      <c r="V60" s="72">
        <f t="shared" si="31"/>
        <v>86.299009047824214</v>
      </c>
      <c r="W60" s="72">
        <f t="shared" si="31"/>
        <v>91.469194312796205</v>
      </c>
      <c r="X60" s="72">
        <f t="shared" si="31"/>
        <v>96.682464454976312</v>
      </c>
      <c r="Y60" s="72">
        <f t="shared" si="31"/>
        <v>111.2451529513141</v>
      </c>
      <c r="Z60" s="72">
        <f t="shared" si="31"/>
        <v>136.19129685480399</v>
      </c>
      <c r="AA60" s="72">
        <f t="shared" si="31"/>
        <v>151.27100387763895</v>
      </c>
      <c r="AB60" s="72">
        <f t="shared" si="14"/>
        <v>184.01551055579492</v>
      </c>
      <c r="AC60" s="72">
        <f t="shared" si="14"/>
        <v>245.49763033175353</v>
      </c>
      <c r="AD60" s="72">
        <f t="shared" si="14"/>
        <v>253.85609651012498</v>
      </c>
      <c r="AE60" s="72">
        <f t="shared" ref="AE60:AE63" si="32">P60*100/$D60</f>
        <v>149.64572598018097</v>
      </c>
      <c r="AF60" s="72">
        <f t="shared" ref="AF60:AG63" si="33">Q60*100/$D60</f>
        <v>160.83395519172771</v>
      </c>
      <c r="AG60" s="73">
        <f t="shared" si="33"/>
        <v>173.41315812149938</v>
      </c>
      <c r="AH60" s="623">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4"/>
      <c r="C61" s="1" t="s">
        <v>196</v>
      </c>
      <c r="D61" s="224">
        <v>194.1</v>
      </c>
      <c r="E61" s="224">
        <v>163.69999999999999</v>
      </c>
      <c r="F61" s="224">
        <v>161.4</v>
      </c>
      <c r="G61" s="224">
        <v>169.4</v>
      </c>
      <c r="H61" s="224">
        <v>171.4</v>
      </c>
      <c r="I61" s="224">
        <v>186.9</v>
      </c>
      <c r="J61" s="224">
        <v>211.7</v>
      </c>
      <c r="K61" s="224">
        <v>234.6</v>
      </c>
      <c r="L61" s="224">
        <v>256.7</v>
      </c>
      <c r="M61" s="224">
        <v>343.9</v>
      </c>
      <c r="N61" s="224">
        <v>373.2</v>
      </c>
      <c r="O61" s="224">
        <v>419.5</v>
      </c>
      <c r="P61" s="226">
        <v>190.71424999999999</v>
      </c>
      <c r="Q61" s="225">
        <v>206.53308999999999</v>
      </c>
      <c r="R61" s="225">
        <v>222.79378</v>
      </c>
      <c r="S61" s="622">
        <f>100</f>
        <v>100</v>
      </c>
      <c r="T61" s="72">
        <f t="shared" si="31"/>
        <v>84.337970118495619</v>
      </c>
      <c r="U61" s="72">
        <f t="shared" si="31"/>
        <v>83.153013910355483</v>
      </c>
      <c r="V61" s="72">
        <f t="shared" si="31"/>
        <v>87.274600721277693</v>
      </c>
      <c r="W61" s="72">
        <f t="shared" si="31"/>
        <v>88.304997424008249</v>
      </c>
      <c r="X61" s="72">
        <f t="shared" si="31"/>
        <v>96.290571870170012</v>
      </c>
      <c r="Y61" s="72">
        <f t="shared" si="31"/>
        <v>109.06749098402885</v>
      </c>
      <c r="Z61" s="72">
        <f t="shared" si="31"/>
        <v>120.86553323029366</v>
      </c>
      <c r="AA61" s="72">
        <f t="shared" si="31"/>
        <v>132.25141679546627</v>
      </c>
      <c r="AB61" s="72">
        <f t="shared" si="14"/>
        <v>177.17671303451829</v>
      </c>
      <c r="AC61" s="72">
        <f t="shared" si="14"/>
        <v>192.27202472952087</v>
      </c>
      <c r="AD61" s="72">
        <f t="shared" si="14"/>
        <v>216.12570839773312</v>
      </c>
      <c r="AE61" s="72">
        <f t="shared" si="32"/>
        <v>98.255667181865022</v>
      </c>
      <c r="AF61" s="72">
        <f t="shared" si="33"/>
        <v>106.40550747037608</v>
      </c>
      <c r="AG61" s="73">
        <f t="shared" si="33"/>
        <v>114.78298815043793</v>
      </c>
      <c r="AH61" s="623">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4"/>
      <c r="C62" s="1" t="s">
        <v>197</v>
      </c>
      <c r="D62" s="224">
        <v>214.8</v>
      </c>
      <c r="E62" s="224">
        <v>158.1</v>
      </c>
      <c r="F62" s="224">
        <v>162.1</v>
      </c>
      <c r="G62" s="224">
        <v>174.2</v>
      </c>
      <c r="H62" s="224">
        <v>169</v>
      </c>
      <c r="I62" s="224">
        <v>157.4</v>
      </c>
      <c r="J62" s="224">
        <v>181.9</v>
      </c>
      <c r="K62" s="224">
        <v>210.3</v>
      </c>
      <c r="L62" s="224">
        <v>230.2</v>
      </c>
      <c r="M62" s="224">
        <v>270</v>
      </c>
      <c r="N62" s="224">
        <v>367.8</v>
      </c>
      <c r="O62" s="224">
        <v>402</v>
      </c>
      <c r="P62" s="226">
        <v>135.33105</v>
      </c>
      <c r="Q62" s="225">
        <v>149.15782999999999</v>
      </c>
      <c r="R62" s="225">
        <v>163.02605</v>
      </c>
      <c r="S62" s="622">
        <f>100</f>
        <v>100</v>
      </c>
      <c r="T62" s="72">
        <f t="shared" si="31"/>
        <v>73.603351955307261</v>
      </c>
      <c r="U62" s="72">
        <f t="shared" si="31"/>
        <v>75.465549348230908</v>
      </c>
      <c r="V62" s="72">
        <f t="shared" si="31"/>
        <v>81.098696461824943</v>
      </c>
      <c r="W62" s="72">
        <f t="shared" si="31"/>
        <v>78.677839851024203</v>
      </c>
      <c r="X62" s="72">
        <f t="shared" si="31"/>
        <v>73.277467411545615</v>
      </c>
      <c r="Y62" s="72">
        <f t="shared" si="31"/>
        <v>84.683426443202976</v>
      </c>
      <c r="Z62" s="72">
        <f t="shared" si="31"/>
        <v>97.905027932960891</v>
      </c>
      <c r="AA62" s="72">
        <f t="shared" si="31"/>
        <v>107.16945996275605</v>
      </c>
      <c r="AB62" s="72">
        <f t="shared" si="14"/>
        <v>125.69832402234636</v>
      </c>
      <c r="AC62" s="72">
        <f t="shared" si="14"/>
        <v>171.22905027932961</v>
      </c>
      <c r="AD62" s="72">
        <f t="shared" si="14"/>
        <v>187.15083798882679</v>
      </c>
      <c r="AE62" s="72">
        <f t="shared" si="32"/>
        <v>63.00328212290502</v>
      </c>
      <c r="AF62" s="72">
        <f t="shared" si="33"/>
        <v>69.440330540037237</v>
      </c>
      <c r="AG62" s="73">
        <f t="shared" si="33"/>
        <v>75.896671322160145</v>
      </c>
      <c r="AH62" s="623">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4"/>
      <c r="C63" s="1" t="s">
        <v>198</v>
      </c>
      <c r="D63" s="224">
        <v>903.7</v>
      </c>
      <c r="E63" s="224">
        <v>706.30000000000007</v>
      </c>
      <c r="F63" s="224">
        <v>725.7</v>
      </c>
      <c r="G63" s="224">
        <v>765.3</v>
      </c>
      <c r="H63" s="224">
        <v>758.7</v>
      </c>
      <c r="I63" s="224">
        <v>779.3</v>
      </c>
      <c r="J63" s="224">
        <v>889.9</v>
      </c>
      <c r="K63" s="224">
        <v>1016.7</v>
      </c>
      <c r="L63" s="224">
        <v>1104.1000000000001</v>
      </c>
      <c r="M63" s="224">
        <v>1360.4</v>
      </c>
      <c r="N63" s="224">
        <v>1785.6</v>
      </c>
      <c r="O63" s="224">
        <v>1927.6</v>
      </c>
      <c r="P63" s="226">
        <v>1098.5927299999998</v>
      </c>
      <c r="Q63" s="225">
        <v>1188.7043800000001</v>
      </c>
      <c r="R63" s="225">
        <v>1283.73883</v>
      </c>
      <c r="S63" s="622">
        <f>100</f>
        <v>100</v>
      </c>
      <c r="T63" s="72">
        <f t="shared" si="31"/>
        <v>78.156467854376444</v>
      </c>
      <c r="U63" s="72">
        <f t="shared" si="31"/>
        <v>80.303197963926081</v>
      </c>
      <c r="V63" s="72">
        <f t="shared" si="31"/>
        <v>84.685183135996454</v>
      </c>
      <c r="W63" s="72">
        <f t="shared" si="31"/>
        <v>83.954852273984727</v>
      </c>
      <c r="X63" s="72">
        <f t="shared" si="31"/>
        <v>86.234369812991034</v>
      </c>
      <c r="Y63" s="72">
        <f t="shared" si="31"/>
        <v>98.472944561248198</v>
      </c>
      <c r="Z63" s="72">
        <f t="shared" si="31"/>
        <v>112.50414960717052</v>
      </c>
      <c r="AA63" s="72">
        <f t="shared" si="31"/>
        <v>122.17550071926526</v>
      </c>
      <c r="AB63" s="72">
        <f t="shared" si="14"/>
        <v>150.5366825273874</v>
      </c>
      <c r="AC63" s="72">
        <f t="shared" si="14"/>
        <v>197.58769503153701</v>
      </c>
      <c r="AD63" s="72">
        <f t="shared" si="14"/>
        <v>213.30087418391057</v>
      </c>
      <c r="AE63" s="72">
        <f t="shared" si="32"/>
        <v>121.56608719707866</v>
      </c>
      <c r="AF63" s="72">
        <f t="shared" si="33"/>
        <v>131.53749917007858</v>
      </c>
      <c r="AG63" s="73">
        <f t="shared" si="33"/>
        <v>142.05364944118622</v>
      </c>
      <c r="AH63" s="623">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4"/>
      <c r="C64" s="1" t="s">
        <v>199</v>
      </c>
      <c r="D64" s="177">
        <v>688.9</v>
      </c>
      <c r="E64" s="177">
        <v>548.20000000000005</v>
      </c>
      <c r="F64" s="177">
        <v>563.6</v>
      </c>
      <c r="G64" s="177">
        <v>591.1</v>
      </c>
      <c r="H64" s="177">
        <v>589.70000000000005</v>
      </c>
      <c r="I64" s="177">
        <v>621.9</v>
      </c>
      <c r="J64" s="177">
        <v>708</v>
      </c>
      <c r="K64" s="177">
        <v>806.4</v>
      </c>
      <c r="L64" s="177">
        <v>873.90000000000009</v>
      </c>
      <c r="M64" s="177">
        <v>1090.4000000000001</v>
      </c>
      <c r="N64" s="177">
        <v>1417.8</v>
      </c>
      <c r="O64" s="177">
        <v>1525.6</v>
      </c>
      <c r="P64" s="177">
        <v>963.26167999999996</v>
      </c>
      <c r="Q64" s="177">
        <v>1039.54655</v>
      </c>
      <c r="R64" s="177">
        <v>1120.7127800000001</v>
      </c>
      <c r="S64" s="622">
        <f>100</f>
        <v>100</v>
      </c>
      <c r="T64" s="72">
        <f t="shared" si="31"/>
        <v>79.576135868776319</v>
      </c>
      <c r="U64" s="72">
        <f t="shared" si="31"/>
        <v>81.811583684134135</v>
      </c>
      <c r="V64" s="72">
        <f t="shared" si="31"/>
        <v>85.803454782987373</v>
      </c>
      <c r="W64" s="72">
        <f t="shared" si="31"/>
        <v>85.600232254318499</v>
      </c>
      <c r="X64" s="72">
        <f t="shared" si="31"/>
        <v>90.274350413703004</v>
      </c>
      <c r="Y64" s="72">
        <f t="shared" si="31"/>
        <v>102.77253592683989</v>
      </c>
      <c r="Z64" s="72">
        <f t="shared" si="31"/>
        <v>117.05617651328205</v>
      </c>
      <c r="AA64" s="72">
        <f t="shared" si="31"/>
        <v>126.85440557410367</v>
      </c>
      <c r="AB64" s="72">
        <f t="shared" si="14"/>
        <v>158.28131804325739</v>
      </c>
      <c r="AC64" s="72">
        <f t="shared" si="14"/>
        <v>205.80635796196836</v>
      </c>
      <c r="AD64" s="72">
        <f t="shared" si="14"/>
        <v>221.45449266947307</v>
      </c>
      <c r="AE64" s="72">
        <f t="shared" ref="AE64:AE67" si="34">P64*100/$D64</f>
        <v>139.82605312817535</v>
      </c>
      <c r="AF64" s="72">
        <f t="shared" ref="AF64:AG67" si="35">Q64*100/$D64</f>
        <v>150.89948468573087</v>
      </c>
      <c r="AG64" s="73">
        <f t="shared" si="35"/>
        <v>162.68148933081727</v>
      </c>
      <c r="AH64" s="623"/>
      <c r="AI64" s="234"/>
      <c r="AJ64" s="234"/>
      <c r="AK64" s="234"/>
      <c r="AL64" s="234"/>
      <c r="AM64" s="234"/>
      <c r="AN64" s="234"/>
      <c r="AO64" s="234"/>
      <c r="AP64" s="234"/>
      <c r="AQ64" s="234"/>
      <c r="AR64" s="234"/>
      <c r="AS64" s="234"/>
      <c r="AT64" s="234"/>
      <c r="AU64" s="234"/>
      <c r="AV64" s="236"/>
    </row>
    <row r="65" spans="2:48" ht="15" customHeight="1">
      <c r="B65" s="345" t="s">
        <v>208</v>
      </c>
      <c r="C65" s="7" t="s">
        <v>194</v>
      </c>
      <c r="D65" s="224">
        <v>433.9</v>
      </c>
      <c r="E65" s="224">
        <v>800.4</v>
      </c>
      <c r="F65" s="224">
        <v>874.4</v>
      </c>
      <c r="G65" s="224">
        <v>795.6</v>
      </c>
      <c r="H65" s="224">
        <v>740.2</v>
      </c>
      <c r="I65" s="224">
        <v>644.1</v>
      </c>
      <c r="J65" s="224">
        <v>627.29999999999995</v>
      </c>
      <c r="K65" s="224">
        <v>628.4</v>
      </c>
      <c r="L65" s="224">
        <v>574.29999999999995</v>
      </c>
      <c r="M65" s="224">
        <v>694.4</v>
      </c>
      <c r="N65" s="224">
        <v>862.4</v>
      </c>
      <c r="O65" s="224">
        <v>973.7</v>
      </c>
      <c r="P65" s="226">
        <v>1082.2891</v>
      </c>
      <c r="Q65" s="225">
        <v>1172.9267</v>
      </c>
      <c r="R65" s="225">
        <v>1266.2007000000001</v>
      </c>
      <c r="S65" s="622">
        <f>100</f>
        <v>100</v>
      </c>
      <c r="T65" s="72">
        <f t="shared" si="31"/>
        <v>184.46646692786356</v>
      </c>
      <c r="U65" s="72">
        <f t="shared" si="31"/>
        <v>201.52108780825077</v>
      </c>
      <c r="V65" s="72">
        <f t="shared" si="31"/>
        <v>183.36022124913575</v>
      </c>
      <c r="W65" s="72">
        <f t="shared" si="31"/>
        <v>170.59230237381885</v>
      </c>
      <c r="X65" s="72">
        <f t="shared" si="31"/>
        <v>148.44434201428902</v>
      </c>
      <c r="Y65" s="72">
        <f t="shared" si="31"/>
        <v>144.57248213874163</v>
      </c>
      <c r="Z65" s="72">
        <f t="shared" si="31"/>
        <v>144.8259967734501</v>
      </c>
      <c r="AA65" s="72">
        <f t="shared" si="31"/>
        <v>132.35768610278865</v>
      </c>
      <c r="AB65" s="72">
        <f t="shared" si="14"/>
        <v>160.03687485595759</v>
      </c>
      <c r="AC65" s="72">
        <f t="shared" si="14"/>
        <v>198.75547361143123</v>
      </c>
      <c r="AD65" s="72">
        <f t="shared" si="14"/>
        <v>224.4065452869325</v>
      </c>
      <c r="AE65" s="72">
        <f t="shared" si="34"/>
        <v>249.43284166858726</v>
      </c>
      <c r="AF65" s="72">
        <f t="shared" si="35"/>
        <v>270.32189444572481</v>
      </c>
      <c r="AG65" s="73">
        <f t="shared" si="35"/>
        <v>291.81855266190371</v>
      </c>
      <c r="AH65" s="623">
        <v>1</v>
      </c>
      <c r="AI65" s="234">
        <v>1</v>
      </c>
      <c r="AJ65" s="234">
        <v>1</v>
      </c>
      <c r="AK65" s="234">
        <v>1</v>
      </c>
      <c r="AL65" s="234">
        <v>1</v>
      </c>
      <c r="AM65" s="234">
        <v>1</v>
      </c>
      <c r="AN65" s="234">
        <v>1</v>
      </c>
      <c r="AO65" s="234">
        <v>1</v>
      </c>
      <c r="AP65" s="234">
        <v>1</v>
      </c>
      <c r="AQ65" s="234">
        <v>1</v>
      </c>
      <c r="AR65" s="234">
        <v>1</v>
      </c>
      <c r="AS65" s="234">
        <v>1</v>
      </c>
      <c r="AT65" s="234">
        <v>2</v>
      </c>
      <c r="AU65" s="234">
        <v>6</v>
      </c>
      <c r="AV65" s="236">
        <v>7</v>
      </c>
    </row>
    <row r="66" spans="2:48" ht="14.45">
      <c r="B66" s="624"/>
      <c r="C66" s="1" t="s">
        <v>195</v>
      </c>
      <c r="D66" s="224">
        <v>413.8</v>
      </c>
      <c r="E66" s="224">
        <v>392.5</v>
      </c>
      <c r="F66" s="224">
        <v>393.3</v>
      </c>
      <c r="G66" s="224">
        <v>539</v>
      </c>
      <c r="H66" s="224">
        <v>653.20000000000005</v>
      </c>
      <c r="I66" s="224">
        <v>539.29999999999995</v>
      </c>
      <c r="J66" s="224">
        <v>520.9</v>
      </c>
      <c r="K66" s="224">
        <v>566.20000000000005</v>
      </c>
      <c r="L66" s="224">
        <v>576.4</v>
      </c>
      <c r="M66" s="224">
        <v>667.2</v>
      </c>
      <c r="N66" s="224">
        <v>679.9</v>
      </c>
      <c r="O66" s="224">
        <v>730.1</v>
      </c>
      <c r="P66" s="226">
        <v>701.30705999999998</v>
      </c>
      <c r="Q66" s="225">
        <v>754.87346000000002</v>
      </c>
      <c r="R66" s="225">
        <v>816.53869999999995</v>
      </c>
      <c r="S66" s="622">
        <f>100</f>
        <v>100</v>
      </c>
      <c r="T66" s="72">
        <f t="shared" si="31"/>
        <v>94.85258579023683</v>
      </c>
      <c r="U66" s="72">
        <f t="shared" si="31"/>
        <v>95.045915901401642</v>
      </c>
      <c r="V66" s="72">
        <f t="shared" si="31"/>
        <v>130.25616239729337</v>
      </c>
      <c r="W66" s="72">
        <f t="shared" si="31"/>
        <v>157.85403576607058</v>
      </c>
      <c r="X66" s="72">
        <f t="shared" si="31"/>
        <v>130.32866118898016</v>
      </c>
      <c r="Y66" s="72">
        <f t="shared" si="31"/>
        <v>125.88206863218946</v>
      </c>
      <c r="Z66" s="72">
        <f t="shared" si="31"/>
        <v>136.82938617689706</v>
      </c>
      <c r="AA66" s="72">
        <f t="shared" si="31"/>
        <v>139.29434509424843</v>
      </c>
      <c r="AB66" s="72">
        <f t="shared" si="14"/>
        <v>161.23731271145479</v>
      </c>
      <c r="AC66" s="72">
        <f t="shared" si="14"/>
        <v>164.30642822619623</v>
      </c>
      <c r="AD66" s="72">
        <f t="shared" si="14"/>
        <v>176.43789270178829</v>
      </c>
      <c r="AE66" s="72">
        <f t="shared" si="34"/>
        <v>169.47971483808601</v>
      </c>
      <c r="AF66" s="72">
        <f t="shared" si="35"/>
        <v>182.42471242145965</v>
      </c>
      <c r="AG66" s="73">
        <f t="shared" si="35"/>
        <v>197.32689705171578</v>
      </c>
      <c r="AH66" s="623">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4"/>
      <c r="C67" s="1" t="s">
        <v>196</v>
      </c>
      <c r="D67" s="224">
        <v>641.29999999999995</v>
      </c>
      <c r="E67" s="224">
        <v>527.1</v>
      </c>
      <c r="F67" s="224">
        <v>562.29999999999995</v>
      </c>
      <c r="G67" s="224">
        <v>602.29999999999995</v>
      </c>
      <c r="H67" s="224">
        <v>589.9</v>
      </c>
      <c r="I67" s="224">
        <v>805.2</v>
      </c>
      <c r="J67" s="224">
        <v>840.8</v>
      </c>
      <c r="K67" s="224">
        <v>776.6</v>
      </c>
      <c r="L67" s="224">
        <v>837.6</v>
      </c>
      <c r="M67" s="224">
        <v>899.9</v>
      </c>
      <c r="N67" s="224">
        <v>994.7</v>
      </c>
      <c r="O67" s="224">
        <v>906.7</v>
      </c>
      <c r="P67" s="226">
        <v>929.88968</v>
      </c>
      <c r="Q67" s="225">
        <v>1009.7173</v>
      </c>
      <c r="R67" s="225">
        <v>1094.3387</v>
      </c>
      <c r="S67" s="622">
        <f>100</f>
        <v>100</v>
      </c>
      <c r="T67" s="72">
        <f t="shared" si="31"/>
        <v>82.192421643536576</v>
      </c>
      <c r="U67" s="72">
        <f t="shared" si="31"/>
        <v>87.681272415406198</v>
      </c>
      <c r="V67" s="72">
        <f t="shared" si="31"/>
        <v>93.918602837985333</v>
      </c>
      <c r="W67" s="72">
        <f t="shared" si="31"/>
        <v>91.985030406985814</v>
      </c>
      <c r="X67" s="72">
        <f t="shared" si="31"/>
        <v>125.55746140651802</v>
      </c>
      <c r="Y67" s="72">
        <f t="shared" si="31"/>
        <v>131.10868548261345</v>
      </c>
      <c r="Z67" s="72">
        <f t="shared" si="31"/>
        <v>121.09777015437393</v>
      </c>
      <c r="AA67" s="72">
        <f t="shared" si="31"/>
        <v>130.60969904880713</v>
      </c>
      <c r="AB67" s="72">
        <f t="shared" si="14"/>
        <v>140.32434118197412</v>
      </c>
      <c r="AC67" s="72">
        <f t="shared" si="14"/>
        <v>155.10681428348667</v>
      </c>
      <c r="AD67" s="72">
        <f t="shared" si="14"/>
        <v>141.38468735381258</v>
      </c>
      <c r="AE67" s="72">
        <f t="shared" si="34"/>
        <v>145.00072976765944</v>
      </c>
      <c r="AF67" s="72">
        <f t="shared" si="35"/>
        <v>157.44851083736162</v>
      </c>
      <c r="AG67" s="73">
        <f t="shared" si="35"/>
        <v>170.64380165289256</v>
      </c>
      <c r="AH67" s="623">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4"/>
      <c r="C68" s="1" t="s">
        <v>197</v>
      </c>
      <c r="D68" s="224">
        <v>2547.4</v>
      </c>
      <c r="E68" s="224">
        <v>2183.5</v>
      </c>
      <c r="F68" s="224">
        <v>2142.6</v>
      </c>
      <c r="G68" s="224">
        <v>2001.1</v>
      </c>
      <c r="H68" s="224">
        <v>1927.7</v>
      </c>
      <c r="I68" s="224">
        <v>1979.9</v>
      </c>
      <c r="J68" s="224">
        <v>2022.7</v>
      </c>
      <c r="K68" s="224">
        <v>2087</v>
      </c>
      <c r="L68" s="224">
        <v>2173.6999999999998</v>
      </c>
      <c r="M68" s="224">
        <v>2493.4</v>
      </c>
      <c r="N68" s="224">
        <v>2738.9</v>
      </c>
      <c r="O68" s="224">
        <v>3057.4</v>
      </c>
      <c r="P68" s="226">
        <v>2927.9423000000002</v>
      </c>
      <c r="Q68" s="225">
        <v>3244.4283</v>
      </c>
      <c r="R68" s="225">
        <v>3710.1430999999998</v>
      </c>
      <c r="S68" s="622">
        <f>100</f>
        <v>100</v>
      </c>
      <c r="T68" s="72">
        <f t="shared" si="31"/>
        <v>85.71484651016722</v>
      </c>
      <c r="U68" s="72">
        <f t="shared" si="31"/>
        <v>84.109287901389649</v>
      </c>
      <c r="V68" s="72">
        <f t="shared" si="31"/>
        <v>78.554604694983112</v>
      </c>
      <c r="W68" s="72">
        <f t="shared" si="31"/>
        <v>75.673235455758814</v>
      </c>
      <c r="X68" s="72">
        <f t="shared" si="31"/>
        <v>77.722383606814788</v>
      </c>
      <c r="Y68" s="72">
        <f t="shared" si="31"/>
        <v>79.40252806783387</v>
      </c>
      <c r="Z68" s="72">
        <f t="shared" si="31"/>
        <v>81.926670330533085</v>
      </c>
      <c r="AA68" s="72">
        <f t="shared" si="31"/>
        <v>85.330140535447896</v>
      </c>
      <c r="AB68" s="72">
        <f t="shared" si="14"/>
        <v>97.880191567873126</v>
      </c>
      <c r="AC68" s="72">
        <f t="shared" si="14"/>
        <v>107.51746879170919</v>
      </c>
      <c r="AD68" s="72">
        <f t="shared" si="14"/>
        <v>120.02041297008715</v>
      </c>
      <c r="AE68" s="72">
        <f t="shared" ref="AE68:AE71" si="36">P68*100/$D68</f>
        <v>114.93845882075843</v>
      </c>
      <c r="AF68" s="72">
        <f t="shared" ref="AF68:AG71" si="37">Q68*100/$D68</f>
        <v>127.36234199576039</v>
      </c>
      <c r="AG68" s="73">
        <f t="shared" si="37"/>
        <v>145.64430792180261</v>
      </c>
      <c r="AH68" s="623">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4"/>
      <c r="C69" s="1" t="s">
        <v>198</v>
      </c>
      <c r="D69" s="224">
        <v>4036.4</v>
      </c>
      <c r="E69" s="224">
        <v>3903.5</v>
      </c>
      <c r="F69" s="224">
        <v>3972.6</v>
      </c>
      <c r="G69" s="224">
        <v>3938</v>
      </c>
      <c r="H69" s="224">
        <v>3911</v>
      </c>
      <c r="I69" s="224">
        <v>3968.5</v>
      </c>
      <c r="J69" s="224">
        <v>4011.7</v>
      </c>
      <c r="K69" s="224">
        <v>4058.2</v>
      </c>
      <c r="L69" s="224">
        <v>4162</v>
      </c>
      <c r="M69" s="224">
        <v>4754.8999999999996</v>
      </c>
      <c r="N69" s="224">
        <v>5275.9</v>
      </c>
      <c r="O69" s="224">
        <v>5667.9</v>
      </c>
      <c r="P69" s="226">
        <v>5641.42814</v>
      </c>
      <c r="Q69" s="225">
        <v>6181.9457600000005</v>
      </c>
      <c r="R69" s="225">
        <v>6887.2212</v>
      </c>
      <c r="S69" s="622">
        <f>100</f>
        <v>100</v>
      </c>
      <c r="T69" s="72">
        <f t="shared" si="31"/>
        <v>96.707462094936076</v>
      </c>
      <c r="U69" s="72">
        <f t="shared" si="31"/>
        <v>98.419383609156668</v>
      </c>
      <c r="V69" s="72">
        <f t="shared" si="31"/>
        <v>97.56218412446735</v>
      </c>
      <c r="W69" s="72">
        <f t="shared" si="31"/>
        <v>96.893271231790706</v>
      </c>
      <c r="X69" s="72">
        <f t="shared" si="31"/>
        <v>98.317807947676144</v>
      </c>
      <c r="Y69" s="72">
        <f t="shared" si="31"/>
        <v>99.388068575958769</v>
      </c>
      <c r="Z69" s="72">
        <f t="shared" si="31"/>
        <v>100.54008522445743</v>
      </c>
      <c r="AA69" s="72">
        <f t="shared" si="31"/>
        <v>103.11168367852541</v>
      </c>
      <c r="AB69" s="72">
        <f t="shared" si="14"/>
        <v>117.80051531067286</v>
      </c>
      <c r="AC69" s="72">
        <f t="shared" si="14"/>
        <v>130.70805668417401</v>
      </c>
      <c r="AD69" s="72">
        <f t="shared" si="14"/>
        <v>140.41968090377563</v>
      </c>
      <c r="AE69" s="72">
        <f t="shared" si="36"/>
        <v>139.7638524427708</v>
      </c>
      <c r="AF69" s="72">
        <f t="shared" si="37"/>
        <v>153.15493409969278</v>
      </c>
      <c r="AG69" s="73">
        <f t="shared" si="37"/>
        <v>170.62781686651471</v>
      </c>
      <c r="AH69" s="623">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344"/>
      <c r="C70" s="8" t="s">
        <v>199</v>
      </c>
      <c r="D70" s="177">
        <v>1489</v>
      </c>
      <c r="E70" s="177">
        <v>1720</v>
      </c>
      <c r="F70" s="177">
        <v>1830</v>
      </c>
      <c r="G70" s="177">
        <v>1936.8999999999999</v>
      </c>
      <c r="H70" s="177">
        <v>1983.3000000000002</v>
      </c>
      <c r="I70" s="177">
        <v>1988.6000000000001</v>
      </c>
      <c r="J70" s="177">
        <v>1988.9999999999998</v>
      </c>
      <c r="K70" s="177">
        <v>1971.1999999999998</v>
      </c>
      <c r="L70" s="177">
        <v>1988.2999999999997</v>
      </c>
      <c r="M70" s="177">
        <v>2261.5</v>
      </c>
      <c r="N70" s="177">
        <v>2537</v>
      </c>
      <c r="O70" s="177">
        <v>2610.5</v>
      </c>
      <c r="P70" s="177">
        <v>2713.4858400000003</v>
      </c>
      <c r="Q70" s="177">
        <v>2937.51746</v>
      </c>
      <c r="R70" s="177">
        <v>3177.0780999999997</v>
      </c>
      <c r="S70" s="622">
        <f>100</f>
        <v>100</v>
      </c>
      <c r="T70" s="72">
        <f t="shared" si="31"/>
        <v>115.5137676292814</v>
      </c>
      <c r="U70" s="72">
        <f t="shared" si="31"/>
        <v>122.90127602417731</v>
      </c>
      <c r="V70" s="72">
        <f t="shared" si="31"/>
        <v>130.0805910006716</v>
      </c>
      <c r="W70" s="72">
        <f t="shared" si="31"/>
        <v>133.19677635997314</v>
      </c>
      <c r="X70" s="72">
        <f t="shared" si="31"/>
        <v>133.55271994627267</v>
      </c>
      <c r="Y70" s="72">
        <f t="shared" si="31"/>
        <v>133.57958361316318</v>
      </c>
      <c r="Z70" s="72">
        <f t="shared" si="31"/>
        <v>132.38415043653455</v>
      </c>
      <c r="AA70" s="72">
        <f t="shared" si="31"/>
        <v>133.53257219610475</v>
      </c>
      <c r="AB70" s="72">
        <f t="shared" si="14"/>
        <v>151.88045668233713</v>
      </c>
      <c r="AC70" s="72">
        <f t="shared" si="14"/>
        <v>170.38280725319007</v>
      </c>
      <c r="AD70" s="72">
        <f t="shared" si="14"/>
        <v>175.31900604432505</v>
      </c>
      <c r="AE70" s="72">
        <f t="shared" si="36"/>
        <v>182.23544929482875</v>
      </c>
      <c r="AF70" s="72">
        <f t="shared" si="37"/>
        <v>197.28122632639355</v>
      </c>
      <c r="AG70" s="73">
        <f t="shared" si="37"/>
        <v>213.36991940899932</v>
      </c>
      <c r="AH70" s="623"/>
      <c r="AI70" s="234"/>
      <c r="AJ70" s="234"/>
      <c r="AK70" s="234"/>
      <c r="AL70" s="234"/>
      <c r="AM70" s="234"/>
      <c r="AN70" s="234"/>
      <c r="AO70" s="234"/>
      <c r="AP70" s="234"/>
      <c r="AQ70" s="234"/>
      <c r="AR70" s="234"/>
      <c r="AS70" s="234"/>
      <c r="AT70" s="234"/>
      <c r="AU70" s="234"/>
      <c r="AV70" s="236"/>
    </row>
    <row r="71" spans="2:48" ht="15" customHeight="1">
      <c r="B71" s="624" t="s">
        <v>209</v>
      </c>
      <c r="C71" s="1" t="s">
        <v>194</v>
      </c>
      <c r="D71" s="224">
        <v>1304.5</v>
      </c>
      <c r="E71" s="224">
        <v>1250.5999999999999</v>
      </c>
      <c r="F71" s="224">
        <v>1302.2</v>
      </c>
      <c r="G71" s="224">
        <v>1366.8</v>
      </c>
      <c r="H71" s="224">
        <v>1286.5999999999999</v>
      </c>
      <c r="I71" s="224">
        <v>1237.7</v>
      </c>
      <c r="J71" s="224">
        <v>1341.8</v>
      </c>
      <c r="K71" s="224">
        <v>1384.6</v>
      </c>
      <c r="L71" s="224">
        <v>1508.8</v>
      </c>
      <c r="M71" s="224">
        <v>1728.4</v>
      </c>
      <c r="N71" s="224">
        <v>1783.6</v>
      </c>
      <c r="O71" s="224">
        <v>1913.8</v>
      </c>
      <c r="P71" s="226">
        <v>1814.4426000000001</v>
      </c>
      <c r="Q71" s="225">
        <v>1893.5930000000001</v>
      </c>
      <c r="R71" s="225">
        <v>2032.366</v>
      </c>
      <c r="S71" s="622">
        <f>100</f>
        <v>100</v>
      </c>
      <c r="T71" s="72">
        <f t="shared" si="31"/>
        <v>95.868148715983125</v>
      </c>
      <c r="U71" s="72">
        <f t="shared" si="31"/>
        <v>99.823687236489079</v>
      </c>
      <c r="V71" s="72">
        <f t="shared" si="31"/>
        <v>104.77577615944807</v>
      </c>
      <c r="W71" s="72">
        <f t="shared" si="31"/>
        <v>98.627826753545406</v>
      </c>
      <c r="X71" s="72">
        <f t="shared" si="31"/>
        <v>94.879264085856647</v>
      </c>
      <c r="Y71" s="72">
        <f t="shared" si="31"/>
        <v>102.85933307780759</v>
      </c>
      <c r="Z71" s="72">
        <f t="shared" si="31"/>
        <v>106.14028363357609</v>
      </c>
      <c r="AA71" s="72">
        <f t="shared" si="31"/>
        <v>115.66117286316596</v>
      </c>
      <c r="AB71" s="72">
        <f t="shared" si="14"/>
        <v>132.49520889229589</v>
      </c>
      <c r="AC71" s="72">
        <f t="shared" si="14"/>
        <v>136.72671521655806</v>
      </c>
      <c r="AD71" s="72">
        <f t="shared" si="14"/>
        <v>146.70755078574166</v>
      </c>
      <c r="AE71" s="72">
        <f t="shared" si="36"/>
        <v>139.09103871215027</v>
      </c>
      <c r="AF71" s="72">
        <f t="shared" si="37"/>
        <v>145.1585281717133</v>
      </c>
      <c r="AG71" s="73">
        <f t="shared" si="37"/>
        <v>155.79655040245305</v>
      </c>
      <c r="AH71" s="623">
        <v>1</v>
      </c>
      <c r="AI71" s="234">
        <v>1</v>
      </c>
      <c r="AJ71" s="234">
        <v>1</v>
      </c>
      <c r="AK71" s="234">
        <v>1</v>
      </c>
      <c r="AL71" s="234">
        <v>1</v>
      </c>
      <c r="AM71" s="234">
        <v>1</v>
      </c>
      <c r="AN71" s="234">
        <v>1</v>
      </c>
      <c r="AO71" s="234">
        <v>1</v>
      </c>
      <c r="AP71" s="234">
        <v>1</v>
      </c>
      <c r="AQ71" s="234">
        <v>1</v>
      </c>
      <c r="AR71" s="234">
        <v>1</v>
      </c>
      <c r="AS71" s="234">
        <v>1</v>
      </c>
      <c r="AT71" s="234">
        <v>2</v>
      </c>
      <c r="AU71" s="234">
        <v>6</v>
      </c>
      <c r="AV71" s="236">
        <v>7</v>
      </c>
    </row>
    <row r="72" spans="2:48" ht="14.45">
      <c r="B72" s="624"/>
      <c r="C72" s="1" t="s">
        <v>195</v>
      </c>
      <c r="D72" s="224">
        <v>325.8</v>
      </c>
      <c r="E72" s="224">
        <v>295.10000000000002</v>
      </c>
      <c r="F72" s="224">
        <v>279.8</v>
      </c>
      <c r="G72" s="224">
        <v>301.2</v>
      </c>
      <c r="H72" s="224">
        <v>249.3</v>
      </c>
      <c r="I72" s="224">
        <v>306.89999999999998</v>
      </c>
      <c r="J72" s="224">
        <v>297.5</v>
      </c>
      <c r="K72" s="224">
        <v>308.10000000000002</v>
      </c>
      <c r="L72" s="224">
        <v>354.8</v>
      </c>
      <c r="M72" s="224">
        <v>372.9</v>
      </c>
      <c r="N72" s="224">
        <v>450.7</v>
      </c>
      <c r="O72" s="224">
        <v>550.9</v>
      </c>
      <c r="P72" s="226">
        <v>458.25087000000002</v>
      </c>
      <c r="Q72" s="225">
        <v>476.69889000000001</v>
      </c>
      <c r="R72" s="225">
        <v>511.71640000000002</v>
      </c>
      <c r="S72" s="622">
        <f>100</f>
        <v>100</v>
      </c>
      <c r="T72" s="72">
        <f t="shared" si="31"/>
        <v>90.577041129527331</v>
      </c>
      <c r="U72" s="72">
        <f t="shared" si="31"/>
        <v>85.880908532842227</v>
      </c>
      <c r="V72" s="72">
        <f t="shared" si="31"/>
        <v>92.449355432780848</v>
      </c>
      <c r="W72" s="72">
        <f t="shared" si="31"/>
        <v>76.519337016574582</v>
      </c>
      <c r="X72" s="72">
        <f t="shared" si="31"/>
        <v>94.198895027624289</v>
      </c>
      <c r="Y72" s="72">
        <f t="shared" si="31"/>
        <v>91.313689379987721</v>
      </c>
      <c r="Z72" s="72">
        <f t="shared" si="31"/>
        <v>94.56721915285452</v>
      </c>
      <c r="AA72" s="72">
        <f t="shared" si="31"/>
        <v>108.90116635972988</v>
      </c>
      <c r="AB72" s="72">
        <f t="shared" si="14"/>
        <v>114.45672191528544</v>
      </c>
      <c r="AC72" s="72">
        <f t="shared" si="14"/>
        <v>138.33640270104357</v>
      </c>
      <c r="AD72" s="72">
        <f t="shared" si="14"/>
        <v>169.09146715776549</v>
      </c>
      <c r="AE72" s="72">
        <f t="shared" ref="AE72:AE75" si="38">P72*100/$D72</f>
        <v>140.65404235727439</v>
      </c>
      <c r="AF72" s="72">
        <f t="shared" ref="AF72:AG75" si="39">Q72*100/$D72</f>
        <v>146.31641804788214</v>
      </c>
      <c r="AG72" s="73">
        <f t="shared" si="39"/>
        <v>157.06457949662368</v>
      </c>
      <c r="AH72" s="623">
        <v>1</v>
      </c>
      <c r="AI72" s="234">
        <v>1</v>
      </c>
      <c r="AJ72" s="234">
        <v>1</v>
      </c>
      <c r="AK72" s="234">
        <v>1</v>
      </c>
      <c r="AL72" s="234">
        <v>1</v>
      </c>
      <c r="AM72" s="234">
        <v>1</v>
      </c>
      <c r="AN72" s="234">
        <v>1</v>
      </c>
      <c r="AO72" s="234">
        <v>1</v>
      </c>
      <c r="AP72" s="234">
        <v>1</v>
      </c>
      <c r="AQ72" s="234">
        <v>1</v>
      </c>
      <c r="AR72" s="234">
        <v>1</v>
      </c>
      <c r="AS72" s="234">
        <v>1</v>
      </c>
      <c r="AT72" s="234">
        <v>2</v>
      </c>
      <c r="AU72" s="234">
        <v>6</v>
      </c>
      <c r="AV72" s="236">
        <v>7</v>
      </c>
    </row>
    <row r="73" spans="2:48" ht="14.45">
      <c r="B73" s="624"/>
      <c r="C73" s="1" t="s">
        <v>196</v>
      </c>
      <c r="D73" s="224">
        <v>106.8</v>
      </c>
      <c r="E73" s="224">
        <v>79.7</v>
      </c>
      <c r="F73" s="224">
        <v>129.6</v>
      </c>
      <c r="G73" s="224">
        <v>112.7</v>
      </c>
      <c r="H73" s="224">
        <v>98.2</v>
      </c>
      <c r="I73" s="224">
        <v>91.2</v>
      </c>
      <c r="J73" s="224">
        <v>92.9</v>
      </c>
      <c r="K73" s="224">
        <v>81.7</v>
      </c>
      <c r="L73" s="224">
        <v>65.5</v>
      </c>
      <c r="M73" s="224">
        <v>61.2</v>
      </c>
      <c r="N73" s="224">
        <v>176.5</v>
      </c>
      <c r="O73" s="224">
        <v>140.6</v>
      </c>
      <c r="P73" s="226">
        <v>126.30524</v>
      </c>
      <c r="Q73" s="225">
        <v>131.93617</v>
      </c>
      <c r="R73" s="225">
        <v>141.64986999999999</v>
      </c>
      <c r="S73" s="622">
        <f>100</f>
        <v>100</v>
      </c>
      <c r="T73" s="72">
        <f t="shared" si="31"/>
        <v>74.625468164794015</v>
      </c>
      <c r="U73" s="72">
        <f t="shared" si="31"/>
        <v>121.34831460674158</v>
      </c>
      <c r="V73" s="72">
        <f t="shared" si="31"/>
        <v>105.52434456928839</v>
      </c>
      <c r="W73" s="72">
        <f t="shared" si="31"/>
        <v>91.947565543071164</v>
      </c>
      <c r="X73" s="72">
        <f t="shared" si="31"/>
        <v>85.393258426966298</v>
      </c>
      <c r="Y73" s="72">
        <f t="shared" si="31"/>
        <v>86.985018726591761</v>
      </c>
      <c r="Z73" s="72">
        <f t="shared" si="31"/>
        <v>76.49812734082397</v>
      </c>
      <c r="AA73" s="72">
        <f t="shared" si="31"/>
        <v>61.329588014981276</v>
      </c>
      <c r="AB73" s="72">
        <f t="shared" si="14"/>
        <v>57.303370786516858</v>
      </c>
      <c r="AC73" s="72">
        <f t="shared" si="14"/>
        <v>165.26217228464421</v>
      </c>
      <c r="AD73" s="72">
        <f t="shared" si="14"/>
        <v>131.64794007490636</v>
      </c>
      <c r="AE73" s="72">
        <f t="shared" si="38"/>
        <v>118.26333333333334</v>
      </c>
      <c r="AF73" s="72">
        <f t="shared" si="39"/>
        <v>123.53573970037453</v>
      </c>
      <c r="AG73" s="73">
        <f t="shared" si="39"/>
        <v>132.63096441947565</v>
      </c>
      <c r="AH73" s="623">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624"/>
      <c r="C74" s="1" t="s">
        <v>197</v>
      </c>
      <c r="D74" s="224">
        <v>117.9</v>
      </c>
      <c r="E74" s="224">
        <v>100.8</v>
      </c>
      <c r="F74" s="224">
        <v>61.5</v>
      </c>
      <c r="G74" s="224">
        <v>58.8</v>
      </c>
      <c r="H74" s="224">
        <v>36.1</v>
      </c>
      <c r="I74" s="224">
        <v>27.1</v>
      </c>
      <c r="J74" s="224">
        <v>45</v>
      </c>
      <c r="K74" s="224">
        <v>44.3</v>
      </c>
      <c r="L74" s="224">
        <v>33.700000000000003</v>
      </c>
      <c r="M74" s="224">
        <v>23.8</v>
      </c>
      <c r="N74" s="224">
        <v>31.3</v>
      </c>
      <c r="O74" s="224">
        <v>29.4</v>
      </c>
      <c r="P74" s="226">
        <v>82.220558999999994</v>
      </c>
      <c r="Q74" s="225">
        <v>86.721712999999994</v>
      </c>
      <c r="R74" s="225">
        <v>93.604400999999996</v>
      </c>
      <c r="S74" s="622">
        <f>100</f>
        <v>100</v>
      </c>
      <c r="T74" s="72">
        <f t="shared" si="31"/>
        <v>85.496183206106863</v>
      </c>
      <c r="U74" s="72">
        <f t="shared" si="31"/>
        <v>52.162849872773535</v>
      </c>
      <c r="V74" s="72">
        <f t="shared" si="31"/>
        <v>49.872773536895671</v>
      </c>
      <c r="W74" s="72">
        <f t="shared" si="31"/>
        <v>30.619168787107718</v>
      </c>
      <c r="X74" s="72">
        <f t="shared" si="31"/>
        <v>22.985581000848175</v>
      </c>
      <c r="Y74" s="72">
        <f t="shared" si="31"/>
        <v>38.167938931297705</v>
      </c>
      <c r="Z74" s="72">
        <f t="shared" si="31"/>
        <v>37.574215436810853</v>
      </c>
      <c r="AA74" s="72">
        <f t="shared" si="31"/>
        <v>28.583545377438508</v>
      </c>
      <c r="AB74" s="72">
        <f t="shared" si="14"/>
        <v>20.186598812553012</v>
      </c>
      <c r="AC74" s="72">
        <f t="shared" si="14"/>
        <v>26.547921967769295</v>
      </c>
      <c r="AD74" s="72">
        <f t="shared" si="14"/>
        <v>24.936386768447836</v>
      </c>
      <c r="AE74" s="72">
        <f t="shared" si="38"/>
        <v>69.737539440203548</v>
      </c>
      <c r="AF74" s="72">
        <f t="shared" si="39"/>
        <v>73.555312128922807</v>
      </c>
      <c r="AG74" s="73">
        <f t="shared" si="39"/>
        <v>79.393045801526711</v>
      </c>
      <c r="AH74" s="623">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4"/>
      <c r="C75" s="1" t="s">
        <v>198</v>
      </c>
      <c r="D75" s="224">
        <v>1855</v>
      </c>
      <c r="E75" s="224">
        <v>1726.1999999999998</v>
      </c>
      <c r="F75" s="224">
        <v>1773.1</v>
      </c>
      <c r="G75" s="224">
        <v>1839.5</v>
      </c>
      <c r="H75" s="224">
        <v>1670.1999999999998</v>
      </c>
      <c r="I75" s="224">
        <v>1662.8999999999999</v>
      </c>
      <c r="J75" s="224">
        <v>1777.2</v>
      </c>
      <c r="K75" s="224">
        <v>1818.6999999999998</v>
      </c>
      <c r="L75" s="224">
        <v>1962.8</v>
      </c>
      <c r="M75" s="224">
        <v>2186.3000000000002</v>
      </c>
      <c r="N75" s="224">
        <v>2442.1</v>
      </c>
      <c r="O75" s="224">
        <v>2634.7</v>
      </c>
      <c r="P75" s="226">
        <v>2481.2192690000002</v>
      </c>
      <c r="Q75" s="225">
        <v>2588.9497729999998</v>
      </c>
      <c r="R75" s="225">
        <v>2779.3366710000005</v>
      </c>
      <c r="S75" s="622">
        <f>100</f>
        <v>100</v>
      </c>
      <c r="T75" s="72">
        <f t="shared" si="31"/>
        <v>93.056603773584897</v>
      </c>
      <c r="U75" s="72">
        <f t="shared" si="31"/>
        <v>95.584905660377359</v>
      </c>
      <c r="V75" s="72">
        <f t="shared" si="31"/>
        <v>99.164420485175199</v>
      </c>
      <c r="W75" s="72">
        <f t="shared" si="31"/>
        <v>90.037735849056588</v>
      </c>
      <c r="X75" s="72">
        <f t="shared" si="31"/>
        <v>89.644204851752022</v>
      </c>
      <c r="Y75" s="72">
        <f t="shared" si="31"/>
        <v>95.805929919137469</v>
      </c>
      <c r="Z75" s="72">
        <f t="shared" si="31"/>
        <v>98.043126684636107</v>
      </c>
      <c r="AA75" s="72">
        <f t="shared" si="31"/>
        <v>105.81132075471699</v>
      </c>
      <c r="AB75" s="72">
        <f t="shared" si="14"/>
        <v>117.85983827493263</v>
      </c>
      <c r="AC75" s="72">
        <f t="shared" si="14"/>
        <v>131.64959568733153</v>
      </c>
      <c r="AD75" s="72">
        <f t="shared" si="14"/>
        <v>142.03234501347708</v>
      </c>
      <c r="AE75" s="72">
        <f t="shared" si="38"/>
        <v>133.75845115902965</v>
      </c>
      <c r="AF75" s="72">
        <f t="shared" si="39"/>
        <v>139.56602549865227</v>
      </c>
      <c r="AG75" s="73">
        <f t="shared" si="39"/>
        <v>149.8294701347709</v>
      </c>
      <c r="AH75" s="623">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4"/>
      <c r="C76" s="1" t="s">
        <v>199</v>
      </c>
      <c r="D76" s="177">
        <v>1737.1</v>
      </c>
      <c r="E76" s="177">
        <v>1625.3999999999999</v>
      </c>
      <c r="F76" s="177">
        <v>1711.6</v>
      </c>
      <c r="G76" s="177">
        <v>1780.7</v>
      </c>
      <c r="H76" s="177">
        <v>1634.1</v>
      </c>
      <c r="I76" s="177">
        <v>1635.8</v>
      </c>
      <c r="J76" s="177">
        <v>1732.2</v>
      </c>
      <c r="K76" s="177">
        <v>1774.3999999999999</v>
      </c>
      <c r="L76" s="177">
        <v>1929.1</v>
      </c>
      <c r="M76" s="177">
        <v>2162.5</v>
      </c>
      <c r="N76" s="177">
        <v>2410.7999999999997</v>
      </c>
      <c r="O76" s="177">
        <v>2605.2999999999997</v>
      </c>
      <c r="P76" s="177">
        <v>2398.9987100000003</v>
      </c>
      <c r="Q76" s="177">
        <v>2502.2280599999999</v>
      </c>
      <c r="R76" s="177">
        <v>2685.7322700000004</v>
      </c>
      <c r="S76" s="622">
        <f>100</f>
        <v>100</v>
      </c>
      <c r="T76" s="72">
        <f t="shared" si="31"/>
        <v>93.569742674572566</v>
      </c>
      <c r="U76" s="72">
        <f t="shared" si="31"/>
        <v>98.532036152207709</v>
      </c>
      <c r="V76" s="72">
        <f t="shared" si="31"/>
        <v>102.50993034367625</v>
      </c>
      <c r="W76" s="72">
        <f t="shared" si="31"/>
        <v>94.070577399113475</v>
      </c>
      <c r="X76" s="72">
        <f t="shared" si="31"/>
        <v>94.168441655632961</v>
      </c>
      <c r="Y76" s="72">
        <f t="shared" si="31"/>
        <v>99.71792067238502</v>
      </c>
      <c r="Z76" s="72">
        <f t="shared" si="31"/>
        <v>102.14725692245698</v>
      </c>
      <c r="AA76" s="72">
        <f t="shared" si="31"/>
        <v>111.05290426573025</v>
      </c>
      <c r="AB76" s="72">
        <f t="shared" si="14"/>
        <v>124.48909101375857</v>
      </c>
      <c r="AC76" s="72">
        <f t="shared" si="14"/>
        <v>138.78302918657531</v>
      </c>
      <c r="AD76" s="72">
        <f t="shared" si="14"/>
        <v>149.97985147659892</v>
      </c>
      <c r="AE76" s="72">
        <f t="shared" ref="AE76:AE79" si="40">P76*100/$D76</f>
        <v>138.10366185021016</v>
      </c>
      <c r="AF76" s="72">
        <f t="shared" ref="AF76:AG79" si="41">Q76*100/$D76</f>
        <v>144.04628749064531</v>
      </c>
      <c r="AG76" s="73">
        <f t="shared" si="41"/>
        <v>154.6101128317311</v>
      </c>
      <c r="AH76" s="623"/>
      <c r="AI76" s="234"/>
      <c r="AJ76" s="234"/>
      <c r="AK76" s="234"/>
      <c r="AL76" s="234"/>
      <c r="AM76" s="234"/>
      <c r="AN76" s="234"/>
      <c r="AO76" s="234"/>
      <c r="AP76" s="234"/>
      <c r="AQ76" s="234"/>
      <c r="AR76" s="234"/>
      <c r="AS76" s="234"/>
      <c r="AT76" s="234"/>
      <c r="AU76" s="234"/>
      <c r="AV76" s="236"/>
    </row>
    <row r="77" spans="2:48" ht="15" customHeight="1">
      <c r="B77" s="345" t="s">
        <v>210</v>
      </c>
      <c r="C77" s="7" t="s">
        <v>194</v>
      </c>
      <c r="D77" s="224">
        <v>1379.2</v>
      </c>
      <c r="E77" s="224">
        <v>1094</v>
      </c>
      <c r="F77" s="224">
        <v>1523.1</v>
      </c>
      <c r="G77" s="224">
        <v>1561.8</v>
      </c>
      <c r="H77" s="224">
        <v>1524.7</v>
      </c>
      <c r="I77" s="224">
        <v>1647.7</v>
      </c>
      <c r="J77" s="224">
        <v>1712.4</v>
      </c>
      <c r="K77" s="224">
        <v>1851</v>
      </c>
      <c r="L77" s="224">
        <v>1844.6</v>
      </c>
      <c r="M77" s="224">
        <v>2178.4</v>
      </c>
      <c r="N77" s="224">
        <v>2499.1999999999998</v>
      </c>
      <c r="O77" s="224">
        <v>2668.7</v>
      </c>
      <c r="P77" s="226">
        <v>2830.0164</v>
      </c>
      <c r="Q77" s="225">
        <v>3033.0360999999998</v>
      </c>
      <c r="R77" s="225">
        <v>3338.3638000000001</v>
      </c>
      <c r="S77" s="622">
        <f>100</f>
        <v>100</v>
      </c>
      <c r="T77" s="72">
        <f t="shared" si="31"/>
        <v>79.321345707656604</v>
      </c>
      <c r="U77" s="72">
        <f t="shared" si="31"/>
        <v>110.43358468677494</v>
      </c>
      <c r="V77" s="72">
        <f t="shared" si="31"/>
        <v>113.23955916473318</v>
      </c>
      <c r="W77" s="72">
        <f t="shared" si="31"/>
        <v>110.5495939675174</v>
      </c>
      <c r="X77" s="72">
        <f t="shared" si="31"/>
        <v>119.46780742459396</v>
      </c>
      <c r="Y77" s="72">
        <f t="shared" si="31"/>
        <v>124.15893271461717</v>
      </c>
      <c r="Z77" s="72">
        <f t="shared" si="31"/>
        <v>134.20823665893272</v>
      </c>
      <c r="AA77" s="72">
        <f t="shared" si="31"/>
        <v>133.74419953596288</v>
      </c>
      <c r="AB77" s="72">
        <f t="shared" si="14"/>
        <v>157.94663573085847</v>
      </c>
      <c r="AC77" s="72">
        <f t="shared" si="14"/>
        <v>181.20649651972155</v>
      </c>
      <c r="AD77" s="72">
        <f t="shared" si="14"/>
        <v>193.49622969837586</v>
      </c>
      <c r="AE77" s="72">
        <f t="shared" si="40"/>
        <v>205.19260440835268</v>
      </c>
      <c r="AF77" s="72">
        <f t="shared" si="41"/>
        <v>219.91271026682134</v>
      </c>
      <c r="AG77" s="73">
        <f t="shared" si="41"/>
        <v>242.05073955916473</v>
      </c>
      <c r="AH77" s="623">
        <v>1</v>
      </c>
      <c r="AI77" s="234">
        <v>1</v>
      </c>
      <c r="AJ77" s="234">
        <v>1</v>
      </c>
      <c r="AK77" s="234">
        <v>1</v>
      </c>
      <c r="AL77" s="234">
        <v>1</v>
      </c>
      <c r="AM77" s="234">
        <v>1</v>
      </c>
      <c r="AN77" s="234">
        <v>1</v>
      </c>
      <c r="AO77" s="234">
        <v>1</v>
      </c>
      <c r="AP77" s="234">
        <v>1</v>
      </c>
      <c r="AQ77" s="234">
        <v>1</v>
      </c>
      <c r="AR77" s="234">
        <v>1</v>
      </c>
      <c r="AS77" s="234">
        <v>1</v>
      </c>
      <c r="AT77" s="234">
        <v>2</v>
      </c>
      <c r="AU77" s="234">
        <v>6</v>
      </c>
      <c r="AV77" s="236">
        <v>7</v>
      </c>
    </row>
    <row r="78" spans="2:48" ht="14.45">
      <c r="B78" s="624"/>
      <c r="C78" s="1" t="s">
        <v>195</v>
      </c>
      <c r="D78" s="224">
        <v>751.4</v>
      </c>
      <c r="E78" s="224">
        <v>636.29999999999995</v>
      </c>
      <c r="F78" s="224">
        <v>676.4</v>
      </c>
      <c r="G78" s="224">
        <v>654.9</v>
      </c>
      <c r="H78" s="224">
        <v>662.3</v>
      </c>
      <c r="I78" s="224">
        <v>711.8</v>
      </c>
      <c r="J78" s="224">
        <v>817.4</v>
      </c>
      <c r="K78" s="224">
        <v>873.3</v>
      </c>
      <c r="L78" s="224">
        <v>901.1</v>
      </c>
      <c r="M78" s="224">
        <v>1054.4000000000001</v>
      </c>
      <c r="N78" s="224">
        <v>1161.4000000000001</v>
      </c>
      <c r="O78" s="224">
        <v>1127.8</v>
      </c>
      <c r="P78" s="226">
        <v>1209.0667000000001</v>
      </c>
      <c r="Q78" s="225">
        <v>1288.8529000000001</v>
      </c>
      <c r="R78" s="225">
        <v>1421.4163000000001</v>
      </c>
      <c r="S78" s="622">
        <f>100</f>
        <v>100</v>
      </c>
      <c r="T78" s="72">
        <f t="shared" si="31"/>
        <v>84.681927069470319</v>
      </c>
      <c r="U78" s="72">
        <f t="shared" si="31"/>
        <v>90.018631887143997</v>
      </c>
      <c r="V78" s="72">
        <f t="shared" si="31"/>
        <v>87.157306361458609</v>
      </c>
      <c r="W78" s="72">
        <f t="shared" si="31"/>
        <v>88.142134681927075</v>
      </c>
      <c r="X78" s="72">
        <f t="shared" si="31"/>
        <v>94.729837636412029</v>
      </c>
      <c r="Y78" s="72">
        <f t="shared" si="31"/>
        <v>108.78360393931328</v>
      </c>
      <c r="Z78" s="72">
        <f t="shared" si="31"/>
        <v>116.22305030609529</v>
      </c>
      <c r="AA78" s="72">
        <f t="shared" si="31"/>
        <v>119.92281075326058</v>
      </c>
      <c r="AB78" s="72">
        <f t="shared" si="14"/>
        <v>140.32472717593828</v>
      </c>
      <c r="AC78" s="72">
        <f t="shared" si="14"/>
        <v>154.56481235027951</v>
      </c>
      <c r="AD78" s="72">
        <f t="shared" si="14"/>
        <v>150.09315943572</v>
      </c>
      <c r="AE78" s="72">
        <f t="shared" si="40"/>
        <v>160.90853074261381</v>
      </c>
      <c r="AF78" s="72">
        <f t="shared" si="41"/>
        <v>171.52686984295983</v>
      </c>
      <c r="AG78" s="73">
        <f t="shared" si="41"/>
        <v>189.16905775885016</v>
      </c>
      <c r="AH78" s="623">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4"/>
      <c r="C79" s="1" t="s">
        <v>196</v>
      </c>
      <c r="D79" s="224">
        <v>608.4</v>
      </c>
      <c r="E79" s="224">
        <v>507.4</v>
      </c>
      <c r="F79" s="224">
        <v>598.9</v>
      </c>
      <c r="G79" s="224">
        <v>565.5</v>
      </c>
      <c r="H79" s="224">
        <v>568.79999999999995</v>
      </c>
      <c r="I79" s="224">
        <v>550.9</v>
      </c>
      <c r="J79" s="224">
        <v>535.70000000000005</v>
      </c>
      <c r="K79" s="224">
        <v>589</v>
      </c>
      <c r="L79" s="224">
        <v>602</v>
      </c>
      <c r="M79" s="224">
        <v>727.4</v>
      </c>
      <c r="N79" s="224">
        <v>765.7</v>
      </c>
      <c r="O79" s="224">
        <v>901.3</v>
      </c>
      <c r="P79" s="226">
        <v>872.72306000000003</v>
      </c>
      <c r="Q79" s="225">
        <v>936.76085999999998</v>
      </c>
      <c r="R79" s="225">
        <v>1035.0836999999999</v>
      </c>
      <c r="S79" s="622">
        <f>100</f>
        <v>100</v>
      </c>
      <c r="T79" s="72">
        <f t="shared" si="31"/>
        <v>83.399079552925713</v>
      </c>
      <c r="U79" s="72">
        <f t="shared" si="31"/>
        <v>98.438527284681129</v>
      </c>
      <c r="V79" s="72">
        <f t="shared" si="31"/>
        <v>92.948717948717956</v>
      </c>
      <c r="W79" s="72">
        <f t="shared" si="31"/>
        <v>93.491124260355022</v>
      </c>
      <c r="X79" s="72">
        <f t="shared" si="31"/>
        <v>90.548980933596326</v>
      </c>
      <c r="Y79" s="72">
        <f t="shared" si="31"/>
        <v>88.050624589086141</v>
      </c>
      <c r="Z79" s="72">
        <f t="shared" si="31"/>
        <v>96.811308349769888</v>
      </c>
      <c r="AA79" s="72">
        <f t="shared" si="31"/>
        <v>98.948060486522024</v>
      </c>
      <c r="AB79" s="72">
        <f t="shared" si="14"/>
        <v>119.5595003287311</v>
      </c>
      <c r="AC79" s="72">
        <f t="shared" si="14"/>
        <v>125.85470085470087</v>
      </c>
      <c r="AD79" s="72">
        <f t="shared" si="14"/>
        <v>148.14266929651546</v>
      </c>
      <c r="AE79" s="72">
        <f t="shared" si="40"/>
        <v>143.44560486522025</v>
      </c>
      <c r="AF79" s="72">
        <f t="shared" si="41"/>
        <v>153.97121301775147</v>
      </c>
      <c r="AG79" s="73">
        <f t="shared" si="41"/>
        <v>170.13210059171598</v>
      </c>
      <c r="AH79" s="623">
        <v>1</v>
      </c>
      <c r="AI79" s="234">
        <v>1</v>
      </c>
      <c r="AJ79" s="234">
        <v>1</v>
      </c>
      <c r="AK79" s="234">
        <v>1</v>
      </c>
      <c r="AL79" s="234">
        <v>1</v>
      </c>
      <c r="AM79" s="234">
        <v>1</v>
      </c>
      <c r="AN79" s="234">
        <v>1</v>
      </c>
      <c r="AO79" s="234">
        <v>1</v>
      </c>
      <c r="AP79" s="234">
        <v>1</v>
      </c>
      <c r="AQ79" s="234">
        <v>1</v>
      </c>
      <c r="AR79" s="234">
        <v>1</v>
      </c>
      <c r="AS79" s="234">
        <v>1</v>
      </c>
      <c r="AT79" s="234">
        <v>2</v>
      </c>
      <c r="AU79" s="234">
        <v>6</v>
      </c>
      <c r="AV79" s="236">
        <v>7</v>
      </c>
    </row>
    <row r="80" spans="2:48" ht="14.45">
      <c r="B80" s="624"/>
      <c r="C80" s="1" t="s">
        <v>197</v>
      </c>
      <c r="D80" s="224">
        <v>403.8</v>
      </c>
      <c r="E80" s="224">
        <v>316.39999999999998</v>
      </c>
      <c r="F80" s="224">
        <v>272.7</v>
      </c>
      <c r="G80" s="224">
        <v>378.9</v>
      </c>
      <c r="H80" s="224">
        <v>360.7</v>
      </c>
      <c r="I80" s="224">
        <v>411.6</v>
      </c>
      <c r="J80" s="224">
        <v>504.1</v>
      </c>
      <c r="K80" s="224">
        <v>569.29999999999995</v>
      </c>
      <c r="L80" s="224">
        <v>724.6</v>
      </c>
      <c r="M80" s="224">
        <v>913.7</v>
      </c>
      <c r="N80" s="224">
        <v>921</v>
      </c>
      <c r="O80" s="224">
        <v>1029.0999999999999</v>
      </c>
      <c r="P80" s="226">
        <v>1070.2397000000001</v>
      </c>
      <c r="Q80" s="225">
        <v>1167.3506</v>
      </c>
      <c r="R80" s="225">
        <v>1359.9192</v>
      </c>
      <c r="S80" s="622">
        <f>100</f>
        <v>100</v>
      </c>
      <c r="T80" s="72">
        <f t="shared" si="31"/>
        <v>78.355621594848927</v>
      </c>
      <c r="U80" s="72">
        <f t="shared" si="31"/>
        <v>67.533432392273397</v>
      </c>
      <c r="V80" s="72">
        <f t="shared" si="31"/>
        <v>93.833580980683507</v>
      </c>
      <c r="W80" s="72">
        <f t="shared" si="31"/>
        <v>89.326399207528482</v>
      </c>
      <c r="X80" s="72">
        <f t="shared" si="31"/>
        <v>101.93164933135215</v>
      </c>
      <c r="Y80" s="72">
        <f t="shared" si="31"/>
        <v>124.83902922238731</v>
      </c>
      <c r="Z80" s="72">
        <f t="shared" si="31"/>
        <v>140.98563645368992</v>
      </c>
      <c r="AA80" s="72">
        <f t="shared" si="31"/>
        <v>179.44526993561169</v>
      </c>
      <c r="AB80" s="72">
        <f t="shared" si="14"/>
        <v>226.27538385339275</v>
      </c>
      <c r="AC80" s="72">
        <f t="shared" si="14"/>
        <v>228.08320950965825</v>
      </c>
      <c r="AD80" s="72">
        <f t="shared" si="14"/>
        <v>254.85388806339768</v>
      </c>
      <c r="AE80" s="72">
        <f t="shared" ref="AE80:AE83" si="42">P80*100/$D80</f>
        <v>265.0420257553244</v>
      </c>
      <c r="AF80" s="72">
        <f t="shared" ref="AF80:AG83" si="43">Q80*100/$D80</f>
        <v>289.09128281327389</v>
      </c>
      <c r="AG80" s="73">
        <f t="shared" si="43"/>
        <v>336.7803863298663</v>
      </c>
      <c r="AH80" s="623">
        <v>1</v>
      </c>
      <c r="AI80" s="234">
        <v>1</v>
      </c>
      <c r="AJ80" s="234">
        <v>1</v>
      </c>
      <c r="AK80" s="234">
        <v>1</v>
      </c>
      <c r="AL80" s="234">
        <v>1</v>
      </c>
      <c r="AM80" s="234">
        <v>1</v>
      </c>
      <c r="AN80" s="234">
        <v>1</v>
      </c>
      <c r="AO80" s="234">
        <v>1</v>
      </c>
      <c r="AP80" s="234">
        <v>1</v>
      </c>
      <c r="AQ80" s="234">
        <v>1</v>
      </c>
      <c r="AR80" s="234">
        <v>1</v>
      </c>
      <c r="AS80" s="234">
        <v>1</v>
      </c>
      <c r="AT80" s="234">
        <v>2</v>
      </c>
      <c r="AU80" s="234">
        <v>6</v>
      </c>
      <c r="AV80" s="236">
        <v>7</v>
      </c>
    </row>
    <row r="81" spans="2:48" ht="14.45">
      <c r="B81" s="624"/>
      <c r="C81" s="1" t="s">
        <v>198</v>
      </c>
      <c r="D81" s="224">
        <v>3142.8</v>
      </c>
      <c r="E81" s="224">
        <v>2554.1</v>
      </c>
      <c r="F81" s="224">
        <v>3071.1</v>
      </c>
      <c r="G81" s="224">
        <v>3161.1</v>
      </c>
      <c r="H81" s="224">
        <v>3116.5</v>
      </c>
      <c r="I81" s="224">
        <v>3322</v>
      </c>
      <c r="J81" s="224">
        <v>3569.6</v>
      </c>
      <c r="K81" s="224">
        <v>3882.6000000000004</v>
      </c>
      <c r="L81" s="224">
        <v>4072.2999999999997</v>
      </c>
      <c r="M81" s="224">
        <v>4873.9000000000005</v>
      </c>
      <c r="N81" s="224">
        <v>5347.3</v>
      </c>
      <c r="O81" s="224">
        <v>5726.9</v>
      </c>
      <c r="P81" s="226">
        <v>5982.0458600000002</v>
      </c>
      <c r="Q81" s="225">
        <v>6426.0004600000002</v>
      </c>
      <c r="R81" s="225">
        <v>7154.7830000000004</v>
      </c>
      <c r="S81" s="622">
        <f>100</f>
        <v>100</v>
      </c>
      <c r="T81" s="72">
        <f t="shared" si="31"/>
        <v>81.268295787196124</v>
      </c>
      <c r="U81" s="72">
        <f t="shared" si="31"/>
        <v>97.718594883543332</v>
      </c>
      <c r="V81" s="72">
        <f t="shared" si="31"/>
        <v>100.58228331424208</v>
      </c>
      <c r="W81" s="72">
        <f t="shared" si="31"/>
        <v>99.16316660302914</v>
      </c>
      <c r="X81" s="72">
        <f t="shared" si="31"/>
        <v>105.7019218531246</v>
      </c>
      <c r="Y81" s="72">
        <f t="shared" si="31"/>
        <v>113.58024691358024</v>
      </c>
      <c r="Z81" s="72">
        <f t="shared" si="31"/>
        <v>123.53951890034365</v>
      </c>
      <c r="AA81" s="72">
        <f t="shared" si="31"/>
        <v>129.57553773704976</v>
      </c>
      <c r="AB81" s="72">
        <f t="shared" si="14"/>
        <v>155.08145602647321</v>
      </c>
      <c r="AC81" s="72">
        <f t="shared" si="14"/>
        <v>170.14445717194857</v>
      </c>
      <c r="AD81" s="72">
        <f t="shared" si="14"/>
        <v>182.22285859742902</v>
      </c>
      <c r="AE81" s="72">
        <f t="shared" si="42"/>
        <v>190.34128356879216</v>
      </c>
      <c r="AF81" s="72">
        <f t="shared" si="43"/>
        <v>204.46736858851978</v>
      </c>
      <c r="AG81" s="73">
        <f t="shared" si="43"/>
        <v>227.6563255695558</v>
      </c>
      <c r="AH81" s="623">
        <v>1</v>
      </c>
      <c r="AI81" s="234">
        <v>1</v>
      </c>
      <c r="AJ81" s="234">
        <v>1</v>
      </c>
      <c r="AK81" s="234">
        <v>1</v>
      </c>
      <c r="AL81" s="234">
        <v>1</v>
      </c>
      <c r="AM81" s="234">
        <v>1</v>
      </c>
      <c r="AN81" s="234">
        <v>1</v>
      </c>
      <c r="AO81" s="234">
        <v>1</v>
      </c>
      <c r="AP81" s="234">
        <v>1</v>
      </c>
      <c r="AQ81" s="234">
        <v>1</v>
      </c>
      <c r="AR81" s="234">
        <v>1</v>
      </c>
      <c r="AS81" s="234">
        <v>1</v>
      </c>
      <c r="AT81" s="234">
        <v>2</v>
      </c>
      <c r="AU81" s="234">
        <v>6</v>
      </c>
      <c r="AV81" s="236">
        <v>7</v>
      </c>
    </row>
    <row r="82" spans="2:48" ht="14.45">
      <c r="B82" s="344"/>
      <c r="C82" s="8" t="s">
        <v>199</v>
      </c>
      <c r="D82" s="177">
        <v>2739</v>
      </c>
      <c r="E82" s="177">
        <v>2237.6999999999998</v>
      </c>
      <c r="F82" s="177">
        <v>2798.4</v>
      </c>
      <c r="G82" s="177">
        <v>2782.2</v>
      </c>
      <c r="H82" s="177">
        <v>2755.8</v>
      </c>
      <c r="I82" s="177">
        <v>2910.4</v>
      </c>
      <c r="J82" s="177">
        <v>3065.5</v>
      </c>
      <c r="K82" s="177">
        <v>3313.3</v>
      </c>
      <c r="L82" s="177">
        <v>3347.7</v>
      </c>
      <c r="M82" s="177">
        <v>3960.2000000000003</v>
      </c>
      <c r="N82" s="177">
        <v>4426.3</v>
      </c>
      <c r="O82" s="177">
        <v>4697.8</v>
      </c>
      <c r="P82" s="177">
        <v>4911.8061600000001</v>
      </c>
      <c r="Q82" s="177">
        <v>5258.6498600000004</v>
      </c>
      <c r="R82" s="177">
        <v>5794.8638000000001</v>
      </c>
      <c r="S82" s="622">
        <f>100</f>
        <v>100</v>
      </c>
      <c r="T82" s="72">
        <f t="shared" si="31"/>
        <v>81.697699890470957</v>
      </c>
      <c r="U82" s="72">
        <f t="shared" si="31"/>
        <v>102.16867469879519</v>
      </c>
      <c r="V82" s="72">
        <f t="shared" si="31"/>
        <v>101.57721796276013</v>
      </c>
      <c r="W82" s="72">
        <f t="shared" si="31"/>
        <v>100.61336254107339</v>
      </c>
      <c r="X82" s="72">
        <f t="shared" si="31"/>
        <v>106.25775830595107</v>
      </c>
      <c r="Y82" s="72">
        <f t="shared" si="31"/>
        <v>111.92040890836071</v>
      </c>
      <c r="Z82" s="72">
        <f t="shared" si="31"/>
        <v>120.96750638919313</v>
      </c>
      <c r="AA82" s="72">
        <f t="shared" si="31"/>
        <v>122.22343921139102</v>
      </c>
      <c r="AB82" s="72">
        <f t="shared" si="14"/>
        <v>144.58561518802483</v>
      </c>
      <c r="AC82" s="72">
        <f t="shared" si="14"/>
        <v>161.60277473530485</v>
      </c>
      <c r="AD82" s="72">
        <f t="shared" si="14"/>
        <v>171.5151515151515</v>
      </c>
      <c r="AE82" s="72">
        <f t="shared" si="42"/>
        <v>179.3284468784228</v>
      </c>
      <c r="AF82" s="72">
        <f t="shared" si="43"/>
        <v>191.99159766338082</v>
      </c>
      <c r="AG82" s="73">
        <f t="shared" si="43"/>
        <v>211.56859437751004</v>
      </c>
      <c r="AH82" s="623"/>
      <c r="AI82" s="234"/>
      <c r="AJ82" s="234"/>
      <c r="AK82" s="234"/>
      <c r="AL82" s="234"/>
      <c r="AM82" s="234"/>
      <c r="AN82" s="234"/>
      <c r="AO82" s="234"/>
      <c r="AP82" s="234"/>
      <c r="AQ82" s="234"/>
      <c r="AR82" s="234"/>
      <c r="AS82" s="234"/>
      <c r="AT82" s="234"/>
      <c r="AU82" s="234"/>
      <c r="AV82" s="236"/>
    </row>
    <row r="83" spans="2:48" ht="15" customHeight="1">
      <c r="B83" s="624" t="s">
        <v>211</v>
      </c>
      <c r="C83" s="1" t="s">
        <v>194</v>
      </c>
      <c r="D83" s="224">
        <v>538.6</v>
      </c>
      <c r="E83" s="224">
        <v>512</v>
      </c>
      <c r="F83" s="224">
        <v>566.29999999999995</v>
      </c>
      <c r="G83" s="224">
        <v>682.6</v>
      </c>
      <c r="H83" s="224">
        <v>625.4</v>
      </c>
      <c r="I83" s="224">
        <v>670.8</v>
      </c>
      <c r="J83" s="224">
        <v>650.5</v>
      </c>
      <c r="K83" s="224">
        <v>724.3</v>
      </c>
      <c r="L83" s="224">
        <v>731.3</v>
      </c>
      <c r="M83" s="224">
        <v>814.3</v>
      </c>
      <c r="N83" s="224">
        <v>1003</v>
      </c>
      <c r="O83" s="224">
        <v>1112.5</v>
      </c>
      <c r="P83" s="226">
        <v>967.11117000000002</v>
      </c>
      <c r="Q83" s="225">
        <v>1033.8381999999999</v>
      </c>
      <c r="R83" s="225">
        <v>1118.9840999999999</v>
      </c>
      <c r="S83" s="622">
        <f>100</f>
        <v>100</v>
      </c>
      <c r="T83" s="72">
        <f t="shared" si="31"/>
        <v>95.06126995915335</v>
      </c>
      <c r="U83" s="72">
        <f t="shared" si="31"/>
        <v>105.14296323802449</v>
      </c>
      <c r="V83" s="72">
        <f t="shared" si="31"/>
        <v>126.73598217601187</v>
      </c>
      <c r="W83" s="72">
        <f t="shared" si="31"/>
        <v>116.11585592276272</v>
      </c>
      <c r="X83" s="72">
        <f t="shared" si="31"/>
        <v>124.54511696992202</v>
      </c>
      <c r="Y83" s="72">
        <f t="shared" si="31"/>
        <v>120.7760861492759</v>
      </c>
      <c r="Z83" s="72">
        <f t="shared" si="31"/>
        <v>134.47827701448199</v>
      </c>
      <c r="AA83" s="72">
        <f t="shared" si="31"/>
        <v>135.77794281470477</v>
      </c>
      <c r="AB83" s="72">
        <f t="shared" si="14"/>
        <v>151.18826587448942</v>
      </c>
      <c r="AC83" s="72">
        <f t="shared" si="14"/>
        <v>186.22354251763832</v>
      </c>
      <c r="AD83" s="72">
        <f t="shared" si="14"/>
        <v>206.55402896398067</v>
      </c>
      <c r="AE83" s="72">
        <f t="shared" si="42"/>
        <v>179.5601875232083</v>
      </c>
      <c r="AF83" s="72">
        <f t="shared" si="43"/>
        <v>191.94916450055698</v>
      </c>
      <c r="AG83" s="73">
        <f t="shared" si="43"/>
        <v>207.75790939472705</v>
      </c>
      <c r="AH83" s="623">
        <v>1</v>
      </c>
      <c r="AI83" s="234">
        <v>1</v>
      </c>
      <c r="AJ83" s="234">
        <v>1</v>
      </c>
      <c r="AK83" s="234">
        <v>1</v>
      </c>
      <c r="AL83" s="234">
        <v>1</v>
      </c>
      <c r="AM83" s="234">
        <v>1</v>
      </c>
      <c r="AN83" s="234">
        <v>1</v>
      </c>
      <c r="AO83" s="234">
        <v>1</v>
      </c>
      <c r="AP83" s="234">
        <v>1</v>
      </c>
      <c r="AQ83" s="234">
        <v>1</v>
      </c>
      <c r="AR83" s="234">
        <v>1</v>
      </c>
      <c r="AS83" s="234">
        <v>1</v>
      </c>
      <c r="AT83" s="234">
        <v>2</v>
      </c>
      <c r="AU83" s="234">
        <v>6</v>
      </c>
      <c r="AV83" s="236">
        <v>7</v>
      </c>
    </row>
    <row r="84" spans="2:48" ht="14.45">
      <c r="B84" s="624"/>
      <c r="C84" s="1" t="s">
        <v>195</v>
      </c>
      <c r="D84" s="224">
        <v>517.79999999999995</v>
      </c>
      <c r="E84" s="224">
        <v>457.4</v>
      </c>
      <c r="F84" s="224">
        <v>658</v>
      </c>
      <c r="G84" s="224">
        <v>586.70000000000005</v>
      </c>
      <c r="H84" s="224">
        <v>572.20000000000005</v>
      </c>
      <c r="I84" s="224">
        <v>543.29999999999995</v>
      </c>
      <c r="J84" s="224">
        <v>570.5</v>
      </c>
      <c r="K84" s="224">
        <v>632</v>
      </c>
      <c r="L84" s="224">
        <v>754.7</v>
      </c>
      <c r="M84" s="224">
        <v>854.4</v>
      </c>
      <c r="N84" s="224">
        <v>1172.8</v>
      </c>
      <c r="O84" s="224">
        <v>709.2</v>
      </c>
      <c r="P84" s="226">
        <v>635.88584000000003</v>
      </c>
      <c r="Q84" s="225">
        <v>676.11377000000005</v>
      </c>
      <c r="R84" s="225">
        <v>732.64331000000004</v>
      </c>
      <c r="S84" s="622">
        <f>100</f>
        <v>100</v>
      </c>
      <c r="T84" s="72">
        <f t="shared" si="31"/>
        <v>88.335264580919286</v>
      </c>
      <c r="U84" s="72">
        <f t="shared" si="31"/>
        <v>127.07609115488607</v>
      </c>
      <c r="V84" s="72">
        <f t="shared" si="31"/>
        <v>113.30629586713019</v>
      </c>
      <c r="W84" s="72">
        <f t="shared" si="31"/>
        <v>110.50598686751644</v>
      </c>
      <c r="X84" s="72">
        <f t="shared" si="31"/>
        <v>104.92468134414831</v>
      </c>
      <c r="Y84" s="72">
        <f t="shared" si="31"/>
        <v>110.17767477790653</v>
      </c>
      <c r="Z84" s="72">
        <f t="shared" si="31"/>
        <v>122.05484743144072</v>
      </c>
      <c r="AA84" s="72">
        <f t="shared" si="31"/>
        <v>145.75125531093087</v>
      </c>
      <c r="AB84" s="72">
        <f t="shared" si="14"/>
        <v>165.00579374275785</v>
      </c>
      <c r="AC84" s="72">
        <f t="shared" si="14"/>
        <v>226.49671687910393</v>
      </c>
      <c r="AD84" s="72">
        <f t="shared" si="14"/>
        <v>136.96407879490152</v>
      </c>
      <c r="AE84" s="72">
        <f t="shared" ref="AE84:AE87" si="44">P84*100/$D84</f>
        <v>122.80529934337584</v>
      </c>
      <c r="AF84" s="72">
        <f t="shared" ref="AF84:AG87" si="45">Q84*100/$D84</f>
        <v>130.57430861336425</v>
      </c>
      <c r="AG84" s="73">
        <f t="shared" si="45"/>
        <v>141.49156237929705</v>
      </c>
      <c r="AH84" s="623">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4"/>
      <c r="C85" s="1" t="s">
        <v>196</v>
      </c>
      <c r="D85" s="224">
        <v>507.4</v>
      </c>
      <c r="E85" s="224">
        <v>409.5</v>
      </c>
      <c r="F85" s="224">
        <v>396.2</v>
      </c>
      <c r="G85" s="224">
        <v>399.5</v>
      </c>
      <c r="H85" s="224">
        <v>388.1</v>
      </c>
      <c r="I85" s="224">
        <v>385.4</v>
      </c>
      <c r="J85" s="224">
        <v>444.2</v>
      </c>
      <c r="K85" s="224">
        <v>512.4</v>
      </c>
      <c r="L85" s="224">
        <v>548.1</v>
      </c>
      <c r="M85" s="224">
        <v>644.4</v>
      </c>
      <c r="N85" s="224">
        <v>664.6</v>
      </c>
      <c r="O85" s="224">
        <v>826.3</v>
      </c>
      <c r="P85" s="226">
        <v>768.13225</v>
      </c>
      <c r="Q85" s="225">
        <v>822.38621000000001</v>
      </c>
      <c r="R85" s="225">
        <v>892.12756000000002</v>
      </c>
      <c r="S85" s="622">
        <f>100</f>
        <v>100</v>
      </c>
      <c r="T85" s="72">
        <f t="shared" si="31"/>
        <v>80.705557745368552</v>
      </c>
      <c r="U85" s="72">
        <f t="shared" si="31"/>
        <v>78.084351596373679</v>
      </c>
      <c r="V85" s="72">
        <f t="shared" si="31"/>
        <v>78.734726054394955</v>
      </c>
      <c r="W85" s="72">
        <f t="shared" si="31"/>
        <v>76.487977926685062</v>
      </c>
      <c r="X85" s="72">
        <f t="shared" si="31"/>
        <v>75.955853370122199</v>
      </c>
      <c r="Y85" s="72">
        <f t="shared" si="31"/>
        <v>87.544343713046914</v>
      </c>
      <c r="Z85" s="72">
        <f t="shared" si="31"/>
        <v>100.9854158454868</v>
      </c>
      <c r="AA85" s="72">
        <f t="shared" si="31"/>
        <v>108.02128498226251</v>
      </c>
      <c r="AB85" s="72">
        <f t="shared" si="14"/>
        <v>127.0003941663382</v>
      </c>
      <c r="AC85" s="72">
        <f t="shared" si="14"/>
        <v>130.98147418210485</v>
      </c>
      <c r="AD85" s="72">
        <f t="shared" si="14"/>
        <v>162.84982262514782</v>
      </c>
      <c r="AE85" s="72">
        <f t="shared" si="44"/>
        <v>151.38593811588493</v>
      </c>
      <c r="AF85" s="72">
        <f t="shared" si="45"/>
        <v>162.07848048876627</v>
      </c>
      <c r="AG85" s="73">
        <f t="shared" si="45"/>
        <v>175.82332676389439</v>
      </c>
      <c r="AH85" s="623">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624"/>
      <c r="C86" s="1" t="s">
        <v>197</v>
      </c>
      <c r="D86" s="224">
        <v>603.6</v>
      </c>
      <c r="E86" s="224">
        <v>475</v>
      </c>
      <c r="F86" s="224">
        <v>627.4</v>
      </c>
      <c r="G86" s="224">
        <v>687.5</v>
      </c>
      <c r="H86" s="224">
        <v>657.6</v>
      </c>
      <c r="I86" s="224">
        <v>694.7</v>
      </c>
      <c r="J86" s="224">
        <v>792.9</v>
      </c>
      <c r="K86" s="224">
        <v>953.1</v>
      </c>
      <c r="L86" s="224">
        <v>1044.3</v>
      </c>
      <c r="M86" s="224">
        <v>1247.5</v>
      </c>
      <c r="N86" s="224">
        <v>1246.5</v>
      </c>
      <c r="O86" s="224">
        <v>1436.3</v>
      </c>
      <c r="P86" s="226">
        <v>1075.0454</v>
      </c>
      <c r="Q86" s="225">
        <v>1169.5926999999999</v>
      </c>
      <c r="R86" s="225">
        <v>1308.8593000000001</v>
      </c>
      <c r="S86" s="622">
        <f>100</f>
        <v>100</v>
      </c>
      <c r="T86" s="72">
        <f t="shared" si="31"/>
        <v>78.694499668654728</v>
      </c>
      <c r="U86" s="72">
        <f t="shared" si="31"/>
        <v>103.9430086149768</v>
      </c>
      <c r="V86" s="72">
        <f t="shared" si="31"/>
        <v>113.89993373094764</v>
      </c>
      <c r="W86" s="72">
        <f t="shared" si="31"/>
        <v>108.94632206759442</v>
      </c>
      <c r="X86" s="72">
        <f t="shared" si="31"/>
        <v>115.09277667329357</v>
      </c>
      <c r="Y86" s="72">
        <f t="shared" si="31"/>
        <v>131.36182902584491</v>
      </c>
      <c r="Z86" s="72">
        <f t="shared" si="31"/>
        <v>157.90258449304176</v>
      </c>
      <c r="AA86" s="72">
        <f t="shared" si="31"/>
        <v>173.01192842942345</v>
      </c>
      <c r="AB86" s="72">
        <f t="shared" si="14"/>
        <v>206.67660702451954</v>
      </c>
      <c r="AC86" s="72">
        <f t="shared" si="14"/>
        <v>206.51093439363817</v>
      </c>
      <c r="AD86" s="72">
        <f t="shared" si="14"/>
        <v>237.95559973492379</v>
      </c>
      <c r="AE86" s="72">
        <f t="shared" si="44"/>
        <v>178.10559973492377</v>
      </c>
      <c r="AF86" s="72">
        <f t="shared" si="45"/>
        <v>193.7694996686547</v>
      </c>
      <c r="AG86" s="73">
        <f t="shared" si="45"/>
        <v>216.84216368455932</v>
      </c>
      <c r="AH86" s="623">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624"/>
      <c r="C87" s="1" t="s">
        <v>198</v>
      </c>
      <c r="D87" s="224">
        <v>2167.4</v>
      </c>
      <c r="E87" s="224">
        <v>1853.9</v>
      </c>
      <c r="F87" s="224">
        <v>2247.9</v>
      </c>
      <c r="G87" s="224">
        <v>2356.3000000000002</v>
      </c>
      <c r="H87" s="224">
        <v>2243.2999999999997</v>
      </c>
      <c r="I87" s="224">
        <v>2294.1999999999998</v>
      </c>
      <c r="J87" s="224">
        <v>2458.1</v>
      </c>
      <c r="K87" s="224">
        <v>2821.7999999999997</v>
      </c>
      <c r="L87" s="224">
        <v>3078.3999999999996</v>
      </c>
      <c r="M87" s="224">
        <v>3560.6</v>
      </c>
      <c r="N87" s="224">
        <v>4086.9</v>
      </c>
      <c r="O87" s="224">
        <v>4084.3</v>
      </c>
      <c r="P87" s="226">
        <v>3446.1746600000001</v>
      </c>
      <c r="Q87" s="225">
        <v>3701.9308799999999</v>
      </c>
      <c r="R87" s="225">
        <v>4052.61427</v>
      </c>
      <c r="S87" s="622">
        <f>100</f>
        <v>100</v>
      </c>
      <c r="T87" s="72">
        <f t="shared" si="31"/>
        <v>85.535664851896271</v>
      </c>
      <c r="U87" s="72">
        <f t="shared" si="31"/>
        <v>103.7141275260681</v>
      </c>
      <c r="V87" s="72">
        <f t="shared" si="31"/>
        <v>108.71551167297223</v>
      </c>
      <c r="W87" s="72">
        <f t="shared" si="31"/>
        <v>103.50189166743561</v>
      </c>
      <c r="X87" s="72">
        <f t="shared" si="31"/>
        <v>105.85032758143396</v>
      </c>
      <c r="Y87" s="72">
        <f t="shared" si="31"/>
        <v>113.4123835009689</v>
      </c>
      <c r="Z87" s="72">
        <f t="shared" si="31"/>
        <v>130.19285780197472</v>
      </c>
      <c r="AA87" s="72">
        <f t="shared" si="31"/>
        <v>142.03192765525512</v>
      </c>
      <c r="AB87" s="72">
        <f t="shared" si="14"/>
        <v>164.27978222755374</v>
      </c>
      <c r="AC87" s="72">
        <f t="shared" si="14"/>
        <v>188.56233274891574</v>
      </c>
      <c r="AD87" s="72">
        <f t="shared" si="14"/>
        <v>188.44237335055826</v>
      </c>
      <c r="AE87" s="72">
        <f t="shared" si="44"/>
        <v>159.000399557073</v>
      </c>
      <c r="AF87" s="72">
        <f t="shared" si="45"/>
        <v>170.80053889452799</v>
      </c>
      <c r="AG87" s="73">
        <f t="shared" si="45"/>
        <v>186.98044984774384</v>
      </c>
      <c r="AH87" s="623">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5" thickBot="1">
      <c r="B88" s="346"/>
      <c r="C88" s="9" t="s">
        <v>199</v>
      </c>
      <c r="D88" s="177">
        <v>1563.8000000000002</v>
      </c>
      <c r="E88" s="177">
        <v>1378.9</v>
      </c>
      <c r="F88" s="177">
        <v>1620.5</v>
      </c>
      <c r="G88" s="177">
        <v>1668.8000000000002</v>
      </c>
      <c r="H88" s="177">
        <v>1585.6999999999998</v>
      </c>
      <c r="I88" s="177">
        <v>1599.5</v>
      </c>
      <c r="J88" s="177">
        <v>1665.2</v>
      </c>
      <c r="K88" s="177">
        <v>1868.6999999999998</v>
      </c>
      <c r="L88" s="177">
        <v>2034.1</v>
      </c>
      <c r="M88" s="177">
        <v>2313.1</v>
      </c>
      <c r="N88" s="177">
        <v>2840.4</v>
      </c>
      <c r="O88" s="177">
        <v>2648</v>
      </c>
      <c r="P88" s="177">
        <v>2371.1292600000002</v>
      </c>
      <c r="Q88" s="177">
        <v>2532.3381800000002</v>
      </c>
      <c r="R88" s="177">
        <v>2743.75497</v>
      </c>
      <c r="S88" s="59">
        <f>100</f>
        <v>100</v>
      </c>
      <c r="T88" s="74">
        <f t="shared" si="31"/>
        <v>88.176237370507721</v>
      </c>
      <c r="U88" s="74">
        <f t="shared" si="31"/>
        <v>103.62578334825425</v>
      </c>
      <c r="V88" s="74">
        <f t="shared" si="31"/>
        <v>106.71441360787826</v>
      </c>
      <c r="W88" s="74">
        <f t="shared" si="31"/>
        <v>101.40043483821458</v>
      </c>
      <c r="X88" s="74">
        <f t="shared" si="31"/>
        <v>102.2829006266786</v>
      </c>
      <c r="Y88" s="74">
        <f t="shared" si="31"/>
        <v>106.48420514132241</v>
      </c>
      <c r="Z88" s="74">
        <f t="shared" si="31"/>
        <v>119.49737818135308</v>
      </c>
      <c r="AA88" s="74">
        <f t="shared" ref="AA88:AG88" si="46">L88*100/$D88</f>
        <v>130.07417828366798</v>
      </c>
      <c r="AB88" s="74">
        <f t="shared" si="46"/>
        <v>147.91533444174445</v>
      </c>
      <c r="AC88" s="74">
        <f t="shared" si="46"/>
        <v>181.63448011254633</v>
      </c>
      <c r="AD88" s="74">
        <f t="shared" si="46"/>
        <v>169.33111651106279</v>
      </c>
      <c r="AE88" s="74">
        <f t="shared" si="46"/>
        <v>151.6261197084026</v>
      </c>
      <c r="AF88" s="74">
        <f t="shared" si="46"/>
        <v>161.93491367182503</v>
      </c>
      <c r="AG88" s="75">
        <f t="shared" si="46"/>
        <v>175.45434006906251</v>
      </c>
      <c r="AH88" s="219"/>
      <c r="AI88" s="220"/>
      <c r="AJ88" s="220"/>
      <c r="AK88" s="220"/>
      <c r="AL88" s="220"/>
      <c r="AM88" s="220"/>
      <c r="AN88" s="220"/>
      <c r="AO88" s="220"/>
      <c r="AP88" s="220"/>
      <c r="AQ88" s="220"/>
      <c r="AR88" s="220"/>
      <c r="AS88" s="220"/>
      <c r="AT88" s="220"/>
      <c r="AU88" s="220"/>
      <c r="AV88" s="221"/>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3"/>
  <sheetViews>
    <sheetView topLeftCell="A352" zoomScale="40" zoomScaleNormal="40" workbookViewId="0">
      <selection activeCell="D12" sqref="D12:R413"/>
    </sheetView>
  </sheetViews>
  <sheetFormatPr defaultColWidth="11.42578125" defaultRowHeight="13.9"/>
  <cols>
    <col min="1" max="1" width="3.42578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232</v>
      </c>
    </row>
    <row r="2" spans="1:48">
      <c r="B2" s="11"/>
      <c r="AH2" s="101"/>
    </row>
    <row r="3" spans="1:48" ht="21">
      <c r="A3" s="165"/>
      <c r="B3" s="12" t="s">
        <v>106</v>
      </c>
    </row>
    <row r="4" spans="1:48">
      <c r="B4" s="10" t="s">
        <v>173</v>
      </c>
      <c r="D4" s="101"/>
      <c r="S4" s="101" t="s">
        <v>213</v>
      </c>
      <c r="Y4" s="155"/>
      <c r="AH4" s="101" t="s">
        <v>175</v>
      </c>
      <c r="AI4" s="150"/>
      <c r="AJ4" s="150"/>
      <c r="AK4" s="150"/>
      <c r="AL4" s="150"/>
      <c r="AM4" s="150"/>
      <c r="AN4" s="150"/>
      <c r="AO4" s="150"/>
      <c r="AP4" s="150"/>
      <c r="AQ4" s="150"/>
      <c r="AR4" s="150"/>
      <c r="AS4" s="150"/>
      <c r="AT4" s="150"/>
    </row>
    <row r="5" spans="1:48" ht="14.25" customHeight="1">
      <c r="B5" s="10" t="s">
        <v>231</v>
      </c>
      <c r="E5" s="13"/>
      <c r="F5" s="154" t="s">
        <v>177</v>
      </c>
      <c r="S5" s="157"/>
      <c r="T5" s="158"/>
      <c r="U5" s="341" t="s">
        <v>178</v>
      </c>
      <c r="V5" s="341"/>
      <c r="W5" s="341"/>
      <c r="X5" s="159"/>
      <c r="Y5" s="160"/>
      <c r="Z5" s="341" t="s">
        <v>179</v>
      </c>
      <c r="AA5" s="341"/>
      <c r="AB5" s="341"/>
      <c r="AH5" s="342" t="s">
        <v>180</v>
      </c>
      <c r="AI5" s="342"/>
      <c r="AJ5" s="342"/>
      <c r="AK5" s="342"/>
      <c r="AQ5" s="150"/>
      <c r="AR5" s="150"/>
      <c r="AS5" s="150"/>
      <c r="AT5" s="150"/>
    </row>
    <row r="6" spans="1:48">
      <c r="B6" s="11"/>
      <c r="E6" s="14"/>
      <c r="F6" s="154" t="s">
        <v>181</v>
      </c>
      <c r="S6" s="157"/>
      <c r="T6" s="156"/>
      <c r="U6" s="159" t="s">
        <v>182</v>
      </c>
      <c r="V6" s="159"/>
      <c r="W6" s="159"/>
      <c r="X6" s="159"/>
      <c r="Y6" s="161"/>
      <c r="Z6" s="159" t="s">
        <v>183</v>
      </c>
      <c r="AA6" s="159"/>
      <c r="AB6" s="159"/>
      <c r="AH6" s="626" t="s">
        <v>184</v>
      </c>
      <c r="AI6" s="627"/>
      <c r="AJ6" s="627"/>
      <c r="AK6" s="627"/>
      <c r="AL6" s="612"/>
      <c r="AM6" s="612" t="s">
        <v>185</v>
      </c>
      <c r="AN6" s="612"/>
      <c r="AO6" s="612"/>
      <c r="AP6" s="613"/>
      <c r="AQ6" s="150"/>
      <c r="AR6" s="150"/>
      <c r="AS6" s="150"/>
      <c r="AT6" s="150"/>
    </row>
    <row r="7" spans="1:48">
      <c r="E7" s="15"/>
      <c r="F7" s="154" t="s">
        <v>186</v>
      </c>
      <c r="AH7" s="614" t="s">
        <v>187</v>
      </c>
      <c r="AI7" s="615"/>
      <c r="AJ7" s="615"/>
      <c r="AK7" s="615"/>
      <c r="AL7" s="615"/>
      <c r="AM7" s="615" t="s">
        <v>188</v>
      </c>
      <c r="AN7" s="615"/>
      <c r="AO7" s="615"/>
      <c r="AP7" s="616"/>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617" t="s">
        <v>189</v>
      </c>
      <c r="AI8" s="618"/>
      <c r="AJ8" s="618"/>
      <c r="AK8" s="618"/>
      <c r="AL8" s="618"/>
      <c r="AM8" s="619"/>
      <c r="AN8" s="619"/>
      <c r="AO8" s="619"/>
      <c r="AP8" s="620"/>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615"/>
      <c r="AI9" s="615"/>
      <c r="AJ9" s="615"/>
      <c r="AK9" s="615"/>
      <c r="AL9" s="615"/>
      <c r="AM9" s="628"/>
      <c r="AN9" s="628"/>
      <c r="AO9" s="628"/>
      <c r="AP9" s="628"/>
      <c r="AQ9" s="150"/>
      <c r="AR9" s="150"/>
      <c r="AS9" s="150"/>
      <c r="AT9" s="150"/>
    </row>
    <row r="10" spans="1:48" ht="36.75" customHeight="1" thickBot="1">
      <c r="B10" s="19" t="s">
        <v>214</v>
      </c>
      <c r="C10" s="20" t="s">
        <v>191</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621" t="s">
        <v>192</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R11" s="28"/>
      <c r="S11" s="622"/>
      <c r="T11" s="71"/>
      <c r="U11" s="71"/>
      <c r="V11" s="71"/>
      <c r="W11" s="71"/>
      <c r="X11" s="71"/>
      <c r="Y11" s="71"/>
      <c r="Z11" s="71"/>
      <c r="AA11" s="71"/>
      <c r="AB11" s="71"/>
      <c r="AC11" s="71"/>
      <c r="AD11" s="71"/>
      <c r="AE11" s="71"/>
      <c r="AF11" s="71"/>
      <c r="AG11" s="76"/>
      <c r="AH11" s="629"/>
      <c r="AI11" s="222"/>
      <c r="AJ11" s="222"/>
      <c r="AK11" s="222"/>
      <c r="AL11" s="222"/>
      <c r="AM11" s="222"/>
      <c r="AN11" s="222"/>
      <c r="AO11" s="222"/>
      <c r="AP11" s="222"/>
      <c r="AQ11" s="222"/>
      <c r="AR11" s="222"/>
      <c r="AS11" s="222"/>
      <c r="AT11" s="222"/>
      <c r="AU11" s="222"/>
      <c r="AV11" s="223"/>
    </row>
    <row r="12" spans="1:48" ht="16.5" customHeight="1">
      <c r="B12" s="624" t="s">
        <v>215</v>
      </c>
      <c r="C12" s="1" t="s">
        <v>194</v>
      </c>
      <c r="D12" s="224">
        <v>0</v>
      </c>
      <c r="E12" s="224">
        <v>0</v>
      </c>
      <c r="F12" s="224">
        <v>0</v>
      </c>
      <c r="G12" s="224">
        <v>0</v>
      </c>
      <c r="H12" s="224">
        <v>0.2</v>
      </c>
      <c r="I12" s="224">
        <v>0.3</v>
      </c>
      <c r="J12" s="224">
        <v>0</v>
      </c>
      <c r="K12" s="224">
        <v>0.1</v>
      </c>
      <c r="L12" s="224">
        <v>0.2</v>
      </c>
      <c r="M12" s="224">
        <v>0</v>
      </c>
      <c r="N12" s="224">
        <v>0.6</v>
      </c>
      <c r="O12" s="225">
        <v>1.4330000000000001E-6</v>
      </c>
      <c r="P12" s="225">
        <v>0.28256461999999999</v>
      </c>
      <c r="Q12" s="225">
        <v>0</v>
      </c>
      <c r="R12" s="225">
        <v>0</v>
      </c>
      <c r="S12" s="622">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623">
        <v>1</v>
      </c>
      <c r="AI12" s="234">
        <v>1</v>
      </c>
      <c r="AJ12" s="234">
        <v>1</v>
      </c>
      <c r="AK12" s="234">
        <v>1</v>
      </c>
      <c r="AL12" s="234">
        <v>1</v>
      </c>
      <c r="AM12" s="234">
        <v>1</v>
      </c>
      <c r="AN12" s="234">
        <v>1</v>
      </c>
      <c r="AO12" s="234">
        <v>1</v>
      </c>
      <c r="AP12" s="234">
        <v>1</v>
      </c>
      <c r="AQ12" s="234">
        <v>1</v>
      </c>
      <c r="AR12" s="234">
        <v>1</v>
      </c>
      <c r="AS12" s="234">
        <v>4</v>
      </c>
      <c r="AT12" s="234">
        <v>4</v>
      </c>
      <c r="AU12" s="234">
        <v>6</v>
      </c>
      <c r="AV12" s="236">
        <v>7</v>
      </c>
    </row>
    <row r="13" spans="1:48" ht="14.45">
      <c r="B13" s="624"/>
      <c r="C13" s="1" t="s">
        <v>195</v>
      </c>
      <c r="D13" s="225">
        <v>1.0661</v>
      </c>
      <c r="E13" s="225">
        <v>0.52209558</v>
      </c>
      <c r="F13" s="225">
        <v>1.1534107</v>
      </c>
      <c r="G13" s="225">
        <v>0.5</v>
      </c>
      <c r="H13" s="225">
        <v>1.1252575</v>
      </c>
      <c r="I13" s="226">
        <v>2</v>
      </c>
      <c r="J13" s="226">
        <v>2</v>
      </c>
      <c r="K13" s="226">
        <v>1</v>
      </c>
      <c r="L13" s="224">
        <v>1.2</v>
      </c>
      <c r="M13" s="225">
        <v>1.5</v>
      </c>
      <c r="N13" s="225">
        <v>3.8999999000000001</v>
      </c>
      <c r="O13" s="225">
        <v>0</v>
      </c>
      <c r="P13" s="225">
        <v>0</v>
      </c>
      <c r="Q13" s="225">
        <v>0</v>
      </c>
      <c r="R13" s="225">
        <v>0</v>
      </c>
      <c r="S13" s="622">
        <f>100</f>
        <v>100</v>
      </c>
      <c r="T13" s="72">
        <f t="shared" ref="T13:AA57" si="3">E13*100/$D13</f>
        <v>48.972477253540944</v>
      </c>
      <c r="U13" s="72">
        <f t="shared" si="0"/>
        <v>108.18972891848794</v>
      </c>
      <c r="V13" s="72">
        <f t="shared" si="0"/>
        <v>46.899915580151955</v>
      </c>
      <c r="W13" s="72">
        <f t="shared" si="0"/>
        <v>105.54896351186568</v>
      </c>
      <c r="X13" s="72">
        <f t="shared" si="0"/>
        <v>187.59966232060782</v>
      </c>
      <c r="Y13" s="72">
        <f t="shared" si="0"/>
        <v>187.59966232060782</v>
      </c>
      <c r="Z13" s="72">
        <f t="shared" si="0"/>
        <v>93.79983116030391</v>
      </c>
      <c r="AA13" s="72">
        <f t="shared" si="0"/>
        <v>112.55979739236469</v>
      </c>
      <c r="AB13" s="72">
        <f t="shared" si="0"/>
        <v>140.69974674045585</v>
      </c>
      <c r="AC13" s="72">
        <f t="shared" si="0"/>
        <v>365.81933214520217</v>
      </c>
      <c r="AD13" s="72">
        <f t="shared" si="0"/>
        <v>0</v>
      </c>
      <c r="AE13" s="72">
        <f t="shared" si="1"/>
        <v>0</v>
      </c>
      <c r="AF13" s="72">
        <f t="shared" si="2"/>
        <v>0</v>
      </c>
      <c r="AG13" s="73">
        <f t="shared" si="2"/>
        <v>0</v>
      </c>
      <c r="AH13" s="623">
        <v>4</v>
      </c>
      <c r="AI13" s="234">
        <v>4</v>
      </c>
      <c r="AJ13" s="234">
        <v>4</v>
      </c>
      <c r="AK13" s="234">
        <v>4</v>
      </c>
      <c r="AL13" s="234">
        <v>4</v>
      </c>
      <c r="AM13" s="234">
        <v>2</v>
      </c>
      <c r="AN13" s="234">
        <v>2</v>
      </c>
      <c r="AO13" s="234">
        <v>2</v>
      </c>
      <c r="AP13" s="234">
        <v>1</v>
      </c>
      <c r="AQ13" s="234">
        <v>4</v>
      </c>
      <c r="AR13" s="234">
        <v>4</v>
      </c>
      <c r="AS13" s="234">
        <v>4</v>
      </c>
      <c r="AT13" s="234">
        <v>4</v>
      </c>
      <c r="AU13" s="234">
        <v>6</v>
      </c>
      <c r="AV13" s="236">
        <v>7</v>
      </c>
    </row>
    <row r="14" spans="1:48" ht="14.45">
      <c r="B14" s="624"/>
      <c r="C14" s="1" t="s">
        <v>196</v>
      </c>
      <c r="D14" s="225">
        <v>3.0339</v>
      </c>
      <c r="E14" s="225">
        <v>3.8779043999999998</v>
      </c>
      <c r="F14" s="225">
        <v>1.5465892000000001</v>
      </c>
      <c r="G14" s="224">
        <v>0</v>
      </c>
      <c r="H14" s="225">
        <v>0.37474252000000002</v>
      </c>
      <c r="I14" s="225">
        <v>0.5</v>
      </c>
      <c r="J14" s="224">
        <v>0</v>
      </c>
      <c r="K14" s="224">
        <v>0</v>
      </c>
      <c r="L14" s="224">
        <v>0</v>
      </c>
      <c r="M14" s="224">
        <v>0</v>
      </c>
      <c r="N14" s="225">
        <v>0</v>
      </c>
      <c r="O14" s="224">
        <v>0</v>
      </c>
      <c r="P14" s="226">
        <v>0</v>
      </c>
      <c r="Q14" s="225">
        <v>0</v>
      </c>
      <c r="R14" s="225">
        <v>0</v>
      </c>
      <c r="S14" s="622">
        <f>100</f>
        <v>100</v>
      </c>
      <c r="T14" s="72">
        <f t="shared" si="3"/>
        <v>127.81912389993077</v>
      </c>
      <c r="U14" s="72">
        <f t="shared" si="0"/>
        <v>50.9769339793665</v>
      </c>
      <c r="V14" s="72">
        <f t="shared" si="0"/>
        <v>0</v>
      </c>
      <c r="W14" s="72">
        <f t="shared" si="0"/>
        <v>12.351841524110879</v>
      </c>
      <c r="X14" s="72">
        <f t="shared" si="0"/>
        <v>16.480437720425854</v>
      </c>
      <c r="Y14" s="72">
        <f t="shared" si="0"/>
        <v>0</v>
      </c>
      <c r="Z14" s="72">
        <f t="shared" si="0"/>
        <v>0</v>
      </c>
      <c r="AA14" s="72">
        <f t="shared" si="0"/>
        <v>0</v>
      </c>
      <c r="AB14" s="72">
        <f t="shared" si="0"/>
        <v>0</v>
      </c>
      <c r="AC14" s="72">
        <f t="shared" si="0"/>
        <v>0</v>
      </c>
      <c r="AD14" s="72">
        <f t="shared" si="0"/>
        <v>0</v>
      </c>
      <c r="AE14" s="72">
        <f t="shared" si="1"/>
        <v>0</v>
      </c>
      <c r="AF14" s="72">
        <f t="shared" si="2"/>
        <v>0</v>
      </c>
      <c r="AG14" s="73">
        <f t="shared" si="2"/>
        <v>0</v>
      </c>
      <c r="AH14" s="623">
        <v>4</v>
      </c>
      <c r="AI14" s="234">
        <v>4</v>
      </c>
      <c r="AJ14" s="234">
        <v>4</v>
      </c>
      <c r="AK14" s="234">
        <v>1</v>
      </c>
      <c r="AL14" s="234">
        <v>4</v>
      </c>
      <c r="AM14" s="234">
        <v>4</v>
      </c>
      <c r="AN14" s="234">
        <v>1</v>
      </c>
      <c r="AO14" s="234">
        <v>1</v>
      </c>
      <c r="AP14" s="234">
        <v>1</v>
      </c>
      <c r="AQ14" s="234">
        <v>1</v>
      </c>
      <c r="AR14" s="234">
        <v>4</v>
      </c>
      <c r="AS14" s="234">
        <v>1</v>
      </c>
      <c r="AT14" s="234">
        <v>2</v>
      </c>
      <c r="AU14" s="234">
        <v>6</v>
      </c>
      <c r="AV14" s="236">
        <v>7</v>
      </c>
    </row>
    <row r="15" spans="1:48" ht="14.45">
      <c r="B15" s="624"/>
      <c r="C15" s="1" t="s">
        <v>197</v>
      </c>
      <c r="D15" s="224">
        <v>0</v>
      </c>
      <c r="E15" s="224">
        <v>0</v>
      </c>
      <c r="F15" s="224">
        <v>0</v>
      </c>
      <c r="G15" s="224">
        <v>0</v>
      </c>
      <c r="H15" s="224">
        <v>0</v>
      </c>
      <c r="I15" s="224">
        <v>0</v>
      </c>
      <c r="J15" s="225">
        <v>0</v>
      </c>
      <c r="K15" s="225">
        <v>0</v>
      </c>
      <c r="L15" s="224">
        <v>0</v>
      </c>
      <c r="M15" s="224">
        <v>0</v>
      </c>
      <c r="N15" s="225">
        <v>0</v>
      </c>
      <c r="O15" s="224">
        <v>0</v>
      </c>
      <c r="P15" s="226">
        <v>0</v>
      </c>
      <c r="Q15" s="225">
        <v>0</v>
      </c>
      <c r="R15" s="225">
        <v>0</v>
      </c>
      <c r="S15" s="622">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623">
        <v>1</v>
      </c>
      <c r="AI15" s="234">
        <v>1</v>
      </c>
      <c r="AJ15" s="234">
        <v>1</v>
      </c>
      <c r="AK15" s="234">
        <v>1</v>
      </c>
      <c r="AL15" s="234">
        <v>1</v>
      </c>
      <c r="AM15" s="234">
        <v>1</v>
      </c>
      <c r="AN15" s="234">
        <v>4</v>
      </c>
      <c r="AO15" s="234">
        <v>4</v>
      </c>
      <c r="AP15" s="234">
        <v>1</v>
      </c>
      <c r="AQ15" s="234">
        <v>1</v>
      </c>
      <c r="AR15" s="234">
        <v>4</v>
      </c>
      <c r="AS15" s="234">
        <v>1</v>
      </c>
      <c r="AT15" s="234">
        <v>2</v>
      </c>
      <c r="AU15" s="234">
        <v>6</v>
      </c>
      <c r="AV15" s="236">
        <v>7</v>
      </c>
    </row>
    <row r="16" spans="1:48" ht="14.45">
      <c r="B16" s="624"/>
      <c r="C16" s="1" t="s">
        <v>198</v>
      </c>
      <c r="D16" s="224">
        <v>4.0999999999999996</v>
      </c>
      <c r="E16" s="224">
        <v>4.3999999799999996</v>
      </c>
      <c r="F16" s="224">
        <v>2.6999998999999999</v>
      </c>
      <c r="G16" s="224">
        <v>0.5</v>
      </c>
      <c r="H16" s="224">
        <v>1.7000000200000001</v>
      </c>
      <c r="I16" s="224">
        <v>2.8</v>
      </c>
      <c r="J16" s="224">
        <v>2</v>
      </c>
      <c r="K16" s="224">
        <v>1.1000000000000001</v>
      </c>
      <c r="L16" s="224">
        <v>1.4</v>
      </c>
      <c r="M16" s="224">
        <v>1.5</v>
      </c>
      <c r="N16" s="224">
        <v>4.4999998999999997</v>
      </c>
      <c r="O16" s="226">
        <v>1.4330000000000001E-6</v>
      </c>
      <c r="P16" s="226">
        <v>0.28256461999999999</v>
      </c>
      <c r="Q16" s="225">
        <v>0</v>
      </c>
      <c r="R16" s="225">
        <v>0</v>
      </c>
      <c r="S16" s="622">
        <f>100</f>
        <v>100</v>
      </c>
      <c r="T16" s="72">
        <f t="shared" si="3"/>
        <v>107.31707268292682</v>
      </c>
      <c r="U16" s="72">
        <f t="shared" si="0"/>
        <v>65.853656097560972</v>
      </c>
      <c r="V16" s="72">
        <f t="shared" si="0"/>
        <v>12.195121951219512</v>
      </c>
      <c r="W16" s="72">
        <f t="shared" si="0"/>
        <v>41.463415121951222</v>
      </c>
      <c r="X16" s="72">
        <f t="shared" si="0"/>
        <v>68.292682926829272</v>
      </c>
      <c r="Y16" s="72">
        <f t="shared" si="0"/>
        <v>48.780487804878049</v>
      </c>
      <c r="Z16" s="72">
        <f t="shared" si="0"/>
        <v>26.829268292682933</v>
      </c>
      <c r="AA16" s="72">
        <f t="shared" si="0"/>
        <v>34.146341463414636</v>
      </c>
      <c r="AB16" s="72">
        <f t="shared" si="0"/>
        <v>36.585365853658537</v>
      </c>
      <c r="AC16" s="72">
        <f t="shared" si="0"/>
        <v>109.75609512195122</v>
      </c>
      <c r="AD16" s="72">
        <f t="shared" si="0"/>
        <v>3.4951219512195128E-5</v>
      </c>
      <c r="AE16" s="72">
        <f t="shared" si="1"/>
        <v>6.8918200000000001</v>
      </c>
      <c r="AF16" s="72">
        <f t="shared" si="2"/>
        <v>0</v>
      </c>
      <c r="AG16" s="73">
        <f t="shared" si="2"/>
        <v>0</v>
      </c>
      <c r="AH16" s="623">
        <v>1</v>
      </c>
      <c r="AI16" s="234">
        <v>1</v>
      </c>
      <c r="AJ16" s="234">
        <v>1</v>
      </c>
      <c r="AK16" s="234">
        <v>1</v>
      </c>
      <c r="AL16" s="234">
        <v>1</v>
      </c>
      <c r="AM16" s="234">
        <v>1</v>
      </c>
      <c r="AN16" s="234">
        <v>1</v>
      </c>
      <c r="AO16" s="234">
        <v>1</v>
      </c>
      <c r="AP16" s="234">
        <v>1</v>
      </c>
      <c r="AQ16" s="234">
        <v>1</v>
      </c>
      <c r="AR16" s="234">
        <v>1</v>
      </c>
      <c r="AS16" s="234">
        <v>2</v>
      </c>
      <c r="AT16" s="234">
        <v>2</v>
      </c>
      <c r="AU16" s="234">
        <v>6</v>
      </c>
      <c r="AV16" s="236">
        <v>7</v>
      </c>
    </row>
    <row r="17" spans="2:48" ht="14.45">
      <c r="B17" s="344"/>
      <c r="C17" s="8" t="s">
        <v>199</v>
      </c>
      <c r="D17" s="177">
        <v>4.0999999999999996</v>
      </c>
      <c r="E17" s="177">
        <v>4.3999999799999996</v>
      </c>
      <c r="F17" s="177">
        <v>2.6999998999999999</v>
      </c>
      <c r="G17" s="177">
        <v>0.5</v>
      </c>
      <c r="H17" s="177">
        <v>1.7000000200000001</v>
      </c>
      <c r="I17" s="177">
        <v>2.8</v>
      </c>
      <c r="J17" s="177">
        <v>2</v>
      </c>
      <c r="K17" s="177">
        <v>1.1000000000000001</v>
      </c>
      <c r="L17" s="177">
        <v>1.4</v>
      </c>
      <c r="M17" s="177">
        <v>1.5</v>
      </c>
      <c r="N17" s="177">
        <v>4.4999998999999997</v>
      </c>
      <c r="O17" s="177">
        <v>1.4330000000000001E-6</v>
      </c>
      <c r="P17" s="177">
        <v>0.28256461999999999</v>
      </c>
      <c r="Q17" s="177">
        <v>0</v>
      </c>
      <c r="R17" s="177">
        <v>0</v>
      </c>
      <c r="S17" s="622">
        <f>100</f>
        <v>100</v>
      </c>
      <c r="T17" s="72">
        <f t="shared" si="3"/>
        <v>107.31707268292682</v>
      </c>
      <c r="U17" s="72">
        <f t="shared" si="0"/>
        <v>65.853656097560972</v>
      </c>
      <c r="V17" s="72">
        <f t="shared" si="0"/>
        <v>12.195121951219512</v>
      </c>
      <c r="W17" s="72">
        <f t="shared" si="0"/>
        <v>41.463415121951222</v>
      </c>
      <c r="X17" s="72">
        <f t="shared" si="0"/>
        <v>68.292682926829272</v>
      </c>
      <c r="Y17" s="72">
        <f t="shared" si="0"/>
        <v>48.780487804878049</v>
      </c>
      <c r="Z17" s="72">
        <f t="shared" si="0"/>
        <v>26.829268292682933</v>
      </c>
      <c r="AA17" s="72">
        <f t="shared" si="0"/>
        <v>34.146341463414636</v>
      </c>
      <c r="AB17" s="72">
        <f t="shared" si="0"/>
        <v>36.585365853658537</v>
      </c>
      <c r="AC17" s="72">
        <f t="shared" si="0"/>
        <v>109.75609512195122</v>
      </c>
      <c r="AD17" s="72">
        <f t="shared" si="0"/>
        <v>3.4951219512195128E-5</v>
      </c>
      <c r="AE17" s="72">
        <f t="shared" si="1"/>
        <v>6.8918200000000001</v>
      </c>
      <c r="AF17" s="72">
        <f t="shared" si="2"/>
        <v>0</v>
      </c>
      <c r="AG17" s="73">
        <f t="shared" si="2"/>
        <v>0</v>
      </c>
      <c r="AH17" s="237"/>
      <c r="AI17" s="238"/>
      <c r="AJ17" s="238"/>
      <c r="AK17" s="238"/>
      <c r="AL17" s="238"/>
      <c r="AM17" s="238"/>
      <c r="AN17" s="238"/>
      <c r="AO17" s="238"/>
      <c r="AP17" s="238"/>
      <c r="AQ17" s="238"/>
      <c r="AR17" s="238"/>
      <c r="AS17" s="238"/>
      <c r="AT17" s="238"/>
      <c r="AU17" s="238"/>
      <c r="AV17" s="239"/>
    </row>
    <row r="18" spans="2:48" ht="15" customHeight="1">
      <c r="B18" s="624" t="s">
        <v>216</v>
      </c>
      <c r="C18" s="1" t="s">
        <v>194</v>
      </c>
      <c r="D18" s="224">
        <v>10.6</v>
      </c>
      <c r="E18" s="224">
        <v>0</v>
      </c>
      <c r="F18" s="224">
        <v>18.5</v>
      </c>
      <c r="G18" s="224">
        <v>14.7</v>
      </c>
      <c r="H18" s="224">
        <v>12.9</v>
      </c>
      <c r="I18" s="224">
        <v>20.9</v>
      </c>
      <c r="J18" s="224">
        <v>1</v>
      </c>
      <c r="K18" s="224">
        <v>1.5</v>
      </c>
      <c r="L18" s="224">
        <v>1</v>
      </c>
      <c r="M18" s="224">
        <v>11</v>
      </c>
      <c r="N18" s="224">
        <v>26.8</v>
      </c>
      <c r="O18" s="224">
        <v>63.1</v>
      </c>
      <c r="P18" s="226">
        <v>39.077447999999997</v>
      </c>
      <c r="Q18" s="225">
        <v>46.413155000000003</v>
      </c>
      <c r="R18" s="225">
        <v>49.575138000000003</v>
      </c>
      <c r="S18" s="622">
        <f>100</f>
        <v>100</v>
      </c>
      <c r="T18" s="72">
        <f t="shared" si="3"/>
        <v>0</v>
      </c>
      <c r="U18" s="72">
        <f t="shared" si="0"/>
        <v>174.52830188679246</v>
      </c>
      <c r="V18" s="72">
        <f t="shared" si="0"/>
        <v>138.67924528301887</v>
      </c>
      <c r="W18" s="72">
        <f t="shared" si="0"/>
        <v>121.69811320754718</v>
      </c>
      <c r="X18" s="72">
        <f t="shared" si="0"/>
        <v>197.16981132075472</v>
      </c>
      <c r="Y18" s="72">
        <f t="shared" si="0"/>
        <v>9.433962264150944</v>
      </c>
      <c r="Z18" s="72">
        <f t="shared" si="0"/>
        <v>14.150943396226415</v>
      </c>
      <c r="AA18" s="72">
        <f t="shared" si="0"/>
        <v>9.433962264150944</v>
      </c>
      <c r="AB18" s="72">
        <f t="shared" si="0"/>
        <v>103.77358490566039</v>
      </c>
      <c r="AC18" s="72">
        <f t="shared" si="0"/>
        <v>252.83018867924528</v>
      </c>
      <c r="AD18" s="72">
        <f t="shared" si="0"/>
        <v>595.28301886792451</v>
      </c>
      <c r="AE18" s="72">
        <f t="shared" si="1"/>
        <v>368.65516981132072</v>
      </c>
      <c r="AF18" s="72">
        <f t="shared" si="2"/>
        <v>437.85995283018877</v>
      </c>
      <c r="AG18" s="73">
        <f t="shared" si="2"/>
        <v>467.68998113207556</v>
      </c>
      <c r="AH18" s="623">
        <v>1</v>
      </c>
      <c r="AI18" s="234">
        <v>1</v>
      </c>
      <c r="AJ18" s="234">
        <v>1</v>
      </c>
      <c r="AK18" s="234">
        <v>1</v>
      </c>
      <c r="AL18" s="234">
        <v>1</v>
      </c>
      <c r="AM18" s="234">
        <v>1</v>
      </c>
      <c r="AN18" s="234">
        <v>1</v>
      </c>
      <c r="AO18" s="234">
        <v>1</v>
      </c>
      <c r="AP18" s="234">
        <v>1</v>
      </c>
      <c r="AQ18" s="234">
        <v>1</v>
      </c>
      <c r="AR18" s="234">
        <v>1</v>
      </c>
      <c r="AS18" s="234">
        <v>1</v>
      </c>
      <c r="AT18" s="234">
        <v>2</v>
      </c>
      <c r="AU18" s="234">
        <v>6</v>
      </c>
      <c r="AV18" s="236">
        <v>7</v>
      </c>
    </row>
    <row r="19" spans="2:48" ht="14.45">
      <c r="B19" s="624"/>
      <c r="C19" s="1" t="s">
        <v>195</v>
      </c>
      <c r="D19" s="225">
        <v>32.800001000000002</v>
      </c>
      <c r="E19" s="224">
        <v>0</v>
      </c>
      <c r="F19" s="224">
        <v>0</v>
      </c>
      <c r="G19" s="225">
        <v>0</v>
      </c>
      <c r="H19" s="225">
        <v>0</v>
      </c>
      <c r="I19" s="225">
        <v>0</v>
      </c>
      <c r="J19" s="225">
        <v>0</v>
      </c>
      <c r="K19" s="224">
        <v>0</v>
      </c>
      <c r="L19" s="225">
        <v>2.1739267</v>
      </c>
      <c r="M19" s="225">
        <v>14.229555</v>
      </c>
      <c r="N19" s="225">
        <v>8.5</v>
      </c>
      <c r="O19" s="226">
        <v>0</v>
      </c>
      <c r="P19" s="226">
        <v>0</v>
      </c>
      <c r="Q19" s="225">
        <v>0</v>
      </c>
      <c r="R19" s="225">
        <v>0</v>
      </c>
      <c r="S19" s="622">
        <f>100</f>
        <v>100</v>
      </c>
      <c r="T19" s="72">
        <f t="shared" si="3"/>
        <v>0</v>
      </c>
      <c r="U19" s="72">
        <f t="shared" si="0"/>
        <v>0</v>
      </c>
      <c r="V19" s="72">
        <f t="shared" si="0"/>
        <v>0</v>
      </c>
      <c r="W19" s="72">
        <f t="shared" si="0"/>
        <v>0</v>
      </c>
      <c r="X19" s="72">
        <f t="shared" si="0"/>
        <v>0</v>
      </c>
      <c r="Y19" s="72">
        <f t="shared" si="0"/>
        <v>0</v>
      </c>
      <c r="Z19" s="72">
        <f t="shared" si="0"/>
        <v>0</v>
      </c>
      <c r="AA19" s="72">
        <f t="shared" si="0"/>
        <v>6.6278251028102106</v>
      </c>
      <c r="AB19" s="72">
        <f t="shared" si="0"/>
        <v>43.382788311500356</v>
      </c>
      <c r="AC19" s="72">
        <f t="shared" si="0"/>
        <v>25.914633356261177</v>
      </c>
      <c r="AD19" s="72">
        <f t="shared" si="0"/>
        <v>0</v>
      </c>
      <c r="AE19" s="72">
        <f t="shared" si="1"/>
        <v>0</v>
      </c>
      <c r="AF19" s="72">
        <f t="shared" si="2"/>
        <v>0</v>
      </c>
      <c r="AG19" s="73">
        <f t="shared" si="2"/>
        <v>0</v>
      </c>
      <c r="AH19" s="623">
        <v>4</v>
      </c>
      <c r="AI19" s="234">
        <v>1</v>
      </c>
      <c r="AJ19" s="234">
        <v>1</v>
      </c>
      <c r="AK19" s="234">
        <v>4</v>
      </c>
      <c r="AL19" s="234">
        <v>4</v>
      </c>
      <c r="AM19" s="234">
        <v>4</v>
      </c>
      <c r="AN19" s="234">
        <v>4</v>
      </c>
      <c r="AO19" s="234">
        <v>1</v>
      </c>
      <c r="AP19" s="234">
        <v>4</v>
      </c>
      <c r="AQ19" s="234">
        <v>4</v>
      </c>
      <c r="AR19" s="234">
        <v>4</v>
      </c>
      <c r="AS19" s="234">
        <v>2</v>
      </c>
      <c r="AT19" s="234">
        <v>2</v>
      </c>
      <c r="AU19" s="234">
        <v>6</v>
      </c>
      <c r="AV19" s="236">
        <v>7</v>
      </c>
    </row>
    <row r="20" spans="2:48" ht="14.45">
      <c r="B20" s="624"/>
      <c r="C20" s="1" t="s">
        <v>196</v>
      </c>
      <c r="D20" s="225">
        <v>0</v>
      </c>
      <c r="E20" s="225">
        <v>40.800001999999999</v>
      </c>
      <c r="F20" s="225">
        <v>27.799999</v>
      </c>
      <c r="G20" s="225">
        <v>46.499999000000003</v>
      </c>
      <c r="H20" s="225">
        <v>49.899996000000002</v>
      </c>
      <c r="I20" s="225">
        <v>45.799998000000002</v>
      </c>
      <c r="J20" s="225">
        <v>19.100000000000001</v>
      </c>
      <c r="K20" s="225">
        <v>10.4</v>
      </c>
      <c r="L20" s="225">
        <v>11.526073</v>
      </c>
      <c r="M20" s="225">
        <v>4.2704455000000001</v>
      </c>
      <c r="N20" s="224">
        <v>0</v>
      </c>
      <c r="O20" s="225">
        <v>0</v>
      </c>
      <c r="P20" s="225">
        <v>0</v>
      </c>
      <c r="Q20" s="225">
        <v>0</v>
      </c>
      <c r="R20" s="225">
        <v>0</v>
      </c>
      <c r="S20" s="622">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623">
        <v>4</v>
      </c>
      <c r="AI20" s="234">
        <v>4</v>
      </c>
      <c r="AJ20" s="234">
        <v>4</v>
      </c>
      <c r="AK20" s="234">
        <v>4</v>
      </c>
      <c r="AL20" s="234">
        <v>4</v>
      </c>
      <c r="AM20" s="234">
        <v>4</v>
      </c>
      <c r="AN20" s="234">
        <v>4</v>
      </c>
      <c r="AO20" s="234">
        <v>4</v>
      </c>
      <c r="AP20" s="234">
        <v>4</v>
      </c>
      <c r="AQ20" s="234">
        <v>4</v>
      </c>
      <c r="AR20" s="234">
        <v>1</v>
      </c>
      <c r="AS20" s="234">
        <v>4</v>
      </c>
      <c r="AT20" s="234">
        <v>4</v>
      </c>
      <c r="AU20" s="234">
        <v>6</v>
      </c>
      <c r="AV20" s="236">
        <v>7</v>
      </c>
    </row>
    <row r="21" spans="2:48" ht="14.45">
      <c r="B21" s="624"/>
      <c r="C21" s="1" t="s">
        <v>197</v>
      </c>
      <c r="D21" s="224">
        <v>0</v>
      </c>
      <c r="E21" s="225">
        <v>0</v>
      </c>
      <c r="F21" s="225">
        <v>0</v>
      </c>
      <c r="G21" s="224">
        <v>0</v>
      </c>
      <c r="H21" s="224">
        <v>0</v>
      </c>
      <c r="I21" s="224">
        <v>0</v>
      </c>
      <c r="J21" s="224">
        <v>0</v>
      </c>
      <c r="K21" s="225">
        <v>0</v>
      </c>
      <c r="L21" s="225">
        <v>0</v>
      </c>
      <c r="M21" s="225">
        <v>0</v>
      </c>
      <c r="N21" s="225">
        <v>0</v>
      </c>
      <c r="O21" s="224">
        <v>0</v>
      </c>
      <c r="P21" s="226">
        <v>0</v>
      </c>
      <c r="Q21" s="225">
        <v>0</v>
      </c>
      <c r="R21" s="225">
        <v>0</v>
      </c>
      <c r="S21" s="622">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623">
        <v>1</v>
      </c>
      <c r="AI21" s="234">
        <v>4</v>
      </c>
      <c r="AJ21" s="234">
        <v>4</v>
      </c>
      <c r="AK21" s="234">
        <v>1</v>
      </c>
      <c r="AL21" s="234">
        <v>1</v>
      </c>
      <c r="AM21" s="234">
        <v>1</v>
      </c>
      <c r="AN21" s="234">
        <v>1</v>
      </c>
      <c r="AO21" s="234">
        <v>4</v>
      </c>
      <c r="AP21" s="234">
        <v>4</v>
      </c>
      <c r="AQ21" s="234">
        <v>4</v>
      </c>
      <c r="AR21" s="234">
        <v>4</v>
      </c>
      <c r="AS21" s="234">
        <v>1</v>
      </c>
      <c r="AT21" s="234">
        <v>2</v>
      </c>
      <c r="AU21" s="234">
        <v>6</v>
      </c>
      <c r="AV21" s="236">
        <v>7</v>
      </c>
    </row>
    <row r="22" spans="2:48" ht="14.45">
      <c r="B22" s="624"/>
      <c r="C22" s="1" t="s">
        <v>198</v>
      </c>
      <c r="D22" s="224">
        <v>43.400001000000003</v>
      </c>
      <c r="E22" s="224">
        <v>40.800001999999999</v>
      </c>
      <c r="F22" s="224">
        <v>46.299999</v>
      </c>
      <c r="G22" s="224">
        <v>61.199999000000005</v>
      </c>
      <c r="H22" s="224">
        <v>62.799996</v>
      </c>
      <c r="I22" s="224">
        <v>66.699997999999994</v>
      </c>
      <c r="J22" s="224">
        <v>20.100000000000001</v>
      </c>
      <c r="K22" s="224">
        <v>11.9</v>
      </c>
      <c r="L22" s="224">
        <v>14.699999699999999</v>
      </c>
      <c r="M22" s="224">
        <v>29.500000499999999</v>
      </c>
      <c r="N22" s="224">
        <v>35.299999999999997</v>
      </c>
      <c r="O22" s="224">
        <v>63.1</v>
      </c>
      <c r="P22" s="226">
        <v>39.077447999999997</v>
      </c>
      <c r="Q22" s="225">
        <v>46.413155000000003</v>
      </c>
      <c r="R22" s="225">
        <v>49.575138000000003</v>
      </c>
      <c r="S22" s="622">
        <f>100</f>
        <v>100</v>
      </c>
      <c r="T22" s="72">
        <f t="shared" si="3"/>
        <v>94.009219032045635</v>
      </c>
      <c r="U22" s="72">
        <f t="shared" si="0"/>
        <v>106.68202288751098</v>
      </c>
      <c r="V22" s="72">
        <f t="shared" si="0"/>
        <v>141.01381933147883</v>
      </c>
      <c r="W22" s="72">
        <f t="shared" si="0"/>
        <v>144.7004482787915</v>
      </c>
      <c r="X22" s="72">
        <f t="shared" si="0"/>
        <v>153.68662779523896</v>
      </c>
      <c r="Y22" s="72">
        <f t="shared" si="0"/>
        <v>46.313362988171363</v>
      </c>
      <c r="Z22" s="72">
        <f t="shared" si="0"/>
        <v>27.41935420692732</v>
      </c>
      <c r="AA22" s="72">
        <f t="shared" si="0"/>
        <v>33.870966270254229</v>
      </c>
      <c r="AB22" s="72">
        <f t="shared" si="0"/>
        <v>67.972349816305297</v>
      </c>
      <c r="AC22" s="72">
        <f t="shared" si="0"/>
        <v>81.336403655843213</v>
      </c>
      <c r="AD22" s="72">
        <f t="shared" si="0"/>
        <v>145.39170171908521</v>
      </c>
      <c r="AE22" s="72">
        <f t="shared" si="1"/>
        <v>90.040200690317931</v>
      </c>
      <c r="AF22" s="72">
        <f t="shared" si="2"/>
        <v>106.94275099210252</v>
      </c>
      <c r="AG22" s="73">
        <f t="shared" si="2"/>
        <v>114.2284259394372</v>
      </c>
      <c r="AH22" s="623">
        <v>1</v>
      </c>
      <c r="AI22" s="234">
        <v>1</v>
      </c>
      <c r="AJ22" s="234">
        <v>1</v>
      </c>
      <c r="AK22" s="234">
        <v>1</v>
      </c>
      <c r="AL22" s="234">
        <v>1</v>
      </c>
      <c r="AM22" s="234">
        <v>1</v>
      </c>
      <c r="AN22" s="234">
        <v>1</v>
      </c>
      <c r="AO22" s="234">
        <v>1</v>
      </c>
      <c r="AP22" s="234">
        <v>1</v>
      </c>
      <c r="AQ22" s="234">
        <v>1</v>
      </c>
      <c r="AR22" s="234">
        <v>1</v>
      </c>
      <c r="AS22" s="234">
        <v>1</v>
      </c>
      <c r="AT22" s="234">
        <v>2</v>
      </c>
      <c r="AU22" s="234">
        <v>6</v>
      </c>
      <c r="AV22" s="236">
        <v>7</v>
      </c>
    </row>
    <row r="23" spans="2:48" ht="14.45">
      <c r="B23" s="344"/>
      <c r="C23" s="8" t="s">
        <v>199</v>
      </c>
      <c r="D23" s="177">
        <v>43.400001000000003</v>
      </c>
      <c r="E23" s="177">
        <v>40.800001999999999</v>
      </c>
      <c r="F23" s="177">
        <v>46.299999</v>
      </c>
      <c r="G23" s="177">
        <v>61.199999000000005</v>
      </c>
      <c r="H23" s="177">
        <v>62.799996</v>
      </c>
      <c r="I23" s="177">
        <v>66.699997999999994</v>
      </c>
      <c r="J23" s="177">
        <v>20.100000000000001</v>
      </c>
      <c r="K23" s="177">
        <v>11.9</v>
      </c>
      <c r="L23" s="177">
        <v>14.699999699999999</v>
      </c>
      <c r="M23" s="177">
        <v>29.500000499999999</v>
      </c>
      <c r="N23" s="177">
        <v>35.299999999999997</v>
      </c>
      <c r="O23" s="177">
        <v>63.1</v>
      </c>
      <c r="P23" s="177">
        <v>39.077447999999997</v>
      </c>
      <c r="Q23" s="177">
        <v>46.413155000000003</v>
      </c>
      <c r="R23" s="177">
        <v>49.575138000000003</v>
      </c>
      <c r="S23" s="622">
        <f>100</f>
        <v>100</v>
      </c>
      <c r="T23" s="72">
        <f t="shared" si="3"/>
        <v>94.009219032045635</v>
      </c>
      <c r="U23" s="72">
        <f t="shared" si="0"/>
        <v>106.68202288751098</v>
      </c>
      <c r="V23" s="72">
        <f t="shared" si="0"/>
        <v>141.01381933147883</v>
      </c>
      <c r="W23" s="72">
        <f t="shared" si="0"/>
        <v>144.7004482787915</v>
      </c>
      <c r="X23" s="72">
        <f t="shared" si="0"/>
        <v>153.68662779523896</v>
      </c>
      <c r="Y23" s="72">
        <f t="shared" si="0"/>
        <v>46.313362988171363</v>
      </c>
      <c r="Z23" s="72">
        <f t="shared" si="0"/>
        <v>27.41935420692732</v>
      </c>
      <c r="AA23" s="72">
        <f t="shared" si="0"/>
        <v>33.870966270254229</v>
      </c>
      <c r="AB23" s="72">
        <f t="shared" si="0"/>
        <v>67.972349816305297</v>
      </c>
      <c r="AC23" s="72">
        <f t="shared" si="0"/>
        <v>81.336403655843213</v>
      </c>
      <c r="AD23" s="72">
        <f t="shared" si="0"/>
        <v>145.39170171908521</v>
      </c>
      <c r="AE23" s="72">
        <f t="shared" si="1"/>
        <v>90.040200690317931</v>
      </c>
      <c r="AF23" s="72">
        <f t="shared" si="2"/>
        <v>106.94275099210252</v>
      </c>
      <c r="AG23" s="73">
        <f t="shared" si="2"/>
        <v>114.2284259394372</v>
      </c>
      <c r="AH23" s="237"/>
      <c r="AI23" s="238"/>
      <c r="AJ23" s="238"/>
      <c r="AK23" s="238"/>
      <c r="AL23" s="238"/>
      <c r="AM23" s="238"/>
      <c r="AN23" s="238"/>
      <c r="AO23" s="238"/>
      <c r="AP23" s="238"/>
      <c r="AQ23" s="238"/>
      <c r="AR23" s="238"/>
      <c r="AS23" s="238"/>
      <c r="AT23" s="238"/>
      <c r="AU23" s="238"/>
      <c r="AV23" s="239"/>
    </row>
    <row r="24" spans="2:48" ht="15" customHeight="1">
      <c r="B24" s="345" t="s">
        <v>217</v>
      </c>
      <c r="C24" s="7" t="s">
        <v>194</v>
      </c>
      <c r="D24" s="224">
        <v>0</v>
      </c>
      <c r="E24" s="224">
        <v>0</v>
      </c>
      <c r="F24" s="224">
        <v>0</v>
      </c>
      <c r="G24" s="224">
        <v>0.6</v>
      </c>
      <c r="H24" s="224">
        <v>0.1</v>
      </c>
      <c r="I24" s="224">
        <v>0.3</v>
      </c>
      <c r="J24" s="224">
        <v>0.2</v>
      </c>
      <c r="K24" s="224">
        <v>0.2</v>
      </c>
      <c r="L24" s="224">
        <v>0</v>
      </c>
      <c r="M24" s="224">
        <v>0</v>
      </c>
      <c r="N24" s="224">
        <v>0</v>
      </c>
      <c r="O24" s="225">
        <v>0</v>
      </c>
      <c r="P24" s="226">
        <v>0</v>
      </c>
      <c r="Q24" s="225">
        <v>0</v>
      </c>
      <c r="R24" s="225">
        <v>0</v>
      </c>
      <c r="S24" s="622">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623">
        <v>1</v>
      </c>
      <c r="AI24" s="234">
        <v>1</v>
      </c>
      <c r="AJ24" s="234">
        <v>1</v>
      </c>
      <c r="AK24" s="234">
        <v>1</v>
      </c>
      <c r="AL24" s="234">
        <v>1</v>
      </c>
      <c r="AM24" s="234">
        <v>1</v>
      </c>
      <c r="AN24" s="234">
        <v>1</v>
      </c>
      <c r="AO24" s="234">
        <v>1</v>
      </c>
      <c r="AP24" s="234">
        <v>1</v>
      </c>
      <c r="AQ24" s="234">
        <v>1</v>
      </c>
      <c r="AR24" s="234">
        <v>1</v>
      </c>
      <c r="AS24" s="234">
        <v>4</v>
      </c>
      <c r="AT24" s="234">
        <v>2</v>
      </c>
      <c r="AU24" s="234">
        <v>6</v>
      </c>
      <c r="AV24" s="236">
        <v>7</v>
      </c>
    </row>
    <row r="25" spans="2:48" ht="14.45">
      <c r="B25" s="624"/>
      <c r="C25" s="1" t="s">
        <v>195</v>
      </c>
      <c r="D25" s="224">
        <v>0</v>
      </c>
      <c r="E25" s="224">
        <v>0</v>
      </c>
      <c r="F25" s="224">
        <v>0</v>
      </c>
      <c r="G25" s="224">
        <v>0</v>
      </c>
      <c r="H25" s="225">
        <v>0</v>
      </c>
      <c r="I25" s="224">
        <v>0</v>
      </c>
      <c r="J25" s="224">
        <v>0</v>
      </c>
      <c r="K25" s="224">
        <v>0</v>
      </c>
      <c r="L25" s="225">
        <v>0</v>
      </c>
      <c r="M25" s="224">
        <v>0</v>
      </c>
      <c r="N25" s="224">
        <v>0</v>
      </c>
      <c r="O25" s="224">
        <v>0</v>
      </c>
      <c r="P25" s="226">
        <v>0</v>
      </c>
      <c r="Q25" s="225">
        <v>0</v>
      </c>
      <c r="R25" s="225">
        <v>0</v>
      </c>
      <c r="S25" s="622">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623">
        <v>1</v>
      </c>
      <c r="AI25" s="234">
        <v>1</v>
      </c>
      <c r="AJ25" s="234">
        <v>1</v>
      </c>
      <c r="AK25" s="234">
        <v>1</v>
      </c>
      <c r="AL25" s="234">
        <v>4</v>
      </c>
      <c r="AM25" s="234">
        <v>1</v>
      </c>
      <c r="AN25" s="234">
        <v>1</v>
      </c>
      <c r="AO25" s="234">
        <v>1</v>
      </c>
      <c r="AP25" s="234">
        <v>4</v>
      </c>
      <c r="AQ25" s="234">
        <v>1</v>
      </c>
      <c r="AR25" s="234">
        <v>1</v>
      </c>
      <c r="AS25" s="234">
        <v>1</v>
      </c>
      <c r="AT25" s="234">
        <v>2</v>
      </c>
      <c r="AU25" s="234">
        <v>6</v>
      </c>
      <c r="AV25" s="236">
        <v>7</v>
      </c>
    </row>
    <row r="26" spans="2:48" ht="14.45">
      <c r="B26" s="624"/>
      <c r="C26" s="1" t="s">
        <v>196</v>
      </c>
      <c r="D26" s="225">
        <v>2.1000000999999999</v>
      </c>
      <c r="E26" s="225">
        <v>1.3999999000000001</v>
      </c>
      <c r="F26" s="225">
        <v>2.1999998999999999</v>
      </c>
      <c r="G26" s="225">
        <v>2.4999999000000002</v>
      </c>
      <c r="H26" s="225">
        <v>1.9</v>
      </c>
      <c r="I26" s="225">
        <v>1.3000001000000001</v>
      </c>
      <c r="J26" s="225">
        <v>2.2000001</v>
      </c>
      <c r="K26" s="225">
        <v>2</v>
      </c>
      <c r="L26" s="224">
        <v>0</v>
      </c>
      <c r="M26" s="224">
        <v>0</v>
      </c>
      <c r="N26" s="224">
        <v>0</v>
      </c>
      <c r="O26" s="224">
        <v>0</v>
      </c>
      <c r="P26" s="226">
        <v>0</v>
      </c>
      <c r="Q26" s="225">
        <v>0</v>
      </c>
      <c r="R26" s="225">
        <v>0</v>
      </c>
      <c r="S26" s="622">
        <f>100</f>
        <v>100</v>
      </c>
      <c r="T26" s="72">
        <f t="shared" si="3"/>
        <v>66.666658730159114</v>
      </c>
      <c r="U26" s="72">
        <f t="shared" si="0"/>
        <v>104.76189501133834</v>
      </c>
      <c r="V26" s="72">
        <f t="shared" si="0"/>
        <v>119.04760861678056</v>
      </c>
      <c r="W26" s="72">
        <f t="shared" si="0"/>
        <v>90.476186167800662</v>
      </c>
      <c r="X26" s="72">
        <f t="shared" si="0"/>
        <v>61.904763718820782</v>
      </c>
      <c r="Y26" s="72">
        <f t="shared" si="0"/>
        <v>104.76190453514741</v>
      </c>
      <c r="Z26" s="72">
        <f t="shared" si="0"/>
        <v>95.238090702948071</v>
      </c>
      <c r="AA26" s="72">
        <f t="shared" si="0"/>
        <v>0</v>
      </c>
      <c r="AB26" s="72">
        <f t="shared" si="0"/>
        <v>0</v>
      </c>
      <c r="AC26" s="72">
        <f t="shared" si="0"/>
        <v>0</v>
      </c>
      <c r="AD26" s="72">
        <f t="shared" si="0"/>
        <v>0</v>
      </c>
      <c r="AE26" s="72">
        <f t="shared" si="4"/>
        <v>0</v>
      </c>
      <c r="AF26" s="72">
        <f t="shared" si="5"/>
        <v>0</v>
      </c>
      <c r="AG26" s="73">
        <f t="shared" si="5"/>
        <v>0</v>
      </c>
      <c r="AH26" s="623">
        <v>4</v>
      </c>
      <c r="AI26" s="234">
        <v>4</v>
      </c>
      <c r="AJ26" s="234">
        <v>4</v>
      </c>
      <c r="AK26" s="234">
        <v>4</v>
      </c>
      <c r="AL26" s="234">
        <v>4</v>
      </c>
      <c r="AM26" s="234">
        <v>4</v>
      </c>
      <c r="AN26" s="234">
        <v>4</v>
      </c>
      <c r="AO26" s="234">
        <v>4</v>
      </c>
      <c r="AP26" s="234">
        <v>1</v>
      </c>
      <c r="AQ26" s="234">
        <v>1</v>
      </c>
      <c r="AR26" s="234">
        <v>1</v>
      </c>
      <c r="AS26" s="234">
        <v>1</v>
      </c>
      <c r="AT26" s="234">
        <v>2</v>
      </c>
      <c r="AU26" s="234">
        <v>6</v>
      </c>
      <c r="AV26" s="236">
        <v>7</v>
      </c>
    </row>
    <row r="27" spans="2:48" ht="14.45">
      <c r="B27" s="624"/>
      <c r="C27" s="1" t="s">
        <v>197</v>
      </c>
      <c r="D27" s="225">
        <v>0</v>
      </c>
      <c r="E27" s="225">
        <v>0</v>
      </c>
      <c r="F27" s="225">
        <v>0</v>
      </c>
      <c r="G27" s="225">
        <v>0</v>
      </c>
      <c r="H27" s="225">
        <v>0</v>
      </c>
      <c r="I27" s="225">
        <v>0</v>
      </c>
      <c r="J27" s="225">
        <v>0</v>
      </c>
      <c r="K27" s="225">
        <v>0</v>
      </c>
      <c r="L27" s="225">
        <v>0</v>
      </c>
      <c r="M27" s="224">
        <v>0</v>
      </c>
      <c r="N27" s="224">
        <v>0</v>
      </c>
      <c r="O27" s="224">
        <v>0</v>
      </c>
      <c r="P27" s="226">
        <v>0</v>
      </c>
      <c r="Q27" s="225">
        <v>0</v>
      </c>
      <c r="R27" s="225">
        <v>0</v>
      </c>
      <c r="S27" s="622">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623">
        <v>4</v>
      </c>
      <c r="AI27" s="234">
        <v>4</v>
      </c>
      <c r="AJ27" s="234">
        <v>4</v>
      </c>
      <c r="AK27" s="234">
        <v>4</v>
      </c>
      <c r="AL27" s="234">
        <v>4</v>
      </c>
      <c r="AM27" s="234">
        <v>4</v>
      </c>
      <c r="AN27" s="234">
        <v>4</v>
      </c>
      <c r="AO27" s="234">
        <v>4</v>
      </c>
      <c r="AP27" s="234">
        <v>4</v>
      </c>
      <c r="AQ27" s="234">
        <v>1</v>
      </c>
      <c r="AR27" s="234">
        <v>1</v>
      </c>
      <c r="AS27" s="234">
        <v>1</v>
      </c>
      <c r="AT27" s="234">
        <v>2</v>
      </c>
      <c r="AU27" s="234">
        <v>6</v>
      </c>
      <c r="AV27" s="236">
        <v>7</v>
      </c>
    </row>
    <row r="28" spans="2:48" ht="14.45">
      <c r="B28" s="624"/>
      <c r="C28" s="1" t="s">
        <v>198</v>
      </c>
      <c r="D28" s="224">
        <v>2.1000000999999999</v>
      </c>
      <c r="E28" s="224">
        <v>1.3999999000000001</v>
      </c>
      <c r="F28" s="224">
        <v>2.1999998999999999</v>
      </c>
      <c r="G28" s="224">
        <v>3.0999999000000003</v>
      </c>
      <c r="H28" s="224">
        <v>2</v>
      </c>
      <c r="I28" s="224">
        <v>1.6000001000000001</v>
      </c>
      <c r="J28" s="224">
        <v>2.4000001000000002</v>
      </c>
      <c r="K28" s="224">
        <v>2.2000000000000002</v>
      </c>
      <c r="L28" s="224">
        <v>0</v>
      </c>
      <c r="M28" s="224">
        <v>0</v>
      </c>
      <c r="N28" s="224">
        <v>0</v>
      </c>
      <c r="O28" s="225">
        <v>0</v>
      </c>
      <c r="P28" s="226">
        <v>0</v>
      </c>
      <c r="Q28" s="225">
        <v>0</v>
      </c>
      <c r="R28" s="225">
        <v>0</v>
      </c>
      <c r="S28" s="622">
        <f>100</f>
        <v>100</v>
      </c>
      <c r="T28" s="72">
        <f t="shared" si="3"/>
        <v>66.666658730159114</v>
      </c>
      <c r="U28" s="72">
        <f t="shared" si="3"/>
        <v>104.76189501133834</v>
      </c>
      <c r="V28" s="72">
        <f t="shared" si="3"/>
        <v>147.61903582766499</v>
      </c>
      <c r="W28" s="72">
        <f t="shared" si="3"/>
        <v>95.238090702948071</v>
      </c>
      <c r="X28" s="72">
        <f t="shared" si="3"/>
        <v>76.190477324262986</v>
      </c>
      <c r="Y28" s="72">
        <f t="shared" si="3"/>
        <v>114.28571360544223</v>
      </c>
      <c r="Z28" s="72">
        <f t="shared" si="3"/>
        <v>104.76189977324289</v>
      </c>
      <c r="AA28" s="72">
        <f t="shared" si="3"/>
        <v>0</v>
      </c>
      <c r="AB28" s="72">
        <f t="shared" ref="AB28:AD88" si="6">M28*100/$D28</f>
        <v>0</v>
      </c>
      <c r="AC28" s="72">
        <f t="shared" si="6"/>
        <v>0</v>
      </c>
      <c r="AD28" s="72">
        <f t="shared" si="6"/>
        <v>0</v>
      </c>
      <c r="AE28" s="72">
        <f t="shared" si="4"/>
        <v>0</v>
      </c>
      <c r="AF28" s="72">
        <f t="shared" si="5"/>
        <v>0</v>
      </c>
      <c r="AG28" s="73">
        <f t="shared" si="5"/>
        <v>0</v>
      </c>
      <c r="AH28" s="623">
        <v>1</v>
      </c>
      <c r="AI28" s="234">
        <v>1</v>
      </c>
      <c r="AJ28" s="234">
        <v>1</v>
      </c>
      <c r="AK28" s="234">
        <v>1</v>
      </c>
      <c r="AL28" s="234">
        <v>1</v>
      </c>
      <c r="AM28" s="234">
        <v>1</v>
      </c>
      <c r="AN28" s="234">
        <v>1</v>
      </c>
      <c r="AO28" s="234">
        <v>1</v>
      </c>
      <c r="AP28" s="234">
        <v>1</v>
      </c>
      <c r="AQ28" s="234">
        <v>1</v>
      </c>
      <c r="AR28" s="234">
        <v>1</v>
      </c>
      <c r="AS28" s="234">
        <v>4</v>
      </c>
      <c r="AT28" s="234">
        <v>2</v>
      </c>
      <c r="AU28" s="234">
        <v>6</v>
      </c>
      <c r="AV28" s="236">
        <v>7</v>
      </c>
    </row>
    <row r="29" spans="2:48" ht="14.45">
      <c r="B29" s="344"/>
      <c r="C29" s="8" t="s">
        <v>199</v>
      </c>
      <c r="D29" s="177">
        <v>2.1000000999999999</v>
      </c>
      <c r="E29" s="177">
        <v>1.3999999000000001</v>
      </c>
      <c r="F29" s="177">
        <v>2.1999998999999999</v>
      </c>
      <c r="G29" s="177">
        <v>3.0999999000000003</v>
      </c>
      <c r="H29" s="177">
        <v>2</v>
      </c>
      <c r="I29" s="177">
        <v>1.6000001000000001</v>
      </c>
      <c r="J29" s="177">
        <v>2.4000001000000002</v>
      </c>
      <c r="K29" s="177">
        <v>2.2000000000000002</v>
      </c>
      <c r="L29" s="177">
        <v>0</v>
      </c>
      <c r="M29" s="177">
        <v>0</v>
      </c>
      <c r="N29" s="177">
        <v>0</v>
      </c>
      <c r="O29" s="177">
        <v>0</v>
      </c>
      <c r="P29" s="177">
        <v>0</v>
      </c>
      <c r="Q29" s="177">
        <v>0</v>
      </c>
      <c r="R29" s="177">
        <v>0</v>
      </c>
      <c r="S29" s="622">
        <f>100</f>
        <v>100</v>
      </c>
      <c r="T29" s="72">
        <f t="shared" si="3"/>
        <v>66.666658730159114</v>
      </c>
      <c r="U29" s="72">
        <f t="shared" si="3"/>
        <v>104.76189501133834</v>
      </c>
      <c r="V29" s="72">
        <f t="shared" si="3"/>
        <v>147.61903582766499</v>
      </c>
      <c r="W29" s="72">
        <f t="shared" si="3"/>
        <v>95.238090702948071</v>
      </c>
      <c r="X29" s="72">
        <f t="shared" si="3"/>
        <v>76.190477324262986</v>
      </c>
      <c r="Y29" s="72">
        <f t="shared" si="3"/>
        <v>114.28571360544223</v>
      </c>
      <c r="Z29" s="72">
        <f t="shared" si="3"/>
        <v>104.76189977324289</v>
      </c>
      <c r="AA29" s="72">
        <f t="shared" si="3"/>
        <v>0</v>
      </c>
      <c r="AB29" s="72">
        <f t="shared" si="6"/>
        <v>0</v>
      </c>
      <c r="AC29" s="72">
        <f t="shared" si="6"/>
        <v>0</v>
      </c>
      <c r="AD29" s="72">
        <f t="shared" si="6"/>
        <v>0</v>
      </c>
      <c r="AE29" s="72">
        <f t="shared" ref="AE29:AE32" si="7">P29*100/$D29</f>
        <v>0</v>
      </c>
      <c r="AF29" s="72">
        <f t="shared" ref="AF29:AG32" si="8">Q29*100/$D29</f>
        <v>0</v>
      </c>
      <c r="AG29" s="73">
        <f t="shared" si="8"/>
        <v>0</v>
      </c>
      <c r="AH29" s="237"/>
      <c r="AI29" s="238"/>
      <c r="AJ29" s="238"/>
      <c r="AK29" s="238"/>
      <c r="AL29" s="238"/>
      <c r="AM29" s="238"/>
      <c r="AN29" s="238"/>
      <c r="AO29" s="238"/>
      <c r="AP29" s="238"/>
      <c r="AQ29" s="238"/>
      <c r="AR29" s="238"/>
      <c r="AS29" s="238"/>
      <c r="AT29" s="238"/>
      <c r="AU29" s="238"/>
      <c r="AV29" s="239"/>
    </row>
    <row r="30" spans="2:48" ht="15" customHeight="1">
      <c r="B30" s="624" t="s">
        <v>218</v>
      </c>
      <c r="C30" s="1" t="s">
        <v>194</v>
      </c>
      <c r="D30" s="224">
        <v>12.9</v>
      </c>
      <c r="E30" s="224">
        <v>7.1</v>
      </c>
      <c r="F30" s="224">
        <v>9.3000000000000007</v>
      </c>
      <c r="G30" s="224">
        <v>7.8</v>
      </c>
      <c r="H30" s="224">
        <v>8.9</v>
      </c>
      <c r="I30" s="224">
        <v>12.2</v>
      </c>
      <c r="J30" s="224">
        <v>12.7</v>
      </c>
      <c r="K30" s="224">
        <v>14.1</v>
      </c>
      <c r="L30" s="224">
        <v>13.3</v>
      </c>
      <c r="M30" s="224">
        <v>19.5</v>
      </c>
      <c r="N30" s="224">
        <v>21.5</v>
      </c>
      <c r="O30" s="224">
        <v>21.6</v>
      </c>
      <c r="P30" s="226">
        <v>18.337036000000001</v>
      </c>
      <c r="Q30" s="225">
        <v>21.779657</v>
      </c>
      <c r="R30" s="225">
        <v>23.349440000000001</v>
      </c>
      <c r="S30" s="622">
        <f>100</f>
        <v>100</v>
      </c>
      <c r="T30" s="72">
        <f t="shared" si="3"/>
        <v>55.038759689922479</v>
      </c>
      <c r="U30" s="72">
        <f t="shared" si="3"/>
        <v>72.093023255813961</v>
      </c>
      <c r="V30" s="72">
        <f t="shared" si="3"/>
        <v>60.465116279069768</v>
      </c>
      <c r="W30" s="72">
        <f t="shared" si="3"/>
        <v>68.992248062015506</v>
      </c>
      <c r="X30" s="72">
        <f t="shared" si="3"/>
        <v>94.573643410852711</v>
      </c>
      <c r="Y30" s="72">
        <f t="shared" si="3"/>
        <v>98.449612403100772</v>
      </c>
      <c r="Z30" s="72">
        <f t="shared" si="3"/>
        <v>109.30232558139535</v>
      </c>
      <c r="AA30" s="72">
        <f t="shared" si="3"/>
        <v>103.10077519379844</v>
      </c>
      <c r="AB30" s="72">
        <f t="shared" si="6"/>
        <v>151.16279069767441</v>
      </c>
      <c r="AC30" s="72">
        <f t="shared" si="6"/>
        <v>166.66666666666666</v>
      </c>
      <c r="AD30" s="72">
        <f t="shared" si="6"/>
        <v>167.44186046511626</v>
      </c>
      <c r="AE30" s="72">
        <f t="shared" si="7"/>
        <v>142.14756589147288</v>
      </c>
      <c r="AF30" s="72">
        <f t="shared" si="8"/>
        <v>168.83455038759692</v>
      </c>
      <c r="AG30" s="73">
        <f t="shared" si="8"/>
        <v>181.00341085271316</v>
      </c>
      <c r="AH30" s="623">
        <v>1</v>
      </c>
      <c r="AI30" s="234">
        <v>1</v>
      </c>
      <c r="AJ30" s="234">
        <v>1</v>
      </c>
      <c r="AK30" s="234">
        <v>1</v>
      </c>
      <c r="AL30" s="234">
        <v>1</v>
      </c>
      <c r="AM30" s="234">
        <v>1</v>
      </c>
      <c r="AN30" s="234">
        <v>1</v>
      </c>
      <c r="AO30" s="234">
        <v>1</v>
      </c>
      <c r="AP30" s="234">
        <v>1</v>
      </c>
      <c r="AQ30" s="234">
        <v>1</v>
      </c>
      <c r="AR30" s="234">
        <v>1</v>
      </c>
      <c r="AS30" s="234">
        <v>1</v>
      </c>
      <c r="AT30" s="234">
        <v>2</v>
      </c>
      <c r="AU30" s="234">
        <v>6</v>
      </c>
      <c r="AV30" s="236">
        <v>7</v>
      </c>
    </row>
    <row r="31" spans="2:48" ht="14.45">
      <c r="B31" s="624"/>
      <c r="C31" s="1" t="s">
        <v>195</v>
      </c>
      <c r="D31" s="224">
        <v>36.1</v>
      </c>
      <c r="E31" s="224">
        <v>32.200000000000003</v>
      </c>
      <c r="F31" s="224">
        <v>24.5</v>
      </c>
      <c r="G31" s="224">
        <v>24.4</v>
      </c>
      <c r="H31" s="224">
        <v>20.2</v>
      </c>
      <c r="I31" s="224">
        <v>20.6</v>
      </c>
      <c r="J31" s="224">
        <v>28</v>
      </c>
      <c r="K31" s="224">
        <v>32.5</v>
      </c>
      <c r="L31" s="224">
        <v>20.2</v>
      </c>
      <c r="M31" s="224">
        <v>25.8</v>
      </c>
      <c r="N31" s="225">
        <v>44.074368999999997</v>
      </c>
      <c r="O31" s="224">
        <v>51.4</v>
      </c>
      <c r="P31" s="226">
        <v>43.569934000000003</v>
      </c>
      <c r="Q31" s="225">
        <v>42.640877000000003</v>
      </c>
      <c r="R31" s="225">
        <v>44.735728999999999</v>
      </c>
      <c r="S31" s="622">
        <f>100</f>
        <v>100</v>
      </c>
      <c r="T31" s="72">
        <f t="shared" si="3"/>
        <v>89.196675900277015</v>
      </c>
      <c r="U31" s="72">
        <f t="shared" si="3"/>
        <v>67.86703601108033</v>
      </c>
      <c r="V31" s="72">
        <f t="shared" si="3"/>
        <v>67.590027700831016</v>
      </c>
      <c r="W31" s="72">
        <f t="shared" si="3"/>
        <v>55.955678670360108</v>
      </c>
      <c r="X31" s="72">
        <f t="shared" si="3"/>
        <v>57.063711911357338</v>
      </c>
      <c r="Y31" s="72">
        <f t="shared" si="3"/>
        <v>77.562326869806085</v>
      </c>
      <c r="Z31" s="72">
        <f t="shared" si="3"/>
        <v>90.02770083102493</v>
      </c>
      <c r="AA31" s="72">
        <f t="shared" si="3"/>
        <v>55.955678670360108</v>
      </c>
      <c r="AB31" s="72">
        <f t="shared" si="6"/>
        <v>71.468144044321321</v>
      </c>
      <c r="AC31" s="72">
        <f t="shared" si="6"/>
        <v>122.08966481994459</v>
      </c>
      <c r="AD31" s="72">
        <f t="shared" si="6"/>
        <v>142.38227146814404</v>
      </c>
      <c r="AE31" s="72">
        <f t="shared" si="7"/>
        <v>120.69233795013851</v>
      </c>
      <c r="AF31" s="72">
        <f t="shared" si="8"/>
        <v>118.11877285318559</v>
      </c>
      <c r="AG31" s="73">
        <f t="shared" si="8"/>
        <v>123.92168698060942</v>
      </c>
      <c r="AH31" s="623">
        <v>1</v>
      </c>
      <c r="AI31" s="234">
        <v>1</v>
      </c>
      <c r="AJ31" s="234">
        <v>1</v>
      </c>
      <c r="AK31" s="234">
        <v>1</v>
      </c>
      <c r="AL31" s="234">
        <v>1</v>
      </c>
      <c r="AM31" s="234">
        <v>1</v>
      </c>
      <c r="AN31" s="234">
        <v>1</v>
      </c>
      <c r="AO31" s="234">
        <v>1</v>
      </c>
      <c r="AP31" s="234">
        <v>1</v>
      </c>
      <c r="AQ31" s="234">
        <v>1</v>
      </c>
      <c r="AR31" s="234">
        <v>4</v>
      </c>
      <c r="AS31" s="234">
        <v>1</v>
      </c>
      <c r="AT31" s="234">
        <v>2</v>
      </c>
      <c r="AU31" s="234">
        <v>6</v>
      </c>
      <c r="AV31" s="236">
        <v>7</v>
      </c>
    </row>
    <row r="32" spans="2:48" ht="14.45">
      <c r="B32" s="624"/>
      <c r="C32" s="1" t="s">
        <v>196</v>
      </c>
      <c r="D32" s="226">
        <v>62</v>
      </c>
      <c r="E32" s="226">
        <v>50</v>
      </c>
      <c r="F32" s="226">
        <v>37</v>
      </c>
      <c r="G32" s="224">
        <v>30.3</v>
      </c>
      <c r="H32" s="224">
        <v>27</v>
      </c>
      <c r="I32" s="224">
        <v>36.299999999999997</v>
      </c>
      <c r="J32" s="224">
        <v>46.3</v>
      </c>
      <c r="K32" s="224">
        <v>43.4</v>
      </c>
      <c r="L32" s="224">
        <v>45.3</v>
      </c>
      <c r="M32" s="224">
        <v>53.7</v>
      </c>
      <c r="N32" s="225">
        <v>62.225637999999996</v>
      </c>
      <c r="O32" s="224">
        <v>43</v>
      </c>
      <c r="P32" s="226">
        <v>36.548411000000002</v>
      </c>
      <c r="Q32" s="225">
        <v>36.062339999999999</v>
      </c>
      <c r="R32" s="225">
        <v>62.604595000000003</v>
      </c>
      <c r="S32" s="622">
        <f>100</f>
        <v>100</v>
      </c>
      <c r="T32" s="72">
        <f t="shared" si="3"/>
        <v>80.645161290322577</v>
      </c>
      <c r="U32" s="72">
        <f t="shared" si="3"/>
        <v>59.677419354838712</v>
      </c>
      <c r="V32" s="72">
        <f t="shared" si="3"/>
        <v>48.87096774193548</v>
      </c>
      <c r="W32" s="72">
        <f t="shared" si="3"/>
        <v>43.548387096774192</v>
      </c>
      <c r="X32" s="72">
        <f t="shared" si="3"/>
        <v>58.548387096774185</v>
      </c>
      <c r="Y32" s="72">
        <f t="shared" si="3"/>
        <v>74.677419354838705</v>
      </c>
      <c r="Z32" s="72">
        <f t="shared" si="3"/>
        <v>70</v>
      </c>
      <c r="AA32" s="72">
        <f t="shared" si="3"/>
        <v>73.064516129032256</v>
      </c>
      <c r="AB32" s="72">
        <f t="shared" si="6"/>
        <v>86.612903225806448</v>
      </c>
      <c r="AC32" s="72">
        <f t="shared" si="6"/>
        <v>100.36393225806451</v>
      </c>
      <c r="AD32" s="72">
        <f t="shared" si="6"/>
        <v>69.354838709677423</v>
      </c>
      <c r="AE32" s="72">
        <f t="shared" si="7"/>
        <v>58.94905</v>
      </c>
      <c r="AF32" s="72">
        <f t="shared" si="8"/>
        <v>58.165064516129029</v>
      </c>
      <c r="AG32" s="73">
        <f t="shared" si="8"/>
        <v>100.97515322580645</v>
      </c>
      <c r="AH32" s="623">
        <v>2</v>
      </c>
      <c r="AI32" s="234">
        <v>2</v>
      </c>
      <c r="AJ32" s="234">
        <v>2</v>
      </c>
      <c r="AK32" s="234">
        <v>1</v>
      </c>
      <c r="AL32" s="234">
        <v>1</v>
      </c>
      <c r="AM32" s="234">
        <v>1</v>
      </c>
      <c r="AN32" s="234">
        <v>1</v>
      </c>
      <c r="AO32" s="234">
        <v>1</v>
      </c>
      <c r="AP32" s="234">
        <v>1</v>
      </c>
      <c r="AQ32" s="234">
        <v>1</v>
      </c>
      <c r="AR32" s="234">
        <v>4</v>
      </c>
      <c r="AS32" s="234">
        <v>1</v>
      </c>
      <c r="AT32" s="234">
        <v>2</v>
      </c>
      <c r="AU32" s="234">
        <v>6</v>
      </c>
      <c r="AV32" s="236">
        <v>7</v>
      </c>
    </row>
    <row r="33" spans="2:48" ht="14.45">
      <c r="B33" s="624"/>
      <c r="C33" s="1" t="s">
        <v>197</v>
      </c>
      <c r="D33" s="225">
        <v>0</v>
      </c>
      <c r="E33" s="225">
        <v>0</v>
      </c>
      <c r="F33" s="225">
        <v>0</v>
      </c>
      <c r="G33" s="224">
        <v>0</v>
      </c>
      <c r="H33" s="224">
        <v>0</v>
      </c>
      <c r="I33" s="224">
        <v>0</v>
      </c>
      <c r="J33" s="224">
        <v>0</v>
      </c>
      <c r="K33" s="224">
        <v>0</v>
      </c>
      <c r="L33" s="224">
        <v>0</v>
      </c>
      <c r="M33" s="224">
        <v>0</v>
      </c>
      <c r="N33" s="225">
        <v>0</v>
      </c>
      <c r="O33" s="224">
        <v>77.900000000000006</v>
      </c>
      <c r="P33" s="225">
        <v>49.308883999999999</v>
      </c>
      <c r="Q33" s="225">
        <v>48.779339</v>
      </c>
      <c r="R33" s="225">
        <v>50.328662999999999</v>
      </c>
      <c r="S33" s="622">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623">
        <v>4</v>
      </c>
      <c r="AI33" s="234">
        <v>4</v>
      </c>
      <c r="AJ33" s="234">
        <v>4</v>
      </c>
      <c r="AK33" s="234">
        <v>1</v>
      </c>
      <c r="AL33" s="234">
        <v>1</v>
      </c>
      <c r="AM33" s="234">
        <v>1</v>
      </c>
      <c r="AN33" s="234">
        <v>1</v>
      </c>
      <c r="AO33" s="234">
        <v>1</v>
      </c>
      <c r="AP33" s="234">
        <v>1</v>
      </c>
      <c r="AQ33" s="234">
        <v>1</v>
      </c>
      <c r="AR33" s="234">
        <v>4</v>
      </c>
      <c r="AS33" s="234">
        <v>1</v>
      </c>
      <c r="AT33" s="234">
        <v>4</v>
      </c>
      <c r="AU33" s="234">
        <v>6</v>
      </c>
      <c r="AV33" s="236">
        <v>7</v>
      </c>
    </row>
    <row r="34" spans="2:48" ht="14.45">
      <c r="B34" s="624"/>
      <c r="C34" s="1" t="s">
        <v>198</v>
      </c>
      <c r="D34" s="224">
        <v>111</v>
      </c>
      <c r="E34" s="224">
        <v>89.300000000000011</v>
      </c>
      <c r="F34" s="224">
        <v>70.8</v>
      </c>
      <c r="G34" s="224">
        <v>62.5</v>
      </c>
      <c r="H34" s="224">
        <v>56.1</v>
      </c>
      <c r="I34" s="224">
        <v>69.099999999999994</v>
      </c>
      <c r="J34" s="224">
        <v>87</v>
      </c>
      <c r="K34" s="224">
        <v>90</v>
      </c>
      <c r="L34" s="224">
        <v>78.8</v>
      </c>
      <c r="M34" s="224">
        <v>99</v>
      </c>
      <c r="N34" s="224">
        <v>127.80000699999999</v>
      </c>
      <c r="O34" s="224">
        <v>193.9</v>
      </c>
      <c r="P34" s="226">
        <v>147.76426499999999</v>
      </c>
      <c r="Q34" s="225">
        <v>149.262213</v>
      </c>
      <c r="R34" s="225">
        <v>181.01842700000003</v>
      </c>
      <c r="S34" s="622">
        <f>100</f>
        <v>100</v>
      </c>
      <c r="T34" s="72">
        <f t="shared" si="3"/>
        <v>80.450450450450461</v>
      </c>
      <c r="U34" s="72">
        <f t="shared" si="3"/>
        <v>63.783783783783782</v>
      </c>
      <c r="V34" s="72">
        <f t="shared" si="3"/>
        <v>56.306306306306304</v>
      </c>
      <c r="W34" s="72">
        <f t="shared" si="3"/>
        <v>50.54054054054054</v>
      </c>
      <c r="X34" s="72">
        <f t="shared" si="3"/>
        <v>62.252252252252241</v>
      </c>
      <c r="Y34" s="72">
        <f t="shared" si="3"/>
        <v>78.378378378378372</v>
      </c>
      <c r="Z34" s="72">
        <f t="shared" si="3"/>
        <v>81.081081081081081</v>
      </c>
      <c r="AA34" s="72">
        <f t="shared" si="3"/>
        <v>70.990990990990994</v>
      </c>
      <c r="AB34" s="72">
        <f t="shared" si="6"/>
        <v>89.189189189189193</v>
      </c>
      <c r="AC34" s="72">
        <f t="shared" si="6"/>
        <v>115.13514144144143</v>
      </c>
      <c r="AD34" s="72">
        <f t="shared" si="6"/>
        <v>174.6846846846847</v>
      </c>
      <c r="AE34" s="72">
        <f t="shared" si="9"/>
        <v>133.12095945945944</v>
      </c>
      <c r="AF34" s="72">
        <f t="shared" si="10"/>
        <v>134.47046216216216</v>
      </c>
      <c r="AG34" s="73">
        <f t="shared" si="10"/>
        <v>163.07966396396401</v>
      </c>
      <c r="AH34" s="623">
        <v>1</v>
      </c>
      <c r="AI34" s="234">
        <v>1</v>
      </c>
      <c r="AJ34" s="234">
        <v>1</v>
      </c>
      <c r="AK34" s="234">
        <v>1</v>
      </c>
      <c r="AL34" s="234">
        <v>1</v>
      </c>
      <c r="AM34" s="234">
        <v>1</v>
      </c>
      <c r="AN34" s="234">
        <v>1</v>
      </c>
      <c r="AO34" s="234">
        <v>1</v>
      </c>
      <c r="AP34" s="234">
        <v>1</v>
      </c>
      <c r="AQ34" s="234">
        <v>1</v>
      </c>
      <c r="AR34" s="234">
        <v>1</v>
      </c>
      <c r="AS34" s="234">
        <v>1</v>
      </c>
      <c r="AT34" s="234">
        <v>2</v>
      </c>
      <c r="AU34" s="234">
        <v>6</v>
      </c>
      <c r="AV34" s="236">
        <v>7</v>
      </c>
    </row>
    <row r="35" spans="2:48" ht="14.45">
      <c r="B35" s="344"/>
      <c r="C35" s="8" t="s">
        <v>199</v>
      </c>
      <c r="D35" s="177">
        <v>111</v>
      </c>
      <c r="E35" s="177">
        <v>89.300000000000011</v>
      </c>
      <c r="F35" s="177">
        <v>70.8</v>
      </c>
      <c r="G35" s="177">
        <v>62.5</v>
      </c>
      <c r="H35" s="177">
        <v>56.1</v>
      </c>
      <c r="I35" s="177">
        <v>69.099999999999994</v>
      </c>
      <c r="J35" s="177">
        <v>87</v>
      </c>
      <c r="K35" s="177">
        <v>90</v>
      </c>
      <c r="L35" s="177">
        <v>78.8</v>
      </c>
      <c r="M35" s="177">
        <v>99</v>
      </c>
      <c r="N35" s="177">
        <v>127.80000699999999</v>
      </c>
      <c r="O35" s="177">
        <v>116</v>
      </c>
      <c r="P35" s="177">
        <v>98.455381000000003</v>
      </c>
      <c r="Q35" s="177">
        <v>100.48287400000001</v>
      </c>
      <c r="R35" s="177">
        <v>130.68976400000003</v>
      </c>
      <c r="S35" s="622">
        <f>100</f>
        <v>100</v>
      </c>
      <c r="T35" s="72">
        <f t="shared" si="3"/>
        <v>80.450450450450461</v>
      </c>
      <c r="U35" s="72">
        <f t="shared" si="3"/>
        <v>63.783783783783782</v>
      </c>
      <c r="V35" s="72">
        <f t="shared" si="3"/>
        <v>56.306306306306304</v>
      </c>
      <c r="W35" s="72">
        <f t="shared" si="3"/>
        <v>50.54054054054054</v>
      </c>
      <c r="X35" s="72">
        <f t="shared" si="3"/>
        <v>62.252252252252241</v>
      </c>
      <c r="Y35" s="72">
        <f t="shared" si="3"/>
        <v>78.378378378378372</v>
      </c>
      <c r="Z35" s="72">
        <f t="shared" si="3"/>
        <v>81.081081081081081</v>
      </c>
      <c r="AA35" s="72">
        <f t="shared" si="3"/>
        <v>70.990990990990994</v>
      </c>
      <c r="AB35" s="72">
        <f t="shared" si="6"/>
        <v>89.189189189189193</v>
      </c>
      <c r="AC35" s="72">
        <f t="shared" si="6"/>
        <v>115.13514144144143</v>
      </c>
      <c r="AD35" s="72">
        <f t="shared" si="6"/>
        <v>104.50450450450451</v>
      </c>
      <c r="AE35" s="72">
        <f t="shared" si="9"/>
        <v>88.698541441441435</v>
      </c>
      <c r="AF35" s="72">
        <f t="shared" si="10"/>
        <v>90.525111711711716</v>
      </c>
      <c r="AG35" s="73">
        <f t="shared" si="10"/>
        <v>117.73852612612616</v>
      </c>
      <c r="AH35" s="237"/>
      <c r="AI35" s="238"/>
      <c r="AJ35" s="238"/>
      <c r="AK35" s="238"/>
      <c r="AL35" s="238"/>
      <c r="AM35" s="238"/>
      <c r="AN35" s="238"/>
      <c r="AO35" s="238"/>
      <c r="AP35" s="238"/>
      <c r="AQ35" s="238"/>
      <c r="AR35" s="238"/>
      <c r="AS35" s="238"/>
      <c r="AT35" s="238"/>
      <c r="AU35" s="238"/>
      <c r="AV35" s="239"/>
    </row>
    <row r="36" spans="2:48" ht="16.5" customHeight="1">
      <c r="B36" s="345" t="s">
        <v>219</v>
      </c>
      <c r="C36" s="7" t="s">
        <v>194</v>
      </c>
      <c r="D36" s="224">
        <v>0</v>
      </c>
      <c r="E36" s="224">
        <v>10.1</v>
      </c>
      <c r="F36" s="224">
        <v>2</v>
      </c>
      <c r="G36" s="224">
        <v>3.8</v>
      </c>
      <c r="H36" s="224">
        <v>0</v>
      </c>
      <c r="I36" s="224">
        <v>5.0999999999999996</v>
      </c>
      <c r="J36" s="224">
        <v>0</v>
      </c>
      <c r="K36" s="224">
        <v>0</v>
      </c>
      <c r="L36" s="224">
        <v>4.5</v>
      </c>
      <c r="M36" s="224">
        <v>8.1</v>
      </c>
      <c r="N36" s="224">
        <v>4.2</v>
      </c>
      <c r="O36" s="224">
        <v>2.2999999999999998</v>
      </c>
      <c r="P36" s="226">
        <v>2.5014932000000001</v>
      </c>
      <c r="Q36" s="225">
        <v>2.9710782</v>
      </c>
      <c r="R36" s="225">
        <v>3.2020783000000002</v>
      </c>
      <c r="S36" s="622">
        <f>100</f>
        <v>100</v>
      </c>
      <c r="T36" s="72" t="e">
        <f t="shared" si="3"/>
        <v>#DIV/0!</v>
      </c>
      <c r="U36" s="72" t="e">
        <f t="shared" si="3"/>
        <v>#DIV/0!</v>
      </c>
      <c r="V36" s="72" t="e">
        <f t="shared" si="3"/>
        <v>#DIV/0!</v>
      </c>
      <c r="W36" s="72" t="e">
        <f t="shared" si="3"/>
        <v>#DIV/0!</v>
      </c>
      <c r="X36" s="72" t="e">
        <f t="shared" si="3"/>
        <v>#DIV/0!</v>
      </c>
      <c r="Y36" s="72" t="e">
        <f t="shared" si="3"/>
        <v>#DIV/0!</v>
      </c>
      <c r="Z36" s="72" t="e">
        <f t="shared" si="3"/>
        <v>#DIV/0!</v>
      </c>
      <c r="AA36" s="72" t="e">
        <f t="shared" si="3"/>
        <v>#DIV/0!</v>
      </c>
      <c r="AB36" s="72" t="e">
        <f t="shared" si="6"/>
        <v>#DIV/0!</v>
      </c>
      <c r="AC36" s="72" t="e">
        <f t="shared" si="6"/>
        <v>#DIV/0!</v>
      </c>
      <c r="AD36" s="72" t="e">
        <f t="shared" si="6"/>
        <v>#DIV/0!</v>
      </c>
      <c r="AE36" s="72" t="e">
        <f t="shared" si="9"/>
        <v>#DIV/0!</v>
      </c>
      <c r="AF36" s="72" t="e">
        <f t="shared" si="10"/>
        <v>#DIV/0!</v>
      </c>
      <c r="AG36" s="73" t="e">
        <f t="shared" si="10"/>
        <v>#DIV/0!</v>
      </c>
      <c r="AH36" s="623">
        <v>1</v>
      </c>
      <c r="AI36" s="234">
        <v>1</v>
      </c>
      <c r="AJ36" s="234">
        <v>1</v>
      </c>
      <c r="AK36" s="234">
        <v>1</v>
      </c>
      <c r="AL36" s="234">
        <v>1</v>
      </c>
      <c r="AM36" s="234">
        <v>1</v>
      </c>
      <c r="AN36" s="234">
        <v>1</v>
      </c>
      <c r="AO36" s="234">
        <v>1</v>
      </c>
      <c r="AP36" s="234">
        <v>1</v>
      </c>
      <c r="AQ36" s="234">
        <v>1</v>
      </c>
      <c r="AR36" s="234">
        <v>1</v>
      </c>
      <c r="AS36" s="234">
        <v>1</v>
      </c>
      <c r="AT36" s="234">
        <v>2</v>
      </c>
      <c r="AU36" s="234">
        <v>6</v>
      </c>
      <c r="AV36" s="236">
        <v>7</v>
      </c>
    </row>
    <row r="37" spans="2:48" ht="14.45">
      <c r="B37" s="624"/>
      <c r="C37" s="1" t="s">
        <v>195</v>
      </c>
      <c r="D37" s="224">
        <v>12.2</v>
      </c>
      <c r="E37" s="226">
        <v>17</v>
      </c>
      <c r="F37" s="225">
        <v>20.400002000000001</v>
      </c>
      <c r="G37" s="226">
        <v>12</v>
      </c>
      <c r="H37" s="224">
        <v>5.7</v>
      </c>
      <c r="I37" s="224">
        <v>4.3</v>
      </c>
      <c r="J37" s="226">
        <v>11</v>
      </c>
      <c r="K37" s="226">
        <v>10</v>
      </c>
      <c r="L37" s="224">
        <v>18</v>
      </c>
      <c r="M37" s="226">
        <v>17</v>
      </c>
      <c r="N37" s="224">
        <v>21.5</v>
      </c>
      <c r="O37" s="226">
        <v>11.816469</v>
      </c>
      <c r="P37" s="226">
        <v>12.056378</v>
      </c>
      <c r="Q37" s="225">
        <v>11.799295000000001</v>
      </c>
      <c r="R37" s="225">
        <v>12.389277</v>
      </c>
      <c r="S37" s="622">
        <f>100</f>
        <v>100</v>
      </c>
      <c r="T37" s="72">
        <f t="shared" si="3"/>
        <v>139.34426229508196</v>
      </c>
      <c r="U37" s="72">
        <f t="shared" si="3"/>
        <v>167.21313114754099</v>
      </c>
      <c r="V37" s="72">
        <f t="shared" si="3"/>
        <v>98.360655737704917</v>
      </c>
      <c r="W37" s="72">
        <f t="shared" si="3"/>
        <v>46.721311475409841</v>
      </c>
      <c r="X37" s="72">
        <f t="shared" si="3"/>
        <v>35.245901639344261</v>
      </c>
      <c r="Y37" s="72">
        <f t="shared" si="3"/>
        <v>90.163934426229517</v>
      </c>
      <c r="Z37" s="72">
        <f t="shared" si="3"/>
        <v>81.967213114754102</v>
      </c>
      <c r="AA37" s="72">
        <f t="shared" si="3"/>
        <v>147.54098360655738</v>
      </c>
      <c r="AB37" s="72">
        <f t="shared" si="6"/>
        <v>139.34426229508196</v>
      </c>
      <c r="AC37" s="72">
        <f t="shared" si="6"/>
        <v>176.22950819672133</v>
      </c>
      <c r="AD37" s="72">
        <f t="shared" si="6"/>
        <v>96.856303278688529</v>
      </c>
      <c r="AE37" s="72">
        <f t="shared" ref="AE37:AE40" si="11">P37*100/$D37</f>
        <v>98.822770491803283</v>
      </c>
      <c r="AF37" s="72">
        <f t="shared" ref="AF37:AG40" si="12">Q37*100/$D37</f>
        <v>96.715532786885262</v>
      </c>
      <c r="AG37" s="73">
        <f t="shared" si="12"/>
        <v>101.55145081967213</v>
      </c>
      <c r="AH37" s="623">
        <v>1</v>
      </c>
      <c r="AI37" s="234">
        <v>2</v>
      </c>
      <c r="AJ37" s="234">
        <v>4</v>
      </c>
      <c r="AK37" s="234">
        <v>2</v>
      </c>
      <c r="AL37" s="234">
        <v>1</v>
      </c>
      <c r="AM37" s="234">
        <v>1</v>
      </c>
      <c r="AN37" s="234">
        <v>2</v>
      </c>
      <c r="AO37" s="234">
        <v>2</v>
      </c>
      <c r="AP37" s="234">
        <v>1</v>
      </c>
      <c r="AQ37" s="234">
        <v>2</v>
      </c>
      <c r="AR37" s="234">
        <v>1</v>
      </c>
      <c r="AS37" s="234">
        <v>2</v>
      </c>
      <c r="AT37" s="234">
        <v>2</v>
      </c>
      <c r="AU37" s="234">
        <v>6</v>
      </c>
      <c r="AV37" s="236">
        <v>7</v>
      </c>
    </row>
    <row r="38" spans="2:48" ht="14.45">
      <c r="B38" s="624"/>
      <c r="C38" s="1" t="s">
        <v>196</v>
      </c>
      <c r="D38" s="225">
        <v>74.400002000000001</v>
      </c>
      <c r="E38" s="225">
        <v>73.099997000000002</v>
      </c>
      <c r="F38" s="226">
        <v>31</v>
      </c>
      <c r="G38" s="226">
        <v>46</v>
      </c>
      <c r="H38" s="225">
        <v>97.1</v>
      </c>
      <c r="I38" s="225">
        <v>99.399996000000002</v>
      </c>
      <c r="J38" s="225">
        <v>96.200001</v>
      </c>
      <c r="K38" s="225">
        <v>32.799999</v>
      </c>
      <c r="L38" s="225">
        <v>19.599997999999999</v>
      </c>
      <c r="M38" s="226">
        <v>28</v>
      </c>
      <c r="N38" s="224">
        <v>65.900000000000006</v>
      </c>
      <c r="O38" s="226">
        <v>22.427562000000002</v>
      </c>
      <c r="P38" s="226">
        <v>6.4818112000000001</v>
      </c>
      <c r="Q38" s="225">
        <v>6.3956074999999997</v>
      </c>
      <c r="R38" s="225">
        <v>11.113111</v>
      </c>
      <c r="S38" s="622">
        <f>100</f>
        <v>100</v>
      </c>
      <c r="T38" s="72">
        <f t="shared" si="3"/>
        <v>98.25268149858384</v>
      </c>
      <c r="U38" s="72">
        <f t="shared" si="3"/>
        <v>41.666665546595013</v>
      </c>
      <c r="V38" s="72">
        <f t="shared" si="3"/>
        <v>61.827955327205501</v>
      </c>
      <c r="W38" s="72">
        <f t="shared" si="3"/>
        <v>130.51074917981856</v>
      </c>
      <c r="X38" s="72">
        <f t="shared" si="3"/>
        <v>133.60214156983491</v>
      </c>
      <c r="Y38" s="72">
        <f t="shared" si="3"/>
        <v>129.3010731370679</v>
      </c>
      <c r="Z38" s="72">
        <f t="shared" si="3"/>
        <v>44.086018976182281</v>
      </c>
      <c r="AA38" s="72">
        <f t="shared" si="3"/>
        <v>26.344082625159071</v>
      </c>
      <c r="AB38" s="72">
        <f t="shared" si="6"/>
        <v>37.634407590472911</v>
      </c>
      <c r="AC38" s="72">
        <f t="shared" si="6"/>
        <v>88.575266436148766</v>
      </c>
      <c r="AD38" s="72">
        <f t="shared" si="6"/>
        <v>30.144571770307213</v>
      </c>
      <c r="AE38" s="72">
        <f t="shared" si="11"/>
        <v>8.7121115937604401</v>
      </c>
      <c r="AF38" s="72">
        <f t="shared" si="12"/>
        <v>8.5962464087030526</v>
      </c>
      <c r="AG38" s="73">
        <f t="shared" si="12"/>
        <v>14.936976749006</v>
      </c>
      <c r="AH38" s="623">
        <v>4</v>
      </c>
      <c r="AI38" s="234">
        <v>4</v>
      </c>
      <c r="AJ38" s="234">
        <v>2</v>
      </c>
      <c r="AK38" s="234">
        <v>2</v>
      </c>
      <c r="AL38" s="234">
        <v>4</v>
      </c>
      <c r="AM38" s="234">
        <v>4</v>
      </c>
      <c r="AN38" s="234">
        <v>4</v>
      </c>
      <c r="AO38" s="234">
        <v>4</v>
      </c>
      <c r="AP38" s="234">
        <v>4</v>
      </c>
      <c r="AQ38" s="234">
        <v>2</v>
      </c>
      <c r="AR38" s="234">
        <v>1</v>
      </c>
      <c r="AS38" s="234">
        <v>2</v>
      </c>
      <c r="AT38" s="234">
        <v>2</v>
      </c>
      <c r="AU38" s="234">
        <v>6</v>
      </c>
      <c r="AV38" s="236">
        <v>7</v>
      </c>
    </row>
    <row r="39" spans="2:48" ht="14.45">
      <c r="B39" s="624"/>
      <c r="C39" s="1" t="s">
        <v>197</v>
      </c>
      <c r="D39" s="225">
        <v>0</v>
      </c>
      <c r="E39" s="225">
        <v>0</v>
      </c>
      <c r="F39" s="225">
        <v>0</v>
      </c>
      <c r="G39" s="225">
        <v>0</v>
      </c>
      <c r="H39" s="225">
        <v>0</v>
      </c>
      <c r="I39" s="225">
        <v>0</v>
      </c>
      <c r="J39" s="225">
        <v>0</v>
      </c>
      <c r="K39" s="225">
        <v>0</v>
      </c>
      <c r="L39" s="225">
        <v>0</v>
      </c>
      <c r="M39" s="225">
        <v>0</v>
      </c>
      <c r="N39" s="224">
        <v>0</v>
      </c>
      <c r="O39" s="224">
        <v>0</v>
      </c>
      <c r="P39" s="226">
        <v>0</v>
      </c>
      <c r="Q39" s="225">
        <v>0</v>
      </c>
      <c r="R39" s="225">
        <v>0</v>
      </c>
      <c r="S39" s="622">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623">
        <v>4</v>
      </c>
      <c r="AI39" s="234">
        <v>4</v>
      </c>
      <c r="AJ39" s="234">
        <v>4</v>
      </c>
      <c r="AK39" s="234">
        <v>4</v>
      </c>
      <c r="AL39" s="234">
        <v>4</v>
      </c>
      <c r="AM39" s="234">
        <v>4</v>
      </c>
      <c r="AN39" s="234">
        <v>4</v>
      </c>
      <c r="AO39" s="234">
        <v>4</v>
      </c>
      <c r="AP39" s="234">
        <v>4</v>
      </c>
      <c r="AQ39" s="234">
        <v>4</v>
      </c>
      <c r="AR39" s="234">
        <v>1</v>
      </c>
      <c r="AS39" s="234">
        <v>1</v>
      </c>
      <c r="AT39" s="234">
        <v>2</v>
      </c>
      <c r="AU39" s="234">
        <v>6</v>
      </c>
      <c r="AV39" s="236">
        <v>7</v>
      </c>
    </row>
    <row r="40" spans="2:48" ht="14.45">
      <c r="B40" s="624"/>
      <c r="C40" s="1" t="s">
        <v>198</v>
      </c>
      <c r="D40" s="224">
        <v>86.600002000000003</v>
      </c>
      <c r="E40" s="224">
        <v>100.199997</v>
      </c>
      <c r="F40" s="224">
        <v>53.400002000000001</v>
      </c>
      <c r="G40" s="224">
        <v>61.8</v>
      </c>
      <c r="H40" s="224">
        <v>102.8</v>
      </c>
      <c r="I40" s="224">
        <v>108.79999599999999</v>
      </c>
      <c r="J40" s="224">
        <v>107.200001</v>
      </c>
      <c r="K40" s="224">
        <v>42.799999</v>
      </c>
      <c r="L40" s="224">
        <v>42.099997999999999</v>
      </c>
      <c r="M40" s="224">
        <v>53.1</v>
      </c>
      <c r="N40" s="224">
        <v>91.600000000000009</v>
      </c>
      <c r="O40" s="224">
        <v>36.544031000000004</v>
      </c>
      <c r="P40" s="226">
        <v>21.0396824</v>
      </c>
      <c r="Q40" s="225">
        <v>21.165980700000002</v>
      </c>
      <c r="R40" s="225">
        <v>26.7044663</v>
      </c>
      <c r="S40" s="622">
        <f>100</f>
        <v>100</v>
      </c>
      <c r="T40" s="72">
        <f t="shared" si="3"/>
        <v>115.70438185440227</v>
      </c>
      <c r="U40" s="72">
        <f t="shared" si="3"/>
        <v>61.662818437348307</v>
      </c>
      <c r="V40" s="72">
        <f t="shared" si="3"/>
        <v>71.362584956984179</v>
      </c>
      <c r="W40" s="72">
        <f t="shared" si="3"/>
        <v>118.70669471809019</v>
      </c>
      <c r="X40" s="72">
        <f t="shared" si="3"/>
        <v>125.63509640565596</v>
      </c>
      <c r="Y40" s="72">
        <f t="shared" si="3"/>
        <v>123.78752716426033</v>
      </c>
      <c r="Z40" s="72">
        <f t="shared" si="3"/>
        <v>49.422630498322619</v>
      </c>
      <c r="AA40" s="72">
        <f t="shared" si="3"/>
        <v>48.614315274496178</v>
      </c>
      <c r="AB40" s="72">
        <f t="shared" si="6"/>
        <v>61.316395812554369</v>
      </c>
      <c r="AC40" s="72">
        <f t="shared" si="6"/>
        <v>105.77366961261733</v>
      </c>
      <c r="AD40" s="72">
        <f t="shared" si="6"/>
        <v>42.198649140908799</v>
      </c>
      <c r="AE40" s="72">
        <f t="shared" si="11"/>
        <v>24.295244704497815</v>
      </c>
      <c r="AF40" s="72">
        <f t="shared" si="12"/>
        <v>24.441085694201252</v>
      </c>
      <c r="AG40" s="73">
        <f t="shared" si="12"/>
        <v>30.836565454120887</v>
      </c>
      <c r="AH40" s="623">
        <v>1</v>
      </c>
      <c r="AI40" s="234">
        <v>1</v>
      </c>
      <c r="AJ40" s="234">
        <v>1</v>
      </c>
      <c r="AK40" s="234">
        <v>1</v>
      </c>
      <c r="AL40" s="234">
        <v>1</v>
      </c>
      <c r="AM40" s="234">
        <v>1</v>
      </c>
      <c r="AN40" s="234">
        <v>1</v>
      </c>
      <c r="AO40" s="234">
        <v>1</v>
      </c>
      <c r="AP40" s="234">
        <v>1</v>
      </c>
      <c r="AQ40" s="234">
        <v>1</v>
      </c>
      <c r="AR40" s="234">
        <v>1</v>
      </c>
      <c r="AS40" s="234">
        <v>1</v>
      </c>
      <c r="AT40" s="234">
        <v>2</v>
      </c>
      <c r="AU40" s="234">
        <v>6</v>
      </c>
      <c r="AV40" s="236">
        <v>7</v>
      </c>
    </row>
    <row r="41" spans="2:48" ht="14.45">
      <c r="B41" s="344"/>
      <c r="C41" s="8" t="s">
        <v>199</v>
      </c>
      <c r="D41" s="177">
        <v>86.600002000000003</v>
      </c>
      <c r="E41" s="177">
        <v>100.199997</v>
      </c>
      <c r="F41" s="177">
        <v>53.400002000000001</v>
      </c>
      <c r="G41" s="177">
        <v>61.8</v>
      </c>
      <c r="H41" s="177">
        <v>102.8</v>
      </c>
      <c r="I41" s="177">
        <v>108.79999599999999</v>
      </c>
      <c r="J41" s="177">
        <v>107.200001</v>
      </c>
      <c r="K41" s="177">
        <v>42.799999</v>
      </c>
      <c r="L41" s="177">
        <v>42.099997999999999</v>
      </c>
      <c r="M41" s="177">
        <v>53.1</v>
      </c>
      <c r="N41" s="177">
        <v>91.600000000000009</v>
      </c>
      <c r="O41" s="177">
        <v>36.544031000000004</v>
      </c>
      <c r="P41" s="177">
        <v>21.0396824</v>
      </c>
      <c r="Q41" s="177">
        <v>21.165980700000002</v>
      </c>
      <c r="R41" s="177">
        <v>26.7044663</v>
      </c>
      <c r="S41" s="622">
        <f>100</f>
        <v>100</v>
      </c>
      <c r="T41" s="72">
        <f t="shared" si="3"/>
        <v>115.70438185440227</v>
      </c>
      <c r="U41" s="72">
        <f t="shared" si="3"/>
        <v>61.662818437348307</v>
      </c>
      <c r="V41" s="72">
        <f t="shared" si="3"/>
        <v>71.362584956984179</v>
      </c>
      <c r="W41" s="72">
        <f t="shared" si="3"/>
        <v>118.70669471809019</v>
      </c>
      <c r="X41" s="72">
        <f t="shared" si="3"/>
        <v>125.63509640565596</v>
      </c>
      <c r="Y41" s="72">
        <f t="shared" si="3"/>
        <v>123.78752716426033</v>
      </c>
      <c r="Z41" s="72">
        <f t="shared" si="3"/>
        <v>49.422630498322619</v>
      </c>
      <c r="AA41" s="72">
        <f t="shared" si="3"/>
        <v>48.614315274496178</v>
      </c>
      <c r="AB41" s="72">
        <f t="shared" si="6"/>
        <v>61.316395812554369</v>
      </c>
      <c r="AC41" s="72">
        <f t="shared" si="6"/>
        <v>105.77366961261733</v>
      </c>
      <c r="AD41" s="72">
        <f t="shared" si="6"/>
        <v>42.198649140908799</v>
      </c>
      <c r="AE41" s="72">
        <f t="shared" ref="AE41:AE44" si="13">P41*100/$D41</f>
        <v>24.295244704497815</v>
      </c>
      <c r="AF41" s="72">
        <f t="shared" ref="AF41:AG44" si="14">Q41*100/$D41</f>
        <v>24.441085694201252</v>
      </c>
      <c r="AG41" s="73">
        <f t="shared" si="14"/>
        <v>30.836565454120887</v>
      </c>
      <c r="AH41" s="237"/>
      <c r="AI41" s="238"/>
      <c r="AJ41" s="238"/>
      <c r="AK41" s="238"/>
      <c r="AL41" s="238"/>
      <c r="AM41" s="238"/>
      <c r="AN41" s="238"/>
      <c r="AO41" s="238"/>
      <c r="AP41" s="238"/>
      <c r="AQ41" s="238"/>
      <c r="AR41" s="238"/>
      <c r="AS41" s="238"/>
      <c r="AT41" s="238"/>
      <c r="AU41" s="238"/>
      <c r="AV41" s="239"/>
    </row>
    <row r="42" spans="2:48" ht="16.5" customHeight="1">
      <c r="B42" s="624" t="s">
        <v>122</v>
      </c>
      <c r="C42" s="1" t="s">
        <v>194</v>
      </c>
      <c r="D42" s="224">
        <v>69.900000000000006</v>
      </c>
      <c r="E42" s="224">
        <v>61.8</v>
      </c>
      <c r="F42" s="224">
        <v>63.8</v>
      </c>
      <c r="G42" s="224">
        <v>75.900000000000006</v>
      </c>
      <c r="H42" s="224">
        <v>60.3</v>
      </c>
      <c r="I42" s="224">
        <v>63.4</v>
      </c>
      <c r="J42" s="224">
        <v>66.2</v>
      </c>
      <c r="K42" s="224">
        <v>71.8</v>
      </c>
      <c r="L42" s="224">
        <v>73.2</v>
      </c>
      <c r="M42" s="224">
        <v>83.2</v>
      </c>
      <c r="N42" s="224">
        <v>96.5</v>
      </c>
      <c r="O42" s="224">
        <v>106.8</v>
      </c>
      <c r="P42" s="226">
        <v>99.023156999999998</v>
      </c>
      <c r="Q42" s="225">
        <v>112.97498</v>
      </c>
      <c r="R42" s="225">
        <v>122.35978</v>
      </c>
      <c r="S42" s="622">
        <f>100</f>
        <v>100</v>
      </c>
      <c r="T42" s="72">
        <f t="shared" si="3"/>
        <v>88.412017167381961</v>
      </c>
      <c r="U42" s="72">
        <f t="shared" si="3"/>
        <v>91.273247496423451</v>
      </c>
      <c r="V42" s="72">
        <f t="shared" si="3"/>
        <v>108.58369098712447</v>
      </c>
      <c r="W42" s="72">
        <f t="shared" si="3"/>
        <v>86.266094420600851</v>
      </c>
      <c r="X42" s="72">
        <f t="shared" si="3"/>
        <v>90.70100143061515</v>
      </c>
      <c r="Y42" s="72">
        <f t="shared" si="3"/>
        <v>94.706723891273242</v>
      </c>
      <c r="Z42" s="72">
        <f t="shared" si="3"/>
        <v>102.71816881258941</v>
      </c>
      <c r="AA42" s="72">
        <f t="shared" si="3"/>
        <v>104.72103004291844</v>
      </c>
      <c r="AB42" s="72">
        <f t="shared" si="6"/>
        <v>119.02718168812588</v>
      </c>
      <c r="AC42" s="72">
        <f t="shared" si="6"/>
        <v>138.05436337625179</v>
      </c>
      <c r="AD42" s="72">
        <f t="shared" si="6"/>
        <v>152.78969957081543</v>
      </c>
      <c r="AE42" s="72">
        <f t="shared" si="13"/>
        <v>141.66403004291843</v>
      </c>
      <c r="AF42" s="72">
        <f t="shared" si="14"/>
        <v>161.62371959942774</v>
      </c>
      <c r="AG42" s="73">
        <f t="shared" si="14"/>
        <v>175.04975679542201</v>
      </c>
      <c r="AH42" s="623">
        <v>1</v>
      </c>
      <c r="AI42" s="234">
        <v>1</v>
      </c>
      <c r="AJ42" s="234">
        <v>1</v>
      </c>
      <c r="AK42" s="234">
        <v>1</v>
      </c>
      <c r="AL42" s="234">
        <v>1</v>
      </c>
      <c r="AM42" s="234">
        <v>1</v>
      </c>
      <c r="AN42" s="234">
        <v>1</v>
      </c>
      <c r="AO42" s="234">
        <v>1</v>
      </c>
      <c r="AP42" s="234">
        <v>1</v>
      </c>
      <c r="AQ42" s="234">
        <v>1</v>
      </c>
      <c r="AR42" s="234">
        <v>1</v>
      </c>
      <c r="AS42" s="234">
        <v>1</v>
      </c>
      <c r="AT42" s="234">
        <v>2</v>
      </c>
      <c r="AU42" s="234">
        <v>6</v>
      </c>
      <c r="AV42" s="236">
        <v>7</v>
      </c>
    </row>
    <row r="43" spans="2:48" ht="14.45">
      <c r="B43" s="624"/>
      <c r="C43" s="1" t="s">
        <v>195</v>
      </c>
      <c r="D43" s="224">
        <v>211.5</v>
      </c>
      <c r="E43" s="224">
        <v>216</v>
      </c>
      <c r="F43" s="224">
        <v>208.1</v>
      </c>
      <c r="G43" s="224">
        <v>208.7</v>
      </c>
      <c r="H43" s="224">
        <v>211.6</v>
      </c>
      <c r="I43" s="224">
        <v>226</v>
      </c>
      <c r="J43" s="224">
        <v>221.7</v>
      </c>
      <c r="K43" s="224">
        <v>245.4</v>
      </c>
      <c r="L43" s="224">
        <v>258.7</v>
      </c>
      <c r="M43" s="224">
        <v>277.2</v>
      </c>
      <c r="N43" s="224">
        <v>285.39999999999998</v>
      </c>
      <c r="O43" s="224">
        <v>291.3</v>
      </c>
      <c r="P43" s="226">
        <v>296.58873</v>
      </c>
      <c r="Q43" s="225">
        <v>336.79577999999998</v>
      </c>
      <c r="R43" s="225">
        <v>358.23358000000002</v>
      </c>
      <c r="S43" s="622">
        <f>100</f>
        <v>100</v>
      </c>
      <c r="T43" s="72">
        <f t="shared" si="3"/>
        <v>102.12765957446808</v>
      </c>
      <c r="U43" s="72">
        <f t="shared" si="3"/>
        <v>98.392434988179673</v>
      </c>
      <c r="V43" s="72">
        <f t="shared" si="3"/>
        <v>98.67612293144208</v>
      </c>
      <c r="W43" s="72">
        <f t="shared" si="3"/>
        <v>100.04728132387707</v>
      </c>
      <c r="X43" s="72">
        <f t="shared" si="3"/>
        <v>106.85579196217495</v>
      </c>
      <c r="Y43" s="72">
        <f t="shared" si="3"/>
        <v>104.822695035461</v>
      </c>
      <c r="Z43" s="72">
        <f t="shared" si="3"/>
        <v>116.02836879432624</v>
      </c>
      <c r="AA43" s="72">
        <f t="shared" si="3"/>
        <v>122.31678486997636</v>
      </c>
      <c r="AB43" s="72">
        <f t="shared" si="6"/>
        <v>131.06382978723406</v>
      </c>
      <c r="AC43" s="72">
        <f t="shared" si="6"/>
        <v>134.94089834515364</v>
      </c>
      <c r="AD43" s="72">
        <f t="shared" si="6"/>
        <v>137.73049645390071</v>
      </c>
      <c r="AE43" s="72">
        <f t="shared" si="13"/>
        <v>140.23107801418439</v>
      </c>
      <c r="AF43" s="72">
        <f t="shared" si="14"/>
        <v>159.2415035460993</v>
      </c>
      <c r="AG43" s="73">
        <f t="shared" si="14"/>
        <v>169.37757919621748</v>
      </c>
      <c r="AH43" s="623">
        <v>1</v>
      </c>
      <c r="AI43" s="234">
        <v>1</v>
      </c>
      <c r="AJ43" s="234">
        <v>1</v>
      </c>
      <c r="AK43" s="234">
        <v>1</v>
      </c>
      <c r="AL43" s="234">
        <v>1</v>
      </c>
      <c r="AM43" s="234">
        <v>1</v>
      </c>
      <c r="AN43" s="234">
        <v>1</v>
      </c>
      <c r="AO43" s="234">
        <v>1</v>
      </c>
      <c r="AP43" s="234">
        <v>1</v>
      </c>
      <c r="AQ43" s="234">
        <v>1</v>
      </c>
      <c r="AR43" s="234">
        <v>1</v>
      </c>
      <c r="AS43" s="234">
        <v>1</v>
      </c>
      <c r="AT43" s="234">
        <v>2</v>
      </c>
      <c r="AU43" s="234">
        <v>6</v>
      </c>
      <c r="AV43" s="236">
        <v>7</v>
      </c>
    </row>
    <row r="44" spans="2:48" ht="14.45">
      <c r="B44" s="624"/>
      <c r="C44" s="1" t="s">
        <v>196</v>
      </c>
      <c r="D44" s="224">
        <v>444.2</v>
      </c>
      <c r="E44" s="224">
        <v>462.7</v>
      </c>
      <c r="F44" s="224">
        <v>490.7</v>
      </c>
      <c r="G44" s="224">
        <v>499.2</v>
      </c>
      <c r="H44" s="224">
        <v>455.1</v>
      </c>
      <c r="I44" s="224">
        <v>502.7</v>
      </c>
      <c r="J44" s="224">
        <v>537</v>
      </c>
      <c r="K44" s="224">
        <v>573</v>
      </c>
      <c r="L44" s="224">
        <v>622.9</v>
      </c>
      <c r="M44" s="224">
        <v>641.4</v>
      </c>
      <c r="N44" s="224">
        <v>634.20000000000005</v>
      </c>
      <c r="O44" s="224">
        <v>600.29999999999995</v>
      </c>
      <c r="P44" s="226">
        <v>640.07836999999995</v>
      </c>
      <c r="Q44" s="225">
        <v>730.35199</v>
      </c>
      <c r="R44" s="225">
        <v>780.05346999999995</v>
      </c>
      <c r="S44" s="622">
        <f>100</f>
        <v>100</v>
      </c>
      <c r="T44" s="72">
        <f t="shared" si="3"/>
        <v>104.16479063484917</v>
      </c>
      <c r="U44" s="72">
        <f t="shared" si="3"/>
        <v>110.46825754164792</v>
      </c>
      <c r="V44" s="72">
        <f t="shared" si="3"/>
        <v>112.38180999549752</v>
      </c>
      <c r="W44" s="72">
        <f t="shared" si="3"/>
        <v>102.45384961728951</v>
      </c>
      <c r="X44" s="72">
        <f t="shared" si="3"/>
        <v>113.16974335884737</v>
      </c>
      <c r="Y44" s="72">
        <f t="shared" si="3"/>
        <v>120.89149031967582</v>
      </c>
      <c r="Z44" s="72">
        <f t="shared" si="3"/>
        <v>128.99594777127422</v>
      </c>
      <c r="AA44" s="72">
        <f t="shared" si="3"/>
        <v>140.22962629446195</v>
      </c>
      <c r="AB44" s="72">
        <f t="shared" si="6"/>
        <v>144.39441692931112</v>
      </c>
      <c r="AC44" s="72">
        <f t="shared" si="6"/>
        <v>142.77352543899147</v>
      </c>
      <c r="AD44" s="72">
        <f t="shared" si="6"/>
        <v>135.14182800540297</v>
      </c>
      <c r="AE44" s="72">
        <f t="shared" si="13"/>
        <v>144.09688653759565</v>
      </c>
      <c r="AF44" s="72">
        <f t="shared" si="14"/>
        <v>164.41962854570014</v>
      </c>
      <c r="AG44" s="73">
        <f t="shared" si="14"/>
        <v>175.60861548851867</v>
      </c>
      <c r="AH44" s="623">
        <v>1</v>
      </c>
      <c r="AI44" s="234">
        <v>1</v>
      </c>
      <c r="AJ44" s="234">
        <v>1</v>
      </c>
      <c r="AK44" s="234">
        <v>1</v>
      </c>
      <c r="AL44" s="234">
        <v>1</v>
      </c>
      <c r="AM44" s="234">
        <v>1</v>
      </c>
      <c r="AN44" s="234">
        <v>1</v>
      </c>
      <c r="AO44" s="234">
        <v>1</v>
      </c>
      <c r="AP44" s="234">
        <v>1</v>
      </c>
      <c r="AQ44" s="234">
        <v>1</v>
      </c>
      <c r="AR44" s="234">
        <v>1</v>
      </c>
      <c r="AS44" s="234">
        <v>1</v>
      </c>
      <c r="AT44" s="234">
        <v>2</v>
      </c>
      <c r="AU44" s="234">
        <v>6</v>
      </c>
      <c r="AV44" s="236">
        <v>7</v>
      </c>
    </row>
    <row r="45" spans="2:48" ht="14.45">
      <c r="B45" s="624"/>
      <c r="C45" s="1" t="s">
        <v>197</v>
      </c>
      <c r="D45" s="224">
        <v>800.9</v>
      </c>
      <c r="E45" s="224">
        <v>799.9</v>
      </c>
      <c r="F45" s="224">
        <v>724.5</v>
      </c>
      <c r="G45" s="224">
        <v>687.5</v>
      </c>
      <c r="H45" s="224">
        <v>704.7</v>
      </c>
      <c r="I45" s="224">
        <v>718.2</v>
      </c>
      <c r="J45" s="224">
        <v>782.2</v>
      </c>
      <c r="K45" s="224">
        <v>808.2</v>
      </c>
      <c r="L45" s="224">
        <v>831.8</v>
      </c>
      <c r="M45" s="224">
        <v>910.1</v>
      </c>
      <c r="N45" s="224">
        <v>1122.9000000000001</v>
      </c>
      <c r="O45" s="224">
        <v>1189.0999999999999</v>
      </c>
      <c r="P45" s="226">
        <v>1188.8418999999999</v>
      </c>
      <c r="Q45" s="225">
        <v>1458.8572999999999</v>
      </c>
      <c r="R45" s="225">
        <v>1587.0288</v>
      </c>
      <c r="S45" s="622">
        <f>100</f>
        <v>100</v>
      </c>
      <c r="T45" s="72">
        <f t="shared" si="3"/>
        <v>99.875140466974656</v>
      </c>
      <c r="U45" s="72">
        <f t="shared" si="3"/>
        <v>90.460731676863531</v>
      </c>
      <c r="V45" s="72">
        <f t="shared" si="3"/>
        <v>85.840928954925715</v>
      </c>
      <c r="W45" s="72">
        <f t="shared" si="3"/>
        <v>87.988512922961675</v>
      </c>
      <c r="X45" s="72">
        <f t="shared" si="3"/>
        <v>89.674116618803851</v>
      </c>
      <c r="Y45" s="72">
        <f t="shared" si="3"/>
        <v>97.665126732426017</v>
      </c>
      <c r="Z45" s="72">
        <f t="shared" si="3"/>
        <v>100.91147459108504</v>
      </c>
      <c r="AA45" s="72">
        <f t="shared" si="3"/>
        <v>103.85815957048321</v>
      </c>
      <c r="AB45" s="72">
        <f t="shared" si="6"/>
        <v>113.63466100636784</v>
      </c>
      <c r="AC45" s="72">
        <f t="shared" si="6"/>
        <v>140.20476963416158</v>
      </c>
      <c r="AD45" s="72">
        <f t="shared" si="6"/>
        <v>148.47047072043949</v>
      </c>
      <c r="AE45" s="72">
        <f t="shared" ref="AE45:AE48" si="15">P45*100/$D45</f>
        <v>148.43824447496564</v>
      </c>
      <c r="AF45" s="72">
        <f t="shared" ref="AF45:AG48" si="16">Q45*100/$D45</f>
        <v>182.15224122861778</v>
      </c>
      <c r="AG45" s="73">
        <f t="shared" si="16"/>
        <v>198.15567486577601</v>
      </c>
      <c r="AH45" s="623">
        <v>1</v>
      </c>
      <c r="AI45" s="234">
        <v>1</v>
      </c>
      <c r="AJ45" s="234">
        <v>1</v>
      </c>
      <c r="AK45" s="234">
        <v>1</v>
      </c>
      <c r="AL45" s="234">
        <v>1</v>
      </c>
      <c r="AM45" s="234">
        <v>1</v>
      </c>
      <c r="AN45" s="234">
        <v>1</v>
      </c>
      <c r="AO45" s="234">
        <v>1</v>
      </c>
      <c r="AP45" s="234">
        <v>1</v>
      </c>
      <c r="AQ45" s="234">
        <v>1</v>
      </c>
      <c r="AR45" s="234">
        <v>1</v>
      </c>
      <c r="AS45" s="234">
        <v>1</v>
      </c>
      <c r="AT45" s="234">
        <v>2</v>
      </c>
      <c r="AU45" s="234">
        <v>6</v>
      </c>
      <c r="AV45" s="236">
        <v>7</v>
      </c>
    </row>
    <row r="46" spans="2:48" ht="14.45">
      <c r="B46" s="624"/>
      <c r="C46" s="1" t="s">
        <v>198</v>
      </c>
      <c r="D46" s="224">
        <v>1526.5</v>
      </c>
      <c r="E46" s="224">
        <v>1540.4</v>
      </c>
      <c r="F46" s="224">
        <v>1487.1</v>
      </c>
      <c r="G46" s="224">
        <v>1471.3</v>
      </c>
      <c r="H46" s="224">
        <v>1431.7</v>
      </c>
      <c r="I46" s="224">
        <v>1510.3</v>
      </c>
      <c r="J46" s="224">
        <v>1607.1</v>
      </c>
      <c r="K46" s="224">
        <v>1698.4</v>
      </c>
      <c r="L46" s="224">
        <v>1786.6</v>
      </c>
      <c r="M46" s="224">
        <v>1911.9</v>
      </c>
      <c r="N46" s="224">
        <v>2139</v>
      </c>
      <c r="O46" s="224">
        <v>2187.5</v>
      </c>
      <c r="P46" s="226">
        <v>2224.5321569999996</v>
      </c>
      <c r="Q46" s="225">
        <v>2638.9800500000001</v>
      </c>
      <c r="R46" s="225">
        <v>2847.6756299999997</v>
      </c>
      <c r="S46" s="622">
        <f>100</f>
        <v>100</v>
      </c>
      <c r="T46" s="72">
        <f t="shared" si="3"/>
        <v>100.91057975761547</v>
      </c>
      <c r="U46" s="72">
        <f t="shared" si="3"/>
        <v>97.418932197838188</v>
      </c>
      <c r="V46" s="72">
        <f t="shared" si="3"/>
        <v>96.38388470357026</v>
      </c>
      <c r="W46" s="72">
        <f t="shared" si="3"/>
        <v>93.789715034392401</v>
      </c>
      <c r="X46" s="72">
        <f t="shared" si="3"/>
        <v>98.938748771699963</v>
      </c>
      <c r="Y46" s="72">
        <f t="shared" si="3"/>
        <v>105.28005240746806</v>
      </c>
      <c r="Z46" s="72">
        <f t="shared" si="3"/>
        <v>111.26105470029479</v>
      </c>
      <c r="AA46" s="72">
        <f t="shared" si="3"/>
        <v>117.03897805437275</v>
      </c>
      <c r="AB46" s="72">
        <f t="shared" si="6"/>
        <v>125.24729773992794</v>
      </c>
      <c r="AC46" s="72">
        <f t="shared" si="6"/>
        <v>140.12446773665246</v>
      </c>
      <c r="AD46" s="72">
        <f t="shared" si="6"/>
        <v>143.30167048804455</v>
      </c>
      <c r="AE46" s="72">
        <f t="shared" si="15"/>
        <v>145.72762246970191</v>
      </c>
      <c r="AF46" s="72">
        <f t="shared" si="16"/>
        <v>172.87782836554209</v>
      </c>
      <c r="AG46" s="73">
        <f t="shared" si="16"/>
        <v>186.54933704552897</v>
      </c>
      <c r="AH46" s="623">
        <v>1</v>
      </c>
      <c r="AI46" s="234">
        <v>1</v>
      </c>
      <c r="AJ46" s="234">
        <v>1</v>
      </c>
      <c r="AK46" s="234">
        <v>1</v>
      </c>
      <c r="AL46" s="234">
        <v>1</v>
      </c>
      <c r="AM46" s="234">
        <v>1</v>
      </c>
      <c r="AN46" s="234">
        <v>1</v>
      </c>
      <c r="AO46" s="234">
        <v>1</v>
      </c>
      <c r="AP46" s="234">
        <v>1</v>
      </c>
      <c r="AQ46" s="234">
        <v>1</v>
      </c>
      <c r="AR46" s="234">
        <v>1</v>
      </c>
      <c r="AS46" s="234">
        <v>1</v>
      </c>
      <c r="AT46" s="234">
        <v>2</v>
      </c>
      <c r="AU46" s="234">
        <v>6</v>
      </c>
      <c r="AV46" s="236">
        <v>7</v>
      </c>
    </row>
    <row r="47" spans="2:48" ht="14.45">
      <c r="B47" s="344"/>
      <c r="C47" s="8" t="s">
        <v>199</v>
      </c>
      <c r="D47" s="177">
        <v>725.59999999999991</v>
      </c>
      <c r="E47" s="177">
        <v>740.5</v>
      </c>
      <c r="F47" s="177">
        <v>762.59999999999991</v>
      </c>
      <c r="G47" s="177">
        <v>783.8</v>
      </c>
      <c r="H47" s="177">
        <v>727</v>
      </c>
      <c r="I47" s="177">
        <v>792.09999999999991</v>
      </c>
      <c r="J47" s="177">
        <v>824.9</v>
      </c>
      <c r="K47" s="177">
        <v>890.2</v>
      </c>
      <c r="L47" s="177">
        <v>954.8</v>
      </c>
      <c r="M47" s="177">
        <v>1001.8</v>
      </c>
      <c r="N47" s="177">
        <v>1016.1</v>
      </c>
      <c r="O47" s="177">
        <v>998.4</v>
      </c>
      <c r="P47" s="177">
        <v>1035.690257</v>
      </c>
      <c r="Q47" s="177">
        <v>1180.12275</v>
      </c>
      <c r="R47" s="177">
        <v>1260.6468299999999</v>
      </c>
      <c r="S47" s="622">
        <f>100</f>
        <v>100</v>
      </c>
      <c r="T47" s="72">
        <f t="shared" si="3"/>
        <v>102.05347298787211</v>
      </c>
      <c r="U47" s="72">
        <f t="shared" si="3"/>
        <v>105.0992282249173</v>
      </c>
      <c r="V47" s="72">
        <f t="shared" si="3"/>
        <v>108.02094818081589</v>
      </c>
      <c r="W47" s="72">
        <f t="shared" si="3"/>
        <v>100.19294377067256</v>
      </c>
      <c r="X47" s="72">
        <f t="shared" si="3"/>
        <v>109.16482910694597</v>
      </c>
      <c r="Y47" s="72">
        <f t="shared" si="3"/>
        <v>113.68522601984566</v>
      </c>
      <c r="Z47" s="72">
        <f t="shared" si="3"/>
        <v>122.68467475192945</v>
      </c>
      <c r="AA47" s="72">
        <f t="shared" si="3"/>
        <v>131.58765159867698</v>
      </c>
      <c r="AB47" s="72">
        <f t="shared" si="6"/>
        <v>138.06504961411247</v>
      </c>
      <c r="AC47" s="72">
        <f t="shared" si="6"/>
        <v>140.03583241455348</v>
      </c>
      <c r="AD47" s="72">
        <f t="shared" si="6"/>
        <v>137.59647188533629</v>
      </c>
      <c r="AE47" s="72">
        <f t="shared" si="15"/>
        <v>142.73570245314224</v>
      </c>
      <c r="AF47" s="72">
        <f t="shared" si="16"/>
        <v>162.64095231532525</v>
      </c>
      <c r="AG47" s="73">
        <f t="shared" si="16"/>
        <v>173.73853776185226</v>
      </c>
      <c r="AH47" s="237"/>
      <c r="AI47" s="238"/>
      <c r="AJ47" s="238"/>
      <c r="AK47" s="238"/>
      <c r="AL47" s="238"/>
      <c r="AM47" s="238"/>
      <c r="AN47" s="238"/>
      <c r="AO47" s="238"/>
      <c r="AP47" s="238"/>
      <c r="AQ47" s="238"/>
      <c r="AR47" s="238"/>
      <c r="AS47" s="238"/>
      <c r="AT47" s="238"/>
      <c r="AU47" s="238"/>
      <c r="AV47" s="239"/>
    </row>
    <row r="48" spans="2:48" ht="16.5" customHeight="1">
      <c r="B48" s="345" t="s">
        <v>123</v>
      </c>
      <c r="C48" s="7" t="s">
        <v>194</v>
      </c>
      <c r="D48" s="224">
        <v>35.6</v>
      </c>
      <c r="E48" s="224">
        <v>32.299999999999997</v>
      </c>
      <c r="F48" s="224">
        <v>30.7</v>
      </c>
      <c r="G48" s="224">
        <v>38.1</v>
      </c>
      <c r="H48" s="224">
        <v>35.700000000000003</v>
      </c>
      <c r="I48" s="224">
        <v>41.5</v>
      </c>
      <c r="J48" s="224">
        <v>38.1</v>
      </c>
      <c r="K48" s="224">
        <v>33.799999999999997</v>
      </c>
      <c r="L48" s="224">
        <v>31.7</v>
      </c>
      <c r="M48" s="224">
        <v>33.4</v>
      </c>
      <c r="N48" s="224">
        <v>39</v>
      </c>
      <c r="O48" s="224">
        <v>34</v>
      </c>
      <c r="P48" s="226">
        <v>30.733512999999999</v>
      </c>
      <c r="Q48" s="225">
        <v>35.063698000000002</v>
      </c>
      <c r="R48" s="225">
        <v>37.976211999999997</v>
      </c>
      <c r="S48" s="622">
        <f>100</f>
        <v>100</v>
      </c>
      <c r="T48" s="72">
        <f t="shared" si="3"/>
        <v>90.730337078651672</v>
      </c>
      <c r="U48" s="72">
        <f t="shared" si="3"/>
        <v>86.235955056179776</v>
      </c>
      <c r="V48" s="72">
        <f t="shared" si="3"/>
        <v>107.02247191011236</v>
      </c>
      <c r="W48" s="72">
        <f t="shared" si="3"/>
        <v>100.28089887640451</v>
      </c>
      <c r="X48" s="72">
        <f t="shared" si="3"/>
        <v>116.57303370786516</v>
      </c>
      <c r="Y48" s="72">
        <f t="shared" si="3"/>
        <v>107.02247191011236</v>
      </c>
      <c r="Z48" s="72">
        <f t="shared" si="3"/>
        <v>94.94382022471909</v>
      </c>
      <c r="AA48" s="72">
        <f t="shared" si="3"/>
        <v>89.044943820224717</v>
      </c>
      <c r="AB48" s="72">
        <f t="shared" si="6"/>
        <v>93.82022471910112</v>
      </c>
      <c r="AC48" s="72">
        <f t="shared" si="6"/>
        <v>109.55056179775281</v>
      </c>
      <c r="AD48" s="72">
        <f t="shared" si="6"/>
        <v>95.50561797752809</v>
      </c>
      <c r="AE48" s="72">
        <f t="shared" si="15"/>
        <v>86.330092696629208</v>
      </c>
      <c r="AF48" s="72">
        <f t="shared" si="16"/>
        <v>98.493533707865183</v>
      </c>
      <c r="AG48" s="73">
        <f t="shared" si="16"/>
        <v>106.67475280898874</v>
      </c>
      <c r="AH48" s="623">
        <v>1</v>
      </c>
      <c r="AI48" s="234">
        <v>1</v>
      </c>
      <c r="AJ48" s="234">
        <v>1</v>
      </c>
      <c r="AK48" s="234">
        <v>1</v>
      </c>
      <c r="AL48" s="234">
        <v>1</v>
      </c>
      <c r="AM48" s="234">
        <v>1</v>
      </c>
      <c r="AN48" s="234">
        <v>1</v>
      </c>
      <c r="AO48" s="234">
        <v>1</v>
      </c>
      <c r="AP48" s="234">
        <v>1</v>
      </c>
      <c r="AQ48" s="234">
        <v>1</v>
      </c>
      <c r="AR48" s="234">
        <v>1</v>
      </c>
      <c r="AS48" s="234">
        <v>1</v>
      </c>
      <c r="AT48" s="234">
        <v>2</v>
      </c>
      <c r="AU48" s="234">
        <v>6</v>
      </c>
      <c r="AV48" s="236">
        <v>7</v>
      </c>
    </row>
    <row r="49" spans="2:48" ht="14.45">
      <c r="B49" s="624"/>
      <c r="C49" s="1" t="s">
        <v>195</v>
      </c>
      <c r="D49" s="224">
        <v>84.1</v>
      </c>
      <c r="E49" s="224">
        <v>68.099999999999994</v>
      </c>
      <c r="F49" s="224">
        <v>59.4</v>
      </c>
      <c r="G49" s="224">
        <v>56.7</v>
      </c>
      <c r="H49" s="224">
        <v>53.4</v>
      </c>
      <c r="I49" s="224">
        <v>62</v>
      </c>
      <c r="J49" s="224">
        <v>64.7</v>
      </c>
      <c r="K49" s="224">
        <v>53</v>
      </c>
      <c r="L49" s="224">
        <v>54.8</v>
      </c>
      <c r="M49" s="224">
        <v>67.3</v>
      </c>
      <c r="N49" s="224">
        <v>74.400000000000006</v>
      </c>
      <c r="O49" s="224">
        <v>69.900000000000006</v>
      </c>
      <c r="P49" s="226">
        <v>42.924495999999998</v>
      </c>
      <c r="Q49" s="225">
        <v>48.743552999999999</v>
      </c>
      <c r="R49" s="225">
        <v>51.855277999999998</v>
      </c>
      <c r="S49" s="622">
        <f>100</f>
        <v>100</v>
      </c>
      <c r="T49" s="72">
        <f t="shared" si="3"/>
        <v>80.975029726516041</v>
      </c>
      <c r="U49" s="72">
        <f t="shared" si="3"/>
        <v>70.630202140309166</v>
      </c>
      <c r="V49" s="72">
        <f t="shared" si="3"/>
        <v>67.419738406658738</v>
      </c>
      <c r="W49" s="72">
        <f t="shared" si="3"/>
        <v>63.495838287752683</v>
      </c>
      <c r="X49" s="72">
        <f t="shared" si="3"/>
        <v>73.721759809750296</v>
      </c>
      <c r="Y49" s="72">
        <f t="shared" si="3"/>
        <v>76.932223543400724</v>
      </c>
      <c r="Z49" s="72">
        <f t="shared" si="3"/>
        <v>63.020214030915582</v>
      </c>
      <c r="AA49" s="72">
        <f t="shared" si="3"/>
        <v>65.160523186682525</v>
      </c>
      <c r="AB49" s="72">
        <f t="shared" si="6"/>
        <v>80.023781212841854</v>
      </c>
      <c r="AC49" s="72">
        <f t="shared" si="6"/>
        <v>88.466111771700369</v>
      </c>
      <c r="AD49" s="72">
        <f t="shared" si="6"/>
        <v>83.115338882283012</v>
      </c>
      <c r="AE49" s="72">
        <f t="shared" ref="AE49:AE52" si="17">P49*100/$D49</f>
        <v>51.039828775267544</v>
      </c>
      <c r="AF49" s="72">
        <f t="shared" ref="AF49:AG52" si="18">Q49*100/$D49</f>
        <v>57.95904042806184</v>
      </c>
      <c r="AG49" s="73">
        <f t="shared" si="18"/>
        <v>61.659070154577883</v>
      </c>
      <c r="AH49" s="623">
        <v>1</v>
      </c>
      <c r="AI49" s="234">
        <v>1</v>
      </c>
      <c r="AJ49" s="234">
        <v>1</v>
      </c>
      <c r="AK49" s="234">
        <v>1</v>
      </c>
      <c r="AL49" s="234">
        <v>1</v>
      </c>
      <c r="AM49" s="234">
        <v>1</v>
      </c>
      <c r="AN49" s="234">
        <v>1</v>
      </c>
      <c r="AO49" s="234">
        <v>1</v>
      </c>
      <c r="AP49" s="234">
        <v>1</v>
      </c>
      <c r="AQ49" s="234">
        <v>1</v>
      </c>
      <c r="AR49" s="234">
        <v>1</v>
      </c>
      <c r="AS49" s="234">
        <v>1</v>
      </c>
      <c r="AT49" s="234">
        <v>2</v>
      </c>
      <c r="AU49" s="234">
        <v>6</v>
      </c>
      <c r="AV49" s="236">
        <v>7</v>
      </c>
    </row>
    <row r="50" spans="2:48" ht="14.45">
      <c r="B50" s="624"/>
      <c r="C50" s="1" t="s">
        <v>196</v>
      </c>
      <c r="D50" s="224">
        <v>85.4</v>
      </c>
      <c r="E50" s="224">
        <v>56</v>
      </c>
      <c r="F50" s="224">
        <v>55.5</v>
      </c>
      <c r="G50" s="224">
        <v>63.3</v>
      </c>
      <c r="H50" s="224">
        <v>79.5</v>
      </c>
      <c r="I50" s="224">
        <v>76.5</v>
      </c>
      <c r="J50" s="224">
        <v>85.2</v>
      </c>
      <c r="K50" s="224">
        <v>112.5</v>
      </c>
      <c r="L50" s="224">
        <v>82.7</v>
      </c>
      <c r="M50" s="224">
        <v>103</v>
      </c>
      <c r="N50" s="224">
        <v>124.6</v>
      </c>
      <c r="O50" s="224">
        <v>99</v>
      </c>
      <c r="P50" s="226">
        <v>92.011833999999993</v>
      </c>
      <c r="Q50" s="225">
        <v>104.98874000000001</v>
      </c>
      <c r="R50" s="225">
        <v>112.12912</v>
      </c>
      <c r="S50" s="622">
        <f>100</f>
        <v>100</v>
      </c>
      <c r="T50" s="72">
        <f t="shared" si="3"/>
        <v>65.573770491803273</v>
      </c>
      <c r="U50" s="72">
        <f t="shared" si="3"/>
        <v>64.988290398126466</v>
      </c>
      <c r="V50" s="72">
        <f t="shared" si="3"/>
        <v>74.121779859484775</v>
      </c>
      <c r="W50" s="72">
        <f t="shared" si="3"/>
        <v>93.091334894613581</v>
      </c>
      <c r="X50" s="72">
        <f t="shared" si="3"/>
        <v>89.578454332552681</v>
      </c>
      <c r="Y50" s="72">
        <f t="shared" si="3"/>
        <v>99.765807962529266</v>
      </c>
      <c r="Z50" s="72">
        <f t="shared" si="3"/>
        <v>131.73302107728335</v>
      </c>
      <c r="AA50" s="72">
        <f t="shared" si="3"/>
        <v>96.838407494145187</v>
      </c>
      <c r="AB50" s="72">
        <f t="shared" si="6"/>
        <v>120.60889929742387</v>
      </c>
      <c r="AC50" s="72">
        <f t="shared" si="6"/>
        <v>145.90163934426229</v>
      </c>
      <c r="AD50" s="72">
        <f t="shared" si="6"/>
        <v>115.92505854800936</v>
      </c>
      <c r="AE50" s="72">
        <f t="shared" si="17"/>
        <v>107.74219437939109</v>
      </c>
      <c r="AF50" s="72">
        <f t="shared" si="18"/>
        <v>122.93763466042154</v>
      </c>
      <c r="AG50" s="73">
        <f t="shared" si="18"/>
        <v>131.29873536299766</v>
      </c>
      <c r="AH50" s="623">
        <v>1</v>
      </c>
      <c r="AI50" s="234">
        <v>1</v>
      </c>
      <c r="AJ50" s="234">
        <v>1</v>
      </c>
      <c r="AK50" s="234">
        <v>1</v>
      </c>
      <c r="AL50" s="234">
        <v>1</v>
      </c>
      <c r="AM50" s="234">
        <v>1</v>
      </c>
      <c r="AN50" s="234">
        <v>1</v>
      </c>
      <c r="AO50" s="234">
        <v>1</v>
      </c>
      <c r="AP50" s="234">
        <v>1</v>
      </c>
      <c r="AQ50" s="234">
        <v>1</v>
      </c>
      <c r="AR50" s="234">
        <v>1</v>
      </c>
      <c r="AS50" s="234">
        <v>1</v>
      </c>
      <c r="AT50" s="234">
        <v>2</v>
      </c>
      <c r="AU50" s="234">
        <v>6</v>
      </c>
      <c r="AV50" s="236">
        <v>7</v>
      </c>
    </row>
    <row r="51" spans="2:48" ht="14.45">
      <c r="B51" s="624"/>
      <c r="C51" s="1" t="s">
        <v>197</v>
      </c>
      <c r="D51" s="224">
        <v>261.39999999999998</v>
      </c>
      <c r="E51" s="224">
        <v>210.8</v>
      </c>
      <c r="F51" s="224">
        <v>213</v>
      </c>
      <c r="G51" s="224">
        <v>220.8</v>
      </c>
      <c r="H51" s="224">
        <v>147.19999999999999</v>
      </c>
      <c r="I51" s="224">
        <v>163.9</v>
      </c>
      <c r="J51" s="224">
        <v>130.30000000000001</v>
      </c>
      <c r="K51" s="224">
        <v>150</v>
      </c>
      <c r="L51" s="224">
        <v>171.2</v>
      </c>
      <c r="M51" s="224">
        <v>183.2</v>
      </c>
      <c r="N51" s="224">
        <v>257.39999999999998</v>
      </c>
      <c r="O51" s="224">
        <v>283.60000000000002</v>
      </c>
      <c r="P51" s="226">
        <v>224.79367999999999</v>
      </c>
      <c r="Q51" s="225">
        <v>275.84987999999998</v>
      </c>
      <c r="R51" s="225">
        <v>300.08255000000003</v>
      </c>
      <c r="S51" s="622">
        <f>100</f>
        <v>100</v>
      </c>
      <c r="T51" s="72">
        <f t="shared" si="3"/>
        <v>80.642693190512631</v>
      </c>
      <c r="U51" s="72">
        <f t="shared" si="3"/>
        <v>81.484315225707732</v>
      </c>
      <c r="V51" s="72">
        <f t="shared" si="3"/>
        <v>84.468247895944913</v>
      </c>
      <c r="W51" s="72">
        <f t="shared" si="3"/>
        <v>56.312165263963273</v>
      </c>
      <c r="X51" s="72">
        <f t="shared" si="3"/>
        <v>62.700841622035199</v>
      </c>
      <c r="Y51" s="72">
        <f t="shared" si="3"/>
        <v>49.846977811782722</v>
      </c>
      <c r="Z51" s="72">
        <f t="shared" si="3"/>
        <v>57.38332058148432</v>
      </c>
      <c r="AA51" s="72">
        <f t="shared" si="3"/>
        <v>65.493496557000768</v>
      </c>
      <c r="AB51" s="72">
        <f t="shared" si="6"/>
        <v>70.084162203519512</v>
      </c>
      <c r="AC51" s="72">
        <f t="shared" si="6"/>
        <v>98.469778117827076</v>
      </c>
      <c r="AD51" s="72">
        <f t="shared" si="6"/>
        <v>108.49273144605971</v>
      </c>
      <c r="AE51" s="72">
        <f t="shared" si="17"/>
        <v>85.996052027543996</v>
      </c>
      <c r="AF51" s="72">
        <f t="shared" si="18"/>
        <v>105.52788064269319</v>
      </c>
      <c r="AG51" s="73">
        <f t="shared" si="18"/>
        <v>114.79822111706198</v>
      </c>
      <c r="AH51" s="623">
        <v>1</v>
      </c>
      <c r="AI51" s="234">
        <v>1</v>
      </c>
      <c r="AJ51" s="234">
        <v>1</v>
      </c>
      <c r="AK51" s="234">
        <v>1</v>
      </c>
      <c r="AL51" s="234">
        <v>1</v>
      </c>
      <c r="AM51" s="234">
        <v>1</v>
      </c>
      <c r="AN51" s="234">
        <v>1</v>
      </c>
      <c r="AO51" s="234">
        <v>1</v>
      </c>
      <c r="AP51" s="234">
        <v>1</v>
      </c>
      <c r="AQ51" s="234">
        <v>1</v>
      </c>
      <c r="AR51" s="234">
        <v>1</v>
      </c>
      <c r="AS51" s="234">
        <v>1</v>
      </c>
      <c r="AT51" s="234">
        <v>2</v>
      </c>
      <c r="AU51" s="234">
        <v>6</v>
      </c>
      <c r="AV51" s="236">
        <v>7</v>
      </c>
    </row>
    <row r="52" spans="2:48" ht="14.45">
      <c r="B52" s="624"/>
      <c r="C52" s="1" t="s">
        <v>198</v>
      </c>
      <c r="D52" s="224">
        <v>466.5</v>
      </c>
      <c r="E52" s="224">
        <v>367.2</v>
      </c>
      <c r="F52" s="224">
        <v>358.6</v>
      </c>
      <c r="G52" s="224">
        <v>378.90000000000003</v>
      </c>
      <c r="H52" s="224">
        <v>315.79999999999995</v>
      </c>
      <c r="I52" s="224">
        <v>343.9</v>
      </c>
      <c r="J52" s="224">
        <v>318.3</v>
      </c>
      <c r="K52" s="224">
        <v>349.3</v>
      </c>
      <c r="L52" s="224">
        <v>340.4</v>
      </c>
      <c r="M52" s="224">
        <v>386.9</v>
      </c>
      <c r="N52" s="224">
        <v>495.4</v>
      </c>
      <c r="O52" s="224">
        <v>486.5</v>
      </c>
      <c r="P52" s="226">
        <v>390.46352300000001</v>
      </c>
      <c r="Q52" s="225">
        <v>464.645871</v>
      </c>
      <c r="R52" s="225">
        <v>502.04316000000006</v>
      </c>
      <c r="S52" s="622">
        <f>100</f>
        <v>100</v>
      </c>
      <c r="T52" s="72">
        <f t="shared" si="3"/>
        <v>78.713826366559488</v>
      </c>
      <c r="U52" s="72">
        <f t="shared" si="3"/>
        <v>76.870310825294752</v>
      </c>
      <c r="V52" s="72">
        <f t="shared" si="3"/>
        <v>81.221864951768495</v>
      </c>
      <c r="W52" s="72">
        <f t="shared" si="3"/>
        <v>67.695605573419073</v>
      </c>
      <c r="X52" s="72">
        <f t="shared" si="3"/>
        <v>73.719185423365488</v>
      </c>
      <c r="Y52" s="72">
        <f t="shared" si="3"/>
        <v>68.231511254019296</v>
      </c>
      <c r="Z52" s="72">
        <f t="shared" si="3"/>
        <v>74.876741693461952</v>
      </c>
      <c r="AA52" s="72">
        <f t="shared" si="3"/>
        <v>72.968917470525184</v>
      </c>
      <c r="AB52" s="72">
        <f t="shared" si="6"/>
        <v>82.936763129689169</v>
      </c>
      <c r="AC52" s="72">
        <f t="shared" si="6"/>
        <v>106.19506966773848</v>
      </c>
      <c r="AD52" s="72">
        <f t="shared" si="6"/>
        <v>104.28724544480171</v>
      </c>
      <c r="AE52" s="72">
        <f t="shared" si="17"/>
        <v>83.700648017148978</v>
      </c>
      <c r="AF52" s="72">
        <f t="shared" si="18"/>
        <v>99.602544694533762</v>
      </c>
      <c r="AG52" s="73">
        <f t="shared" si="18"/>
        <v>107.61911254019294</v>
      </c>
      <c r="AH52" s="623">
        <v>1</v>
      </c>
      <c r="AI52" s="234">
        <v>1</v>
      </c>
      <c r="AJ52" s="234">
        <v>1</v>
      </c>
      <c r="AK52" s="234">
        <v>1</v>
      </c>
      <c r="AL52" s="234">
        <v>1</v>
      </c>
      <c r="AM52" s="234">
        <v>1</v>
      </c>
      <c r="AN52" s="234">
        <v>1</v>
      </c>
      <c r="AO52" s="234">
        <v>1</v>
      </c>
      <c r="AP52" s="234">
        <v>1</v>
      </c>
      <c r="AQ52" s="234">
        <v>1</v>
      </c>
      <c r="AR52" s="234">
        <v>1</v>
      </c>
      <c r="AS52" s="234">
        <v>1</v>
      </c>
      <c r="AT52" s="234">
        <v>2</v>
      </c>
      <c r="AU52" s="234">
        <v>6</v>
      </c>
      <c r="AV52" s="236">
        <v>7</v>
      </c>
    </row>
    <row r="53" spans="2:48" ht="14.45">
      <c r="B53" s="344"/>
      <c r="C53" s="8" t="s">
        <v>199</v>
      </c>
      <c r="D53" s="177">
        <v>205.1</v>
      </c>
      <c r="E53" s="177">
        <v>156.39999999999998</v>
      </c>
      <c r="F53" s="177">
        <v>145.6</v>
      </c>
      <c r="G53" s="177">
        <v>158.10000000000002</v>
      </c>
      <c r="H53" s="177">
        <v>168.6</v>
      </c>
      <c r="I53" s="177">
        <v>180</v>
      </c>
      <c r="J53" s="177">
        <v>188</v>
      </c>
      <c r="K53" s="177">
        <v>199.3</v>
      </c>
      <c r="L53" s="177">
        <v>169.2</v>
      </c>
      <c r="M53" s="177">
        <v>203.7</v>
      </c>
      <c r="N53" s="177">
        <v>238</v>
      </c>
      <c r="O53" s="177">
        <v>202.9</v>
      </c>
      <c r="P53" s="177">
        <v>165.66984299999999</v>
      </c>
      <c r="Q53" s="177">
        <v>188.79599100000001</v>
      </c>
      <c r="R53" s="177">
        <v>201.96061</v>
      </c>
      <c r="S53" s="622">
        <f>100</f>
        <v>100</v>
      </c>
      <c r="T53" s="72">
        <f t="shared" si="3"/>
        <v>76.255485129205255</v>
      </c>
      <c r="U53" s="72">
        <f t="shared" si="3"/>
        <v>70.989761092150175</v>
      </c>
      <c r="V53" s="72">
        <f t="shared" si="3"/>
        <v>77.084349098000985</v>
      </c>
      <c r="W53" s="72">
        <f t="shared" si="3"/>
        <v>82.20380302291565</v>
      </c>
      <c r="X53" s="72">
        <f t="shared" si="3"/>
        <v>87.762067284251586</v>
      </c>
      <c r="Y53" s="72">
        <f t="shared" si="3"/>
        <v>91.662603607996104</v>
      </c>
      <c r="Z53" s="72">
        <f t="shared" si="3"/>
        <v>97.17211116528523</v>
      </c>
      <c r="AA53" s="72">
        <f t="shared" si="3"/>
        <v>82.496343247196492</v>
      </c>
      <c r="AB53" s="72">
        <f t="shared" si="6"/>
        <v>99.317406143344712</v>
      </c>
      <c r="AC53" s="72">
        <f t="shared" si="6"/>
        <v>116.04095563139931</v>
      </c>
      <c r="AD53" s="72">
        <f t="shared" si="6"/>
        <v>98.927352510970266</v>
      </c>
      <c r="AE53" s="72">
        <f t="shared" ref="AE53:AE56" si="19">P53*100/$D53</f>
        <v>80.775155046318872</v>
      </c>
      <c r="AF53" s="72">
        <f t="shared" ref="AF53:AG56" si="20">Q53*100/$D53</f>
        <v>92.050702584105338</v>
      </c>
      <c r="AG53" s="73">
        <f t="shared" si="20"/>
        <v>98.469336908824971</v>
      </c>
      <c r="AH53" s="237"/>
      <c r="AI53" s="238"/>
      <c r="AJ53" s="238"/>
      <c r="AK53" s="238"/>
      <c r="AL53" s="238"/>
      <c r="AM53" s="238"/>
      <c r="AN53" s="238"/>
      <c r="AO53" s="238"/>
      <c r="AP53" s="238"/>
      <c r="AQ53" s="238"/>
      <c r="AR53" s="238"/>
      <c r="AS53" s="238"/>
      <c r="AT53" s="238"/>
      <c r="AU53" s="238"/>
      <c r="AV53" s="239"/>
    </row>
    <row r="54" spans="2:48" ht="16.5" customHeight="1">
      <c r="B54" s="624" t="s">
        <v>124</v>
      </c>
      <c r="C54" s="1" t="s">
        <v>194</v>
      </c>
      <c r="D54" s="225">
        <v>0</v>
      </c>
      <c r="E54" s="224">
        <v>0</v>
      </c>
      <c r="F54" s="224">
        <v>0</v>
      </c>
      <c r="G54" s="225">
        <v>0</v>
      </c>
      <c r="H54" s="224">
        <v>0</v>
      </c>
      <c r="I54" s="225">
        <v>0</v>
      </c>
      <c r="J54" s="224">
        <v>0</v>
      </c>
      <c r="K54" s="225">
        <v>6.6000589999999998E-2</v>
      </c>
      <c r="L54" s="225">
        <v>9.9998470000000006E-2</v>
      </c>
      <c r="M54" s="225">
        <v>0</v>
      </c>
      <c r="N54" s="225">
        <v>0</v>
      </c>
      <c r="O54" s="224">
        <v>0</v>
      </c>
      <c r="P54" s="226">
        <v>0</v>
      </c>
      <c r="Q54" s="225">
        <v>0</v>
      </c>
      <c r="R54" s="225">
        <v>0</v>
      </c>
      <c r="S54" s="622">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623">
        <v>4</v>
      </c>
      <c r="AI54" s="234">
        <v>1</v>
      </c>
      <c r="AJ54" s="234">
        <v>1</v>
      </c>
      <c r="AK54" s="234">
        <v>4</v>
      </c>
      <c r="AL54" s="234">
        <v>1</v>
      </c>
      <c r="AM54" s="234">
        <v>4</v>
      </c>
      <c r="AN54" s="234">
        <v>1</v>
      </c>
      <c r="AO54" s="234">
        <v>4</v>
      </c>
      <c r="AP54" s="234">
        <v>4</v>
      </c>
      <c r="AQ54" s="234">
        <v>4</v>
      </c>
      <c r="AR54" s="234">
        <v>4</v>
      </c>
      <c r="AS54" s="234">
        <v>1</v>
      </c>
      <c r="AT54" s="234">
        <v>2</v>
      </c>
      <c r="AU54" s="234">
        <v>6</v>
      </c>
      <c r="AV54" s="236">
        <v>7</v>
      </c>
    </row>
    <row r="55" spans="2:48" ht="14.45">
      <c r="B55" s="624"/>
      <c r="C55" s="1" t="s">
        <v>195</v>
      </c>
      <c r="D55" s="224">
        <v>0</v>
      </c>
      <c r="E55" s="224">
        <v>0</v>
      </c>
      <c r="F55" s="225">
        <v>0</v>
      </c>
      <c r="G55" s="225">
        <v>0</v>
      </c>
      <c r="H55" s="225">
        <v>0</v>
      </c>
      <c r="I55" s="225">
        <v>0.29950369999999998</v>
      </c>
      <c r="J55" s="225">
        <v>1.7830214</v>
      </c>
      <c r="K55" s="225">
        <v>5.9501438999999996</v>
      </c>
      <c r="L55" s="226">
        <v>7</v>
      </c>
      <c r="M55" s="226">
        <v>3</v>
      </c>
      <c r="N55" s="225">
        <v>2.0449966000000002</v>
      </c>
      <c r="O55" s="225">
        <v>0.61289596999999996</v>
      </c>
      <c r="P55" s="225">
        <v>0.77924347000000005</v>
      </c>
      <c r="Q55" s="225">
        <v>0.88488162000000004</v>
      </c>
      <c r="R55" s="225">
        <v>0.94375366000000005</v>
      </c>
      <c r="S55" s="622">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623">
        <v>1</v>
      </c>
      <c r="AI55" s="234">
        <v>1</v>
      </c>
      <c r="AJ55" s="234">
        <v>4</v>
      </c>
      <c r="AK55" s="234">
        <v>4</v>
      </c>
      <c r="AL55" s="234">
        <v>4</v>
      </c>
      <c r="AM55" s="234">
        <v>4</v>
      </c>
      <c r="AN55" s="234">
        <v>4</v>
      </c>
      <c r="AO55" s="234">
        <v>4</v>
      </c>
      <c r="AP55" s="234">
        <v>2</v>
      </c>
      <c r="AQ55" s="234">
        <v>2</v>
      </c>
      <c r="AR55" s="234">
        <v>4</v>
      </c>
      <c r="AS55" s="234">
        <v>4</v>
      </c>
      <c r="AT55" s="234">
        <v>4</v>
      </c>
      <c r="AU55" s="234">
        <v>6</v>
      </c>
      <c r="AV55" s="236">
        <v>7</v>
      </c>
    </row>
    <row r="56" spans="2:48" ht="14.45">
      <c r="B56" s="624"/>
      <c r="C56" s="1" t="s">
        <v>196</v>
      </c>
      <c r="D56" s="226">
        <v>16</v>
      </c>
      <c r="E56" s="226">
        <v>19</v>
      </c>
      <c r="F56" s="226">
        <v>20</v>
      </c>
      <c r="G56" s="225">
        <v>6.4200406000000001</v>
      </c>
      <c r="H56" s="225">
        <v>7.2000007999999998</v>
      </c>
      <c r="I56" s="225">
        <v>8.300497</v>
      </c>
      <c r="J56" s="225">
        <v>6.2169797000000004</v>
      </c>
      <c r="K56" s="225">
        <v>0.78385411000000005</v>
      </c>
      <c r="L56" s="225">
        <v>0</v>
      </c>
      <c r="M56" s="225">
        <v>0</v>
      </c>
      <c r="N56" s="224">
        <v>0</v>
      </c>
      <c r="O56" s="224">
        <v>0</v>
      </c>
      <c r="P56" s="226">
        <v>0</v>
      </c>
      <c r="Q56" s="225">
        <v>0</v>
      </c>
      <c r="R56" s="225">
        <v>0</v>
      </c>
      <c r="S56" s="622">
        <f>100</f>
        <v>100</v>
      </c>
      <c r="T56" s="72">
        <f t="shared" si="3"/>
        <v>118.75</v>
      </c>
      <c r="U56" s="72">
        <f t="shared" si="3"/>
        <v>125</v>
      </c>
      <c r="V56" s="72">
        <f t="shared" si="3"/>
        <v>40.125253749999999</v>
      </c>
      <c r="W56" s="72">
        <f t="shared" si="3"/>
        <v>45.000005000000002</v>
      </c>
      <c r="X56" s="72">
        <f t="shared" si="3"/>
        <v>51.878106250000002</v>
      </c>
      <c r="Y56" s="72">
        <f t="shared" si="3"/>
        <v>38.856123125000003</v>
      </c>
      <c r="Z56" s="72">
        <f t="shared" si="3"/>
        <v>4.8990881875000003</v>
      </c>
      <c r="AA56" s="72">
        <f t="shared" si="3"/>
        <v>0</v>
      </c>
      <c r="AB56" s="72">
        <f t="shared" si="6"/>
        <v>0</v>
      </c>
      <c r="AC56" s="72">
        <f t="shared" si="6"/>
        <v>0</v>
      </c>
      <c r="AD56" s="72">
        <f t="shared" si="6"/>
        <v>0</v>
      </c>
      <c r="AE56" s="72">
        <f t="shared" si="19"/>
        <v>0</v>
      </c>
      <c r="AF56" s="72">
        <f t="shared" si="20"/>
        <v>0</v>
      </c>
      <c r="AG56" s="73">
        <f t="shared" si="20"/>
        <v>0</v>
      </c>
      <c r="AH56" s="623">
        <v>2</v>
      </c>
      <c r="AI56" s="234">
        <v>2</v>
      </c>
      <c r="AJ56" s="234">
        <v>2</v>
      </c>
      <c r="AK56" s="234">
        <v>4</v>
      </c>
      <c r="AL56" s="234">
        <v>4</v>
      </c>
      <c r="AM56" s="234">
        <v>4</v>
      </c>
      <c r="AN56" s="234">
        <v>4</v>
      </c>
      <c r="AO56" s="234">
        <v>4</v>
      </c>
      <c r="AP56" s="234">
        <v>4</v>
      </c>
      <c r="AQ56" s="234">
        <v>4</v>
      </c>
      <c r="AR56" s="234">
        <v>1</v>
      </c>
      <c r="AS56" s="234">
        <v>1</v>
      </c>
      <c r="AT56" s="234">
        <v>2</v>
      </c>
      <c r="AU56" s="234">
        <v>6</v>
      </c>
      <c r="AV56" s="236">
        <v>7</v>
      </c>
    </row>
    <row r="57" spans="2:48" ht="14.45">
      <c r="B57" s="624"/>
      <c r="C57" s="1" t="s">
        <v>197</v>
      </c>
      <c r="D57" s="225">
        <v>49.300004000000001</v>
      </c>
      <c r="E57" s="225">
        <v>34.599997999999999</v>
      </c>
      <c r="F57" s="225">
        <v>22.200002999999999</v>
      </c>
      <c r="G57" s="225">
        <v>17.479956999999999</v>
      </c>
      <c r="H57" s="226">
        <v>26</v>
      </c>
      <c r="I57" s="226">
        <v>16</v>
      </c>
      <c r="J57" s="226">
        <v>43</v>
      </c>
      <c r="K57" s="226">
        <v>32</v>
      </c>
      <c r="L57" s="226">
        <v>35</v>
      </c>
      <c r="M57" s="226">
        <v>42</v>
      </c>
      <c r="N57" s="225">
        <v>66.655001999999996</v>
      </c>
      <c r="O57" s="226">
        <v>81.987100999999996</v>
      </c>
      <c r="P57" s="226">
        <v>106.78353</v>
      </c>
      <c r="Q57" s="225">
        <v>131.03671</v>
      </c>
      <c r="R57" s="225">
        <v>142.51363000000001</v>
      </c>
      <c r="S57" s="622">
        <f>100</f>
        <v>100</v>
      </c>
      <c r="T57" s="72">
        <f t="shared" si="3"/>
        <v>70.182546029813707</v>
      </c>
      <c r="U57" s="72">
        <f t="shared" si="3"/>
        <v>45.030428395097083</v>
      </c>
      <c r="V57" s="72">
        <f t="shared" si="3"/>
        <v>35.456299354458466</v>
      </c>
      <c r="W57" s="72">
        <f t="shared" si="3"/>
        <v>52.738332435023736</v>
      </c>
      <c r="X57" s="72">
        <f t="shared" si="3"/>
        <v>32.454358421553067</v>
      </c>
      <c r="Y57" s="72">
        <f t="shared" si="3"/>
        <v>87.221088257923867</v>
      </c>
      <c r="Z57" s="72">
        <f t="shared" si="3"/>
        <v>64.908716843106134</v>
      </c>
      <c r="AA57" s="72">
        <f t="shared" si="3"/>
        <v>70.993909047147341</v>
      </c>
      <c r="AB57" s="72">
        <f t="shared" si="6"/>
        <v>85.192690856576803</v>
      </c>
      <c r="AC57" s="72">
        <f t="shared" si="6"/>
        <v>135.20283284358354</v>
      </c>
      <c r="AD57" s="72">
        <f t="shared" si="6"/>
        <v>166.3024226123795</v>
      </c>
      <c r="AE57" s="72">
        <f t="shared" ref="AE57:AE60" si="21">P57*100/$D57</f>
        <v>216.59943475866652</v>
      </c>
      <c r="AF57" s="72">
        <f t="shared" ref="AF57:AG60" si="22">Q57*100/$D57</f>
        <v>265.79452204506919</v>
      </c>
      <c r="AG57" s="73">
        <f t="shared" si="22"/>
        <v>289.07427674853739</v>
      </c>
      <c r="AH57" s="623">
        <v>4</v>
      </c>
      <c r="AI57" s="234">
        <v>4</v>
      </c>
      <c r="AJ57" s="234">
        <v>4</v>
      </c>
      <c r="AK57" s="234">
        <v>4</v>
      </c>
      <c r="AL57" s="234">
        <v>2</v>
      </c>
      <c r="AM57" s="234">
        <v>2</v>
      </c>
      <c r="AN57" s="234">
        <v>2</v>
      </c>
      <c r="AO57" s="234">
        <v>2</v>
      </c>
      <c r="AP57" s="234">
        <v>2</v>
      </c>
      <c r="AQ57" s="234">
        <v>2</v>
      </c>
      <c r="AR57" s="234">
        <v>4</v>
      </c>
      <c r="AS57" s="234">
        <v>2</v>
      </c>
      <c r="AT57" s="234">
        <v>2</v>
      </c>
      <c r="AU57" s="234">
        <v>6</v>
      </c>
      <c r="AV57" s="236">
        <v>7</v>
      </c>
    </row>
    <row r="58" spans="2:48" ht="14.45">
      <c r="B58" s="624"/>
      <c r="C58" s="1" t="s">
        <v>198</v>
      </c>
      <c r="D58" s="224">
        <v>65.300004000000001</v>
      </c>
      <c r="E58" s="224">
        <v>53.599997999999999</v>
      </c>
      <c r="F58" s="224">
        <v>42.200002999999995</v>
      </c>
      <c r="G58" s="224">
        <v>23.899997599999999</v>
      </c>
      <c r="H58" s="224">
        <v>33.200000799999998</v>
      </c>
      <c r="I58" s="224">
        <v>24.600000700000002</v>
      </c>
      <c r="J58" s="224">
        <v>51.000001099999999</v>
      </c>
      <c r="K58" s="224">
        <v>38.799998600000002</v>
      </c>
      <c r="L58" s="224">
        <v>42.099998470000003</v>
      </c>
      <c r="M58" s="224">
        <v>45</v>
      </c>
      <c r="N58" s="224">
        <v>68.699998600000001</v>
      </c>
      <c r="O58" s="224">
        <v>82.599996969999992</v>
      </c>
      <c r="P58" s="226">
        <v>107.56277347</v>
      </c>
      <c r="Q58" s="225">
        <v>131.92159161999999</v>
      </c>
      <c r="R58" s="225">
        <v>143.45738366</v>
      </c>
      <c r="S58" s="622">
        <f>100</f>
        <v>100</v>
      </c>
      <c r="T58" s="72">
        <f t="shared" ref="T58:AA89" si="23">E58*100/$D58</f>
        <v>82.082687161856825</v>
      </c>
      <c r="U58" s="72">
        <f t="shared" si="23"/>
        <v>64.624809211343987</v>
      </c>
      <c r="V58" s="72">
        <f t="shared" si="23"/>
        <v>36.600300361390481</v>
      </c>
      <c r="W58" s="72">
        <f t="shared" si="23"/>
        <v>50.842264573215033</v>
      </c>
      <c r="X58" s="72">
        <f t="shared" si="23"/>
        <v>37.67228054074851</v>
      </c>
      <c r="Y58" s="72">
        <f t="shared" si="23"/>
        <v>78.101068875891642</v>
      </c>
      <c r="Z58" s="72">
        <f t="shared" si="23"/>
        <v>59.418064660455464</v>
      </c>
      <c r="AA58" s="72">
        <f t="shared" si="23"/>
        <v>64.471662926697519</v>
      </c>
      <c r="AB58" s="72">
        <f t="shared" si="6"/>
        <v>68.912706345316607</v>
      </c>
      <c r="AC58" s="72">
        <f t="shared" si="6"/>
        <v>105.20672954323248</v>
      </c>
      <c r="AD58" s="72">
        <f t="shared" si="6"/>
        <v>126.49309634039224</v>
      </c>
      <c r="AE58" s="72">
        <f t="shared" si="21"/>
        <v>164.72092937390937</v>
      </c>
      <c r="AF58" s="72">
        <f t="shared" si="22"/>
        <v>202.02386453146309</v>
      </c>
      <c r="AG58" s="73">
        <f t="shared" si="22"/>
        <v>219.68970118286671</v>
      </c>
      <c r="AH58" s="623">
        <v>1</v>
      </c>
      <c r="AI58" s="234">
        <v>1</v>
      </c>
      <c r="AJ58" s="234">
        <v>1</v>
      </c>
      <c r="AK58" s="234">
        <v>1</v>
      </c>
      <c r="AL58" s="234">
        <v>1</v>
      </c>
      <c r="AM58" s="234">
        <v>1</v>
      </c>
      <c r="AN58" s="234">
        <v>1</v>
      </c>
      <c r="AO58" s="234">
        <v>1</v>
      </c>
      <c r="AP58" s="234">
        <v>1</v>
      </c>
      <c r="AQ58" s="234">
        <v>1</v>
      </c>
      <c r="AR58" s="234">
        <v>1</v>
      </c>
      <c r="AS58" s="234">
        <v>1</v>
      </c>
      <c r="AT58" s="234">
        <v>2</v>
      </c>
      <c r="AU58" s="234">
        <v>6</v>
      </c>
      <c r="AV58" s="236">
        <v>7</v>
      </c>
    </row>
    <row r="59" spans="2:48" ht="14.45">
      <c r="B59" s="344"/>
      <c r="C59" s="8" t="s">
        <v>199</v>
      </c>
      <c r="D59" s="177">
        <v>16</v>
      </c>
      <c r="E59" s="177">
        <v>19</v>
      </c>
      <c r="F59" s="177">
        <v>20</v>
      </c>
      <c r="G59" s="177">
        <v>6.4200406000000001</v>
      </c>
      <c r="H59" s="177">
        <v>7.2000007999999998</v>
      </c>
      <c r="I59" s="177">
        <v>8.6000007000000007</v>
      </c>
      <c r="J59" s="177">
        <v>8.0000011000000004</v>
      </c>
      <c r="K59" s="177">
        <v>6.7999985999999994</v>
      </c>
      <c r="L59" s="177">
        <v>7.0999984700000001</v>
      </c>
      <c r="M59" s="177">
        <v>3</v>
      </c>
      <c r="N59" s="177">
        <v>2.0449966000000002</v>
      </c>
      <c r="O59" s="177">
        <v>0.61289596999999996</v>
      </c>
      <c r="P59" s="177">
        <v>0.77924347000000005</v>
      </c>
      <c r="Q59" s="177">
        <v>0.88488162000000004</v>
      </c>
      <c r="R59" s="177">
        <v>0.94375366000000005</v>
      </c>
      <c r="S59" s="622">
        <f>100</f>
        <v>100</v>
      </c>
      <c r="T59" s="72">
        <f t="shared" si="23"/>
        <v>118.75</v>
      </c>
      <c r="U59" s="72">
        <f t="shared" si="23"/>
        <v>125</v>
      </c>
      <c r="V59" s="72">
        <f t="shared" si="23"/>
        <v>40.125253749999999</v>
      </c>
      <c r="W59" s="72">
        <f t="shared" si="23"/>
        <v>45.000005000000002</v>
      </c>
      <c r="X59" s="72">
        <f t="shared" si="23"/>
        <v>53.750004375000003</v>
      </c>
      <c r="Y59" s="72">
        <f t="shared" si="23"/>
        <v>50.000006875000004</v>
      </c>
      <c r="Z59" s="72">
        <f t="shared" si="23"/>
        <v>42.499991249999994</v>
      </c>
      <c r="AA59" s="72">
        <f t="shared" si="23"/>
        <v>44.374990437500003</v>
      </c>
      <c r="AB59" s="72">
        <f t="shared" si="6"/>
        <v>18.75</v>
      </c>
      <c r="AC59" s="72">
        <f t="shared" si="6"/>
        <v>12.78122875</v>
      </c>
      <c r="AD59" s="72">
        <f t="shared" si="6"/>
        <v>3.8305998124999996</v>
      </c>
      <c r="AE59" s="72">
        <f t="shared" si="21"/>
        <v>4.8702716875000007</v>
      </c>
      <c r="AF59" s="72">
        <f t="shared" si="22"/>
        <v>5.5305101250000002</v>
      </c>
      <c r="AG59" s="73">
        <f t="shared" si="22"/>
        <v>5.898460375</v>
      </c>
      <c r="AH59" s="237"/>
      <c r="AI59" s="238"/>
      <c r="AJ59" s="238"/>
      <c r="AK59" s="238"/>
      <c r="AL59" s="238"/>
      <c r="AM59" s="238"/>
      <c r="AN59" s="238"/>
      <c r="AO59" s="238"/>
      <c r="AP59" s="238"/>
      <c r="AQ59" s="238"/>
      <c r="AR59" s="238"/>
      <c r="AS59" s="238"/>
      <c r="AT59" s="238"/>
      <c r="AU59" s="238"/>
      <c r="AV59" s="239"/>
    </row>
    <row r="60" spans="2:48" ht="16.5" customHeight="1">
      <c r="B60" s="345" t="s">
        <v>125</v>
      </c>
      <c r="C60" s="7" t="s">
        <v>194</v>
      </c>
      <c r="D60" s="224">
        <v>10.9</v>
      </c>
      <c r="E60" s="224">
        <v>11.5</v>
      </c>
      <c r="F60" s="224">
        <v>12.1</v>
      </c>
      <c r="G60" s="224">
        <v>12.3</v>
      </c>
      <c r="H60" s="224">
        <v>10.3</v>
      </c>
      <c r="I60" s="224">
        <v>11.6</v>
      </c>
      <c r="J60" s="224">
        <v>13</v>
      </c>
      <c r="K60" s="224">
        <v>13.1</v>
      </c>
      <c r="L60" s="224">
        <v>12.8</v>
      </c>
      <c r="M60" s="224">
        <v>15.6</v>
      </c>
      <c r="N60" s="224">
        <v>19.5</v>
      </c>
      <c r="O60" s="224">
        <v>21.5</v>
      </c>
      <c r="P60" s="226">
        <v>19.660319000000001</v>
      </c>
      <c r="Q60" s="225">
        <v>22.430351000000002</v>
      </c>
      <c r="R60" s="225">
        <v>24.298462000000001</v>
      </c>
      <c r="S60" s="622">
        <f>100</f>
        <v>100</v>
      </c>
      <c r="T60" s="72">
        <f t="shared" si="23"/>
        <v>105.50458715596329</v>
      </c>
      <c r="U60" s="72">
        <f t="shared" si="23"/>
        <v>111.0091743119266</v>
      </c>
      <c r="V60" s="72">
        <f t="shared" si="23"/>
        <v>112.8440366972477</v>
      </c>
      <c r="W60" s="72">
        <f t="shared" si="23"/>
        <v>94.495412844036693</v>
      </c>
      <c r="X60" s="72">
        <f t="shared" si="23"/>
        <v>106.42201834862385</v>
      </c>
      <c r="Y60" s="72">
        <f t="shared" si="23"/>
        <v>119.26605504587155</v>
      </c>
      <c r="Z60" s="72">
        <f t="shared" si="23"/>
        <v>120.18348623853211</v>
      </c>
      <c r="AA60" s="72">
        <f t="shared" si="23"/>
        <v>117.43119266055045</v>
      </c>
      <c r="AB60" s="72">
        <f t="shared" si="6"/>
        <v>143.11926605504587</v>
      </c>
      <c r="AC60" s="72">
        <f t="shared" si="6"/>
        <v>178.89908256880733</v>
      </c>
      <c r="AD60" s="72">
        <f t="shared" si="6"/>
        <v>197.24770642201835</v>
      </c>
      <c r="AE60" s="72">
        <f t="shared" si="21"/>
        <v>180.36989908256882</v>
      </c>
      <c r="AF60" s="72">
        <f t="shared" si="22"/>
        <v>205.7830366972477</v>
      </c>
      <c r="AG60" s="73">
        <f t="shared" si="22"/>
        <v>222.92166972477062</v>
      </c>
      <c r="AH60" s="623">
        <v>1</v>
      </c>
      <c r="AI60" s="234">
        <v>1</v>
      </c>
      <c r="AJ60" s="234">
        <v>1</v>
      </c>
      <c r="AK60" s="234">
        <v>1</v>
      </c>
      <c r="AL60" s="234">
        <v>1</v>
      </c>
      <c r="AM60" s="234">
        <v>1</v>
      </c>
      <c r="AN60" s="234">
        <v>1</v>
      </c>
      <c r="AO60" s="234">
        <v>1</v>
      </c>
      <c r="AP60" s="234">
        <v>1</v>
      </c>
      <c r="AQ60" s="234">
        <v>1</v>
      </c>
      <c r="AR60" s="234">
        <v>1</v>
      </c>
      <c r="AS60" s="234">
        <v>1</v>
      </c>
      <c r="AT60" s="234">
        <v>2</v>
      </c>
      <c r="AU60" s="234">
        <v>6</v>
      </c>
      <c r="AV60" s="236">
        <v>7</v>
      </c>
    </row>
    <row r="61" spans="2:48" ht="14.45">
      <c r="B61" s="624"/>
      <c r="C61" s="1" t="s">
        <v>195</v>
      </c>
      <c r="D61" s="224">
        <v>28.7</v>
      </c>
      <c r="E61" s="224">
        <v>20.9</v>
      </c>
      <c r="F61" s="224">
        <v>20.8</v>
      </c>
      <c r="G61" s="224">
        <v>18.600000000000001</v>
      </c>
      <c r="H61" s="224">
        <v>19.399999999999999</v>
      </c>
      <c r="I61" s="224">
        <v>17.8</v>
      </c>
      <c r="J61" s="224">
        <v>20.399999999999999</v>
      </c>
      <c r="K61" s="224">
        <v>24.5</v>
      </c>
      <c r="L61" s="224">
        <v>23.9</v>
      </c>
      <c r="M61" s="224">
        <v>30.9</v>
      </c>
      <c r="N61" s="224">
        <v>30.2</v>
      </c>
      <c r="O61" s="224">
        <v>27.3</v>
      </c>
      <c r="P61" s="226">
        <v>27.769909999999999</v>
      </c>
      <c r="Q61" s="225">
        <v>31.534538000000001</v>
      </c>
      <c r="R61" s="225">
        <v>33.543818999999999</v>
      </c>
      <c r="S61" s="622">
        <f>100</f>
        <v>100</v>
      </c>
      <c r="T61" s="72">
        <f t="shared" si="23"/>
        <v>72.822299651567945</v>
      </c>
      <c r="U61" s="72">
        <f t="shared" si="23"/>
        <v>72.473867595818817</v>
      </c>
      <c r="V61" s="72">
        <f t="shared" si="23"/>
        <v>64.808362369337985</v>
      </c>
      <c r="W61" s="72">
        <f t="shared" si="23"/>
        <v>67.595818815331</v>
      </c>
      <c r="X61" s="72">
        <f t="shared" si="23"/>
        <v>62.020905923344948</v>
      </c>
      <c r="Y61" s="72">
        <f t="shared" si="23"/>
        <v>71.080139372822288</v>
      </c>
      <c r="Z61" s="72">
        <f t="shared" si="23"/>
        <v>85.365853658536594</v>
      </c>
      <c r="AA61" s="72">
        <f t="shared" si="23"/>
        <v>83.275261324041807</v>
      </c>
      <c r="AB61" s="72">
        <f t="shared" si="6"/>
        <v>107.66550522648083</v>
      </c>
      <c r="AC61" s="72">
        <f t="shared" si="6"/>
        <v>105.22648083623693</v>
      </c>
      <c r="AD61" s="72">
        <f t="shared" si="6"/>
        <v>95.121951219512198</v>
      </c>
      <c r="AE61" s="72">
        <f t="shared" ref="AE61:AE64" si="24">P61*100/$D61</f>
        <v>96.759268292682933</v>
      </c>
      <c r="AF61" s="72">
        <f t="shared" ref="AF61:AG64" si="25">Q61*100/$D61</f>
        <v>109.87643902439025</v>
      </c>
      <c r="AG61" s="73">
        <f t="shared" si="25"/>
        <v>116.87741811846689</v>
      </c>
      <c r="AH61" s="623">
        <v>1</v>
      </c>
      <c r="AI61" s="234">
        <v>1</v>
      </c>
      <c r="AJ61" s="234">
        <v>1</v>
      </c>
      <c r="AK61" s="234">
        <v>1</v>
      </c>
      <c r="AL61" s="234">
        <v>1</v>
      </c>
      <c r="AM61" s="234">
        <v>1</v>
      </c>
      <c r="AN61" s="234">
        <v>1</v>
      </c>
      <c r="AO61" s="234">
        <v>1</v>
      </c>
      <c r="AP61" s="234">
        <v>1</v>
      </c>
      <c r="AQ61" s="234">
        <v>1</v>
      </c>
      <c r="AR61" s="234">
        <v>1</v>
      </c>
      <c r="AS61" s="234">
        <v>1</v>
      </c>
      <c r="AT61" s="234">
        <v>2</v>
      </c>
      <c r="AU61" s="234">
        <v>6</v>
      </c>
      <c r="AV61" s="236">
        <v>7</v>
      </c>
    </row>
    <row r="62" spans="2:48" ht="14.45">
      <c r="B62" s="624"/>
      <c r="C62" s="1" t="s">
        <v>196</v>
      </c>
      <c r="D62" s="224">
        <v>50.4</v>
      </c>
      <c r="E62" s="224">
        <v>43.8</v>
      </c>
      <c r="F62" s="224">
        <v>38.9</v>
      </c>
      <c r="G62" s="224">
        <v>56</v>
      </c>
      <c r="H62" s="224">
        <v>61.5</v>
      </c>
      <c r="I62" s="224">
        <v>63.5</v>
      </c>
      <c r="J62" s="224">
        <v>65.3</v>
      </c>
      <c r="K62" s="224">
        <v>69.5</v>
      </c>
      <c r="L62" s="224">
        <v>65.5</v>
      </c>
      <c r="M62" s="224">
        <v>72.2</v>
      </c>
      <c r="N62" s="224">
        <v>73.099999999999994</v>
      </c>
      <c r="O62" s="224">
        <v>71</v>
      </c>
      <c r="P62" s="226">
        <v>64.712659000000002</v>
      </c>
      <c r="Q62" s="225">
        <v>73.839423999999994</v>
      </c>
      <c r="R62" s="225">
        <v>78.865691999999996</v>
      </c>
      <c r="S62" s="622">
        <f>100</f>
        <v>100</v>
      </c>
      <c r="T62" s="72">
        <f t="shared" si="23"/>
        <v>86.904761904761912</v>
      </c>
      <c r="U62" s="72">
        <f t="shared" si="23"/>
        <v>77.182539682539684</v>
      </c>
      <c r="V62" s="72">
        <f t="shared" si="23"/>
        <v>111.11111111111111</v>
      </c>
      <c r="W62" s="72">
        <f t="shared" si="23"/>
        <v>122.02380952380953</v>
      </c>
      <c r="X62" s="72">
        <f t="shared" si="23"/>
        <v>125.99206349206349</v>
      </c>
      <c r="Y62" s="72">
        <f t="shared" si="23"/>
        <v>129.56349206349208</v>
      </c>
      <c r="Z62" s="72">
        <f t="shared" si="23"/>
        <v>137.89682539682539</v>
      </c>
      <c r="AA62" s="72">
        <f t="shared" si="23"/>
        <v>129.96031746031747</v>
      </c>
      <c r="AB62" s="72">
        <f t="shared" si="6"/>
        <v>143.25396825396825</v>
      </c>
      <c r="AC62" s="72">
        <f t="shared" si="6"/>
        <v>145.03968253968253</v>
      </c>
      <c r="AD62" s="72">
        <f t="shared" si="6"/>
        <v>140.87301587301587</v>
      </c>
      <c r="AE62" s="72">
        <f t="shared" si="24"/>
        <v>128.39813293650795</v>
      </c>
      <c r="AF62" s="72">
        <f t="shared" si="25"/>
        <v>146.50679365079364</v>
      </c>
      <c r="AG62" s="73">
        <f t="shared" si="25"/>
        <v>156.47954761904762</v>
      </c>
      <c r="AH62" s="623">
        <v>1</v>
      </c>
      <c r="AI62" s="234">
        <v>1</v>
      </c>
      <c r="AJ62" s="234">
        <v>1</v>
      </c>
      <c r="AK62" s="234">
        <v>1</v>
      </c>
      <c r="AL62" s="234">
        <v>1</v>
      </c>
      <c r="AM62" s="234">
        <v>1</v>
      </c>
      <c r="AN62" s="234">
        <v>1</v>
      </c>
      <c r="AO62" s="234">
        <v>1</v>
      </c>
      <c r="AP62" s="234">
        <v>1</v>
      </c>
      <c r="AQ62" s="234">
        <v>1</v>
      </c>
      <c r="AR62" s="234">
        <v>1</v>
      </c>
      <c r="AS62" s="234">
        <v>1</v>
      </c>
      <c r="AT62" s="234">
        <v>2</v>
      </c>
      <c r="AU62" s="234">
        <v>6</v>
      </c>
      <c r="AV62" s="236">
        <v>7</v>
      </c>
    </row>
    <row r="63" spans="2:48" ht="14.45">
      <c r="B63" s="624"/>
      <c r="C63" s="1" t="s">
        <v>197</v>
      </c>
      <c r="D63" s="224">
        <v>19.600000000000001</v>
      </c>
      <c r="E63" s="224">
        <v>13.7</v>
      </c>
      <c r="F63" s="224">
        <v>20.8</v>
      </c>
      <c r="G63" s="224">
        <v>21.4</v>
      </c>
      <c r="H63" s="224">
        <v>15.9</v>
      </c>
      <c r="I63" s="224">
        <v>16.5</v>
      </c>
      <c r="J63" s="224">
        <v>25.2</v>
      </c>
      <c r="K63" s="224">
        <v>19.600000000000001</v>
      </c>
      <c r="L63" s="224">
        <v>16.7</v>
      </c>
      <c r="M63" s="224">
        <v>28.8</v>
      </c>
      <c r="N63" s="224">
        <v>30.1</v>
      </c>
      <c r="O63" s="224">
        <v>30.7</v>
      </c>
      <c r="P63" s="226">
        <v>39.995536000000001</v>
      </c>
      <c r="Q63" s="225">
        <v>49.079509999999999</v>
      </c>
      <c r="R63" s="225">
        <v>53.382465000000003</v>
      </c>
      <c r="S63" s="622">
        <f>100</f>
        <v>100</v>
      </c>
      <c r="T63" s="72">
        <f t="shared" si="23"/>
        <v>69.897959183673464</v>
      </c>
      <c r="U63" s="72">
        <f t="shared" si="23"/>
        <v>106.12244897959182</v>
      </c>
      <c r="V63" s="72">
        <f t="shared" si="23"/>
        <v>109.18367346938774</v>
      </c>
      <c r="W63" s="72">
        <f t="shared" si="23"/>
        <v>81.122448979591837</v>
      </c>
      <c r="X63" s="72">
        <f t="shared" si="23"/>
        <v>84.183673469387756</v>
      </c>
      <c r="Y63" s="72">
        <f t="shared" si="23"/>
        <v>128.57142857142856</v>
      </c>
      <c r="Z63" s="72">
        <f t="shared" si="23"/>
        <v>100</v>
      </c>
      <c r="AA63" s="72">
        <f t="shared" si="23"/>
        <v>85.204081632653057</v>
      </c>
      <c r="AB63" s="72">
        <f t="shared" si="6"/>
        <v>146.93877551020407</v>
      </c>
      <c r="AC63" s="72">
        <f t="shared" si="6"/>
        <v>153.57142857142856</v>
      </c>
      <c r="AD63" s="72">
        <f t="shared" si="6"/>
        <v>156.63265306122449</v>
      </c>
      <c r="AE63" s="72">
        <f t="shared" si="24"/>
        <v>204.05885714285714</v>
      </c>
      <c r="AF63" s="72">
        <f t="shared" si="25"/>
        <v>250.40566326530612</v>
      </c>
      <c r="AG63" s="73">
        <f t="shared" si="25"/>
        <v>272.35951530612243</v>
      </c>
      <c r="AH63" s="623">
        <v>1</v>
      </c>
      <c r="AI63" s="234">
        <v>1</v>
      </c>
      <c r="AJ63" s="234">
        <v>1</v>
      </c>
      <c r="AK63" s="234">
        <v>1</v>
      </c>
      <c r="AL63" s="234">
        <v>1</v>
      </c>
      <c r="AM63" s="234">
        <v>1</v>
      </c>
      <c r="AN63" s="234">
        <v>1</v>
      </c>
      <c r="AO63" s="234">
        <v>1</v>
      </c>
      <c r="AP63" s="234">
        <v>1</v>
      </c>
      <c r="AQ63" s="234">
        <v>1</v>
      </c>
      <c r="AR63" s="234">
        <v>1</v>
      </c>
      <c r="AS63" s="234">
        <v>1</v>
      </c>
      <c r="AT63" s="234">
        <v>2</v>
      </c>
      <c r="AU63" s="234">
        <v>6</v>
      </c>
      <c r="AV63" s="236">
        <v>7</v>
      </c>
    </row>
    <row r="64" spans="2:48" ht="14.45">
      <c r="B64" s="624"/>
      <c r="C64" s="1" t="s">
        <v>198</v>
      </c>
      <c r="D64" s="224">
        <v>109.6</v>
      </c>
      <c r="E64" s="224">
        <v>89.899999999999991</v>
      </c>
      <c r="F64" s="224">
        <v>92.6</v>
      </c>
      <c r="G64" s="224">
        <v>108.30000000000001</v>
      </c>
      <c r="H64" s="224">
        <v>107.10000000000001</v>
      </c>
      <c r="I64" s="224">
        <v>109.4</v>
      </c>
      <c r="J64" s="224">
        <v>123.89999999999999</v>
      </c>
      <c r="K64" s="224">
        <v>126.69999999999999</v>
      </c>
      <c r="L64" s="224">
        <v>118.9</v>
      </c>
      <c r="M64" s="224">
        <v>147.5</v>
      </c>
      <c r="N64" s="224">
        <v>152.9</v>
      </c>
      <c r="O64" s="224">
        <v>150.5</v>
      </c>
      <c r="P64" s="226">
        <v>152.13842399999999</v>
      </c>
      <c r="Q64" s="225">
        <v>176.88382300000001</v>
      </c>
      <c r="R64" s="225">
        <v>190.09043799999998</v>
      </c>
      <c r="S64" s="622">
        <f>100</f>
        <v>100</v>
      </c>
      <c r="T64" s="72">
        <f t="shared" si="23"/>
        <v>82.025547445255484</v>
      </c>
      <c r="U64" s="72">
        <f t="shared" si="23"/>
        <v>84.489051094890513</v>
      </c>
      <c r="V64" s="72">
        <f t="shared" si="23"/>
        <v>98.813868613138709</v>
      </c>
      <c r="W64" s="72">
        <f t="shared" si="23"/>
        <v>97.71897810218978</v>
      </c>
      <c r="X64" s="72">
        <f t="shared" si="23"/>
        <v>99.81751824817519</v>
      </c>
      <c r="Y64" s="72">
        <f t="shared" si="23"/>
        <v>113.04744525547446</v>
      </c>
      <c r="Z64" s="72">
        <f t="shared" si="23"/>
        <v>115.60218978102189</v>
      </c>
      <c r="AA64" s="72">
        <f t="shared" si="23"/>
        <v>108.48540145985402</v>
      </c>
      <c r="AB64" s="72">
        <f t="shared" si="6"/>
        <v>134.58029197080293</v>
      </c>
      <c r="AC64" s="72">
        <f t="shared" si="6"/>
        <v>139.50729927007299</v>
      </c>
      <c r="AD64" s="72">
        <f t="shared" si="6"/>
        <v>137.31751824817519</v>
      </c>
      <c r="AE64" s="72">
        <f t="shared" si="24"/>
        <v>138.81243065693428</v>
      </c>
      <c r="AF64" s="72">
        <f t="shared" si="25"/>
        <v>161.39034945255477</v>
      </c>
      <c r="AG64" s="73">
        <f t="shared" si="25"/>
        <v>173.4401806569343</v>
      </c>
      <c r="AH64" s="623">
        <v>1</v>
      </c>
      <c r="AI64" s="234">
        <v>1</v>
      </c>
      <c r="AJ64" s="234">
        <v>1</v>
      </c>
      <c r="AK64" s="234">
        <v>1</v>
      </c>
      <c r="AL64" s="234">
        <v>1</v>
      </c>
      <c r="AM64" s="234">
        <v>1</v>
      </c>
      <c r="AN64" s="234">
        <v>1</v>
      </c>
      <c r="AO64" s="234">
        <v>1</v>
      </c>
      <c r="AP64" s="234">
        <v>1</v>
      </c>
      <c r="AQ64" s="234">
        <v>1</v>
      </c>
      <c r="AR64" s="234">
        <v>1</v>
      </c>
      <c r="AS64" s="234">
        <v>1</v>
      </c>
      <c r="AT64" s="234">
        <v>2</v>
      </c>
      <c r="AU64" s="234">
        <v>6</v>
      </c>
      <c r="AV64" s="236">
        <v>7</v>
      </c>
    </row>
    <row r="65" spans="2:48" ht="14.45">
      <c r="B65" s="344"/>
      <c r="C65" s="8" t="s">
        <v>199</v>
      </c>
      <c r="D65" s="177">
        <v>90</v>
      </c>
      <c r="E65" s="177">
        <v>76.199999999999989</v>
      </c>
      <c r="F65" s="177">
        <v>71.8</v>
      </c>
      <c r="G65" s="177">
        <v>86.9</v>
      </c>
      <c r="H65" s="177">
        <v>91.2</v>
      </c>
      <c r="I65" s="177">
        <v>92.9</v>
      </c>
      <c r="J65" s="177">
        <v>98.699999999999989</v>
      </c>
      <c r="K65" s="177">
        <v>107.1</v>
      </c>
      <c r="L65" s="177">
        <v>102.2</v>
      </c>
      <c r="M65" s="177">
        <v>118.7</v>
      </c>
      <c r="N65" s="177">
        <v>122.8</v>
      </c>
      <c r="O65" s="177">
        <v>119.8</v>
      </c>
      <c r="P65" s="177">
        <v>112.142888</v>
      </c>
      <c r="Q65" s="177">
        <v>127.80431299999999</v>
      </c>
      <c r="R65" s="177">
        <v>136.70797299999998</v>
      </c>
      <c r="S65" s="622">
        <f>100</f>
        <v>100</v>
      </c>
      <c r="T65" s="72">
        <f t="shared" si="23"/>
        <v>84.666666666666657</v>
      </c>
      <c r="U65" s="72">
        <f t="shared" si="23"/>
        <v>79.777777777777771</v>
      </c>
      <c r="V65" s="72">
        <f t="shared" si="23"/>
        <v>96.555555555555557</v>
      </c>
      <c r="W65" s="72">
        <f t="shared" si="23"/>
        <v>101.33333333333333</v>
      </c>
      <c r="X65" s="72">
        <f t="shared" si="23"/>
        <v>103.22222222222223</v>
      </c>
      <c r="Y65" s="72">
        <f t="shared" si="23"/>
        <v>109.66666666666664</v>
      </c>
      <c r="Z65" s="72">
        <f t="shared" si="23"/>
        <v>119</v>
      </c>
      <c r="AA65" s="72">
        <f t="shared" si="23"/>
        <v>113.55555555555556</v>
      </c>
      <c r="AB65" s="72">
        <f t="shared" si="6"/>
        <v>131.88888888888889</v>
      </c>
      <c r="AC65" s="72">
        <f t="shared" si="6"/>
        <v>136.44444444444446</v>
      </c>
      <c r="AD65" s="72">
        <f t="shared" si="6"/>
        <v>133.11111111111111</v>
      </c>
      <c r="AE65" s="72">
        <f t="shared" ref="AE65:AE68" si="26">P65*100/$D65</f>
        <v>124.60320888888889</v>
      </c>
      <c r="AF65" s="72">
        <f t="shared" ref="AF65:AG68" si="27">Q65*100/$D65</f>
        <v>142.00479222222222</v>
      </c>
      <c r="AG65" s="73">
        <f t="shared" si="27"/>
        <v>151.89774777777777</v>
      </c>
      <c r="AH65" s="237"/>
      <c r="AI65" s="238"/>
      <c r="AJ65" s="238"/>
      <c r="AK65" s="238"/>
      <c r="AL65" s="238"/>
      <c r="AM65" s="238"/>
      <c r="AN65" s="238"/>
      <c r="AO65" s="238"/>
      <c r="AP65" s="238"/>
      <c r="AQ65" s="238"/>
      <c r="AR65" s="238"/>
      <c r="AS65" s="238"/>
      <c r="AT65" s="238"/>
      <c r="AU65" s="238"/>
      <c r="AV65" s="239"/>
    </row>
    <row r="66" spans="2:48" ht="16.5" customHeight="1">
      <c r="B66" s="624" t="s">
        <v>126</v>
      </c>
      <c r="C66" s="1" t="s">
        <v>194</v>
      </c>
      <c r="D66" s="224">
        <v>30</v>
      </c>
      <c r="E66" s="224">
        <v>21.9</v>
      </c>
      <c r="F66" s="224">
        <v>25.3</v>
      </c>
      <c r="G66" s="224">
        <v>28.3</v>
      </c>
      <c r="H66" s="224">
        <v>23.6</v>
      </c>
      <c r="I66" s="224">
        <v>21.7</v>
      </c>
      <c r="J66" s="224">
        <v>22</v>
      </c>
      <c r="K66" s="224">
        <v>23.9</v>
      </c>
      <c r="L66" s="224">
        <v>25.8</v>
      </c>
      <c r="M66" s="224">
        <v>29.7</v>
      </c>
      <c r="N66" s="224">
        <v>34.5</v>
      </c>
      <c r="O66" s="224">
        <v>29.3</v>
      </c>
      <c r="P66" s="226">
        <v>27.788753</v>
      </c>
      <c r="Q66" s="225">
        <v>31.704039000000002</v>
      </c>
      <c r="R66" s="225">
        <v>34.340992</v>
      </c>
      <c r="S66" s="622">
        <f>100</f>
        <v>100</v>
      </c>
      <c r="T66" s="72">
        <f t="shared" si="23"/>
        <v>73</v>
      </c>
      <c r="U66" s="72">
        <f t="shared" si="23"/>
        <v>84.333333333333329</v>
      </c>
      <c r="V66" s="72">
        <f t="shared" si="23"/>
        <v>94.333333333333329</v>
      </c>
      <c r="W66" s="72">
        <f t="shared" si="23"/>
        <v>78.666666666666671</v>
      </c>
      <c r="X66" s="72">
        <f t="shared" si="23"/>
        <v>72.333333333333329</v>
      </c>
      <c r="Y66" s="72">
        <f t="shared" si="23"/>
        <v>73.333333333333329</v>
      </c>
      <c r="Z66" s="72">
        <f t="shared" si="23"/>
        <v>79.666666666666671</v>
      </c>
      <c r="AA66" s="72">
        <f t="shared" si="23"/>
        <v>86</v>
      </c>
      <c r="AB66" s="72">
        <f t="shared" si="6"/>
        <v>99</v>
      </c>
      <c r="AC66" s="72">
        <f t="shared" si="6"/>
        <v>115</v>
      </c>
      <c r="AD66" s="72">
        <f t="shared" si="6"/>
        <v>97.666666666666671</v>
      </c>
      <c r="AE66" s="72">
        <f t="shared" si="26"/>
        <v>92.629176666666666</v>
      </c>
      <c r="AF66" s="72">
        <f t="shared" si="27"/>
        <v>105.68013000000001</v>
      </c>
      <c r="AG66" s="73">
        <f t="shared" si="27"/>
        <v>114.46997333333334</v>
      </c>
      <c r="AH66" s="623">
        <v>1</v>
      </c>
      <c r="AI66" s="234">
        <v>1</v>
      </c>
      <c r="AJ66" s="234">
        <v>1</v>
      </c>
      <c r="AK66" s="234">
        <v>1</v>
      </c>
      <c r="AL66" s="234">
        <v>1</v>
      </c>
      <c r="AM66" s="234">
        <v>1</v>
      </c>
      <c r="AN66" s="234">
        <v>1</v>
      </c>
      <c r="AO66" s="234">
        <v>1</v>
      </c>
      <c r="AP66" s="234">
        <v>1</v>
      </c>
      <c r="AQ66" s="234">
        <v>1</v>
      </c>
      <c r="AR66" s="234">
        <v>1</v>
      </c>
      <c r="AS66" s="234">
        <v>1</v>
      </c>
      <c r="AT66" s="234">
        <v>2</v>
      </c>
      <c r="AU66" s="234">
        <v>6</v>
      </c>
      <c r="AV66" s="236">
        <v>7</v>
      </c>
    </row>
    <row r="67" spans="2:48" ht="14.45">
      <c r="B67" s="624"/>
      <c r="C67" s="1" t="s">
        <v>195</v>
      </c>
      <c r="D67" s="224">
        <v>49.8</v>
      </c>
      <c r="E67" s="224">
        <v>41</v>
      </c>
      <c r="F67" s="224">
        <v>44.8</v>
      </c>
      <c r="G67" s="224">
        <v>44.1</v>
      </c>
      <c r="H67" s="224">
        <v>46.1</v>
      </c>
      <c r="I67" s="224">
        <v>44.8</v>
      </c>
      <c r="J67" s="224">
        <v>43.4</v>
      </c>
      <c r="K67" s="224">
        <v>44</v>
      </c>
      <c r="L67" s="224">
        <v>45.7</v>
      </c>
      <c r="M67" s="224">
        <v>45.6</v>
      </c>
      <c r="N67" s="224">
        <v>47.3</v>
      </c>
      <c r="O67" s="224">
        <v>46.1</v>
      </c>
      <c r="P67" s="226">
        <v>41.371687999999999</v>
      </c>
      <c r="Q67" s="225">
        <v>46.980240000000002</v>
      </c>
      <c r="R67" s="225">
        <v>49.968384</v>
      </c>
      <c r="S67" s="622">
        <f>100</f>
        <v>100</v>
      </c>
      <c r="T67" s="72">
        <f t="shared" si="23"/>
        <v>82.329317269076313</v>
      </c>
      <c r="U67" s="72">
        <f t="shared" si="23"/>
        <v>89.959839357429729</v>
      </c>
      <c r="V67" s="72">
        <f t="shared" si="23"/>
        <v>88.55421686746989</v>
      </c>
      <c r="W67" s="72">
        <f t="shared" si="23"/>
        <v>92.570281124497996</v>
      </c>
      <c r="X67" s="72">
        <f t="shared" si="23"/>
        <v>89.959839357429729</v>
      </c>
      <c r="Y67" s="72">
        <f t="shared" si="23"/>
        <v>87.148594377510051</v>
      </c>
      <c r="Z67" s="72">
        <f t="shared" si="23"/>
        <v>88.353413654618478</v>
      </c>
      <c r="AA67" s="72">
        <f t="shared" si="23"/>
        <v>91.767068273092377</v>
      </c>
      <c r="AB67" s="72">
        <f t="shared" si="6"/>
        <v>91.566265060240966</v>
      </c>
      <c r="AC67" s="72">
        <f t="shared" si="6"/>
        <v>94.979919678714865</v>
      </c>
      <c r="AD67" s="72">
        <f t="shared" si="6"/>
        <v>92.570281124497996</v>
      </c>
      <c r="AE67" s="72">
        <f t="shared" si="26"/>
        <v>83.075678714859436</v>
      </c>
      <c r="AF67" s="72">
        <f t="shared" si="27"/>
        <v>94.337831325301224</v>
      </c>
      <c r="AG67" s="73">
        <f t="shared" si="27"/>
        <v>100.3381204819277</v>
      </c>
      <c r="AH67" s="623">
        <v>1</v>
      </c>
      <c r="AI67" s="234">
        <v>1</v>
      </c>
      <c r="AJ67" s="234">
        <v>1</v>
      </c>
      <c r="AK67" s="234">
        <v>1</v>
      </c>
      <c r="AL67" s="234">
        <v>1</v>
      </c>
      <c r="AM67" s="234">
        <v>1</v>
      </c>
      <c r="AN67" s="234">
        <v>1</v>
      </c>
      <c r="AO67" s="234">
        <v>1</v>
      </c>
      <c r="AP67" s="234">
        <v>1</v>
      </c>
      <c r="AQ67" s="234">
        <v>1</v>
      </c>
      <c r="AR67" s="234">
        <v>1</v>
      </c>
      <c r="AS67" s="234">
        <v>1</v>
      </c>
      <c r="AT67" s="234">
        <v>2</v>
      </c>
      <c r="AU67" s="234">
        <v>6</v>
      </c>
      <c r="AV67" s="236">
        <v>7</v>
      </c>
    </row>
    <row r="68" spans="2:48" ht="14.45">
      <c r="B68" s="624"/>
      <c r="C68" s="1" t="s">
        <v>196</v>
      </c>
      <c r="D68" s="224">
        <v>96.6</v>
      </c>
      <c r="E68" s="224">
        <v>75.3</v>
      </c>
      <c r="F68" s="224">
        <v>68.8</v>
      </c>
      <c r="G68" s="224">
        <v>70.099999999999994</v>
      </c>
      <c r="H68" s="224">
        <v>72.099999999999994</v>
      </c>
      <c r="I68" s="224">
        <v>68.3</v>
      </c>
      <c r="J68" s="224">
        <v>55.6</v>
      </c>
      <c r="K68" s="224">
        <v>54.7</v>
      </c>
      <c r="L68" s="224">
        <v>53.2</v>
      </c>
      <c r="M68" s="224">
        <v>52.9</v>
      </c>
      <c r="N68" s="224">
        <v>59.9</v>
      </c>
      <c r="O68" s="224">
        <v>53.7</v>
      </c>
      <c r="P68" s="226">
        <v>52.822507999999999</v>
      </c>
      <c r="Q68" s="225">
        <v>60.272339000000002</v>
      </c>
      <c r="R68" s="225">
        <v>64.369208999999998</v>
      </c>
      <c r="S68" s="622">
        <f>100</f>
        <v>100</v>
      </c>
      <c r="T68" s="72">
        <f t="shared" si="23"/>
        <v>77.950310559006212</v>
      </c>
      <c r="U68" s="72">
        <f t="shared" si="23"/>
        <v>71.221532091097316</v>
      </c>
      <c r="V68" s="72">
        <f t="shared" si="23"/>
        <v>72.567287784679081</v>
      </c>
      <c r="W68" s="72">
        <f t="shared" si="23"/>
        <v>74.637681159420282</v>
      </c>
      <c r="X68" s="72">
        <f t="shared" si="23"/>
        <v>70.703933747412009</v>
      </c>
      <c r="Y68" s="72">
        <f t="shared" si="23"/>
        <v>57.556935817805389</v>
      </c>
      <c r="Z68" s="72">
        <f t="shared" si="23"/>
        <v>56.625258799171846</v>
      </c>
      <c r="AA68" s="72">
        <f t="shared" si="23"/>
        <v>55.072463768115945</v>
      </c>
      <c r="AB68" s="72">
        <f t="shared" si="6"/>
        <v>54.761904761904766</v>
      </c>
      <c r="AC68" s="72">
        <f t="shared" si="6"/>
        <v>62.008281573498969</v>
      </c>
      <c r="AD68" s="72">
        <f t="shared" si="6"/>
        <v>55.590062111801245</v>
      </c>
      <c r="AE68" s="72">
        <f t="shared" si="26"/>
        <v>54.681685300207043</v>
      </c>
      <c r="AF68" s="72">
        <f t="shared" si="27"/>
        <v>62.393725672877849</v>
      </c>
      <c r="AG68" s="73">
        <f t="shared" si="27"/>
        <v>66.634791925465848</v>
      </c>
      <c r="AH68" s="623">
        <v>1</v>
      </c>
      <c r="AI68" s="234">
        <v>1</v>
      </c>
      <c r="AJ68" s="234">
        <v>1</v>
      </c>
      <c r="AK68" s="234">
        <v>1</v>
      </c>
      <c r="AL68" s="234">
        <v>1</v>
      </c>
      <c r="AM68" s="234">
        <v>1</v>
      </c>
      <c r="AN68" s="234">
        <v>1</v>
      </c>
      <c r="AO68" s="234">
        <v>1</v>
      </c>
      <c r="AP68" s="234">
        <v>1</v>
      </c>
      <c r="AQ68" s="234">
        <v>1</v>
      </c>
      <c r="AR68" s="234">
        <v>1</v>
      </c>
      <c r="AS68" s="234">
        <v>1</v>
      </c>
      <c r="AT68" s="234">
        <v>2</v>
      </c>
      <c r="AU68" s="234">
        <v>6</v>
      </c>
      <c r="AV68" s="236">
        <v>7</v>
      </c>
    </row>
    <row r="69" spans="2:48" ht="14.45">
      <c r="B69" s="624"/>
      <c r="C69" s="1" t="s">
        <v>197</v>
      </c>
      <c r="D69" s="224">
        <v>79.900000000000006</v>
      </c>
      <c r="E69" s="224">
        <v>50.8</v>
      </c>
      <c r="F69" s="224">
        <v>57</v>
      </c>
      <c r="G69" s="224">
        <v>67.900000000000006</v>
      </c>
      <c r="H69" s="224">
        <v>64.3</v>
      </c>
      <c r="I69" s="224">
        <v>55</v>
      </c>
      <c r="J69" s="224">
        <v>52.7</v>
      </c>
      <c r="K69" s="224">
        <v>43.9</v>
      </c>
      <c r="L69" s="224">
        <v>49.5</v>
      </c>
      <c r="M69" s="224">
        <v>53</v>
      </c>
      <c r="N69" s="224">
        <v>49.4</v>
      </c>
      <c r="O69" s="224">
        <v>30.2</v>
      </c>
      <c r="P69" s="226">
        <v>23.328108</v>
      </c>
      <c r="Q69" s="225">
        <v>28.626497000000001</v>
      </c>
      <c r="R69" s="225">
        <v>31.141601999999999</v>
      </c>
      <c r="S69" s="622">
        <f>100</f>
        <v>100</v>
      </c>
      <c r="T69" s="72">
        <f t="shared" si="23"/>
        <v>63.579474342928656</v>
      </c>
      <c r="U69" s="72">
        <f t="shared" si="23"/>
        <v>71.339173967459317</v>
      </c>
      <c r="V69" s="72">
        <f t="shared" si="23"/>
        <v>84.981226533166463</v>
      </c>
      <c r="W69" s="72">
        <f t="shared" si="23"/>
        <v>80.47559449311639</v>
      </c>
      <c r="X69" s="72">
        <f t="shared" si="23"/>
        <v>68.836045056320401</v>
      </c>
      <c r="Y69" s="72">
        <f t="shared" si="23"/>
        <v>65.957446808510639</v>
      </c>
      <c r="Z69" s="72">
        <f t="shared" si="23"/>
        <v>54.943679599499369</v>
      </c>
      <c r="AA69" s="72">
        <f t="shared" si="23"/>
        <v>61.952440550688358</v>
      </c>
      <c r="AB69" s="72">
        <f t="shared" si="6"/>
        <v>66.332916145181471</v>
      </c>
      <c r="AC69" s="72">
        <f t="shared" si="6"/>
        <v>61.827284105131412</v>
      </c>
      <c r="AD69" s="72">
        <f t="shared" si="6"/>
        <v>37.797246558197742</v>
      </c>
      <c r="AE69" s="72">
        <f t="shared" ref="AE69:AE72" si="28">P69*100/$D69</f>
        <v>29.196630788485606</v>
      </c>
      <c r="AF69" s="72">
        <f t="shared" ref="AF69:AG72" si="29">Q69*100/$D69</f>
        <v>35.827906132665831</v>
      </c>
      <c r="AG69" s="73">
        <f t="shared" si="29"/>
        <v>38.975722152690857</v>
      </c>
      <c r="AH69" s="623">
        <v>1</v>
      </c>
      <c r="AI69" s="234">
        <v>1</v>
      </c>
      <c r="AJ69" s="234">
        <v>1</v>
      </c>
      <c r="AK69" s="234">
        <v>1</v>
      </c>
      <c r="AL69" s="234">
        <v>1</v>
      </c>
      <c r="AM69" s="234">
        <v>1</v>
      </c>
      <c r="AN69" s="234">
        <v>1</v>
      </c>
      <c r="AO69" s="234">
        <v>1</v>
      </c>
      <c r="AP69" s="234">
        <v>1</v>
      </c>
      <c r="AQ69" s="234">
        <v>1</v>
      </c>
      <c r="AR69" s="234">
        <v>1</v>
      </c>
      <c r="AS69" s="234">
        <v>1</v>
      </c>
      <c r="AT69" s="234">
        <v>2</v>
      </c>
      <c r="AU69" s="234">
        <v>6</v>
      </c>
      <c r="AV69" s="236">
        <v>7</v>
      </c>
    </row>
    <row r="70" spans="2:48" ht="14.45">
      <c r="B70" s="624"/>
      <c r="C70" s="1" t="s">
        <v>198</v>
      </c>
      <c r="D70" s="224">
        <v>256.29999999999995</v>
      </c>
      <c r="E70" s="224">
        <v>189</v>
      </c>
      <c r="F70" s="224">
        <v>195.89999999999998</v>
      </c>
      <c r="G70" s="224">
        <v>210.4</v>
      </c>
      <c r="H70" s="224">
        <v>206.10000000000002</v>
      </c>
      <c r="I70" s="224">
        <v>189.8</v>
      </c>
      <c r="J70" s="224">
        <v>173.7</v>
      </c>
      <c r="K70" s="224">
        <v>166.5</v>
      </c>
      <c r="L70" s="224">
        <v>174.2</v>
      </c>
      <c r="M70" s="224">
        <v>181.2</v>
      </c>
      <c r="N70" s="224">
        <v>191.1</v>
      </c>
      <c r="O70" s="224">
        <v>159.30000000000001</v>
      </c>
      <c r="P70" s="226">
        <v>145.31105700000001</v>
      </c>
      <c r="Q70" s="225">
        <v>167.58311499999999</v>
      </c>
      <c r="R70" s="225">
        <v>179.820187</v>
      </c>
      <c r="S70" s="622">
        <f>100</f>
        <v>100</v>
      </c>
      <c r="T70" s="72">
        <f t="shared" si="23"/>
        <v>73.741708934841995</v>
      </c>
      <c r="U70" s="72">
        <f t="shared" si="23"/>
        <v>76.43386656262193</v>
      </c>
      <c r="V70" s="72">
        <f t="shared" si="23"/>
        <v>82.091299258681246</v>
      </c>
      <c r="W70" s="72">
        <f t="shared" si="23"/>
        <v>80.413577838470573</v>
      </c>
      <c r="X70" s="72">
        <f t="shared" si="23"/>
        <v>74.053843152555615</v>
      </c>
      <c r="Y70" s="72">
        <f t="shared" si="23"/>
        <v>67.772142021069072</v>
      </c>
      <c r="Z70" s="72">
        <f t="shared" si="23"/>
        <v>64.962934061646521</v>
      </c>
      <c r="AA70" s="72">
        <f t="shared" si="23"/>
        <v>67.967225907140076</v>
      </c>
      <c r="AB70" s="72">
        <f t="shared" si="6"/>
        <v>70.698400312134225</v>
      </c>
      <c r="AC70" s="72">
        <f t="shared" si="6"/>
        <v>74.561061256340238</v>
      </c>
      <c r="AD70" s="72">
        <f t="shared" si="6"/>
        <v>62.153726102223978</v>
      </c>
      <c r="AE70" s="72">
        <f t="shared" si="28"/>
        <v>56.695691377292249</v>
      </c>
      <c r="AF70" s="72">
        <f t="shared" si="29"/>
        <v>65.38553062817013</v>
      </c>
      <c r="AG70" s="73">
        <f t="shared" si="29"/>
        <v>70.160041747951638</v>
      </c>
      <c r="AH70" s="623">
        <v>1</v>
      </c>
      <c r="AI70" s="234">
        <v>1</v>
      </c>
      <c r="AJ70" s="234">
        <v>1</v>
      </c>
      <c r="AK70" s="234">
        <v>1</v>
      </c>
      <c r="AL70" s="234">
        <v>1</v>
      </c>
      <c r="AM70" s="234">
        <v>1</v>
      </c>
      <c r="AN70" s="234">
        <v>1</v>
      </c>
      <c r="AO70" s="234">
        <v>1</v>
      </c>
      <c r="AP70" s="234">
        <v>1</v>
      </c>
      <c r="AQ70" s="234">
        <v>1</v>
      </c>
      <c r="AR70" s="234">
        <v>1</v>
      </c>
      <c r="AS70" s="234">
        <v>1</v>
      </c>
      <c r="AT70" s="234">
        <v>2</v>
      </c>
      <c r="AU70" s="234">
        <v>6</v>
      </c>
      <c r="AV70" s="236">
        <v>7</v>
      </c>
    </row>
    <row r="71" spans="2:48" ht="14.45">
      <c r="B71" s="344"/>
      <c r="C71" s="8" t="s">
        <v>199</v>
      </c>
      <c r="D71" s="177">
        <v>176.39999999999998</v>
      </c>
      <c r="E71" s="177">
        <v>138.19999999999999</v>
      </c>
      <c r="F71" s="177">
        <v>138.89999999999998</v>
      </c>
      <c r="G71" s="177">
        <v>142.5</v>
      </c>
      <c r="H71" s="177">
        <v>141.80000000000001</v>
      </c>
      <c r="I71" s="177">
        <v>134.80000000000001</v>
      </c>
      <c r="J71" s="177">
        <v>121</v>
      </c>
      <c r="K71" s="177">
        <v>122.60000000000001</v>
      </c>
      <c r="L71" s="177">
        <v>124.7</v>
      </c>
      <c r="M71" s="177">
        <v>128.19999999999999</v>
      </c>
      <c r="N71" s="177">
        <v>141.69999999999999</v>
      </c>
      <c r="O71" s="177">
        <v>129.10000000000002</v>
      </c>
      <c r="P71" s="177">
        <v>121.98294899999999</v>
      </c>
      <c r="Q71" s="177">
        <v>138.95661799999999</v>
      </c>
      <c r="R71" s="177">
        <v>148.678585</v>
      </c>
      <c r="S71" s="622">
        <f>100</f>
        <v>100</v>
      </c>
      <c r="T71" s="72">
        <f t="shared" si="23"/>
        <v>78.344671201814052</v>
      </c>
      <c r="U71" s="72">
        <f t="shared" si="23"/>
        <v>78.741496598639458</v>
      </c>
      <c r="V71" s="72">
        <f t="shared" si="23"/>
        <v>80.782312925170075</v>
      </c>
      <c r="W71" s="72">
        <f t="shared" si="23"/>
        <v>80.385487528344697</v>
      </c>
      <c r="X71" s="72">
        <f t="shared" si="23"/>
        <v>76.417233560090722</v>
      </c>
      <c r="Y71" s="72">
        <f t="shared" si="23"/>
        <v>68.59410430839003</v>
      </c>
      <c r="Z71" s="72">
        <f t="shared" si="23"/>
        <v>69.501133786848087</v>
      </c>
      <c r="AA71" s="72">
        <f t="shared" si="23"/>
        <v>70.691609977324276</v>
      </c>
      <c r="AB71" s="72">
        <f t="shared" si="6"/>
        <v>72.67573696145125</v>
      </c>
      <c r="AC71" s="72">
        <f t="shared" si="6"/>
        <v>80.328798185941039</v>
      </c>
      <c r="AD71" s="72">
        <f t="shared" si="6"/>
        <v>73.185941043083915</v>
      </c>
      <c r="AE71" s="72">
        <f t="shared" si="28"/>
        <v>69.151331632653068</v>
      </c>
      <c r="AF71" s="72">
        <f t="shared" si="29"/>
        <v>78.773592970521548</v>
      </c>
      <c r="AG71" s="73">
        <f t="shared" si="29"/>
        <v>84.284912131519292</v>
      </c>
      <c r="AH71" s="237"/>
      <c r="AI71" s="238"/>
      <c r="AJ71" s="238"/>
      <c r="AK71" s="238"/>
      <c r="AL71" s="238"/>
      <c r="AM71" s="238"/>
      <c r="AN71" s="238"/>
      <c r="AO71" s="238"/>
      <c r="AP71" s="238"/>
      <c r="AQ71" s="238"/>
      <c r="AR71" s="238"/>
      <c r="AS71" s="238"/>
      <c r="AT71" s="238"/>
      <c r="AU71" s="238"/>
      <c r="AV71" s="239"/>
    </row>
    <row r="72" spans="2:48" ht="16.5" customHeight="1">
      <c r="B72" s="345" t="s">
        <v>127</v>
      </c>
      <c r="C72" s="7" t="s">
        <v>194</v>
      </c>
      <c r="D72" s="224">
        <v>5.6</v>
      </c>
      <c r="E72" s="224">
        <v>4</v>
      </c>
      <c r="F72" s="224">
        <v>4.0999999999999996</v>
      </c>
      <c r="G72" s="224">
        <v>4.8</v>
      </c>
      <c r="H72" s="224">
        <v>4.4000000000000004</v>
      </c>
      <c r="I72" s="224">
        <v>4.8</v>
      </c>
      <c r="J72" s="224">
        <v>5.4</v>
      </c>
      <c r="K72" s="224">
        <v>4.7</v>
      </c>
      <c r="L72" s="224">
        <v>5.3</v>
      </c>
      <c r="M72" s="224">
        <v>6</v>
      </c>
      <c r="N72" s="224">
        <v>5.9</v>
      </c>
      <c r="O72" s="224">
        <v>5.9</v>
      </c>
      <c r="P72" s="226">
        <v>6.2045864000000002</v>
      </c>
      <c r="Q72" s="225">
        <v>7.0787787</v>
      </c>
      <c r="R72" s="225">
        <v>7.6714206000000003</v>
      </c>
      <c r="S72" s="622">
        <f>100</f>
        <v>100</v>
      </c>
      <c r="T72" s="72">
        <f t="shared" si="23"/>
        <v>71.428571428571431</v>
      </c>
      <c r="U72" s="72">
        <f t="shared" si="23"/>
        <v>73.214285714285708</v>
      </c>
      <c r="V72" s="72">
        <f t="shared" si="23"/>
        <v>85.714285714285722</v>
      </c>
      <c r="W72" s="72">
        <f t="shared" si="23"/>
        <v>78.571428571428584</v>
      </c>
      <c r="X72" s="72">
        <f t="shared" si="23"/>
        <v>85.714285714285722</v>
      </c>
      <c r="Y72" s="72">
        <f t="shared" si="23"/>
        <v>96.428571428571431</v>
      </c>
      <c r="Z72" s="72">
        <f t="shared" si="23"/>
        <v>83.928571428571431</v>
      </c>
      <c r="AA72" s="72">
        <f t="shared" si="23"/>
        <v>94.642857142857153</v>
      </c>
      <c r="AB72" s="72">
        <f t="shared" si="6"/>
        <v>107.14285714285715</v>
      </c>
      <c r="AC72" s="72">
        <f t="shared" si="6"/>
        <v>105.35714285714286</v>
      </c>
      <c r="AD72" s="72">
        <f t="shared" si="6"/>
        <v>105.35714285714286</v>
      </c>
      <c r="AE72" s="72">
        <f t="shared" si="28"/>
        <v>110.79618571428573</v>
      </c>
      <c r="AF72" s="72">
        <f t="shared" si="29"/>
        <v>126.40676250000001</v>
      </c>
      <c r="AG72" s="73">
        <f t="shared" si="29"/>
        <v>136.98965357142859</v>
      </c>
      <c r="AH72" s="623">
        <v>1</v>
      </c>
      <c r="AI72" s="234">
        <v>1</v>
      </c>
      <c r="AJ72" s="234">
        <v>1</v>
      </c>
      <c r="AK72" s="234">
        <v>1</v>
      </c>
      <c r="AL72" s="234">
        <v>1</v>
      </c>
      <c r="AM72" s="234">
        <v>1</v>
      </c>
      <c r="AN72" s="234">
        <v>1</v>
      </c>
      <c r="AO72" s="234">
        <v>1</v>
      </c>
      <c r="AP72" s="234">
        <v>1</v>
      </c>
      <c r="AQ72" s="234">
        <v>1</v>
      </c>
      <c r="AR72" s="234">
        <v>1</v>
      </c>
      <c r="AS72" s="234">
        <v>1</v>
      </c>
      <c r="AT72" s="234">
        <v>2</v>
      </c>
      <c r="AU72" s="234">
        <v>6</v>
      </c>
      <c r="AV72" s="236">
        <v>7</v>
      </c>
    </row>
    <row r="73" spans="2:48" ht="14.45">
      <c r="B73" s="624"/>
      <c r="C73" s="1" t="s">
        <v>195</v>
      </c>
      <c r="D73" s="224">
        <v>12.8</v>
      </c>
      <c r="E73" s="224">
        <v>10.6</v>
      </c>
      <c r="F73" s="224">
        <v>13.9</v>
      </c>
      <c r="G73" s="224">
        <v>13.6</v>
      </c>
      <c r="H73" s="224">
        <v>11.6</v>
      </c>
      <c r="I73" s="224">
        <v>12.5</v>
      </c>
      <c r="J73" s="224">
        <v>12.3</v>
      </c>
      <c r="K73" s="224">
        <v>13.8</v>
      </c>
      <c r="L73" s="224">
        <v>16</v>
      </c>
      <c r="M73" s="224">
        <v>20</v>
      </c>
      <c r="N73" s="224">
        <v>17.7</v>
      </c>
      <c r="O73" s="224">
        <v>14.6</v>
      </c>
      <c r="P73" s="226">
        <v>13.702918</v>
      </c>
      <c r="Q73" s="225">
        <v>15.560554</v>
      </c>
      <c r="R73" s="225">
        <v>16.552855999999998</v>
      </c>
      <c r="S73" s="622">
        <f>100</f>
        <v>100</v>
      </c>
      <c r="T73" s="72">
        <f t="shared" si="23"/>
        <v>82.8125</v>
      </c>
      <c r="U73" s="72">
        <f t="shared" si="23"/>
        <v>108.59375</v>
      </c>
      <c r="V73" s="72">
        <f t="shared" si="23"/>
        <v>106.25</v>
      </c>
      <c r="W73" s="72">
        <f t="shared" si="23"/>
        <v>90.625</v>
      </c>
      <c r="X73" s="72">
        <f t="shared" si="23"/>
        <v>97.65625</v>
      </c>
      <c r="Y73" s="72">
        <f t="shared" si="23"/>
        <v>96.09375</v>
      </c>
      <c r="Z73" s="72">
        <f t="shared" si="23"/>
        <v>107.8125</v>
      </c>
      <c r="AA73" s="72">
        <f t="shared" si="23"/>
        <v>125</v>
      </c>
      <c r="AB73" s="72">
        <f t="shared" si="6"/>
        <v>156.25</v>
      </c>
      <c r="AC73" s="72">
        <f t="shared" si="6"/>
        <v>138.28125</v>
      </c>
      <c r="AD73" s="72">
        <f t="shared" si="6"/>
        <v>114.0625</v>
      </c>
      <c r="AE73" s="72">
        <f t="shared" ref="AE73:AE76" si="30">P73*100/$D73</f>
        <v>107.054046875</v>
      </c>
      <c r="AF73" s="72">
        <f t="shared" ref="AF73:AG76" si="31">Q73*100/$D73</f>
        <v>121.56682812499999</v>
      </c>
      <c r="AG73" s="73">
        <f t="shared" si="31"/>
        <v>129.3191875</v>
      </c>
      <c r="AH73" s="623">
        <v>1</v>
      </c>
      <c r="AI73" s="234">
        <v>1</v>
      </c>
      <c r="AJ73" s="234">
        <v>1</v>
      </c>
      <c r="AK73" s="234">
        <v>1</v>
      </c>
      <c r="AL73" s="234">
        <v>1</v>
      </c>
      <c r="AM73" s="234">
        <v>1</v>
      </c>
      <c r="AN73" s="234">
        <v>1</v>
      </c>
      <c r="AO73" s="234">
        <v>1</v>
      </c>
      <c r="AP73" s="234">
        <v>1</v>
      </c>
      <c r="AQ73" s="234">
        <v>1</v>
      </c>
      <c r="AR73" s="234">
        <v>1</v>
      </c>
      <c r="AS73" s="234">
        <v>1</v>
      </c>
      <c r="AT73" s="234">
        <v>2</v>
      </c>
      <c r="AU73" s="234">
        <v>6</v>
      </c>
      <c r="AV73" s="236">
        <v>7</v>
      </c>
    </row>
    <row r="74" spans="2:48" ht="14.45">
      <c r="B74" s="624"/>
      <c r="C74" s="1" t="s">
        <v>196</v>
      </c>
      <c r="D74" s="224">
        <v>37.299999999999997</v>
      </c>
      <c r="E74" s="224">
        <v>35.9</v>
      </c>
      <c r="F74" s="224">
        <v>31.2</v>
      </c>
      <c r="G74" s="224">
        <v>27.7</v>
      </c>
      <c r="H74" s="224">
        <v>29.4</v>
      </c>
      <c r="I74" s="224">
        <v>32</v>
      </c>
      <c r="J74" s="224">
        <v>37.299999999999997</v>
      </c>
      <c r="K74" s="224">
        <v>36.4</v>
      </c>
      <c r="L74" s="224">
        <v>32.9</v>
      </c>
      <c r="M74" s="224">
        <v>34.6</v>
      </c>
      <c r="N74" s="224">
        <v>37.9</v>
      </c>
      <c r="O74" s="224">
        <v>37.4</v>
      </c>
      <c r="P74" s="226">
        <v>28.226583999999999</v>
      </c>
      <c r="Q74" s="225">
        <v>32.207526999999999</v>
      </c>
      <c r="R74" s="225">
        <v>34.401080999999998</v>
      </c>
      <c r="S74" s="622">
        <f>100</f>
        <v>100</v>
      </c>
      <c r="T74" s="72">
        <f t="shared" si="23"/>
        <v>96.246648793565697</v>
      </c>
      <c r="U74" s="72">
        <f t="shared" si="23"/>
        <v>83.646112600536199</v>
      </c>
      <c r="V74" s="72">
        <f t="shared" si="23"/>
        <v>74.262734584450413</v>
      </c>
      <c r="W74" s="72">
        <f t="shared" si="23"/>
        <v>78.820375335120644</v>
      </c>
      <c r="X74" s="72">
        <f t="shared" si="23"/>
        <v>85.79088471849866</v>
      </c>
      <c r="Y74" s="72">
        <f t="shared" si="23"/>
        <v>100</v>
      </c>
      <c r="Z74" s="72">
        <f t="shared" si="23"/>
        <v>97.58713136729223</v>
      </c>
      <c r="AA74" s="72">
        <f t="shared" si="23"/>
        <v>88.203753351206444</v>
      </c>
      <c r="AB74" s="72">
        <f t="shared" si="6"/>
        <v>92.761394101876689</v>
      </c>
      <c r="AC74" s="72">
        <f t="shared" si="6"/>
        <v>101.60857908847186</v>
      </c>
      <c r="AD74" s="72">
        <f t="shared" si="6"/>
        <v>100.26809651474531</v>
      </c>
      <c r="AE74" s="72">
        <f t="shared" si="30"/>
        <v>75.674487935656842</v>
      </c>
      <c r="AF74" s="72">
        <f t="shared" si="31"/>
        <v>86.347257372654155</v>
      </c>
      <c r="AG74" s="73">
        <f t="shared" si="31"/>
        <v>92.228099195710456</v>
      </c>
      <c r="AH74" s="623">
        <v>1</v>
      </c>
      <c r="AI74" s="234">
        <v>1</v>
      </c>
      <c r="AJ74" s="234">
        <v>1</v>
      </c>
      <c r="AK74" s="234">
        <v>1</v>
      </c>
      <c r="AL74" s="234">
        <v>1</v>
      </c>
      <c r="AM74" s="234">
        <v>1</v>
      </c>
      <c r="AN74" s="234">
        <v>1</v>
      </c>
      <c r="AO74" s="234">
        <v>1</v>
      </c>
      <c r="AP74" s="234">
        <v>1</v>
      </c>
      <c r="AQ74" s="234">
        <v>1</v>
      </c>
      <c r="AR74" s="234">
        <v>1</v>
      </c>
      <c r="AS74" s="234">
        <v>1</v>
      </c>
      <c r="AT74" s="234">
        <v>2</v>
      </c>
      <c r="AU74" s="234">
        <v>6</v>
      </c>
      <c r="AV74" s="236">
        <v>7</v>
      </c>
    </row>
    <row r="75" spans="2:48" ht="14.45">
      <c r="B75" s="624"/>
      <c r="C75" s="1" t="s">
        <v>197</v>
      </c>
      <c r="D75" s="224">
        <v>57.5</v>
      </c>
      <c r="E75" s="224">
        <v>32.700000000000003</v>
      </c>
      <c r="F75" s="224">
        <v>57.6</v>
      </c>
      <c r="G75" s="224">
        <v>71.5</v>
      </c>
      <c r="H75" s="224">
        <v>67.400000000000006</v>
      </c>
      <c r="I75" s="224">
        <v>81.599999999999994</v>
      </c>
      <c r="J75" s="224">
        <v>82.7</v>
      </c>
      <c r="K75" s="224">
        <v>92.9</v>
      </c>
      <c r="L75" s="224">
        <v>120.2</v>
      </c>
      <c r="M75" s="224">
        <v>120.1</v>
      </c>
      <c r="N75" s="224">
        <v>132.9</v>
      </c>
      <c r="O75" s="224">
        <v>136.4</v>
      </c>
      <c r="P75" s="226">
        <v>85.499116999999998</v>
      </c>
      <c r="Q75" s="225">
        <v>104.91808</v>
      </c>
      <c r="R75" s="225">
        <v>114.14309</v>
      </c>
      <c r="S75" s="622">
        <f>100</f>
        <v>100</v>
      </c>
      <c r="T75" s="72">
        <f t="shared" si="23"/>
        <v>56.869565217391312</v>
      </c>
      <c r="U75" s="72">
        <f t="shared" si="23"/>
        <v>100.17391304347827</v>
      </c>
      <c r="V75" s="72">
        <f t="shared" si="23"/>
        <v>124.34782608695652</v>
      </c>
      <c r="W75" s="72">
        <f t="shared" si="23"/>
        <v>117.21739130434784</v>
      </c>
      <c r="X75" s="72">
        <f t="shared" si="23"/>
        <v>141.91304347826085</v>
      </c>
      <c r="Y75" s="72">
        <f t="shared" si="23"/>
        <v>143.82608695652175</v>
      </c>
      <c r="Z75" s="72">
        <f t="shared" si="23"/>
        <v>161.56521739130434</v>
      </c>
      <c r="AA75" s="72">
        <f t="shared" si="23"/>
        <v>209.04347826086956</v>
      </c>
      <c r="AB75" s="72">
        <f t="shared" si="6"/>
        <v>208.86956521739131</v>
      </c>
      <c r="AC75" s="72">
        <f t="shared" si="6"/>
        <v>231.13043478260869</v>
      </c>
      <c r="AD75" s="72">
        <f t="shared" si="6"/>
        <v>237.21739130434781</v>
      </c>
      <c r="AE75" s="72">
        <f t="shared" si="30"/>
        <v>148.69411652173915</v>
      </c>
      <c r="AF75" s="72">
        <f t="shared" si="31"/>
        <v>182.46622608695654</v>
      </c>
      <c r="AG75" s="73">
        <f t="shared" si="31"/>
        <v>198.50972173913041</v>
      </c>
      <c r="AH75" s="623">
        <v>1</v>
      </c>
      <c r="AI75" s="234">
        <v>1</v>
      </c>
      <c r="AJ75" s="234">
        <v>1</v>
      </c>
      <c r="AK75" s="234">
        <v>1</v>
      </c>
      <c r="AL75" s="234">
        <v>1</v>
      </c>
      <c r="AM75" s="234">
        <v>1</v>
      </c>
      <c r="AN75" s="234">
        <v>1</v>
      </c>
      <c r="AO75" s="234">
        <v>1</v>
      </c>
      <c r="AP75" s="234">
        <v>1</v>
      </c>
      <c r="AQ75" s="234">
        <v>1</v>
      </c>
      <c r="AR75" s="234">
        <v>1</v>
      </c>
      <c r="AS75" s="234">
        <v>1</v>
      </c>
      <c r="AT75" s="234">
        <v>2</v>
      </c>
      <c r="AU75" s="234">
        <v>6</v>
      </c>
      <c r="AV75" s="236">
        <v>7</v>
      </c>
    </row>
    <row r="76" spans="2:48" ht="14.45">
      <c r="B76" s="624"/>
      <c r="C76" s="1" t="s">
        <v>198</v>
      </c>
      <c r="D76" s="224">
        <v>113.19999999999999</v>
      </c>
      <c r="E76" s="224">
        <v>83.2</v>
      </c>
      <c r="F76" s="224">
        <v>106.80000000000001</v>
      </c>
      <c r="G76" s="224">
        <v>117.6</v>
      </c>
      <c r="H76" s="224">
        <v>112.80000000000001</v>
      </c>
      <c r="I76" s="224">
        <v>130.89999999999998</v>
      </c>
      <c r="J76" s="224">
        <v>137.69999999999999</v>
      </c>
      <c r="K76" s="224">
        <v>147.80000000000001</v>
      </c>
      <c r="L76" s="224">
        <v>174.4</v>
      </c>
      <c r="M76" s="224">
        <v>180.7</v>
      </c>
      <c r="N76" s="224">
        <v>194.4</v>
      </c>
      <c r="O76" s="224">
        <v>194.3</v>
      </c>
      <c r="P76" s="226">
        <v>133.63320540000001</v>
      </c>
      <c r="Q76" s="225">
        <v>159.76493970000001</v>
      </c>
      <c r="R76" s="225">
        <v>172.7684476</v>
      </c>
      <c r="S76" s="622">
        <f>100</f>
        <v>100</v>
      </c>
      <c r="T76" s="72">
        <f t="shared" si="23"/>
        <v>73.498233215547714</v>
      </c>
      <c r="U76" s="72">
        <f t="shared" si="23"/>
        <v>94.346289752650208</v>
      </c>
      <c r="V76" s="72">
        <f t="shared" si="23"/>
        <v>103.88692579505302</v>
      </c>
      <c r="W76" s="72">
        <f t="shared" si="23"/>
        <v>99.646643109540662</v>
      </c>
      <c r="X76" s="72">
        <f t="shared" si="23"/>
        <v>115.63604240282685</v>
      </c>
      <c r="Y76" s="72">
        <f t="shared" si="23"/>
        <v>121.64310954063603</v>
      </c>
      <c r="Z76" s="72">
        <f t="shared" si="23"/>
        <v>130.56537102473501</v>
      </c>
      <c r="AA76" s="72">
        <f t="shared" si="23"/>
        <v>154.0636042402827</v>
      </c>
      <c r="AB76" s="72">
        <f t="shared" si="6"/>
        <v>159.62897526501769</v>
      </c>
      <c r="AC76" s="72">
        <f t="shared" si="6"/>
        <v>171.73144876325091</v>
      </c>
      <c r="AD76" s="72">
        <f t="shared" si="6"/>
        <v>171.64310954063606</v>
      </c>
      <c r="AE76" s="72">
        <f t="shared" si="30"/>
        <v>118.05053480565373</v>
      </c>
      <c r="AF76" s="72">
        <f t="shared" si="31"/>
        <v>141.13510574204949</v>
      </c>
      <c r="AG76" s="73">
        <f t="shared" si="31"/>
        <v>152.62230353356892</v>
      </c>
      <c r="AH76" s="623">
        <v>1</v>
      </c>
      <c r="AI76" s="234">
        <v>1</v>
      </c>
      <c r="AJ76" s="234">
        <v>1</v>
      </c>
      <c r="AK76" s="234">
        <v>1</v>
      </c>
      <c r="AL76" s="234">
        <v>1</v>
      </c>
      <c r="AM76" s="234">
        <v>1</v>
      </c>
      <c r="AN76" s="234">
        <v>1</v>
      </c>
      <c r="AO76" s="234">
        <v>1</v>
      </c>
      <c r="AP76" s="234">
        <v>1</v>
      </c>
      <c r="AQ76" s="234">
        <v>1</v>
      </c>
      <c r="AR76" s="234">
        <v>1</v>
      </c>
      <c r="AS76" s="234">
        <v>1</v>
      </c>
      <c r="AT76" s="234">
        <v>2</v>
      </c>
      <c r="AU76" s="234">
        <v>6</v>
      </c>
      <c r="AV76" s="236">
        <v>7</v>
      </c>
    </row>
    <row r="77" spans="2:48" ht="14.45">
      <c r="B77" s="344"/>
      <c r="C77" s="8" t="s">
        <v>199</v>
      </c>
      <c r="D77" s="177">
        <v>55.699999999999996</v>
      </c>
      <c r="E77" s="177">
        <v>50.5</v>
      </c>
      <c r="F77" s="177">
        <v>49.2</v>
      </c>
      <c r="G77" s="177">
        <v>46.099999999999994</v>
      </c>
      <c r="H77" s="177">
        <v>45.4</v>
      </c>
      <c r="I77" s="177">
        <v>49.3</v>
      </c>
      <c r="J77" s="177">
        <v>55</v>
      </c>
      <c r="K77" s="177">
        <v>54.9</v>
      </c>
      <c r="L77" s="177">
        <v>54.2</v>
      </c>
      <c r="M77" s="177">
        <v>60.6</v>
      </c>
      <c r="N77" s="177">
        <v>61.5</v>
      </c>
      <c r="O77" s="177">
        <v>57.9</v>
      </c>
      <c r="P77" s="177">
        <v>48.134088399999996</v>
      </c>
      <c r="Q77" s="177">
        <v>54.846859699999996</v>
      </c>
      <c r="R77" s="177">
        <v>58.625357600000001</v>
      </c>
      <c r="S77" s="622">
        <f>100</f>
        <v>100</v>
      </c>
      <c r="T77" s="72">
        <f t="shared" si="23"/>
        <v>90.664272890484753</v>
      </c>
      <c r="U77" s="72">
        <f t="shared" si="23"/>
        <v>88.330341113105931</v>
      </c>
      <c r="V77" s="72">
        <f t="shared" si="23"/>
        <v>82.764811490125666</v>
      </c>
      <c r="W77" s="72">
        <f t="shared" si="23"/>
        <v>81.50807899461401</v>
      </c>
      <c r="X77" s="72">
        <f t="shared" si="23"/>
        <v>88.509874326750449</v>
      </c>
      <c r="Y77" s="72">
        <f t="shared" si="23"/>
        <v>98.743267504488344</v>
      </c>
      <c r="Z77" s="72">
        <f t="shared" si="23"/>
        <v>98.563734290843811</v>
      </c>
      <c r="AA77" s="72">
        <f t="shared" si="23"/>
        <v>97.307001795332141</v>
      </c>
      <c r="AB77" s="72">
        <f t="shared" si="6"/>
        <v>108.79712746858169</v>
      </c>
      <c r="AC77" s="72">
        <f t="shared" si="6"/>
        <v>110.41292639138241</v>
      </c>
      <c r="AD77" s="72">
        <f t="shared" si="6"/>
        <v>103.94973070017954</v>
      </c>
      <c r="AE77" s="72">
        <f t="shared" ref="AE77:AE80" si="32">P77*100/$D77</f>
        <v>86.416675763016173</v>
      </c>
      <c r="AF77" s="72">
        <f t="shared" ref="AF77:AG80" si="33">Q77*100/$D77</f>
        <v>98.468329802513466</v>
      </c>
      <c r="AG77" s="73">
        <f t="shared" si="33"/>
        <v>105.25198850987434</v>
      </c>
      <c r="AH77" s="237"/>
      <c r="AI77" s="238"/>
      <c r="AJ77" s="238"/>
      <c r="AK77" s="238"/>
      <c r="AL77" s="238"/>
      <c r="AM77" s="238"/>
      <c r="AN77" s="238"/>
      <c r="AO77" s="238"/>
      <c r="AP77" s="238"/>
      <c r="AQ77" s="238"/>
      <c r="AR77" s="238"/>
      <c r="AS77" s="238"/>
      <c r="AT77" s="238"/>
      <c r="AU77" s="238"/>
      <c r="AV77" s="239"/>
    </row>
    <row r="78" spans="2:48" ht="16.5" customHeight="1">
      <c r="B78" s="624" t="s">
        <v>128</v>
      </c>
      <c r="C78" s="1" t="s">
        <v>194</v>
      </c>
      <c r="D78" s="224">
        <v>51.9</v>
      </c>
      <c r="E78" s="224">
        <v>39.700000000000003</v>
      </c>
      <c r="F78" s="224">
        <v>43.8</v>
      </c>
      <c r="G78" s="224">
        <v>43.2</v>
      </c>
      <c r="H78" s="224">
        <v>39.4</v>
      </c>
      <c r="I78" s="224">
        <v>38.9</v>
      </c>
      <c r="J78" s="224">
        <v>40.1</v>
      </c>
      <c r="K78" s="224">
        <v>42.8</v>
      </c>
      <c r="L78" s="224">
        <v>44.4</v>
      </c>
      <c r="M78" s="224">
        <v>49.9</v>
      </c>
      <c r="N78" s="224">
        <v>70</v>
      </c>
      <c r="O78" s="224">
        <v>67.900000000000006</v>
      </c>
      <c r="P78" s="226">
        <v>64.294180999999995</v>
      </c>
      <c r="Q78" s="225">
        <v>73.352881999999994</v>
      </c>
      <c r="R78" s="225">
        <v>79.452324000000004</v>
      </c>
      <c r="S78" s="622">
        <f>100</f>
        <v>100</v>
      </c>
      <c r="T78" s="72">
        <f t="shared" si="23"/>
        <v>76.493256262042394</v>
      </c>
      <c r="U78" s="72">
        <f t="shared" si="23"/>
        <v>84.393063583815035</v>
      </c>
      <c r="V78" s="72">
        <f t="shared" si="23"/>
        <v>83.236994219653184</v>
      </c>
      <c r="W78" s="72">
        <f t="shared" si="23"/>
        <v>75.915221579961468</v>
      </c>
      <c r="X78" s="72">
        <f t="shared" si="23"/>
        <v>74.95183044315992</v>
      </c>
      <c r="Y78" s="72">
        <f t="shared" si="23"/>
        <v>77.263969171483623</v>
      </c>
      <c r="Z78" s="72">
        <f t="shared" si="23"/>
        <v>82.466281310211954</v>
      </c>
      <c r="AA78" s="72">
        <f t="shared" si="23"/>
        <v>85.549132947976886</v>
      </c>
      <c r="AB78" s="72">
        <f t="shared" si="6"/>
        <v>96.146435452793838</v>
      </c>
      <c r="AC78" s="72">
        <f t="shared" si="6"/>
        <v>134.8747591522158</v>
      </c>
      <c r="AD78" s="72">
        <f t="shared" si="6"/>
        <v>130.82851637764935</v>
      </c>
      <c r="AE78" s="72">
        <f t="shared" si="32"/>
        <v>123.88088824662813</v>
      </c>
      <c r="AF78" s="72">
        <f t="shared" si="33"/>
        <v>141.33503275529864</v>
      </c>
      <c r="AG78" s="73">
        <f t="shared" si="33"/>
        <v>153.08732947976881</v>
      </c>
      <c r="AH78" s="623">
        <v>1</v>
      </c>
      <c r="AI78" s="234">
        <v>1</v>
      </c>
      <c r="AJ78" s="234">
        <v>1</v>
      </c>
      <c r="AK78" s="234">
        <v>1</v>
      </c>
      <c r="AL78" s="234">
        <v>1</v>
      </c>
      <c r="AM78" s="234">
        <v>1</v>
      </c>
      <c r="AN78" s="234">
        <v>1</v>
      </c>
      <c r="AO78" s="234">
        <v>1</v>
      </c>
      <c r="AP78" s="234">
        <v>1</v>
      </c>
      <c r="AQ78" s="234">
        <v>1</v>
      </c>
      <c r="AR78" s="234">
        <v>1</v>
      </c>
      <c r="AS78" s="234">
        <v>1</v>
      </c>
      <c r="AT78" s="234">
        <v>2</v>
      </c>
      <c r="AU78" s="234">
        <v>6</v>
      </c>
      <c r="AV78" s="236">
        <v>7</v>
      </c>
    </row>
    <row r="79" spans="2:48" ht="14.45">
      <c r="B79" s="624"/>
      <c r="C79" s="1" t="s">
        <v>195</v>
      </c>
      <c r="D79" s="226">
        <v>73</v>
      </c>
      <c r="E79" s="226">
        <v>55</v>
      </c>
      <c r="F79" s="226">
        <v>58</v>
      </c>
      <c r="G79" s="224">
        <v>57.4</v>
      </c>
      <c r="H79" s="224">
        <v>52.7</v>
      </c>
      <c r="I79" s="224">
        <v>53.3</v>
      </c>
      <c r="J79" s="224">
        <v>54.7</v>
      </c>
      <c r="K79" s="224">
        <v>58.6</v>
      </c>
      <c r="L79" s="224">
        <v>65.7</v>
      </c>
      <c r="M79" s="224">
        <v>71.400000000000006</v>
      </c>
      <c r="N79" s="224">
        <v>75.2</v>
      </c>
      <c r="O79" s="224">
        <v>86.8</v>
      </c>
      <c r="P79" s="226">
        <v>85.721911000000006</v>
      </c>
      <c r="Q79" s="225">
        <v>97.342804000000001</v>
      </c>
      <c r="R79" s="225">
        <v>103.54049999999999</v>
      </c>
      <c r="S79" s="622">
        <f>100</f>
        <v>100</v>
      </c>
      <c r="T79" s="72">
        <f t="shared" si="23"/>
        <v>75.342465753424662</v>
      </c>
      <c r="U79" s="72">
        <f t="shared" si="23"/>
        <v>79.452054794520549</v>
      </c>
      <c r="V79" s="72">
        <f t="shared" si="23"/>
        <v>78.630136986301366</v>
      </c>
      <c r="W79" s="72">
        <f t="shared" si="23"/>
        <v>72.191780821917803</v>
      </c>
      <c r="X79" s="72">
        <f t="shared" si="23"/>
        <v>73.013698630136986</v>
      </c>
      <c r="Y79" s="72">
        <f t="shared" si="23"/>
        <v>74.93150684931507</v>
      </c>
      <c r="Z79" s="72">
        <f t="shared" si="23"/>
        <v>80.273972602739732</v>
      </c>
      <c r="AA79" s="72">
        <f t="shared" si="23"/>
        <v>90</v>
      </c>
      <c r="AB79" s="72">
        <f t="shared" si="6"/>
        <v>97.808219178082197</v>
      </c>
      <c r="AC79" s="72">
        <f t="shared" si="6"/>
        <v>103.01369863013699</v>
      </c>
      <c r="AD79" s="72">
        <f t="shared" si="6"/>
        <v>118.9041095890411</v>
      </c>
      <c r="AE79" s="72">
        <f t="shared" si="32"/>
        <v>117.42727534246575</v>
      </c>
      <c r="AF79" s="72">
        <f t="shared" si="33"/>
        <v>133.34630684931506</v>
      </c>
      <c r="AG79" s="73">
        <f t="shared" si="33"/>
        <v>141.83630136986301</v>
      </c>
      <c r="AH79" s="623">
        <v>2</v>
      </c>
      <c r="AI79" s="234">
        <v>2</v>
      </c>
      <c r="AJ79" s="234">
        <v>2</v>
      </c>
      <c r="AK79" s="234">
        <v>1</v>
      </c>
      <c r="AL79" s="234">
        <v>1</v>
      </c>
      <c r="AM79" s="234">
        <v>1</v>
      </c>
      <c r="AN79" s="234">
        <v>1</v>
      </c>
      <c r="AO79" s="234">
        <v>1</v>
      </c>
      <c r="AP79" s="234">
        <v>1</v>
      </c>
      <c r="AQ79" s="234">
        <v>1</v>
      </c>
      <c r="AR79" s="234">
        <v>1</v>
      </c>
      <c r="AS79" s="234">
        <v>1</v>
      </c>
      <c r="AT79" s="234">
        <v>2</v>
      </c>
      <c r="AU79" s="234">
        <v>6</v>
      </c>
      <c r="AV79" s="236">
        <v>7</v>
      </c>
    </row>
    <row r="80" spans="2:48" ht="14.45">
      <c r="B80" s="624"/>
      <c r="C80" s="1" t="s">
        <v>196</v>
      </c>
      <c r="D80" s="224">
        <v>80.900000000000006</v>
      </c>
      <c r="E80" s="224">
        <v>50.2</v>
      </c>
      <c r="F80" s="224">
        <v>59.4</v>
      </c>
      <c r="G80" s="226">
        <v>53</v>
      </c>
      <c r="H80" s="224">
        <v>40.799999999999997</v>
      </c>
      <c r="I80" s="224">
        <v>44</v>
      </c>
      <c r="J80" s="224">
        <v>48.6</v>
      </c>
      <c r="K80" s="224">
        <v>63.3</v>
      </c>
      <c r="L80" s="224">
        <v>63</v>
      </c>
      <c r="M80" s="224">
        <v>72.7</v>
      </c>
      <c r="N80" s="224">
        <v>88.9</v>
      </c>
      <c r="O80" s="224">
        <v>86.7</v>
      </c>
      <c r="P80" s="226">
        <v>107.23787</v>
      </c>
      <c r="Q80" s="225">
        <v>122.36218</v>
      </c>
      <c r="R80" s="225">
        <v>130.70035999999999</v>
      </c>
      <c r="S80" s="622">
        <f>100</f>
        <v>100</v>
      </c>
      <c r="T80" s="72">
        <f t="shared" si="23"/>
        <v>62.05191594561186</v>
      </c>
      <c r="U80" s="72">
        <f t="shared" si="23"/>
        <v>73.423980222496908</v>
      </c>
      <c r="V80" s="72">
        <f t="shared" si="23"/>
        <v>65.512978986402956</v>
      </c>
      <c r="W80" s="72">
        <f t="shared" si="23"/>
        <v>50.432632880098879</v>
      </c>
      <c r="X80" s="72">
        <f t="shared" si="23"/>
        <v>54.388133498145855</v>
      </c>
      <c r="Y80" s="72">
        <f t="shared" si="23"/>
        <v>60.074165636588376</v>
      </c>
      <c r="Z80" s="72">
        <f t="shared" si="23"/>
        <v>78.244746600741649</v>
      </c>
      <c r="AA80" s="72">
        <f t="shared" si="23"/>
        <v>77.873918417799743</v>
      </c>
      <c r="AB80" s="72">
        <f t="shared" si="6"/>
        <v>89.864029666254623</v>
      </c>
      <c r="AC80" s="72">
        <f t="shared" si="6"/>
        <v>109.88875154511742</v>
      </c>
      <c r="AD80" s="72">
        <f t="shared" si="6"/>
        <v>107.16934487021013</v>
      </c>
      <c r="AE80" s="72">
        <f t="shared" si="32"/>
        <v>132.55608158220025</v>
      </c>
      <c r="AF80" s="72">
        <f t="shared" si="33"/>
        <v>151.25114956736709</v>
      </c>
      <c r="AG80" s="73">
        <f t="shared" si="33"/>
        <v>161.5579233621755</v>
      </c>
      <c r="AH80" s="623">
        <v>1</v>
      </c>
      <c r="AI80" s="234">
        <v>1</v>
      </c>
      <c r="AJ80" s="234">
        <v>1</v>
      </c>
      <c r="AK80" s="234">
        <v>2</v>
      </c>
      <c r="AL80" s="234">
        <v>1</v>
      </c>
      <c r="AM80" s="234">
        <v>1</v>
      </c>
      <c r="AN80" s="234">
        <v>1</v>
      </c>
      <c r="AO80" s="234">
        <v>1</v>
      </c>
      <c r="AP80" s="234">
        <v>1</v>
      </c>
      <c r="AQ80" s="234">
        <v>1</v>
      </c>
      <c r="AR80" s="234">
        <v>1</v>
      </c>
      <c r="AS80" s="234">
        <v>1</v>
      </c>
      <c r="AT80" s="234">
        <v>2</v>
      </c>
      <c r="AU80" s="234">
        <v>6</v>
      </c>
      <c r="AV80" s="236">
        <v>7</v>
      </c>
    </row>
    <row r="81" spans="2:48" ht="14.45">
      <c r="B81" s="624"/>
      <c r="C81" s="1" t="s">
        <v>197</v>
      </c>
      <c r="D81" s="225">
        <v>46.399994</v>
      </c>
      <c r="E81" s="225">
        <v>28.5</v>
      </c>
      <c r="F81" s="225">
        <v>27.900009000000001</v>
      </c>
      <c r="G81" s="225">
        <v>27.799987999999999</v>
      </c>
      <c r="H81" s="224">
        <v>40</v>
      </c>
      <c r="I81" s="224">
        <v>45.3</v>
      </c>
      <c r="J81" s="224">
        <v>52.7</v>
      </c>
      <c r="K81" s="224">
        <v>53.2</v>
      </c>
      <c r="L81" s="224">
        <v>59</v>
      </c>
      <c r="M81" s="224">
        <v>62.8</v>
      </c>
      <c r="N81" s="224">
        <v>50.5</v>
      </c>
      <c r="O81" s="224">
        <v>48.3</v>
      </c>
      <c r="P81" s="226">
        <v>52.941164000000001</v>
      </c>
      <c r="Q81" s="225">
        <v>64.965407999999996</v>
      </c>
      <c r="R81" s="225">
        <v>70.660743999999994</v>
      </c>
      <c r="S81" s="622">
        <f>100</f>
        <v>100</v>
      </c>
      <c r="T81" s="72">
        <f t="shared" si="23"/>
        <v>61.422421735657984</v>
      </c>
      <c r="U81" s="72">
        <f t="shared" si="23"/>
        <v>60.129337516724682</v>
      </c>
      <c r="V81" s="72">
        <f t="shared" si="23"/>
        <v>59.913774988850214</v>
      </c>
      <c r="W81" s="72">
        <f t="shared" si="23"/>
        <v>86.206907699169093</v>
      </c>
      <c r="X81" s="72">
        <f t="shared" si="23"/>
        <v>97.629322969309001</v>
      </c>
      <c r="Y81" s="72">
        <f t="shared" si="23"/>
        <v>113.57760089365529</v>
      </c>
      <c r="Z81" s="72">
        <f t="shared" si="23"/>
        <v>114.6551872398949</v>
      </c>
      <c r="AA81" s="72">
        <f t="shared" si="23"/>
        <v>127.15518885627442</v>
      </c>
      <c r="AB81" s="72">
        <f t="shared" si="6"/>
        <v>135.34484508769549</v>
      </c>
      <c r="AC81" s="72">
        <f t="shared" si="6"/>
        <v>108.83622097020098</v>
      </c>
      <c r="AD81" s="72">
        <f t="shared" si="6"/>
        <v>104.09484104674669</v>
      </c>
      <c r="AE81" s="72">
        <f t="shared" ref="AE81:AE84" si="34">P81*100/$D81</f>
        <v>114.09735096086435</v>
      </c>
      <c r="AF81" s="72">
        <f t="shared" ref="AF81:AG84" si="35">Q81*100/$D81</f>
        <v>140.01167327737153</v>
      </c>
      <c r="AG81" s="73">
        <f t="shared" si="35"/>
        <v>152.2861058990654</v>
      </c>
      <c r="AH81" s="623">
        <v>4</v>
      </c>
      <c r="AI81" s="234">
        <v>4</v>
      </c>
      <c r="AJ81" s="234">
        <v>4</v>
      </c>
      <c r="AK81" s="234">
        <v>4</v>
      </c>
      <c r="AL81" s="234">
        <v>1</v>
      </c>
      <c r="AM81" s="234">
        <v>1</v>
      </c>
      <c r="AN81" s="234">
        <v>1</v>
      </c>
      <c r="AO81" s="234">
        <v>1</v>
      </c>
      <c r="AP81" s="234">
        <v>1</v>
      </c>
      <c r="AQ81" s="234">
        <v>1</v>
      </c>
      <c r="AR81" s="234">
        <v>1</v>
      </c>
      <c r="AS81" s="234">
        <v>1</v>
      </c>
      <c r="AT81" s="234">
        <v>2</v>
      </c>
      <c r="AU81" s="234">
        <v>6</v>
      </c>
      <c r="AV81" s="236">
        <v>7</v>
      </c>
    </row>
    <row r="82" spans="2:48" ht="14.45">
      <c r="B82" s="624"/>
      <c r="C82" s="1" t="s">
        <v>198</v>
      </c>
      <c r="D82" s="224">
        <v>252.199994</v>
      </c>
      <c r="E82" s="224">
        <v>173.4</v>
      </c>
      <c r="F82" s="224">
        <v>189.100009</v>
      </c>
      <c r="G82" s="224">
        <v>181.39998800000001</v>
      </c>
      <c r="H82" s="224">
        <v>172.89999999999998</v>
      </c>
      <c r="I82" s="224">
        <v>181.5</v>
      </c>
      <c r="J82" s="224">
        <v>196.10000000000002</v>
      </c>
      <c r="K82" s="224">
        <v>217.89999999999998</v>
      </c>
      <c r="L82" s="224">
        <v>232.1</v>
      </c>
      <c r="M82" s="224">
        <v>256.8</v>
      </c>
      <c r="N82" s="224">
        <v>284.60000000000002</v>
      </c>
      <c r="O82" s="224">
        <v>289.7</v>
      </c>
      <c r="P82" s="226">
        <v>310.19512600000002</v>
      </c>
      <c r="Q82" s="225">
        <v>358.02327400000001</v>
      </c>
      <c r="R82" s="225">
        <v>384.353928</v>
      </c>
      <c r="S82" s="622">
        <f>100</f>
        <v>100</v>
      </c>
      <c r="T82" s="72">
        <f t="shared" si="23"/>
        <v>68.754958019546976</v>
      </c>
      <c r="U82" s="72">
        <f t="shared" si="23"/>
        <v>74.980179817133532</v>
      </c>
      <c r="V82" s="72">
        <f t="shared" si="23"/>
        <v>71.927038983196809</v>
      </c>
      <c r="W82" s="72">
        <f t="shared" si="23"/>
        <v>68.556702661935816</v>
      </c>
      <c r="X82" s="72">
        <f t="shared" si="23"/>
        <v>71.966694812847621</v>
      </c>
      <c r="Y82" s="72">
        <f t="shared" si="23"/>
        <v>77.75575125509323</v>
      </c>
      <c r="Z82" s="72">
        <f t="shared" si="23"/>
        <v>86.399684846939351</v>
      </c>
      <c r="AA82" s="72">
        <f t="shared" si="23"/>
        <v>92.030137003096044</v>
      </c>
      <c r="AB82" s="72">
        <f t="shared" si="6"/>
        <v>101.82395166908688</v>
      </c>
      <c r="AC82" s="72">
        <f t="shared" si="6"/>
        <v>112.84694955226685</v>
      </c>
      <c r="AD82" s="72">
        <f t="shared" si="6"/>
        <v>114.86915419990058</v>
      </c>
      <c r="AE82" s="72">
        <f t="shared" si="34"/>
        <v>122.99569126873176</v>
      </c>
      <c r="AF82" s="72">
        <f t="shared" si="35"/>
        <v>141.96006443996981</v>
      </c>
      <c r="AG82" s="73">
        <f t="shared" si="35"/>
        <v>152.40045088978076</v>
      </c>
      <c r="AH82" s="623">
        <v>1</v>
      </c>
      <c r="AI82" s="234">
        <v>1</v>
      </c>
      <c r="AJ82" s="234">
        <v>1</v>
      </c>
      <c r="AK82" s="234">
        <v>1</v>
      </c>
      <c r="AL82" s="234">
        <v>1</v>
      </c>
      <c r="AM82" s="234">
        <v>1</v>
      </c>
      <c r="AN82" s="234">
        <v>1</v>
      </c>
      <c r="AO82" s="234">
        <v>1</v>
      </c>
      <c r="AP82" s="234">
        <v>1</v>
      </c>
      <c r="AQ82" s="234">
        <v>1</v>
      </c>
      <c r="AR82" s="234">
        <v>1</v>
      </c>
      <c r="AS82" s="234">
        <v>1</v>
      </c>
      <c r="AT82" s="234">
        <v>2</v>
      </c>
      <c r="AU82" s="234">
        <v>6</v>
      </c>
      <c r="AV82" s="236">
        <v>7</v>
      </c>
    </row>
    <row r="83" spans="2:48" ht="14.45">
      <c r="B83" s="344"/>
      <c r="C83" s="8" t="s">
        <v>199</v>
      </c>
      <c r="D83" s="177">
        <v>205.8</v>
      </c>
      <c r="E83" s="177">
        <v>144.9</v>
      </c>
      <c r="F83" s="177">
        <v>161.19999999999999</v>
      </c>
      <c r="G83" s="177">
        <v>153.6</v>
      </c>
      <c r="H83" s="177">
        <v>132.89999999999998</v>
      </c>
      <c r="I83" s="177">
        <v>136.19999999999999</v>
      </c>
      <c r="J83" s="177">
        <v>143.4</v>
      </c>
      <c r="K83" s="177">
        <v>164.7</v>
      </c>
      <c r="L83" s="177">
        <v>173.1</v>
      </c>
      <c r="M83" s="177">
        <v>194</v>
      </c>
      <c r="N83" s="177">
        <v>234.1</v>
      </c>
      <c r="O83" s="177">
        <v>241.39999999999998</v>
      </c>
      <c r="P83" s="177">
        <v>257.253962</v>
      </c>
      <c r="Q83" s="177">
        <v>293.05786599999999</v>
      </c>
      <c r="R83" s="177">
        <v>313.69318399999997</v>
      </c>
      <c r="S83" s="622">
        <f>100</f>
        <v>100</v>
      </c>
      <c r="T83" s="72">
        <f t="shared" si="23"/>
        <v>70.408163265306115</v>
      </c>
      <c r="U83" s="72">
        <f t="shared" si="23"/>
        <v>78.32847424684158</v>
      </c>
      <c r="V83" s="72">
        <f t="shared" si="23"/>
        <v>74.635568513119523</v>
      </c>
      <c r="W83" s="72">
        <f t="shared" si="23"/>
        <v>64.577259475218654</v>
      </c>
      <c r="X83" s="72">
        <f t="shared" si="23"/>
        <v>66.180758017492693</v>
      </c>
      <c r="Y83" s="72">
        <f t="shared" si="23"/>
        <v>69.679300291545189</v>
      </c>
      <c r="Z83" s="72">
        <f t="shared" si="23"/>
        <v>80.029154518950435</v>
      </c>
      <c r="AA83" s="72">
        <f t="shared" si="23"/>
        <v>84.110787172011655</v>
      </c>
      <c r="AB83" s="72">
        <f t="shared" si="6"/>
        <v>94.266277939747326</v>
      </c>
      <c r="AC83" s="72">
        <f t="shared" si="6"/>
        <v>113.75121477162293</v>
      </c>
      <c r="AD83" s="72">
        <f t="shared" si="6"/>
        <v>117.29834791059278</v>
      </c>
      <c r="AE83" s="72">
        <f t="shared" si="34"/>
        <v>125.00192517006802</v>
      </c>
      <c r="AF83" s="72">
        <f t="shared" si="35"/>
        <v>142.39935179786198</v>
      </c>
      <c r="AG83" s="73">
        <f t="shared" si="35"/>
        <v>152.42623129251697</v>
      </c>
      <c r="AH83" s="237"/>
      <c r="AI83" s="238"/>
      <c r="AJ83" s="238"/>
      <c r="AK83" s="238"/>
      <c r="AL83" s="238"/>
      <c r="AM83" s="238"/>
      <c r="AN83" s="238"/>
      <c r="AO83" s="238"/>
      <c r="AP83" s="238"/>
      <c r="AQ83" s="238"/>
      <c r="AR83" s="238"/>
      <c r="AS83" s="238"/>
      <c r="AT83" s="238"/>
      <c r="AU83" s="238"/>
      <c r="AV83" s="239"/>
    </row>
    <row r="84" spans="2:48" ht="16.5" customHeight="1">
      <c r="B84" s="624" t="s">
        <v>129</v>
      </c>
      <c r="C84" s="7" t="s">
        <v>194</v>
      </c>
      <c r="D84" s="224">
        <v>12.6</v>
      </c>
      <c r="E84" s="224">
        <v>16.3</v>
      </c>
      <c r="F84" s="224">
        <v>24.8</v>
      </c>
      <c r="G84" s="224">
        <v>10.8</v>
      </c>
      <c r="H84" s="224">
        <v>11.1</v>
      </c>
      <c r="I84" s="224">
        <v>11.3</v>
      </c>
      <c r="J84" s="224">
        <v>10.6</v>
      </c>
      <c r="K84" s="224">
        <v>10</v>
      </c>
      <c r="L84" s="224">
        <v>9.6999999999999993</v>
      </c>
      <c r="M84" s="224">
        <v>10.1</v>
      </c>
      <c r="N84" s="224">
        <v>13.4</v>
      </c>
      <c r="O84" s="224">
        <v>11.5</v>
      </c>
      <c r="P84" s="226">
        <v>11.930561000000001</v>
      </c>
      <c r="Q84" s="225">
        <v>13.611511999999999</v>
      </c>
      <c r="R84" s="225">
        <v>14.737826999999999</v>
      </c>
      <c r="S84" s="622">
        <f>100</f>
        <v>100</v>
      </c>
      <c r="T84" s="72">
        <f t="shared" si="23"/>
        <v>129.36507936507937</v>
      </c>
      <c r="U84" s="72">
        <f t="shared" si="23"/>
        <v>196.82539682539684</v>
      </c>
      <c r="V84" s="72">
        <f t="shared" si="23"/>
        <v>85.714285714285722</v>
      </c>
      <c r="W84" s="72">
        <f t="shared" si="23"/>
        <v>88.095238095238102</v>
      </c>
      <c r="X84" s="72">
        <f t="shared" si="23"/>
        <v>89.682539682539684</v>
      </c>
      <c r="Y84" s="72">
        <f t="shared" si="23"/>
        <v>84.126984126984127</v>
      </c>
      <c r="Z84" s="72">
        <f t="shared" si="23"/>
        <v>79.365079365079367</v>
      </c>
      <c r="AA84" s="72">
        <f t="shared" si="23"/>
        <v>76.984126984126974</v>
      </c>
      <c r="AB84" s="72">
        <f t="shared" si="6"/>
        <v>80.158730158730165</v>
      </c>
      <c r="AC84" s="72">
        <f t="shared" si="6"/>
        <v>106.34920634920636</v>
      </c>
      <c r="AD84" s="72">
        <f t="shared" si="6"/>
        <v>91.269841269841265</v>
      </c>
      <c r="AE84" s="72">
        <f t="shared" si="34"/>
        <v>94.68699206349207</v>
      </c>
      <c r="AF84" s="72">
        <f t="shared" si="35"/>
        <v>108.02787301587303</v>
      </c>
      <c r="AG84" s="73">
        <f t="shared" si="35"/>
        <v>116.96688095238095</v>
      </c>
      <c r="AH84" s="623">
        <v>1</v>
      </c>
      <c r="AI84" s="234">
        <v>1</v>
      </c>
      <c r="AJ84" s="234">
        <v>1</v>
      </c>
      <c r="AK84" s="234">
        <v>1</v>
      </c>
      <c r="AL84" s="234">
        <v>1</v>
      </c>
      <c r="AM84" s="234">
        <v>1</v>
      </c>
      <c r="AN84" s="234">
        <v>1</v>
      </c>
      <c r="AO84" s="234">
        <v>1</v>
      </c>
      <c r="AP84" s="234">
        <v>1</v>
      </c>
      <c r="AQ84" s="234">
        <v>1</v>
      </c>
      <c r="AR84" s="234">
        <v>1</v>
      </c>
      <c r="AS84" s="234">
        <v>1</v>
      </c>
      <c r="AT84" s="234">
        <v>2</v>
      </c>
      <c r="AU84" s="234">
        <v>6</v>
      </c>
      <c r="AV84" s="236">
        <v>7</v>
      </c>
    </row>
    <row r="85" spans="2:48" ht="14.45">
      <c r="B85" s="624"/>
      <c r="C85" s="1" t="s">
        <v>195</v>
      </c>
      <c r="D85" s="224">
        <v>28.6</v>
      </c>
      <c r="E85" s="224">
        <v>21.7</v>
      </c>
      <c r="F85" s="224">
        <v>33.6</v>
      </c>
      <c r="G85" s="224">
        <v>41.2</v>
      </c>
      <c r="H85" s="224">
        <v>36.200000000000003</v>
      </c>
      <c r="I85" s="224">
        <v>34.1</v>
      </c>
      <c r="J85" s="224">
        <v>32.200000000000003</v>
      </c>
      <c r="K85" s="224">
        <v>36.200000000000003</v>
      </c>
      <c r="L85" s="224">
        <v>34.1</v>
      </c>
      <c r="M85" s="224">
        <v>34.5</v>
      </c>
      <c r="N85" s="224">
        <v>32.6</v>
      </c>
      <c r="O85" s="224">
        <v>31.2</v>
      </c>
      <c r="P85" s="226">
        <v>35.840451000000002</v>
      </c>
      <c r="Q85" s="225">
        <v>40.699162000000001</v>
      </c>
      <c r="R85" s="225">
        <v>43.297741000000002</v>
      </c>
      <c r="S85" s="622">
        <f>100</f>
        <v>100</v>
      </c>
      <c r="T85" s="72">
        <f t="shared" si="23"/>
        <v>75.874125874125866</v>
      </c>
      <c r="U85" s="72">
        <f t="shared" si="23"/>
        <v>117.48251748251748</v>
      </c>
      <c r="V85" s="72">
        <f t="shared" si="23"/>
        <v>144.05594405594405</v>
      </c>
      <c r="W85" s="72">
        <f t="shared" si="23"/>
        <v>126.57342657342659</v>
      </c>
      <c r="X85" s="72">
        <f t="shared" si="23"/>
        <v>119.23076923076923</v>
      </c>
      <c r="Y85" s="72">
        <f t="shared" si="23"/>
        <v>112.5874125874126</v>
      </c>
      <c r="Z85" s="72">
        <f t="shared" si="23"/>
        <v>126.57342657342659</v>
      </c>
      <c r="AA85" s="72">
        <f t="shared" si="23"/>
        <v>119.23076923076923</v>
      </c>
      <c r="AB85" s="72">
        <f t="shared" si="6"/>
        <v>120.62937062937063</v>
      </c>
      <c r="AC85" s="72">
        <f t="shared" si="6"/>
        <v>113.98601398601399</v>
      </c>
      <c r="AD85" s="72">
        <f t="shared" si="6"/>
        <v>109.09090909090908</v>
      </c>
      <c r="AE85" s="72">
        <f t="shared" ref="AE85:AE88" si="36">P85*100/$D85</f>
        <v>125.31626223776225</v>
      </c>
      <c r="AF85" s="72">
        <f t="shared" ref="AF85:AG88" si="37">Q85*100/$D85</f>
        <v>142.30476223776225</v>
      </c>
      <c r="AG85" s="73">
        <f t="shared" si="37"/>
        <v>151.39070279720281</v>
      </c>
      <c r="AH85" s="623">
        <v>1</v>
      </c>
      <c r="AI85" s="234">
        <v>1</v>
      </c>
      <c r="AJ85" s="234">
        <v>1</v>
      </c>
      <c r="AK85" s="234">
        <v>1</v>
      </c>
      <c r="AL85" s="234">
        <v>1</v>
      </c>
      <c r="AM85" s="234">
        <v>1</v>
      </c>
      <c r="AN85" s="234">
        <v>1</v>
      </c>
      <c r="AO85" s="234">
        <v>1</v>
      </c>
      <c r="AP85" s="234">
        <v>1</v>
      </c>
      <c r="AQ85" s="234">
        <v>1</v>
      </c>
      <c r="AR85" s="234">
        <v>1</v>
      </c>
      <c r="AS85" s="234">
        <v>1</v>
      </c>
      <c r="AT85" s="234">
        <v>2</v>
      </c>
      <c r="AU85" s="234">
        <v>6</v>
      </c>
      <c r="AV85" s="236">
        <v>7</v>
      </c>
    </row>
    <row r="86" spans="2:48" ht="14.45">
      <c r="B86" s="624"/>
      <c r="C86" s="1" t="s">
        <v>196</v>
      </c>
      <c r="D86" s="224">
        <v>125.6</v>
      </c>
      <c r="E86" s="224">
        <v>125.6</v>
      </c>
      <c r="F86" s="224">
        <v>113.7</v>
      </c>
      <c r="G86" s="224">
        <v>118.5</v>
      </c>
      <c r="H86" s="224">
        <v>120.1</v>
      </c>
      <c r="I86" s="224">
        <v>126.9</v>
      </c>
      <c r="J86" s="224">
        <v>135.5</v>
      </c>
      <c r="K86" s="224">
        <v>135.5</v>
      </c>
      <c r="L86" s="224">
        <v>132.69999999999999</v>
      </c>
      <c r="M86" s="224">
        <v>125.4</v>
      </c>
      <c r="N86" s="224">
        <v>106.9</v>
      </c>
      <c r="O86" s="224">
        <v>129</v>
      </c>
      <c r="P86" s="226">
        <v>129.46153000000001</v>
      </c>
      <c r="Q86" s="225">
        <v>147.72014999999999</v>
      </c>
      <c r="R86" s="225">
        <v>157.77065999999999</v>
      </c>
      <c r="S86" s="622">
        <f>100</f>
        <v>100</v>
      </c>
      <c r="T86" s="72">
        <f t="shared" si="23"/>
        <v>100</v>
      </c>
      <c r="U86" s="72">
        <f t="shared" si="23"/>
        <v>90.525477707006374</v>
      </c>
      <c r="V86" s="72">
        <f t="shared" si="23"/>
        <v>94.347133757961785</v>
      </c>
      <c r="W86" s="72">
        <f t="shared" si="23"/>
        <v>95.621019108280265</v>
      </c>
      <c r="X86" s="72">
        <f t="shared" si="23"/>
        <v>101.03503184713377</v>
      </c>
      <c r="Y86" s="72">
        <f t="shared" si="23"/>
        <v>107.88216560509555</v>
      </c>
      <c r="Z86" s="72">
        <f t="shared" si="23"/>
        <v>107.88216560509555</v>
      </c>
      <c r="AA86" s="72">
        <f t="shared" si="23"/>
        <v>105.6528662420382</v>
      </c>
      <c r="AB86" s="72">
        <f t="shared" si="6"/>
        <v>99.840764331210195</v>
      </c>
      <c r="AC86" s="72">
        <f t="shared" si="6"/>
        <v>85.111464968152873</v>
      </c>
      <c r="AD86" s="72">
        <f t="shared" si="6"/>
        <v>102.70700636942675</v>
      </c>
      <c r="AE86" s="72">
        <f t="shared" si="36"/>
        <v>103.07446656050956</v>
      </c>
      <c r="AF86" s="72">
        <f t="shared" si="37"/>
        <v>117.61158439490445</v>
      </c>
      <c r="AG86" s="73">
        <f t="shared" si="37"/>
        <v>125.61358280254777</v>
      </c>
      <c r="AH86" s="623">
        <v>1</v>
      </c>
      <c r="AI86" s="234">
        <v>1</v>
      </c>
      <c r="AJ86" s="234">
        <v>1</v>
      </c>
      <c r="AK86" s="234">
        <v>1</v>
      </c>
      <c r="AL86" s="234">
        <v>1</v>
      </c>
      <c r="AM86" s="234">
        <v>1</v>
      </c>
      <c r="AN86" s="234">
        <v>1</v>
      </c>
      <c r="AO86" s="234">
        <v>1</v>
      </c>
      <c r="AP86" s="234">
        <v>1</v>
      </c>
      <c r="AQ86" s="234">
        <v>1</v>
      </c>
      <c r="AR86" s="234">
        <v>1</v>
      </c>
      <c r="AS86" s="234">
        <v>1</v>
      </c>
      <c r="AT86" s="234">
        <v>2</v>
      </c>
      <c r="AU86" s="234">
        <v>6</v>
      </c>
      <c r="AV86" s="236">
        <v>7</v>
      </c>
    </row>
    <row r="87" spans="2:48" ht="14.45">
      <c r="B87" s="624"/>
      <c r="C87" s="1" t="s">
        <v>197</v>
      </c>
      <c r="D87" s="224">
        <v>153.30000000000001</v>
      </c>
      <c r="E87" s="224">
        <v>120.9</v>
      </c>
      <c r="F87" s="224">
        <v>137.5</v>
      </c>
      <c r="G87" s="224">
        <v>138.30000000000001</v>
      </c>
      <c r="H87" s="224">
        <v>139.9</v>
      </c>
      <c r="I87" s="224">
        <v>168</v>
      </c>
      <c r="J87" s="224">
        <v>190.5</v>
      </c>
      <c r="K87" s="224">
        <v>204.8</v>
      </c>
      <c r="L87" s="224">
        <v>258.3</v>
      </c>
      <c r="M87" s="224">
        <v>297.5</v>
      </c>
      <c r="N87" s="224">
        <v>356.1</v>
      </c>
      <c r="O87" s="224">
        <v>359.6</v>
      </c>
      <c r="P87" s="226">
        <v>347.6694</v>
      </c>
      <c r="Q87" s="225">
        <v>426.63373000000001</v>
      </c>
      <c r="R87" s="225">
        <v>464.11345999999998</v>
      </c>
      <c r="S87" s="622">
        <f>100</f>
        <v>100</v>
      </c>
      <c r="T87" s="72">
        <f t="shared" si="23"/>
        <v>78.864970645792553</v>
      </c>
      <c r="U87" s="72">
        <f t="shared" si="23"/>
        <v>89.69341161121983</v>
      </c>
      <c r="V87" s="72">
        <f t="shared" si="23"/>
        <v>90.215264187866936</v>
      </c>
      <c r="W87" s="72">
        <f t="shared" si="23"/>
        <v>91.258969341161119</v>
      </c>
      <c r="X87" s="72">
        <f t="shared" si="23"/>
        <v>109.58904109589041</v>
      </c>
      <c r="Y87" s="72">
        <f t="shared" si="23"/>
        <v>124.26614481409001</v>
      </c>
      <c r="Z87" s="72">
        <f t="shared" si="23"/>
        <v>133.59425962165687</v>
      </c>
      <c r="AA87" s="72">
        <f t="shared" si="23"/>
        <v>168.49315068493149</v>
      </c>
      <c r="AB87" s="72">
        <f t="shared" si="6"/>
        <v>194.06392694063925</v>
      </c>
      <c r="AC87" s="72">
        <f t="shared" si="6"/>
        <v>232.28962818003913</v>
      </c>
      <c r="AD87" s="72">
        <f t="shared" si="6"/>
        <v>234.57273320287018</v>
      </c>
      <c r="AE87" s="72">
        <f t="shared" si="36"/>
        <v>226.79021526418788</v>
      </c>
      <c r="AF87" s="72">
        <f t="shared" si="37"/>
        <v>278.29988910632744</v>
      </c>
      <c r="AG87" s="73">
        <f t="shared" si="37"/>
        <v>302.7485061969993</v>
      </c>
      <c r="AH87" s="623">
        <v>1</v>
      </c>
      <c r="AI87" s="234">
        <v>1</v>
      </c>
      <c r="AJ87" s="234">
        <v>1</v>
      </c>
      <c r="AK87" s="234">
        <v>1</v>
      </c>
      <c r="AL87" s="234">
        <v>1</v>
      </c>
      <c r="AM87" s="234">
        <v>1</v>
      </c>
      <c r="AN87" s="234">
        <v>1</v>
      </c>
      <c r="AO87" s="234">
        <v>1</v>
      </c>
      <c r="AP87" s="234">
        <v>1</v>
      </c>
      <c r="AQ87" s="234">
        <v>1</v>
      </c>
      <c r="AR87" s="234">
        <v>1</v>
      </c>
      <c r="AS87" s="234">
        <v>1</v>
      </c>
      <c r="AT87" s="234">
        <v>2</v>
      </c>
      <c r="AU87" s="234">
        <v>6</v>
      </c>
      <c r="AV87" s="236">
        <v>7</v>
      </c>
    </row>
    <row r="88" spans="2:48" ht="14.45">
      <c r="B88" s="624"/>
      <c r="C88" s="1" t="s">
        <v>198</v>
      </c>
      <c r="D88" s="224">
        <v>320.10000000000002</v>
      </c>
      <c r="E88" s="224">
        <v>284.5</v>
      </c>
      <c r="F88" s="224">
        <v>309.60000000000002</v>
      </c>
      <c r="G88" s="224">
        <v>308.8</v>
      </c>
      <c r="H88" s="224">
        <v>307.3</v>
      </c>
      <c r="I88" s="224">
        <v>340.3</v>
      </c>
      <c r="J88" s="224">
        <v>368.8</v>
      </c>
      <c r="K88" s="224">
        <v>386.5</v>
      </c>
      <c r="L88" s="224">
        <v>434.8</v>
      </c>
      <c r="M88" s="224">
        <v>467.5</v>
      </c>
      <c r="N88" s="224">
        <v>509</v>
      </c>
      <c r="O88" s="224">
        <v>531.29999999999995</v>
      </c>
      <c r="P88" s="226">
        <v>524.90194199999996</v>
      </c>
      <c r="Q88" s="225">
        <v>628.66455399999995</v>
      </c>
      <c r="R88" s="225">
        <v>679.91968799999995</v>
      </c>
      <c r="S88" s="622">
        <f>100</f>
        <v>100</v>
      </c>
      <c r="T88" s="72">
        <f t="shared" si="23"/>
        <v>88.878475476413612</v>
      </c>
      <c r="U88" s="72">
        <f t="shared" si="23"/>
        <v>96.719775070290538</v>
      </c>
      <c r="V88" s="72">
        <f t="shared" si="23"/>
        <v>96.469853170884093</v>
      </c>
      <c r="W88" s="72">
        <f t="shared" si="23"/>
        <v>96.001249609497023</v>
      </c>
      <c r="X88" s="72">
        <f t="shared" si="23"/>
        <v>106.31052796001249</v>
      </c>
      <c r="Y88" s="72">
        <f t="shared" si="23"/>
        <v>115.21399562636675</v>
      </c>
      <c r="Z88" s="72">
        <f t="shared" si="23"/>
        <v>120.74351765073413</v>
      </c>
      <c r="AA88" s="72">
        <f t="shared" si="23"/>
        <v>135.83255232739768</v>
      </c>
      <c r="AB88" s="72">
        <f t="shared" si="6"/>
        <v>146.04810996563572</v>
      </c>
      <c r="AC88" s="72">
        <f t="shared" si="6"/>
        <v>159.01280849734457</v>
      </c>
      <c r="AD88" s="72">
        <f t="shared" si="6"/>
        <v>165.97938144329893</v>
      </c>
      <c r="AE88" s="72">
        <f t="shared" si="36"/>
        <v>163.98061293345827</v>
      </c>
      <c r="AF88" s="72">
        <f t="shared" si="37"/>
        <v>196.39629928147451</v>
      </c>
      <c r="AG88" s="73">
        <f t="shared" si="37"/>
        <v>212.40852483598874</v>
      </c>
      <c r="AH88" s="623">
        <v>1</v>
      </c>
      <c r="AI88" s="234">
        <v>1</v>
      </c>
      <c r="AJ88" s="234">
        <v>1</v>
      </c>
      <c r="AK88" s="234">
        <v>1</v>
      </c>
      <c r="AL88" s="234">
        <v>1</v>
      </c>
      <c r="AM88" s="234">
        <v>1</v>
      </c>
      <c r="AN88" s="234">
        <v>1</v>
      </c>
      <c r="AO88" s="234">
        <v>1</v>
      </c>
      <c r="AP88" s="234">
        <v>1</v>
      </c>
      <c r="AQ88" s="234">
        <v>1</v>
      </c>
      <c r="AR88" s="234">
        <v>1</v>
      </c>
      <c r="AS88" s="234">
        <v>1</v>
      </c>
      <c r="AT88" s="234">
        <v>2</v>
      </c>
      <c r="AU88" s="234">
        <v>6</v>
      </c>
      <c r="AV88" s="236">
        <v>7</v>
      </c>
    </row>
    <row r="89" spans="2:48" ht="14.45">
      <c r="B89" s="344"/>
      <c r="C89" s="8" t="s">
        <v>199</v>
      </c>
      <c r="D89" s="177">
        <v>166.8</v>
      </c>
      <c r="E89" s="177">
        <v>163.6</v>
      </c>
      <c r="F89" s="177">
        <v>172.10000000000002</v>
      </c>
      <c r="G89" s="177">
        <v>170.5</v>
      </c>
      <c r="H89" s="177">
        <v>167.4</v>
      </c>
      <c r="I89" s="177">
        <v>172.3</v>
      </c>
      <c r="J89" s="177">
        <v>178.3</v>
      </c>
      <c r="K89" s="177">
        <v>181.7</v>
      </c>
      <c r="L89" s="177">
        <v>176.5</v>
      </c>
      <c r="M89" s="177">
        <v>170</v>
      </c>
      <c r="N89" s="177">
        <v>152.9</v>
      </c>
      <c r="O89" s="177">
        <v>171.7</v>
      </c>
      <c r="P89" s="177">
        <v>177.23254200000002</v>
      </c>
      <c r="Q89" s="177">
        <v>202.030824</v>
      </c>
      <c r="R89" s="177">
        <v>215.80622799999998</v>
      </c>
      <c r="S89" s="622">
        <f>100</f>
        <v>100</v>
      </c>
      <c r="T89" s="72">
        <f t="shared" si="23"/>
        <v>98.081534772182252</v>
      </c>
      <c r="U89" s="72">
        <f t="shared" si="23"/>
        <v>103.17745803357316</v>
      </c>
      <c r="V89" s="72">
        <f t="shared" si="23"/>
        <v>102.21822541966426</v>
      </c>
      <c r="W89" s="72">
        <f t="shared" si="23"/>
        <v>100.35971223021582</v>
      </c>
      <c r="X89" s="72">
        <f t="shared" si="23"/>
        <v>103.29736211031174</v>
      </c>
      <c r="Y89" s="72">
        <f t="shared" si="23"/>
        <v>106.89448441247002</v>
      </c>
      <c r="Z89" s="72">
        <f t="shared" si="23"/>
        <v>108.93285371702638</v>
      </c>
      <c r="AA89" s="72">
        <f t="shared" ref="AA89:AD152" si="38">L89*100/$D89</f>
        <v>105.81534772182253</v>
      </c>
      <c r="AB89" s="72">
        <f t="shared" si="38"/>
        <v>101.91846522781773</v>
      </c>
      <c r="AC89" s="72">
        <f t="shared" si="38"/>
        <v>91.666666666666657</v>
      </c>
      <c r="AD89" s="72">
        <f t="shared" si="38"/>
        <v>102.93764988009592</v>
      </c>
      <c r="AE89" s="72">
        <f t="shared" ref="AE89:AG89" si="39">P89*100/$D89</f>
        <v>106.25452158273383</v>
      </c>
      <c r="AF89" s="72">
        <f t="shared" si="39"/>
        <v>121.12159712230215</v>
      </c>
      <c r="AG89" s="73">
        <f t="shared" si="39"/>
        <v>129.38023261390884</v>
      </c>
      <c r="AH89" s="237"/>
      <c r="AI89" s="238"/>
      <c r="AJ89" s="238"/>
      <c r="AK89" s="238"/>
      <c r="AL89" s="238"/>
      <c r="AM89" s="238"/>
      <c r="AN89" s="238"/>
      <c r="AO89" s="238"/>
      <c r="AP89" s="238"/>
      <c r="AQ89" s="238"/>
      <c r="AR89" s="238"/>
      <c r="AS89" s="238"/>
      <c r="AT89" s="238"/>
      <c r="AU89" s="238"/>
      <c r="AV89" s="239"/>
    </row>
    <row r="90" spans="2:48" ht="16.5" customHeight="1">
      <c r="B90" s="624" t="s">
        <v>130</v>
      </c>
      <c r="C90" s="1" t="s">
        <v>194</v>
      </c>
      <c r="D90" s="224">
        <v>63.2</v>
      </c>
      <c r="E90" s="224">
        <v>46.7</v>
      </c>
      <c r="F90" s="224">
        <v>53.5</v>
      </c>
      <c r="G90" s="224">
        <v>55.4</v>
      </c>
      <c r="H90" s="224">
        <v>51.8</v>
      </c>
      <c r="I90" s="224">
        <v>50.6</v>
      </c>
      <c r="J90" s="224">
        <v>50.1</v>
      </c>
      <c r="K90" s="224">
        <v>51.2</v>
      </c>
      <c r="L90" s="224">
        <v>49.6</v>
      </c>
      <c r="M90" s="224">
        <v>52.9</v>
      </c>
      <c r="N90" s="224">
        <v>58.4</v>
      </c>
      <c r="O90" s="224">
        <v>57.5</v>
      </c>
      <c r="P90" s="226">
        <v>48.432983</v>
      </c>
      <c r="Q90" s="225">
        <v>55.256926999999997</v>
      </c>
      <c r="R90" s="225">
        <v>59.848216999999998</v>
      </c>
      <c r="S90" s="622">
        <f>100</f>
        <v>100</v>
      </c>
      <c r="T90" s="72">
        <f t="shared" ref="T90:Z126" si="40">E90*100/$D90</f>
        <v>73.892405063291136</v>
      </c>
      <c r="U90" s="72">
        <f t="shared" si="40"/>
        <v>84.651898734177209</v>
      </c>
      <c r="V90" s="72">
        <f t="shared" si="40"/>
        <v>87.658227848101262</v>
      </c>
      <c r="W90" s="72">
        <f t="shared" si="40"/>
        <v>81.962025316455694</v>
      </c>
      <c r="X90" s="72">
        <f t="shared" si="40"/>
        <v>80.063291139240505</v>
      </c>
      <c r="Y90" s="72">
        <f t="shared" si="40"/>
        <v>79.27215189873418</v>
      </c>
      <c r="Z90" s="72">
        <f t="shared" si="40"/>
        <v>81.012658227848092</v>
      </c>
      <c r="AA90" s="72">
        <f t="shared" si="38"/>
        <v>78.48101265822784</v>
      </c>
      <c r="AB90" s="72">
        <f t="shared" si="38"/>
        <v>83.702531645569621</v>
      </c>
      <c r="AC90" s="72">
        <f t="shared" si="38"/>
        <v>92.405063291139243</v>
      </c>
      <c r="AD90" s="72">
        <f t="shared" si="38"/>
        <v>90.98101265822784</v>
      </c>
      <c r="AE90" s="72">
        <f t="shared" ref="AE90:AG90" si="41">P90*100/$D90</f>
        <v>76.634466772151896</v>
      </c>
      <c r="AF90" s="72">
        <f t="shared" si="41"/>
        <v>87.431846518987328</v>
      </c>
      <c r="AG90" s="73">
        <f t="shared" si="41"/>
        <v>94.696545886075938</v>
      </c>
      <c r="AH90" s="623">
        <v>1</v>
      </c>
      <c r="AI90" s="234">
        <v>1</v>
      </c>
      <c r="AJ90" s="234">
        <v>1</v>
      </c>
      <c r="AK90" s="234">
        <v>1</v>
      </c>
      <c r="AL90" s="234">
        <v>1</v>
      </c>
      <c r="AM90" s="234">
        <v>1</v>
      </c>
      <c r="AN90" s="234">
        <v>1</v>
      </c>
      <c r="AO90" s="234">
        <v>1</v>
      </c>
      <c r="AP90" s="234">
        <v>1</v>
      </c>
      <c r="AQ90" s="234">
        <v>1</v>
      </c>
      <c r="AR90" s="234">
        <v>1</v>
      </c>
      <c r="AS90" s="234">
        <v>1</v>
      </c>
      <c r="AT90" s="234">
        <v>2</v>
      </c>
      <c r="AU90" s="234">
        <v>6</v>
      </c>
      <c r="AV90" s="236">
        <v>7</v>
      </c>
    </row>
    <row r="91" spans="2:48" ht="14.45">
      <c r="B91" s="624"/>
      <c r="C91" s="1" t="s">
        <v>195</v>
      </c>
      <c r="D91" s="224">
        <v>73.099999999999994</v>
      </c>
      <c r="E91" s="224">
        <v>56.9</v>
      </c>
      <c r="F91" s="224">
        <v>52.1</v>
      </c>
      <c r="G91" s="224">
        <v>49.6</v>
      </c>
      <c r="H91" s="224">
        <v>44.9</v>
      </c>
      <c r="I91" s="224">
        <v>47.8</v>
      </c>
      <c r="J91" s="224">
        <v>48.5</v>
      </c>
      <c r="K91" s="224">
        <v>48.7</v>
      </c>
      <c r="L91" s="224">
        <v>48.8</v>
      </c>
      <c r="M91" s="224">
        <v>55</v>
      </c>
      <c r="N91" s="224">
        <v>54.5</v>
      </c>
      <c r="O91" s="224">
        <v>52.9</v>
      </c>
      <c r="P91" s="226">
        <v>47.966116999999997</v>
      </c>
      <c r="Q91" s="225">
        <v>54.468643</v>
      </c>
      <c r="R91" s="225">
        <v>57.941704000000001</v>
      </c>
      <c r="S91" s="622">
        <f>100</f>
        <v>100</v>
      </c>
      <c r="T91" s="72">
        <f t="shared" si="40"/>
        <v>77.838577291381668</v>
      </c>
      <c r="U91" s="72">
        <f t="shared" si="40"/>
        <v>71.272229822161435</v>
      </c>
      <c r="V91" s="72">
        <f t="shared" si="40"/>
        <v>67.852257181942548</v>
      </c>
      <c r="W91" s="72">
        <f t="shared" si="40"/>
        <v>61.422708618331058</v>
      </c>
      <c r="X91" s="72">
        <f t="shared" si="40"/>
        <v>65.389876880984957</v>
      </c>
      <c r="Y91" s="72">
        <f t="shared" si="40"/>
        <v>66.347469220246239</v>
      </c>
      <c r="Z91" s="72">
        <f t="shared" si="40"/>
        <v>66.621067031463753</v>
      </c>
      <c r="AA91" s="72">
        <f t="shared" si="38"/>
        <v>66.757865937072509</v>
      </c>
      <c r="AB91" s="72">
        <f t="shared" si="38"/>
        <v>75.239398084815321</v>
      </c>
      <c r="AC91" s="72">
        <f t="shared" si="38"/>
        <v>74.555403556771552</v>
      </c>
      <c r="AD91" s="72">
        <f t="shared" si="38"/>
        <v>72.366621067031474</v>
      </c>
      <c r="AE91" s="72">
        <f t="shared" ref="AE91:AG91" si="42">P91*100/$D91</f>
        <v>65.617123119015048</v>
      </c>
      <c r="AF91" s="72">
        <f t="shared" si="42"/>
        <v>74.512507523939817</v>
      </c>
      <c r="AG91" s="73">
        <f t="shared" si="42"/>
        <v>79.263616963064308</v>
      </c>
      <c r="AH91" s="623">
        <v>1</v>
      </c>
      <c r="AI91" s="234">
        <v>1</v>
      </c>
      <c r="AJ91" s="234">
        <v>1</v>
      </c>
      <c r="AK91" s="234">
        <v>1</v>
      </c>
      <c r="AL91" s="234">
        <v>1</v>
      </c>
      <c r="AM91" s="234">
        <v>1</v>
      </c>
      <c r="AN91" s="234">
        <v>1</v>
      </c>
      <c r="AO91" s="234">
        <v>1</v>
      </c>
      <c r="AP91" s="234">
        <v>1</v>
      </c>
      <c r="AQ91" s="234">
        <v>1</v>
      </c>
      <c r="AR91" s="234">
        <v>1</v>
      </c>
      <c r="AS91" s="234">
        <v>1</v>
      </c>
      <c r="AT91" s="234">
        <v>2</v>
      </c>
      <c r="AU91" s="234">
        <v>6</v>
      </c>
      <c r="AV91" s="236">
        <v>7</v>
      </c>
    </row>
    <row r="92" spans="2:48" ht="14.45">
      <c r="B92" s="624"/>
      <c r="C92" s="1" t="s">
        <v>196</v>
      </c>
      <c r="D92" s="224">
        <v>95.7</v>
      </c>
      <c r="E92" s="224">
        <v>69.3</v>
      </c>
      <c r="F92" s="224">
        <v>77.2</v>
      </c>
      <c r="G92" s="224">
        <v>81.900000000000006</v>
      </c>
      <c r="H92" s="224">
        <v>94.3</v>
      </c>
      <c r="I92" s="224">
        <v>98.3</v>
      </c>
      <c r="J92" s="224">
        <v>85.7</v>
      </c>
      <c r="K92" s="224">
        <v>108.4</v>
      </c>
      <c r="L92" s="224">
        <v>76.599999999999994</v>
      </c>
      <c r="M92" s="224">
        <v>93</v>
      </c>
      <c r="N92" s="224">
        <v>65.900000000000006</v>
      </c>
      <c r="O92" s="224">
        <v>65.099999999999994</v>
      </c>
      <c r="P92" s="226">
        <v>59.853164999999997</v>
      </c>
      <c r="Q92" s="225">
        <v>68.294562999999997</v>
      </c>
      <c r="R92" s="225">
        <v>72.952804999999998</v>
      </c>
      <c r="S92" s="622">
        <f>100</f>
        <v>100</v>
      </c>
      <c r="T92" s="72">
        <f t="shared" si="40"/>
        <v>72.41379310344827</v>
      </c>
      <c r="U92" s="72">
        <f t="shared" si="40"/>
        <v>80.66875653082549</v>
      </c>
      <c r="V92" s="72">
        <f t="shared" si="40"/>
        <v>85.579937304075244</v>
      </c>
      <c r="W92" s="72">
        <f t="shared" si="40"/>
        <v>98.537095088819228</v>
      </c>
      <c r="X92" s="72">
        <f t="shared" si="40"/>
        <v>102.71682340647858</v>
      </c>
      <c r="Y92" s="72">
        <f t="shared" si="40"/>
        <v>89.550679205851623</v>
      </c>
      <c r="Z92" s="72">
        <f t="shared" si="40"/>
        <v>113.27063740856843</v>
      </c>
      <c r="AA92" s="72">
        <f t="shared" si="38"/>
        <v>80.041797283176578</v>
      </c>
      <c r="AB92" s="72">
        <f t="shared" si="38"/>
        <v>97.17868338557993</v>
      </c>
      <c r="AC92" s="72">
        <f t="shared" si="38"/>
        <v>68.861024033437829</v>
      </c>
      <c r="AD92" s="72">
        <f t="shared" si="38"/>
        <v>68.025078369905941</v>
      </c>
      <c r="AE92" s="72">
        <f t="shared" ref="AE92:AG92" si="43">P92*100/$D92</f>
        <v>62.542492163009399</v>
      </c>
      <c r="AF92" s="72">
        <f t="shared" si="43"/>
        <v>71.363179728317661</v>
      </c>
      <c r="AG92" s="73">
        <f t="shared" si="43"/>
        <v>76.230726227795188</v>
      </c>
      <c r="AH92" s="623">
        <v>1</v>
      </c>
      <c r="AI92" s="234">
        <v>1</v>
      </c>
      <c r="AJ92" s="234">
        <v>1</v>
      </c>
      <c r="AK92" s="234">
        <v>1</v>
      </c>
      <c r="AL92" s="234">
        <v>1</v>
      </c>
      <c r="AM92" s="234">
        <v>1</v>
      </c>
      <c r="AN92" s="234">
        <v>1</v>
      </c>
      <c r="AO92" s="234">
        <v>1</v>
      </c>
      <c r="AP92" s="234">
        <v>1</v>
      </c>
      <c r="AQ92" s="234">
        <v>1</v>
      </c>
      <c r="AR92" s="234">
        <v>1</v>
      </c>
      <c r="AS92" s="234">
        <v>1</v>
      </c>
      <c r="AT92" s="234">
        <v>2</v>
      </c>
      <c r="AU92" s="234">
        <v>6</v>
      </c>
      <c r="AV92" s="236">
        <v>7</v>
      </c>
    </row>
    <row r="93" spans="2:48" ht="14.45">
      <c r="B93" s="624"/>
      <c r="C93" s="1" t="s">
        <v>197</v>
      </c>
      <c r="D93" s="224">
        <v>59.8</v>
      </c>
      <c r="E93" s="224">
        <v>42.7</v>
      </c>
      <c r="F93" s="224">
        <v>42.3</v>
      </c>
      <c r="G93" s="224">
        <v>42.3</v>
      </c>
      <c r="H93" s="224">
        <v>34.9</v>
      </c>
      <c r="I93" s="224">
        <v>37.299999999999997</v>
      </c>
      <c r="J93" s="224">
        <v>39.799999999999997</v>
      </c>
      <c r="K93" s="224">
        <v>43.8</v>
      </c>
      <c r="L93" s="224">
        <v>67.3</v>
      </c>
      <c r="M93" s="224">
        <v>71.8</v>
      </c>
      <c r="N93" s="224">
        <v>102.5</v>
      </c>
      <c r="O93" s="224">
        <v>111.2</v>
      </c>
      <c r="P93" s="226">
        <v>102.29356</v>
      </c>
      <c r="Q93" s="225">
        <v>125.52695</v>
      </c>
      <c r="R93" s="225">
        <v>136.54445000000001</v>
      </c>
      <c r="S93" s="622">
        <f>100</f>
        <v>100</v>
      </c>
      <c r="T93" s="72">
        <f t="shared" si="40"/>
        <v>71.404682274247492</v>
      </c>
      <c r="U93" s="72">
        <f t="shared" si="40"/>
        <v>70.735785953177256</v>
      </c>
      <c r="V93" s="72">
        <f t="shared" si="40"/>
        <v>70.735785953177256</v>
      </c>
      <c r="W93" s="72">
        <f t="shared" si="40"/>
        <v>58.361204013377929</v>
      </c>
      <c r="X93" s="72">
        <f t="shared" si="40"/>
        <v>62.374581939799327</v>
      </c>
      <c r="Y93" s="72">
        <f t="shared" si="40"/>
        <v>66.555183946488285</v>
      </c>
      <c r="Z93" s="72">
        <f t="shared" si="40"/>
        <v>73.244147157190639</v>
      </c>
      <c r="AA93" s="72">
        <f t="shared" si="38"/>
        <v>112.5418060200669</v>
      </c>
      <c r="AB93" s="72">
        <f t="shared" si="38"/>
        <v>120.06688963210703</v>
      </c>
      <c r="AC93" s="72">
        <f t="shared" si="38"/>
        <v>171.40468227424751</v>
      </c>
      <c r="AD93" s="72">
        <f t="shared" si="38"/>
        <v>185.95317725752508</v>
      </c>
      <c r="AE93" s="72">
        <f t="shared" ref="AE93:AG93" si="44">P93*100/$D93</f>
        <v>171.05946488294316</v>
      </c>
      <c r="AF93" s="72">
        <f t="shared" si="44"/>
        <v>209.91128762541805</v>
      </c>
      <c r="AG93" s="73">
        <f t="shared" si="44"/>
        <v>228.33520066889636</v>
      </c>
      <c r="AH93" s="623">
        <v>1</v>
      </c>
      <c r="AI93" s="234">
        <v>1</v>
      </c>
      <c r="AJ93" s="234">
        <v>1</v>
      </c>
      <c r="AK93" s="234">
        <v>1</v>
      </c>
      <c r="AL93" s="234">
        <v>1</v>
      </c>
      <c r="AM93" s="234">
        <v>1</v>
      </c>
      <c r="AN93" s="234">
        <v>1</v>
      </c>
      <c r="AO93" s="234">
        <v>1</v>
      </c>
      <c r="AP93" s="234">
        <v>1</v>
      </c>
      <c r="AQ93" s="234">
        <v>1</v>
      </c>
      <c r="AR93" s="234">
        <v>1</v>
      </c>
      <c r="AS93" s="234">
        <v>1</v>
      </c>
      <c r="AT93" s="234">
        <v>2</v>
      </c>
      <c r="AU93" s="234">
        <v>6</v>
      </c>
      <c r="AV93" s="236">
        <v>7</v>
      </c>
    </row>
    <row r="94" spans="2:48" ht="14.45">
      <c r="B94" s="624"/>
      <c r="C94" s="1" t="s">
        <v>198</v>
      </c>
      <c r="D94" s="224">
        <v>291.8</v>
      </c>
      <c r="E94" s="224">
        <v>215.59999999999997</v>
      </c>
      <c r="F94" s="224">
        <v>225.10000000000002</v>
      </c>
      <c r="G94" s="224">
        <v>229.2</v>
      </c>
      <c r="H94" s="224">
        <v>225.9</v>
      </c>
      <c r="I94" s="224">
        <v>234</v>
      </c>
      <c r="J94" s="224">
        <v>224.10000000000002</v>
      </c>
      <c r="K94" s="224">
        <v>252.10000000000002</v>
      </c>
      <c r="L94" s="224">
        <v>242.3</v>
      </c>
      <c r="M94" s="224">
        <v>272.7</v>
      </c>
      <c r="N94" s="224">
        <v>281.3</v>
      </c>
      <c r="O94" s="224">
        <v>286.7</v>
      </c>
      <c r="P94" s="226">
        <v>258.54582499999998</v>
      </c>
      <c r="Q94" s="225">
        <v>303.54708299999999</v>
      </c>
      <c r="R94" s="225">
        <v>327.28717600000004</v>
      </c>
      <c r="S94" s="622">
        <f>100</f>
        <v>100</v>
      </c>
      <c r="T94" s="72">
        <f t="shared" si="40"/>
        <v>73.886223440712797</v>
      </c>
      <c r="U94" s="72">
        <f t="shared" si="40"/>
        <v>77.141877998629212</v>
      </c>
      <c r="V94" s="72">
        <f t="shared" si="40"/>
        <v>78.546949965729951</v>
      </c>
      <c r="W94" s="72">
        <f t="shared" si="40"/>
        <v>77.416038382453735</v>
      </c>
      <c r="X94" s="72">
        <f t="shared" si="40"/>
        <v>80.191912268677171</v>
      </c>
      <c r="Y94" s="72">
        <f t="shared" si="40"/>
        <v>76.799177518848538</v>
      </c>
      <c r="Z94" s="72">
        <f t="shared" si="40"/>
        <v>86.394790952707339</v>
      </c>
      <c r="AA94" s="72">
        <f t="shared" si="38"/>
        <v>83.036326250856746</v>
      </c>
      <c r="AB94" s="72">
        <f t="shared" si="38"/>
        <v>93.454420836189172</v>
      </c>
      <c r="AC94" s="72">
        <f t="shared" si="38"/>
        <v>96.401644962302939</v>
      </c>
      <c r="AD94" s="72">
        <f t="shared" si="38"/>
        <v>98.252227553118573</v>
      </c>
      <c r="AE94" s="72">
        <f t="shared" ref="AE94:AG94" si="45">P94*100/$D94</f>
        <v>88.603778272789569</v>
      </c>
      <c r="AF94" s="72">
        <f t="shared" si="45"/>
        <v>104.02573098012336</v>
      </c>
      <c r="AG94" s="73">
        <f t="shared" si="45"/>
        <v>112.16147224126115</v>
      </c>
      <c r="AH94" s="623">
        <v>1</v>
      </c>
      <c r="AI94" s="234">
        <v>1</v>
      </c>
      <c r="AJ94" s="234">
        <v>1</v>
      </c>
      <c r="AK94" s="234">
        <v>1</v>
      </c>
      <c r="AL94" s="234">
        <v>1</v>
      </c>
      <c r="AM94" s="234">
        <v>1</v>
      </c>
      <c r="AN94" s="234">
        <v>1</v>
      </c>
      <c r="AO94" s="234">
        <v>1</v>
      </c>
      <c r="AP94" s="234">
        <v>1</v>
      </c>
      <c r="AQ94" s="234">
        <v>1</v>
      </c>
      <c r="AR94" s="234">
        <v>1</v>
      </c>
      <c r="AS94" s="234">
        <v>1</v>
      </c>
      <c r="AT94" s="234">
        <v>2</v>
      </c>
      <c r="AU94" s="234">
        <v>6</v>
      </c>
      <c r="AV94" s="236">
        <v>7</v>
      </c>
    </row>
    <row r="95" spans="2:48" ht="14.45">
      <c r="B95" s="344"/>
      <c r="C95" s="8" t="s">
        <v>199</v>
      </c>
      <c r="D95" s="177">
        <v>232</v>
      </c>
      <c r="E95" s="177">
        <v>172.89999999999998</v>
      </c>
      <c r="F95" s="177">
        <v>182.8</v>
      </c>
      <c r="G95" s="177">
        <v>186.9</v>
      </c>
      <c r="H95" s="177">
        <v>191</v>
      </c>
      <c r="I95" s="177">
        <v>196.7</v>
      </c>
      <c r="J95" s="177">
        <v>184.3</v>
      </c>
      <c r="K95" s="177">
        <v>208.3</v>
      </c>
      <c r="L95" s="177">
        <v>175</v>
      </c>
      <c r="M95" s="177">
        <v>200.9</v>
      </c>
      <c r="N95" s="177">
        <v>178.8</v>
      </c>
      <c r="O95" s="177">
        <v>175.5</v>
      </c>
      <c r="P95" s="177">
        <v>156.25226499999999</v>
      </c>
      <c r="Q95" s="177">
        <v>178.02013299999999</v>
      </c>
      <c r="R95" s="177">
        <v>190.742726</v>
      </c>
      <c r="S95" s="622">
        <f>100</f>
        <v>100</v>
      </c>
      <c r="T95" s="72">
        <f t="shared" si="40"/>
        <v>74.525862068965495</v>
      </c>
      <c r="U95" s="72">
        <f t="shared" si="40"/>
        <v>78.793103448275858</v>
      </c>
      <c r="V95" s="72">
        <f t="shared" si="40"/>
        <v>80.560344827586206</v>
      </c>
      <c r="W95" s="72">
        <f t="shared" si="40"/>
        <v>82.327586206896555</v>
      </c>
      <c r="X95" s="72">
        <f t="shared" si="40"/>
        <v>84.784482758620683</v>
      </c>
      <c r="Y95" s="72">
        <f t="shared" si="40"/>
        <v>79.439655172413794</v>
      </c>
      <c r="Z95" s="72">
        <f t="shared" si="40"/>
        <v>89.784482758620683</v>
      </c>
      <c r="AA95" s="72">
        <f t="shared" si="38"/>
        <v>75.431034482758619</v>
      </c>
      <c r="AB95" s="72">
        <f t="shared" si="38"/>
        <v>86.59482758620689</v>
      </c>
      <c r="AC95" s="72">
        <f t="shared" si="38"/>
        <v>77.068965517241381</v>
      </c>
      <c r="AD95" s="72">
        <f t="shared" si="38"/>
        <v>75.646551724137936</v>
      </c>
      <c r="AE95" s="72">
        <f t="shared" ref="AE95:AG95" si="46">P95*100/$D95</f>
        <v>67.350114224137926</v>
      </c>
      <c r="AF95" s="72">
        <f t="shared" si="46"/>
        <v>76.732815948275856</v>
      </c>
      <c r="AG95" s="73">
        <f t="shared" si="46"/>
        <v>82.216692241379306</v>
      </c>
      <c r="AH95" s="237"/>
      <c r="AI95" s="238"/>
      <c r="AJ95" s="238"/>
      <c r="AK95" s="238"/>
      <c r="AL95" s="238"/>
      <c r="AM95" s="238"/>
      <c r="AN95" s="238"/>
      <c r="AO95" s="238"/>
      <c r="AP95" s="238"/>
      <c r="AQ95" s="238"/>
      <c r="AR95" s="238"/>
      <c r="AS95" s="238"/>
      <c r="AT95" s="238"/>
      <c r="AU95" s="238"/>
      <c r="AV95" s="239"/>
    </row>
    <row r="96" spans="2:48" ht="16.5" customHeight="1">
      <c r="B96" s="624" t="s">
        <v>116</v>
      </c>
      <c r="C96" s="7" t="s">
        <v>194</v>
      </c>
      <c r="D96" s="225">
        <v>0.15420133999999999</v>
      </c>
      <c r="E96" s="224">
        <v>0</v>
      </c>
      <c r="F96" s="224">
        <v>0.1</v>
      </c>
      <c r="G96" s="225">
        <v>6.5843869999999999E-2</v>
      </c>
      <c r="H96" s="224">
        <v>0.1</v>
      </c>
      <c r="I96" s="225">
        <v>0.12044652</v>
      </c>
      <c r="J96" s="224">
        <v>0.1</v>
      </c>
      <c r="K96" s="225">
        <v>0</v>
      </c>
      <c r="L96" s="225">
        <v>0</v>
      </c>
      <c r="M96" s="225">
        <v>1.0976062</v>
      </c>
      <c r="N96" s="225">
        <v>0.50300093000000001</v>
      </c>
      <c r="O96" s="224">
        <v>0.3</v>
      </c>
      <c r="P96" s="226">
        <v>0.29674898999999999</v>
      </c>
      <c r="Q96" s="225">
        <v>0.33855930000000001</v>
      </c>
      <c r="R96" s="225">
        <v>0.36110291</v>
      </c>
      <c r="S96" s="622">
        <f>100</f>
        <v>100</v>
      </c>
      <c r="T96" s="72">
        <f t="shared" si="40"/>
        <v>0</v>
      </c>
      <c r="U96" s="72">
        <f t="shared" si="40"/>
        <v>64.850279511189726</v>
      </c>
      <c r="V96" s="72">
        <f t="shared" si="40"/>
        <v>42.699933735984395</v>
      </c>
      <c r="W96" s="72">
        <f t="shared" si="40"/>
        <v>64.850279511189726</v>
      </c>
      <c r="X96" s="72">
        <f t="shared" si="40"/>
        <v>78.109904881501024</v>
      </c>
      <c r="Y96" s="72">
        <f t="shared" si="40"/>
        <v>64.850279511189726</v>
      </c>
      <c r="Z96" s="72">
        <f t="shared" si="40"/>
        <v>0</v>
      </c>
      <c r="AA96" s="72">
        <f t="shared" si="38"/>
        <v>0</v>
      </c>
      <c r="AB96" s="72">
        <f t="shared" si="38"/>
        <v>711.80068863214808</v>
      </c>
      <c r="AC96" s="72">
        <f t="shared" si="38"/>
        <v>326.19750904888377</v>
      </c>
      <c r="AD96" s="72">
        <f t="shared" si="38"/>
        <v>194.55083853356916</v>
      </c>
      <c r="AE96" s="72">
        <f t="shared" ref="AE96:AG96" si="47">P96*100/$D96</f>
        <v>192.44254946163244</v>
      </c>
      <c r="AF96" s="72">
        <f t="shared" si="47"/>
        <v>219.55665236112736</v>
      </c>
      <c r="AG96" s="73">
        <f t="shared" si="47"/>
        <v>234.17624645803986</v>
      </c>
      <c r="AH96" s="623">
        <v>4</v>
      </c>
      <c r="AI96" s="234">
        <v>1</v>
      </c>
      <c r="AJ96" s="234">
        <v>1</v>
      </c>
      <c r="AK96" s="234">
        <v>4</v>
      </c>
      <c r="AL96" s="234">
        <v>1</v>
      </c>
      <c r="AM96" s="234">
        <v>4</v>
      </c>
      <c r="AN96" s="234">
        <v>1</v>
      </c>
      <c r="AO96" s="234">
        <v>4</v>
      </c>
      <c r="AP96" s="234">
        <v>4</v>
      </c>
      <c r="AQ96" s="234">
        <v>4</v>
      </c>
      <c r="AR96" s="234">
        <v>4</v>
      </c>
      <c r="AS96" s="234">
        <v>1</v>
      </c>
      <c r="AT96" s="234">
        <v>2</v>
      </c>
      <c r="AU96" s="234">
        <v>6</v>
      </c>
      <c r="AV96" s="236">
        <v>7</v>
      </c>
    </row>
    <row r="97" spans="2:48" ht="14.45">
      <c r="B97" s="624"/>
      <c r="C97" s="1" t="s">
        <v>195</v>
      </c>
      <c r="D97" s="225">
        <v>7.5136652000000002</v>
      </c>
      <c r="E97" s="225">
        <v>9.8603759999999999E-2</v>
      </c>
      <c r="F97" s="225">
        <v>0</v>
      </c>
      <c r="G97" s="225">
        <v>0</v>
      </c>
      <c r="H97" s="225">
        <v>0</v>
      </c>
      <c r="I97" s="225">
        <v>0</v>
      </c>
      <c r="J97" s="225">
        <v>0</v>
      </c>
      <c r="K97" s="225">
        <v>0</v>
      </c>
      <c r="L97" s="225">
        <v>0</v>
      </c>
      <c r="M97" s="225">
        <v>0</v>
      </c>
      <c r="N97" s="225">
        <v>0</v>
      </c>
      <c r="O97" s="225">
        <v>0</v>
      </c>
      <c r="P97" s="225">
        <v>0</v>
      </c>
      <c r="Q97" s="225">
        <v>0</v>
      </c>
      <c r="R97" s="225">
        <v>0</v>
      </c>
      <c r="S97" s="622">
        <f>100</f>
        <v>100</v>
      </c>
      <c r="T97" s="72">
        <f t="shared" si="40"/>
        <v>1.3123257075654635</v>
      </c>
      <c r="U97" s="72">
        <f t="shared" si="40"/>
        <v>0</v>
      </c>
      <c r="V97" s="72">
        <f t="shared" si="40"/>
        <v>0</v>
      </c>
      <c r="W97" s="72">
        <f t="shared" si="40"/>
        <v>0</v>
      </c>
      <c r="X97" s="72">
        <f t="shared" si="40"/>
        <v>0</v>
      </c>
      <c r="Y97" s="72">
        <f t="shared" si="40"/>
        <v>0</v>
      </c>
      <c r="Z97" s="72">
        <f t="shared" si="40"/>
        <v>0</v>
      </c>
      <c r="AA97" s="72">
        <f t="shared" si="38"/>
        <v>0</v>
      </c>
      <c r="AB97" s="72">
        <f t="shared" si="38"/>
        <v>0</v>
      </c>
      <c r="AC97" s="72">
        <f t="shared" si="38"/>
        <v>0</v>
      </c>
      <c r="AD97" s="72">
        <f t="shared" si="38"/>
        <v>0</v>
      </c>
      <c r="AE97" s="72">
        <f t="shared" ref="AE97:AG97" si="48">P97*100/$D97</f>
        <v>0</v>
      </c>
      <c r="AF97" s="72">
        <f t="shared" si="48"/>
        <v>0</v>
      </c>
      <c r="AG97" s="73">
        <f t="shared" si="48"/>
        <v>0</v>
      </c>
      <c r="AH97" s="623">
        <v>4</v>
      </c>
      <c r="AI97" s="234">
        <v>4</v>
      </c>
      <c r="AJ97" s="234">
        <v>4</v>
      </c>
      <c r="AK97" s="234">
        <v>4</v>
      </c>
      <c r="AL97" s="234">
        <v>4</v>
      </c>
      <c r="AM97" s="234">
        <v>4</v>
      </c>
      <c r="AN97" s="234">
        <v>4</v>
      </c>
      <c r="AO97" s="234">
        <v>4</v>
      </c>
      <c r="AP97" s="234">
        <v>4</v>
      </c>
      <c r="AQ97" s="234">
        <v>4</v>
      </c>
      <c r="AR97" s="234">
        <v>4</v>
      </c>
      <c r="AS97" s="234">
        <v>4</v>
      </c>
      <c r="AT97" s="234">
        <v>4</v>
      </c>
      <c r="AU97" s="234">
        <v>6</v>
      </c>
      <c r="AV97" s="236">
        <v>7</v>
      </c>
    </row>
    <row r="98" spans="2:48" ht="14.45">
      <c r="B98" s="624"/>
      <c r="C98" s="1" t="s">
        <v>196</v>
      </c>
      <c r="D98" s="225">
        <v>15.423534</v>
      </c>
      <c r="E98" s="225">
        <v>10.673507000000001</v>
      </c>
      <c r="F98" s="225">
        <v>12.115783</v>
      </c>
      <c r="G98" s="225">
        <v>8.4501170999999999</v>
      </c>
      <c r="H98" s="225">
        <v>6.1613845999999999</v>
      </c>
      <c r="I98" s="225">
        <v>1.6052309</v>
      </c>
      <c r="J98" s="225">
        <v>3.0008328999999998</v>
      </c>
      <c r="K98" s="225">
        <v>0</v>
      </c>
      <c r="L98" s="225">
        <v>0</v>
      </c>
      <c r="M98" s="225">
        <v>0</v>
      </c>
      <c r="N98" s="224">
        <v>0</v>
      </c>
      <c r="O98" s="224">
        <v>0</v>
      </c>
      <c r="P98" s="226">
        <v>0</v>
      </c>
      <c r="Q98" s="225">
        <v>0</v>
      </c>
      <c r="R98" s="225">
        <v>0</v>
      </c>
      <c r="S98" s="622">
        <f>100</f>
        <v>100</v>
      </c>
      <c r="T98" s="72">
        <f t="shared" si="40"/>
        <v>69.20273265517487</v>
      </c>
      <c r="U98" s="72">
        <f t="shared" si="40"/>
        <v>78.553870987025419</v>
      </c>
      <c r="V98" s="72">
        <f t="shared" si="40"/>
        <v>54.787165509538866</v>
      </c>
      <c r="W98" s="72">
        <f t="shared" si="40"/>
        <v>39.947943188636273</v>
      </c>
      <c r="X98" s="72">
        <f t="shared" si="40"/>
        <v>10.407672456909033</v>
      </c>
      <c r="Y98" s="72">
        <f t="shared" si="40"/>
        <v>19.456195318141742</v>
      </c>
      <c r="Z98" s="72">
        <f t="shared" si="40"/>
        <v>0</v>
      </c>
      <c r="AA98" s="72">
        <f t="shared" si="38"/>
        <v>0</v>
      </c>
      <c r="AB98" s="72">
        <f t="shared" si="38"/>
        <v>0</v>
      </c>
      <c r="AC98" s="72">
        <f t="shared" si="38"/>
        <v>0</v>
      </c>
      <c r="AD98" s="72">
        <f t="shared" si="38"/>
        <v>0</v>
      </c>
      <c r="AE98" s="72">
        <f t="shared" ref="AE98:AG98" si="49">P98*100/$D98</f>
        <v>0</v>
      </c>
      <c r="AF98" s="72">
        <f t="shared" si="49"/>
        <v>0</v>
      </c>
      <c r="AG98" s="73">
        <f t="shared" si="49"/>
        <v>0</v>
      </c>
      <c r="AH98" s="623">
        <v>4</v>
      </c>
      <c r="AI98" s="234">
        <v>4</v>
      </c>
      <c r="AJ98" s="234">
        <v>4</v>
      </c>
      <c r="AK98" s="234">
        <v>4</v>
      </c>
      <c r="AL98" s="234">
        <v>4</v>
      </c>
      <c r="AM98" s="234">
        <v>4</v>
      </c>
      <c r="AN98" s="234">
        <v>4</v>
      </c>
      <c r="AO98" s="234">
        <v>4</v>
      </c>
      <c r="AP98" s="234">
        <v>4</v>
      </c>
      <c r="AQ98" s="234">
        <v>4</v>
      </c>
      <c r="AR98" s="234">
        <v>1</v>
      </c>
      <c r="AS98" s="234">
        <v>1</v>
      </c>
      <c r="AT98" s="234">
        <v>2</v>
      </c>
      <c r="AU98" s="234">
        <v>6</v>
      </c>
      <c r="AV98" s="236">
        <v>7</v>
      </c>
    </row>
    <row r="99" spans="2:48" ht="14.45">
      <c r="B99" s="624"/>
      <c r="C99" s="1" t="s">
        <v>197</v>
      </c>
      <c r="D99" s="225">
        <v>1534.7086999999999</v>
      </c>
      <c r="E99" s="225">
        <v>1142.7279000000001</v>
      </c>
      <c r="F99" s="225">
        <v>1322.2888</v>
      </c>
      <c r="G99" s="225">
        <v>1206.0091</v>
      </c>
      <c r="H99" s="225">
        <v>1194.3701000000001</v>
      </c>
      <c r="I99" s="225">
        <v>905.57429000000002</v>
      </c>
      <c r="J99" s="225">
        <v>694.79921000000002</v>
      </c>
      <c r="K99" s="225">
        <v>667.48155999999994</v>
      </c>
      <c r="L99" s="225">
        <v>780.34186</v>
      </c>
      <c r="M99" s="225">
        <v>890.50235999999995</v>
      </c>
      <c r="N99" s="225">
        <v>1594.6968999999999</v>
      </c>
      <c r="O99" s="225">
        <v>1555.5</v>
      </c>
      <c r="P99" s="225">
        <v>1123.9392</v>
      </c>
      <c r="Q99" s="225">
        <v>1379.2135000000001</v>
      </c>
      <c r="R99" s="225">
        <v>1500.4302</v>
      </c>
      <c r="S99" s="622">
        <f>100</f>
        <v>100</v>
      </c>
      <c r="T99" s="72">
        <f t="shared" si="40"/>
        <v>74.45894455410334</v>
      </c>
      <c r="U99" s="72">
        <f t="shared" si="40"/>
        <v>86.158943387758214</v>
      </c>
      <c r="V99" s="72">
        <f t="shared" si="40"/>
        <v>78.582280793742825</v>
      </c>
      <c r="W99" s="72">
        <f t="shared" si="40"/>
        <v>77.823895831176316</v>
      </c>
      <c r="X99" s="72">
        <f t="shared" si="40"/>
        <v>59.006265488688513</v>
      </c>
      <c r="Y99" s="72">
        <f t="shared" si="40"/>
        <v>45.272383612603491</v>
      </c>
      <c r="Z99" s="72">
        <f t="shared" si="40"/>
        <v>43.49239435470718</v>
      </c>
      <c r="AA99" s="72">
        <f t="shared" si="38"/>
        <v>50.846252451686766</v>
      </c>
      <c r="AB99" s="72">
        <f t="shared" si="38"/>
        <v>58.024194428558332</v>
      </c>
      <c r="AC99" s="72">
        <f t="shared" si="38"/>
        <v>103.90876783327026</v>
      </c>
      <c r="AD99" s="72">
        <f t="shared" si="38"/>
        <v>101.35473917623587</v>
      </c>
      <c r="AE99" s="72">
        <f t="shared" ref="AE99:AG99" si="50">P99*100/$D99</f>
        <v>73.234692681418963</v>
      </c>
      <c r="AF99" s="72">
        <f t="shared" si="50"/>
        <v>89.868096792570483</v>
      </c>
      <c r="AG99" s="73">
        <f t="shared" si="50"/>
        <v>97.76644909877686</v>
      </c>
      <c r="AH99" s="623">
        <v>4</v>
      </c>
      <c r="AI99" s="234">
        <v>4</v>
      </c>
      <c r="AJ99" s="234">
        <v>4</v>
      </c>
      <c r="AK99" s="234">
        <v>4</v>
      </c>
      <c r="AL99" s="234">
        <v>4</v>
      </c>
      <c r="AM99" s="234">
        <v>4</v>
      </c>
      <c r="AN99" s="234">
        <v>4</v>
      </c>
      <c r="AO99" s="234">
        <v>4</v>
      </c>
      <c r="AP99" s="234">
        <v>4</v>
      </c>
      <c r="AQ99" s="234">
        <v>4</v>
      </c>
      <c r="AR99" s="234">
        <v>4</v>
      </c>
      <c r="AS99" s="234">
        <v>4</v>
      </c>
      <c r="AT99" s="234">
        <v>4</v>
      </c>
      <c r="AU99" s="234">
        <v>6</v>
      </c>
      <c r="AV99" s="236">
        <v>7</v>
      </c>
    </row>
    <row r="100" spans="2:48" ht="14.45">
      <c r="B100" s="624"/>
      <c r="C100" s="1" t="s">
        <v>198</v>
      </c>
      <c r="D100" s="224">
        <v>1557.8001005399999</v>
      </c>
      <c r="E100" s="224">
        <v>1153.5000107600001</v>
      </c>
      <c r="F100" s="224">
        <v>1334.5045830000001</v>
      </c>
      <c r="G100" s="224">
        <v>1214.5250609699999</v>
      </c>
      <c r="H100" s="224">
        <v>1200.6314846</v>
      </c>
      <c r="I100" s="224">
        <v>907.29996742000003</v>
      </c>
      <c r="J100" s="224">
        <v>697.90004290000002</v>
      </c>
      <c r="K100" s="224">
        <v>667.48155999999994</v>
      </c>
      <c r="L100" s="224">
        <v>780.34186</v>
      </c>
      <c r="M100" s="224">
        <v>891.59996619999993</v>
      </c>
      <c r="N100" s="224">
        <v>1595.19990093</v>
      </c>
      <c r="O100" s="224">
        <v>1555.8</v>
      </c>
      <c r="P100" s="226">
        <v>1124.23594899</v>
      </c>
      <c r="Q100" s="225">
        <v>1379.5520593000001</v>
      </c>
      <c r="R100" s="225">
        <v>1500.79130291</v>
      </c>
      <c r="S100" s="622">
        <f>100</f>
        <v>100</v>
      </c>
      <c r="T100" s="72">
        <f t="shared" si="40"/>
        <v>74.046728483336722</v>
      </c>
      <c r="U100" s="72">
        <f t="shared" si="40"/>
        <v>85.665971040662029</v>
      </c>
      <c r="V100" s="72">
        <f t="shared" si="40"/>
        <v>77.964114943181329</v>
      </c>
      <c r="W100" s="72">
        <f t="shared" si="40"/>
        <v>77.072243363176696</v>
      </c>
      <c r="X100" s="72">
        <f t="shared" si="40"/>
        <v>58.242387268141222</v>
      </c>
      <c r="Y100" s="72">
        <f t="shared" si="40"/>
        <v>44.800359343800153</v>
      </c>
      <c r="Z100" s="72">
        <f t="shared" si="40"/>
        <v>42.847702973483074</v>
      </c>
      <c r="AA100" s="72">
        <f t="shared" si="38"/>
        <v>50.092554219857881</v>
      </c>
      <c r="AB100" s="72">
        <f t="shared" si="38"/>
        <v>57.234555697546391</v>
      </c>
      <c r="AC100" s="72">
        <f t="shared" si="38"/>
        <v>102.40080870305732</v>
      </c>
      <c r="AD100" s="72">
        <f t="shared" si="38"/>
        <v>99.87160736866646</v>
      </c>
      <c r="AE100" s="72">
        <f t="shared" ref="AE100:AG100" si="51">P100*100/$D100</f>
        <v>72.168177970992033</v>
      </c>
      <c r="AF100" s="72">
        <f t="shared" si="51"/>
        <v>88.55770768160744</v>
      </c>
      <c r="AG100" s="73">
        <f t="shared" si="51"/>
        <v>96.340429198185433</v>
      </c>
      <c r="AH100" s="623">
        <v>1</v>
      </c>
      <c r="AI100" s="234">
        <v>1</v>
      </c>
      <c r="AJ100" s="234">
        <v>1</v>
      </c>
      <c r="AK100" s="234">
        <v>1</v>
      </c>
      <c r="AL100" s="234">
        <v>1</v>
      </c>
      <c r="AM100" s="234">
        <v>1</v>
      </c>
      <c r="AN100" s="234">
        <v>1</v>
      </c>
      <c r="AO100" s="234">
        <v>1</v>
      </c>
      <c r="AP100" s="234">
        <v>1</v>
      </c>
      <c r="AQ100" s="234">
        <v>1</v>
      </c>
      <c r="AR100" s="234">
        <v>1</v>
      </c>
      <c r="AS100" s="234">
        <v>1</v>
      </c>
      <c r="AT100" s="234">
        <v>2</v>
      </c>
      <c r="AU100" s="234">
        <v>6</v>
      </c>
      <c r="AV100" s="236">
        <v>7</v>
      </c>
    </row>
    <row r="101" spans="2:48" ht="14.45">
      <c r="B101" s="344"/>
      <c r="C101" s="8" t="s">
        <v>199</v>
      </c>
      <c r="D101" s="177">
        <v>23.091400540000002</v>
      </c>
      <c r="E101" s="177">
        <v>10.77211076</v>
      </c>
      <c r="F101" s="177">
        <v>12.215783</v>
      </c>
      <c r="G101" s="177">
        <v>8.5159609700000001</v>
      </c>
      <c r="H101" s="177">
        <v>6.2613845999999995</v>
      </c>
      <c r="I101" s="177">
        <v>1.72567742</v>
      </c>
      <c r="J101" s="177">
        <v>3.1008328999999999</v>
      </c>
      <c r="K101" s="177">
        <v>0</v>
      </c>
      <c r="L101" s="177">
        <v>0</v>
      </c>
      <c r="M101" s="177">
        <v>1.0976062</v>
      </c>
      <c r="N101" s="177">
        <v>0.50300093000000001</v>
      </c>
      <c r="O101" s="177">
        <v>0.3</v>
      </c>
      <c r="P101" s="177">
        <v>0.29674898999999999</v>
      </c>
      <c r="Q101" s="177">
        <v>0.33855930000000001</v>
      </c>
      <c r="R101" s="177">
        <v>0.36110291</v>
      </c>
      <c r="S101" s="622">
        <f>100</f>
        <v>100</v>
      </c>
      <c r="T101" s="72">
        <f t="shared" si="40"/>
        <v>46.649880510019507</v>
      </c>
      <c r="U101" s="72">
        <f t="shared" si="40"/>
        <v>52.901871321487185</v>
      </c>
      <c r="V101" s="72">
        <f t="shared" si="40"/>
        <v>36.879361021208979</v>
      </c>
      <c r="W101" s="72">
        <f t="shared" si="40"/>
        <v>27.115655410999157</v>
      </c>
      <c r="X101" s="72">
        <f t="shared" si="40"/>
        <v>7.4732470947818914</v>
      </c>
      <c r="Y101" s="72">
        <f t="shared" si="40"/>
        <v>13.428518095420813</v>
      </c>
      <c r="Z101" s="72">
        <f t="shared" si="40"/>
        <v>0</v>
      </c>
      <c r="AA101" s="72">
        <f t="shared" si="38"/>
        <v>0</v>
      </c>
      <c r="AB101" s="72">
        <f t="shared" si="38"/>
        <v>4.7533115113510558</v>
      </c>
      <c r="AC101" s="72">
        <f t="shared" si="38"/>
        <v>2.1783041229079125</v>
      </c>
      <c r="AD101" s="72">
        <f t="shared" si="38"/>
        <v>1.2991849475752932</v>
      </c>
      <c r="AE101" s="72">
        <f t="shared" ref="AE101:AG101" si="52">P101*100/$D101</f>
        <v>1.2851060700539041</v>
      </c>
      <c r="AF101" s="72">
        <f t="shared" si="52"/>
        <v>1.4661704880720932</v>
      </c>
      <c r="AG101" s="73">
        <f t="shared" si="52"/>
        <v>1.5637982173254525</v>
      </c>
      <c r="AH101" s="237"/>
      <c r="AI101" s="238"/>
      <c r="AJ101" s="238"/>
      <c r="AK101" s="238"/>
      <c r="AL101" s="238"/>
      <c r="AM101" s="238"/>
      <c r="AN101" s="238"/>
      <c r="AO101" s="238"/>
      <c r="AP101" s="238"/>
      <c r="AQ101" s="238"/>
      <c r="AR101" s="238"/>
      <c r="AS101" s="238"/>
      <c r="AT101" s="238"/>
      <c r="AU101" s="238"/>
      <c r="AV101" s="239"/>
    </row>
    <row r="102" spans="2:48" ht="16.5" customHeight="1">
      <c r="B102" s="624" t="s">
        <v>111</v>
      </c>
      <c r="C102" s="1" t="s">
        <v>194</v>
      </c>
      <c r="D102" s="224">
        <v>20.8</v>
      </c>
      <c r="E102" s="224">
        <v>15.7</v>
      </c>
      <c r="F102" s="224">
        <v>17.5</v>
      </c>
      <c r="G102" s="224">
        <v>19.100000000000001</v>
      </c>
      <c r="H102" s="224">
        <v>15.2</v>
      </c>
      <c r="I102" s="224">
        <v>18.399999999999999</v>
      </c>
      <c r="J102" s="224">
        <v>21.1</v>
      </c>
      <c r="K102" s="224">
        <v>21.3</v>
      </c>
      <c r="L102" s="224">
        <v>18.7</v>
      </c>
      <c r="M102" s="224">
        <v>22.7</v>
      </c>
      <c r="N102" s="224">
        <v>18.100000000000001</v>
      </c>
      <c r="O102" s="224">
        <v>23.1</v>
      </c>
      <c r="P102" s="226">
        <v>24.661940999999999</v>
      </c>
      <c r="Q102" s="225">
        <v>28.136675</v>
      </c>
      <c r="R102" s="225">
        <v>30.468769000000002</v>
      </c>
      <c r="S102" s="622">
        <f>100</f>
        <v>100</v>
      </c>
      <c r="T102" s="72">
        <f t="shared" si="40"/>
        <v>75.480769230769226</v>
      </c>
      <c r="U102" s="72">
        <f t="shared" si="40"/>
        <v>84.134615384615387</v>
      </c>
      <c r="V102" s="72">
        <f t="shared" si="40"/>
        <v>91.82692307692308</v>
      </c>
      <c r="W102" s="72">
        <f t="shared" si="40"/>
        <v>73.07692307692308</v>
      </c>
      <c r="X102" s="72">
        <f t="shared" si="40"/>
        <v>88.461538461538453</v>
      </c>
      <c r="Y102" s="72">
        <f t="shared" si="40"/>
        <v>101.44230769230769</v>
      </c>
      <c r="Z102" s="72">
        <f t="shared" si="40"/>
        <v>102.40384615384615</v>
      </c>
      <c r="AA102" s="72">
        <f t="shared" si="38"/>
        <v>89.903846153846146</v>
      </c>
      <c r="AB102" s="72">
        <f t="shared" si="38"/>
        <v>109.13461538461539</v>
      </c>
      <c r="AC102" s="72">
        <f t="shared" si="38"/>
        <v>87.019230769230774</v>
      </c>
      <c r="AD102" s="72">
        <f t="shared" si="38"/>
        <v>111.05769230769231</v>
      </c>
      <c r="AE102" s="72">
        <f t="shared" ref="AE102:AG102" si="53">P102*100/$D102</f>
        <v>118.56702403846153</v>
      </c>
      <c r="AF102" s="72">
        <f t="shared" si="53"/>
        <v>135.27247596153845</v>
      </c>
      <c r="AG102" s="73">
        <f t="shared" si="53"/>
        <v>146.48446634615385</v>
      </c>
      <c r="AH102" s="623">
        <v>1</v>
      </c>
      <c r="AI102" s="234">
        <v>1</v>
      </c>
      <c r="AJ102" s="234">
        <v>1</v>
      </c>
      <c r="AK102" s="234">
        <v>1</v>
      </c>
      <c r="AL102" s="234">
        <v>1</v>
      </c>
      <c r="AM102" s="234">
        <v>1</v>
      </c>
      <c r="AN102" s="234">
        <v>1</v>
      </c>
      <c r="AO102" s="234">
        <v>1</v>
      </c>
      <c r="AP102" s="234">
        <v>1</v>
      </c>
      <c r="AQ102" s="234">
        <v>1</v>
      </c>
      <c r="AR102" s="234">
        <v>1</v>
      </c>
      <c r="AS102" s="234">
        <v>1</v>
      </c>
      <c r="AT102" s="234">
        <v>2</v>
      </c>
      <c r="AU102" s="234">
        <v>6</v>
      </c>
      <c r="AV102" s="236">
        <v>7</v>
      </c>
    </row>
    <row r="103" spans="2:48" ht="14.45">
      <c r="B103" s="624"/>
      <c r="C103" s="1" t="s">
        <v>195</v>
      </c>
      <c r="D103" s="224">
        <v>67.8</v>
      </c>
      <c r="E103" s="224">
        <v>52.5</v>
      </c>
      <c r="F103" s="224">
        <v>57.4</v>
      </c>
      <c r="G103" s="224">
        <v>65</v>
      </c>
      <c r="H103" s="224">
        <v>71.7</v>
      </c>
      <c r="I103" s="224">
        <v>69.599999999999994</v>
      </c>
      <c r="J103" s="224">
        <v>81.099999999999994</v>
      </c>
      <c r="K103" s="224">
        <v>84.7</v>
      </c>
      <c r="L103" s="224">
        <v>94.9</v>
      </c>
      <c r="M103" s="224">
        <v>80.7</v>
      </c>
      <c r="N103" s="224">
        <v>66.2</v>
      </c>
      <c r="O103" s="224">
        <v>84</v>
      </c>
      <c r="P103" s="226">
        <v>68.895876999999999</v>
      </c>
      <c r="Q103" s="225">
        <v>78.235741000000004</v>
      </c>
      <c r="R103" s="225">
        <v>83.222733000000005</v>
      </c>
      <c r="S103" s="622">
        <f>100</f>
        <v>100</v>
      </c>
      <c r="T103" s="72">
        <f t="shared" si="40"/>
        <v>77.43362831858407</v>
      </c>
      <c r="U103" s="72">
        <f t="shared" si="40"/>
        <v>84.660766961651916</v>
      </c>
      <c r="V103" s="72">
        <f t="shared" si="40"/>
        <v>95.870206489675525</v>
      </c>
      <c r="W103" s="72">
        <f t="shared" si="40"/>
        <v>105.75221238938053</v>
      </c>
      <c r="X103" s="72">
        <f t="shared" si="40"/>
        <v>102.65486725663716</v>
      </c>
      <c r="Y103" s="72">
        <f t="shared" si="40"/>
        <v>119.61651917404129</v>
      </c>
      <c r="Z103" s="72">
        <f t="shared" si="40"/>
        <v>124.92625368731564</v>
      </c>
      <c r="AA103" s="72">
        <f t="shared" si="38"/>
        <v>139.97050147492627</v>
      </c>
      <c r="AB103" s="72">
        <f t="shared" si="38"/>
        <v>119.02654867256638</v>
      </c>
      <c r="AC103" s="72">
        <f t="shared" si="38"/>
        <v>97.640117994100294</v>
      </c>
      <c r="AD103" s="72">
        <f t="shared" si="38"/>
        <v>123.89380530973452</v>
      </c>
      <c r="AE103" s="72">
        <f t="shared" ref="AE103:AG103" si="54">P103*100/$D103</f>
        <v>101.6163377581121</v>
      </c>
      <c r="AF103" s="72">
        <f t="shared" si="54"/>
        <v>115.39194837758113</v>
      </c>
      <c r="AG103" s="73">
        <f t="shared" si="54"/>
        <v>122.74739380530976</v>
      </c>
      <c r="AH103" s="623">
        <v>1</v>
      </c>
      <c r="AI103" s="234">
        <v>1</v>
      </c>
      <c r="AJ103" s="234">
        <v>1</v>
      </c>
      <c r="AK103" s="234">
        <v>1</v>
      </c>
      <c r="AL103" s="234">
        <v>1</v>
      </c>
      <c r="AM103" s="234">
        <v>1</v>
      </c>
      <c r="AN103" s="234">
        <v>1</v>
      </c>
      <c r="AO103" s="234">
        <v>1</v>
      </c>
      <c r="AP103" s="234">
        <v>1</v>
      </c>
      <c r="AQ103" s="234">
        <v>1</v>
      </c>
      <c r="AR103" s="234">
        <v>1</v>
      </c>
      <c r="AS103" s="234">
        <v>1</v>
      </c>
      <c r="AT103" s="234">
        <v>2</v>
      </c>
      <c r="AU103" s="234">
        <v>6</v>
      </c>
      <c r="AV103" s="236">
        <v>7</v>
      </c>
    </row>
    <row r="104" spans="2:48" ht="14.45">
      <c r="B104" s="624"/>
      <c r="C104" s="1" t="s">
        <v>196</v>
      </c>
      <c r="D104" s="224">
        <v>113.3</v>
      </c>
      <c r="E104" s="224">
        <v>118</v>
      </c>
      <c r="F104" s="224">
        <v>123.3</v>
      </c>
      <c r="G104" s="224">
        <v>125.8</v>
      </c>
      <c r="H104" s="224">
        <v>179.5</v>
      </c>
      <c r="I104" s="224">
        <v>197.9</v>
      </c>
      <c r="J104" s="224">
        <v>207.7</v>
      </c>
      <c r="K104" s="224">
        <v>236.9</v>
      </c>
      <c r="L104" s="224">
        <v>206.2</v>
      </c>
      <c r="M104" s="224">
        <v>243.2</v>
      </c>
      <c r="N104" s="224">
        <v>293.5</v>
      </c>
      <c r="O104" s="224">
        <v>318.5</v>
      </c>
      <c r="P104" s="226">
        <v>213.41623000000001</v>
      </c>
      <c r="Q104" s="225">
        <v>243.51541</v>
      </c>
      <c r="R104" s="225">
        <v>260.08175999999997</v>
      </c>
      <c r="S104" s="622">
        <f>100</f>
        <v>100</v>
      </c>
      <c r="T104" s="72">
        <f t="shared" si="40"/>
        <v>104.14827890556046</v>
      </c>
      <c r="U104" s="72">
        <f t="shared" si="40"/>
        <v>108.82612533097971</v>
      </c>
      <c r="V104" s="72">
        <f t="shared" si="40"/>
        <v>111.03265666372462</v>
      </c>
      <c r="W104" s="72">
        <f t="shared" si="40"/>
        <v>158.42894969108562</v>
      </c>
      <c r="X104" s="72">
        <f t="shared" si="40"/>
        <v>174.66902030008828</v>
      </c>
      <c r="Y104" s="72">
        <f t="shared" si="40"/>
        <v>183.31862312444838</v>
      </c>
      <c r="Z104" s="72">
        <f t="shared" si="40"/>
        <v>209.09090909090909</v>
      </c>
      <c r="AA104" s="72">
        <f t="shared" si="38"/>
        <v>181.9947043248014</v>
      </c>
      <c r="AB104" s="72">
        <f t="shared" si="38"/>
        <v>214.65136804942631</v>
      </c>
      <c r="AC104" s="72">
        <f t="shared" si="38"/>
        <v>259.0467784642542</v>
      </c>
      <c r="AD104" s="72">
        <f t="shared" si="38"/>
        <v>281.11209179170345</v>
      </c>
      <c r="AE104" s="72">
        <f t="shared" ref="AE104:AG104" si="55">P104*100/$D104</f>
        <v>188.36383936451898</v>
      </c>
      <c r="AF104" s="72">
        <f t="shared" si="55"/>
        <v>214.92975286849074</v>
      </c>
      <c r="AG104" s="73">
        <f t="shared" si="55"/>
        <v>229.55142100617826</v>
      </c>
      <c r="AH104" s="623">
        <v>1</v>
      </c>
      <c r="AI104" s="234">
        <v>1</v>
      </c>
      <c r="AJ104" s="234">
        <v>1</v>
      </c>
      <c r="AK104" s="234">
        <v>1</v>
      </c>
      <c r="AL104" s="234">
        <v>1</v>
      </c>
      <c r="AM104" s="234">
        <v>1</v>
      </c>
      <c r="AN104" s="234">
        <v>1</v>
      </c>
      <c r="AO104" s="234">
        <v>1</v>
      </c>
      <c r="AP104" s="234">
        <v>1</v>
      </c>
      <c r="AQ104" s="234">
        <v>1</v>
      </c>
      <c r="AR104" s="234">
        <v>1</v>
      </c>
      <c r="AS104" s="234">
        <v>1</v>
      </c>
      <c r="AT104" s="234">
        <v>2</v>
      </c>
      <c r="AU104" s="234">
        <v>6</v>
      </c>
      <c r="AV104" s="236">
        <v>7</v>
      </c>
    </row>
    <row r="105" spans="2:48" ht="14.45">
      <c r="B105" s="624"/>
      <c r="C105" s="1" t="s">
        <v>197</v>
      </c>
      <c r="D105" s="224">
        <v>532.20000000000005</v>
      </c>
      <c r="E105" s="224">
        <v>265.89999999999998</v>
      </c>
      <c r="F105" s="224">
        <v>373.8</v>
      </c>
      <c r="G105" s="224">
        <v>383.9</v>
      </c>
      <c r="H105" s="224">
        <v>378</v>
      </c>
      <c r="I105" s="224">
        <v>439.5</v>
      </c>
      <c r="J105" s="224">
        <v>624.6</v>
      </c>
      <c r="K105" s="224">
        <v>931</v>
      </c>
      <c r="L105" s="224">
        <v>996.8</v>
      </c>
      <c r="M105" s="224">
        <v>1317.9</v>
      </c>
      <c r="N105" s="224">
        <v>826.2</v>
      </c>
      <c r="O105" s="224">
        <v>637.1</v>
      </c>
      <c r="P105" s="226">
        <v>984.53171999999995</v>
      </c>
      <c r="Q105" s="225">
        <v>1208.1432</v>
      </c>
      <c r="R105" s="225">
        <v>1314.3632</v>
      </c>
      <c r="S105" s="622">
        <f>100</f>
        <v>100</v>
      </c>
      <c r="T105" s="72">
        <f t="shared" si="40"/>
        <v>49.962420142803445</v>
      </c>
      <c r="U105" s="72">
        <f t="shared" si="40"/>
        <v>70.23675310033822</v>
      </c>
      <c r="V105" s="72">
        <f t="shared" si="40"/>
        <v>72.134535888763622</v>
      </c>
      <c r="W105" s="72">
        <f t="shared" si="40"/>
        <v>71.025930101465605</v>
      </c>
      <c r="X105" s="72">
        <f t="shared" si="40"/>
        <v>82.581736189402477</v>
      </c>
      <c r="Y105" s="72">
        <f t="shared" si="40"/>
        <v>117.36189402480269</v>
      </c>
      <c r="Z105" s="72">
        <f t="shared" si="40"/>
        <v>174.93423524990604</v>
      </c>
      <c r="AA105" s="72">
        <f t="shared" si="38"/>
        <v>187.29800826756858</v>
      </c>
      <c r="AB105" s="72">
        <f t="shared" si="38"/>
        <v>247.6324689966178</v>
      </c>
      <c r="AC105" s="72">
        <f t="shared" si="38"/>
        <v>155.24239007891768</v>
      </c>
      <c r="AD105" s="72">
        <f t="shared" si="38"/>
        <v>119.71063509958661</v>
      </c>
      <c r="AE105" s="72">
        <f t="shared" ref="AE105:AG105" si="56">P105*100/$D105</f>
        <v>184.99280721533256</v>
      </c>
      <c r="AF105" s="72">
        <f t="shared" si="56"/>
        <v>227.00924464487031</v>
      </c>
      <c r="AG105" s="73">
        <f t="shared" si="56"/>
        <v>246.96790680195414</v>
      </c>
      <c r="AH105" s="623">
        <v>1</v>
      </c>
      <c r="AI105" s="234">
        <v>1</v>
      </c>
      <c r="AJ105" s="234">
        <v>1</v>
      </c>
      <c r="AK105" s="234">
        <v>1</v>
      </c>
      <c r="AL105" s="234">
        <v>1</v>
      </c>
      <c r="AM105" s="234">
        <v>1</v>
      </c>
      <c r="AN105" s="234">
        <v>1</v>
      </c>
      <c r="AO105" s="234">
        <v>1</v>
      </c>
      <c r="AP105" s="234">
        <v>1</v>
      </c>
      <c r="AQ105" s="234">
        <v>1</v>
      </c>
      <c r="AR105" s="234">
        <v>1</v>
      </c>
      <c r="AS105" s="234">
        <v>1</v>
      </c>
      <c r="AT105" s="234">
        <v>2</v>
      </c>
      <c r="AU105" s="234">
        <v>6</v>
      </c>
      <c r="AV105" s="236">
        <v>7</v>
      </c>
    </row>
    <row r="106" spans="2:48" ht="14.45">
      <c r="B106" s="624"/>
      <c r="C106" s="1" t="s">
        <v>198</v>
      </c>
      <c r="D106" s="224">
        <v>734.1</v>
      </c>
      <c r="E106" s="224">
        <v>452.09999999999997</v>
      </c>
      <c r="F106" s="224">
        <v>572</v>
      </c>
      <c r="G106" s="224">
        <v>593.79999999999995</v>
      </c>
      <c r="H106" s="224">
        <v>644.4</v>
      </c>
      <c r="I106" s="224">
        <v>725.4</v>
      </c>
      <c r="J106" s="224">
        <v>934.5</v>
      </c>
      <c r="K106" s="224">
        <v>1273.9000000000001</v>
      </c>
      <c r="L106" s="224">
        <v>1316.6</v>
      </c>
      <c r="M106" s="224">
        <v>1664.5</v>
      </c>
      <c r="N106" s="224">
        <v>1204</v>
      </c>
      <c r="O106" s="224">
        <v>1062.7</v>
      </c>
      <c r="P106" s="226">
        <v>1291.505768</v>
      </c>
      <c r="Q106" s="225">
        <v>1558.0310260000001</v>
      </c>
      <c r="R106" s="225">
        <v>1688.1364619999999</v>
      </c>
      <c r="S106" s="622">
        <f>100</f>
        <v>100</v>
      </c>
      <c r="T106" s="72">
        <f t="shared" si="40"/>
        <v>61.585615038823043</v>
      </c>
      <c r="U106" s="72">
        <f t="shared" si="40"/>
        <v>77.918539708486577</v>
      </c>
      <c r="V106" s="72">
        <f t="shared" si="40"/>
        <v>80.888162375698116</v>
      </c>
      <c r="W106" s="72">
        <f t="shared" si="40"/>
        <v>87.780956272987325</v>
      </c>
      <c r="X106" s="72">
        <f t="shared" si="40"/>
        <v>98.814875357580704</v>
      </c>
      <c r="Y106" s="72">
        <f t="shared" si="40"/>
        <v>127.29873314262362</v>
      </c>
      <c r="Z106" s="72">
        <f t="shared" si="40"/>
        <v>173.53221631930256</v>
      </c>
      <c r="AA106" s="72">
        <f t="shared" si="38"/>
        <v>179.34886255278573</v>
      </c>
      <c r="AB106" s="72">
        <f t="shared" si="38"/>
        <v>226.74022612723061</v>
      </c>
      <c r="AC106" s="72">
        <f t="shared" si="38"/>
        <v>164.01035281296825</v>
      </c>
      <c r="AD106" s="72">
        <f t="shared" si="38"/>
        <v>144.76229396539981</v>
      </c>
      <c r="AE106" s="72">
        <f t="shared" ref="AE106:AG106" si="57">P106*100/$D106</f>
        <v>175.93049557281023</v>
      </c>
      <c r="AF106" s="72">
        <f t="shared" si="57"/>
        <v>212.23689224901241</v>
      </c>
      <c r="AG106" s="73">
        <f t="shared" si="57"/>
        <v>229.96001389456475</v>
      </c>
      <c r="AH106" s="623">
        <v>1</v>
      </c>
      <c r="AI106" s="234">
        <v>1</v>
      </c>
      <c r="AJ106" s="234">
        <v>1</v>
      </c>
      <c r="AK106" s="234">
        <v>1</v>
      </c>
      <c r="AL106" s="234">
        <v>1</v>
      </c>
      <c r="AM106" s="234">
        <v>1</v>
      </c>
      <c r="AN106" s="234">
        <v>1</v>
      </c>
      <c r="AO106" s="234">
        <v>1</v>
      </c>
      <c r="AP106" s="234">
        <v>1</v>
      </c>
      <c r="AQ106" s="234">
        <v>1</v>
      </c>
      <c r="AR106" s="234">
        <v>1</v>
      </c>
      <c r="AS106" s="234">
        <v>1</v>
      </c>
      <c r="AT106" s="234">
        <v>2</v>
      </c>
      <c r="AU106" s="234">
        <v>6</v>
      </c>
      <c r="AV106" s="236">
        <v>7</v>
      </c>
    </row>
    <row r="107" spans="2:48" ht="14.45">
      <c r="B107" s="344"/>
      <c r="C107" s="8" t="s">
        <v>199</v>
      </c>
      <c r="D107" s="177">
        <v>201.89999999999998</v>
      </c>
      <c r="E107" s="177">
        <v>186.2</v>
      </c>
      <c r="F107" s="177">
        <v>198.2</v>
      </c>
      <c r="G107" s="177">
        <v>209.89999999999998</v>
      </c>
      <c r="H107" s="177">
        <v>266.39999999999998</v>
      </c>
      <c r="I107" s="177">
        <v>285.89999999999998</v>
      </c>
      <c r="J107" s="177">
        <v>309.89999999999998</v>
      </c>
      <c r="K107" s="177">
        <v>342.9</v>
      </c>
      <c r="L107" s="177">
        <v>319.8</v>
      </c>
      <c r="M107" s="177">
        <v>346.6</v>
      </c>
      <c r="N107" s="177">
        <v>377.8</v>
      </c>
      <c r="O107" s="177">
        <v>425.6</v>
      </c>
      <c r="P107" s="177">
        <v>306.97404800000004</v>
      </c>
      <c r="Q107" s="177">
        <v>349.88782600000002</v>
      </c>
      <c r="R107" s="177">
        <v>373.77326199999999</v>
      </c>
      <c r="S107" s="622">
        <f>100</f>
        <v>100</v>
      </c>
      <c r="T107" s="72">
        <f t="shared" si="40"/>
        <v>92.223873204556725</v>
      </c>
      <c r="U107" s="72">
        <f t="shared" si="40"/>
        <v>98.167409608717193</v>
      </c>
      <c r="V107" s="72">
        <f t="shared" si="40"/>
        <v>103.96235760277365</v>
      </c>
      <c r="W107" s="72">
        <f t="shared" si="40"/>
        <v>131.94650817236254</v>
      </c>
      <c r="X107" s="72">
        <f t="shared" si="40"/>
        <v>141.60475482912332</v>
      </c>
      <c r="Y107" s="72">
        <f t="shared" si="40"/>
        <v>153.49182763744429</v>
      </c>
      <c r="Z107" s="72">
        <f t="shared" si="40"/>
        <v>169.83655274888559</v>
      </c>
      <c r="AA107" s="72">
        <f t="shared" si="38"/>
        <v>158.39524517087668</v>
      </c>
      <c r="AB107" s="72">
        <f t="shared" si="38"/>
        <v>171.66914314016842</v>
      </c>
      <c r="AC107" s="72">
        <f t="shared" si="38"/>
        <v>187.12233779098565</v>
      </c>
      <c r="AD107" s="72">
        <f t="shared" si="38"/>
        <v>210.79742446755822</v>
      </c>
      <c r="AE107" s="72">
        <f t="shared" ref="AE107:AG107" si="58">P107*100/$D107</f>
        <v>152.04261911837548</v>
      </c>
      <c r="AF107" s="72">
        <f t="shared" si="58"/>
        <v>173.29758593363053</v>
      </c>
      <c r="AG107" s="73">
        <f t="shared" si="58"/>
        <v>185.12791579990093</v>
      </c>
      <c r="AH107" s="237"/>
      <c r="AI107" s="238"/>
      <c r="AJ107" s="238"/>
      <c r="AK107" s="238"/>
      <c r="AL107" s="238"/>
      <c r="AM107" s="238"/>
      <c r="AN107" s="238"/>
      <c r="AO107" s="238"/>
      <c r="AP107" s="238"/>
      <c r="AQ107" s="238"/>
      <c r="AR107" s="238"/>
      <c r="AS107" s="238"/>
      <c r="AT107" s="238"/>
      <c r="AU107" s="238"/>
      <c r="AV107" s="239"/>
    </row>
    <row r="108" spans="2:48" ht="16.5" customHeight="1">
      <c r="B108" s="624" t="s">
        <v>109</v>
      </c>
      <c r="C108" s="7" t="s">
        <v>194</v>
      </c>
      <c r="D108" s="224">
        <v>2.1</v>
      </c>
      <c r="E108" s="224">
        <v>2</v>
      </c>
      <c r="F108" s="224">
        <v>2</v>
      </c>
      <c r="G108" s="224">
        <v>2.2000000000000002</v>
      </c>
      <c r="H108" s="224">
        <v>1.7</v>
      </c>
      <c r="I108" s="224">
        <v>4.0999999999999996</v>
      </c>
      <c r="J108" s="224">
        <v>4.0999999999999996</v>
      </c>
      <c r="K108" s="224">
        <v>3.4</v>
      </c>
      <c r="L108" s="224">
        <v>6.5</v>
      </c>
      <c r="M108" s="224">
        <v>6.4</v>
      </c>
      <c r="N108" s="224">
        <v>5</v>
      </c>
      <c r="O108" s="224">
        <v>2.1</v>
      </c>
      <c r="P108" s="226">
        <v>1.7810979</v>
      </c>
      <c r="Q108" s="225">
        <v>2.0320450999999999</v>
      </c>
      <c r="R108" s="225">
        <v>2.1919818000000002</v>
      </c>
      <c r="S108" s="622">
        <f>100</f>
        <v>100</v>
      </c>
      <c r="T108" s="72">
        <f t="shared" si="40"/>
        <v>95.238095238095241</v>
      </c>
      <c r="U108" s="72">
        <f t="shared" si="40"/>
        <v>95.238095238095241</v>
      </c>
      <c r="V108" s="72">
        <f t="shared" si="40"/>
        <v>104.76190476190477</v>
      </c>
      <c r="W108" s="72">
        <f t="shared" si="40"/>
        <v>80.952380952380949</v>
      </c>
      <c r="X108" s="72">
        <f t="shared" si="40"/>
        <v>195.23809523809521</v>
      </c>
      <c r="Y108" s="72">
        <f t="shared" si="40"/>
        <v>195.23809523809521</v>
      </c>
      <c r="Z108" s="72">
        <f t="shared" si="40"/>
        <v>161.9047619047619</v>
      </c>
      <c r="AA108" s="72">
        <f t="shared" si="38"/>
        <v>309.52380952380952</v>
      </c>
      <c r="AB108" s="72">
        <f t="shared" si="38"/>
        <v>304.76190476190476</v>
      </c>
      <c r="AC108" s="72">
        <f t="shared" si="38"/>
        <v>238.09523809523807</v>
      </c>
      <c r="AD108" s="72">
        <f t="shared" si="38"/>
        <v>100</v>
      </c>
      <c r="AE108" s="72">
        <f t="shared" ref="AE108:AG108" si="59">P108*100/$D108</f>
        <v>84.814185714285713</v>
      </c>
      <c r="AF108" s="72">
        <f t="shared" si="59"/>
        <v>96.764052380952378</v>
      </c>
      <c r="AG108" s="73">
        <f t="shared" si="59"/>
        <v>104.38008571428571</v>
      </c>
      <c r="AH108" s="623">
        <v>1</v>
      </c>
      <c r="AI108" s="234">
        <v>1</v>
      </c>
      <c r="AJ108" s="234">
        <v>1</v>
      </c>
      <c r="AK108" s="234">
        <v>1</v>
      </c>
      <c r="AL108" s="234">
        <v>1</v>
      </c>
      <c r="AM108" s="234">
        <v>1</v>
      </c>
      <c r="AN108" s="234">
        <v>1</v>
      </c>
      <c r="AO108" s="234">
        <v>1</v>
      </c>
      <c r="AP108" s="234">
        <v>1</v>
      </c>
      <c r="AQ108" s="234">
        <v>1</v>
      </c>
      <c r="AR108" s="234">
        <v>1</v>
      </c>
      <c r="AS108" s="234">
        <v>1</v>
      </c>
      <c r="AT108" s="234">
        <v>2</v>
      </c>
      <c r="AU108" s="234">
        <v>6</v>
      </c>
      <c r="AV108" s="236">
        <v>7</v>
      </c>
    </row>
    <row r="109" spans="2:48" ht="14.45">
      <c r="B109" s="624"/>
      <c r="C109" s="1" t="s">
        <v>195</v>
      </c>
      <c r="D109" s="224">
        <v>12.1</v>
      </c>
      <c r="E109" s="224">
        <v>12.8</v>
      </c>
      <c r="F109" s="224">
        <v>12.7</v>
      </c>
      <c r="G109" s="224">
        <v>13.1</v>
      </c>
      <c r="H109" s="224">
        <v>14.1</v>
      </c>
      <c r="I109" s="224">
        <v>8.4</v>
      </c>
      <c r="J109" s="224">
        <v>8.1999999999999993</v>
      </c>
      <c r="K109" s="224">
        <v>9.5</v>
      </c>
      <c r="L109" s="224">
        <v>10.199999999999999</v>
      </c>
      <c r="M109" s="224">
        <v>9</v>
      </c>
      <c r="N109" s="224">
        <v>10.4</v>
      </c>
      <c r="O109" s="224">
        <v>15</v>
      </c>
      <c r="P109" s="226">
        <v>13.601505</v>
      </c>
      <c r="Q109" s="225">
        <v>15.445392999999999</v>
      </c>
      <c r="R109" s="225">
        <v>16.427358999999999</v>
      </c>
      <c r="S109" s="622">
        <f>100</f>
        <v>100</v>
      </c>
      <c r="T109" s="72">
        <f t="shared" si="40"/>
        <v>105.78512396694215</v>
      </c>
      <c r="U109" s="72">
        <f t="shared" si="40"/>
        <v>104.95867768595042</v>
      </c>
      <c r="V109" s="72">
        <f t="shared" si="40"/>
        <v>108.26446280991736</v>
      </c>
      <c r="W109" s="72">
        <f t="shared" si="40"/>
        <v>116.52892561983471</v>
      </c>
      <c r="X109" s="72">
        <f t="shared" si="40"/>
        <v>69.421487603305792</v>
      </c>
      <c r="Y109" s="72">
        <f t="shared" si="40"/>
        <v>67.7685950413223</v>
      </c>
      <c r="Z109" s="72">
        <f t="shared" si="40"/>
        <v>78.512396694214885</v>
      </c>
      <c r="AA109" s="72">
        <f t="shared" si="38"/>
        <v>84.297520661157023</v>
      </c>
      <c r="AB109" s="72">
        <f t="shared" si="38"/>
        <v>74.380165289256198</v>
      </c>
      <c r="AC109" s="72">
        <f t="shared" si="38"/>
        <v>85.950413223140501</v>
      </c>
      <c r="AD109" s="72">
        <f t="shared" si="38"/>
        <v>123.96694214876034</v>
      </c>
      <c r="AE109" s="72">
        <f t="shared" ref="AE109:AG109" si="60">P109*100/$D109</f>
        <v>112.40913223140495</v>
      </c>
      <c r="AF109" s="72">
        <f t="shared" si="60"/>
        <v>127.64787603305784</v>
      </c>
      <c r="AG109" s="73">
        <f t="shared" si="60"/>
        <v>135.76329752066115</v>
      </c>
      <c r="AH109" s="623">
        <v>1</v>
      </c>
      <c r="AI109" s="234">
        <v>1</v>
      </c>
      <c r="AJ109" s="234">
        <v>1</v>
      </c>
      <c r="AK109" s="234">
        <v>1</v>
      </c>
      <c r="AL109" s="234">
        <v>1</v>
      </c>
      <c r="AM109" s="234">
        <v>1</v>
      </c>
      <c r="AN109" s="234">
        <v>1</v>
      </c>
      <c r="AO109" s="234">
        <v>1</v>
      </c>
      <c r="AP109" s="234">
        <v>1</v>
      </c>
      <c r="AQ109" s="234">
        <v>1</v>
      </c>
      <c r="AR109" s="234">
        <v>1</v>
      </c>
      <c r="AS109" s="234">
        <v>1</v>
      </c>
      <c r="AT109" s="234">
        <v>2</v>
      </c>
      <c r="AU109" s="234">
        <v>6</v>
      </c>
      <c r="AV109" s="236">
        <v>7</v>
      </c>
    </row>
    <row r="110" spans="2:48" ht="14.45">
      <c r="B110" s="624"/>
      <c r="C110" s="1" t="s">
        <v>196</v>
      </c>
      <c r="D110" s="224">
        <v>56.1</v>
      </c>
      <c r="E110" s="224">
        <v>76.3</v>
      </c>
      <c r="F110" s="224">
        <v>72.900000000000006</v>
      </c>
      <c r="G110" s="224">
        <v>71.7</v>
      </c>
      <c r="H110" s="224">
        <v>107.5</v>
      </c>
      <c r="I110" s="224">
        <v>86.3</v>
      </c>
      <c r="J110" s="224">
        <v>99.6</v>
      </c>
      <c r="K110" s="224">
        <v>91.3</v>
      </c>
      <c r="L110" s="224">
        <v>82.4</v>
      </c>
      <c r="M110" s="224">
        <v>81.8</v>
      </c>
      <c r="N110" s="224">
        <v>70.2</v>
      </c>
      <c r="O110" s="224">
        <v>69</v>
      </c>
      <c r="P110" s="226">
        <v>80.261714999999995</v>
      </c>
      <c r="Q110" s="225">
        <v>91.581444000000005</v>
      </c>
      <c r="R110" s="225">
        <v>97.820662999999996</v>
      </c>
      <c r="S110" s="622">
        <f>100</f>
        <v>100</v>
      </c>
      <c r="T110" s="72">
        <f t="shared" si="40"/>
        <v>136.00713012477718</v>
      </c>
      <c r="U110" s="72">
        <f t="shared" si="40"/>
        <v>129.94652406417114</v>
      </c>
      <c r="V110" s="72">
        <f t="shared" si="40"/>
        <v>127.80748663101603</v>
      </c>
      <c r="W110" s="72">
        <f t="shared" si="40"/>
        <v>191.62210338680927</v>
      </c>
      <c r="X110" s="72">
        <f t="shared" si="40"/>
        <v>153.8324420677362</v>
      </c>
      <c r="Y110" s="72">
        <f t="shared" si="40"/>
        <v>177.54010695187165</v>
      </c>
      <c r="Z110" s="72">
        <f t="shared" si="40"/>
        <v>162.74509803921569</v>
      </c>
      <c r="AA110" s="72">
        <f t="shared" si="38"/>
        <v>146.88057040998217</v>
      </c>
      <c r="AB110" s="72">
        <f t="shared" si="38"/>
        <v>145.81105169340464</v>
      </c>
      <c r="AC110" s="72">
        <f t="shared" si="38"/>
        <v>125.13368983957218</v>
      </c>
      <c r="AD110" s="72">
        <f t="shared" si="38"/>
        <v>122.9946524064171</v>
      </c>
      <c r="AE110" s="72">
        <f t="shared" ref="AE110:AG110" si="61">P110*100/$D110</f>
        <v>143.06901069518716</v>
      </c>
      <c r="AF110" s="72">
        <f t="shared" si="61"/>
        <v>163.24678074866313</v>
      </c>
      <c r="AG110" s="73">
        <f t="shared" si="61"/>
        <v>174.36838324420677</v>
      </c>
      <c r="AH110" s="623">
        <v>1</v>
      </c>
      <c r="AI110" s="234">
        <v>1</v>
      </c>
      <c r="AJ110" s="234">
        <v>1</v>
      </c>
      <c r="AK110" s="234">
        <v>1</v>
      </c>
      <c r="AL110" s="234">
        <v>1</v>
      </c>
      <c r="AM110" s="234">
        <v>1</v>
      </c>
      <c r="AN110" s="234">
        <v>1</v>
      </c>
      <c r="AO110" s="234">
        <v>1</v>
      </c>
      <c r="AP110" s="234">
        <v>1</v>
      </c>
      <c r="AQ110" s="234">
        <v>1</v>
      </c>
      <c r="AR110" s="234">
        <v>1</v>
      </c>
      <c r="AS110" s="234">
        <v>1</v>
      </c>
      <c r="AT110" s="234">
        <v>2</v>
      </c>
      <c r="AU110" s="234">
        <v>6</v>
      </c>
      <c r="AV110" s="236">
        <v>7</v>
      </c>
    </row>
    <row r="111" spans="2:48" ht="14.45">
      <c r="B111" s="624"/>
      <c r="C111" s="1" t="s">
        <v>197</v>
      </c>
      <c r="D111" s="224">
        <v>896.4</v>
      </c>
      <c r="E111" s="224">
        <v>876.4</v>
      </c>
      <c r="F111" s="224">
        <v>1092.7</v>
      </c>
      <c r="G111" s="224">
        <v>1207.2</v>
      </c>
      <c r="H111" s="224">
        <v>1183.5999999999999</v>
      </c>
      <c r="I111" s="224">
        <v>1031.5</v>
      </c>
      <c r="J111" s="224">
        <v>1087.4000000000001</v>
      </c>
      <c r="K111" s="224">
        <v>1192.7</v>
      </c>
      <c r="L111" s="224">
        <v>1140.9000000000001</v>
      </c>
      <c r="M111" s="224">
        <v>1410.5</v>
      </c>
      <c r="N111" s="224">
        <v>1327.1</v>
      </c>
      <c r="O111" s="224">
        <v>1412.6</v>
      </c>
      <c r="P111" s="226">
        <v>1441.5161000000001</v>
      </c>
      <c r="Q111" s="225">
        <v>1768.9199000000001</v>
      </c>
      <c r="R111" s="225">
        <v>1924.3547000000001</v>
      </c>
      <c r="S111" s="622">
        <f>100</f>
        <v>100</v>
      </c>
      <c r="T111" s="72">
        <f t="shared" si="40"/>
        <v>97.768853190539943</v>
      </c>
      <c r="U111" s="72">
        <f t="shared" si="40"/>
        <v>121.89870593485051</v>
      </c>
      <c r="V111" s="72">
        <f t="shared" si="40"/>
        <v>134.67202141900938</v>
      </c>
      <c r="W111" s="72">
        <f t="shared" si="40"/>
        <v>132.03926818384647</v>
      </c>
      <c r="X111" s="72">
        <f t="shared" si="40"/>
        <v>115.07139669790273</v>
      </c>
      <c r="Y111" s="72">
        <f t="shared" si="40"/>
        <v>121.30745203034361</v>
      </c>
      <c r="Z111" s="72">
        <f t="shared" si="40"/>
        <v>133.05443998215083</v>
      </c>
      <c r="AA111" s="72">
        <f t="shared" si="38"/>
        <v>127.27576974564928</v>
      </c>
      <c r="AB111" s="72">
        <f t="shared" si="38"/>
        <v>157.3516287371709</v>
      </c>
      <c r="AC111" s="72">
        <f t="shared" si="38"/>
        <v>148.04774654172246</v>
      </c>
      <c r="AD111" s="72">
        <f t="shared" si="38"/>
        <v>157.58589915216422</v>
      </c>
      <c r="AE111" s="72">
        <f t="shared" ref="AE111:AG111" si="62">P111*100/$D111</f>
        <v>160.81170236501563</v>
      </c>
      <c r="AF111" s="72">
        <f t="shared" si="62"/>
        <v>197.33599955377068</v>
      </c>
      <c r="AG111" s="73">
        <f t="shared" si="62"/>
        <v>214.67589245872378</v>
      </c>
      <c r="AH111" s="623">
        <v>1</v>
      </c>
      <c r="AI111" s="234">
        <v>1</v>
      </c>
      <c r="AJ111" s="234">
        <v>1</v>
      </c>
      <c r="AK111" s="234">
        <v>1</v>
      </c>
      <c r="AL111" s="234">
        <v>1</v>
      </c>
      <c r="AM111" s="234">
        <v>1</v>
      </c>
      <c r="AN111" s="234">
        <v>1</v>
      </c>
      <c r="AO111" s="234">
        <v>1</v>
      </c>
      <c r="AP111" s="234">
        <v>1</v>
      </c>
      <c r="AQ111" s="234">
        <v>1</v>
      </c>
      <c r="AR111" s="234">
        <v>1</v>
      </c>
      <c r="AS111" s="234">
        <v>1</v>
      </c>
      <c r="AT111" s="234">
        <v>2</v>
      </c>
      <c r="AU111" s="234">
        <v>6</v>
      </c>
      <c r="AV111" s="236">
        <v>7</v>
      </c>
    </row>
    <row r="112" spans="2:48" ht="14.45">
      <c r="B112" s="624"/>
      <c r="C112" s="1" t="s">
        <v>198</v>
      </c>
      <c r="D112" s="224">
        <v>966.69999999999993</v>
      </c>
      <c r="E112" s="224">
        <v>967.5</v>
      </c>
      <c r="F112" s="224">
        <v>1180.3</v>
      </c>
      <c r="G112" s="224">
        <v>1294.2</v>
      </c>
      <c r="H112" s="224">
        <v>1306.8999999999999</v>
      </c>
      <c r="I112" s="224">
        <v>1130.3</v>
      </c>
      <c r="J112" s="224">
        <v>1199.3000000000002</v>
      </c>
      <c r="K112" s="224">
        <v>1296.9000000000001</v>
      </c>
      <c r="L112" s="224">
        <v>1240</v>
      </c>
      <c r="M112" s="224">
        <v>1507.7</v>
      </c>
      <c r="N112" s="224">
        <v>1412.6999999999998</v>
      </c>
      <c r="O112" s="224">
        <v>1498.6999999999998</v>
      </c>
      <c r="P112" s="226">
        <v>1537.1604179000001</v>
      </c>
      <c r="Q112" s="225">
        <v>1877.9787821</v>
      </c>
      <c r="R112" s="225">
        <v>2040.7947038000002</v>
      </c>
      <c r="S112" s="622">
        <f>100</f>
        <v>100</v>
      </c>
      <c r="T112" s="72">
        <f t="shared" si="40"/>
        <v>100.08275576704253</v>
      </c>
      <c r="U112" s="72">
        <f t="shared" si="40"/>
        <v>122.09578980035172</v>
      </c>
      <c r="V112" s="72">
        <f t="shared" si="40"/>
        <v>133.87814213302991</v>
      </c>
      <c r="W112" s="72">
        <f t="shared" si="40"/>
        <v>135.19188993482982</v>
      </c>
      <c r="X112" s="72">
        <f t="shared" si="40"/>
        <v>116.92355436019449</v>
      </c>
      <c r="Y112" s="72">
        <f t="shared" si="40"/>
        <v>124.06123926761148</v>
      </c>
      <c r="Z112" s="72">
        <f t="shared" si="40"/>
        <v>134.1574428467984</v>
      </c>
      <c r="AA112" s="72">
        <f t="shared" si="38"/>
        <v>128.27143891589947</v>
      </c>
      <c r="AB112" s="72">
        <f t="shared" si="38"/>
        <v>155.96358746250129</v>
      </c>
      <c r="AC112" s="72">
        <f t="shared" si="38"/>
        <v>146.13634012620253</v>
      </c>
      <c r="AD112" s="72">
        <f t="shared" si="38"/>
        <v>155.03258508327298</v>
      </c>
      <c r="AE112" s="72">
        <f t="shared" ref="AE112:AG112" si="63">P112*100/$D112</f>
        <v>159.01111181338578</v>
      </c>
      <c r="AF112" s="72">
        <f t="shared" si="63"/>
        <v>194.26696825281888</v>
      </c>
      <c r="AG112" s="73">
        <f t="shared" si="63"/>
        <v>211.10941386159101</v>
      </c>
      <c r="AH112" s="623">
        <v>1</v>
      </c>
      <c r="AI112" s="234">
        <v>1</v>
      </c>
      <c r="AJ112" s="234">
        <v>1</v>
      </c>
      <c r="AK112" s="234">
        <v>1</v>
      </c>
      <c r="AL112" s="234">
        <v>1</v>
      </c>
      <c r="AM112" s="234">
        <v>1</v>
      </c>
      <c r="AN112" s="234">
        <v>1</v>
      </c>
      <c r="AO112" s="234">
        <v>1</v>
      </c>
      <c r="AP112" s="234">
        <v>1</v>
      </c>
      <c r="AQ112" s="234">
        <v>1</v>
      </c>
      <c r="AR112" s="234">
        <v>1</v>
      </c>
      <c r="AS112" s="234">
        <v>1</v>
      </c>
      <c r="AT112" s="234">
        <v>2</v>
      </c>
      <c r="AU112" s="234">
        <v>6</v>
      </c>
      <c r="AV112" s="236">
        <v>7</v>
      </c>
    </row>
    <row r="113" spans="2:48" ht="14.45">
      <c r="B113" s="344"/>
      <c r="C113" s="8" t="s">
        <v>199</v>
      </c>
      <c r="D113" s="177">
        <v>70.3</v>
      </c>
      <c r="E113" s="177">
        <v>91.1</v>
      </c>
      <c r="F113" s="177">
        <v>87.600000000000009</v>
      </c>
      <c r="G113" s="177">
        <v>87</v>
      </c>
      <c r="H113" s="177">
        <v>123.3</v>
      </c>
      <c r="I113" s="177">
        <v>98.8</v>
      </c>
      <c r="J113" s="177">
        <v>111.89999999999999</v>
      </c>
      <c r="K113" s="177">
        <v>104.2</v>
      </c>
      <c r="L113" s="177">
        <v>99.100000000000009</v>
      </c>
      <c r="M113" s="177">
        <v>97.2</v>
      </c>
      <c r="N113" s="177">
        <v>85.600000000000009</v>
      </c>
      <c r="O113" s="177">
        <v>86.1</v>
      </c>
      <c r="P113" s="177">
        <v>95.64431789999999</v>
      </c>
      <c r="Q113" s="177">
        <v>109.05888210000001</v>
      </c>
      <c r="R113" s="177">
        <v>116.4400038</v>
      </c>
      <c r="S113" s="622">
        <f>100</f>
        <v>100</v>
      </c>
      <c r="T113" s="72">
        <f t="shared" si="40"/>
        <v>129.58748221906117</v>
      </c>
      <c r="U113" s="72">
        <f t="shared" si="40"/>
        <v>124.60881934566146</v>
      </c>
      <c r="V113" s="72">
        <f t="shared" si="40"/>
        <v>123.75533428165008</v>
      </c>
      <c r="W113" s="72">
        <f t="shared" si="40"/>
        <v>175.39118065433857</v>
      </c>
      <c r="X113" s="72">
        <f t="shared" si="40"/>
        <v>140.54054054054055</v>
      </c>
      <c r="Y113" s="72">
        <f t="shared" si="40"/>
        <v>159.17496443812234</v>
      </c>
      <c r="Z113" s="72">
        <f t="shared" si="40"/>
        <v>148.22190611664297</v>
      </c>
      <c r="AA113" s="72">
        <f t="shared" si="38"/>
        <v>140.96728307254622</v>
      </c>
      <c r="AB113" s="72">
        <f t="shared" si="38"/>
        <v>138.26458036984354</v>
      </c>
      <c r="AC113" s="72">
        <f t="shared" si="38"/>
        <v>121.7638691322902</v>
      </c>
      <c r="AD113" s="72">
        <f t="shared" si="38"/>
        <v>122.47510668563301</v>
      </c>
      <c r="AE113" s="72">
        <f t="shared" ref="AE113:AG113" si="64">P113*100/$D113</f>
        <v>136.0516613086771</v>
      </c>
      <c r="AF113" s="72">
        <f t="shared" si="64"/>
        <v>155.13354495021341</v>
      </c>
      <c r="AG113" s="73">
        <f t="shared" si="64"/>
        <v>165.63300682788051</v>
      </c>
      <c r="AH113" s="237"/>
      <c r="AI113" s="238"/>
      <c r="AJ113" s="238"/>
      <c r="AK113" s="238"/>
      <c r="AL113" s="238"/>
      <c r="AM113" s="238"/>
      <c r="AN113" s="238"/>
      <c r="AO113" s="238"/>
      <c r="AP113" s="238"/>
      <c r="AQ113" s="238"/>
      <c r="AR113" s="238"/>
      <c r="AS113" s="238"/>
      <c r="AT113" s="238"/>
      <c r="AU113" s="238"/>
      <c r="AV113" s="239"/>
    </row>
    <row r="114" spans="2:48" ht="16.5" customHeight="1">
      <c r="B114" s="624" t="s">
        <v>117</v>
      </c>
      <c r="C114" s="1" t="s">
        <v>194</v>
      </c>
      <c r="D114" s="224">
        <v>41.6</v>
      </c>
      <c r="E114" s="224">
        <v>33.4</v>
      </c>
      <c r="F114" s="224">
        <v>35.799999999999997</v>
      </c>
      <c r="G114" s="224">
        <v>39.700000000000003</v>
      </c>
      <c r="H114" s="224">
        <v>41.2</v>
      </c>
      <c r="I114" s="224">
        <v>44.7</v>
      </c>
      <c r="J114" s="224">
        <v>40.5</v>
      </c>
      <c r="K114" s="224">
        <v>42.1</v>
      </c>
      <c r="L114" s="224">
        <v>38.9</v>
      </c>
      <c r="M114" s="224">
        <v>47.5</v>
      </c>
      <c r="N114" s="224">
        <v>59.5</v>
      </c>
      <c r="O114" s="224">
        <v>56.1</v>
      </c>
      <c r="P114" s="226">
        <v>56.083668000000003</v>
      </c>
      <c r="Q114" s="225">
        <v>63.985554</v>
      </c>
      <c r="R114" s="225">
        <v>69.304389999999998</v>
      </c>
      <c r="S114" s="622">
        <f>100</f>
        <v>100</v>
      </c>
      <c r="T114" s="72">
        <f t="shared" si="40"/>
        <v>80.288461538461533</v>
      </c>
      <c r="U114" s="72">
        <f t="shared" si="40"/>
        <v>86.057692307692292</v>
      </c>
      <c r="V114" s="72">
        <f t="shared" si="40"/>
        <v>95.432692307692321</v>
      </c>
      <c r="W114" s="72">
        <f t="shared" si="40"/>
        <v>99.038461538461533</v>
      </c>
      <c r="X114" s="72">
        <f t="shared" si="40"/>
        <v>107.45192307692308</v>
      </c>
      <c r="Y114" s="72">
        <f t="shared" si="40"/>
        <v>97.355769230769226</v>
      </c>
      <c r="Z114" s="72">
        <f t="shared" si="40"/>
        <v>101.20192307692308</v>
      </c>
      <c r="AA114" s="72">
        <f t="shared" si="38"/>
        <v>93.509615384615387</v>
      </c>
      <c r="AB114" s="72">
        <f t="shared" si="38"/>
        <v>114.18269230769231</v>
      </c>
      <c r="AC114" s="72">
        <f t="shared" si="38"/>
        <v>143.02884615384616</v>
      </c>
      <c r="AD114" s="72">
        <f t="shared" si="38"/>
        <v>134.85576923076923</v>
      </c>
      <c r="AE114" s="72">
        <f t="shared" ref="AE114:AG114" si="65">P114*100/$D114</f>
        <v>134.81650961538463</v>
      </c>
      <c r="AF114" s="72">
        <f t="shared" si="65"/>
        <v>153.8114278846154</v>
      </c>
      <c r="AG114" s="73">
        <f t="shared" si="65"/>
        <v>166.59709134615383</v>
      </c>
      <c r="AH114" s="623">
        <v>1</v>
      </c>
      <c r="AI114" s="234">
        <v>1</v>
      </c>
      <c r="AJ114" s="234">
        <v>1</v>
      </c>
      <c r="AK114" s="234">
        <v>1</v>
      </c>
      <c r="AL114" s="234">
        <v>1</v>
      </c>
      <c r="AM114" s="234">
        <v>1</v>
      </c>
      <c r="AN114" s="234">
        <v>1</v>
      </c>
      <c r="AO114" s="234">
        <v>1</v>
      </c>
      <c r="AP114" s="234">
        <v>1</v>
      </c>
      <c r="AQ114" s="234">
        <v>1</v>
      </c>
      <c r="AR114" s="234">
        <v>1</v>
      </c>
      <c r="AS114" s="234">
        <v>1</v>
      </c>
      <c r="AT114" s="234">
        <v>2</v>
      </c>
      <c r="AU114" s="234">
        <v>6</v>
      </c>
      <c r="AV114" s="236">
        <v>7</v>
      </c>
    </row>
    <row r="115" spans="2:48" ht="14.45">
      <c r="B115" s="624"/>
      <c r="C115" s="1" t="s">
        <v>195</v>
      </c>
      <c r="D115" s="224">
        <v>145.69999999999999</v>
      </c>
      <c r="E115" s="224">
        <v>133.5</v>
      </c>
      <c r="F115" s="224">
        <v>116.2</v>
      </c>
      <c r="G115" s="224">
        <v>117.4</v>
      </c>
      <c r="H115" s="224">
        <v>120.2</v>
      </c>
      <c r="I115" s="224">
        <v>116.3</v>
      </c>
      <c r="J115" s="224">
        <v>131.9</v>
      </c>
      <c r="K115" s="224">
        <v>139.30000000000001</v>
      </c>
      <c r="L115" s="224">
        <v>166.7</v>
      </c>
      <c r="M115" s="224">
        <v>169.1</v>
      </c>
      <c r="N115" s="224">
        <v>180.9</v>
      </c>
      <c r="O115" s="224">
        <v>189.2</v>
      </c>
      <c r="P115" s="226">
        <v>190.82881</v>
      </c>
      <c r="Q115" s="225">
        <v>216.69852</v>
      </c>
      <c r="R115" s="225">
        <v>230.48733999999999</v>
      </c>
      <c r="S115" s="622">
        <f>100</f>
        <v>100</v>
      </c>
      <c r="T115" s="72">
        <f t="shared" si="40"/>
        <v>91.626630061770769</v>
      </c>
      <c r="U115" s="72">
        <f t="shared" si="40"/>
        <v>79.752916952642423</v>
      </c>
      <c r="V115" s="72">
        <f t="shared" si="40"/>
        <v>80.576527110501033</v>
      </c>
      <c r="W115" s="72">
        <f t="shared" si="40"/>
        <v>82.498284145504471</v>
      </c>
      <c r="X115" s="72">
        <f t="shared" si="40"/>
        <v>79.821551132463966</v>
      </c>
      <c r="Y115" s="72">
        <f t="shared" si="40"/>
        <v>90.528483184625955</v>
      </c>
      <c r="Z115" s="72">
        <f t="shared" si="40"/>
        <v>95.607412491420746</v>
      </c>
      <c r="AA115" s="72">
        <f t="shared" si="38"/>
        <v>114.41317776252575</v>
      </c>
      <c r="AB115" s="72">
        <f t="shared" si="38"/>
        <v>116.06039807824297</v>
      </c>
      <c r="AC115" s="72">
        <f t="shared" si="38"/>
        <v>124.15923129718601</v>
      </c>
      <c r="AD115" s="72">
        <f t="shared" si="38"/>
        <v>129.85586822237477</v>
      </c>
      <c r="AE115" s="72">
        <f t="shared" ref="AE115:AG115" si="66">P115*100/$D115</f>
        <v>130.97378860672617</v>
      </c>
      <c r="AF115" s="72">
        <f t="shared" si="66"/>
        <v>148.72925188743994</v>
      </c>
      <c r="AG115" s="73">
        <f t="shared" si="66"/>
        <v>158.19309540150996</v>
      </c>
      <c r="AH115" s="623">
        <v>1</v>
      </c>
      <c r="AI115" s="234">
        <v>1</v>
      </c>
      <c r="AJ115" s="234">
        <v>1</v>
      </c>
      <c r="AK115" s="234">
        <v>1</v>
      </c>
      <c r="AL115" s="234">
        <v>1</v>
      </c>
      <c r="AM115" s="234">
        <v>1</v>
      </c>
      <c r="AN115" s="234">
        <v>1</v>
      </c>
      <c r="AO115" s="234">
        <v>1</v>
      </c>
      <c r="AP115" s="234">
        <v>1</v>
      </c>
      <c r="AQ115" s="234">
        <v>1</v>
      </c>
      <c r="AR115" s="234">
        <v>1</v>
      </c>
      <c r="AS115" s="234">
        <v>1</v>
      </c>
      <c r="AT115" s="234">
        <v>2</v>
      </c>
      <c r="AU115" s="234">
        <v>6</v>
      </c>
      <c r="AV115" s="236">
        <v>7</v>
      </c>
    </row>
    <row r="116" spans="2:48" ht="14.45">
      <c r="B116" s="624"/>
      <c r="C116" s="1" t="s">
        <v>196</v>
      </c>
      <c r="D116" s="224">
        <v>313.60000000000002</v>
      </c>
      <c r="E116" s="224">
        <v>303.89999999999998</v>
      </c>
      <c r="F116" s="224">
        <v>312.10000000000002</v>
      </c>
      <c r="G116" s="224">
        <v>328.4</v>
      </c>
      <c r="H116" s="224">
        <v>356.1</v>
      </c>
      <c r="I116" s="224">
        <v>368.5</v>
      </c>
      <c r="J116" s="224">
        <v>386.2</v>
      </c>
      <c r="K116" s="224">
        <v>392.5</v>
      </c>
      <c r="L116" s="224">
        <v>378.2</v>
      </c>
      <c r="M116" s="224">
        <v>454.9</v>
      </c>
      <c r="N116" s="224">
        <v>495.6</v>
      </c>
      <c r="O116" s="224">
        <v>544</v>
      </c>
      <c r="P116" s="226">
        <v>520.56482000000005</v>
      </c>
      <c r="Q116" s="225">
        <v>593.98279000000002</v>
      </c>
      <c r="R116" s="225">
        <v>634.41119000000003</v>
      </c>
      <c r="S116" s="622">
        <f>100</f>
        <v>100</v>
      </c>
      <c r="T116" s="72">
        <f t="shared" si="40"/>
        <v>96.906887755102019</v>
      </c>
      <c r="U116" s="72">
        <f t="shared" si="40"/>
        <v>99.521683673469397</v>
      </c>
      <c r="V116" s="72">
        <f t="shared" si="40"/>
        <v>104.71938775510203</v>
      </c>
      <c r="W116" s="72">
        <f t="shared" si="40"/>
        <v>113.55229591836734</v>
      </c>
      <c r="X116" s="72">
        <f t="shared" si="40"/>
        <v>117.50637755102041</v>
      </c>
      <c r="Y116" s="72">
        <f t="shared" si="40"/>
        <v>123.15051020408163</v>
      </c>
      <c r="Z116" s="72">
        <f t="shared" si="40"/>
        <v>125.1594387755102</v>
      </c>
      <c r="AA116" s="72">
        <f t="shared" si="38"/>
        <v>120.59948979591836</v>
      </c>
      <c r="AB116" s="72">
        <f t="shared" si="38"/>
        <v>145.05739795918367</v>
      </c>
      <c r="AC116" s="72">
        <f t="shared" si="38"/>
        <v>158.03571428571428</v>
      </c>
      <c r="AD116" s="72">
        <f t="shared" si="38"/>
        <v>173.46938775510202</v>
      </c>
      <c r="AE116" s="72">
        <f t="shared" ref="AE116:AG116" si="67">P116*100/$D116</f>
        <v>165.99643494897958</v>
      </c>
      <c r="AF116" s="72">
        <f t="shared" si="67"/>
        <v>189.40777742346938</v>
      </c>
      <c r="AG116" s="73">
        <f t="shared" si="67"/>
        <v>202.29948660714285</v>
      </c>
      <c r="AH116" s="623">
        <v>1</v>
      </c>
      <c r="AI116" s="234">
        <v>1</v>
      </c>
      <c r="AJ116" s="234">
        <v>1</v>
      </c>
      <c r="AK116" s="234">
        <v>1</v>
      </c>
      <c r="AL116" s="234">
        <v>1</v>
      </c>
      <c r="AM116" s="234">
        <v>1</v>
      </c>
      <c r="AN116" s="234">
        <v>1</v>
      </c>
      <c r="AO116" s="234">
        <v>1</v>
      </c>
      <c r="AP116" s="234">
        <v>1</v>
      </c>
      <c r="AQ116" s="234">
        <v>1</v>
      </c>
      <c r="AR116" s="234">
        <v>1</v>
      </c>
      <c r="AS116" s="234">
        <v>1</v>
      </c>
      <c r="AT116" s="234">
        <v>2</v>
      </c>
      <c r="AU116" s="234">
        <v>6</v>
      </c>
      <c r="AV116" s="236">
        <v>7</v>
      </c>
    </row>
    <row r="117" spans="2:48" ht="14.45">
      <c r="B117" s="624"/>
      <c r="C117" s="1" t="s">
        <v>197</v>
      </c>
      <c r="D117" s="224">
        <v>413.9</v>
      </c>
      <c r="E117" s="224">
        <v>377.4</v>
      </c>
      <c r="F117" s="224">
        <v>520.6</v>
      </c>
      <c r="G117" s="224">
        <v>643.4</v>
      </c>
      <c r="H117" s="224">
        <v>663.3</v>
      </c>
      <c r="I117" s="224">
        <v>670.5</v>
      </c>
      <c r="J117" s="224">
        <v>730</v>
      </c>
      <c r="K117" s="224">
        <v>859</v>
      </c>
      <c r="L117" s="224">
        <v>921.3</v>
      </c>
      <c r="M117" s="224">
        <v>902.5</v>
      </c>
      <c r="N117" s="224">
        <v>1068.5999999999999</v>
      </c>
      <c r="O117" s="224">
        <v>1063.0999999999999</v>
      </c>
      <c r="P117" s="226">
        <v>1091.7998</v>
      </c>
      <c r="Q117" s="225">
        <v>1339.7744</v>
      </c>
      <c r="R117" s="225">
        <v>1457.5096000000001</v>
      </c>
      <c r="S117" s="622">
        <f>100</f>
        <v>100</v>
      </c>
      <c r="T117" s="72">
        <f t="shared" si="40"/>
        <v>91.181444793428369</v>
      </c>
      <c r="U117" s="72">
        <f t="shared" si="40"/>
        <v>125.77917371345737</v>
      </c>
      <c r="V117" s="72">
        <f t="shared" si="40"/>
        <v>155.44817588789564</v>
      </c>
      <c r="W117" s="72">
        <f t="shared" si="40"/>
        <v>160.25610050736893</v>
      </c>
      <c r="X117" s="72">
        <f t="shared" si="40"/>
        <v>161.99565112345979</v>
      </c>
      <c r="Y117" s="72">
        <f t="shared" si="40"/>
        <v>176.37110413143273</v>
      </c>
      <c r="Z117" s="72">
        <f t="shared" si="40"/>
        <v>207.53805266972699</v>
      </c>
      <c r="AA117" s="72">
        <f t="shared" si="38"/>
        <v>222.58999758395748</v>
      </c>
      <c r="AB117" s="72">
        <f t="shared" si="38"/>
        <v>218.04783764194252</v>
      </c>
      <c r="AC117" s="72">
        <f t="shared" si="38"/>
        <v>258.17830393814927</v>
      </c>
      <c r="AD117" s="72">
        <f t="shared" si="38"/>
        <v>256.84948055085766</v>
      </c>
      <c r="AE117" s="72">
        <f t="shared" ref="AE117:AG117" si="68">P117*100/$D117</f>
        <v>263.78347426914712</v>
      </c>
      <c r="AF117" s="72">
        <f t="shared" si="68"/>
        <v>323.69519207538053</v>
      </c>
      <c r="AG117" s="73">
        <f t="shared" si="68"/>
        <v>352.14051703309985</v>
      </c>
      <c r="AH117" s="623">
        <v>1</v>
      </c>
      <c r="AI117" s="234">
        <v>1</v>
      </c>
      <c r="AJ117" s="234">
        <v>1</v>
      </c>
      <c r="AK117" s="234">
        <v>1</v>
      </c>
      <c r="AL117" s="234">
        <v>1</v>
      </c>
      <c r="AM117" s="234">
        <v>1</v>
      </c>
      <c r="AN117" s="234">
        <v>1</v>
      </c>
      <c r="AO117" s="234">
        <v>1</v>
      </c>
      <c r="AP117" s="234">
        <v>1</v>
      </c>
      <c r="AQ117" s="234">
        <v>1</v>
      </c>
      <c r="AR117" s="234">
        <v>1</v>
      </c>
      <c r="AS117" s="234">
        <v>1</v>
      </c>
      <c r="AT117" s="234">
        <v>2</v>
      </c>
      <c r="AU117" s="234">
        <v>6</v>
      </c>
      <c r="AV117" s="236">
        <v>7</v>
      </c>
    </row>
    <row r="118" spans="2:48" ht="14.45">
      <c r="B118" s="624"/>
      <c r="C118" s="1" t="s">
        <v>198</v>
      </c>
      <c r="D118" s="224">
        <v>914.8</v>
      </c>
      <c r="E118" s="224">
        <v>848.19999999999993</v>
      </c>
      <c r="F118" s="224">
        <v>984.7</v>
      </c>
      <c r="G118" s="224">
        <v>1128.9000000000001</v>
      </c>
      <c r="H118" s="224">
        <v>1180.8</v>
      </c>
      <c r="I118" s="224">
        <v>1200</v>
      </c>
      <c r="J118" s="224">
        <v>1288.5999999999999</v>
      </c>
      <c r="K118" s="224">
        <v>1432.9</v>
      </c>
      <c r="L118" s="224">
        <v>1505.1</v>
      </c>
      <c r="M118" s="224">
        <v>1574</v>
      </c>
      <c r="N118" s="224">
        <v>1804.6</v>
      </c>
      <c r="O118" s="224">
        <v>1852.3999999999999</v>
      </c>
      <c r="P118" s="226">
        <v>1859.277098</v>
      </c>
      <c r="Q118" s="225">
        <v>2214.441264</v>
      </c>
      <c r="R118" s="225">
        <v>2391.71252</v>
      </c>
      <c r="S118" s="622">
        <f>100</f>
        <v>100</v>
      </c>
      <c r="T118" s="72">
        <f t="shared" si="40"/>
        <v>92.719720157411459</v>
      </c>
      <c r="U118" s="72">
        <f t="shared" si="40"/>
        <v>107.64101442938347</v>
      </c>
      <c r="V118" s="72">
        <f t="shared" si="40"/>
        <v>123.40402273721034</v>
      </c>
      <c r="W118" s="72">
        <f t="shared" si="40"/>
        <v>129.0773939658942</v>
      </c>
      <c r="X118" s="72">
        <f t="shared" si="40"/>
        <v>131.17621337997377</v>
      </c>
      <c r="Y118" s="72">
        <f t="shared" si="40"/>
        <v>140.86139046786181</v>
      </c>
      <c r="Z118" s="72">
        <f t="shared" si="40"/>
        <v>156.63533012680369</v>
      </c>
      <c r="AA118" s="72">
        <f t="shared" si="38"/>
        <v>164.5277656318321</v>
      </c>
      <c r="AB118" s="72">
        <f t="shared" si="38"/>
        <v>172.05946655006559</v>
      </c>
      <c r="AC118" s="72">
        <f t="shared" si="38"/>
        <v>197.26716222125054</v>
      </c>
      <c r="AD118" s="72">
        <f t="shared" si="38"/>
        <v>202.49234805421952</v>
      </c>
      <c r="AE118" s="72">
        <f t="shared" ref="AE118:AG118" si="69">P118*100/$D118</f>
        <v>203.24410778312202</v>
      </c>
      <c r="AF118" s="72">
        <f t="shared" si="69"/>
        <v>242.06834980323569</v>
      </c>
      <c r="AG118" s="73">
        <f t="shared" si="69"/>
        <v>261.44649322256231</v>
      </c>
      <c r="AH118" s="623">
        <v>1</v>
      </c>
      <c r="AI118" s="234">
        <v>1</v>
      </c>
      <c r="AJ118" s="234">
        <v>1</v>
      </c>
      <c r="AK118" s="234">
        <v>1</v>
      </c>
      <c r="AL118" s="234">
        <v>1</v>
      </c>
      <c r="AM118" s="234">
        <v>1</v>
      </c>
      <c r="AN118" s="234">
        <v>1</v>
      </c>
      <c r="AO118" s="234">
        <v>1</v>
      </c>
      <c r="AP118" s="234">
        <v>1</v>
      </c>
      <c r="AQ118" s="234">
        <v>1</v>
      </c>
      <c r="AR118" s="234">
        <v>1</v>
      </c>
      <c r="AS118" s="234">
        <v>1</v>
      </c>
      <c r="AT118" s="234">
        <v>2</v>
      </c>
      <c r="AU118" s="234">
        <v>6</v>
      </c>
      <c r="AV118" s="236">
        <v>7</v>
      </c>
    </row>
    <row r="119" spans="2:48" ht="14.45">
      <c r="B119" s="344"/>
      <c r="C119" s="8" t="s">
        <v>199</v>
      </c>
      <c r="D119" s="177">
        <v>500.9</v>
      </c>
      <c r="E119" s="177">
        <v>470.79999999999995</v>
      </c>
      <c r="F119" s="177">
        <v>464.1</v>
      </c>
      <c r="G119" s="177">
        <v>485.5</v>
      </c>
      <c r="H119" s="177">
        <v>517.5</v>
      </c>
      <c r="I119" s="177">
        <v>529.5</v>
      </c>
      <c r="J119" s="177">
        <v>558.6</v>
      </c>
      <c r="K119" s="177">
        <v>573.9</v>
      </c>
      <c r="L119" s="177">
        <v>583.79999999999995</v>
      </c>
      <c r="M119" s="177">
        <v>671.5</v>
      </c>
      <c r="N119" s="177">
        <v>736</v>
      </c>
      <c r="O119" s="177">
        <v>789.3</v>
      </c>
      <c r="P119" s="177">
        <v>767.47729800000002</v>
      </c>
      <c r="Q119" s="177">
        <v>874.66686400000003</v>
      </c>
      <c r="R119" s="177">
        <v>934.20291999999995</v>
      </c>
      <c r="S119" s="622">
        <f>100</f>
        <v>100</v>
      </c>
      <c r="T119" s="72">
        <f t="shared" si="40"/>
        <v>93.990816530245553</v>
      </c>
      <c r="U119" s="72">
        <f t="shared" si="40"/>
        <v>92.653224196446402</v>
      </c>
      <c r="V119" s="72">
        <f t="shared" si="40"/>
        <v>96.925534038730291</v>
      </c>
      <c r="W119" s="72">
        <f t="shared" si="40"/>
        <v>103.31403473747255</v>
      </c>
      <c r="X119" s="72">
        <f t="shared" si="40"/>
        <v>105.7097224995009</v>
      </c>
      <c r="Y119" s="72">
        <f t="shared" si="40"/>
        <v>111.51926532241966</v>
      </c>
      <c r="Z119" s="72">
        <f t="shared" si="40"/>
        <v>114.57376721900579</v>
      </c>
      <c r="AA119" s="72">
        <f t="shared" si="38"/>
        <v>116.55020962267916</v>
      </c>
      <c r="AB119" s="72">
        <f t="shared" si="38"/>
        <v>134.0586943501697</v>
      </c>
      <c r="AC119" s="72">
        <f t="shared" si="38"/>
        <v>146.93551607107207</v>
      </c>
      <c r="AD119" s="72">
        <f t="shared" si="38"/>
        <v>157.57636254741467</v>
      </c>
      <c r="AE119" s="72">
        <f t="shared" ref="AE119:AG119" si="70">P119*100/$D119</f>
        <v>153.21966420443204</v>
      </c>
      <c r="AF119" s="72">
        <f t="shared" si="70"/>
        <v>174.61905849470955</v>
      </c>
      <c r="AG119" s="73">
        <f t="shared" si="70"/>
        <v>186.50487522459574</v>
      </c>
      <c r="AH119" s="237"/>
      <c r="AI119" s="238"/>
      <c r="AJ119" s="238"/>
      <c r="AK119" s="238"/>
      <c r="AL119" s="238"/>
      <c r="AM119" s="238"/>
      <c r="AN119" s="238"/>
      <c r="AO119" s="238"/>
      <c r="AP119" s="238"/>
      <c r="AQ119" s="238"/>
      <c r="AR119" s="238"/>
      <c r="AS119" s="238"/>
      <c r="AT119" s="238"/>
      <c r="AU119" s="238"/>
      <c r="AV119" s="239"/>
    </row>
    <row r="120" spans="2:48" ht="16.5" customHeight="1">
      <c r="B120" s="624" t="s">
        <v>118</v>
      </c>
      <c r="C120" s="7" t="s">
        <v>194</v>
      </c>
      <c r="D120" s="224">
        <v>37.299999999999997</v>
      </c>
      <c r="E120" s="224">
        <v>26.1</v>
      </c>
      <c r="F120" s="224">
        <v>28.4</v>
      </c>
      <c r="G120" s="224">
        <v>26.2</v>
      </c>
      <c r="H120" s="224">
        <v>25.3</v>
      </c>
      <c r="I120" s="224">
        <v>27.9</v>
      </c>
      <c r="J120" s="224">
        <v>30.8</v>
      </c>
      <c r="K120" s="224">
        <v>29.7</v>
      </c>
      <c r="L120" s="224">
        <v>29.8</v>
      </c>
      <c r="M120" s="224">
        <v>39</v>
      </c>
      <c r="N120" s="224">
        <v>49.7</v>
      </c>
      <c r="O120" s="224">
        <v>59.7</v>
      </c>
      <c r="P120" s="226">
        <v>52.183176000000003</v>
      </c>
      <c r="Q120" s="225">
        <v>59.535499999999999</v>
      </c>
      <c r="R120" s="225">
        <v>64.475669999999994</v>
      </c>
      <c r="S120" s="622">
        <f>100</f>
        <v>100</v>
      </c>
      <c r="T120" s="72">
        <f t="shared" si="40"/>
        <v>69.973190348525478</v>
      </c>
      <c r="U120" s="72">
        <f t="shared" si="40"/>
        <v>76.139410187667565</v>
      </c>
      <c r="V120" s="72">
        <f t="shared" si="40"/>
        <v>70.241286863270787</v>
      </c>
      <c r="W120" s="72">
        <f t="shared" si="40"/>
        <v>67.828418230563003</v>
      </c>
      <c r="X120" s="72">
        <f t="shared" si="40"/>
        <v>74.798927613941018</v>
      </c>
      <c r="Y120" s="72">
        <f t="shared" si="40"/>
        <v>82.573726541554961</v>
      </c>
      <c r="Z120" s="72">
        <f t="shared" si="40"/>
        <v>79.624664879356573</v>
      </c>
      <c r="AA120" s="72">
        <f t="shared" si="38"/>
        <v>79.892761394101882</v>
      </c>
      <c r="AB120" s="72">
        <f t="shared" si="38"/>
        <v>104.55764075067025</v>
      </c>
      <c r="AC120" s="72">
        <f t="shared" si="38"/>
        <v>133.24396782841825</v>
      </c>
      <c r="AD120" s="72">
        <f t="shared" si="38"/>
        <v>160.05361930294907</v>
      </c>
      <c r="AE120" s="72">
        <f t="shared" ref="AE120:AG120" si="71">P120*100/$D120</f>
        <v>139.90127613941021</v>
      </c>
      <c r="AF120" s="72">
        <f t="shared" si="71"/>
        <v>159.61260053619304</v>
      </c>
      <c r="AG120" s="73">
        <f t="shared" si="71"/>
        <v>172.85702412868631</v>
      </c>
      <c r="AH120" s="623">
        <v>1</v>
      </c>
      <c r="AI120" s="234">
        <v>1</v>
      </c>
      <c r="AJ120" s="234">
        <v>1</v>
      </c>
      <c r="AK120" s="234">
        <v>1</v>
      </c>
      <c r="AL120" s="234">
        <v>1</v>
      </c>
      <c r="AM120" s="234">
        <v>1</v>
      </c>
      <c r="AN120" s="234">
        <v>1</v>
      </c>
      <c r="AO120" s="234">
        <v>1</v>
      </c>
      <c r="AP120" s="234">
        <v>1</v>
      </c>
      <c r="AQ120" s="234">
        <v>1</v>
      </c>
      <c r="AR120" s="234">
        <v>1</v>
      </c>
      <c r="AS120" s="234">
        <v>1</v>
      </c>
      <c r="AT120" s="234">
        <v>2</v>
      </c>
      <c r="AU120" s="234">
        <v>6</v>
      </c>
      <c r="AV120" s="236">
        <v>7</v>
      </c>
    </row>
    <row r="121" spans="2:48" ht="14.45">
      <c r="B121" s="624"/>
      <c r="C121" s="1" t="s">
        <v>195</v>
      </c>
      <c r="D121" s="224">
        <v>89.4</v>
      </c>
      <c r="E121" s="224">
        <v>68</v>
      </c>
      <c r="F121" s="224">
        <v>62.9</v>
      </c>
      <c r="G121" s="224">
        <v>60.7</v>
      </c>
      <c r="H121" s="224">
        <v>61.4</v>
      </c>
      <c r="I121" s="224">
        <v>61.3</v>
      </c>
      <c r="J121" s="224">
        <v>64.400000000000006</v>
      </c>
      <c r="K121" s="224">
        <v>63.8</v>
      </c>
      <c r="L121" s="224">
        <v>63.4</v>
      </c>
      <c r="M121" s="224">
        <v>85.4</v>
      </c>
      <c r="N121" s="224">
        <v>81.7</v>
      </c>
      <c r="O121" s="224">
        <v>96</v>
      </c>
      <c r="P121" s="226">
        <v>90.972065999999998</v>
      </c>
      <c r="Q121" s="225">
        <v>103.3047</v>
      </c>
      <c r="R121" s="225">
        <v>109.89185999999999</v>
      </c>
      <c r="S121" s="622">
        <f>100</f>
        <v>100</v>
      </c>
      <c r="T121" s="72">
        <f t="shared" si="40"/>
        <v>76.06263982102908</v>
      </c>
      <c r="U121" s="72">
        <f t="shared" si="40"/>
        <v>70.357941834451893</v>
      </c>
      <c r="V121" s="72">
        <f t="shared" si="40"/>
        <v>67.897091722595079</v>
      </c>
      <c r="W121" s="72">
        <f t="shared" si="40"/>
        <v>68.680089485458609</v>
      </c>
      <c r="X121" s="72">
        <f t="shared" si="40"/>
        <v>68.568232662192386</v>
      </c>
      <c r="Y121" s="72">
        <f t="shared" si="40"/>
        <v>72.035794183445191</v>
      </c>
      <c r="Z121" s="72">
        <f t="shared" si="40"/>
        <v>71.364653243847869</v>
      </c>
      <c r="AA121" s="72">
        <f t="shared" si="38"/>
        <v>70.917225950782992</v>
      </c>
      <c r="AB121" s="72">
        <f t="shared" si="38"/>
        <v>95.52572706935122</v>
      </c>
      <c r="AC121" s="72">
        <f t="shared" si="38"/>
        <v>91.387024608501108</v>
      </c>
      <c r="AD121" s="72">
        <f t="shared" si="38"/>
        <v>107.38255033557046</v>
      </c>
      <c r="AE121" s="72">
        <f t="shared" ref="AE121:AG121" si="72">P121*100/$D121</f>
        <v>101.75846308724832</v>
      </c>
      <c r="AF121" s="72">
        <f t="shared" si="72"/>
        <v>115.55335570469798</v>
      </c>
      <c r="AG121" s="73">
        <f t="shared" si="72"/>
        <v>122.92154362416106</v>
      </c>
      <c r="AH121" s="623">
        <v>1</v>
      </c>
      <c r="AI121" s="234">
        <v>1</v>
      </c>
      <c r="AJ121" s="234">
        <v>1</v>
      </c>
      <c r="AK121" s="234">
        <v>1</v>
      </c>
      <c r="AL121" s="234">
        <v>1</v>
      </c>
      <c r="AM121" s="234">
        <v>1</v>
      </c>
      <c r="AN121" s="234">
        <v>1</v>
      </c>
      <c r="AO121" s="234">
        <v>1</v>
      </c>
      <c r="AP121" s="234">
        <v>1</v>
      </c>
      <c r="AQ121" s="234">
        <v>1</v>
      </c>
      <c r="AR121" s="234">
        <v>1</v>
      </c>
      <c r="AS121" s="234">
        <v>1</v>
      </c>
      <c r="AT121" s="234">
        <v>2</v>
      </c>
      <c r="AU121" s="234">
        <v>6</v>
      </c>
      <c r="AV121" s="236">
        <v>7</v>
      </c>
    </row>
    <row r="122" spans="2:48" ht="14.45">
      <c r="B122" s="624"/>
      <c r="C122" s="1" t="s">
        <v>196</v>
      </c>
      <c r="D122" s="224">
        <v>205.8</v>
      </c>
      <c r="E122" s="224">
        <v>162.4</v>
      </c>
      <c r="F122" s="224">
        <v>156.6</v>
      </c>
      <c r="G122" s="224">
        <v>162.19999999999999</v>
      </c>
      <c r="H122" s="224">
        <v>146.1</v>
      </c>
      <c r="I122" s="224">
        <v>166</v>
      </c>
      <c r="J122" s="224">
        <v>183.8</v>
      </c>
      <c r="K122" s="224">
        <v>220</v>
      </c>
      <c r="L122" s="224">
        <v>236.5</v>
      </c>
      <c r="M122" s="224">
        <v>287.39999999999998</v>
      </c>
      <c r="N122" s="224">
        <v>298.7</v>
      </c>
      <c r="O122" s="224">
        <v>288.39999999999998</v>
      </c>
      <c r="P122" s="226">
        <v>275.28843999999998</v>
      </c>
      <c r="Q122" s="225">
        <v>314.11380000000003</v>
      </c>
      <c r="R122" s="225">
        <v>335.46749999999997</v>
      </c>
      <c r="S122" s="622">
        <f>100</f>
        <v>100</v>
      </c>
      <c r="T122" s="72">
        <f t="shared" si="40"/>
        <v>78.911564625850332</v>
      </c>
      <c r="U122" s="72">
        <f t="shared" si="40"/>
        <v>76.093294460641388</v>
      </c>
      <c r="V122" s="72">
        <f t="shared" si="40"/>
        <v>78.81438289601553</v>
      </c>
      <c r="W122" s="72">
        <f t="shared" si="40"/>
        <v>70.991253644314867</v>
      </c>
      <c r="X122" s="72">
        <f t="shared" si="40"/>
        <v>80.660835762876573</v>
      </c>
      <c r="Y122" s="72">
        <f t="shared" si="40"/>
        <v>89.310009718172978</v>
      </c>
      <c r="Z122" s="72">
        <f t="shared" si="40"/>
        <v>106.89990281827016</v>
      </c>
      <c r="AA122" s="72">
        <f t="shared" si="38"/>
        <v>114.91739552964042</v>
      </c>
      <c r="AB122" s="72">
        <f t="shared" si="38"/>
        <v>139.65014577259473</v>
      </c>
      <c r="AC122" s="72">
        <f t="shared" si="38"/>
        <v>145.14091350826044</v>
      </c>
      <c r="AD122" s="72">
        <f t="shared" si="38"/>
        <v>140.13605442176868</v>
      </c>
      <c r="AE122" s="72">
        <f t="shared" ref="AE122:AG122" si="73">P122*100/$D122</f>
        <v>133.76503401360543</v>
      </c>
      <c r="AF122" s="72">
        <f t="shared" si="73"/>
        <v>152.63061224489795</v>
      </c>
      <c r="AG122" s="73">
        <f t="shared" si="73"/>
        <v>163.00655976676384</v>
      </c>
      <c r="AH122" s="623">
        <v>1</v>
      </c>
      <c r="AI122" s="234">
        <v>1</v>
      </c>
      <c r="AJ122" s="234">
        <v>1</v>
      </c>
      <c r="AK122" s="234">
        <v>1</v>
      </c>
      <c r="AL122" s="234">
        <v>1</v>
      </c>
      <c r="AM122" s="234">
        <v>1</v>
      </c>
      <c r="AN122" s="234">
        <v>1</v>
      </c>
      <c r="AO122" s="234">
        <v>1</v>
      </c>
      <c r="AP122" s="234">
        <v>1</v>
      </c>
      <c r="AQ122" s="234">
        <v>1</v>
      </c>
      <c r="AR122" s="234">
        <v>1</v>
      </c>
      <c r="AS122" s="234">
        <v>1</v>
      </c>
      <c r="AT122" s="234">
        <v>2</v>
      </c>
      <c r="AU122" s="234">
        <v>6</v>
      </c>
      <c r="AV122" s="236">
        <v>7</v>
      </c>
    </row>
    <row r="123" spans="2:48" ht="14.45">
      <c r="B123" s="624"/>
      <c r="C123" s="1" t="s">
        <v>197</v>
      </c>
      <c r="D123" s="224">
        <v>604.79999999999995</v>
      </c>
      <c r="E123" s="224">
        <v>339.1</v>
      </c>
      <c r="F123" s="224">
        <v>339.7</v>
      </c>
      <c r="G123" s="224">
        <v>322</v>
      </c>
      <c r="H123" s="224">
        <v>291.60000000000002</v>
      </c>
      <c r="I123" s="224">
        <v>325.7</v>
      </c>
      <c r="J123" s="224">
        <v>351</v>
      </c>
      <c r="K123" s="224">
        <v>394</v>
      </c>
      <c r="L123" s="224">
        <v>405.4</v>
      </c>
      <c r="M123" s="224">
        <v>408.8</v>
      </c>
      <c r="N123" s="224">
        <v>470.2</v>
      </c>
      <c r="O123" s="224">
        <v>537.20000000000005</v>
      </c>
      <c r="P123" s="226">
        <v>484.85050999999999</v>
      </c>
      <c r="Q123" s="225">
        <v>594.97204999999997</v>
      </c>
      <c r="R123" s="225">
        <v>647.27368000000001</v>
      </c>
      <c r="S123" s="622">
        <f>100</f>
        <v>100</v>
      </c>
      <c r="T123" s="72">
        <f t="shared" si="40"/>
        <v>56.068121693121697</v>
      </c>
      <c r="U123" s="72">
        <f t="shared" si="40"/>
        <v>56.167328042328045</v>
      </c>
      <c r="V123" s="72">
        <f t="shared" si="40"/>
        <v>53.240740740740748</v>
      </c>
      <c r="W123" s="72">
        <f t="shared" si="40"/>
        <v>48.214285714285722</v>
      </c>
      <c r="X123" s="72">
        <f t="shared" si="40"/>
        <v>53.852513227513235</v>
      </c>
      <c r="Y123" s="72">
        <f t="shared" si="40"/>
        <v>58.035714285714292</v>
      </c>
      <c r="Z123" s="72">
        <f t="shared" si="40"/>
        <v>65.145502645502646</v>
      </c>
      <c r="AA123" s="72">
        <f t="shared" si="38"/>
        <v>67.030423280423292</v>
      </c>
      <c r="AB123" s="72">
        <f t="shared" si="38"/>
        <v>67.592592592592595</v>
      </c>
      <c r="AC123" s="72">
        <f t="shared" si="38"/>
        <v>77.744708994709001</v>
      </c>
      <c r="AD123" s="72">
        <f t="shared" si="38"/>
        <v>88.822751322751344</v>
      </c>
      <c r="AE123" s="72">
        <f t="shared" ref="AE123:AG123" si="74">P123*100/$D123</f>
        <v>80.167081679894181</v>
      </c>
      <c r="AF123" s="72">
        <f t="shared" si="74"/>
        <v>98.375008267195767</v>
      </c>
      <c r="AG123" s="73">
        <f t="shared" si="74"/>
        <v>107.02276455026457</v>
      </c>
      <c r="AH123" s="623">
        <v>1</v>
      </c>
      <c r="AI123" s="234">
        <v>1</v>
      </c>
      <c r="AJ123" s="234">
        <v>1</v>
      </c>
      <c r="AK123" s="234">
        <v>1</v>
      </c>
      <c r="AL123" s="234">
        <v>1</v>
      </c>
      <c r="AM123" s="234">
        <v>1</v>
      </c>
      <c r="AN123" s="234">
        <v>1</v>
      </c>
      <c r="AO123" s="234">
        <v>1</v>
      </c>
      <c r="AP123" s="234">
        <v>1</v>
      </c>
      <c r="AQ123" s="234">
        <v>1</v>
      </c>
      <c r="AR123" s="234">
        <v>1</v>
      </c>
      <c r="AS123" s="234">
        <v>1</v>
      </c>
      <c r="AT123" s="234">
        <v>2</v>
      </c>
      <c r="AU123" s="234">
        <v>6</v>
      </c>
      <c r="AV123" s="236">
        <v>7</v>
      </c>
    </row>
    <row r="124" spans="2:48" ht="14.45">
      <c r="B124" s="624"/>
      <c r="C124" s="1" t="s">
        <v>198</v>
      </c>
      <c r="D124" s="224">
        <v>937.3</v>
      </c>
      <c r="E124" s="224">
        <v>595.6</v>
      </c>
      <c r="F124" s="224">
        <v>587.59999999999991</v>
      </c>
      <c r="G124" s="224">
        <v>571.1</v>
      </c>
      <c r="H124" s="224">
        <v>524.40000000000009</v>
      </c>
      <c r="I124" s="224">
        <v>580.9</v>
      </c>
      <c r="J124" s="224">
        <v>630</v>
      </c>
      <c r="K124" s="224">
        <v>707.5</v>
      </c>
      <c r="L124" s="224">
        <v>735.09999999999991</v>
      </c>
      <c r="M124" s="224">
        <v>820.59999999999991</v>
      </c>
      <c r="N124" s="224">
        <v>900.3</v>
      </c>
      <c r="O124" s="224">
        <v>981.3</v>
      </c>
      <c r="P124" s="226">
        <v>903.29419199999995</v>
      </c>
      <c r="Q124" s="225">
        <v>1071.92605</v>
      </c>
      <c r="R124" s="225">
        <v>1157.10871</v>
      </c>
      <c r="S124" s="622">
        <f>100</f>
        <v>100</v>
      </c>
      <c r="T124" s="72">
        <f t="shared" si="40"/>
        <v>63.544222767523742</v>
      </c>
      <c r="U124" s="72">
        <f t="shared" si="40"/>
        <v>62.690707350901519</v>
      </c>
      <c r="V124" s="72">
        <f t="shared" si="40"/>
        <v>60.930331804118218</v>
      </c>
      <c r="W124" s="72">
        <f t="shared" si="40"/>
        <v>55.947935559586057</v>
      </c>
      <c r="X124" s="72">
        <f t="shared" si="40"/>
        <v>61.975888189480429</v>
      </c>
      <c r="Y124" s="72">
        <f t="shared" si="40"/>
        <v>67.214339058999258</v>
      </c>
      <c r="Z124" s="72">
        <f t="shared" si="40"/>
        <v>75.482769657526944</v>
      </c>
      <c r="AA124" s="72">
        <f t="shared" si="38"/>
        <v>78.427397844873568</v>
      </c>
      <c r="AB124" s="72">
        <f t="shared" si="38"/>
        <v>87.549343860023455</v>
      </c>
      <c r="AC124" s="72">
        <f t="shared" si="38"/>
        <v>96.052491198122269</v>
      </c>
      <c r="AD124" s="72">
        <f t="shared" si="38"/>
        <v>104.69433479142218</v>
      </c>
      <c r="AE124" s="72">
        <f t="shared" ref="AE124:AG124" si="75">P124*100/$D124</f>
        <v>96.371939827163118</v>
      </c>
      <c r="AF124" s="72">
        <f t="shared" si="75"/>
        <v>114.36317614424412</v>
      </c>
      <c r="AG124" s="73">
        <f t="shared" si="75"/>
        <v>123.45126533660515</v>
      </c>
      <c r="AH124" s="623">
        <v>1</v>
      </c>
      <c r="AI124" s="234">
        <v>1</v>
      </c>
      <c r="AJ124" s="234">
        <v>1</v>
      </c>
      <c r="AK124" s="234">
        <v>1</v>
      </c>
      <c r="AL124" s="234">
        <v>1</v>
      </c>
      <c r="AM124" s="234">
        <v>1</v>
      </c>
      <c r="AN124" s="234">
        <v>1</v>
      </c>
      <c r="AO124" s="234">
        <v>1</v>
      </c>
      <c r="AP124" s="234">
        <v>1</v>
      </c>
      <c r="AQ124" s="234">
        <v>1</v>
      </c>
      <c r="AR124" s="234">
        <v>1</v>
      </c>
      <c r="AS124" s="234">
        <v>1</v>
      </c>
      <c r="AT124" s="234">
        <v>2</v>
      </c>
      <c r="AU124" s="234">
        <v>6</v>
      </c>
      <c r="AV124" s="236">
        <v>7</v>
      </c>
    </row>
    <row r="125" spans="2:48" ht="14.45">
      <c r="B125" s="344"/>
      <c r="C125" s="8" t="s">
        <v>199</v>
      </c>
      <c r="D125" s="177">
        <v>332.5</v>
      </c>
      <c r="E125" s="177">
        <v>256.5</v>
      </c>
      <c r="F125" s="177">
        <v>247.89999999999998</v>
      </c>
      <c r="G125" s="177">
        <v>249.1</v>
      </c>
      <c r="H125" s="177">
        <v>232.8</v>
      </c>
      <c r="I125" s="177">
        <v>255.2</v>
      </c>
      <c r="J125" s="177">
        <v>279</v>
      </c>
      <c r="K125" s="177">
        <v>313.5</v>
      </c>
      <c r="L125" s="177">
        <v>329.7</v>
      </c>
      <c r="M125" s="177">
        <v>411.79999999999995</v>
      </c>
      <c r="N125" s="177">
        <v>430.1</v>
      </c>
      <c r="O125" s="177">
        <v>444.09999999999997</v>
      </c>
      <c r="P125" s="177">
        <v>418.44368199999997</v>
      </c>
      <c r="Q125" s="177">
        <v>476.95400000000001</v>
      </c>
      <c r="R125" s="177">
        <v>509.83502999999996</v>
      </c>
      <c r="S125" s="622">
        <f>100</f>
        <v>100</v>
      </c>
      <c r="T125" s="72">
        <f t="shared" si="40"/>
        <v>77.142857142857139</v>
      </c>
      <c r="U125" s="72">
        <f t="shared" si="40"/>
        <v>74.556390977443598</v>
      </c>
      <c r="V125" s="72">
        <f t="shared" si="40"/>
        <v>74.917293233082702</v>
      </c>
      <c r="W125" s="72">
        <f t="shared" si="40"/>
        <v>70.015037593984957</v>
      </c>
      <c r="X125" s="72">
        <f t="shared" si="40"/>
        <v>76.751879699248121</v>
      </c>
      <c r="Y125" s="72">
        <f t="shared" si="40"/>
        <v>83.909774436090231</v>
      </c>
      <c r="Z125" s="72">
        <f t="shared" si="40"/>
        <v>94.285714285714292</v>
      </c>
      <c r="AA125" s="72">
        <f t="shared" si="38"/>
        <v>99.15789473684211</v>
      </c>
      <c r="AB125" s="72">
        <f t="shared" si="38"/>
        <v>123.84962406015035</v>
      </c>
      <c r="AC125" s="72">
        <f t="shared" si="38"/>
        <v>129.35338345864662</v>
      </c>
      <c r="AD125" s="72">
        <f t="shared" si="38"/>
        <v>133.5639097744361</v>
      </c>
      <c r="AE125" s="72">
        <f t="shared" ref="AE125:AG125" si="76">P125*100/$D125</f>
        <v>125.84772390977443</v>
      </c>
      <c r="AF125" s="72">
        <f t="shared" si="76"/>
        <v>143.44481203007518</v>
      </c>
      <c r="AG125" s="73">
        <f t="shared" si="76"/>
        <v>153.33384360902255</v>
      </c>
      <c r="AH125" s="237"/>
      <c r="AI125" s="238"/>
      <c r="AJ125" s="238"/>
      <c r="AK125" s="238"/>
      <c r="AL125" s="238"/>
      <c r="AM125" s="238"/>
      <c r="AN125" s="238"/>
      <c r="AO125" s="238"/>
      <c r="AP125" s="238"/>
      <c r="AQ125" s="238"/>
      <c r="AR125" s="238"/>
      <c r="AS125" s="238"/>
      <c r="AT125" s="238"/>
      <c r="AU125" s="238"/>
      <c r="AV125" s="239"/>
    </row>
    <row r="126" spans="2:48" ht="16.5" customHeight="1">
      <c r="B126" s="624" t="s">
        <v>119</v>
      </c>
      <c r="C126" s="1" t="s">
        <v>194</v>
      </c>
      <c r="D126" s="224">
        <v>7.6</v>
      </c>
      <c r="E126" s="224">
        <v>5.9</v>
      </c>
      <c r="F126" s="224">
        <v>5.4</v>
      </c>
      <c r="G126" s="224">
        <v>5.6</v>
      </c>
      <c r="H126" s="224">
        <v>4.5999999999999996</v>
      </c>
      <c r="I126" s="224">
        <v>5.0999999999999996</v>
      </c>
      <c r="J126" s="224">
        <v>5</v>
      </c>
      <c r="K126" s="224">
        <v>4.3</v>
      </c>
      <c r="L126" s="224">
        <v>4.8</v>
      </c>
      <c r="M126" s="224">
        <v>5.7</v>
      </c>
      <c r="N126" s="224">
        <v>7.4</v>
      </c>
      <c r="O126" s="224">
        <v>7.8</v>
      </c>
      <c r="P126" s="226">
        <v>8.3339175999999995</v>
      </c>
      <c r="Q126" s="225">
        <v>9.5081214999999997</v>
      </c>
      <c r="R126" s="225">
        <v>10.299384999999999</v>
      </c>
      <c r="S126" s="622">
        <f>100</f>
        <v>100</v>
      </c>
      <c r="T126" s="72">
        <f t="shared" si="40"/>
        <v>77.631578947368425</v>
      </c>
      <c r="U126" s="72">
        <f t="shared" si="40"/>
        <v>71.05263157894737</v>
      </c>
      <c r="V126" s="72">
        <f t="shared" si="40"/>
        <v>73.684210526315795</v>
      </c>
      <c r="W126" s="72">
        <f t="shared" ref="W126:AA182" si="77">H126*100/$D126</f>
        <v>60.526315789473678</v>
      </c>
      <c r="X126" s="72">
        <f t="shared" si="77"/>
        <v>67.105263157894726</v>
      </c>
      <c r="Y126" s="72">
        <f t="shared" si="77"/>
        <v>65.789473684210535</v>
      </c>
      <c r="Z126" s="72">
        <f t="shared" si="77"/>
        <v>56.578947368421055</v>
      </c>
      <c r="AA126" s="72">
        <f t="shared" si="38"/>
        <v>63.15789473684211</v>
      </c>
      <c r="AB126" s="72">
        <f t="shared" si="38"/>
        <v>75</v>
      </c>
      <c r="AC126" s="72">
        <f t="shared" si="38"/>
        <v>97.368421052631589</v>
      </c>
      <c r="AD126" s="72">
        <f t="shared" si="38"/>
        <v>102.63157894736842</v>
      </c>
      <c r="AE126" s="72">
        <f t="shared" ref="AE126:AG126" si="78">P126*100/$D126</f>
        <v>109.65681052631579</v>
      </c>
      <c r="AF126" s="72">
        <f t="shared" si="78"/>
        <v>125.10686184210526</v>
      </c>
      <c r="AG126" s="73">
        <f t="shared" si="78"/>
        <v>135.51822368421054</v>
      </c>
      <c r="AH126" s="623">
        <v>1</v>
      </c>
      <c r="AI126" s="234">
        <v>1</v>
      </c>
      <c r="AJ126" s="234">
        <v>1</v>
      </c>
      <c r="AK126" s="234">
        <v>1</v>
      </c>
      <c r="AL126" s="234">
        <v>1</v>
      </c>
      <c r="AM126" s="234">
        <v>1</v>
      </c>
      <c r="AN126" s="234">
        <v>1</v>
      </c>
      <c r="AO126" s="234">
        <v>1</v>
      </c>
      <c r="AP126" s="234">
        <v>1</v>
      </c>
      <c r="AQ126" s="234">
        <v>1</v>
      </c>
      <c r="AR126" s="234">
        <v>1</v>
      </c>
      <c r="AS126" s="234">
        <v>1</v>
      </c>
      <c r="AT126" s="234">
        <v>2</v>
      </c>
      <c r="AU126" s="234">
        <v>6</v>
      </c>
      <c r="AV126" s="236">
        <v>7</v>
      </c>
    </row>
    <row r="127" spans="2:48" ht="14.45">
      <c r="B127" s="624"/>
      <c r="C127" s="1" t="s">
        <v>195</v>
      </c>
      <c r="D127" s="224">
        <v>20</v>
      </c>
      <c r="E127" s="224">
        <v>13.5</v>
      </c>
      <c r="F127" s="224">
        <v>19.7</v>
      </c>
      <c r="G127" s="224">
        <v>23.7</v>
      </c>
      <c r="H127" s="224">
        <v>16.5</v>
      </c>
      <c r="I127" s="224">
        <v>19.899999999999999</v>
      </c>
      <c r="J127" s="224">
        <v>24.8</v>
      </c>
      <c r="K127" s="224">
        <v>24.1</v>
      </c>
      <c r="L127" s="224">
        <v>28</v>
      </c>
      <c r="M127" s="224">
        <v>29.9</v>
      </c>
      <c r="N127" s="224">
        <v>28</v>
      </c>
      <c r="O127" s="224">
        <v>25.6</v>
      </c>
      <c r="P127" s="226">
        <v>22.36824</v>
      </c>
      <c r="Q127" s="225">
        <v>25.400589</v>
      </c>
      <c r="R127" s="225">
        <v>27.010992000000002</v>
      </c>
      <c r="S127" s="622">
        <f>100</f>
        <v>100</v>
      </c>
      <c r="T127" s="72">
        <f t="shared" ref="T127:X190" si="79">E127*100/$D127</f>
        <v>67.5</v>
      </c>
      <c r="U127" s="72">
        <f t="shared" si="79"/>
        <v>98.5</v>
      </c>
      <c r="V127" s="72">
        <f t="shared" si="79"/>
        <v>118.5</v>
      </c>
      <c r="W127" s="72">
        <f t="shared" si="77"/>
        <v>82.5</v>
      </c>
      <c r="X127" s="72">
        <f t="shared" si="77"/>
        <v>99.499999999999986</v>
      </c>
      <c r="Y127" s="72">
        <f t="shared" si="77"/>
        <v>124</v>
      </c>
      <c r="Z127" s="72">
        <f t="shared" si="77"/>
        <v>120.5</v>
      </c>
      <c r="AA127" s="72">
        <f t="shared" si="38"/>
        <v>140</v>
      </c>
      <c r="AB127" s="72">
        <f t="shared" si="38"/>
        <v>149.5</v>
      </c>
      <c r="AC127" s="72">
        <f t="shared" si="38"/>
        <v>140</v>
      </c>
      <c r="AD127" s="72">
        <f t="shared" si="38"/>
        <v>128</v>
      </c>
      <c r="AE127" s="72">
        <f t="shared" ref="AE127:AG127" si="80">P127*100/$D127</f>
        <v>111.8412</v>
      </c>
      <c r="AF127" s="72">
        <f t="shared" si="80"/>
        <v>127.002945</v>
      </c>
      <c r="AG127" s="73">
        <f t="shared" si="80"/>
        <v>135.05495999999999</v>
      </c>
      <c r="AH127" s="623">
        <v>1</v>
      </c>
      <c r="AI127" s="234">
        <v>1</v>
      </c>
      <c r="AJ127" s="234">
        <v>1</v>
      </c>
      <c r="AK127" s="234">
        <v>1</v>
      </c>
      <c r="AL127" s="234">
        <v>1</v>
      </c>
      <c r="AM127" s="234">
        <v>1</v>
      </c>
      <c r="AN127" s="234">
        <v>1</v>
      </c>
      <c r="AO127" s="234">
        <v>1</v>
      </c>
      <c r="AP127" s="234">
        <v>1</v>
      </c>
      <c r="AQ127" s="234">
        <v>1</v>
      </c>
      <c r="AR127" s="234">
        <v>1</v>
      </c>
      <c r="AS127" s="234">
        <v>1</v>
      </c>
      <c r="AT127" s="234">
        <v>2</v>
      </c>
      <c r="AU127" s="234">
        <v>6</v>
      </c>
      <c r="AV127" s="236">
        <v>7</v>
      </c>
    </row>
    <row r="128" spans="2:48" ht="14.45">
      <c r="B128" s="624"/>
      <c r="C128" s="1" t="s">
        <v>196</v>
      </c>
      <c r="D128" s="224">
        <v>73.7</v>
      </c>
      <c r="E128" s="224">
        <v>56</v>
      </c>
      <c r="F128" s="224">
        <v>72.3</v>
      </c>
      <c r="G128" s="224">
        <v>64.400000000000006</v>
      </c>
      <c r="H128" s="224">
        <v>64.3</v>
      </c>
      <c r="I128" s="224">
        <v>69.599999999999994</v>
      </c>
      <c r="J128" s="224">
        <v>86.8</v>
      </c>
      <c r="K128" s="224">
        <v>103.9</v>
      </c>
      <c r="L128" s="224">
        <v>95.3</v>
      </c>
      <c r="M128" s="224">
        <v>92.9</v>
      </c>
      <c r="N128" s="224">
        <v>87.5</v>
      </c>
      <c r="O128" s="224">
        <v>96.3</v>
      </c>
      <c r="P128" s="226">
        <v>111.89446</v>
      </c>
      <c r="Q128" s="225">
        <v>127.67551</v>
      </c>
      <c r="R128" s="225">
        <v>136.36602999999999</v>
      </c>
      <c r="S128" s="622">
        <f>100</f>
        <v>100</v>
      </c>
      <c r="T128" s="72">
        <f t="shared" si="79"/>
        <v>75.983717774762553</v>
      </c>
      <c r="U128" s="72">
        <f t="shared" si="79"/>
        <v>98.100407055630939</v>
      </c>
      <c r="V128" s="72">
        <f t="shared" si="79"/>
        <v>87.381275440976935</v>
      </c>
      <c r="W128" s="72">
        <f t="shared" si="77"/>
        <v>87.24559023066486</v>
      </c>
      <c r="X128" s="72">
        <f t="shared" si="77"/>
        <v>94.436906377204863</v>
      </c>
      <c r="Y128" s="72">
        <f t="shared" si="77"/>
        <v>117.77476255088195</v>
      </c>
      <c r="Z128" s="72">
        <f t="shared" si="77"/>
        <v>140.97693351424695</v>
      </c>
      <c r="AA128" s="72">
        <f t="shared" si="38"/>
        <v>129.3080054274084</v>
      </c>
      <c r="AB128" s="72">
        <f t="shared" si="38"/>
        <v>126.05156037991858</v>
      </c>
      <c r="AC128" s="72">
        <f t="shared" si="38"/>
        <v>118.72455902306648</v>
      </c>
      <c r="AD128" s="72">
        <f t="shared" si="38"/>
        <v>130.66485753052916</v>
      </c>
      <c r="AE128" s="72">
        <f t="shared" ref="AE128:AG128" si="81">P128*100/$D128</f>
        <v>151.82423337856173</v>
      </c>
      <c r="AF128" s="72">
        <f t="shared" si="81"/>
        <v>173.23678426051558</v>
      </c>
      <c r="AG128" s="73">
        <f t="shared" si="81"/>
        <v>185.0285345997286</v>
      </c>
      <c r="AH128" s="623">
        <v>1</v>
      </c>
      <c r="AI128" s="234">
        <v>1</v>
      </c>
      <c r="AJ128" s="234">
        <v>1</v>
      </c>
      <c r="AK128" s="234">
        <v>1</v>
      </c>
      <c r="AL128" s="234">
        <v>1</v>
      </c>
      <c r="AM128" s="234">
        <v>1</v>
      </c>
      <c r="AN128" s="234">
        <v>1</v>
      </c>
      <c r="AO128" s="234">
        <v>1</v>
      </c>
      <c r="AP128" s="234">
        <v>1</v>
      </c>
      <c r="AQ128" s="234">
        <v>1</v>
      </c>
      <c r="AR128" s="234">
        <v>1</v>
      </c>
      <c r="AS128" s="234">
        <v>1</v>
      </c>
      <c r="AT128" s="234">
        <v>2</v>
      </c>
      <c r="AU128" s="234">
        <v>6</v>
      </c>
      <c r="AV128" s="236">
        <v>7</v>
      </c>
    </row>
    <row r="129" spans="2:48" ht="14.45">
      <c r="B129" s="624"/>
      <c r="C129" s="1" t="s">
        <v>197</v>
      </c>
      <c r="D129" s="224">
        <v>607.70000000000005</v>
      </c>
      <c r="E129" s="224">
        <v>194.9</v>
      </c>
      <c r="F129" s="224">
        <v>347.5</v>
      </c>
      <c r="G129" s="224">
        <v>393.7</v>
      </c>
      <c r="H129" s="224">
        <v>297.2</v>
      </c>
      <c r="I129" s="224">
        <v>318</v>
      </c>
      <c r="J129" s="224">
        <v>382.2</v>
      </c>
      <c r="K129" s="224">
        <v>418</v>
      </c>
      <c r="L129" s="224">
        <v>514</v>
      </c>
      <c r="M129" s="224">
        <v>636.1</v>
      </c>
      <c r="N129" s="224">
        <v>754.4</v>
      </c>
      <c r="O129" s="224">
        <v>597.5</v>
      </c>
      <c r="P129" s="226">
        <v>529.41130999999996</v>
      </c>
      <c r="Q129" s="225">
        <v>649.65368999999998</v>
      </c>
      <c r="R129" s="225">
        <v>706.71087999999997</v>
      </c>
      <c r="S129" s="622">
        <f>100</f>
        <v>100</v>
      </c>
      <c r="T129" s="72">
        <f t="shared" si="79"/>
        <v>32.07174592726674</v>
      </c>
      <c r="U129" s="72">
        <f t="shared" si="79"/>
        <v>57.18282047062695</v>
      </c>
      <c r="V129" s="72">
        <f t="shared" si="79"/>
        <v>64.785255882836921</v>
      </c>
      <c r="W129" s="72">
        <f t="shared" si="77"/>
        <v>48.905710054303107</v>
      </c>
      <c r="X129" s="72">
        <f t="shared" si="77"/>
        <v>52.328451538588112</v>
      </c>
      <c r="Y129" s="72">
        <f t="shared" si="77"/>
        <v>62.892874773737034</v>
      </c>
      <c r="Z129" s="72">
        <f t="shared" si="77"/>
        <v>68.783939443804499</v>
      </c>
      <c r="AA129" s="72">
        <f t="shared" si="38"/>
        <v>84.58120783281224</v>
      </c>
      <c r="AB129" s="72">
        <f t="shared" si="38"/>
        <v>104.67335856508144</v>
      </c>
      <c r="AC129" s="72">
        <f t="shared" si="38"/>
        <v>124.14020075695244</v>
      </c>
      <c r="AD129" s="72">
        <f t="shared" si="38"/>
        <v>98.321540233667918</v>
      </c>
      <c r="AE129" s="72">
        <f t="shared" ref="AE129:AG129" si="82">P129*100/$D129</f>
        <v>87.117214085897629</v>
      </c>
      <c r="AF129" s="72">
        <f t="shared" si="82"/>
        <v>106.90368438374196</v>
      </c>
      <c r="AG129" s="73">
        <f t="shared" si="82"/>
        <v>116.29272338324832</v>
      </c>
      <c r="AH129" s="623">
        <v>1</v>
      </c>
      <c r="AI129" s="234">
        <v>1</v>
      </c>
      <c r="AJ129" s="234">
        <v>1</v>
      </c>
      <c r="AK129" s="234">
        <v>1</v>
      </c>
      <c r="AL129" s="234">
        <v>1</v>
      </c>
      <c r="AM129" s="234">
        <v>1</v>
      </c>
      <c r="AN129" s="234">
        <v>1</v>
      </c>
      <c r="AO129" s="234">
        <v>1</v>
      </c>
      <c r="AP129" s="234">
        <v>1</v>
      </c>
      <c r="AQ129" s="234">
        <v>1</v>
      </c>
      <c r="AR129" s="234">
        <v>1</v>
      </c>
      <c r="AS129" s="234">
        <v>1</v>
      </c>
      <c r="AT129" s="234">
        <v>2</v>
      </c>
      <c r="AU129" s="234">
        <v>6</v>
      </c>
      <c r="AV129" s="236">
        <v>7</v>
      </c>
    </row>
    <row r="130" spans="2:48" ht="14.45">
      <c r="B130" s="624"/>
      <c r="C130" s="1" t="s">
        <v>198</v>
      </c>
      <c r="D130" s="224">
        <v>709</v>
      </c>
      <c r="E130" s="224">
        <v>270.3</v>
      </c>
      <c r="F130" s="224">
        <v>444.9</v>
      </c>
      <c r="G130" s="224">
        <v>487.4</v>
      </c>
      <c r="H130" s="224">
        <v>382.6</v>
      </c>
      <c r="I130" s="224">
        <v>412.6</v>
      </c>
      <c r="J130" s="224">
        <v>498.79999999999995</v>
      </c>
      <c r="K130" s="224">
        <v>550.29999999999995</v>
      </c>
      <c r="L130" s="224">
        <v>642.1</v>
      </c>
      <c r="M130" s="224">
        <v>764.6</v>
      </c>
      <c r="N130" s="224">
        <v>877.3</v>
      </c>
      <c r="O130" s="224">
        <v>727.2</v>
      </c>
      <c r="P130" s="226">
        <v>672.0079275999999</v>
      </c>
      <c r="Q130" s="225">
        <v>812.2379105</v>
      </c>
      <c r="R130" s="225">
        <v>880.38728700000001</v>
      </c>
      <c r="S130" s="622">
        <f>100</f>
        <v>100</v>
      </c>
      <c r="T130" s="72">
        <f t="shared" si="79"/>
        <v>38.124118476727787</v>
      </c>
      <c r="U130" s="72">
        <f t="shared" si="79"/>
        <v>62.750352609308884</v>
      </c>
      <c r="V130" s="72">
        <f t="shared" si="79"/>
        <v>68.744710860366709</v>
      </c>
      <c r="W130" s="72">
        <f t="shared" si="77"/>
        <v>53.963328631875882</v>
      </c>
      <c r="X130" s="72">
        <f t="shared" si="77"/>
        <v>58.194640338504939</v>
      </c>
      <c r="Y130" s="72">
        <f t="shared" si="77"/>
        <v>70.352609308885746</v>
      </c>
      <c r="Z130" s="72">
        <f t="shared" si="77"/>
        <v>77.616361071932289</v>
      </c>
      <c r="AA130" s="72">
        <f t="shared" si="38"/>
        <v>90.564174894217203</v>
      </c>
      <c r="AB130" s="72">
        <f t="shared" si="38"/>
        <v>107.84203102961918</v>
      </c>
      <c r="AC130" s="72">
        <f t="shared" si="38"/>
        <v>123.73765867418899</v>
      </c>
      <c r="AD130" s="72">
        <f t="shared" si="38"/>
        <v>102.56699576868829</v>
      </c>
      <c r="AE130" s="72">
        <f t="shared" ref="AE130:AG130" si="83">P130*100/$D130</f>
        <v>94.782500366713677</v>
      </c>
      <c r="AF130" s="72">
        <f t="shared" si="83"/>
        <v>114.56105930888576</v>
      </c>
      <c r="AG130" s="73">
        <f t="shared" si="83"/>
        <v>124.1731011283498</v>
      </c>
      <c r="AH130" s="623">
        <v>1</v>
      </c>
      <c r="AI130" s="234">
        <v>1</v>
      </c>
      <c r="AJ130" s="234">
        <v>1</v>
      </c>
      <c r="AK130" s="234">
        <v>1</v>
      </c>
      <c r="AL130" s="234">
        <v>1</v>
      </c>
      <c r="AM130" s="234">
        <v>1</v>
      </c>
      <c r="AN130" s="234">
        <v>1</v>
      </c>
      <c r="AO130" s="234">
        <v>1</v>
      </c>
      <c r="AP130" s="234">
        <v>1</v>
      </c>
      <c r="AQ130" s="234">
        <v>1</v>
      </c>
      <c r="AR130" s="234">
        <v>1</v>
      </c>
      <c r="AS130" s="234">
        <v>1</v>
      </c>
      <c r="AT130" s="234">
        <v>2</v>
      </c>
      <c r="AU130" s="234">
        <v>6</v>
      </c>
      <c r="AV130" s="236">
        <v>7</v>
      </c>
    </row>
    <row r="131" spans="2:48" ht="14.45">
      <c r="B131" s="344"/>
      <c r="C131" s="8" t="s">
        <v>199</v>
      </c>
      <c r="D131" s="177">
        <v>101.30000000000001</v>
      </c>
      <c r="E131" s="177">
        <v>75.400000000000006</v>
      </c>
      <c r="F131" s="177">
        <v>97.4</v>
      </c>
      <c r="G131" s="177">
        <v>93.7</v>
      </c>
      <c r="H131" s="177">
        <v>85.4</v>
      </c>
      <c r="I131" s="177">
        <v>94.6</v>
      </c>
      <c r="J131" s="177">
        <v>116.6</v>
      </c>
      <c r="K131" s="177">
        <v>132.30000000000001</v>
      </c>
      <c r="L131" s="177">
        <v>128.1</v>
      </c>
      <c r="M131" s="177">
        <v>128.5</v>
      </c>
      <c r="N131" s="177">
        <v>122.9</v>
      </c>
      <c r="O131" s="177">
        <v>129.69999999999999</v>
      </c>
      <c r="P131" s="177">
        <v>142.5966176</v>
      </c>
      <c r="Q131" s="177">
        <v>162.58422050000001</v>
      </c>
      <c r="R131" s="177">
        <v>173.67640699999998</v>
      </c>
      <c r="S131" s="622">
        <f>100</f>
        <v>100</v>
      </c>
      <c r="T131" s="72">
        <f t="shared" si="79"/>
        <v>74.432379072063185</v>
      </c>
      <c r="U131" s="72">
        <f t="shared" si="79"/>
        <v>96.150049358341548</v>
      </c>
      <c r="V131" s="72">
        <f t="shared" si="79"/>
        <v>92.497532082922007</v>
      </c>
      <c r="W131" s="72">
        <f t="shared" si="77"/>
        <v>84.304047384007887</v>
      </c>
      <c r="X131" s="72">
        <f t="shared" si="77"/>
        <v>93.38598223099703</v>
      </c>
      <c r="Y131" s="72">
        <f t="shared" si="77"/>
        <v>115.10365251727541</v>
      </c>
      <c r="Z131" s="72">
        <f t="shared" si="77"/>
        <v>130.60217176702864</v>
      </c>
      <c r="AA131" s="72">
        <f t="shared" si="38"/>
        <v>126.45607107601184</v>
      </c>
      <c r="AB131" s="72">
        <f t="shared" si="38"/>
        <v>126.85093780848962</v>
      </c>
      <c r="AC131" s="72">
        <f t="shared" si="38"/>
        <v>121.32280355380058</v>
      </c>
      <c r="AD131" s="72">
        <f t="shared" si="38"/>
        <v>128.03553800592297</v>
      </c>
      <c r="AE131" s="72">
        <f t="shared" ref="AE131:AG131" si="84">P131*100/$D131</f>
        <v>140.76665113524186</v>
      </c>
      <c r="AF131" s="72">
        <f t="shared" si="84"/>
        <v>160.4977497532083</v>
      </c>
      <c r="AG131" s="73">
        <f t="shared" si="84"/>
        <v>171.44758835143136</v>
      </c>
      <c r="AH131" s="237"/>
      <c r="AI131" s="238"/>
      <c r="AJ131" s="238"/>
      <c r="AK131" s="238"/>
      <c r="AL131" s="238"/>
      <c r="AM131" s="238"/>
      <c r="AN131" s="238"/>
      <c r="AO131" s="238"/>
      <c r="AP131" s="238"/>
      <c r="AQ131" s="238"/>
      <c r="AR131" s="238"/>
      <c r="AS131" s="238"/>
      <c r="AT131" s="238"/>
      <c r="AU131" s="238"/>
      <c r="AV131" s="239"/>
    </row>
    <row r="132" spans="2:48" ht="16.5" customHeight="1">
      <c r="B132" s="624" t="s">
        <v>120</v>
      </c>
      <c r="C132" s="7" t="s">
        <v>194</v>
      </c>
      <c r="D132" s="224">
        <v>172.6</v>
      </c>
      <c r="E132" s="224">
        <v>132.4</v>
      </c>
      <c r="F132" s="224">
        <v>147.69999999999999</v>
      </c>
      <c r="G132" s="224">
        <v>166.4</v>
      </c>
      <c r="H132" s="224">
        <v>154.69999999999999</v>
      </c>
      <c r="I132" s="224">
        <v>166.3</v>
      </c>
      <c r="J132" s="224">
        <v>172.2</v>
      </c>
      <c r="K132" s="224">
        <v>176.4</v>
      </c>
      <c r="L132" s="224">
        <v>182.3</v>
      </c>
      <c r="M132" s="224">
        <v>211.1</v>
      </c>
      <c r="N132" s="224">
        <v>265.7</v>
      </c>
      <c r="O132" s="224">
        <v>275.8</v>
      </c>
      <c r="P132" s="226">
        <v>264.47728999999998</v>
      </c>
      <c r="Q132" s="225">
        <v>301.74068999999997</v>
      </c>
      <c r="R132" s="225">
        <v>326.80975000000001</v>
      </c>
      <c r="S132" s="622">
        <f>100</f>
        <v>100</v>
      </c>
      <c r="T132" s="72">
        <f t="shared" si="79"/>
        <v>76.709154113557361</v>
      </c>
      <c r="U132" s="72">
        <f t="shared" si="79"/>
        <v>85.573580533024327</v>
      </c>
      <c r="V132" s="72">
        <f t="shared" si="79"/>
        <v>96.407879490150634</v>
      </c>
      <c r="W132" s="72">
        <f t="shared" si="77"/>
        <v>89.629200463499416</v>
      </c>
      <c r="X132" s="72">
        <f t="shared" si="77"/>
        <v>96.349942062572424</v>
      </c>
      <c r="Y132" s="72">
        <f t="shared" si="77"/>
        <v>99.768250289687145</v>
      </c>
      <c r="Z132" s="72">
        <f t="shared" si="77"/>
        <v>102.2016222479722</v>
      </c>
      <c r="AA132" s="72">
        <f t="shared" si="38"/>
        <v>105.6199304750869</v>
      </c>
      <c r="AB132" s="72">
        <f t="shared" si="38"/>
        <v>122.30590961761298</v>
      </c>
      <c r="AC132" s="72">
        <f t="shared" si="38"/>
        <v>153.93974507531865</v>
      </c>
      <c r="AD132" s="72">
        <f t="shared" si="38"/>
        <v>159.79142526071843</v>
      </c>
      <c r="AE132" s="72">
        <f t="shared" ref="AE132:AG132" si="85">P132*100/$D132</f>
        <v>153.23133835457705</v>
      </c>
      <c r="AF132" s="72">
        <f t="shared" si="85"/>
        <v>174.82079374275781</v>
      </c>
      <c r="AG132" s="73">
        <f t="shared" si="85"/>
        <v>189.34516222479724</v>
      </c>
      <c r="AH132" s="623">
        <v>1</v>
      </c>
      <c r="AI132" s="234">
        <v>1</v>
      </c>
      <c r="AJ132" s="234">
        <v>1</v>
      </c>
      <c r="AK132" s="234">
        <v>1</v>
      </c>
      <c r="AL132" s="234">
        <v>1</v>
      </c>
      <c r="AM132" s="234">
        <v>1</v>
      </c>
      <c r="AN132" s="234">
        <v>1</v>
      </c>
      <c r="AO132" s="234">
        <v>1</v>
      </c>
      <c r="AP132" s="234">
        <v>1</v>
      </c>
      <c r="AQ132" s="234">
        <v>1</v>
      </c>
      <c r="AR132" s="234">
        <v>1</v>
      </c>
      <c r="AS132" s="234">
        <v>1</v>
      </c>
      <c r="AT132" s="234">
        <v>2</v>
      </c>
      <c r="AU132" s="234">
        <v>6</v>
      </c>
      <c r="AV132" s="236">
        <v>7</v>
      </c>
    </row>
    <row r="133" spans="2:48" ht="14.45">
      <c r="B133" s="624"/>
      <c r="C133" s="1" t="s">
        <v>195</v>
      </c>
      <c r="D133" s="224">
        <v>419</v>
      </c>
      <c r="E133" s="224">
        <v>333.9</v>
      </c>
      <c r="F133" s="224">
        <v>362.4</v>
      </c>
      <c r="G133" s="224">
        <v>390.2</v>
      </c>
      <c r="H133" s="224">
        <v>378.3</v>
      </c>
      <c r="I133" s="224">
        <v>377.4</v>
      </c>
      <c r="J133" s="224">
        <v>411.9</v>
      </c>
      <c r="K133" s="224">
        <v>459.3</v>
      </c>
      <c r="L133" s="224">
        <v>490.4</v>
      </c>
      <c r="M133" s="224">
        <v>510.5</v>
      </c>
      <c r="N133" s="224">
        <v>551.6</v>
      </c>
      <c r="O133" s="224">
        <v>562.70000000000005</v>
      </c>
      <c r="P133" s="226">
        <v>533.85107000000005</v>
      </c>
      <c r="Q133" s="225">
        <v>606.22253000000001</v>
      </c>
      <c r="R133" s="225">
        <v>644.82183999999995</v>
      </c>
      <c r="S133" s="622">
        <f>100</f>
        <v>100</v>
      </c>
      <c r="T133" s="72">
        <f t="shared" si="79"/>
        <v>79.68973747016706</v>
      </c>
      <c r="U133" s="72">
        <f t="shared" si="79"/>
        <v>86.491646778042963</v>
      </c>
      <c r="V133" s="72">
        <f t="shared" si="79"/>
        <v>93.126491646778049</v>
      </c>
      <c r="W133" s="72">
        <f t="shared" si="77"/>
        <v>90.286396181384248</v>
      </c>
      <c r="X133" s="72">
        <f t="shared" si="77"/>
        <v>90.071599045346062</v>
      </c>
      <c r="Y133" s="72">
        <f t="shared" si="77"/>
        <v>98.305489260143204</v>
      </c>
      <c r="Z133" s="72">
        <f t="shared" si="77"/>
        <v>109.618138424821</v>
      </c>
      <c r="AA133" s="72">
        <f t="shared" si="38"/>
        <v>117.04057279236277</v>
      </c>
      <c r="AB133" s="72">
        <f t="shared" si="38"/>
        <v>121.83770883054892</v>
      </c>
      <c r="AC133" s="72">
        <f t="shared" si="38"/>
        <v>131.64677804295943</v>
      </c>
      <c r="AD133" s="72">
        <f t="shared" si="38"/>
        <v>134.29594272076375</v>
      </c>
      <c r="AE133" s="72">
        <f t="shared" ref="AE133:AG133" si="86">P133*100/$D133</f>
        <v>127.41075656324583</v>
      </c>
      <c r="AF133" s="72">
        <f t="shared" si="86"/>
        <v>144.6831813842482</v>
      </c>
      <c r="AG133" s="73">
        <f t="shared" si="86"/>
        <v>153.89542720763723</v>
      </c>
      <c r="AH133" s="623">
        <v>1</v>
      </c>
      <c r="AI133" s="234">
        <v>1</v>
      </c>
      <c r="AJ133" s="234">
        <v>1</v>
      </c>
      <c r="AK133" s="234">
        <v>1</v>
      </c>
      <c r="AL133" s="234">
        <v>1</v>
      </c>
      <c r="AM133" s="234">
        <v>1</v>
      </c>
      <c r="AN133" s="234">
        <v>1</v>
      </c>
      <c r="AO133" s="234">
        <v>1</v>
      </c>
      <c r="AP133" s="234">
        <v>1</v>
      </c>
      <c r="AQ133" s="234">
        <v>1</v>
      </c>
      <c r="AR133" s="234">
        <v>1</v>
      </c>
      <c r="AS133" s="234">
        <v>1</v>
      </c>
      <c r="AT133" s="234">
        <v>2</v>
      </c>
      <c r="AU133" s="234">
        <v>6</v>
      </c>
      <c r="AV133" s="236">
        <v>7</v>
      </c>
    </row>
    <row r="134" spans="2:48" ht="14.45">
      <c r="B134" s="624"/>
      <c r="C134" s="1" t="s">
        <v>196</v>
      </c>
      <c r="D134" s="224">
        <v>494.6</v>
      </c>
      <c r="E134" s="224">
        <v>350.9</v>
      </c>
      <c r="F134" s="224">
        <v>404.1</v>
      </c>
      <c r="G134" s="224">
        <v>499.1</v>
      </c>
      <c r="H134" s="224">
        <v>513.1</v>
      </c>
      <c r="I134" s="224">
        <v>547.6</v>
      </c>
      <c r="J134" s="224">
        <v>586.9</v>
      </c>
      <c r="K134" s="224">
        <v>632.20000000000005</v>
      </c>
      <c r="L134" s="224">
        <v>623.9</v>
      </c>
      <c r="M134" s="224">
        <v>677.9</v>
      </c>
      <c r="N134" s="224">
        <v>758.2</v>
      </c>
      <c r="O134" s="224">
        <v>747.4</v>
      </c>
      <c r="P134" s="226">
        <v>723.46326999999997</v>
      </c>
      <c r="Q134" s="225">
        <v>825.49701000000005</v>
      </c>
      <c r="R134" s="225">
        <v>881.68389999999999</v>
      </c>
      <c r="S134" s="622">
        <f>100</f>
        <v>100</v>
      </c>
      <c r="T134" s="72">
        <f t="shared" si="79"/>
        <v>70.946219167003633</v>
      </c>
      <c r="U134" s="72">
        <f t="shared" si="79"/>
        <v>81.702385766275768</v>
      </c>
      <c r="V134" s="72">
        <f t="shared" si="79"/>
        <v>100.90982612211889</v>
      </c>
      <c r="W134" s="72">
        <f t="shared" si="77"/>
        <v>103.74039627982208</v>
      </c>
      <c r="X134" s="72">
        <f t="shared" si="77"/>
        <v>110.71572988273351</v>
      </c>
      <c r="Y134" s="72">
        <f t="shared" si="77"/>
        <v>118.66154468257177</v>
      </c>
      <c r="Z134" s="72">
        <f t="shared" si="77"/>
        <v>127.82046097856855</v>
      </c>
      <c r="AA134" s="72">
        <f t="shared" si="38"/>
        <v>126.14233724221593</v>
      </c>
      <c r="AB134" s="72">
        <f t="shared" si="38"/>
        <v>137.06025070764252</v>
      </c>
      <c r="AC134" s="72">
        <f t="shared" si="38"/>
        <v>153.29559239789728</v>
      </c>
      <c r="AD134" s="72">
        <f t="shared" si="38"/>
        <v>151.11200970481195</v>
      </c>
      <c r="AE134" s="72">
        <f t="shared" ref="AE134:AG134" si="87">P134*100/$D134</f>
        <v>146.27239587545489</v>
      </c>
      <c r="AF134" s="72">
        <f t="shared" si="87"/>
        <v>166.90194298422966</v>
      </c>
      <c r="AG134" s="73">
        <f t="shared" si="87"/>
        <v>178.26200970481196</v>
      </c>
      <c r="AH134" s="623">
        <v>1</v>
      </c>
      <c r="AI134" s="234">
        <v>1</v>
      </c>
      <c r="AJ134" s="234">
        <v>1</v>
      </c>
      <c r="AK134" s="234">
        <v>1</v>
      </c>
      <c r="AL134" s="234">
        <v>1</v>
      </c>
      <c r="AM134" s="234">
        <v>1</v>
      </c>
      <c r="AN134" s="234">
        <v>1</v>
      </c>
      <c r="AO134" s="234">
        <v>1</v>
      </c>
      <c r="AP134" s="234">
        <v>1</v>
      </c>
      <c r="AQ134" s="234">
        <v>1</v>
      </c>
      <c r="AR134" s="234">
        <v>1</v>
      </c>
      <c r="AS134" s="234">
        <v>1</v>
      </c>
      <c r="AT134" s="234">
        <v>2</v>
      </c>
      <c r="AU134" s="234">
        <v>6</v>
      </c>
      <c r="AV134" s="236">
        <v>7</v>
      </c>
    </row>
    <row r="135" spans="2:48" ht="14.45">
      <c r="B135" s="624"/>
      <c r="C135" s="1" t="s">
        <v>197</v>
      </c>
      <c r="D135" s="224">
        <v>198.1</v>
      </c>
      <c r="E135" s="224">
        <v>92.1</v>
      </c>
      <c r="F135" s="224">
        <v>76.599999999999994</v>
      </c>
      <c r="G135" s="224">
        <v>103.7</v>
      </c>
      <c r="H135" s="224">
        <v>103.6</v>
      </c>
      <c r="I135" s="224">
        <v>124.6</v>
      </c>
      <c r="J135" s="224">
        <v>123.2</v>
      </c>
      <c r="K135" s="224">
        <v>140.6</v>
      </c>
      <c r="L135" s="224">
        <v>178</v>
      </c>
      <c r="M135" s="224">
        <v>199.4</v>
      </c>
      <c r="N135" s="224">
        <v>289.7</v>
      </c>
      <c r="O135" s="224">
        <v>332.1</v>
      </c>
      <c r="P135" s="226">
        <v>348.35210999999998</v>
      </c>
      <c r="Q135" s="225">
        <v>427.47149999999999</v>
      </c>
      <c r="R135" s="225">
        <v>465.04372999999998</v>
      </c>
      <c r="S135" s="622">
        <f>100</f>
        <v>100</v>
      </c>
      <c r="T135" s="72">
        <f t="shared" si="79"/>
        <v>46.491670873296314</v>
      </c>
      <c r="U135" s="72">
        <f t="shared" si="79"/>
        <v>38.667339727410393</v>
      </c>
      <c r="V135" s="72">
        <f t="shared" si="79"/>
        <v>52.347299343765776</v>
      </c>
      <c r="W135" s="72">
        <f t="shared" si="77"/>
        <v>52.296819787985868</v>
      </c>
      <c r="X135" s="72">
        <f t="shared" si="77"/>
        <v>62.897526501766784</v>
      </c>
      <c r="Y135" s="72">
        <f t="shared" si="77"/>
        <v>62.190812720848058</v>
      </c>
      <c r="Z135" s="72">
        <f t="shared" si="77"/>
        <v>70.974255426552247</v>
      </c>
      <c r="AA135" s="72">
        <f t="shared" si="38"/>
        <v>89.85360928823826</v>
      </c>
      <c r="AB135" s="72">
        <f t="shared" si="38"/>
        <v>100.65623422513882</v>
      </c>
      <c r="AC135" s="72">
        <f t="shared" si="38"/>
        <v>146.23927309439676</v>
      </c>
      <c r="AD135" s="72">
        <f t="shared" si="38"/>
        <v>167.64260474507824</v>
      </c>
      <c r="AE135" s="72">
        <f t="shared" ref="AE135:AG135" si="88">P135*100/$D135</f>
        <v>175.84659767794042</v>
      </c>
      <c r="AF135" s="72">
        <f t="shared" si="88"/>
        <v>215.78571428571431</v>
      </c>
      <c r="AG135" s="73">
        <f t="shared" si="88"/>
        <v>234.75200908632004</v>
      </c>
      <c r="AH135" s="623">
        <v>1</v>
      </c>
      <c r="AI135" s="234">
        <v>1</v>
      </c>
      <c r="AJ135" s="234">
        <v>1</v>
      </c>
      <c r="AK135" s="234">
        <v>1</v>
      </c>
      <c r="AL135" s="234">
        <v>1</v>
      </c>
      <c r="AM135" s="234">
        <v>1</v>
      </c>
      <c r="AN135" s="234">
        <v>1</v>
      </c>
      <c r="AO135" s="234">
        <v>1</v>
      </c>
      <c r="AP135" s="234">
        <v>1</v>
      </c>
      <c r="AQ135" s="234">
        <v>1</v>
      </c>
      <c r="AR135" s="234">
        <v>1</v>
      </c>
      <c r="AS135" s="234">
        <v>1</v>
      </c>
      <c r="AT135" s="234">
        <v>2</v>
      </c>
      <c r="AU135" s="234">
        <v>6</v>
      </c>
      <c r="AV135" s="236">
        <v>7</v>
      </c>
    </row>
    <row r="136" spans="2:48" ht="14.45">
      <c r="B136" s="624"/>
      <c r="C136" s="1" t="s">
        <v>198</v>
      </c>
      <c r="D136" s="224">
        <v>1284.3</v>
      </c>
      <c r="E136" s="224">
        <v>909.3</v>
      </c>
      <c r="F136" s="224">
        <v>990.80000000000007</v>
      </c>
      <c r="G136" s="224">
        <v>1159.4000000000001</v>
      </c>
      <c r="H136" s="224">
        <v>1149.6999999999998</v>
      </c>
      <c r="I136" s="224">
        <v>1215.9000000000001</v>
      </c>
      <c r="J136" s="224">
        <v>1294.2</v>
      </c>
      <c r="K136" s="224">
        <v>1408.5</v>
      </c>
      <c r="L136" s="224">
        <v>1474.6</v>
      </c>
      <c r="M136" s="224">
        <v>1598.9</v>
      </c>
      <c r="N136" s="224">
        <v>1865.2</v>
      </c>
      <c r="O136" s="224">
        <v>1918</v>
      </c>
      <c r="P136" s="226">
        <v>1870.14374</v>
      </c>
      <c r="Q136" s="225">
        <v>2160.9317300000002</v>
      </c>
      <c r="R136" s="225">
        <v>2318.3592199999998</v>
      </c>
      <c r="S136" s="622">
        <f>100</f>
        <v>100</v>
      </c>
      <c r="T136" s="72">
        <f t="shared" si="79"/>
        <v>70.801214669469758</v>
      </c>
      <c r="U136" s="72">
        <f t="shared" si="79"/>
        <v>77.147084014638324</v>
      </c>
      <c r="V136" s="72">
        <f t="shared" si="79"/>
        <v>90.274857899244736</v>
      </c>
      <c r="W136" s="72">
        <f t="shared" si="77"/>
        <v>89.519582652028333</v>
      </c>
      <c r="X136" s="72">
        <f t="shared" si="77"/>
        <v>94.674141555711302</v>
      </c>
      <c r="Y136" s="72">
        <f t="shared" si="77"/>
        <v>100.770847932726</v>
      </c>
      <c r="Z136" s="72">
        <f t="shared" si="77"/>
        <v>109.67063770147162</v>
      </c>
      <c r="AA136" s="72">
        <f t="shared" si="38"/>
        <v>114.81741026239976</v>
      </c>
      <c r="AB136" s="72">
        <f t="shared" si="38"/>
        <v>124.49583430662618</v>
      </c>
      <c r="AC136" s="72">
        <f t="shared" si="38"/>
        <v>145.23086506268007</v>
      </c>
      <c r="AD136" s="72">
        <f t="shared" si="38"/>
        <v>149.34205403721873</v>
      </c>
      <c r="AE136" s="72">
        <f t="shared" ref="AE136:AG136" si="89">P136*100/$D136</f>
        <v>145.61580160398663</v>
      </c>
      <c r="AF136" s="72">
        <f t="shared" si="89"/>
        <v>168.25755119520363</v>
      </c>
      <c r="AG136" s="73">
        <f t="shared" si="89"/>
        <v>180.51539515689481</v>
      </c>
      <c r="AH136" s="623">
        <v>1</v>
      </c>
      <c r="AI136" s="234">
        <v>1</v>
      </c>
      <c r="AJ136" s="234">
        <v>1</v>
      </c>
      <c r="AK136" s="234">
        <v>1</v>
      </c>
      <c r="AL136" s="234">
        <v>1</v>
      </c>
      <c r="AM136" s="234">
        <v>1</v>
      </c>
      <c r="AN136" s="234">
        <v>1</v>
      </c>
      <c r="AO136" s="234">
        <v>1</v>
      </c>
      <c r="AP136" s="234">
        <v>1</v>
      </c>
      <c r="AQ136" s="234">
        <v>1</v>
      </c>
      <c r="AR136" s="234">
        <v>1</v>
      </c>
      <c r="AS136" s="234">
        <v>1</v>
      </c>
      <c r="AT136" s="234">
        <v>2</v>
      </c>
      <c r="AU136" s="234">
        <v>6</v>
      </c>
      <c r="AV136" s="236">
        <v>7</v>
      </c>
    </row>
    <row r="137" spans="2:48" ht="14.45">
      <c r="B137" s="344"/>
      <c r="C137" s="8" t="s">
        <v>199</v>
      </c>
      <c r="D137" s="177">
        <v>1086.2</v>
      </c>
      <c r="E137" s="177">
        <v>817.19999999999993</v>
      </c>
      <c r="F137" s="177">
        <v>914.2</v>
      </c>
      <c r="G137" s="177">
        <v>1055.7</v>
      </c>
      <c r="H137" s="177">
        <v>1046.0999999999999</v>
      </c>
      <c r="I137" s="177">
        <v>1091.3000000000002</v>
      </c>
      <c r="J137" s="177">
        <v>1171</v>
      </c>
      <c r="K137" s="177">
        <v>1267.9000000000001</v>
      </c>
      <c r="L137" s="177">
        <v>1296.5999999999999</v>
      </c>
      <c r="M137" s="177">
        <v>1399.5</v>
      </c>
      <c r="N137" s="177">
        <v>1575.5</v>
      </c>
      <c r="O137" s="177">
        <v>1585.9</v>
      </c>
      <c r="P137" s="177">
        <v>1521.7916299999999</v>
      </c>
      <c r="Q137" s="177">
        <v>1733.4602300000001</v>
      </c>
      <c r="R137" s="177">
        <v>1853.31549</v>
      </c>
      <c r="S137" s="622">
        <f>100</f>
        <v>100</v>
      </c>
      <c r="T137" s="72">
        <f t="shared" si="79"/>
        <v>75.234763395323142</v>
      </c>
      <c r="U137" s="72">
        <f t="shared" si="79"/>
        <v>84.164978825262381</v>
      </c>
      <c r="V137" s="72">
        <f t="shared" si="79"/>
        <v>97.192045663781983</v>
      </c>
      <c r="W137" s="72">
        <f t="shared" si="77"/>
        <v>96.30823052844778</v>
      </c>
      <c r="X137" s="72">
        <f t="shared" si="77"/>
        <v>100.4695267906463</v>
      </c>
      <c r="Y137" s="72">
        <f t="shared" si="77"/>
        <v>107.80703369545203</v>
      </c>
      <c r="Z137" s="72">
        <f t="shared" si="77"/>
        <v>116.72804271773155</v>
      </c>
      <c r="AA137" s="72">
        <f t="shared" si="38"/>
        <v>119.37028171607437</v>
      </c>
      <c r="AB137" s="72">
        <f t="shared" si="38"/>
        <v>128.84367519793776</v>
      </c>
      <c r="AC137" s="72">
        <f t="shared" si="38"/>
        <v>145.04695267906462</v>
      </c>
      <c r="AD137" s="72">
        <f t="shared" si="38"/>
        <v>146.00441907567665</v>
      </c>
      <c r="AE137" s="72">
        <f t="shared" ref="AE137:AG137" si="90">P137*100/$D137</f>
        <v>140.10234118946786</v>
      </c>
      <c r="AF137" s="72">
        <f t="shared" si="90"/>
        <v>159.58941539311363</v>
      </c>
      <c r="AG137" s="73">
        <f t="shared" si="90"/>
        <v>170.62377923034433</v>
      </c>
      <c r="AH137" s="237"/>
      <c r="AI137" s="238"/>
      <c r="AJ137" s="238"/>
      <c r="AK137" s="238"/>
      <c r="AL137" s="238"/>
      <c r="AM137" s="238"/>
      <c r="AN137" s="238"/>
      <c r="AO137" s="238"/>
      <c r="AP137" s="238"/>
      <c r="AQ137" s="238"/>
      <c r="AR137" s="238"/>
      <c r="AS137" s="238"/>
      <c r="AT137" s="238"/>
      <c r="AU137" s="238"/>
      <c r="AV137" s="239"/>
    </row>
    <row r="138" spans="2:48" ht="16.5" customHeight="1">
      <c r="B138" s="624" t="s">
        <v>110</v>
      </c>
      <c r="C138" s="1" t="s">
        <v>194</v>
      </c>
      <c r="D138" s="224">
        <v>30.3</v>
      </c>
      <c r="E138" s="224">
        <v>31</v>
      </c>
      <c r="F138" s="224">
        <v>34.4</v>
      </c>
      <c r="G138" s="224">
        <v>39</v>
      </c>
      <c r="H138" s="224">
        <v>39.5</v>
      </c>
      <c r="I138" s="224">
        <v>39.5</v>
      </c>
      <c r="J138" s="224">
        <v>33</v>
      </c>
      <c r="K138" s="224">
        <v>36.4</v>
      </c>
      <c r="L138" s="224">
        <v>36.9</v>
      </c>
      <c r="M138" s="224">
        <v>35.4</v>
      </c>
      <c r="N138" s="224">
        <v>46.1</v>
      </c>
      <c r="O138" s="224">
        <v>46.8</v>
      </c>
      <c r="P138" s="226">
        <v>57.841448999999997</v>
      </c>
      <c r="Q138" s="225">
        <v>65.990996999999993</v>
      </c>
      <c r="R138" s="225">
        <v>71.458754999999996</v>
      </c>
      <c r="S138" s="622">
        <f>100</f>
        <v>100</v>
      </c>
      <c r="T138" s="72">
        <f t="shared" si="79"/>
        <v>102.3102310231023</v>
      </c>
      <c r="U138" s="72">
        <f t="shared" si="79"/>
        <v>113.53135313531352</v>
      </c>
      <c r="V138" s="72">
        <f t="shared" si="79"/>
        <v>128.71287128712871</v>
      </c>
      <c r="W138" s="72">
        <f t="shared" si="77"/>
        <v>130.36303630363037</v>
      </c>
      <c r="X138" s="72">
        <f t="shared" si="77"/>
        <v>130.36303630363037</v>
      </c>
      <c r="Y138" s="72">
        <f t="shared" si="77"/>
        <v>108.91089108910892</v>
      </c>
      <c r="Z138" s="72">
        <f t="shared" si="77"/>
        <v>120.13201320132013</v>
      </c>
      <c r="AA138" s="72">
        <f t="shared" si="38"/>
        <v>121.78217821782178</v>
      </c>
      <c r="AB138" s="72">
        <f t="shared" si="38"/>
        <v>116.83168316831683</v>
      </c>
      <c r="AC138" s="72">
        <f t="shared" si="38"/>
        <v>152.14521452145215</v>
      </c>
      <c r="AD138" s="72">
        <f t="shared" si="38"/>
        <v>154.45544554455446</v>
      </c>
      <c r="AE138" s="72">
        <f t="shared" ref="AE138:AG138" si="91">P138*100/$D138</f>
        <v>190.8958712871287</v>
      </c>
      <c r="AF138" s="72">
        <f t="shared" si="91"/>
        <v>217.79206930693064</v>
      </c>
      <c r="AG138" s="73">
        <f t="shared" si="91"/>
        <v>235.83747524752474</v>
      </c>
      <c r="AH138" s="623">
        <v>1</v>
      </c>
      <c r="AI138" s="234">
        <v>1</v>
      </c>
      <c r="AJ138" s="234">
        <v>1</v>
      </c>
      <c r="AK138" s="234">
        <v>1</v>
      </c>
      <c r="AL138" s="234">
        <v>1</v>
      </c>
      <c r="AM138" s="234">
        <v>1</v>
      </c>
      <c r="AN138" s="234">
        <v>1</v>
      </c>
      <c r="AO138" s="234">
        <v>1</v>
      </c>
      <c r="AP138" s="234">
        <v>1</v>
      </c>
      <c r="AQ138" s="234">
        <v>1</v>
      </c>
      <c r="AR138" s="234">
        <v>1</v>
      </c>
      <c r="AS138" s="234">
        <v>1</v>
      </c>
      <c r="AT138" s="234">
        <v>2</v>
      </c>
      <c r="AU138" s="234">
        <v>6</v>
      </c>
      <c r="AV138" s="236">
        <v>7</v>
      </c>
    </row>
    <row r="139" spans="2:48" ht="14.45">
      <c r="B139" s="624"/>
      <c r="C139" s="1" t="s">
        <v>195</v>
      </c>
      <c r="D139" s="224">
        <v>42.2</v>
      </c>
      <c r="E139" s="224">
        <v>36.5</v>
      </c>
      <c r="F139" s="224">
        <v>39</v>
      </c>
      <c r="G139" s="224">
        <v>42.1</v>
      </c>
      <c r="H139" s="224">
        <v>38.9</v>
      </c>
      <c r="I139" s="224">
        <v>49.3</v>
      </c>
      <c r="J139" s="224">
        <v>43.2</v>
      </c>
      <c r="K139" s="224">
        <v>48.5</v>
      </c>
      <c r="L139" s="224">
        <v>45.7</v>
      </c>
      <c r="M139" s="224">
        <v>49</v>
      </c>
      <c r="N139" s="224">
        <v>51.1</v>
      </c>
      <c r="O139" s="224">
        <v>60.9</v>
      </c>
      <c r="P139" s="226">
        <v>54.429614999999998</v>
      </c>
      <c r="Q139" s="225">
        <v>61.808365000000002</v>
      </c>
      <c r="R139" s="225">
        <v>65.747649999999993</v>
      </c>
      <c r="S139" s="622">
        <f>100</f>
        <v>100</v>
      </c>
      <c r="T139" s="72">
        <f t="shared" si="79"/>
        <v>86.492890995260652</v>
      </c>
      <c r="U139" s="72">
        <f t="shared" si="79"/>
        <v>92.417061611374407</v>
      </c>
      <c r="V139" s="72">
        <f t="shared" si="79"/>
        <v>99.763033175355446</v>
      </c>
      <c r="W139" s="72">
        <f t="shared" si="77"/>
        <v>92.180094786729853</v>
      </c>
      <c r="X139" s="72">
        <f t="shared" si="77"/>
        <v>116.82464454976302</v>
      </c>
      <c r="Y139" s="72">
        <f t="shared" si="77"/>
        <v>102.36966824644549</v>
      </c>
      <c r="Z139" s="72">
        <f t="shared" si="77"/>
        <v>114.92890995260663</v>
      </c>
      <c r="AA139" s="72">
        <f t="shared" si="38"/>
        <v>108.29383886255924</v>
      </c>
      <c r="AB139" s="72">
        <f t="shared" si="38"/>
        <v>116.11374407582937</v>
      </c>
      <c r="AC139" s="72">
        <f t="shared" si="38"/>
        <v>121.09004739336493</v>
      </c>
      <c r="AD139" s="72">
        <f t="shared" si="38"/>
        <v>144.31279620853078</v>
      </c>
      <c r="AE139" s="72">
        <f t="shared" ref="AE139:AG139" si="92">P139*100/$D139</f>
        <v>128.98013033175354</v>
      </c>
      <c r="AF139" s="72">
        <f t="shared" si="92"/>
        <v>146.46531990521328</v>
      </c>
      <c r="AG139" s="73">
        <f t="shared" si="92"/>
        <v>155.80011848341229</v>
      </c>
      <c r="AH139" s="623">
        <v>1</v>
      </c>
      <c r="AI139" s="234">
        <v>1</v>
      </c>
      <c r="AJ139" s="234">
        <v>1</v>
      </c>
      <c r="AK139" s="234">
        <v>1</v>
      </c>
      <c r="AL139" s="234">
        <v>1</v>
      </c>
      <c r="AM139" s="234">
        <v>1</v>
      </c>
      <c r="AN139" s="234">
        <v>1</v>
      </c>
      <c r="AO139" s="234">
        <v>1</v>
      </c>
      <c r="AP139" s="234">
        <v>1</v>
      </c>
      <c r="AQ139" s="234">
        <v>1</v>
      </c>
      <c r="AR139" s="234">
        <v>1</v>
      </c>
      <c r="AS139" s="234">
        <v>1</v>
      </c>
      <c r="AT139" s="234">
        <v>2</v>
      </c>
      <c r="AU139" s="234">
        <v>6</v>
      </c>
      <c r="AV139" s="236">
        <v>7</v>
      </c>
    </row>
    <row r="140" spans="2:48" ht="14.45">
      <c r="B140" s="624"/>
      <c r="C140" s="1" t="s">
        <v>196</v>
      </c>
      <c r="D140" s="224">
        <v>115.4</v>
      </c>
      <c r="E140" s="224">
        <v>90.2</v>
      </c>
      <c r="F140" s="224">
        <v>140.1</v>
      </c>
      <c r="G140" s="224">
        <v>113.5</v>
      </c>
      <c r="H140" s="224">
        <v>137.69999999999999</v>
      </c>
      <c r="I140" s="224">
        <v>113.9</v>
      </c>
      <c r="J140" s="224">
        <v>119.9</v>
      </c>
      <c r="K140" s="224">
        <v>138.80000000000001</v>
      </c>
      <c r="L140" s="224">
        <v>135.69999999999999</v>
      </c>
      <c r="M140" s="224">
        <v>135.80000000000001</v>
      </c>
      <c r="N140" s="224">
        <v>157.5</v>
      </c>
      <c r="O140" s="224">
        <v>165.3</v>
      </c>
      <c r="P140" s="226">
        <v>164.12629000000001</v>
      </c>
      <c r="Q140" s="225">
        <v>187.27386000000001</v>
      </c>
      <c r="R140" s="225">
        <v>200.02924999999999</v>
      </c>
      <c r="S140" s="622">
        <f>100</f>
        <v>100</v>
      </c>
      <c r="T140" s="72">
        <f t="shared" si="79"/>
        <v>78.162911611785091</v>
      </c>
      <c r="U140" s="72">
        <f t="shared" si="79"/>
        <v>121.40381282495666</v>
      </c>
      <c r="V140" s="72">
        <f t="shared" si="79"/>
        <v>98.353552859618716</v>
      </c>
      <c r="W140" s="72">
        <f t="shared" si="77"/>
        <v>119.32409012131714</v>
      </c>
      <c r="X140" s="72">
        <f t="shared" si="77"/>
        <v>98.700173310225296</v>
      </c>
      <c r="Y140" s="72">
        <f t="shared" si="77"/>
        <v>103.89948006932408</v>
      </c>
      <c r="Z140" s="72">
        <f t="shared" si="77"/>
        <v>120.27729636048528</v>
      </c>
      <c r="AA140" s="72">
        <f t="shared" si="38"/>
        <v>117.5909878682842</v>
      </c>
      <c r="AB140" s="72">
        <f t="shared" si="38"/>
        <v>117.67764298093589</v>
      </c>
      <c r="AC140" s="72">
        <f t="shared" si="38"/>
        <v>136.48180242634314</v>
      </c>
      <c r="AD140" s="72">
        <f t="shared" si="38"/>
        <v>143.24090121317158</v>
      </c>
      <c r="AE140" s="72">
        <f t="shared" ref="AE140:AG140" si="93">P140*100/$D140</f>
        <v>142.22382149046794</v>
      </c>
      <c r="AF140" s="72">
        <f t="shared" si="93"/>
        <v>162.28237435008666</v>
      </c>
      <c r="AG140" s="73">
        <f t="shared" si="93"/>
        <v>173.33557192374349</v>
      </c>
      <c r="AH140" s="623">
        <v>1</v>
      </c>
      <c r="AI140" s="234">
        <v>1</v>
      </c>
      <c r="AJ140" s="234">
        <v>1</v>
      </c>
      <c r="AK140" s="234">
        <v>1</v>
      </c>
      <c r="AL140" s="234">
        <v>1</v>
      </c>
      <c r="AM140" s="234">
        <v>1</v>
      </c>
      <c r="AN140" s="234">
        <v>1</v>
      </c>
      <c r="AO140" s="234">
        <v>1</v>
      </c>
      <c r="AP140" s="234">
        <v>1</v>
      </c>
      <c r="AQ140" s="234">
        <v>1</v>
      </c>
      <c r="AR140" s="234">
        <v>1</v>
      </c>
      <c r="AS140" s="234">
        <v>1</v>
      </c>
      <c r="AT140" s="234">
        <v>2</v>
      </c>
      <c r="AU140" s="234">
        <v>6</v>
      </c>
      <c r="AV140" s="236">
        <v>7</v>
      </c>
    </row>
    <row r="141" spans="2:48" ht="14.45">
      <c r="B141" s="624"/>
      <c r="C141" s="1" t="s">
        <v>197</v>
      </c>
      <c r="D141" s="224">
        <v>1562</v>
      </c>
      <c r="E141" s="224">
        <v>1269.8</v>
      </c>
      <c r="F141" s="224">
        <v>1234</v>
      </c>
      <c r="G141" s="224">
        <v>1736.6</v>
      </c>
      <c r="H141" s="224">
        <v>1465.8</v>
      </c>
      <c r="I141" s="224">
        <v>1436.8</v>
      </c>
      <c r="J141" s="224">
        <v>1389.1</v>
      </c>
      <c r="K141" s="224">
        <v>1490.7</v>
      </c>
      <c r="L141" s="224">
        <v>1514.7</v>
      </c>
      <c r="M141" s="224">
        <v>1918.5</v>
      </c>
      <c r="N141" s="224">
        <v>2225.5</v>
      </c>
      <c r="O141" s="224">
        <v>2138.4</v>
      </c>
      <c r="P141" s="226">
        <v>2010.2913000000001</v>
      </c>
      <c r="Q141" s="225">
        <v>2466.8782000000001</v>
      </c>
      <c r="R141" s="225">
        <v>2683.6082000000001</v>
      </c>
      <c r="S141" s="622">
        <f>100</f>
        <v>100</v>
      </c>
      <c r="T141" s="72">
        <f t="shared" si="79"/>
        <v>81.293213828425095</v>
      </c>
      <c r="U141" s="72">
        <f t="shared" si="79"/>
        <v>79.001280409731109</v>
      </c>
      <c r="V141" s="72">
        <f t="shared" si="79"/>
        <v>111.17797695262485</v>
      </c>
      <c r="W141" s="72">
        <f t="shared" si="77"/>
        <v>93.841229193341874</v>
      </c>
      <c r="X141" s="72">
        <f t="shared" si="77"/>
        <v>91.984635083226635</v>
      </c>
      <c r="Y141" s="72">
        <f t="shared" si="77"/>
        <v>88.930857874519845</v>
      </c>
      <c r="Z141" s="72">
        <f t="shared" si="77"/>
        <v>95.435339308578747</v>
      </c>
      <c r="AA141" s="72">
        <f t="shared" si="38"/>
        <v>96.971830985915489</v>
      </c>
      <c r="AB141" s="72">
        <f t="shared" si="38"/>
        <v>122.82330345710628</v>
      </c>
      <c r="AC141" s="72">
        <f t="shared" si="38"/>
        <v>142.47759282970551</v>
      </c>
      <c r="AD141" s="72">
        <f t="shared" si="38"/>
        <v>136.90140845070422</v>
      </c>
      <c r="AE141" s="72">
        <f t="shared" ref="AE141:AG141" si="94">P141*100/$D141</f>
        <v>128.69982714468631</v>
      </c>
      <c r="AF141" s="72">
        <f t="shared" si="94"/>
        <v>157.93074263764404</v>
      </c>
      <c r="AG141" s="73">
        <f t="shared" si="94"/>
        <v>171.80590268886044</v>
      </c>
      <c r="AH141" s="623">
        <v>1</v>
      </c>
      <c r="AI141" s="234">
        <v>1</v>
      </c>
      <c r="AJ141" s="234">
        <v>1</v>
      </c>
      <c r="AK141" s="234">
        <v>1</v>
      </c>
      <c r="AL141" s="234">
        <v>1</v>
      </c>
      <c r="AM141" s="234">
        <v>1</v>
      </c>
      <c r="AN141" s="234">
        <v>1</v>
      </c>
      <c r="AO141" s="234">
        <v>1</v>
      </c>
      <c r="AP141" s="234">
        <v>1</v>
      </c>
      <c r="AQ141" s="234">
        <v>1</v>
      </c>
      <c r="AR141" s="234">
        <v>1</v>
      </c>
      <c r="AS141" s="234">
        <v>1</v>
      </c>
      <c r="AT141" s="234">
        <v>2</v>
      </c>
      <c r="AU141" s="234">
        <v>6</v>
      </c>
      <c r="AV141" s="236">
        <v>7</v>
      </c>
    </row>
    <row r="142" spans="2:48" ht="14.45">
      <c r="B142" s="624"/>
      <c r="C142" s="1" t="s">
        <v>198</v>
      </c>
      <c r="D142" s="224">
        <v>1749.9</v>
      </c>
      <c r="E142" s="224">
        <v>1427.5</v>
      </c>
      <c r="F142" s="224">
        <v>1447.5</v>
      </c>
      <c r="G142" s="224">
        <v>1931.1999999999998</v>
      </c>
      <c r="H142" s="224">
        <v>1681.8999999999999</v>
      </c>
      <c r="I142" s="224">
        <v>1639.5</v>
      </c>
      <c r="J142" s="224">
        <v>1585.1999999999998</v>
      </c>
      <c r="K142" s="224">
        <v>1714.4</v>
      </c>
      <c r="L142" s="224">
        <v>1733</v>
      </c>
      <c r="M142" s="224">
        <v>2138.6999999999998</v>
      </c>
      <c r="N142" s="224">
        <v>2480.1999999999998</v>
      </c>
      <c r="O142" s="224">
        <v>2411.4</v>
      </c>
      <c r="P142" s="226">
        <v>2286.688654</v>
      </c>
      <c r="Q142" s="225">
        <v>2781.9514220000001</v>
      </c>
      <c r="R142" s="225">
        <v>3020.8438550000001</v>
      </c>
      <c r="S142" s="622">
        <f>100</f>
        <v>100</v>
      </c>
      <c r="T142" s="72">
        <f t="shared" si="79"/>
        <v>81.576090062289268</v>
      </c>
      <c r="U142" s="72">
        <f t="shared" si="79"/>
        <v>82.719012515000856</v>
      </c>
      <c r="V142" s="72">
        <f t="shared" si="79"/>
        <v>110.36059203383049</v>
      </c>
      <c r="W142" s="72">
        <f t="shared" si="77"/>
        <v>96.114063660780616</v>
      </c>
      <c r="X142" s="72">
        <f t="shared" si="77"/>
        <v>93.691068061032055</v>
      </c>
      <c r="Y142" s="72">
        <f t="shared" si="77"/>
        <v>90.588033601920088</v>
      </c>
      <c r="Z142" s="72">
        <f t="shared" si="77"/>
        <v>97.971312646436928</v>
      </c>
      <c r="AA142" s="72">
        <f t="shared" si="38"/>
        <v>99.034230527458703</v>
      </c>
      <c r="AB142" s="72">
        <f t="shared" si="38"/>
        <v>122.21841248071316</v>
      </c>
      <c r="AC142" s="72">
        <f t="shared" si="38"/>
        <v>141.73381336076343</v>
      </c>
      <c r="AD142" s="72">
        <f t="shared" si="38"/>
        <v>137.80216012343561</v>
      </c>
      <c r="AE142" s="72">
        <f t="shared" ref="AE142:AG142" si="95">P142*100/$D142</f>
        <v>130.67539025087149</v>
      </c>
      <c r="AF142" s="72">
        <f t="shared" si="95"/>
        <v>158.97773712783587</v>
      </c>
      <c r="AG142" s="73">
        <f t="shared" si="95"/>
        <v>172.62951340076577</v>
      </c>
      <c r="AH142" s="623">
        <v>1</v>
      </c>
      <c r="AI142" s="234">
        <v>1</v>
      </c>
      <c r="AJ142" s="234">
        <v>1</v>
      </c>
      <c r="AK142" s="234">
        <v>1</v>
      </c>
      <c r="AL142" s="234">
        <v>1</v>
      </c>
      <c r="AM142" s="234">
        <v>1</v>
      </c>
      <c r="AN142" s="234">
        <v>1</v>
      </c>
      <c r="AO142" s="234">
        <v>1</v>
      </c>
      <c r="AP142" s="234">
        <v>1</v>
      </c>
      <c r="AQ142" s="234">
        <v>1</v>
      </c>
      <c r="AR142" s="234">
        <v>1</v>
      </c>
      <c r="AS142" s="234">
        <v>1</v>
      </c>
      <c r="AT142" s="234">
        <v>2</v>
      </c>
      <c r="AU142" s="234">
        <v>6</v>
      </c>
      <c r="AV142" s="236">
        <v>7</v>
      </c>
    </row>
    <row r="143" spans="2:48" ht="14.45">
      <c r="B143" s="344"/>
      <c r="C143" s="8" t="s">
        <v>199</v>
      </c>
      <c r="D143" s="177">
        <v>187.9</v>
      </c>
      <c r="E143" s="177">
        <v>157.69999999999999</v>
      </c>
      <c r="F143" s="177">
        <v>213.5</v>
      </c>
      <c r="G143" s="177">
        <v>194.6</v>
      </c>
      <c r="H143" s="177">
        <v>216.1</v>
      </c>
      <c r="I143" s="177">
        <v>202.7</v>
      </c>
      <c r="J143" s="177">
        <v>196.10000000000002</v>
      </c>
      <c r="K143" s="177">
        <v>223.70000000000002</v>
      </c>
      <c r="L143" s="177">
        <v>218.29999999999998</v>
      </c>
      <c r="M143" s="177">
        <v>220.20000000000002</v>
      </c>
      <c r="N143" s="177">
        <v>254.7</v>
      </c>
      <c r="O143" s="177">
        <v>273</v>
      </c>
      <c r="P143" s="177">
        <v>276.39735400000001</v>
      </c>
      <c r="Q143" s="177">
        <v>315.07322199999999</v>
      </c>
      <c r="R143" s="177">
        <v>337.23565499999995</v>
      </c>
      <c r="S143" s="622">
        <f>100</f>
        <v>100</v>
      </c>
      <c r="T143" s="72">
        <f t="shared" si="79"/>
        <v>83.927621075039909</v>
      </c>
      <c r="U143" s="72">
        <f t="shared" si="79"/>
        <v>113.62426822778073</v>
      </c>
      <c r="V143" s="72">
        <f t="shared" si="79"/>
        <v>103.56572645023948</v>
      </c>
      <c r="W143" s="72">
        <f t="shared" si="77"/>
        <v>115.00798296966471</v>
      </c>
      <c r="X143" s="72">
        <f t="shared" si="77"/>
        <v>107.87653006918573</v>
      </c>
      <c r="Y143" s="72">
        <f t="shared" si="77"/>
        <v>104.36402341671103</v>
      </c>
      <c r="Z143" s="72">
        <f t="shared" si="77"/>
        <v>119.05268759978712</v>
      </c>
      <c r="AA143" s="72">
        <f t="shared" si="38"/>
        <v>116.17881852048961</v>
      </c>
      <c r="AB143" s="72">
        <f t="shared" si="38"/>
        <v>117.18999467802023</v>
      </c>
      <c r="AC143" s="72">
        <f t="shared" si="38"/>
        <v>135.55082490686536</v>
      </c>
      <c r="AD143" s="72">
        <f t="shared" si="38"/>
        <v>145.29004789781797</v>
      </c>
      <c r="AE143" s="72">
        <f t="shared" ref="AE143:AG143" si="96">P143*100/$D143</f>
        <v>147.09811282597127</v>
      </c>
      <c r="AF143" s="72">
        <f t="shared" si="96"/>
        <v>167.68133155934007</v>
      </c>
      <c r="AG143" s="73">
        <f t="shared" si="96"/>
        <v>179.47613358169238</v>
      </c>
      <c r="AH143" s="237"/>
      <c r="AI143" s="238"/>
      <c r="AJ143" s="238"/>
      <c r="AK143" s="238"/>
      <c r="AL143" s="238"/>
      <c r="AM143" s="238"/>
      <c r="AN143" s="238"/>
      <c r="AO143" s="238"/>
      <c r="AP143" s="238"/>
      <c r="AQ143" s="238"/>
      <c r="AR143" s="238"/>
      <c r="AS143" s="238"/>
      <c r="AT143" s="238"/>
      <c r="AU143" s="238"/>
      <c r="AV143" s="239"/>
    </row>
    <row r="144" spans="2:48" ht="16.5" customHeight="1">
      <c r="B144" s="624" t="s">
        <v>112</v>
      </c>
      <c r="C144" s="7" t="s">
        <v>194</v>
      </c>
      <c r="D144" s="224">
        <v>19</v>
      </c>
      <c r="E144" s="224">
        <v>12.9</v>
      </c>
      <c r="F144" s="224">
        <v>15.4</v>
      </c>
      <c r="G144" s="224">
        <v>18.7</v>
      </c>
      <c r="H144" s="224">
        <v>15.5</v>
      </c>
      <c r="I144" s="224">
        <v>15.5</v>
      </c>
      <c r="J144" s="224">
        <v>17.5</v>
      </c>
      <c r="K144" s="224">
        <v>17.8</v>
      </c>
      <c r="L144" s="224">
        <v>16.7</v>
      </c>
      <c r="M144" s="224">
        <v>18.899999999999999</v>
      </c>
      <c r="N144" s="224">
        <v>29.2</v>
      </c>
      <c r="O144" s="224">
        <v>52.2</v>
      </c>
      <c r="P144" s="226">
        <v>35.965761999999998</v>
      </c>
      <c r="Q144" s="225">
        <v>41.033141999999998</v>
      </c>
      <c r="R144" s="225">
        <v>44.431891999999998</v>
      </c>
      <c r="S144" s="622">
        <f>100</f>
        <v>100</v>
      </c>
      <c r="T144" s="72">
        <f t="shared" si="79"/>
        <v>67.89473684210526</v>
      </c>
      <c r="U144" s="72">
        <f t="shared" si="79"/>
        <v>81.05263157894737</v>
      </c>
      <c r="V144" s="72">
        <f t="shared" si="79"/>
        <v>98.421052631578945</v>
      </c>
      <c r="W144" s="72">
        <f t="shared" si="77"/>
        <v>81.578947368421055</v>
      </c>
      <c r="X144" s="72">
        <f t="shared" si="77"/>
        <v>81.578947368421055</v>
      </c>
      <c r="Y144" s="72">
        <f t="shared" si="77"/>
        <v>92.10526315789474</v>
      </c>
      <c r="Z144" s="72">
        <f t="shared" si="77"/>
        <v>93.684210526315795</v>
      </c>
      <c r="AA144" s="72">
        <f t="shared" si="38"/>
        <v>87.89473684210526</v>
      </c>
      <c r="AB144" s="72">
        <f t="shared" si="38"/>
        <v>99.473684210526301</v>
      </c>
      <c r="AC144" s="72">
        <f t="shared" si="38"/>
        <v>153.68421052631578</v>
      </c>
      <c r="AD144" s="72">
        <f t="shared" si="38"/>
        <v>274.73684210526318</v>
      </c>
      <c r="AE144" s="72">
        <f t="shared" ref="AE144:AG144" si="97">P144*100/$D144</f>
        <v>189.29348421052632</v>
      </c>
      <c r="AF144" s="72">
        <f t="shared" si="97"/>
        <v>215.9639052631579</v>
      </c>
      <c r="AG144" s="73">
        <f t="shared" si="97"/>
        <v>233.85206315789472</v>
      </c>
      <c r="AH144" s="623">
        <v>1</v>
      </c>
      <c r="AI144" s="234">
        <v>1</v>
      </c>
      <c r="AJ144" s="234">
        <v>1</v>
      </c>
      <c r="AK144" s="234">
        <v>1</v>
      </c>
      <c r="AL144" s="234">
        <v>1</v>
      </c>
      <c r="AM144" s="234">
        <v>1</v>
      </c>
      <c r="AN144" s="234">
        <v>1</v>
      </c>
      <c r="AO144" s="234">
        <v>1</v>
      </c>
      <c r="AP144" s="234">
        <v>1</v>
      </c>
      <c r="AQ144" s="234">
        <v>1</v>
      </c>
      <c r="AR144" s="234">
        <v>1</v>
      </c>
      <c r="AS144" s="234">
        <v>1</v>
      </c>
      <c r="AT144" s="234">
        <v>2</v>
      </c>
      <c r="AU144" s="234">
        <v>6</v>
      </c>
      <c r="AV144" s="236">
        <v>7</v>
      </c>
    </row>
    <row r="145" spans="2:48" ht="14.45">
      <c r="B145" s="624"/>
      <c r="C145" s="1" t="s">
        <v>195</v>
      </c>
      <c r="D145" s="224">
        <v>37.9</v>
      </c>
      <c r="E145" s="224">
        <v>33.4</v>
      </c>
      <c r="F145" s="224">
        <v>36.5</v>
      </c>
      <c r="G145" s="224">
        <v>35.9</v>
      </c>
      <c r="H145" s="224">
        <v>37.6</v>
      </c>
      <c r="I145" s="224">
        <v>44.7</v>
      </c>
      <c r="J145" s="224">
        <v>42.4</v>
      </c>
      <c r="K145" s="224">
        <v>46</v>
      </c>
      <c r="L145" s="224">
        <v>49.9</v>
      </c>
      <c r="M145" s="224">
        <v>48.7</v>
      </c>
      <c r="N145" s="224">
        <v>52.2</v>
      </c>
      <c r="O145" s="224">
        <v>52.5</v>
      </c>
      <c r="P145" s="226">
        <v>58.096685000000001</v>
      </c>
      <c r="Q145" s="225">
        <v>65.972556999999995</v>
      </c>
      <c r="R145" s="225">
        <v>70.168739000000002</v>
      </c>
      <c r="S145" s="622">
        <f>100</f>
        <v>100</v>
      </c>
      <c r="T145" s="72">
        <f t="shared" si="79"/>
        <v>88.126649076517154</v>
      </c>
      <c r="U145" s="72">
        <f t="shared" si="79"/>
        <v>96.306068601583121</v>
      </c>
      <c r="V145" s="72">
        <f t="shared" si="79"/>
        <v>94.722955145118732</v>
      </c>
      <c r="W145" s="72">
        <f t="shared" si="77"/>
        <v>99.20844327176782</v>
      </c>
      <c r="X145" s="72">
        <f t="shared" si="77"/>
        <v>117.94195250659631</v>
      </c>
      <c r="Y145" s="72">
        <f t="shared" si="77"/>
        <v>111.87335092348286</v>
      </c>
      <c r="Z145" s="72">
        <f t="shared" si="77"/>
        <v>121.37203166226914</v>
      </c>
      <c r="AA145" s="72">
        <f t="shared" si="38"/>
        <v>131.66226912928761</v>
      </c>
      <c r="AB145" s="72">
        <f t="shared" si="38"/>
        <v>128.49604221635883</v>
      </c>
      <c r="AC145" s="72">
        <f t="shared" si="38"/>
        <v>137.73087071240107</v>
      </c>
      <c r="AD145" s="72">
        <f t="shared" si="38"/>
        <v>138.52242744063324</v>
      </c>
      <c r="AE145" s="72">
        <f t="shared" ref="AE145:AE180" si="98">P145*100/$D145</f>
        <v>153.28940633245384</v>
      </c>
      <c r="AF145" s="72">
        <f t="shared" ref="AF145:AG180" si="99">Q145*100/$D145</f>
        <v>174.07007124010553</v>
      </c>
      <c r="AG145" s="73">
        <f t="shared" si="99"/>
        <v>185.14179155672826</v>
      </c>
      <c r="AH145" s="623">
        <v>1</v>
      </c>
      <c r="AI145" s="234">
        <v>1</v>
      </c>
      <c r="AJ145" s="234">
        <v>1</v>
      </c>
      <c r="AK145" s="234">
        <v>1</v>
      </c>
      <c r="AL145" s="234">
        <v>1</v>
      </c>
      <c r="AM145" s="234">
        <v>1</v>
      </c>
      <c r="AN145" s="234">
        <v>1</v>
      </c>
      <c r="AO145" s="234">
        <v>1</v>
      </c>
      <c r="AP145" s="234">
        <v>1</v>
      </c>
      <c r="AQ145" s="234">
        <v>1</v>
      </c>
      <c r="AR145" s="234">
        <v>1</v>
      </c>
      <c r="AS145" s="234">
        <v>1</v>
      </c>
      <c r="AT145" s="234">
        <v>2</v>
      </c>
      <c r="AU145" s="234">
        <v>6</v>
      </c>
      <c r="AV145" s="236">
        <v>7</v>
      </c>
    </row>
    <row r="146" spans="2:48" ht="14.45">
      <c r="B146" s="624"/>
      <c r="C146" s="1" t="s">
        <v>196</v>
      </c>
      <c r="D146" s="224">
        <v>200.4</v>
      </c>
      <c r="E146" s="224">
        <v>183.4</v>
      </c>
      <c r="F146" s="224">
        <v>203.5</v>
      </c>
      <c r="G146" s="224">
        <v>197.3</v>
      </c>
      <c r="H146" s="224">
        <v>200.1</v>
      </c>
      <c r="I146" s="224">
        <v>185.6</v>
      </c>
      <c r="J146" s="224">
        <v>195.4</v>
      </c>
      <c r="K146" s="224">
        <v>225.2</v>
      </c>
      <c r="L146" s="224">
        <v>201.8</v>
      </c>
      <c r="M146" s="224">
        <v>222.7</v>
      </c>
      <c r="N146" s="224">
        <v>198.9</v>
      </c>
      <c r="O146" s="224">
        <v>207</v>
      </c>
      <c r="P146" s="226">
        <v>183.44895</v>
      </c>
      <c r="Q146" s="225">
        <v>209.32169999999999</v>
      </c>
      <c r="R146" s="225">
        <v>223.55885000000001</v>
      </c>
      <c r="S146" s="622">
        <f>100</f>
        <v>100</v>
      </c>
      <c r="T146" s="72">
        <f t="shared" si="79"/>
        <v>91.516966067864274</v>
      </c>
      <c r="U146" s="72">
        <f t="shared" si="79"/>
        <v>101.54690618762474</v>
      </c>
      <c r="V146" s="72">
        <f t="shared" si="79"/>
        <v>98.453093812375243</v>
      </c>
      <c r="W146" s="72">
        <f t="shared" si="77"/>
        <v>99.850299401197603</v>
      </c>
      <c r="X146" s="72">
        <f t="shared" si="77"/>
        <v>92.614770459081839</v>
      </c>
      <c r="Y146" s="72">
        <f t="shared" si="77"/>
        <v>97.504990019960076</v>
      </c>
      <c r="Z146" s="72">
        <f t="shared" si="77"/>
        <v>112.375249500998</v>
      </c>
      <c r="AA146" s="72">
        <f t="shared" si="38"/>
        <v>100.69860279441117</v>
      </c>
      <c r="AB146" s="72">
        <f t="shared" si="38"/>
        <v>111.12774451097805</v>
      </c>
      <c r="AC146" s="72">
        <f t="shared" si="38"/>
        <v>99.251497005988014</v>
      </c>
      <c r="AD146" s="72">
        <f t="shared" si="38"/>
        <v>103.2934131736527</v>
      </c>
      <c r="AE146" s="72">
        <f t="shared" si="98"/>
        <v>91.541392215568862</v>
      </c>
      <c r="AF146" s="72">
        <f t="shared" si="99"/>
        <v>104.45194610778442</v>
      </c>
      <c r="AG146" s="73">
        <f t="shared" si="99"/>
        <v>111.5563123752495</v>
      </c>
      <c r="AH146" s="623">
        <v>1</v>
      </c>
      <c r="AI146" s="234">
        <v>1</v>
      </c>
      <c r="AJ146" s="234">
        <v>1</v>
      </c>
      <c r="AK146" s="234">
        <v>1</v>
      </c>
      <c r="AL146" s="234">
        <v>1</v>
      </c>
      <c r="AM146" s="234">
        <v>1</v>
      </c>
      <c r="AN146" s="234">
        <v>1</v>
      </c>
      <c r="AO146" s="234">
        <v>1</v>
      </c>
      <c r="AP146" s="234">
        <v>1</v>
      </c>
      <c r="AQ146" s="234">
        <v>1</v>
      </c>
      <c r="AR146" s="234">
        <v>1</v>
      </c>
      <c r="AS146" s="234">
        <v>1</v>
      </c>
      <c r="AT146" s="234">
        <v>2</v>
      </c>
      <c r="AU146" s="234">
        <v>6</v>
      </c>
      <c r="AV146" s="236">
        <v>7</v>
      </c>
    </row>
    <row r="147" spans="2:48" ht="14.45">
      <c r="B147" s="624"/>
      <c r="C147" s="1" t="s">
        <v>197</v>
      </c>
      <c r="D147" s="224">
        <v>1567.7</v>
      </c>
      <c r="E147" s="224">
        <v>475.8</v>
      </c>
      <c r="F147" s="224">
        <v>548</v>
      </c>
      <c r="G147" s="224">
        <v>554</v>
      </c>
      <c r="H147" s="224">
        <v>528.9</v>
      </c>
      <c r="I147" s="224">
        <v>574.70000000000005</v>
      </c>
      <c r="J147" s="224">
        <v>692.1</v>
      </c>
      <c r="K147" s="224">
        <v>652.70000000000005</v>
      </c>
      <c r="L147" s="224">
        <v>724.7</v>
      </c>
      <c r="M147" s="224">
        <v>811</v>
      </c>
      <c r="N147" s="224">
        <v>1126</v>
      </c>
      <c r="O147" s="224">
        <v>1231.5999999999999</v>
      </c>
      <c r="P147" s="226">
        <v>1452.6786</v>
      </c>
      <c r="Q147" s="225">
        <v>1782.6177</v>
      </c>
      <c r="R147" s="225">
        <v>1939.2415000000001</v>
      </c>
      <c r="S147" s="622">
        <f>100</f>
        <v>100</v>
      </c>
      <c r="T147" s="72">
        <f t="shared" si="79"/>
        <v>30.350194552529182</v>
      </c>
      <c r="U147" s="72">
        <f t="shared" si="79"/>
        <v>34.955667538432095</v>
      </c>
      <c r="V147" s="72">
        <f t="shared" si="79"/>
        <v>35.338393825349236</v>
      </c>
      <c r="W147" s="72">
        <f t="shared" si="77"/>
        <v>33.737322191745868</v>
      </c>
      <c r="X147" s="72">
        <f t="shared" si="77"/>
        <v>36.658799515213374</v>
      </c>
      <c r="Y147" s="72">
        <f t="shared" si="77"/>
        <v>44.147477195892073</v>
      </c>
      <c r="Z147" s="72">
        <f t="shared" si="77"/>
        <v>41.634241245136188</v>
      </c>
      <c r="AA147" s="72">
        <f t="shared" si="38"/>
        <v>46.226956688141861</v>
      </c>
      <c r="AB147" s="72">
        <f t="shared" si="38"/>
        <v>51.731836448300058</v>
      </c>
      <c r="AC147" s="72">
        <f t="shared" si="38"/>
        <v>71.824966511449887</v>
      </c>
      <c r="AD147" s="72">
        <f t="shared" si="38"/>
        <v>78.560949161191544</v>
      </c>
      <c r="AE147" s="72">
        <f t="shared" si="98"/>
        <v>92.663047776998141</v>
      </c>
      <c r="AF147" s="72">
        <f t="shared" si="99"/>
        <v>113.70910888562862</v>
      </c>
      <c r="AG147" s="73">
        <f t="shared" si="99"/>
        <v>123.69978312177076</v>
      </c>
      <c r="AH147" s="623">
        <v>1</v>
      </c>
      <c r="AI147" s="234">
        <v>1</v>
      </c>
      <c r="AJ147" s="234">
        <v>1</v>
      </c>
      <c r="AK147" s="234">
        <v>1</v>
      </c>
      <c r="AL147" s="234">
        <v>1</v>
      </c>
      <c r="AM147" s="234">
        <v>1</v>
      </c>
      <c r="AN147" s="234">
        <v>1</v>
      </c>
      <c r="AO147" s="234">
        <v>1</v>
      </c>
      <c r="AP147" s="234">
        <v>1</v>
      </c>
      <c r="AQ147" s="234">
        <v>1</v>
      </c>
      <c r="AR147" s="234">
        <v>1</v>
      </c>
      <c r="AS147" s="234">
        <v>1</v>
      </c>
      <c r="AT147" s="234">
        <v>2</v>
      </c>
      <c r="AU147" s="234">
        <v>6</v>
      </c>
      <c r="AV147" s="236">
        <v>7</v>
      </c>
    </row>
    <row r="148" spans="2:48" ht="14.45">
      <c r="B148" s="624"/>
      <c r="C148" s="1" t="s">
        <v>198</v>
      </c>
      <c r="D148" s="224">
        <v>1825</v>
      </c>
      <c r="E148" s="224">
        <v>705.5</v>
      </c>
      <c r="F148" s="224">
        <v>803.4</v>
      </c>
      <c r="G148" s="224">
        <v>805.9</v>
      </c>
      <c r="H148" s="224">
        <v>782.09999999999991</v>
      </c>
      <c r="I148" s="224">
        <v>820.5</v>
      </c>
      <c r="J148" s="224">
        <v>947.40000000000009</v>
      </c>
      <c r="K148" s="224">
        <v>941.7</v>
      </c>
      <c r="L148" s="224">
        <v>993.1</v>
      </c>
      <c r="M148" s="224">
        <v>1101.3</v>
      </c>
      <c r="N148" s="224">
        <v>1406.3</v>
      </c>
      <c r="O148" s="224">
        <v>1543.3</v>
      </c>
      <c r="P148" s="226">
        <v>1730.1899969999999</v>
      </c>
      <c r="Q148" s="225">
        <v>2098.945099</v>
      </c>
      <c r="R148" s="225">
        <v>2277.4009810000002</v>
      </c>
      <c r="S148" s="622">
        <f>100</f>
        <v>100</v>
      </c>
      <c r="T148" s="72">
        <f t="shared" si="79"/>
        <v>38.657534246575345</v>
      </c>
      <c r="U148" s="72">
        <f t="shared" si="79"/>
        <v>44.021917808219179</v>
      </c>
      <c r="V148" s="72">
        <f t="shared" si="79"/>
        <v>44.158904109589038</v>
      </c>
      <c r="W148" s="72">
        <f t="shared" si="77"/>
        <v>42.854794520547934</v>
      </c>
      <c r="X148" s="72">
        <f t="shared" si="77"/>
        <v>44.958904109589042</v>
      </c>
      <c r="Y148" s="72">
        <f t="shared" si="77"/>
        <v>51.912328767123299</v>
      </c>
      <c r="Z148" s="72">
        <f t="shared" si="77"/>
        <v>51.6</v>
      </c>
      <c r="AA148" s="72">
        <f t="shared" si="38"/>
        <v>54.416438356164385</v>
      </c>
      <c r="AB148" s="72">
        <f t="shared" si="38"/>
        <v>60.345205479452055</v>
      </c>
      <c r="AC148" s="72">
        <f t="shared" si="38"/>
        <v>77.057534246575344</v>
      </c>
      <c r="AD148" s="72">
        <f t="shared" si="38"/>
        <v>84.564383561643837</v>
      </c>
      <c r="AE148" s="72">
        <f t="shared" si="98"/>
        <v>94.80493134246575</v>
      </c>
      <c r="AF148" s="72">
        <f t="shared" si="99"/>
        <v>115.01069035616439</v>
      </c>
      <c r="AG148" s="73">
        <f t="shared" si="99"/>
        <v>124.78909484931509</v>
      </c>
      <c r="AH148" s="623">
        <v>1</v>
      </c>
      <c r="AI148" s="234">
        <v>1</v>
      </c>
      <c r="AJ148" s="234">
        <v>1</v>
      </c>
      <c r="AK148" s="234">
        <v>1</v>
      </c>
      <c r="AL148" s="234">
        <v>1</v>
      </c>
      <c r="AM148" s="234">
        <v>1</v>
      </c>
      <c r="AN148" s="234">
        <v>1</v>
      </c>
      <c r="AO148" s="234">
        <v>1</v>
      </c>
      <c r="AP148" s="234">
        <v>1</v>
      </c>
      <c r="AQ148" s="234">
        <v>1</v>
      </c>
      <c r="AR148" s="234">
        <v>1</v>
      </c>
      <c r="AS148" s="234">
        <v>1</v>
      </c>
      <c r="AT148" s="234">
        <v>2</v>
      </c>
      <c r="AU148" s="234">
        <v>6</v>
      </c>
      <c r="AV148" s="236">
        <v>7</v>
      </c>
    </row>
    <row r="149" spans="2:48" ht="14.45">
      <c r="B149" s="344"/>
      <c r="C149" s="8" t="s">
        <v>199</v>
      </c>
      <c r="D149" s="177">
        <v>257.3</v>
      </c>
      <c r="E149" s="177">
        <v>229.7</v>
      </c>
      <c r="F149" s="177">
        <v>255.4</v>
      </c>
      <c r="G149" s="177">
        <v>251.9</v>
      </c>
      <c r="H149" s="177">
        <v>253.2</v>
      </c>
      <c r="I149" s="177">
        <v>245.8</v>
      </c>
      <c r="J149" s="177">
        <v>255.3</v>
      </c>
      <c r="K149" s="177">
        <v>289</v>
      </c>
      <c r="L149" s="177">
        <v>268.39999999999998</v>
      </c>
      <c r="M149" s="177">
        <v>290.29999999999995</v>
      </c>
      <c r="N149" s="177">
        <v>280.3</v>
      </c>
      <c r="O149" s="177">
        <v>311.7</v>
      </c>
      <c r="P149" s="177">
        <v>277.51139699999999</v>
      </c>
      <c r="Q149" s="177">
        <v>316.32739900000001</v>
      </c>
      <c r="R149" s="177">
        <v>338.15948100000003</v>
      </c>
      <c r="S149" s="622">
        <f>100</f>
        <v>100</v>
      </c>
      <c r="T149" s="72">
        <f t="shared" si="79"/>
        <v>89.273221919937811</v>
      </c>
      <c r="U149" s="72">
        <f t="shared" si="79"/>
        <v>99.261562378546444</v>
      </c>
      <c r="V149" s="72">
        <f t="shared" si="79"/>
        <v>97.901282549553045</v>
      </c>
      <c r="W149" s="72">
        <f t="shared" si="77"/>
        <v>98.406529343179159</v>
      </c>
      <c r="X149" s="72">
        <f t="shared" si="77"/>
        <v>95.530509133307419</v>
      </c>
      <c r="Y149" s="72">
        <f t="shared" si="77"/>
        <v>99.222697240575201</v>
      </c>
      <c r="Z149" s="72">
        <f t="shared" si="77"/>
        <v>112.32024873688302</v>
      </c>
      <c r="AA149" s="72">
        <f t="shared" si="38"/>
        <v>104.3140303148076</v>
      </c>
      <c r="AB149" s="72">
        <f t="shared" si="38"/>
        <v>112.82549553050912</v>
      </c>
      <c r="AC149" s="72">
        <f t="shared" si="38"/>
        <v>108.93898173338515</v>
      </c>
      <c r="AD149" s="72">
        <f t="shared" si="38"/>
        <v>121.14263505635445</v>
      </c>
      <c r="AE149" s="72">
        <f t="shared" si="98"/>
        <v>107.85518732996502</v>
      </c>
      <c r="AF149" s="72">
        <f t="shared" si="99"/>
        <v>122.94108006218421</v>
      </c>
      <c r="AG149" s="73">
        <f t="shared" si="99"/>
        <v>131.42614885347842</v>
      </c>
      <c r="AH149" s="237"/>
      <c r="AI149" s="238"/>
      <c r="AJ149" s="238"/>
      <c r="AK149" s="238"/>
      <c r="AL149" s="238"/>
      <c r="AM149" s="238"/>
      <c r="AN149" s="238"/>
      <c r="AO149" s="238"/>
      <c r="AP149" s="238"/>
      <c r="AQ149" s="238"/>
      <c r="AR149" s="238"/>
      <c r="AS149" s="238"/>
      <c r="AT149" s="238"/>
      <c r="AU149" s="238"/>
      <c r="AV149" s="239"/>
    </row>
    <row r="150" spans="2:48" ht="16.5" customHeight="1">
      <c r="B150" s="624" t="s">
        <v>113</v>
      </c>
      <c r="C150" s="1" t="s">
        <v>194</v>
      </c>
      <c r="D150" s="224">
        <v>97.3</v>
      </c>
      <c r="E150" s="224">
        <v>58.8</v>
      </c>
      <c r="F150" s="224">
        <v>64.3</v>
      </c>
      <c r="G150" s="224">
        <v>70.599999999999994</v>
      </c>
      <c r="H150" s="224">
        <v>69</v>
      </c>
      <c r="I150" s="224">
        <v>65.400000000000006</v>
      </c>
      <c r="J150" s="224">
        <v>66.099999999999994</v>
      </c>
      <c r="K150" s="224">
        <v>66.3</v>
      </c>
      <c r="L150" s="224">
        <v>68.8</v>
      </c>
      <c r="M150" s="224">
        <v>76.5</v>
      </c>
      <c r="N150" s="224">
        <v>93.1</v>
      </c>
      <c r="O150" s="224">
        <v>98.5</v>
      </c>
      <c r="P150" s="226">
        <v>94.796338000000006</v>
      </c>
      <c r="Q150" s="225">
        <v>108.15263</v>
      </c>
      <c r="R150" s="225">
        <v>117.14176999999999</v>
      </c>
      <c r="S150" s="622">
        <f>100</f>
        <v>100</v>
      </c>
      <c r="T150" s="72">
        <f t="shared" si="79"/>
        <v>60.431654676258994</v>
      </c>
      <c r="U150" s="72">
        <f t="shared" si="79"/>
        <v>66.084275436793419</v>
      </c>
      <c r="V150" s="72">
        <f t="shared" si="79"/>
        <v>72.559095580678303</v>
      </c>
      <c r="W150" s="72">
        <f t="shared" si="77"/>
        <v>70.914696813977386</v>
      </c>
      <c r="X150" s="72">
        <f t="shared" si="77"/>
        <v>67.21479958890032</v>
      </c>
      <c r="Y150" s="72">
        <f t="shared" si="77"/>
        <v>67.934224049331959</v>
      </c>
      <c r="Z150" s="72">
        <f t="shared" si="77"/>
        <v>68.139773895169583</v>
      </c>
      <c r="AA150" s="72">
        <f t="shared" si="38"/>
        <v>70.709146968139777</v>
      </c>
      <c r="AB150" s="72">
        <f t="shared" si="38"/>
        <v>78.622816032887982</v>
      </c>
      <c r="AC150" s="72">
        <f t="shared" si="38"/>
        <v>95.683453237410077</v>
      </c>
      <c r="AD150" s="72">
        <f t="shared" si="38"/>
        <v>101.2332990750257</v>
      </c>
      <c r="AE150" s="72">
        <f t="shared" si="98"/>
        <v>97.426863309352541</v>
      </c>
      <c r="AF150" s="72">
        <f t="shared" si="99"/>
        <v>111.15378211716343</v>
      </c>
      <c r="AG150" s="73">
        <f t="shared" si="99"/>
        <v>120.39236382322713</v>
      </c>
      <c r="AH150" s="623">
        <v>1</v>
      </c>
      <c r="AI150" s="234">
        <v>1</v>
      </c>
      <c r="AJ150" s="234">
        <v>1</v>
      </c>
      <c r="AK150" s="234">
        <v>1</v>
      </c>
      <c r="AL150" s="234">
        <v>1</v>
      </c>
      <c r="AM150" s="234">
        <v>1</v>
      </c>
      <c r="AN150" s="234">
        <v>1</v>
      </c>
      <c r="AO150" s="234">
        <v>1</v>
      </c>
      <c r="AP150" s="234">
        <v>1</v>
      </c>
      <c r="AQ150" s="234">
        <v>1</v>
      </c>
      <c r="AR150" s="234">
        <v>1</v>
      </c>
      <c r="AS150" s="234">
        <v>1</v>
      </c>
      <c r="AT150" s="234">
        <v>2</v>
      </c>
      <c r="AU150" s="234">
        <v>6</v>
      </c>
      <c r="AV150" s="236">
        <v>7</v>
      </c>
    </row>
    <row r="151" spans="2:48" ht="14.45">
      <c r="B151" s="624"/>
      <c r="C151" s="1" t="s">
        <v>195</v>
      </c>
      <c r="D151" s="224">
        <v>186.2</v>
      </c>
      <c r="E151" s="224">
        <v>135.80000000000001</v>
      </c>
      <c r="F151" s="224">
        <v>118.9</v>
      </c>
      <c r="G151" s="224">
        <v>126.8</v>
      </c>
      <c r="H151" s="224">
        <v>123.6</v>
      </c>
      <c r="I151" s="224">
        <v>136.19999999999999</v>
      </c>
      <c r="J151" s="224">
        <v>151.69999999999999</v>
      </c>
      <c r="K151" s="224">
        <v>153</v>
      </c>
      <c r="L151" s="224">
        <v>150.1</v>
      </c>
      <c r="M151" s="224">
        <v>166.4</v>
      </c>
      <c r="N151" s="224">
        <v>188</v>
      </c>
      <c r="O151" s="224">
        <v>188.5</v>
      </c>
      <c r="P151" s="226">
        <v>189.1139</v>
      </c>
      <c r="Q151" s="225">
        <v>214.75112999999999</v>
      </c>
      <c r="R151" s="225">
        <v>228.43857</v>
      </c>
      <c r="S151" s="622">
        <f>100</f>
        <v>100</v>
      </c>
      <c r="T151" s="72">
        <f t="shared" si="79"/>
        <v>72.932330827067688</v>
      </c>
      <c r="U151" s="72">
        <f t="shared" si="79"/>
        <v>63.856068743286791</v>
      </c>
      <c r="V151" s="72">
        <f t="shared" si="79"/>
        <v>68.098818474758332</v>
      </c>
      <c r="W151" s="72">
        <f t="shared" si="77"/>
        <v>66.380236305048342</v>
      </c>
      <c r="X151" s="72">
        <f t="shared" si="77"/>
        <v>73.147153598281406</v>
      </c>
      <c r="Y151" s="72">
        <f t="shared" si="77"/>
        <v>81.471535982814174</v>
      </c>
      <c r="Z151" s="72">
        <f t="shared" si="77"/>
        <v>82.169709989258862</v>
      </c>
      <c r="AA151" s="72">
        <f t="shared" si="38"/>
        <v>80.612244897959187</v>
      </c>
      <c r="AB151" s="72">
        <f t="shared" si="38"/>
        <v>89.366272824919449</v>
      </c>
      <c r="AC151" s="72">
        <f t="shared" si="38"/>
        <v>100.96670247046187</v>
      </c>
      <c r="AD151" s="72">
        <f t="shared" si="38"/>
        <v>101.23523093447906</v>
      </c>
      <c r="AE151" s="72">
        <f t="shared" si="98"/>
        <v>101.56493018259935</v>
      </c>
      <c r="AF151" s="72">
        <f t="shared" si="99"/>
        <v>115.33358216970998</v>
      </c>
      <c r="AG151" s="73">
        <f t="shared" si="99"/>
        <v>122.68451664876477</v>
      </c>
      <c r="AH151" s="623">
        <v>1</v>
      </c>
      <c r="AI151" s="234">
        <v>1</v>
      </c>
      <c r="AJ151" s="234">
        <v>1</v>
      </c>
      <c r="AK151" s="234">
        <v>1</v>
      </c>
      <c r="AL151" s="234">
        <v>1</v>
      </c>
      <c r="AM151" s="234">
        <v>1</v>
      </c>
      <c r="AN151" s="234">
        <v>1</v>
      </c>
      <c r="AO151" s="234">
        <v>1</v>
      </c>
      <c r="AP151" s="234">
        <v>1</v>
      </c>
      <c r="AQ151" s="234">
        <v>1</v>
      </c>
      <c r="AR151" s="234">
        <v>1</v>
      </c>
      <c r="AS151" s="234">
        <v>1</v>
      </c>
      <c r="AT151" s="234">
        <v>2</v>
      </c>
      <c r="AU151" s="234">
        <v>6</v>
      </c>
      <c r="AV151" s="236">
        <v>7</v>
      </c>
    </row>
    <row r="152" spans="2:48" ht="14.45">
      <c r="B152" s="624"/>
      <c r="C152" s="1" t="s">
        <v>196</v>
      </c>
      <c r="D152" s="224">
        <v>354.3</v>
      </c>
      <c r="E152" s="224">
        <v>258</v>
      </c>
      <c r="F152" s="224">
        <v>253.9</v>
      </c>
      <c r="G152" s="224">
        <v>318.5</v>
      </c>
      <c r="H152" s="224">
        <v>353.3</v>
      </c>
      <c r="I152" s="224">
        <v>368.2</v>
      </c>
      <c r="J152" s="224">
        <v>358.6</v>
      </c>
      <c r="K152" s="224">
        <v>350.3</v>
      </c>
      <c r="L152" s="224">
        <v>357.1</v>
      </c>
      <c r="M152" s="224">
        <v>352.5</v>
      </c>
      <c r="N152" s="224">
        <v>367.9</v>
      </c>
      <c r="O152" s="224">
        <v>412.4</v>
      </c>
      <c r="P152" s="226">
        <v>407.83339999999998</v>
      </c>
      <c r="Q152" s="225">
        <v>465.35223000000002</v>
      </c>
      <c r="R152" s="225">
        <v>497.01938000000001</v>
      </c>
      <c r="S152" s="622">
        <f>100</f>
        <v>100</v>
      </c>
      <c r="T152" s="72">
        <f t="shared" si="79"/>
        <v>72.819644369178661</v>
      </c>
      <c r="U152" s="72">
        <f t="shared" si="79"/>
        <v>71.662432966412638</v>
      </c>
      <c r="V152" s="72">
        <f t="shared" si="79"/>
        <v>89.895568727067456</v>
      </c>
      <c r="W152" s="72">
        <f t="shared" si="77"/>
        <v>99.717753316398529</v>
      </c>
      <c r="X152" s="72">
        <f t="shared" si="77"/>
        <v>103.9232289020604</v>
      </c>
      <c r="Y152" s="72">
        <f t="shared" si="77"/>
        <v>101.21366073948631</v>
      </c>
      <c r="Z152" s="72">
        <f t="shared" si="77"/>
        <v>98.871013265594129</v>
      </c>
      <c r="AA152" s="72">
        <f t="shared" si="38"/>
        <v>100.79029071408411</v>
      </c>
      <c r="AB152" s="72">
        <f t="shared" si="38"/>
        <v>99.491955969517349</v>
      </c>
      <c r="AC152" s="72">
        <f t="shared" si="38"/>
        <v>103.83855489697996</v>
      </c>
      <c r="AD152" s="72">
        <f t="shared" ref="AD152" si="100">O152*100/$D152</f>
        <v>116.39853231724527</v>
      </c>
      <c r="AE152" s="72">
        <f t="shared" si="98"/>
        <v>115.1096246119108</v>
      </c>
      <c r="AF152" s="72">
        <f t="shared" si="99"/>
        <v>131.34412362404743</v>
      </c>
      <c r="AG152" s="73">
        <f t="shared" si="99"/>
        <v>140.28207169065763</v>
      </c>
      <c r="AH152" s="623">
        <v>1</v>
      </c>
      <c r="AI152" s="234">
        <v>1</v>
      </c>
      <c r="AJ152" s="234">
        <v>1</v>
      </c>
      <c r="AK152" s="234">
        <v>1</v>
      </c>
      <c r="AL152" s="234">
        <v>1</v>
      </c>
      <c r="AM152" s="234">
        <v>1</v>
      </c>
      <c r="AN152" s="234">
        <v>1</v>
      </c>
      <c r="AO152" s="234">
        <v>1</v>
      </c>
      <c r="AP152" s="234">
        <v>1</v>
      </c>
      <c r="AQ152" s="234">
        <v>1</v>
      </c>
      <c r="AR152" s="234">
        <v>1</v>
      </c>
      <c r="AS152" s="234">
        <v>1</v>
      </c>
      <c r="AT152" s="234">
        <v>2</v>
      </c>
      <c r="AU152" s="234">
        <v>6</v>
      </c>
      <c r="AV152" s="236">
        <v>7</v>
      </c>
    </row>
    <row r="153" spans="2:48" ht="14.45">
      <c r="B153" s="624"/>
      <c r="C153" s="1" t="s">
        <v>197</v>
      </c>
      <c r="D153" s="224">
        <v>477.3</v>
      </c>
      <c r="E153" s="224">
        <v>1676.2</v>
      </c>
      <c r="F153" s="224">
        <v>1887</v>
      </c>
      <c r="G153" s="224">
        <v>1976.1</v>
      </c>
      <c r="H153" s="224">
        <v>2174.8000000000002</v>
      </c>
      <c r="I153" s="224">
        <v>1962.6</v>
      </c>
      <c r="J153" s="224">
        <v>2120.6</v>
      </c>
      <c r="K153" s="224">
        <v>2509.5</v>
      </c>
      <c r="L153" s="224">
        <v>1435.3</v>
      </c>
      <c r="M153" s="224">
        <v>1585.3</v>
      </c>
      <c r="N153" s="224">
        <v>944.5</v>
      </c>
      <c r="O153" s="224">
        <v>929.5</v>
      </c>
      <c r="P153" s="226">
        <v>850.96713</v>
      </c>
      <c r="Q153" s="225">
        <v>1044.2428</v>
      </c>
      <c r="R153" s="225">
        <v>1135.9739</v>
      </c>
      <c r="S153" s="622">
        <f>100</f>
        <v>100</v>
      </c>
      <c r="T153" s="72">
        <f t="shared" si="79"/>
        <v>351.18374188141627</v>
      </c>
      <c r="U153" s="72">
        <f t="shared" si="79"/>
        <v>395.3488372093023</v>
      </c>
      <c r="V153" s="72">
        <f t="shared" si="79"/>
        <v>414.01634192331863</v>
      </c>
      <c r="W153" s="72">
        <f t="shared" si="77"/>
        <v>455.64634401843711</v>
      </c>
      <c r="X153" s="72">
        <f t="shared" si="77"/>
        <v>411.18793211816467</v>
      </c>
      <c r="Y153" s="72">
        <f t="shared" si="77"/>
        <v>444.29080243033729</v>
      </c>
      <c r="Z153" s="72">
        <f t="shared" si="77"/>
        <v>525.76995600251416</v>
      </c>
      <c r="AA153" s="72">
        <f t="shared" si="77"/>
        <v>300.71234024722395</v>
      </c>
      <c r="AB153" s="72">
        <f t="shared" ref="AB153:AD181" si="101">M153*100/$D153</f>
        <v>332.1391158600461</v>
      </c>
      <c r="AC153" s="72">
        <f t="shared" si="101"/>
        <v>197.88393044206998</v>
      </c>
      <c r="AD153" s="72">
        <f t="shared" si="101"/>
        <v>194.74125288078775</v>
      </c>
      <c r="AE153" s="72">
        <f t="shared" si="98"/>
        <v>178.28768698931489</v>
      </c>
      <c r="AF153" s="72">
        <f t="shared" si="99"/>
        <v>218.78122773936727</v>
      </c>
      <c r="AG153" s="73">
        <f t="shared" si="99"/>
        <v>237.99997904881624</v>
      </c>
      <c r="AH153" s="623">
        <v>1</v>
      </c>
      <c r="AI153" s="234">
        <v>1</v>
      </c>
      <c r="AJ153" s="234">
        <v>1</v>
      </c>
      <c r="AK153" s="234">
        <v>1</v>
      </c>
      <c r="AL153" s="234">
        <v>1</v>
      </c>
      <c r="AM153" s="234">
        <v>1</v>
      </c>
      <c r="AN153" s="234">
        <v>1</v>
      </c>
      <c r="AO153" s="234">
        <v>1</v>
      </c>
      <c r="AP153" s="234">
        <v>1</v>
      </c>
      <c r="AQ153" s="234">
        <v>1</v>
      </c>
      <c r="AR153" s="234">
        <v>1</v>
      </c>
      <c r="AS153" s="234">
        <v>1</v>
      </c>
      <c r="AT153" s="234">
        <v>2</v>
      </c>
      <c r="AU153" s="234">
        <v>6</v>
      </c>
      <c r="AV153" s="236">
        <v>7</v>
      </c>
    </row>
    <row r="154" spans="2:48" ht="14.45">
      <c r="B154" s="624"/>
      <c r="C154" s="1" t="s">
        <v>198</v>
      </c>
      <c r="D154" s="224">
        <v>1115.0999999999999</v>
      </c>
      <c r="E154" s="224">
        <v>2128.8000000000002</v>
      </c>
      <c r="F154" s="224">
        <v>2324.1</v>
      </c>
      <c r="G154" s="224">
        <v>2492</v>
      </c>
      <c r="H154" s="224">
        <v>2720.7000000000003</v>
      </c>
      <c r="I154" s="224">
        <v>2532.3999999999996</v>
      </c>
      <c r="J154" s="224">
        <v>2697</v>
      </c>
      <c r="K154" s="224">
        <v>3079.1</v>
      </c>
      <c r="L154" s="224">
        <v>2011.3</v>
      </c>
      <c r="M154" s="224">
        <v>2180.6999999999998</v>
      </c>
      <c r="N154" s="224">
        <v>1593.5</v>
      </c>
      <c r="O154" s="224">
        <v>1628.9</v>
      </c>
      <c r="P154" s="226">
        <v>1542.7107679999999</v>
      </c>
      <c r="Q154" s="225">
        <v>1832.4987900000001</v>
      </c>
      <c r="R154" s="225">
        <v>1978.5736199999999</v>
      </c>
      <c r="S154" s="622">
        <f>100</f>
        <v>100</v>
      </c>
      <c r="T154" s="72">
        <f t="shared" si="79"/>
        <v>190.90664514393333</v>
      </c>
      <c r="U154" s="72">
        <f t="shared" si="79"/>
        <v>208.4207694377186</v>
      </c>
      <c r="V154" s="72">
        <f t="shared" si="79"/>
        <v>223.47771500313874</v>
      </c>
      <c r="W154" s="72">
        <f t="shared" si="77"/>
        <v>243.98708635996775</v>
      </c>
      <c r="X154" s="72">
        <f t="shared" si="77"/>
        <v>227.10070845664066</v>
      </c>
      <c r="Y154" s="72">
        <f t="shared" si="77"/>
        <v>241.86171643798764</v>
      </c>
      <c r="Z154" s="72">
        <f t="shared" si="77"/>
        <v>276.12770155143039</v>
      </c>
      <c r="AA154" s="72">
        <f t="shared" si="77"/>
        <v>180.3694735898126</v>
      </c>
      <c r="AB154" s="72">
        <f t="shared" si="101"/>
        <v>195.56093623890234</v>
      </c>
      <c r="AC154" s="72">
        <f t="shared" si="101"/>
        <v>142.90198188503274</v>
      </c>
      <c r="AD154" s="72">
        <f t="shared" si="101"/>
        <v>146.07658505963593</v>
      </c>
      <c r="AE154" s="72">
        <f t="shared" si="98"/>
        <v>138.34730230472601</v>
      </c>
      <c r="AF154" s="72">
        <f t="shared" si="99"/>
        <v>164.33492870594569</v>
      </c>
      <c r="AG154" s="73">
        <f t="shared" si="99"/>
        <v>177.43463545870327</v>
      </c>
      <c r="AH154" s="623">
        <v>1</v>
      </c>
      <c r="AI154" s="234">
        <v>1</v>
      </c>
      <c r="AJ154" s="234">
        <v>1</v>
      </c>
      <c r="AK154" s="234">
        <v>1</v>
      </c>
      <c r="AL154" s="234">
        <v>1</v>
      </c>
      <c r="AM154" s="234">
        <v>1</v>
      </c>
      <c r="AN154" s="234">
        <v>1</v>
      </c>
      <c r="AO154" s="234">
        <v>1</v>
      </c>
      <c r="AP154" s="234">
        <v>1</v>
      </c>
      <c r="AQ154" s="234">
        <v>1</v>
      </c>
      <c r="AR154" s="234">
        <v>1</v>
      </c>
      <c r="AS154" s="234">
        <v>1</v>
      </c>
      <c r="AT154" s="234">
        <v>2</v>
      </c>
      <c r="AU154" s="234">
        <v>6</v>
      </c>
      <c r="AV154" s="236">
        <v>7</v>
      </c>
    </row>
    <row r="155" spans="2:48" ht="14.45">
      <c r="B155" s="344"/>
      <c r="C155" s="8" t="s">
        <v>199</v>
      </c>
      <c r="D155" s="177">
        <v>637.79999999999995</v>
      </c>
      <c r="E155" s="177">
        <v>452.6</v>
      </c>
      <c r="F155" s="177">
        <v>437.1</v>
      </c>
      <c r="G155" s="177">
        <v>515.9</v>
      </c>
      <c r="H155" s="177">
        <v>545.9</v>
      </c>
      <c r="I155" s="177">
        <v>569.79999999999995</v>
      </c>
      <c r="J155" s="177">
        <v>576.4</v>
      </c>
      <c r="K155" s="177">
        <v>569.6</v>
      </c>
      <c r="L155" s="177">
        <v>576</v>
      </c>
      <c r="M155" s="177">
        <v>595.4</v>
      </c>
      <c r="N155" s="177">
        <v>649</v>
      </c>
      <c r="O155" s="177">
        <v>699.4</v>
      </c>
      <c r="P155" s="177">
        <v>691.74363799999992</v>
      </c>
      <c r="Q155" s="177">
        <v>788.25599</v>
      </c>
      <c r="R155" s="177">
        <v>842.59971999999993</v>
      </c>
      <c r="S155" s="622">
        <f>100</f>
        <v>100</v>
      </c>
      <c r="T155" s="72">
        <f t="shared" si="79"/>
        <v>70.962684227030422</v>
      </c>
      <c r="U155" s="72">
        <f t="shared" si="79"/>
        <v>68.532455315145825</v>
      </c>
      <c r="V155" s="72">
        <f t="shared" si="79"/>
        <v>80.887425525243032</v>
      </c>
      <c r="W155" s="72">
        <f t="shared" si="77"/>
        <v>85.591094386955163</v>
      </c>
      <c r="X155" s="72">
        <f t="shared" si="77"/>
        <v>89.338350580119155</v>
      </c>
      <c r="Y155" s="72">
        <f t="shared" si="77"/>
        <v>90.373157729695833</v>
      </c>
      <c r="Z155" s="72">
        <f t="shared" si="77"/>
        <v>89.306992787707756</v>
      </c>
      <c r="AA155" s="72">
        <f t="shared" si="77"/>
        <v>90.310442144873008</v>
      </c>
      <c r="AB155" s="72">
        <f t="shared" si="101"/>
        <v>93.35214800878019</v>
      </c>
      <c r="AC155" s="72">
        <f t="shared" si="101"/>
        <v>101.7560363750392</v>
      </c>
      <c r="AD155" s="72">
        <f t="shared" si="101"/>
        <v>109.65820006271559</v>
      </c>
      <c r="AE155" s="72">
        <f t="shared" si="98"/>
        <v>108.45776701160239</v>
      </c>
      <c r="AF155" s="72">
        <f t="shared" si="99"/>
        <v>123.58983850736909</v>
      </c>
      <c r="AG155" s="73">
        <f t="shared" si="99"/>
        <v>132.11033552837881</v>
      </c>
      <c r="AH155" s="237"/>
      <c r="AI155" s="238"/>
      <c r="AJ155" s="238"/>
      <c r="AK155" s="238"/>
      <c r="AL155" s="238"/>
      <c r="AM155" s="238"/>
      <c r="AN155" s="238"/>
      <c r="AO155" s="238"/>
      <c r="AP155" s="238"/>
      <c r="AQ155" s="238"/>
      <c r="AR155" s="238"/>
      <c r="AS155" s="238"/>
      <c r="AT155" s="238"/>
      <c r="AU155" s="238"/>
      <c r="AV155" s="239"/>
    </row>
    <row r="156" spans="2:48" ht="16.5" customHeight="1">
      <c r="B156" s="624" t="s">
        <v>114</v>
      </c>
      <c r="C156" s="7" t="s">
        <v>194</v>
      </c>
      <c r="D156" s="224">
        <v>5.3</v>
      </c>
      <c r="E156" s="224">
        <v>5.7</v>
      </c>
      <c r="F156" s="224">
        <v>6.1</v>
      </c>
      <c r="G156" s="224">
        <v>5.8</v>
      </c>
      <c r="H156" s="224">
        <v>16.399999999999999</v>
      </c>
      <c r="I156" s="224">
        <v>13.8</v>
      </c>
      <c r="J156" s="224">
        <v>13.1</v>
      </c>
      <c r="K156" s="224">
        <v>15.7</v>
      </c>
      <c r="L156" s="224">
        <v>14.4</v>
      </c>
      <c r="M156" s="224">
        <v>15</v>
      </c>
      <c r="N156" s="224">
        <v>26.9</v>
      </c>
      <c r="O156" s="224">
        <v>25.8</v>
      </c>
      <c r="P156" s="226">
        <v>24.792223</v>
      </c>
      <c r="Q156" s="225">
        <v>28.285312999999999</v>
      </c>
      <c r="R156" s="225">
        <v>30.617683</v>
      </c>
      <c r="S156" s="622">
        <f>100</f>
        <v>100</v>
      </c>
      <c r="T156" s="72">
        <f t="shared" si="79"/>
        <v>107.54716981132076</v>
      </c>
      <c r="U156" s="72">
        <f t="shared" si="79"/>
        <v>115.09433962264151</v>
      </c>
      <c r="V156" s="72">
        <f t="shared" si="79"/>
        <v>109.43396226415095</v>
      </c>
      <c r="W156" s="72">
        <f t="shared" si="77"/>
        <v>309.43396226415092</v>
      </c>
      <c r="X156" s="72">
        <f t="shared" si="77"/>
        <v>260.37735849056605</v>
      </c>
      <c r="Y156" s="72">
        <f t="shared" si="77"/>
        <v>247.16981132075472</v>
      </c>
      <c r="Z156" s="72">
        <f t="shared" si="77"/>
        <v>296.22641509433964</v>
      </c>
      <c r="AA156" s="72">
        <f t="shared" si="77"/>
        <v>271.69811320754718</v>
      </c>
      <c r="AB156" s="72">
        <f t="shared" si="101"/>
        <v>283.01886792452831</v>
      </c>
      <c r="AC156" s="72">
        <f t="shared" si="101"/>
        <v>507.54716981132077</v>
      </c>
      <c r="AD156" s="72">
        <f t="shared" si="101"/>
        <v>486.79245283018872</v>
      </c>
      <c r="AE156" s="72">
        <f t="shared" si="98"/>
        <v>467.77779245283017</v>
      </c>
      <c r="AF156" s="72">
        <f t="shared" si="99"/>
        <v>533.68515094339614</v>
      </c>
      <c r="AG156" s="73">
        <f t="shared" si="99"/>
        <v>577.6921320754717</v>
      </c>
      <c r="AH156" s="623">
        <v>1</v>
      </c>
      <c r="AI156" s="234">
        <v>1</v>
      </c>
      <c r="AJ156" s="234">
        <v>1</v>
      </c>
      <c r="AK156" s="234">
        <v>1</v>
      </c>
      <c r="AL156" s="234">
        <v>1</v>
      </c>
      <c r="AM156" s="234">
        <v>1</v>
      </c>
      <c r="AN156" s="234">
        <v>1</v>
      </c>
      <c r="AO156" s="234">
        <v>1</v>
      </c>
      <c r="AP156" s="234">
        <v>1</v>
      </c>
      <c r="AQ156" s="234">
        <v>1</v>
      </c>
      <c r="AR156" s="234">
        <v>1</v>
      </c>
      <c r="AS156" s="234">
        <v>1</v>
      </c>
      <c r="AT156" s="234">
        <v>2</v>
      </c>
      <c r="AU156" s="234">
        <v>6</v>
      </c>
      <c r="AV156" s="236">
        <v>7</v>
      </c>
    </row>
    <row r="157" spans="2:48" ht="14.45">
      <c r="B157" s="624"/>
      <c r="C157" s="1" t="s">
        <v>195</v>
      </c>
      <c r="D157" s="224">
        <v>40.799999999999997</v>
      </c>
      <c r="E157" s="224">
        <v>22.1</v>
      </c>
      <c r="F157" s="224">
        <v>25.7</v>
      </c>
      <c r="G157" s="224">
        <v>36</v>
      </c>
      <c r="H157" s="224">
        <v>29</v>
      </c>
      <c r="I157" s="224">
        <v>31.8</v>
      </c>
      <c r="J157" s="224">
        <v>32.299999999999997</v>
      </c>
      <c r="K157" s="224">
        <v>27.3</v>
      </c>
      <c r="L157" s="224">
        <v>42.8</v>
      </c>
      <c r="M157" s="224">
        <v>42.4</v>
      </c>
      <c r="N157" s="224">
        <v>41.4</v>
      </c>
      <c r="O157" s="224">
        <v>0</v>
      </c>
      <c r="P157" s="226">
        <v>34.078479000000002</v>
      </c>
      <c r="Q157" s="225">
        <v>38.698329999999999</v>
      </c>
      <c r="R157" s="225">
        <v>41.160502999999999</v>
      </c>
      <c r="S157" s="622">
        <f>100</f>
        <v>100</v>
      </c>
      <c r="T157" s="72">
        <f t="shared" si="79"/>
        <v>54.166666666666671</v>
      </c>
      <c r="U157" s="72">
        <f t="shared" si="79"/>
        <v>62.990196078431374</v>
      </c>
      <c r="V157" s="72">
        <f t="shared" si="79"/>
        <v>88.235294117647058</v>
      </c>
      <c r="W157" s="72">
        <f t="shared" si="77"/>
        <v>71.078431372549019</v>
      </c>
      <c r="X157" s="72">
        <f t="shared" si="77"/>
        <v>77.941176470588246</v>
      </c>
      <c r="Y157" s="72">
        <f t="shared" si="77"/>
        <v>79.166666666666657</v>
      </c>
      <c r="Z157" s="72">
        <f t="shared" si="77"/>
        <v>66.911764705882362</v>
      </c>
      <c r="AA157" s="72">
        <f t="shared" si="77"/>
        <v>104.90196078431373</v>
      </c>
      <c r="AB157" s="72">
        <f t="shared" si="101"/>
        <v>103.92156862745098</v>
      </c>
      <c r="AC157" s="72">
        <f t="shared" si="101"/>
        <v>101.47058823529413</v>
      </c>
      <c r="AD157" s="72">
        <f t="shared" si="101"/>
        <v>0</v>
      </c>
      <c r="AE157" s="72">
        <f t="shared" si="98"/>
        <v>83.52568382352942</v>
      </c>
      <c r="AF157" s="72">
        <f t="shared" si="99"/>
        <v>94.848848039215682</v>
      </c>
      <c r="AG157" s="73">
        <f t="shared" si="99"/>
        <v>100.88358578431372</v>
      </c>
      <c r="AH157" s="623">
        <v>1</v>
      </c>
      <c r="AI157" s="234">
        <v>1</v>
      </c>
      <c r="AJ157" s="234">
        <v>1</v>
      </c>
      <c r="AK157" s="234">
        <v>1</v>
      </c>
      <c r="AL157" s="234">
        <v>1</v>
      </c>
      <c r="AM157" s="234">
        <v>1</v>
      </c>
      <c r="AN157" s="234">
        <v>1</v>
      </c>
      <c r="AO157" s="234">
        <v>1</v>
      </c>
      <c r="AP157" s="234">
        <v>1</v>
      </c>
      <c r="AQ157" s="234">
        <v>1</v>
      </c>
      <c r="AR157" s="234">
        <v>1</v>
      </c>
      <c r="AS157" s="234">
        <v>1</v>
      </c>
      <c r="AT157" s="234">
        <v>2</v>
      </c>
      <c r="AU157" s="234">
        <v>6</v>
      </c>
      <c r="AV157" s="236">
        <v>7</v>
      </c>
    </row>
    <row r="158" spans="2:48" ht="14.45">
      <c r="B158" s="624"/>
      <c r="C158" s="1" t="s">
        <v>196</v>
      </c>
      <c r="D158" s="224">
        <v>173.4</v>
      </c>
      <c r="E158" s="224">
        <v>169.5</v>
      </c>
      <c r="F158" s="224">
        <v>229.2</v>
      </c>
      <c r="G158" s="224">
        <v>243.1</v>
      </c>
      <c r="H158" s="224">
        <v>182.9</v>
      </c>
      <c r="I158" s="224">
        <v>192.9</v>
      </c>
      <c r="J158" s="224">
        <v>227.1</v>
      </c>
      <c r="K158" s="224">
        <v>260</v>
      </c>
      <c r="L158" s="224">
        <v>286.7</v>
      </c>
      <c r="M158" s="224">
        <v>262.8</v>
      </c>
      <c r="N158" s="224">
        <v>143</v>
      </c>
      <c r="O158" s="224">
        <v>233.2</v>
      </c>
      <c r="P158" s="226">
        <v>91.345037000000005</v>
      </c>
      <c r="Q158" s="225">
        <v>104.22790000000001</v>
      </c>
      <c r="R158" s="225">
        <v>111.32279</v>
      </c>
      <c r="S158" s="622">
        <f>100</f>
        <v>100</v>
      </c>
      <c r="T158" s="72">
        <f t="shared" si="79"/>
        <v>97.750865051903105</v>
      </c>
      <c r="U158" s="72">
        <f t="shared" si="79"/>
        <v>132.17993079584775</v>
      </c>
      <c r="V158" s="72">
        <f t="shared" si="79"/>
        <v>140.19607843137254</v>
      </c>
      <c r="W158" s="72">
        <f t="shared" si="77"/>
        <v>105.47866205305651</v>
      </c>
      <c r="X158" s="72">
        <f t="shared" si="77"/>
        <v>111.24567474048443</v>
      </c>
      <c r="Y158" s="72">
        <f t="shared" si="77"/>
        <v>130.96885813148788</v>
      </c>
      <c r="Z158" s="72">
        <f t="shared" si="77"/>
        <v>149.94232987312571</v>
      </c>
      <c r="AA158" s="72">
        <f t="shared" si="77"/>
        <v>165.34025374855824</v>
      </c>
      <c r="AB158" s="72">
        <f t="shared" si="101"/>
        <v>151.55709342560553</v>
      </c>
      <c r="AC158" s="72">
        <f t="shared" si="101"/>
        <v>82.46828143021915</v>
      </c>
      <c r="AD158" s="72">
        <f t="shared" si="101"/>
        <v>134.4867358708189</v>
      </c>
      <c r="AE158" s="72">
        <f t="shared" si="98"/>
        <v>52.678798731257217</v>
      </c>
      <c r="AF158" s="72">
        <f t="shared" si="99"/>
        <v>60.108362168396773</v>
      </c>
      <c r="AG158" s="73">
        <f t="shared" si="99"/>
        <v>64.199994232987308</v>
      </c>
      <c r="AH158" s="623">
        <v>1</v>
      </c>
      <c r="AI158" s="234">
        <v>1</v>
      </c>
      <c r="AJ158" s="234">
        <v>1</v>
      </c>
      <c r="AK158" s="234">
        <v>1</v>
      </c>
      <c r="AL158" s="234">
        <v>1</v>
      </c>
      <c r="AM158" s="234">
        <v>1</v>
      </c>
      <c r="AN158" s="234">
        <v>1</v>
      </c>
      <c r="AO158" s="234">
        <v>1</v>
      </c>
      <c r="AP158" s="234">
        <v>1</v>
      </c>
      <c r="AQ158" s="234">
        <v>1</v>
      </c>
      <c r="AR158" s="234">
        <v>1</v>
      </c>
      <c r="AS158" s="234">
        <v>1</v>
      </c>
      <c r="AT158" s="234">
        <v>2</v>
      </c>
      <c r="AU158" s="234">
        <v>6</v>
      </c>
      <c r="AV158" s="236">
        <v>7</v>
      </c>
    </row>
    <row r="159" spans="2:48" ht="14.45">
      <c r="B159" s="624"/>
      <c r="C159" s="1" t="s">
        <v>197</v>
      </c>
      <c r="D159" s="224">
        <v>2894.3</v>
      </c>
      <c r="E159" s="224">
        <v>1931.8</v>
      </c>
      <c r="F159" s="224">
        <v>2601.3000000000002</v>
      </c>
      <c r="G159" s="224">
        <v>2825.1</v>
      </c>
      <c r="H159" s="224">
        <v>2292.9</v>
      </c>
      <c r="I159" s="224">
        <v>3024.6</v>
      </c>
      <c r="J159" s="224">
        <v>3467.6</v>
      </c>
      <c r="K159" s="224">
        <v>3931.8</v>
      </c>
      <c r="L159" s="224">
        <v>4110.1000000000004</v>
      </c>
      <c r="M159" s="224">
        <v>4274.2</v>
      </c>
      <c r="N159" s="224">
        <v>4495.3</v>
      </c>
      <c r="O159" s="224">
        <v>4509.1000000000004</v>
      </c>
      <c r="P159" s="226">
        <v>4205.5027</v>
      </c>
      <c r="Q159" s="225">
        <v>5160.6763000000001</v>
      </c>
      <c r="R159" s="225">
        <v>5614.0712999999996</v>
      </c>
      <c r="S159" s="622">
        <f>100</f>
        <v>100</v>
      </c>
      <c r="T159" s="72">
        <f t="shared" si="79"/>
        <v>66.744981515392325</v>
      </c>
      <c r="U159" s="72">
        <f t="shared" si="79"/>
        <v>89.876654113257089</v>
      </c>
      <c r="V159" s="72">
        <f t="shared" si="79"/>
        <v>97.609093735963782</v>
      </c>
      <c r="W159" s="72">
        <f t="shared" si="77"/>
        <v>79.221227930760449</v>
      </c>
      <c r="X159" s="72">
        <f t="shared" si="77"/>
        <v>104.50195211277338</v>
      </c>
      <c r="Y159" s="72">
        <f t="shared" si="77"/>
        <v>119.80789828283177</v>
      </c>
      <c r="Z159" s="72">
        <f t="shared" si="77"/>
        <v>135.8463186262654</v>
      </c>
      <c r="AA159" s="72">
        <f t="shared" si="77"/>
        <v>142.00670282969978</v>
      </c>
      <c r="AB159" s="72">
        <f t="shared" si="101"/>
        <v>147.67646753964689</v>
      </c>
      <c r="AC159" s="72">
        <f t="shared" si="101"/>
        <v>155.31562035725389</v>
      </c>
      <c r="AD159" s="72">
        <f t="shared" si="101"/>
        <v>155.79241958331895</v>
      </c>
      <c r="AE159" s="72">
        <f t="shared" si="98"/>
        <v>145.30292989669348</v>
      </c>
      <c r="AF159" s="72">
        <f t="shared" si="99"/>
        <v>178.30481636319661</v>
      </c>
      <c r="AG159" s="73">
        <f t="shared" si="99"/>
        <v>193.96991673288878</v>
      </c>
      <c r="AH159" s="623">
        <v>1</v>
      </c>
      <c r="AI159" s="234">
        <v>1</v>
      </c>
      <c r="AJ159" s="234">
        <v>1</v>
      </c>
      <c r="AK159" s="234">
        <v>1</v>
      </c>
      <c r="AL159" s="234">
        <v>1</v>
      </c>
      <c r="AM159" s="234">
        <v>1</v>
      </c>
      <c r="AN159" s="234">
        <v>1</v>
      </c>
      <c r="AO159" s="234">
        <v>1</v>
      </c>
      <c r="AP159" s="234">
        <v>1</v>
      </c>
      <c r="AQ159" s="234">
        <v>1</v>
      </c>
      <c r="AR159" s="234">
        <v>1</v>
      </c>
      <c r="AS159" s="234">
        <v>1</v>
      </c>
      <c r="AT159" s="234">
        <v>2</v>
      </c>
      <c r="AU159" s="234">
        <v>6</v>
      </c>
      <c r="AV159" s="236">
        <v>7</v>
      </c>
    </row>
    <row r="160" spans="2:48" ht="14.45">
      <c r="B160" s="624"/>
      <c r="C160" s="1" t="s">
        <v>198</v>
      </c>
      <c r="D160" s="224">
        <v>3113.8</v>
      </c>
      <c r="E160" s="224">
        <v>2129.1</v>
      </c>
      <c r="F160" s="224">
        <v>2862.3</v>
      </c>
      <c r="G160" s="224">
        <v>3110</v>
      </c>
      <c r="H160" s="224">
        <v>2521.2000000000003</v>
      </c>
      <c r="I160" s="224">
        <v>3263.1</v>
      </c>
      <c r="J160" s="224">
        <v>3740.1</v>
      </c>
      <c r="K160" s="224">
        <v>4234.8</v>
      </c>
      <c r="L160" s="224">
        <v>4454</v>
      </c>
      <c r="M160" s="224">
        <v>4594.3999999999996</v>
      </c>
      <c r="N160" s="224">
        <v>4706.6000000000004</v>
      </c>
      <c r="O160" s="224">
        <v>4768.1000000000004</v>
      </c>
      <c r="P160" s="226">
        <v>4355.7184390000002</v>
      </c>
      <c r="Q160" s="225">
        <v>5331.8878430000004</v>
      </c>
      <c r="R160" s="225">
        <v>5797.1722759999993</v>
      </c>
      <c r="S160" s="622">
        <f>100</f>
        <v>100</v>
      </c>
      <c r="T160" s="72">
        <f t="shared" si="79"/>
        <v>68.376260517695414</v>
      </c>
      <c r="U160" s="72">
        <f t="shared" si="79"/>
        <v>91.923052219153448</v>
      </c>
      <c r="V160" s="72">
        <f t="shared" si="79"/>
        <v>99.877962618022991</v>
      </c>
      <c r="W160" s="72">
        <f t="shared" si="77"/>
        <v>80.968591431691181</v>
      </c>
      <c r="X160" s="72">
        <f t="shared" si="77"/>
        <v>104.7947845076755</v>
      </c>
      <c r="Y160" s="72">
        <f t="shared" si="77"/>
        <v>120.11368745584173</v>
      </c>
      <c r="Z160" s="72">
        <f t="shared" si="77"/>
        <v>136.00102768321665</v>
      </c>
      <c r="AA160" s="72">
        <f t="shared" si="77"/>
        <v>143.04065771725865</v>
      </c>
      <c r="AB160" s="72">
        <f t="shared" si="101"/>
        <v>147.54961783030379</v>
      </c>
      <c r="AC160" s="72">
        <f t="shared" si="101"/>
        <v>151.1529321086775</v>
      </c>
      <c r="AD160" s="72">
        <f t="shared" si="101"/>
        <v>153.12801079067378</v>
      </c>
      <c r="AE160" s="72">
        <f t="shared" si="98"/>
        <v>139.88433550645513</v>
      </c>
      <c r="AF160" s="72">
        <f t="shared" si="99"/>
        <v>171.23411404072195</v>
      </c>
      <c r="AG160" s="73">
        <f t="shared" si="99"/>
        <v>186.17677037703126</v>
      </c>
      <c r="AH160" s="623">
        <v>1</v>
      </c>
      <c r="AI160" s="234">
        <v>1</v>
      </c>
      <c r="AJ160" s="234">
        <v>1</v>
      </c>
      <c r="AK160" s="234">
        <v>1</v>
      </c>
      <c r="AL160" s="234">
        <v>1</v>
      </c>
      <c r="AM160" s="234">
        <v>1</v>
      </c>
      <c r="AN160" s="234">
        <v>1</v>
      </c>
      <c r="AO160" s="234">
        <v>1</v>
      </c>
      <c r="AP160" s="234">
        <v>1</v>
      </c>
      <c r="AQ160" s="234">
        <v>1</v>
      </c>
      <c r="AR160" s="234">
        <v>1</v>
      </c>
      <c r="AS160" s="234">
        <v>1</v>
      </c>
      <c r="AT160" s="234">
        <v>2</v>
      </c>
      <c r="AU160" s="234">
        <v>6</v>
      </c>
      <c r="AV160" s="236">
        <v>7</v>
      </c>
    </row>
    <row r="161" spans="2:48" ht="14.45">
      <c r="B161" s="344"/>
      <c r="C161" s="8" t="s">
        <v>199</v>
      </c>
      <c r="D161" s="177">
        <v>219.5</v>
      </c>
      <c r="E161" s="177">
        <v>197.3</v>
      </c>
      <c r="F161" s="177">
        <v>261</v>
      </c>
      <c r="G161" s="177">
        <v>284.89999999999998</v>
      </c>
      <c r="H161" s="177">
        <v>228.3</v>
      </c>
      <c r="I161" s="177">
        <v>238.5</v>
      </c>
      <c r="J161" s="177">
        <v>272.5</v>
      </c>
      <c r="K161" s="177">
        <v>303</v>
      </c>
      <c r="L161" s="177">
        <v>343.9</v>
      </c>
      <c r="M161" s="177">
        <v>320.2</v>
      </c>
      <c r="N161" s="177">
        <v>211.3</v>
      </c>
      <c r="O161" s="177">
        <v>259</v>
      </c>
      <c r="P161" s="177">
        <v>150.21573900000001</v>
      </c>
      <c r="Q161" s="177">
        <v>171.21154300000001</v>
      </c>
      <c r="R161" s="177">
        <v>183.100976</v>
      </c>
      <c r="S161" s="622">
        <f>100</f>
        <v>100</v>
      </c>
      <c r="T161" s="72">
        <f t="shared" si="79"/>
        <v>89.886104783599095</v>
      </c>
      <c r="U161" s="72">
        <f t="shared" si="79"/>
        <v>118.90660592255125</v>
      </c>
      <c r="V161" s="72">
        <f t="shared" si="79"/>
        <v>129.79498861047836</v>
      </c>
      <c r="W161" s="72">
        <f t="shared" si="77"/>
        <v>104.00911161731207</v>
      </c>
      <c r="X161" s="72">
        <f t="shared" si="77"/>
        <v>108.65603644646924</v>
      </c>
      <c r="Y161" s="72">
        <f t="shared" si="77"/>
        <v>124.14578587699317</v>
      </c>
      <c r="Z161" s="72">
        <f t="shared" si="77"/>
        <v>138.04100227790434</v>
      </c>
      <c r="AA161" s="72">
        <f t="shared" si="77"/>
        <v>156.67425968109339</v>
      </c>
      <c r="AB161" s="72">
        <f t="shared" si="101"/>
        <v>145.87699316628701</v>
      </c>
      <c r="AC161" s="72">
        <f t="shared" si="101"/>
        <v>96.264236902050115</v>
      </c>
      <c r="AD161" s="72">
        <f t="shared" si="101"/>
        <v>117.99544419134396</v>
      </c>
      <c r="AE161" s="72">
        <f t="shared" si="98"/>
        <v>68.435416400911166</v>
      </c>
      <c r="AF161" s="72">
        <f t="shared" si="99"/>
        <v>78.000702961275636</v>
      </c>
      <c r="AG161" s="73">
        <f t="shared" si="99"/>
        <v>83.417301138952169</v>
      </c>
      <c r="AH161" s="237"/>
      <c r="AI161" s="238"/>
      <c r="AJ161" s="238"/>
      <c r="AK161" s="238"/>
      <c r="AL161" s="238"/>
      <c r="AM161" s="238"/>
      <c r="AN161" s="238"/>
      <c r="AO161" s="238"/>
      <c r="AP161" s="238"/>
      <c r="AQ161" s="238"/>
      <c r="AR161" s="238"/>
      <c r="AS161" s="238"/>
      <c r="AT161" s="238"/>
      <c r="AU161" s="238"/>
      <c r="AV161" s="239"/>
    </row>
    <row r="162" spans="2:48" ht="16.5" customHeight="1">
      <c r="B162" s="624" t="s">
        <v>115</v>
      </c>
      <c r="C162" s="1" t="s">
        <v>194</v>
      </c>
      <c r="D162" s="224">
        <v>4.5999999999999996</v>
      </c>
      <c r="E162" s="224">
        <v>4.8</v>
      </c>
      <c r="F162" s="224">
        <v>3.1</v>
      </c>
      <c r="G162" s="224">
        <v>2.9</v>
      </c>
      <c r="H162" s="224">
        <v>3.5</v>
      </c>
      <c r="I162" s="224">
        <v>4.2</v>
      </c>
      <c r="J162" s="224">
        <v>4.0999999999999996</v>
      </c>
      <c r="K162" s="224">
        <v>3.8</v>
      </c>
      <c r="L162" s="224">
        <v>3.3</v>
      </c>
      <c r="M162" s="224">
        <v>2.7</v>
      </c>
      <c r="N162" s="224">
        <v>5.5</v>
      </c>
      <c r="O162" s="224">
        <v>5.6</v>
      </c>
      <c r="P162" s="226">
        <v>7.6231206</v>
      </c>
      <c r="Q162" s="225">
        <v>8.6971769000000005</v>
      </c>
      <c r="R162" s="225">
        <v>9.4287814999999995</v>
      </c>
      <c r="S162" s="622">
        <f>100</f>
        <v>100</v>
      </c>
      <c r="T162" s="72">
        <f t="shared" si="79"/>
        <v>104.34782608695653</v>
      </c>
      <c r="U162" s="72">
        <f t="shared" si="79"/>
        <v>67.391304347826093</v>
      </c>
      <c r="V162" s="72">
        <f t="shared" si="79"/>
        <v>63.04347826086957</v>
      </c>
      <c r="W162" s="72">
        <f t="shared" si="77"/>
        <v>76.08695652173914</v>
      </c>
      <c r="X162" s="72">
        <f t="shared" si="77"/>
        <v>91.304347826086968</v>
      </c>
      <c r="Y162" s="72">
        <f t="shared" si="77"/>
        <v>89.130434782608688</v>
      </c>
      <c r="Z162" s="72">
        <f t="shared" si="77"/>
        <v>82.608695652173921</v>
      </c>
      <c r="AA162" s="72">
        <f t="shared" si="77"/>
        <v>71.739130434782609</v>
      </c>
      <c r="AB162" s="72">
        <f t="shared" si="101"/>
        <v>58.695652173913047</v>
      </c>
      <c r="AC162" s="72">
        <f t="shared" si="101"/>
        <v>119.56521739130436</v>
      </c>
      <c r="AD162" s="72">
        <f t="shared" si="101"/>
        <v>121.73913043478262</v>
      </c>
      <c r="AE162" s="72">
        <f t="shared" si="98"/>
        <v>165.72001304347827</v>
      </c>
      <c r="AF162" s="72">
        <f t="shared" si="99"/>
        <v>189.06906304347828</v>
      </c>
      <c r="AG162" s="73">
        <f t="shared" si="99"/>
        <v>204.97351086956525</v>
      </c>
      <c r="AH162" s="623">
        <v>1</v>
      </c>
      <c r="AI162" s="234">
        <v>1</v>
      </c>
      <c r="AJ162" s="234">
        <v>1</v>
      </c>
      <c r="AK162" s="234">
        <v>1</v>
      </c>
      <c r="AL162" s="234">
        <v>1</v>
      </c>
      <c r="AM162" s="234">
        <v>1</v>
      </c>
      <c r="AN162" s="234">
        <v>1</v>
      </c>
      <c r="AO162" s="234">
        <v>1</v>
      </c>
      <c r="AP162" s="234">
        <v>1</v>
      </c>
      <c r="AQ162" s="234">
        <v>1</v>
      </c>
      <c r="AR162" s="234">
        <v>1</v>
      </c>
      <c r="AS162" s="234">
        <v>1</v>
      </c>
      <c r="AT162" s="234">
        <v>2</v>
      </c>
      <c r="AU162" s="234">
        <v>6</v>
      </c>
      <c r="AV162" s="236">
        <v>7</v>
      </c>
    </row>
    <row r="163" spans="2:48" ht="14.45">
      <c r="B163" s="624"/>
      <c r="C163" s="1" t="s">
        <v>195</v>
      </c>
      <c r="D163" s="224">
        <v>8.8000000000000007</v>
      </c>
      <c r="E163" s="224">
        <v>6</v>
      </c>
      <c r="F163" s="224">
        <v>9.5</v>
      </c>
      <c r="G163" s="224">
        <v>10.8</v>
      </c>
      <c r="H163" s="224">
        <v>8.1999999999999993</v>
      </c>
      <c r="I163" s="224">
        <v>11</v>
      </c>
      <c r="J163" s="224">
        <v>15.8</v>
      </c>
      <c r="K163" s="224">
        <v>12.1</v>
      </c>
      <c r="L163" s="224">
        <v>12.8</v>
      </c>
      <c r="M163" s="224">
        <v>14.5</v>
      </c>
      <c r="N163" s="224">
        <v>18</v>
      </c>
      <c r="O163" s="224">
        <v>19.600000000000001</v>
      </c>
      <c r="P163" s="226">
        <v>13.886324999999999</v>
      </c>
      <c r="Q163" s="225">
        <v>15.768826000000001</v>
      </c>
      <c r="R163" s="225">
        <v>16.775631000000001</v>
      </c>
      <c r="S163" s="622">
        <f>100</f>
        <v>100</v>
      </c>
      <c r="T163" s="72">
        <f t="shared" si="79"/>
        <v>68.181818181818173</v>
      </c>
      <c r="U163" s="72">
        <f t="shared" si="79"/>
        <v>107.95454545454544</v>
      </c>
      <c r="V163" s="72">
        <f t="shared" si="79"/>
        <v>122.72727272727272</v>
      </c>
      <c r="W163" s="72">
        <f t="shared" si="77"/>
        <v>93.181818181818159</v>
      </c>
      <c r="X163" s="72">
        <f t="shared" si="77"/>
        <v>124.99999999999999</v>
      </c>
      <c r="Y163" s="72">
        <f t="shared" si="77"/>
        <v>179.54545454545453</v>
      </c>
      <c r="Z163" s="72">
        <f t="shared" si="77"/>
        <v>137.5</v>
      </c>
      <c r="AA163" s="72">
        <f t="shared" si="77"/>
        <v>145.45454545454544</v>
      </c>
      <c r="AB163" s="72">
        <f t="shared" si="101"/>
        <v>164.77272727272725</v>
      </c>
      <c r="AC163" s="72">
        <f t="shared" si="101"/>
        <v>204.54545454545453</v>
      </c>
      <c r="AD163" s="72">
        <f t="shared" si="101"/>
        <v>222.72727272727275</v>
      </c>
      <c r="AE163" s="72">
        <f t="shared" si="98"/>
        <v>157.7991477272727</v>
      </c>
      <c r="AF163" s="72">
        <f t="shared" si="99"/>
        <v>179.19120454545455</v>
      </c>
      <c r="AG163" s="73">
        <f t="shared" si="99"/>
        <v>190.63217045454545</v>
      </c>
      <c r="AH163" s="623">
        <v>1</v>
      </c>
      <c r="AI163" s="234">
        <v>1</v>
      </c>
      <c r="AJ163" s="234">
        <v>1</v>
      </c>
      <c r="AK163" s="234">
        <v>1</v>
      </c>
      <c r="AL163" s="234">
        <v>1</v>
      </c>
      <c r="AM163" s="234">
        <v>1</v>
      </c>
      <c r="AN163" s="234">
        <v>1</v>
      </c>
      <c r="AO163" s="234">
        <v>1</v>
      </c>
      <c r="AP163" s="234">
        <v>1</v>
      </c>
      <c r="AQ163" s="234">
        <v>1</v>
      </c>
      <c r="AR163" s="234">
        <v>1</v>
      </c>
      <c r="AS163" s="234">
        <v>1</v>
      </c>
      <c r="AT163" s="234">
        <v>2</v>
      </c>
      <c r="AU163" s="234">
        <v>6</v>
      </c>
      <c r="AV163" s="236">
        <v>7</v>
      </c>
    </row>
    <row r="164" spans="2:48" ht="14.45">
      <c r="B164" s="624"/>
      <c r="C164" s="1" t="s">
        <v>196</v>
      </c>
      <c r="D164" s="224">
        <v>32.799999999999997</v>
      </c>
      <c r="E164" s="224">
        <v>30.7</v>
      </c>
      <c r="F164" s="224">
        <v>33.5</v>
      </c>
      <c r="G164" s="224">
        <v>44.6</v>
      </c>
      <c r="H164" s="224">
        <v>43.5</v>
      </c>
      <c r="I164" s="224">
        <v>21.8</v>
      </c>
      <c r="J164" s="224">
        <v>19.8</v>
      </c>
      <c r="K164" s="224">
        <v>22.1</v>
      </c>
      <c r="L164" s="224">
        <v>25.1</v>
      </c>
      <c r="M164" s="224">
        <v>31.1</v>
      </c>
      <c r="N164" s="224">
        <v>37.6</v>
      </c>
      <c r="O164" s="224">
        <v>48.5</v>
      </c>
      <c r="P164" s="226">
        <v>43.003962999999999</v>
      </c>
      <c r="Q164" s="225">
        <v>49.069035</v>
      </c>
      <c r="R164" s="225">
        <v>52.420025000000003</v>
      </c>
      <c r="S164" s="622">
        <f>100</f>
        <v>100</v>
      </c>
      <c r="T164" s="72">
        <f t="shared" si="79"/>
        <v>93.597560975609767</v>
      </c>
      <c r="U164" s="72">
        <f t="shared" si="79"/>
        <v>102.13414634146342</v>
      </c>
      <c r="V164" s="72">
        <f t="shared" si="79"/>
        <v>135.97560975609758</v>
      </c>
      <c r="W164" s="72">
        <f t="shared" si="77"/>
        <v>132.6219512195122</v>
      </c>
      <c r="X164" s="72">
        <f t="shared" si="77"/>
        <v>66.463414634146346</v>
      </c>
      <c r="Y164" s="72">
        <f t="shared" si="77"/>
        <v>60.365853658536594</v>
      </c>
      <c r="Z164" s="72">
        <f t="shared" si="77"/>
        <v>67.378048780487816</v>
      </c>
      <c r="AA164" s="72">
        <f t="shared" si="77"/>
        <v>76.524390243902445</v>
      </c>
      <c r="AB164" s="72">
        <f t="shared" si="101"/>
        <v>94.817073170731717</v>
      </c>
      <c r="AC164" s="72">
        <f t="shared" si="101"/>
        <v>114.63414634146342</v>
      </c>
      <c r="AD164" s="72">
        <f t="shared" si="101"/>
        <v>147.86585365853659</v>
      </c>
      <c r="AE164" s="72">
        <f t="shared" si="98"/>
        <v>131.10964329268296</v>
      </c>
      <c r="AF164" s="72">
        <f t="shared" si="99"/>
        <v>149.60071646341467</v>
      </c>
      <c r="AG164" s="73">
        <f t="shared" si="99"/>
        <v>159.81714939024394</v>
      </c>
      <c r="AH164" s="623">
        <v>1</v>
      </c>
      <c r="AI164" s="234">
        <v>1</v>
      </c>
      <c r="AJ164" s="234">
        <v>1</v>
      </c>
      <c r="AK164" s="234">
        <v>1</v>
      </c>
      <c r="AL164" s="234">
        <v>1</v>
      </c>
      <c r="AM164" s="234">
        <v>1</v>
      </c>
      <c r="AN164" s="234">
        <v>1</v>
      </c>
      <c r="AO164" s="234">
        <v>1</v>
      </c>
      <c r="AP164" s="234">
        <v>1</v>
      </c>
      <c r="AQ164" s="234">
        <v>1</v>
      </c>
      <c r="AR164" s="234">
        <v>1</v>
      </c>
      <c r="AS164" s="234">
        <v>1</v>
      </c>
      <c r="AT164" s="234">
        <v>2</v>
      </c>
      <c r="AU164" s="234">
        <v>6</v>
      </c>
      <c r="AV164" s="236">
        <v>7</v>
      </c>
    </row>
    <row r="165" spans="2:48" ht="14.45">
      <c r="B165" s="624"/>
      <c r="C165" s="1" t="s">
        <v>197</v>
      </c>
      <c r="D165" s="224">
        <v>147.4</v>
      </c>
      <c r="E165" s="224">
        <v>72.7</v>
      </c>
      <c r="F165" s="224">
        <v>86.8</v>
      </c>
      <c r="G165" s="224">
        <v>95</v>
      </c>
      <c r="H165" s="224">
        <v>74.5</v>
      </c>
      <c r="I165" s="224">
        <v>103.3</v>
      </c>
      <c r="J165" s="224">
        <v>146.69999999999999</v>
      </c>
      <c r="K165" s="224">
        <v>129</v>
      </c>
      <c r="L165" s="224">
        <v>119.1</v>
      </c>
      <c r="M165" s="224">
        <v>124.2</v>
      </c>
      <c r="N165" s="224">
        <v>152.5</v>
      </c>
      <c r="O165" s="224">
        <v>193.9</v>
      </c>
      <c r="P165" s="226">
        <v>191.38298</v>
      </c>
      <c r="Q165" s="225">
        <v>234.85077000000001</v>
      </c>
      <c r="R165" s="225">
        <v>255.46973</v>
      </c>
      <c r="S165" s="622">
        <f>100</f>
        <v>100</v>
      </c>
      <c r="T165" s="72">
        <f t="shared" si="79"/>
        <v>49.321573948439621</v>
      </c>
      <c r="U165" s="72">
        <f t="shared" si="79"/>
        <v>58.887381275440973</v>
      </c>
      <c r="V165" s="72">
        <f t="shared" si="79"/>
        <v>64.450474898236095</v>
      </c>
      <c r="W165" s="72">
        <f t="shared" si="77"/>
        <v>50.542740841248303</v>
      </c>
      <c r="X165" s="72">
        <f t="shared" si="77"/>
        <v>70.081411126187248</v>
      </c>
      <c r="Y165" s="72">
        <f t="shared" si="77"/>
        <v>99.525101763907713</v>
      </c>
      <c r="Z165" s="72">
        <f t="shared" si="77"/>
        <v>87.516960651289011</v>
      </c>
      <c r="AA165" s="72">
        <f t="shared" si="77"/>
        <v>80.800542740841252</v>
      </c>
      <c r="AB165" s="72">
        <f t="shared" si="101"/>
        <v>84.260515603799178</v>
      </c>
      <c r="AC165" s="72">
        <f t="shared" si="101"/>
        <v>103.45997286295794</v>
      </c>
      <c r="AD165" s="72">
        <f t="shared" si="101"/>
        <v>131.54681139755766</v>
      </c>
      <c r="AE165" s="72">
        <f t="shared" si="98"/>
        <v>129.83919945725916</v>
      </c>
      <c r="AF165" s="72">
        <f t="shared" si="99"/>
        <v>159.32888059701492</v>
      </c>
      <c r="AG165" s="73">
        <f t="shared" si="99"/>
        <v>173.31732021709632</v>
      </c>
      <c r="AH165" s="623">
        <v>1</v>
      </c>
      <c r="AI165" s="234">
        <v>1</v>
      </c>
      <c r="AJ165" s="234">
        <v>1</v>
      </c>
      <c r="AK165" s="234">
        <v>1</v>
      </c>
      <c r="AL165" s="234">
        <v>1</v>
      </c>
      <c r="AM165" s="234">
        <v>1</v>
      </c>
      <c r="AN165" s="234">
        <v>1</v>
      </c>
      <c r="AO165" s="234">
        <v>1</v>
      </c>
      <c r="AP165" s="234">
        <v>1</v>
      </c>
      <c r="AQ165" s="234">
        <v>1</v>
      </c>
      <c r="AR165" s="234">
        <v>1</v>
      </c>
      <c r="AS165" s="234">
        <v>1</v>
      </c>
      <c r="AT165" s="234">
        <v>2</v>
      </c>
      <c r="AU165" s="234">
        <v>6</v>
      </c>
      <c r="AV165" s="236">
        <v>7</v>
      </c>
    </row>
    <row r="166" spans="2:48" ht="14.45">
      <c r="B166" s="624"/>
      <c r="C166" s="1" t="s">
        <v>198</v>
      </c>
      <c r="D166" s="224">
        <v>193.6</v>
      </c>
      <c r="E166" s="224">
        <v>114.2</v>
      </c>
      <c r="F166" s="224">
        <v>132.9</v>
      </c>
      <c r="G166" s="224">
        <v>153.30000000000001</v>
      </c>
      <c r="H166" s="224">
        <v>129.69999999999999</v>
      </c>
      <c r="I166" s="224">
        <v>140.30000000000001</v>
      </c>
      <c r="J166" s="224">
        <v>186.39999999999998</v>
      </c>
      <c r="K166" s="224">
        <v>167</v>
      </c>
      <c r="L166" s="224">
        <v>160.30000000000001</v>
      </c>
      <c r="M166" s="224">
        <v>172.5</v>
      </c>
      <c r="N166" s="224">
        <v>213.6</v>
      </c>
      <c r="O166" s="224">
        <v>267.60000000000002</v>
      </c>
      <c r="P166" s="226">
        <v>255.89638859999999</v>
      </c>
      <c r="Q166" s="225">
        <v>308.38580790000003</v>
      </c>
      <c r="R166" s="225">
        <v>334.09416750000003</v>
      </c>
      <c r="S166" s="622">
        <f>100</f>
        <v>100</v>
      </c>
      <c r="T166" s="72">
        <f t="shared" si="79"/>
        <v>58.987603305785129</v>
      </c>
      <c r="U166" s="72">
        <f t="shared" si="79"/>
        <v>68.646694214876035</v>
      </c>
      <c r="V166" s="72">
        <f t="shared" si="79"/>
        <v>79.183884297520677</v>
      </c>
      <c r="W166" s="72">
        <f t="shared" si="77"/>
        <v>66.993801652892557</v>
      </c>
      <c r="X166" s="72">
        <f t="shared" si="77"/>
        <v>72.469008264462815</v>
      </c>
      <c r="Y166" s="72">
        <f t="shared" si="77"/>
        <v>96.280991735537171</v>
      </c>
      <c r="Z166" s="72">
        <f t="shared" si="77"/>
        <v>86.260330578512395</v>
      </c>
      <c r="AA166" s="72">
        <f t="shared" si="77"/>
        <v>82.799586776859513</v>
      </c>
      <c r="AB166" s="72">
        <f t="shared" si="101"/>
        <v>89.101239669421489</v>
      </c>
      <c r="AC166" s="72">
        <f t="shared" si="101"/>
        <v>110.3305785123967</v>
      </c>
      <c r="AD166" s="72">
        <f t="shared" si="101"/>
        <v>138.2231404958678</v>
      </c>
      <c r="AE166" s="72">
        <f t="shared" si="98"/>
        <v>132.17788667355373</v>
      </c>
      <c r="AF166" s="72">
        <f t="shared" si="99"/>
        <v>159.29019003099177</v>
      </c>
      <c r="AG166" s="73">
        <f t="shared" si="99"/>
        <v>172.56930139462813</v>
      </c>
      <c r="AH166" s="623">
        <v>1</v>
      </c>
      <c r="AI166" s="234">
        <v>1</v>
      </c>
      <c r="AJ166" s="234">
        <v>1</v>
      </c>
      <c r="AK166" s="234">
        <v>1</v>
      </c>
      <c r="AL166" s="234">
        <v>1</v>
      </c>
      <c r="AM166" s="234">
        <v>1</v>
      </c>
      <c r="AN166" s="234">
        <v>1</v>
      </c>
      <c r="AO166" s="234">
        <v>1</v>
      </c>
      <c r="AP166" s="234">
        <v>1</v>
      </c>
      <c r="AQ166" s="234">
        <v>1</v>
      </c>
      <c r="AR166" s="234">
        <v>1</v>
      </c>
      <c r="AS166" s="234">
        <v>1</v>
      </c>
      <c r="AT166" s="234">
        <v>2</v>
      </c>
      <c r="AU166" s="234">
        <v>6</v>
      </c>
      <c r="AV166" s="236">
        <v>7</v>
      </c>
    </row>
    <row r="167" spans="2:48" ht="14.45">
      <c r="B167" s="344"/>
      <c r="C167" s="8" t="s">
        <v>199</v>
      </c>
      <c r="D167" s="177">
        <v>46.199999999999996</v>
      </c>
      <c r="E167" s="177">
        <v>41.5</v>
      </c>
      <c r="F167" s="177">
        <v>46.1</v>
      </c>
      <c r="G167" s="177">
        <v>58.300000000000004</v>
      </c>
      <c r="H167" s="177">
        <v>55.2</v>
      </c>
      <c r="I167" s="177">
        <v>37</v>
      </c>
      <c r="J167" s="177">
        <v>39.700000000000003</v>
      </c>
      <c r="K167" s="177">
        <v>38</v>
      </c>
      <c r="L167" s="177">
        <v>41.2</v>
      </c>
      <c r="M167" s="177">
        <v>48.3</v>
      </c>
      <c r="N167" s="177">
        <v>61.1</v>
      </c>
      <c r="O167" s="177">
        <v>73.7</v>
      </c>
      <c r="P167" s="177">
        <v>64.513408599999991</v>
      </c>
      <c r="Q167" s="177">
        <v>73.535037899999992</v>
      </c>
      <c r="R167" s="177">
        <v>78.624437499999999</v>
      </c>
      <c r="S167" s="622">
        <f>100</f>
        <v>100</v>
      </c>
      <c r="T167" s="72">
        <f t="shared" si="79"/>
        <v>89.82683982683983</v>
      </c>
      <c r="U167" s="72">
        <f t="shared" si="79"/>
        <v>99.783549783549788</v>
      </c>
      <c r="V167" s="72">
        <f t="shared" si="79"/>
        <v>126.1904761904762</v>
      </c>
      <c r="W167" s="72">
        <f t="shared" si="77"/>
        <v>119.48051948051949</v>
      </c>
      <c r="X167" s="72">
        <f t="shared" si="77"/>
        <v>80.086580086580099</v>
      </c>
      <c r="Y167" s="72">
        <f t="shared" si="77"/>
        <v>85.930735930735949</v>
      </c>
      <c r="Z167" s="72">
        <f t="shared" si="77"/>
        <v>82.251082251082252</v>
      </c>
      <c r="AA167" s="72">
        <f t="shared" si="77"/>
        <v>89.177489177489193</v>
      </c>
      <c r="AB167" s="72">
        <f t="shared" si="101"/>
        <v>104.54545454545456</v>
      </c>
      <c r="AC167" s="72">
        <f t="shared" si="101"/>
        <v>132.25108225108227</v>
      </c>
      <c r="AD167" s="72">
        <f t="shared" si="101"/>
        <v>159.52380952380955</v>
      </c>
      <c r="AE167" s="72">
        <f t="shared" si="98"/>
        <v>139.63941255411254</v>
      </c>
      <c r="AF167" s="72">
        <f t="shared" si="99"/>
        <v>159.1667487012987</v>
      </c>
      <c r="AG167" s="73">
        <f t="shared" si="99"/>
        <v>170.18276515151518</v>
      </c>
      <c r="AH167" s="237"/>
      <c r="AI167" s="238"/>
      <c r="AJ167" s="238"/>
      <c r="AK167" s="238"/>
      <c r="AL167" s="238"/>
      <c r="AM167" s="238"/>
      <c r="AN167" s="238"/>
      <c r="AO167" s="238"/>
      <c r="AP167" s="238"/>
      <c r="AQ167" s="238"/>
      <c r="AR167" s="238"/>
      <c r="AS167" s="238"/>
      <c r="AT167" s="238"/>
      <c r="AU167" s="238"/>
      <c r="AV167" s="239"/>
    </row>
    <row r="168" spans="2:48" ht="16.5" customHeight="1">
      <c r="B168" s="624" t="s">
        <v>131</v>
      </c>
      <c r="C168" s="7" t="s">
        <v>194</v>
      </c>
      <c r="D168" s="224">
        <v>36.700000000000003</v>
      </c>
      <c r="E168" s="224">
        <v>29.3</v>
      </c>
      <c r="F168" s="224">
        <v>28</v>
      </c>
      <c r="G168" s="224">
        <v>29.3</v>
      </c>
      <c r="H168" s="224">
        <v>26.9</v>
      </c>
      <c r="I168" s="224">
        <v>27.1</v>
      </c>
      <c r="J168" s="224">
        <v>29.7</v>
      </c>
      <c r="K168" s="224">
        <v>31.9</v>
      </c>
      <c r="L168" s="224">
        <v>32.700000000000003</v>
      </c>
      <c r="M168" s="224">
        <v>37</v>
      </c>
      <c r="N168" s="224">
        <v>50.9</v>
      </c>
      <c r="O168" s="224">
        <v>51.8</v>
      </c>
      <c r="P168" s="226">
        <v>51.165931999999998</v>
      </c>
      <c r="Q168" s="225">
        <v>58.374930999999997</v>
      </c>
      <c r="R168" s="225">
        <v>63.219982000000002</v>
      </c>
      <c r="S168" s="622">
        <f>100</f>
        <v>100</v>
      </c>
      <c r="T168" s="72">
        <f t="shared" si="79"/>
        <v>79.836512261580381</v>
      </c>
      <c r="U168" s="72">
        <f t="shared" si="79"/>
        <v>76.294277929155314</v>
      </c>
      <c r="V168" s="72">
        <f t="shared" si="79"/>
        <v>79.836512261580381</v>
      </c>
      <c r="W168" s="72">
        <f t="shared" si="77"/>
        <v>73.297002724795632</v>
      </c>
      <c r="X168" s="72">
        <f t="shared" si="77"/>
        <v>73.841961852861033</v>
      </c>
      <c r="Y168" s="72">
        <f t="shared" si="77"/>
        <v>80.926430517711168</v>
      </c>
      <c r="Z168" s="72">
        <f t="shared" si="77"/>
        <v>86.920980926430516</v>
      </c>
      <c r="AA168" s="72">
        <f t="shared" si="77"/>
        <v>89.100817438692104</v>
      </c>
      <c r="AB168" s="72">
        <f t="shared" si="101"/>
        <v>100.81743869209808</v>
      </c>
      <c r="AC168" s="72">
        <f t="shared" si="101"/>
        <v>138.69209809264305</v>
      </c>
      <c r="AD168" s="72">
        <f t="shared" si="101"/>
        <v>141.14441416893732</v>
      </c>
      <c r="AE168" s="72">
        <f t="shared" si="98"/>
        <v>139.41670844686647</v>
      </c>
      <c r="AF168" s="72">
        <f t="shared" si="99"/>
        <v>159.05975749318799</v>
      </c>
      <c r="AG168" s="73">
        <f t="shared" si="99"/>
        <v>172.26153133514984</v>
      </c>
      <c r="AH168" s="623">
        <v>1</v>
      </c>
      <c r="AI168" s="234">
        <v>1</v>
      </c>
      <c r="AJ168" s="234">
        <v>1</v>
      </c>
      <c r="AK168" s="234">
        <v>1</v>
      </c>
      <c r="AL168" s="234">
        <v>1</v>
      </c>
      <c r="AM168" s="234">
        <v>1</v>
      </c>
      <c r="AN168" s="234">
        <v>1</v>
      </c>
      <c r="AO168" s="234">
        <v>1</v>
      </c>
      <c r="AP168" s="234">
        <v>1</v>
      </c>
      <c r="AQ168" s="234">
        <v>1</v>
      </c>
      <c r="AR168" s="234">
        <v>1</v>
      </c>
      <c r="AS168" s="234">
        <v>1</v>
      </c>
      <c r="AT168" s="234">
        <v>2</v>
      </c>
      <c r="AU168" s="234">
        <v>6</v>
      </c>
      <c r="AV168" s="236">
        <v>7</v>
      </c>
    </row>
    <row r="169" spans="2:48" ht="14.45">
      <c r="B169" s="624"/>
      <c r="C169" s="1" t="s">
        <v>195</v>
      </c>
      <c r="D169" s="224">
        <v>50.7</v>
      </c>
      <c r="E169" s="224">
        <v>37.200000000000003</v>
      </c>
      <c r="F169" s="224">
        <v>36.200000000000003</v>
      </c>
      <c r="G169" s="224">
        <v>34.5</v>
      </c>
      <c r="H169" s="224">
        <v>33.9</v>
      </c>
      <c r="I169" s="224">
        <v>38</v>
      </c>
      <c r="J169" s="224">
        <v>43.6</v>
      </c>
      <c r="K169" s="224">
        <v>51.5</v>
      </c>
      <c r="L169" s="224">
        <v>57.6</v>
      </c>
      <c r="M169" s="224">
        <v>60.5</v>
      </c>
      <c r="N169" s="224">
        <v>59.5</v>
      </c>
      <c r="O169" s="224">
        <v>59.1</v>
      </c>
      <c r="P169" s="226">
        <v>59.759644000000002</v>
      </c>
      <c r="Q169" s="225">
        <v>67.860962000000001</v>
      </c>
      <c r="R169" s="225">
        <v>72.184714999999997</v>
      </c>
      <c r="S169" s="622">
        <f>100</f>
        <v>100</v>
      </c>
      <c r="T169" s="72">
        <f t="shared" si="79"/>
        <v>73.372781065088759</v>
      </c>
      <c r="U169" s="72">
        <f t="shared" si="79"/>
        <v>71.400394477317562</v>
      </c>
      <c r="V169" s="72">
        <f t="shared" si="79"/>
        <v>68.047337278106511</v>
      </c>
      <c r="W169" s="72">
        <f t="shared" si="77"/>
        <v>66.863905325443781</v>
      </c>
      <c r="X169" s="72">
        <f t="shared" si="77"/>
        <v>74.950690335305723</v>
      </c>
      <c r="Y169" s="72">
        <f t="shared" si="77"/>
        <v>85.996055226824453</v>
      </c>
      <c r="Z169" s="72">
        <f t="shared" si="77"/>
        <v>101.57790927021696</v>
      </c>
      <c r="AA169" s="72">
        <f t="shared" si="77"/>
        <v>113.6094674556213</v>
      </c>
      <c r="AB169" s="72">
        <f t="shared" si="101"/>
        <v>119.32938856015778</v>
      </c>
      <c r="AC169" s="72">
        <f t="shared" si="101"/>
        <v>117.35700197238658</v>
      </c>
      <c r="AD169" s="72">
        <f t="shared" si="101"/>
        <v>116.5680473372781</v>
      </c>
      <c r="AE169" s="72">
        <f t="shared" si="98"/>
        <v>117.86912031558184</v>
      </c>
      <c r="AF169" s="72">
        <f t="shared" si="99"/>
        <v>133.84805128205127</v>
      </c>
      <c r="AG169" s="73">
        <f t="shared" si="99"/>
        <v>142.37616370808678</v>
      </c>
      <c r="AH169" s="623">
        <v>1</v>
      </c>
      <c r="AI169" s="234">
        <v>1</v>
      </c>
      <c r="AJ169" s="234">
        <v>1</v>
      </c>
      <c r="AK169" s="234">
        <v>1</v>
      </c>
      <c r="AL169" s="234">
        <v>1</v>
      </c>
      <c r="AM169" s="234">
        <v>1</v>
      </c>
      <c r="AN169" s="234">
        <v>1</v>
      </c>
      <c r="AO169" s="234">
        <v>1</v>
      </c>
      <c r="AP169" s="234">
        <v>1</v>
      </c>
      <c r="AQ169" s="234">
        <v>1</v>
      </c>
      <c r="AR169" s="234">
        <v>1</v>
      </c>
      <c r="AS169" s="234">
        <v>1</v>
      </c>
      <c r="AT169" s="234">
        <v>2</v>
      </c>
      <c r="AU169" s="234">
        <v>6</v>
      </c>
      <c r="AV169" s="236">
        <v>7</v>
      </c>
    </row>
    <row r="170" spans="2:48" ht="14.45">
      <c r="B170" s="624"/>
      <c r="C170" s="1" t="s">
        <v>196</v>
      </c>
      <c r="D170" s="224">
        <v>63.9</v>
      </c>
      <c r="E170" s="224">
        <v>53.9</v>
      </c>
      <c r="F170" s="224">
        <v>45.2</v>
      </c>
      <c r="G170" s="224">
        <v>47.6</v>
      </c>
      <c r="H170" s="224">
        <v>48.5</v>
      </c>
      <c r="I170" s="224">
        <v>41.5</v>
      </c>
      <c r="J170" s="224">
        <v>39</v>
      </c>
      <c r="K170" s="224">
        <v>44.8</v>
      </c>
      <c r="L170" s="224">
        <v>48.8</v>
      </c>
      <c r="M170" s="224">
        <v>55.9</v>
      </c>
      <c r="N170" s="224">
        <v>71.8</v>
      </c>
      <c r="O170" s="224">
        <v>79</v>
      </c>
      <c r="P170" s="226">
        <v>68.894711999999998</v>
      </c>
      <c r="Q170" s="225">
        <v>78.611289999999997</v>
      </c>
      <c r="R170" s="225">
        <v>83.953598</v>
      </c>
      <c r="S170" s="622">
        <f>100</f>
        <v>100</v>
      </c>
      <c r="T170" s="72">
        <f t="shared" si="79"/>
        <v>84.350547730829419</v>
      </c>
      <c r="U170" s="72">
        <f t="shared" si="79"/>
        <v>70.735524256651019</v>
      </c>
      <c r="V170" s="72">
        <f t="shared" si="79"/>
        <v>74.491392801251962</v>
      </c>
      <c r="W170" s="72">
        <f t="shared" si="77"/>
        <v>75.899843505477307</v>
      </c>
      <c r="X170" s="72">
        <f t="shared" si="77"/>
        <v>64.945226917057909</v>
      </c>
      <c r="Y170" s="72">
        <f t="shared" si="77"/>
        <v>61.032863849765256</v>
      </c>
      <c r="Z170" s="72">
        <f t="shared" si="77"/>
        <v>70.109546165884197</v>
      </c>
      <c r="AA170" s="72">
        <f t="shared" si="77"/>
        <v>76.369327073552427</v>
      </c>
      <c r="AB170" s="72">
        <f t="shared" si="101"/>
        <v>87.480438184663541</v>
      </c>
      <c r="AC170" s="72">
        <f t="shared" si="101"/>
        <v>112.36306729264476</v>
      </c>
      <c r="AD170" s="72">
        <f t="shared" si="101"/>
        <v>123.63067292644757</v>
      </c>
      <c r="AE170" s="72">
        <f t="shared" si="98"/>
        <v>107.81645070422536</v>
      </c>
      <c r="AF170" s="72">
        <f t="shared" si="99"/>
        <v>123.02236306729264</v>
      </c>
      <c r="AG170" s="73">
        <f t="shared" si="99"/>
        <v>131.38278247261346</v>
      </c>
      <c r="AH170" s="623">
        <v>1</v>
      </c>
      <c r="AI170" s="234">
        <v>1</v>
      </c>
      <c r="AJ170" s="234">
        <v>1</v>
      </c>
      <c r="AK170" s="234">
        <v>1</v>
      </c>
      <c r="AL170" s="234">
        <v>1</v>
      </c>
      <c r="AM170" s="234">
        <v>1</v>
      </c>
      <c r="AN170" s="234">
        <v>1</v>
      </c>
      <c r="AO170" s="234">
        <v>1</v>
      </c>
      <c r="AP170" s="234">
        <v>1</v>
      </c>
      <c r="AQ170" s="234">
        <v>1</v>
      </c>
      <c r="AR170" s="234">
        <v>1</v>
      </c>
      <c r="AS170" s="234">
        <v>1</v>
      </c>
      <c r="AT170" s="234">
        <v>2</v>
      </c>
      <c r="AU170" s="234">
        <v>6</v>
      </c>
      <c r="AV170" s="236">
        <v>7</v>
      </c>
    </row>
    <row r="171" spans="2:48" ht="14.45">
      <c r="B171" s="624"/>
      <c r="C171" s="1" t="s">
        <v>197</v>
      </c>
      <c r="D171" s="224">
        <v>62.2</v>
      </c>
      <c r="E171" s="224">
        <v>55</v>
      </c>
      <c r="F171" s="224">
        <v>59</v>
      </c>
      <c r="G171" s="224">
        <v>60</v>
      </c>
      <c r="H171" s="224">
        <v>50</v>
      </c>
      <c r="I171" s="224">
        <v>62.2</v>
      </c>
      <c r="J171" s="224">
        <v>64.2</v>
      </c>
      <c r="K171" s="224">
        <v>70.7</v>
      </c>
      <c r="L171" s="224">
        <v>77.400000000000006</v>
      </c>
      <c r="M171" s="224">
        <v>76.7</v>
      </c>
      <c r="N171" s="224">
        <v>66.7</v>
      </c>
      <c r="O171" s="224">
        <v>91.1</v>
      </c>
      <c r="P171" s="226">
        <v>89.304540000000003</v>
      </c>
      <c r="Q171" s="225">
        <v>109.58781</v>
      </c>
      <c r="R171" s="225">
        <v>119.2118</v>
      </c>
      <c r="S171" s="622">
        <f>100</f>
        <v>100</v>
      </c>
      <c r="T171" s="72">
        <f t="shared" si="79"/>
        <v>88.424437299035361</v>
      </c>
      <c r="U171" s="72">
        <f t="shared" si="79"/>
        <v>94.855305466237937</v>
      </c>
      <c r="V171" s="72">
        <f t="shared" si="79"/>
        <v>96.463022508038577</v>
      </c>
      <c r="W171" s="72">
        <f t="shared" si="77"/>
        <v>80.385852090032145</v>
      </c>
      <c r="X171" s="72">
        <f t="shared" si="77"/>
        <v>100</v>
      </c>
      <c r="Y171" s="72">
        <f t="shared" si="77"/>
        <v>103.21543408360128</v>
      </c>
      <c r="Z171" s="72">
        <f t="shared" si="77"/>
        <v>113.66559485530546</v>
      </c>
      <c r="AA171" s="72">
        <f t="shared" si="77"/>
        <v>124.43729903536979</v>
      </c>
      <c r="AB171" s="72">
        <f t="shared" si="101"/>
        <v>123.31189710610931</v>
      </c>
      <c r="AC171" s="72">
        <f t="shared" si="101"/>
        <v>107.2347266881029</v>
      </c>
      <c r="AD171" s="72">
        <f t="shared" si="101"/>
        <v>146.46302250803859</v>
      </c>
      <c r="AE171" s="72">
        <f t="shared" si="98"/>
        <v>143.57643086816719</v>
      </c>
      <c r="AF171" s="72">
        <f t="shared" si="99"/>
        <v>176.18618971061093</v>
      </c>
      <c r="AG171" s="73">
        <f t="shared" si="99"/>
        <v>191.6588424437299</v>
      </c>
      <c r="AH171" s="623">
        <v>1</v>
      </c>
      <c r="AI171" s="234">
        <v>1</v>
      </c>
      <c r="AJ171" s="234">
        <v>1</v>
      </c>
      <c r="AK171" s="234">
        <v>1</v>
      </c>
      <c r="AL171" s="234">
        <v>1</v>
      </c>
      <c r="AM171" s="234">
        <v>1</v>
      </c>
      <c r="AN171" s="234">
        <v>1</v>
      </c>
      <c r="AO171" s="234">
        <v>1</v>
      </c>
      <c r="AP171" s="234">
        <v>1</v>
      </c>
      <c r="AQ171" s="234">
        <v>1</v>
      </c>
      <c r="AR171" s="234">
        <v>1</v>
      </c>
      <c r="AS171" s="234">
        <v>1</v>
      </c>
      <c r="AT171" s="234">
        <v>2</v>
      </c>
      <c r="AU171" s="234">
        <v>6</v>
      </c>
      <c r="AV171" s="236">
        <v>7</v>
      </c>
    </row>
    <row r="172" spans="2:48" ht="14.45">
      <c r="B172" s="624"/>
      <c r="C172" s="1" t="s">
        <v>198</v>
      </c>
      <c r="D172" s="224">
        <v>213.5</v>
      </c>
      <c r="E172" s="224">
        <v>175.4</v>
      </c>
      <c r="F172" s="224">
        <v>168.4</v>
      </c>
      <c r="G172" s="224">
        <v>171.4</v>
      </c>
      <c r="H172" s="224">
        <v>159.30000000000001</v>
      </c>
      <c r="I172" s="224">
        <v>168.8</v>
      </c>
      <c r="J172" s="224">
        <v>176.5</v>
      </c>
      <c r="K172" s="224">
        <v>198.89999999999998</v>
      </c>
      <c r="L172" s="224">
        <v>216.50000000000003</v>
      </c>
      <c r="M172" s="224">
        <v>230.10000000000002</v>
      </c>
      <c r="N172" s="224">
        <v>248.89999999999998</v>
      </c>
      <c r="O172" s="224">
        <v>281</v>
      </c>
      <c r="P172" s="226">
        <v>269.12482799999998</v>
      </c>
      <c r="Q172" s="225">
        <v>314.43499300000002</v>
      </c>
      <c r="R172" s="225">
        <v>338.57009499999998</v>
      </c>
      <c r="S172" s="622">
        <f>100</f>
        <v>100</v>
      </c>
      <c r="T172" s="72">
        <f t="shared" si="79"/>
        <v>82.154566744730673</v>
      </c>
      <c r="U172" s="72">
        <f t="shared" si="79"/>
        <v>78.875878220140521</v>
      </c>
      <c r="V172" s="72">
        <f t="shared" si="79"/>
        <v>80.28103044496487</v>
      </c>
      <c r="W172" s="72">
        <f t="shared" si="77"/>
        <v>74.613583138173311</v>
      </c>
      <c r="X172" s="72">
        <f t="shared" si="77"/>
        <v>79.063231850117091</v>
      </c>
      <c r="Y172" s="72">
        <f t="shared" si="77"/>
        <v>82.669789227166277</v>
      </c>
      <c r="Z172" s="72">
        <f t="shared" si="77"/>
        <v>93.161592505854784</v>
      </c>
      <c r="AA172" s="72">
        <f t="shared" si="77"/>
        <v>101.40515222482438</v>
      </c>
      <c r="AB172" s="72">
        <f t="shared" si="101"/>
        <v>107.77517564402812</v>
      </c>
      <c r="AC172" s="72">
        <f t="shared" si="101"/>
        <v>116.58079625292739</v>
      </c>
      <c r="AD172" s="72">
        <f t="shared" si="101"/>
        <v>131.61592505854802</v>
      </c>
      <c r="AE172" s="72">
        <f t="shared" si="98"/>
        <v>126.05378360655737</v>
      </c>
      <c r="AF172" s="72">
        <f t="shared" si="99"/>
        <v>147.27634332552694</v>
      </c>
      <c r="AG172" s="73">
        <f t="shared" si="99"/>
        <v>158.58084074941453</v>
      </c>
      <c r="AH172" s="623">
        <v>1</v>
      </c>
      <c r="AI172" s="234">
        <v>1</v>
      </c>
      <c r="AJ172" s="234">
        <v>1</v>
      </c>
      <c r="AK172" s="234">
        <v>1</v>
      </c>
      <c r="AL172" s="234">
        <v>1</v>
      </c>
      <c r="AM172" s="234">
        <v>1</v>
      </c>
      <c r="AN172" s="234">
        <v>1</v>
      </c>
      <c r="AO172" s="234">
        <v>1</v>
      </c>
      <c r="AP172" s="234">
        <v>1</v>
      </c>
      <c r="AQ172" s="234">
        <v>1</v>
      </c>
      <c r="AR172" s="234">
        <v>1</v>
      </c>
      <c r="AS172" s="234">
        <v>1</v>
      </c>
      <c r="AT172" s="234">
        <v>2</v>
      </c>
      <c r="AU172" s="234">
        <v>6</v>
      </c>
      <c r="AV172" s="236">
        <v>7</v>
      </c>
    </row>
    <row r="173" spans="2:48" ht="14.45">
      <c r="B173" s="344"/>
      <c r="C173" s="8" t="s">
        <v>199</v>
      </c>
      <c r="D173" s="177">
        <v>151.30000000000001</v>
      </c>
      <c r="E173" s="177">
        <v>120.4</v>
      </c>
      <c r="F173" s="177">
        <v>109.4</v>
      </c>
      <c r="G173" s="177">
        <v>111.4</v>
      </c>
      <c r="H173" s="177">
        <v>109.3</v>
      </c>
      <c r="I173" s="177">
        <v>106.6</v>
      </c>
      <c r="J173" s="177">
        <v>112.3</v>
      </c>
      <c r="K173" s="177">
        <v>128.19999999999999</v>
      </c>
      <c r="L173" s="177">
        <v>139.10000000000002</v>
      </c>
      <c r="M173" s="177">
        <v>153.4</v>
      </c>
      <c r="N173" s="177">
        <v>182.2</v>
      </c>
      <c r="O173" s="177">
        <v>189.9</v>
      </c>
      <c r="P173" s="177">
        <v>179.82028800000001</v>
      </c>
      <c r="Q173" s="177">
        <v>204.847183</v>
      </c>
      <c r="R173" s="177">
        <v>219.358295</v>
      </c>
      <c r="S173" s="622">
        <f>100</f>
        <v>100</v>
      </c>
      <c r="T173" s="72">
        <f t="shared" si="79"/>
        <v>79.576999339061459</v>
      </c>
      <c r="U173" s="72">
        <f t="shared" si="79"/>
        <v>72.306675479180427</v>
      </c>
      <c r="V173" s="72">
        <f t="shared" si="79"/>
        <v>73.628552544613342</v>
      </c>
      <c r="W173" s="72">
        <f t="shared" si="77"/>
        <v>72.240581625908789</v>
      </c>
      <c r="X173" s="72">
        <f t="shared" si="77"/>
        <v>70.456047587574346</v>
      </c>
      <c r="Y173" s="72">
        <f t="shared" si="77"/>
        <v>74.223397224058161</v>
      </c>
      <c r="Z173" s="72">
        <f t="shared" si="77"/>
        <v>84.732319894249812</v>
      </c>
      <c r="AA173" s="72">
        <f t="shared" si="77"/>
        <v>91.93654990085922</v>
      </c>
      <c r="AB173" s="72">
        <f t="shared" si="101"/>
        <v>101.38797091870455</v>
      </c>
      <c r="AC173" s="72">
        <f t="shared" si="101"/>
        <v>120.42300066093853</v>
      </c>
      <c r="AD173" s="72">
        <f t="shared" si="101"/>
        <v>125.51222736285524</v>
      </c>
      <c r="AE173" s="72">
        <f t="shared" si="98"/>
        <v>118.85015730337078</v>
      </c>
      <c r="AF173" s="72">
        <f t="shared" si="99"/>
        <v>135.39139656311963</v>
      </c>
      <c r="AG173" s="73">
        <f t="shared" si="99"/>
        <v>144.9823496364838</v>
      </c>
      <c r="AH173" s="237"/>
      <c r="AI173" s="238"/>
      <c r="AJ173" s="238"/>
      <c r="AK173" s="238"/>
      <c r="AL173" s="238"/>
      <c r="AM173" s="238"/>
      <c r="AN173" s="238"/>
      <c r="AO173" s="238"/>
      <c r="AP173" s="238"/>
      <c r="AQ173" s="238"/>
      <c r="AR173" s="238"/>
      <c r="AS173" s="238"/>
      <c r="AT173" s="238"/>
      <c r="AU173" s="238"/>
      <c r="AV173" s="239"/>
    </row>
    <row r="174" spans="2:48" ht="16.5" customHeight="1">
      <c r="B174" s="624" t="s">
        <v>132</v>
      </c>
      <c r="C174" s="1" t="s">
        <v>194</v>
      </c>
      <c r="D174" s="224">
        <v>49</v>
      </c>
      <c r="E174" s="224">
        <v>41.1</v>
      </c>
      <c r="F174" s="224">
        <v>37.9</v>
      </c>
      <c r="G174" s="224">
        <v>43.1</v>
      </c>
      <c r="H174" s="224">
        <v>44.7</v>
      </c>
      <c r="I174" s="224">
        <v>44.4</v>
      </c>
      <c r="J174" s="224">
        <v>41.7</v>
      </c>
      <c r="K174" s="224">
        <v>46.1</v>
      </c>
      <c r="L174" s="224">
        <v>45.5</v>
      </c>
      <c r="M174" s="224">
        <v>53.1</v>
      </c>
      <c r="N174" s="224">
        <v>57.3</v>
      </c>
      <c r="O174" s="224">
        <v>63.2</v>
      </c>
      <c r="P174" s="226">
        <v>57.791468999999999</v>
      </c>
      <c r="Q174" s="225">
        <v>65.933975000000004</v>
      </c>
      <c r="R174" s="225">
        <v>71.409676000000005</v>
      </c>
      <c r="S174" s="622">
        <f>100</f>
        <v>100</v>
      </c>
      <c r="T174" s="72">
        <f t="shared" si="79"/>
        <v>83.877551020408163</v>
      </c>
      <c r="U174" s="72">
        <f t="shared" si="79"/>
        <v>77.34693877551021</v>
      </c>
      <c r="V174" s="72">
        <f t="shared" si="79"/>
        <v>87.959183673469383</v>
      </c>
      <c r="W174" s="72">
        <f t="shared" si="77"/>
        <v>91.224489795918373</v>
      </c>
      <c r="X174" s="72">
        <f t="shared" si="77"/>
        <v>90.612244897959187</v>
      </c>
      <c r="Y174" s="72">
        <f t="shared" si="77"/>
        <v>85.102040816326536</v>
      </c>
      <c r="Z174" s="72">
        <f t="shared" si="77"/>
        <v>94.08163265306122</v>
      </c>
      <c r="AA174" s="72">
        <f t="shared" si="77"/>
        <v>92.857142857142861</v>
      </c>
      <c r="AB174" s="72">
        <f t="shared" si="101"/>
        <v>108.36734693877551</v>
      </c>
      <c r="AC174" s="72">
        <f t="shared" si="101"/>
        <v>116.93877551020408</v>
      </c>
      <c r="AD174" s="72">
        <f t="shared" si="101"/>
        <v>128.9795918367347</v>
      </c>
      <c r="AE174" s="72">
        <f t="shared" si="98"/>
        <v>117.94177346938775</v>
      </c>
      <c r="AF174" s="72">
        <f t="shared" si="99"/>
        <v>134.55913265306123</v>
      </c>
      <c r="AG174" s="73">
        <f t="shared" si="99"/>
        <v>145.73403265306123</v>
      </c>
      <c r="AH174" s="623">
        <v>1</v>
      </c>
      <c r="AI174" s="234">
        <v>1</v>
      </c>
      <c r="AJ174" s="234">
        <v>1</v>
      </c>
      <c r="AK174" s="234">
        <v>1</v>
      </c>
      <c r="AL174" s="234">
        <v>1</v>
      </c>
      <c r="AM174" s="234">
        <v>1</v>
      </c>
      <c r="AN174" s="234">
        <v>1</v>
      </c>
      <c r="AO174" s="234">
        <v>1</v>
      </c>
      <c r="AP174" s="234">
        <v>1</v>
      </c>
      <c r="AQ174" s="234">
        <v>1</v>
      </c>
      <c r="AR174" s="234">
        <v>1</v>
      </c>
      <c r="AS174" s="234">
        <v>1</v>
      </c>
      <c r="AT174" s="234">
        <v>2</v>
      </c>
      <c r="AU174" s="234">
        <v>6</v>
      </c>
      <c r="AV174" s="236">
        <v>7</v>
      </c>
    </row>
    <row r="175" spans="2:48" ht="14.45">
      <c r="B175" s="624"/>
      <c r="C175" s="1" t="s">
        <v>195</v>
      </c>
      <c r="D175" s="224">
        <v>44.4</v>
      </c>
      <c r="E175" s="224">
        <v>40.6</v>
      </c>
      <c r="F175" s="224">
        <v>47.7</v>
      </c>
      <c r="G175" s="224">
        <v>46.9</v>
      </c>
      <c r="H175" s="224">
        <v>50.6</v>
      </c>
      <c r="I175" s="224">
        <v>49.5</v>
      </c>
      <c r="J175" s="224">
        <v>54.2</v>
      </c>
      <c r="K175" s="224">
        <v>64.900000000000006</v>
      </c>
      <c r="L175" s="224">
        <v>58.2</v>
      </c>
      <c r="M175" s="224">
        <v>64.599999999999994</v>
      </c>
      <c r="N175" s="224">
        <v>65.8</v>
      </c>
      <c r="O175" s="224">
        <v>62.4</v>
      </c>
      <c r="P175" s="226">
        <v>60.931432000000001</v>
      </c>
      <c r="Q175" s="225">
        <v>69.191604999999996</v>
      </c>
      <c r="R175" s="225">
        <v>73.593529000000004</v>
      </c>
      <c r="S175" s="622">
        <f>100</f>
        <v>100</v>
      </c>
      <c r="T175" s="72">
        <f t="shared" si="79"/>
        <v>91.441441441441441</v>
      </c>
      <c r="U175" s="72">
        <f t="shared" si="79"/>
        <v>107.43243243243244</v>
      </c>
      <c r="V175" s="72">
        <f t="shared" si="79"/>
        <v>105.63063063063063</v>
      </c>
      <c r="W175" s="72">
        <f t="shared" si="77"/>
        <v>113.96396396396396</v>
      </c>
      <c r="X175" s="72">
        <f t="shared" si="77"/>
        <v>111.48648648648648</v>
      </c>
      <c r="Y175" s="72">
        <f t="shared" si="77"/>
        <v>122.07207207207207</v>
      </c>
      <c r="Z175" s="72">
        <f t="shared" si="77"/>
        <v>146.17117117117121</v>
      </c>
      <c r="AA175" s="72">
        <f t="shared" si="77"/>
        <v>131.08108108108109</v>
      </c>
      <c r="AB175" s="72">
        <f t="shared" si="101"/>
        <v>145.49549549549548</v>
      </c>
      <c r="AC175" s="72">
        <f t="shared" si="101"/>
        <v>148.19819819819821</v>
      </c>
      <c r="AD175" s="72">
        <f t="shared" si="101"/>
        <v>140.54054054054055</v>
      </c>
      <c r="AE175" s="72">
        <f t="shared" si="98"/>
        <v>137.23295495495498</v>
      </c>
      <c r="AF175" s="72">
        <f t="shared" si="99"/>
        <v>155.8369481981982</v>
      </c>
      <c r="AG175" s="73">
        <f t="shared" si="99"/>
        <v>165.75119144144148</v>
      </c>
      <c r="AH175" s="623">
        <v>1</v>
      </c>
      <c r="AI175" s="234">
        <v>1</v>
      </c>
      <c r="AJ175" s="234">
        <v>1</v>
      </c>
      <c r="AK175" s="234">
        <v>1</v>
      </c>
      <c r="AL175" s="234">
        <v>1</v>
      </c>
      <c r="AM175" s="234">
        <v>1</v>
      </c>
      <c r="AN175" s="234">
        <v>1</v>
      </c>
      <c r="AO175" s="234">
        <v>1</v>
      </c>
      <c r="AP175" s="234">
        <v>1</v>
      </c>
      <c r="AQ175" s="234">
        <v>1</v>
      </c>
      <c r="AR175" s="234">
        <v>1</v>
      </c>
      <c r="AS175" s="234">
        <v>1</v>
      </c>
      <c r="AT175" s="234">
        <v>2</v>
      </c>
      <c r="AU175" s="234">
        <v>6</v>
      </c>
      <c r="AV175" s="236">
        <v>7</v>
      </c>
    </row>
    <row r="176" spans="2:48" ht="14.45">
      <c r="B176" s="624"/>
      <c r="C176" s="1" t="s">
        <v>196</v>
      </c>
      <c r="D176" s="224">
        <v>96.4</v>
      </c>
      <c r="E176" s="224">
        <v>66.7</v>
      </c>
      <c r="F176" s="224">
        <v>89.8</v>
      </c>
      <c r="G176" s="224">
        <v>93.1</v>
      </c>
      <c r="H176" s="224">
        <v>93.7</v>
      </c>
      <c r="I176" s="224">
        <v>102.8</v>
      </c>
      <c r="J176" s="224">
        <v>91.7</v>
      </c>
      <c r="K176" s="224">
        <v>78.7</v>
      </c>
      <c r="L176" s="224">
        <v>92.7</v>
      </c>
      <c r="M176" s="224">
        <v>87.8</v>
      </c>
      <c r="N176" s="224">
        <v>92</v>
      </c>
      <c r="O176" s="224">
        <v>77.8</v>
      </c>
      <c r="P176" s="226">
        <v>91.823424000000003</v>
      </c>
      <c r="Q176" s="225">
        <v>104.77376</v>
      </c>
      <c r="R176" s="225">
        <v>111.90862</v>
      </c>
      <c r="S176" s="622">
        <f>100</f>
        <v>100</v>
      </c>
      <c r="T176" s="72">
        <f t="shared" si="79"/>
        <v>69.190871369294598</v>
      </c>
      <c r="U176" s="72">
        <f t="shared" si="79"/>
        <v>93.153526970954346</v>
      </c>
      <c r="V176" s="72">
        <f t="shared" si="79"/>
        <v>96.576763485477173</v>
      </c>
      <c r="W176" s="72">
        <f t="shared" si="77"/>
        <v>97.199170124481327</v>
      </c>
      <c r="X176" s="72">
        <f t="shared" si="77"/>
        <v>106.63900414937758</v>
      </c>
      <c r="Y176" s="72">
        <f t="shared" si="77"/>
        <v>95.124481327800822</v>
      </c>
      <c r="Z176" s="72">
        <f t="shared" si="77"/>
        <v>81.639004149377584</v>
      </c>
      <c r="AA176" s="72">
        <f t="shared" si="77"/>
        <v>96.161825726141075</v>
      </c>
      <c r="AB176" s="72">
        <f t="shared" si="101"/>
        <v>91.078838174273855</v>
      </c>
      <c r="AC176" s="72">
        <f t="shared" si="101"/>
        <v>95.435684647302892</v>
      </c>
      <c r="AD176" s="72">
        <f t="shared" si="101"/>
        <v>80.70539419087136</v>
      </c>
      <c r="AE176" s="72">
        <f t="shared" si="98"/>
        <v>95.252514522821571</v>
      </c>
      <c r="AF176" s="72">
        <f t="shared" si="99"/>
        <v>108.68647302904564</v>
      </c>
      <c r="AG176" s="73">
        <f t="shared" si="99"/>
        <v>116.08778008298754</v>
      </c>
      <c r="AH176" s="623">
        <v>1</v>
      </c>
      <c r="AI176" s="234">
        <v>1</v>
      </c>
      <c r="AJ176" s="234">
        <v>1</v>
      </c>
      <c r="AK176" s="234">
        <v>1</v>
      </c>
      <c r="AL176" s="234">
        <v>1</v>
      </c>
      <c r="AM176" s="234">
        <v>1</v>
      </c>
      <c r="AN176" s="234">
        <v>1</v>
      </c>
      <c r="AO176" s="234">
        <v>1</v>
      </c>
      <c r="AP176" s="234">
        <v>1</v>
      </c>
      <c r="AQ176" s="234">
        <v>1</v>
      </c>
      <c r="AR176" s="234">
        <v>1</v>
      </c>
      <c r="AS176" s="234">
        <v>1</v>
      </c>
      <c r="AT176" s="234">
        <v>2</v>
      </c>
      <c r="AU176" s="234">
        <v>6</v>
      </c>
      <c r="AV176" s="236">
        <v>7</v>
      </c>
    </row>
    <row r="177" spans="2:48" ht="14.45">
      <c r="B177" s="624"/>
      <c r="C177" s="1" t="s">
        <v>197</v>
      </c>
      <c r="D177" s="224">
        <v>53.9</v>
      </c>
      <c r="E177" s="224">
        <v>87.6</v>
      </c>
      <c r="F177" s="224">
        <v>113.7</v>
      </c>
      <c r="G177" s="224">
        <v>132.4</v>
      </c>
      <c r="H177" s="224">
        <v>168.4</v>
      </c>
      <c r="I177" s="224">
        <v>205.5</v>
      </c>
      <c r="J177" s="224">
        <v>220.4</v>
      </c>
      <c r="K177" s="224">
        <v>295</v>
      </c>
      <c r="L177" s="224">
        <v>360.8</v>
      </c>
      <c r="M177" s="224">
        <v>356.3</v>
      </c>
      <c r="N177" s="224">
        <v>301.89999999999998</v>
      </c>
      <c r="O177" s="224">
        <v>363.1</v>
      </c>
      <c r="P177" s="226">
        <v>389.30324999999999</v>
      </c>
      <c r="Q177" s="225">
        <v>477.72363000000001</v>
      </c>
      <c r="R177" s="225">
        <v>519.69568000000004</v>
      </c>
      <c r="S177" s="622">
        <f>100</f>
        <v>100</v>
      </c>
      <c r="T177" s="72">
        <f t="shared" si="79"/>
        <v>162.52319109461968</v>
      </c>
      <c r="U177" s="72">
        <f t="shared" si="79"/>
        <v>210.94619666048237</v>
      </c>
      <c r="V177" s="72">
        <f t="shared" si="79"/>
        <v>245.64007421150279</v>
      </c>
      <c r="W177" s="72">
        <f t="shared" si="77"/>
        <v>312.43042671614103</v>
      </c>
      <c r="X177" s="72">
        <f t="shared" si="77"/>
        <v>381.26159554730987</v>
      </c>
      <c r="Y177" s="72">
        <f t="shared" si="77"/>
        <v>408.90538033395177</v>
      </c>
      <c r="Z177" s="72">
        <f t="shared" si="77"/>
        <v>547.3098330241188</v>
      </c>
      <c r="AA177" s="72">
        <f t="shared" si="77"/>
        <v>669.38775510204084</v>
      </c>
      <c r="AB177" s="72">
        <f t="shared" si="101"/>
        <v>661.03896103896102</v>
      </c>
      <c r="AC177" s="72">
        <f t="shared" si="101"/>
        <v>560.11131725417431</v>
      </c>
      <c r="AD177" s="72">
        <f t="shared" si="101"/>
        <v>673.65491651205934</v>
      </c>
      <c r="AE177" s="72">
        <f t="shared" si="98"/>
        <v>722.26948051948045</v>
      </c>
      <c r="AF177" s="72">
        <f t="shared" si="99"/>
        <v>886.31471243042688</v>
      </c>
      <c r="AG177" s="73">
        <f t="shared" si="99"/>
        <v>964.18493506493519</v>
      </c>
      <c r="AH177" s="623">
        <v>1</v>
      </c>
      <c r="AI177" s="234">
        <v>1</v>
      </c>
      <c r="AJ177" s="234">
        <v>1</v>
      </c>
      <c r="AK177" s="234">
        <v>1</v>
      </c>
      <c r="AL177" s="234">
        <v>1</v>
      </c>
      <c r="AM177" s="234">
        <v>1</v>
      </c>
      <c r="AN177" s="234">
        <v>1</v>
      </c>
      <c r="AO177" s="234">
        <v>1</v>
      </c>
      <c r="AP177" s="234">
        <v>1</v>
      </c>
      <c r="AQ177" s="234">
        <v>1</v>
      </c>
      <c r="AR177" s="234">
        <v>1</v>
      </c>
      <c r="AS177" s="234">
        <v>1</v>
      </c>
      <c r="AT177" s="234">
        <v>2</v>
      </c>
      <c r="AU177" s="234">
        <v>6</v>
      </c>
      <c r="AV177" s="236">
        <v>7</v>
      </c>
    </row>
    <row r="178" spans="2:48" ht="14.45">
      <c r="B178" s="624"/>
      <c r="C178" s="1" t="s">
        <v>198</v>
      </c>
      <c r="D178" s="224">
        <v>243.70000000000002</v>
      </c>
      <c r="E178" s="224">
        <v>236</v>
      </c>
      <c r="F178" s="224">
        <v>289.09999999999997</v>
      </c>
      <c r="G178" s="224">
        <v>315.5</v>
      </c>
      <c r="H178" s="224">
        <v>357.4</v>
      </c>
      <c r="I178" s="224">
        <v>402.2</v>
      </c>
      <c r="J178" s="224">
        <v>408</v>
      </c>
      <c r="K178" s="224">
        <v>484.7</v>
      </c>
      <c r="L178" s="224">
        <v>557.20000000000005</v>
      </c>
      <c r="M178" s="224">
        <v>561.79999999999995</v>
      </c>
      <c r="N178" s="224">
        <v>517</v>
      </c>
      <c r="O178" s="224">
        <v>566.5</v>
      </c>
      <c r="P178" s="226">
        <v>599.84957499999996</v>
      </c>
      <c r="Q178" s="225">
        <v>717.62297000000001</v>
      </c>
      <c r="R178" s="225">
        <v>776.60750500000006</v>
      </c>
      <c r="S178" s="622">
        <f>100</f>
        <v>100</v>
      </c>
      <c r="T178" s="72">
        <f t="shared" si="79"/>
        <v>96.840377513336065</v>
      </c>
      <c r="U178" s="72">
        <f t="shared" si="79"/>
        <v>118.62946245383667</v>
      </c>
      <c r="V178" s="72">
        <f t="shared" si="79"/>
        <v>129.46245383668443</v>
      </c>
      <c r="W178" s="72">
        <f t="shared" si="77"/>
        <v>146.65572425112842</v>
      </c>
      <c r="X178" s="72">
        <f t="shared" si="77"/>
        <v>165.03898235535493</v>
      </c>
      <c r="Y178" s="72">
        <f t="shared" si="77"/>
        <v>167.41895773491999</v>
      </c>
      <c r="Z178" s="72">
        <f t="shared" si="77"/>
        <v>198.89208042675421</v>
      </c>
      <c r="AA178" s="72">
        <f t="shared" si="77"/>
        <v>228.6417726713172</v>
      </c>
      <c r="AB178" s="72">
        <f t="shared" si="101"/>
        <v>230.52933935166183</v>
      </c>
      <c r="AC178" s="72">
        <f t="shared" si="101"/>
        <v>212.14608124743535</v>
      </c>
      <c r="AD178" s="72">
        <f t="shared" si="101"/>
        <v>232.45794009027492</v>
      </c>
      <c r="AE178" s="72">
        <f t="shared" si="98"/>
        <v>246.14262412802623</v>
      </c>
      <c r="AF178" s="72">
        <f t="shared" si="99"/>
        <v>294.46982765695526</v>
      </c>
      <c r="AG178" s="73">
        <f t="shared" si="99"/>
        <v>318.67357611817812</v>
      </c>
      <c r="AH178" s="623">
        <v>1</v>
      </c>
      <c r="AI178" s="234">
        <v>1</v>
      </c>
      <c r="AJ178" s="234">
        <v>1</v>
      </c>
      <c r="AK178" s="234">
        <v>1</v>
      </c>
      <c r="AL178" s="234">
        <v>1</v>
      </c>
      <c r="AM178" s="234">
        <v>1</v>
      </c>
      <c r="AN178" s="234">
        <v>1</v>
      </c>
      <c r="AO178" s="234">
        <v>1</v>
      </c>
      <c r="AP178" s="234">
        <v>1</v>
      </c>
      <c r="AQ178" s="234">
        <v>1</v>
      </c>
      <c r="AR178" s="234">
        <v>1</v>
      </c>
      <c r="AS178" s="234">
        <v>1</v>
      </c>
      <c r="AT178" s="234">
        <v>2</v>
      </c>
      <c r="AU178" s="234">
        <v>6</v>
      </c>
      <c r="AV178" s="236">
        <v>7</v>
      </c>
    </row>
    <row r="179" spans="2:48" ht="14.45">
      <c r="B179" s="344"/>
      <c r="C179" s="8" t="s">
        <v>199</v>
      </c>
      <c r="D179" s="177">
        <v>189.8</v>
      </c>
      <c r="E179" s="177">
        <v>148.4</v>
      </c>
      <c r="F179" s="177">
        <v>175.39999999999998</v>
      </c>
      <c r="G179" s="177">
        <v>183.1</v>
      </c>
      <c r="H179" s="177">
        <v>189</v>
      </c>
      <c r="I179" s="177">
        <v>196.7</v>
      </c>
      <c r="J179" s="177">
        <v>187.60000000000002</v>
      </c>
      <c r="K179" s="177">
        <v>189.7</v>
      </c>
      <c r="L179" s="177">
        <v>196.4</v>
      </c>
      <c r="M179" s="177">
        <v>205.5</v>
      </c>
      <c r="N179" s="177">
        <v>215.1</v>
      </c>
      <c r="O179" s="177">
        <v>203.39999999999998</v>
      </c>
      <c r="P179" s="177">
        <v>210.54632500000002</v>
      </c>
      <c r="Q179" s="177">
        <v>239.89934</v>
      </c>
      <c r="R179" s="177">
        <v>256.91182500000002</v>
      </c>
      <c r="S179" s="622">
        <f>100</f>
        <v>100</v>
      </c>
      <c r="T179" s="72">
        <f t="shared" si="79"/>
        <v>78.187565858798735</v>
      </c>
      <c r="U179" s="72">
        <f t="shared" si="79"/>
        <v>92.413066385669097</v>
      </c>
      <c r="V179" s="72">
        <f t="shared" si="79"/>
        <v>96.469968387776603</v>
      </c>
      <c r="W179" s="72">
        <f t="shared" si="77"/>
        <v>99.578503688092724</v>
      </c>
      <c r="X179" s="72">
        <f t="shared" si="77"/>
        <v>103.6354056902002</v>
      </c>
      <c r="Y179" s="72">
        <f t="shared" si="77"/>
        <v>98.840885142255019</v>
      </c>
      <c r="Z179" s="72">
        <f t="shared" si="77"/>
        <v>99.94731296101159</v>
      </c>
      <c r="AA179" s="72">
        <f t="shared" si="77"/>
        <v>103.47734457323497</v>
      </c>
      <c r="AB179" s="72">
        <f t="shared" si="101"/>
        <v>108.27186512118018</v>
      </c>
      <c r="AC179" s="72">
        <f t="shared" si="101"/>
        <v>113.32982086406743</v>
      </c>
      <c r="AD179" s="72">
        <f t="shared" si="101"/>
        <v>107.16543730242358</v>
      </c>
      <c r="AE179" s="72">
        <f t="shared" si="98"/>
        <v>110.93062434141203</v>
      </c>
      <c r="AF179" s="72">
        <f t="shared" si="99"/>
        <v>126.3958587987355</v>
      </c>
      <c r="AG179" s="73">
        <f t="shared" si="99"/>
        <v>135.35923340358272</v>
      </c>
      <c r="AH179" s="237"/>
      <c r="AI179" s="238"/>
      <c r="AJ179" s="238"/>
      <c r="AK179" s="238"/>
      <c r="AL179" s="238"/>
      <c r="AM179" s="238"/>
      <c r="AN179" s="238"/>
      <c r="AO179" s="238"/>
      <c r="AP179" s="238"/>
      <c r="AQ179" s="238"/>
      <c r="AR179" s="238"/>
      <c r="AS179" s="238"/>
      <c r="AT179" s="238"/>
      <c r="AU179" s="238"/>
      <c r="AV179" s="239"/>
    </row>
    <row r="180" spans="2:48" ht="16.5" customHeight="1">
      <c r="B180" s="624" t="s">
        <v>121</v>
      </c>
      <c r="C180" s="7" t="s">
        <v>194</v>
      </c>
      <c r="D180" s="224">
        <v>50.8</v>
      </c>
      <c r="E180" s="224">
        <v>57.7</v>
      </c>
      <c r="F180" s="224">
        <v>84.4</v>
      </c>
      <c r="G180" s="224">
        <v>76.900000000000006</v>
      </c>
      <c r="H180" s="224">
        <v>78.099999999999994</v>
      </c>
      <c r="I180" s="224">
        <v>93.6</v>
      </c>
      <c r="J180" s="224">
        <v>89.7</v>
      </c>
      <c r="K180" s="224">
        <v>92.2</v>
      </c>
      <c r="L180" s="224">
        <v>99.6</v>
      </c>
      <c r="M180" s="224">
        <v>116.8</v>
      </c>
      <c r="N180" s="224">
        <v>146.1</v>
      </c>
      <c r="O180" s="224">
        <v>152.9</v>
      </c>
      <c r="P180" s="226">
        <v>190.24154999999999</v>
      </c>
      <c r="Q180" s="225">
        <v>217.04554999999999</v>
      </c>
      <c r="R180" s="225">
        <v>235.07552999999999</v>
      </c>
      <c r="S180" s="622">
        <f>100</f>
        <v>100</v>
      </c>
      <c r="T180" s="72">
        <f t="shared" si="79"/>
        <v>113.58267716535434</v>
      </c>
      <c r="U180" s="72">
        <f t="shared" si="79"/>
        <v>166.14173228346456</v>
      </c>
      <c r="V180" s="72">
        <f t="shared" si="79"/>
        <v>151.37795275590554</v>
      </c>
      <c r="W180" s="72">
        <f t="shared" si="77"/>
        <v>153.74015748031496</v>
      </c>
      <c r="X180" s="72">
        <f t="shared" si="77"/>
        <v>184.25196850393701</v>
      </c>
      <c r="Y180" s="72">
        <f t="shared" si="77"/>
        <v>176.57480314960631</v>
      </c>
      <c r="Z180" s="72">
        <f t="shared" si="77"/>
        <v>181.49606299212599</v>
      </c>
      <c r="AA180" s="72">
        <f t="shared" si="77"/>
        <v>196.06299212598427</v>
      </c>
      <c r="AB180" s="72">
        <f t="shared" si="101"/>
        <v>229.9212598425197</v>
      </c>
      <c r="AC180" s="72">
        <f t="shared" si="101"/>
        <v>287.59842519685043</v>
      </c>
      <c r="AD180" s="72">
        <f t="shared" si="101"/>
        <v>300.98425196850394</v>
      </c>
      <c r="AE180" s="72">
        <f t="shared" si="98"/>
        <v>374.49124015748032</v>
      </c>
      <c r="AF180" s="72">
        <f t="shared" si="99"/>
        <v>427.25501968503937</v>
      </c>
      <c r="AG180" s="73">
        <f t="shared" si="99"/>
        <v>462.74710629921265</v>
      </c>
      <c r="AH180" s="623">
        <v>1</v>
      </c>
      <c r="AI180" s="234">
        <v>1</v>
      </c>
      <c r="AJ180" s="234">
        <v>1</v>
      </c>
      <c r="AK180" s="234">
        <v>1</v>
      </c>
      <c r="AL180" s="234">
        <v>1</v>
      </c>
      <c r="AM180" s="234">
        <v>1</v>
      </c>
      <c r="AN180" s="234">
        <v>1</v>
      </c>
      <c r="AO180" s="234">
        <v>1</v>
      </c>
      <c r="AP180" s="234">
        <v>1</v>
      </c>
      <c r="AQ180" s="234">
        <v>1</v>
      </c>
      <c r="AR180" s="234">
        <v>1</v>
      </c>
      <c r="AS180" s="234">
        <v>1</v>
      </c>
      <c r="AT180" s="234">
        <v>2</v>
      </c>
      <c r="AU180" s="234">
        <v>6</v>
      </c>
      <c r="AV180" s="236">
        <v>7</v>
      </c>
    </row>
    <row r="181" spans="2:48" ht="14.45">
      <c r="B181" s="624"/>
      <c r="C181" s="1" t="s">
        <v>195</v>
      </c>
      <c r="D181" s="224">
        <v>77.599999999999994</v>
      </c>
      <c r="E181" s="224">
        <v>71</v>
      </c>
      <c r="F181" s="224">
        <v>82.3</v>
      </c>
      <c r="G181" s="224">
        <v>84.9</v>
      </c>
      <c r="H181" s="224">
        <v>83.3</v>
      </c>
      <c r="I181" s="224">
        <v>88.9</v>
      </c>
      <c r="J181" s="224">
        <v>95.9</v>
      </c>
      <c r="K181" s="224">
        <v>120.1</v>
      </c>
      <c r="L181" s="224">
        <v>117.2</v>
      </c>
      <c r="M181" s="224">
        <v>121.9</v>
      </c>
      <c r="N181" s="224">
        <v>150.1</v>
      </c>
      <c r="O181" s="224">
        <v>164.6</v>
      </c>
      <c r="P181" s="226">
        <v>142.84889000000001</v>
      </c>
      <c r="Q181" s="225">
        <v>162.21419</v>
      </c>
      <c r="R181" s="225">
        <v>172.55808999999999</v>
      </c>
      <c r="S181" s="622">
        <f>100</f>
        <v>100</v>
      </c>
      <c r="T181" s="72">
        <f t="shared" si="79"/>
        <v>91.494845360824755</v>
      </c>
      <c r="U181" s="72">
        <f t="shared" si="79"/>
        <v>106.05670103092784</v>
      </c>
      <c r="V181" s="72">
        <f t="shared" si="79"/>
        <v>109.40721649484537</v>
      </c>
      <c r="W181" s="72">
        <f t="shared" si="77"/>
        <v>107.34536082474227</v>
      </c>
      <c r="X181" s="72">
        <f t="shared" si="77"/>
        <v>114.5618556701031</v>
      </c>
      <c r="Y181" s="72">
        <f t="shared" si="77"/>
        <v>123.58247422680414</v>
      </c>
      <c r="Z181" s="72">
        <f t="shared" si="77"/>
        <v>154.76804123711341</v>
      </c>
      <c r="AA181" s="72">
        <f t="shared" si="77"/>
        <v>151.03092783505156</v>
      </c>
      <c r="AB181" s="72">
        <f t="shared" si="101"/>
        <v>157.08762886597938</v>
      </c>
      <c r="AC181" s="72">
        <f t="shared" si="101"/>
        <v>193.4278350515464</v>
      </c>
      <c r="AD181" s="72">
        <f t="shared" si="101"/>
        <v>212.11340206185568</v>
      </c>
      <c r="AE181" s="72">
        <f t="shared" ref="AE181:AE182" si="102">P181*100/$D181</f>
        <v>184.08362113402063</v>
      </c>
      <c r="AF181" s="72">
        <f t="shared" ref="AF181:AG182" si="103">Q181*100/$D181</f>
        <v>209.03890463917526</v>
      </c>
      <c r="AG181" s="73">
        <f t="shared" si="103"/>
        <v>222.3686726804124</v>
      </c>
      <c r="AH181" s="623">
        <v>1</v>
      </c>
      <c r="AI181" s="234">
        <v>1</v>
      </c>
      <c r="AJ181" s="234">
        <v>1</v>
      </c>
      <c r="AK181" s="234">
        <v>1</v>
      </c>
      <c r="AL181" s="234">
        <v>1</v>
      </c>
      <c r="AM181" s="234">
        <v>1</v>
      </c>
      <c r="AN181" s="234">
        <v>1</v>
      </c>
      <c r="AO181" s="234">
        <v>1</v>
      </c>
      <c r="AP181" s="234">
        <v>1</v>
      </c>
      <c r="AQ181" s="234">
        <v>1</v>
      </c>
      <c r="AR181" s="234">
        <v>1</v>
      </c>
      <c r="AS181" s="234">
        <v>1</v>
      </c>
      <c r="AT181" s="234">
        <v>2</v>
      </c>
      <c r="AU181" s="234">
        <v>6</v>
      </c>
      <c r="AV181" s="236">
        <v>7</v>
      </c>
    </row>
    <row r="182" spans="2:48" ht="14.45">
      <c r="B182" s="624"/>
      <c r="C182" s="1" t="s">
        <v>196</v>
      </c>
      <c r="D182" s="224">
        <v>89.1</v>
      </c>
      <c r="E182" s="224">
        <v>68.900000000000006</v>
      </c>
      <c r="F182" s="224">
        <v>63</v>
      </c>
      <c r="G182" s="224">
        <v>62</v>
      </c>
      <c r="H182" s="224">
        <v>72.3</v>
      </c>
      <c r="I182" s="224">
        <v>76.8</v>
      </c>
      <c r="J182" s="224">
        <v>67.599999999999994</v>
      </c>
      <c r="K182" s="224">
        <v>69.900000000000006</v>
      </c>
      <c r="L182" s="224">
        <v>97.5</v>
      </c>
      <c r="M182" s="224">
        <v>170.9</v>
      </c>
      <c r="N182" s="224">
        <v>144.4</v>
      </c>
      <c r="O182" s="224">
        <v>154.9</v>
      </c>
      <c r="P182" s="226">
        <v>161.96866</v>
      </c>
      <c r="Q182" s="225">
        <v>184.81193999999999</v>
      </c>
      <c r="R182" s="225">
        <v>197.39725000000001</v>
      </c>
      <c r="S182" s="622">
        <f>100</f>
        <v>100</v>
      </c>
      <c r="T182" s="72">
        <f t="shared" si="79"/>
        <v>77.328843995510681</v>
      </c>
      <c r="U182" s="72">
        <f t="shared" si="79"/>
        <v>70.707070707070713</v>
      </c>
      <c r="V182" s="72">
        <f t="shared" si="79"/>
        <v>69.584736251402916</v>
      </c>
      <c r="W182" s="72">
        <f t="shared" si="77"/>
        <v>81.144781144781149</v>
      </c>
      <c r="X182" s="72">
        <f t="shared" si="77"/>
        <v>86.195286195286201</v>
      </c>
      <c r="Y182" s="72">
        <f t="shared" ref="Y182:AB245" si="104">J182*100/$D182</f>
        <v>75.869809203142538</v>
      </c>
      <c r="Z182" s="72">
        <f t="shared" si="104"/>
        <v>78.451178451178464</v>
      </c>
      <c r="AA182" s="72">
        <f t="shared" si="104"/>
        <v>109.42760942760944</v>
      </c>
      <c r="AB182" s="72">
        <f t="shared" si="104"/>
        <v>191.80695847362514</v>
      </c>
      <c r="AC182" s="72">
        <f t="shared" ref="AC182:AD244" si="105">N182*100/$D182</f>
        <v>162.06509539842875</v>
      </c>
      <c r="AD182" s="72">
        <f t="shared" si="105"/>
        <v>173.84960718294053</v>
      </c>
      <c r="AE182" s="72">
        <f t="shared" si="102"/>
        <v>181.78300785634121</v>
      </c>
      <c r="AF182" s="72">
        <f t="shared" si="103"/>
        <v>207.42080808080809</v>
      </c>
      <c r="AG182" s="73">
        <f t="shared" si="103"/>
        <v>221.5457351290685</v>
      </c>
      <c r="AH182" s="623">
        <v>1</v>
      </c>
      <c r="AI182" s="234">
        <v>1</v>
      </c>
      <c r="AJ182" s="234">
        <v>1</v>
      </c>
      <c r="AK182" s="234">
        <v>1</v>
      </c>
      <c r="AL182" s="234">
        <v>1</v>
      </c>
      <c r="AM182" s="234">
        <v>1</v>
      </c>
      <c r="AN182" s="234">
        <v>1</v>
      </c>
      <c r="AO182" s="234">
        <v>1</v>
      </c>
      <c r="AP182" s="234">
        <v>1</v>
      </c>
      <c r="AQ182" s="234">
        <v>1</v>
      </c>
      <c r="AR182" s="234">
        <v>1</v>
      </c>
      <c r="AS182" s="234">
        <v>1</v>
      </c>
      <c r="AT182" s="234">
        <v>2</v>
      </c>
      <c r="AU182" s="234">
        <v>6</v>
      </c>
      <c r="AV182" s="236">
        <v>7</v>
      </c>
    </row>
    <row r="183" spans="2:48" ht="14.45">
      <c r="B183" s="624"/>
      <c r="C183" s="1" t="s">
        <v>197</v>
      </c>
      <c r="D183" s="224">
        <v>101.1</v>
      </c>
      <c r="E183" s="224">
        <v>140.5</v>
      </c>
      <c r="F183" s="224">
        <v>136.4</v>
      </c>
      <c r="G183" s="224">
        <v>135.1</v>
      </c>
      <c r="H183" s="224">
        <v>131.5</v>
      </c>
      <c r="I183" s="224">
        <v>122.1</v>
      </c>
      <c r="J183" s="224">
        <v>143.69999999999999</v>
      </c>
      <c r="K183" s="224">
        <v>99.3</v>
      </c>
      <c r="L183" s="224">
        <v>106.1</v>
      </c>
      <c r="M183" s="224">
        <v>115.1</v>
      </c>
      <c r="N183" s="224">
        <v>514.79999999999995</v>
      </c>
      <c r="O183" s="224">
        <v>406.1</v>
      </c>
      <c r="P183" s="226">
        <v>353.18322999999998</v>
      </c>
      <c r="Q183" s="225">
        <v>433.39987000000002</v>
      </c>
      <c r="R183" s="225">
        <v>471.51285000000001</v>
      </c>
      <c r="S183" s="622">
        <f>100</f>
        <v>100</v>
      </c>
      <c r="T183" s="72">
        <f t="shared" si="79"/>
        <v>138.97131552917904</v>
      </c>
      <c r="U183" s="72">
        <f t="shared" si="79"/>
        <v>134.91592482690407</v>
      </c>
      <c r="V183" s="72">
        <f t="shared" si="79"/>
        <v>133.63006923837784</v>
      </c>
      <c r="W183" s="72">
        <f t="shared" si="79"/>
        <v>130.06923837784373</v>
      </c>
      <c r="X183" s="72">
        <f t="shared" si="79"/>
        <v>120.77151335311574</v>
      </c>
      <c r="Y183" s="72">
        <f t="shared" si="104"/>
        <v>142.13649851632047</v>
      </c>
      <c r="Z183" s="72">
        <f t="shared" si="104"/>
        <v>98.219584569732945</v>
      </c>
      <c r="AA183" s="72">
        <f t="shared" si="104"/>
        <v>104.94559841740852</v>
      </c>
      <c r="AB183" s="72">
        <f t="shared" si="104"/>
        <v>113.84767556874382</v>
      </c>
      <c r="AC183" s="72">
        <f t="shared" si="105"/>
        <v>509.19881305637978</v>
      </c>
      <c r="AD183" s="72">
        <f t="shared" si="105"/>
        <v>401.68150346191891</v>
      </c>
      <c r="AE183" s="72">
        <f t="shared" ref="AE183:AE184" si="106">P183*100/$D183</f>
        <v>349.34048466864488</v>
      </c>
      <c r="AF183" s="72">
        <f t="shared" ref="AF183:AG184" si="107">Q183*100/$D183</f>
        <v>428.6843422354105</v>
      </c>
      <c r="AG183" s="73">
        <f t="shared" si="107"/>
        <v>466.38264094955497</v>
      </c>
      <c r="AH183" s="623">
        <v>1</v>
      </c>
      <c r="AI183" s="234">
        <v>1</v>
      </c>
      <c r="AJ183" s="234">
        <v>1</v>
      </c>
      <c r="AK183" s="234">
        <v>1</v>
      </c>
      <c r="AL183" s="234">
        <v>1</v>
      </c>
      <c r="AM183" s="234">
        <v>1</v>
      </c>
      <c r="AN183" s="234">
        <v>1</v>
      </c>
      <c r="AO183" s="234">
        <v>1</v>
      </c>
      <c r="AP183" s="234">
        <v>1</v>
      </c>
      <c r="AQ183" s="234">
        <v>1</v>
      </c>
      <c r="AR183" s="234">
        <v>1</v>
      </c>
      <c r="AS183" s="234">
        <v>1</v>
      </c>
      <c r="AT183" s="234">
        <v>2</v>
      </c>
      <c r="AU183" s="234">
        <v>6</v>
      </c>
      <c r="AV183" s="236">
        <v>7</v>
      </c>
    </row>
    <row r="184" spans="2:48" ht="14.45">
      <c r="B184" s="624"/>
      <c r="C184" s="1" t="s">
        <v>198</v>
      </c>
      <c r="D184" s="224">
        <v>318.59999999999997</v>
      </c>
      <c r="E184" s="224">
        <v>338.1</v>
      </c>
      <c r="F184" s="224">
        <v>366.1</v>
      </c>
      <c r="G184" s="224">
        <v>358.9</v>
      </c>
      <c r="H184" s="224">
        <v>365.2</v>
      </c>
      <c r="I184" s="224">
        <v>381.4</v>
      </c>
      <c r="J184" s="224">
        <v>396.9</v>
      </c>
      <c r="K184" s="224">
        <v>381.50000000000006</v>
      </c>
      <c r="L184" s="224">
        <v>420.4</v>
      </c>
      <c r="M184" s="224">
        <v>524.70000000000005</v>
      </c>
      <c r="N184" s="224">
        <v>955.4</v>
      </c>
      <c r="O184" s="224">
        <v>878.5</v>
      </c>
      <c r="P184" s="226">
        <v>848.24233000000004</v>
      </c>
      <c r="Q184" s="225">
        <v>997.47154999999998</v>
      </c>
      <c r="R184" s="225">
        <v>1076.5437199999999</v>
      </c>
      <c r="S184" s="622">
        <f>100</f>
        <v>100</v>
      </c>
      <c r="T184" s="72">
        <f t="shared" si="79"/>
        <v>106.120527306968</v>
      </c>
      <c r="U184" s="72">
        <f t="shared" si="79"/>
        <v>114.90897677338357</v>
      </c>
      <c r="V184" s="72">
        <f t="shared" si="79"/>
        <v>112.64908976773384</v>
      </c>
      <c r="W184" s="72">
        <f t="shared" si="79"/>
        <v>114.62649089767736</v>
      </c>
      <c r="X184" s="72">
        <f t="shared" si="79"/>
        <v>119.71123666038922</v>
      </c>
      <c r="Y184" s="72">
        <f t="shared" si="104"/>
        <v>124.57627118644069</v>
      </c>
      <c r="Z184" s="72">
        <f t="shared" si="104"/>
        <v>119.74262397991215</v>
      </c>
      <c r="AA184" s="72">
        <f t="shared" si="104"/>
        <v>131.95229127432518</v>
      </c>
      <c r="AB184" s="72">
        <f t="shared" si="104"/>
        <v>164.68926553672321</v>
      </c>
      <c r="AC184" s="72">
        <f t="shared" si="105"/>
        <v>299.87445072190837</v>
      </c>
      <c r="AD184" s="72">
        <f t="shared" si="105"/>
        <v>275.73760200878849</v>
      </c>
      <c r="AE184" s="72">
        <f t="shared" si="106"/>
        <v>266.24053044570002</v>
      </c>
      <c r="AF184" s="72">
        <f t="shared" si="107"/>
        <v>313.07958254865036</v>
      </c>
      <c r="AG184" s="73">
        <f t="shared" si="107"/>
        <v>337.89821720025111</v>
      </c>
      <c r="AH184" s="623">
        <v>1</v>
      </c>
      <c r="AI184" s="234">
        <v>1</v>
      </c>
      <c r="AJ184" s="234">
        <v>1</v>
      </c>
      <c r="AK184" s="234">
        <v>1</v>
      </c>
      <c r="AL184" s="234">
        <v>1</v>
      </c>
      <c r="AM184" s="234">
        <v>1</v>
      </c>
      <c r="AN184" s="234">
        <v>1</v>
      </c>
      <c r="AO184" s="234">
        <v>1</v>
      </c>
      <c r="AP184" s="234">
        <v>1</v>
      </c>
      <c r="AQ184" s="234">
        <v>1</v>
      </c>
      <c r="AR184" s="234">
        <v>1</v>
      </c>
      <c r="AS184" s="234">
        <v>1</v>
      </c>
      <c r="AT184" s="234">
        <v>2</v>
      </c>
      <c r="AU184" s="234">
        <v>6</v>
      </c>
      <c r="AV184" s="236">
        <v>7</v>
      </c>
    </row>
    <row r="185" spans="2:48" ht="14.45">
      <c r="B185" s="344"/>
      <c r="C185" s="8" t="s">
        <v>199</v>
      </c>
      <c r="D185" s="177">
        <v>217.49999999999997</v>
      </c>
      <c r="E185" s="177">
        <v>197.6</v>
      </c>
      <c r="F185" s="177">
        <v>229.7</v>
      </c>
      <c r="G185" s="177">
        <v>223.8</v>
      </c>
      <c r="H185" s="177">
        <v>233.7</v>
      </c>
      <c r="I185" s="177">
        <v>259.3</v>
      </c>
      <c r="J185" s="177">
        <v>253.20000000000002</v>
      </c>
      <c r="K185" s="177">
        <v>282.20000000000005</v>
      </c>
      <c r="L185" s="177">
        <v>314.3</v>
      </c>
      <c r="M185" s="177">
        <v>409.6</v>
      </c>
      <c r="N185" s="177">
        <v>440.6</v>
      </c>
      <c r="O185" s="177">
        <v>472.4</v>
      </c>
      <c r="P185" s="177">
        <v>495.0591</v>
      </c>
      <c r="Q185" s="177">
        <v>564.07168000000001</v>
      </c>
      <c r="R185" s="177">
        <v>605.03086999999994</v>
      </c>
      <c r="S185" s="622">
        <f>100</f>
        <v>100</v>
      </c>
      <c r="T185" s="72">
        <f t="shared" si="79"/>
        <v>90.850574712643692</v>
      </c>
      <c r="U185" s="72">
        <f t="shared" si="79"/>
        <v>105.60919540229887</v>
      </c>
      <c r="V185" s="72">
        <f t="shared" si="79"/>
        <v>102.89655172413795</v>
      </c>
      <c r="W185" s="72">
        <f t="shared" si="79"/>
        <v>107.44827586206898</v>
      </c>
      <c r="X185" s="72">
        <f t="shared" si="79"/>
        <v>119.21839080459772</v>
      </c>
      <c r="Y185" s="72">
        <f t="shared" si="104"/>
        <v>116.41379310344828</v>
      </c>
      <c r="Z185" s="72">
        <f t="shared" si="104"/>
        <v>129.74712643678166</v>
      </c>
      <c r="AA185" s="72">
        <f t="shared" si="104"/>
        <v>144.5057471264368</v>
      </c>
      <c r="AB185" s="72">
        <f t="shared" si="104"/>
        <v>188.3218390804598</v>
      </c>
      <c r="AC185" s="72">
        <f t="shared" si="105"/>
        <v>202.5747126436782</v>
      </c>
      <c r="AD185" s="72">
        <f t="shared" si="105"/>
        <v>217.19540229885061</v>
      </c>
      <c r="AE185" s="72">
        <f t="shared" ref="AE185:AE186" si="108">P185*100/$D185</f>
        <v>227.61337931034487</v>
      </c>
      <c r="AF185" s="72">
        <f t="shared" ref="AF185:AG186" si="109">Q185*100/$D185</f>
        <v>259.34330114942537</v>
      </c>
      <c r="AG185" s="73">
        <f t="shared" si="109"/>
        <v>278.17511264367818</v>
      </c>
      <c r="AH185" s="237"/>
      <c r="AI185" s="238"/>
      <c r="AJ185" s="238"/>
      <c r="AK185" s="238"/>
      <c r="AL185" s="238"/>
      <c r="AM185" s="238"/>
      <c r="AN185" s="238"/>
      <c r="AO185" s="238"/>
      <c r="AP185" s="238"/>
      <c r="AQ185" s="238"/>
      <c r="AR185" s="238"/>
      <c r="AS185" s="238"/>
      <c r="AT185" s="238"/>
      <c r="AU185" s="238"/>
      <c r="AV185" s="239"/>
    </row>
    <row r="186" spans="2:48" ht="16.5" customHeight="1">
      <c r="B186" s="624" t="s">
        <v>220</v>
      </c>
      <c r="C186" s="1" t="s">
        <v>194</v>
      </c>
      <c r="D186" s="224">
        <v>139.1</v>
      </c>
      <c r="E186" s="224">
        <v>150.6</v>
      </c>
      <c r="F186" s="224">
        <v>176.1</v>
      </c>
      <c r="G186" s="224">
        <v>157.9</v>
      </c>
      <c r="H186" s="224">
        <v>174.3</v>
      </c>
      <c r="I186" s="224">
        <v>168.7</v>
      </c>
      <c r="J186" s="224">
        <v>171.9</v>
      </c>
      <c r="K186" s="224">
        <v>122.5</v>
      </c>
      <c r="L186" s="224">
        <v>98</v>
      </c>
      <c r="M186" s="224">
        <v>123.6</v>
      </c>
      <c r="N186" s="224">
        <v>66.7</v>
      </c>
      <c r="O186" s="224">
        <v>128.19999999999999</v>
      </c>
      <c r="P186" s="226">
        <v>138.08024</v>
      </c>
      <c r="Q186" s="225">
        <v>151.93818999999999</v>
      </c>
      <c r="R186" s="225">
        <v>163.79678000000001</v>
      </c>
      <c r="S186" s="622">
        <f>100</f>
        <v>100</v>
      </c>
      <c r="T186" s="72">
        <f t="shared" si="79"/>
        <v>108.26743350107837</v>
      </c>
      <c r="U186" s="72">
        <f t="shared" si="79"/>
        <v>126.59956865564342</v>
      </c>
      <c r="V186" s="72">
        <f t="shared" si="79"/>
        <v>113.51545650611071</v>
      </c>
      <c r="W186" s="72">
        <f t="shared" si="79"/>
        <v>125.30553558590942</v>
      </c>
      <c r="X186" s="72">
        <f t="shared" si="79"/>
        <v>121.27965492451474</v>
      </c>
      <c r="Y186" s="72">
        <f t="shared" si="104"/>
        <v>123.58015815959742</v>
      </c>
      <c r="Z186" s="72">
        <f t="shared" si="104"/>
        <v>88.066139468008629</v>
      </c>
      <c r="AA186" s="72">
        <f t="shared" si="104"/>
        <v>70.452911574406897</v>
      </c>
      <c r="AB186" s="72">
        <f t="shared" si="104"/>
        <v>88.856937455068305</v>
      </c>
      <c r="AC186" s="72">
        <f t="shared" si="105"/>
        <v>47.951114306254496</v>
      </c>
      <c r="AD186" s="72">
        <f t="shared" si="105"/>
        <v>92.163910855499637</v>
      </c>
      <c r="AE186" s="72">
        <f t="shared" si="108"/>
        <v>99.26688713156004</v>
      </c>
      <c r="AF186" s="72">
        <f t="shared" si="109"/>
        <v>109.22946800862688</v>
      </c>
      <c r="AG186" s="73">
        <f t="shared" si="109"/>
        <v>117.7546944644141</v>
      </c>
      <c r="AH186" s="623">
        <v>1</v>
      </c>
      <c r="AI186" s="234">
        <v>1</v>
      </c>
      <c r="AJ186" s="234">
        <v>1</v>
      </c>
      <c r="AK186" s="234">
        <v>1</v>
      </c>
      <c r="AL186" s="234">
        <v>1</v>
      </c>
      <c r="AM186" s="234">
        <v>1</v>
      </c>
      <c r="AN186" s="234">
        <v>1</v>
      </c>
      <c r="AO186" s="234">
        <v>1</v>
      </c>
      <c r="AP186" s="234">
        <v>1</v>
      </c>
      <c r="AQ186" s="234">
        <v>1</v>
      </c>
      <c r="AR186" s="234">
        <v>1</v>
      </c>
      <c r="AS186" s="234">
        <v>1</v>
      </c>
      <c r="AT186" s="234">
        <v>2</v>
      </c>
      <c r="AU186" s="234">
        <v>6</v>
      </c>
      <c r="AV186" s="236">
        <v>7</v>
      </c>
    </row>
    <row r="187" spans="2:48" ht="14.45">
      <c r="B187" s="624"/>
      <c r="C187" s="1" t="s">
        <v>195</v>
      </c>
      <c r="D187" s="224">
        <v>185.7</v>
      </c>
      <c r="E187" s="224">
        <v>152.80000000000001</v>
      </c>
      <c r="F187" s="224">
        <v>286.8</v>
      </c>
      <c r="G187" s="224">
        <v>208.7</v>
      </c>
      <c r="H187" s="224">
        <v>92.6</v>
      </c>
      <c r="I187" s="224">
        <v>67.3</v>
      </c>
      <c r="J187" s="224">
        <v>96</v>
      </c>
      <c r="K187" s="224">
        <v>56.5</v>
      </c>
      <c r="L187" s="224">
        <v>144</v>
      </c>
      <c r="M187" s="224">
        <v>156.1</v>
      </c>
      <c r="N187" s="224">
        <v>97.8</v>
      </c>
      <c r="O187" s="224">
        <v>128.69999999999999</v>
      </c>
      <c r="P187" s="226">
        <v>72.689567999999994</v>
      </c>
      <c r="Q187" s="225">
        <v>74.102371000000005</v>
      </c>
      <c r="R187" s="225">
        <v>78.505257</v>
      </c>
      <c r="S187" s="622">
        <f>100</f>
        <v>100</v>
      </c>
      <c r="T187" s="72">
        <f t="shared" si="79"/>
        <v>82.283252557889085</v>
      </c>
      <c r="U187" s="72">
        <f t="shared" si="79"/>
        <v>154.4426494345719</v>
      </c>
      <c r="V187" s="72">
        <f t="shared" si="79"/>
        <v>112.38556812062467</v>
      </c>
      <c r="W187" s="72">
        <f t="shared" si="79"/>
        <v>49.865374259558429</v>
      </c>
      <c r="X187" s="72">
        <f t="shared" si="79"/>
        <v>36.241249326871298</v>
      </c>
      <c r="Y187" s="72">
        <f t="shared" si="104"/>
        <v>51.696284329563817</v>
      </c>
      <c r="Z187" s="72">
        <f t="shared" si="104"/>
        <v>30.42541733979537</v>
      </c>
      <c r="AA187" s="72">
        <f t="shared" si="104"/>
        <v>77.544426494345728</v>
      </c>
      <c r="AB187" s="72">
        <f t="shared" si="104"/>
        <v>84.060312331717824</v>
      </c>
      <c r="AC187" s="72">
        <f t="shared" si="105"/>
        <v>52.665589660743137</v>
      </c>
      <c r="AD187" s="72">
        <f t="shared" si="105"/>
        <v>69.305331179321485</v>
      </c>
      <c r="AE187" s="72">
        <f t="shared" ref="AE187:AE188" si="110">P187*100/$D187</f>
        <v>39.143547657512116</v>
      </c>
      <c r="AF187" s="72">
        <f t="shared" ref="AF187:AG188" si="111">Q187*100/$D187</f>
        <v>39.90434625740442</v>
      </c>
      <c r="AG187" s="73">
        <f t="shared" si="111"/>
        <v>42.275313408723754</v>
      </c>
      <c r="AH187" s="623">
        <v>1</v>
      </c>
      <c r="AI187" s="234">
        <v>1</v>
      </c>
      <c r="AJ187" s="234">
        <v>1</v>
      </c>
      <c r="AK187" s="234">
        <v>1</v>
      </c>
      <c r="AL187" s="234">
        <v>1</v>
      </c>
      <c r="AM187" s="234">
        <v>1</v>
      </c>
      <c r="AN187" s="234">
        <v>1</v>
      </c>
      <c r="AO187" s="234">
        <v>1</v>
      </c>
      <c r="AP187" s="234">
        <v>1</v>
      </c>
      <c r="AQ187" s="234">
        <v>1</v>
      </c>
      <c r="AR187" s="234">
        <v>1</v>
      </c>
      <c r="AS187" s="234">
        <v>1</v>
      </c>
      <c r="AT187" s="234">
        <v>2</v>
      </c>
      <c r="AU187" s="234">
        <v>6</v>
      </c>
      <c r="AV187" s="236">
        <v>7</v>
      </c>
    </row>
    <row r="188" spans="2:48" ht="14.45">
      <c r="B188" s="624"/>
      <c r="C188" s="1" t="s">
        <v>196</v>
      </c>
      <c r="D188" s="224">
        <v>563.79999999999995</v>
      </c>
      <c r="E188" s="224">
        <v>761.9</v>
      </c>
      <c r="F188" s="224">
        <v>565.9</v>
      </c>
      <c r="G188" s="224">
        <v>511</v>
      </c>
      <c r="H188" s="224">
        <v>570.9</v>
      </c>
      <c r="I188" s="224">
        <v>347.1</v>
      </c>
      <c r="J188" s="224">
        <v>230.8</v>
      </c>
      <c r="K188" s="224">
        <v>326.5</v>
      </c>
      <c r="L188" s="224">
        <v>311.3</v>
      </c>
      <c r="M188" s="224">
        <v>265.3</v>
      </c>
      <c r="N188" s="224">
        <v>266.3</v>
      </c>
      <c r="O188" s="224">
        <v>347.7</v>
      </c>
      <c r="P188" s="226">
        <v>218.59772000000001</v>
      </c>
      <c r="Q188" s="225">
        <v>223.56576999999999</v>
      </c>
      <c r="R188" s="225">
        <v>238.00272000000001</v>
      </c>
      <c r="S188" s="622">
        <f>100</f>
        <v>100</v>
      </c>
      <c r="T188" s="72">
        <f t="shared" si="79"/>
        <v>135.13657325292658</v>
      </c>
      <c r="U188" s="72">
        <f t="shared" si="79"/>
        <v>100.37247250798156</v>
      </c>
      <c r="V188" s="72">
        <f t="shared" si="79"/>
        <v>90.634976942178085</v>
      </c>
      <c r="W188" s="72">
        <f t="shared" si="79"/>
        <v>101.25931181269955</v>
      </c>
      <c r="X188" s="72">
        <f t="shared" si="79"/>
        <v>61.564384533522528</v>
      </c>
      <c r="Y188" s="72">
        <f t="shared" si="104"/>
        <v>40.936502305782199</v>
      </c>
      <c r="Z188" s="72">
        <f t="shared" si="104"/>
        <v>57.910606598084435</v>
      </c>
      <c r="AA188" s="72">
        <f t="shared" si="104"/>
        <v>55.214615111741757</v>
      </c>
      <c r="AB188" s="72">
        <f t="shared" si="104"/>
        <v>47.05569350833629</v>
      </c>
      <c r="AC188" s="72">
        <f t="shared" si="105"/>
        <v>47.233061369279888</v>
      </c>
      <c r="AD188" s="72">
        <f t="shared" si="105"/>
        <v>61.670805250088691</v>
      </c>
      <c r="AE188" s="72">
        <f t="shared" si="110"/>
        <v>38.772210003547364</v>
      </c>
      <c r="AF188" s="72">
        <f t="shared" si="111"/>
        <v>39.653382405108196</v>
      </c>
      <c r="AG188" s="73">
        <f t="shared" si="111"/>
        <v>42.214033345157866</v>
      </c>
      <c r="AH188" s="623">
        <v>1</v>
      </c>
      <c r="AI188" s="234">
        <v>1</v>
      </c>
      <c r="AJ188" s="234">
        <v>1</v>
      </c>
      <c r="AK188" s="234">
        <v>1</v>
      </c>
      <c r="AL188" s="234">
        <v>1</v>
      </c>
      <c r="AM188" s="234">
        <v>1</v>
      </c>
      <c r="AN188" s="234">
        <v>1</v>
      </c>
      <c r="AO188" s="234">
        <v>1</v>
      </c>
      <c r="AP188" s="234">
        <v>1</v>
      </c>
      <c r="AQ188" s="234">
        <v>1</v>
      </c>
      <c r="AR188" s="234">
        <v>1</v>
      </c>
      <c r="AS188" s="234">
        <v>1</v>
      </c>
      <c r="AT188" s="234">
        <v>2</v>
      </c>
      <c r="AU188" s="234">
        <v>6</v>
      </c>
      <c r="AV188" s="236">
        <v>7</v>
      </c>
    </row>
    <row r="189" spans="2:48" ht="14.45">
      <c r="B189" s="624"/>
      <c r="C189" s="1" t="s">
        <v>197</v>
      </c>
      <c r="D189" s="224">
        <v>1597.8</v>
      </c>
      <c r="E189" s="224">
        <v>1412.7</v>
      </c>
      <c r="F189" s="224">
        <v>1563.9</v>
      </c>
      <c r="G189" s="224">
        <v>1425.6</v>
      </c>
      <c r="H189" s="224">
        <v>1409.9</v>
      </c>
      <c r="I189" s="224">
        <v>1373.8</v>
      </c>
      <c r="J189" s="224">
        <v>1429.8</v>
      </c>
      <c r="K189" s="224">
        <v>1476.2</v>
      </c>
      <c r="L189" s="224">
        <v>1602.1</v>
      </c>
      <c r="M189" s="224">
        <v>1477.9</v>
      </c>
      <c r="N189" s="224">
        <v>1602.7</v>
      </c>
      <c r="O189" s="224">
        <v>1578.1</v>
      </c>
      <c r="P189" s="226">
        <v>1975.6452999999999</v>
      </c>
      <c r="Q189" s="225">
        <v>2035.8244999999999</v>
      </c>
      <c r="R189" s="225">
        <v>2240.6565000000001</v>
      </c>
      <c r="S189" s="622">
        <f>100</f>
        <v>100</v>
      </c>
      <c r="T189" s="72">
        <f t="shared" si="79"/>
        <v>88.41532106646639</v>
      </c>
      <c r="U189" s="72">
        <f t="shared" si="79"/>
        <v>97.878332707472779</v>
      </c>
      <c r="V189" s="72">
        <f t="shared" si="79"/>
        <v>89.222681186631618</v>
      </c>
      <c r="W189" s="72">
        <f t="shared" si="79"/>
        <v>88.240080110151467</v>
      </c>
      <c r="X189" s="72">
        <f t="shared" si="79"/>
        <v>85.98072349480536</v>
      </c>
      <c r="Y189" s="72">
        <f t="shared" si="104"/>
        <v>89.485542621104017</v>
      </c>
      <c r="Z189" s="72">
        <f t="shared" si="104"/>
        <v>92.389535611465774</v>
      </c>
      <c r="AA189" s="72">
        <f t="shared" si="104"/>
        <v>100.26912004005509</v>
      </c>
      <c r="AB189" s="72">
        <f t="shared" si="104"/>
        <v>92.495931906371268</v>
      </c>
      <c r="AC189" s="72">
        <f t="shared" si="105"/>
        <v>100.30667167355114</v>
      </c>
      <c r="AD189" s="72">
        <f t="shared" si="105"/>
        <v>98.767054700212796</v>
      </c>
      <c r="AE189" s="72">
        <f t="shared" ref="AE189:AE190" si="112">P189*100/$D189</f>
        <v>123.64784703967956</v>
      </c>
      <c r="AF189" s="72">
        <f t="shared" ref="AF189:AG190" si="113">Q189*100/$D189</f>
        <v>127.41422581048941</v>
      </c>
      <c r="AG189" s="73">
        <f t="shared" si="113"/>
        <v>140.23385279759668</v>
      </c>
      <c r="AH189" s="623">
        <v>1</v>
      </c>
      <c r="AI189" s="234">
        <v>1</v>
      </c>
      <c r="AJ189" s="234">
        <v>1</v>
      </c>
      <c r="AK189" s="234">
        <v>1</v>
      </c>
      <c r="AL189" s="234">
        <v>1</v>
      </c>
      <c r="AM189" s="234">
        <v>1</v>
      </c>
      <c r="AN189" s="234">
        <v>1</v>
      </c>
      <c r="AO189" s="234">
        <v>1</v>
      </c>
      <c r="AP189" s="234">
        <v>1</v>
      </c>
      <c r="AQ189" s="234">
        <v>1</v>
      </c>
      <c r="AR189" s="234">
        <v>1</v>
      </c>
      <c r="AS189" s="234">
        <v>1</v>
      </c>
      <c r="AT189" s="234">
        <v>2</v>
      </c>
      <c r="AU189" s="234">
        <v>6</v>
      </c>
      <c r="AV189" s="236">
        <v>7</v>
      </c>
    </row>
    <row r="190" spans="2:48" ht="14.45">
      <c r="B190" s="624"/>
      <c r="C190" s="1" t="s">
        <v>198</v>
      </c>
      <c r="D190" s="224">
        <v>2486.3999999999996</v>
      </c>
      <c r="E190" s="224">
        <v>2478</v>
      </c>
      <c r="F190" s="224">
        <v>2592.6999999999998</v>
      </c>
      <c r="G190" s="224">
        <v>2303.1999999999998</v>
      </c>
      <c r="H190" s="224">
        <v>2247.6999999999998</v>
      </c>
      <c r="I190" s="224">
        <v>1956.9</v>
      </c>
      <c r="J190" s="224">
        <v>1928.5</v>
      </c>
      <c r="K190" s="224">
        <v>1981.7</v>
      </c>
      <c r="L190" s="224">
        <v>2155.3999999999996</v>
      </c>
      <c r="M190" s="224">
        <v>2022.9</v>
      </c>
      <c r="N190" s="224">
        <v>2033.5</v>
      </c>
      <c r="O190" s="224">
        <v>2182.6999999999998</v>
      </c>
      <c r="P190" s="226">
        <v>2405.0128279999999</v>
      </c>
      <c r="Q190" s="225">
        <v>2485.4308309999997</v>
      </c>
      <c r="R190" s="225">
        <v>2720.9612569999999</v>
      </c>
      <c r="S190" s="622">
        <f>100</f>
        <v>100</v>
      </c>
      <c r="T190" s="72">
        <f t="shared" si="79"/>
        <v>99.662162162162176</v>
      </c>
      <c r="U190" s="72">
        <f t="shared" si="79"/>
        <v>104.2752574002574</v>
      </c>
      <c r="V190" s="72">
        <f t="shared" si="79"/>
        <v>92.631917631917631</v>
      </c>
      <c r="W190" s="72">
        <f t="shared" si="79"/>
        <v>90.39977477477477</v>
      </c>
      <c r="X190" s="72">
        <f t="shared" si="79"/>
        <v>78.704150579150593</v>
      </c>
      <c r="Y190" s="72">
        <f t="shared" si="104"/>
        <v>77.561936936936945</v>
      </c>
      <c r="Z190" s="72">
        <f t="shared" si="104"/>
        <v>79.701576576576585</v>
      </c>
      <c r="AA190" s="72">
        <f t="shared" si="104"/>
        <v>86.687580437580436</v>
      </c>
      <c r="AB190" s="72">
        <f t="shared" si="104"/>
        <v>81.358590733590745</v>
      </c>
      <c r="AC190" s="72">
        <f t="shared" si="105"/>
        <v>81.784909909909928</v>
      </c>
      <c r="AD190" s="72">
        <f t="shared" si="105"/>
        <v>87.785553410553405</v>
      </c>
      <c r="AE190" s="72">
        <f t="shared" si="112"/>
        <v>96.726706402831411</v>
      </c>
      <c r="AF190" s="72">
        <f t="shared" si="113"/>
        <v>99.96102119530245</v>
      </c>
      <c r="AG190" s="73">
        <f t="shared" si="113"/>
        <v>109.43376998873875</v>
      </c>
      <c r="AH190" s="623">
        <v>1</v>
      </c>
      <c r="AI190" s="234">
        <v>1</v>
      </c>
      <c r="AJ190" s="234">
        <v>1</v>
      </c>
      <c r="AK190" s="234">
        <v>1</v>
      </c>
      <c r="AL190" s="234">
        <v>1</v>
      </c>
      <c r="AM190" s="234">
        <v>1</v>
      </c>
      <c r="AN190" s="234">
        <v>1</v>
      </c>
      <c r="AO190" s="234">
        <v>1</v>
      </c>
      <c r="AP190" s="234">
        <v>1</v>
      </c>
      <c r="AQ190" s="234">
        <v>1</v>
      </c>
      <c r="AR190" s="234">
        <v>1</v>
      </c>
      <c r="AS190" s="234">
        <v>1</v>
      </c>
      <c r="AT190" s="234">
        <v>2</v>
      </c>
      <c r="AU190" s="234">
        <v>6</v>
      </c>
      <c r="AV190" s="236">
        <v>7</v>
      </c>
    </row>
    <row r="191" spans="2:48" ht="14.45">
      <c r="B191" s="344"/>
      <c r="C191" s="8" t="s">
        <v>199</v>
      </c>
      <c r="D191" s="177">
        <v>888.59999999999991</v>
      </c>
      <c r="E191" s="177">
        <v>1065.3</v>
      </c>
      <c r="F191" s="177">
        <v>1028.8</v>
      </c>
      <c r="G191" s="177">
        <v>877.6</v>
      </c>
      <c r="H191" s="177">
        <v>837.8</v>
      </c>
      <c r="I191" s="177">
        <v>583.1</v>
      </c>
      <c r="J191" s="177">
        <v>498.7</v>
      </c>
      <c r="K191" s="177">
        <v>505.5</v>
      </c>
      <c r="L191" s="177">
        <v>553.29999999999995</v>
      </c>
      <c r="M191" s="177">
        <v>545</v>
      </c>
      <c r="N191" s="177">
        <v>430.8</v>
      </c>
      <c r="O191" s="177">
        <v>604.59999999999991</v>
      </c>
      <c r="P191" s="177">
        <v>429.36752799999999</v>
      </c>
      <c r="Q191" s="177">
        <v>449.60633099999995</v>
      </c>
      <c r="R191" s="177">
        <v>480.304757</v>
      </c>
      <c r="S191" s="622">
        <f>100</f>
        <v>100</v>
      </c>
      <c r="T191" s="72">
        <f t="shared" ref="T191:X241" si="114">E191*100/$D191</f>
        <v>119.8852126941256</v>
      </c>
      <c r="U191" s="72">
        <f t="shared" si="114"/>
        <v>115.77762772901194</v>
      </c>
      <c r="V191" s="72">
        <f t="shared" si="114"/>
        <v>98.762097681746582</v>
      </c>
      <c r="W191" s="72">
        <f t="shared" si="114"/>
        <v>94.283142021156891</v>
      </c>
      <c r="X191" s="72">
        <f t="shared" si="114"/>
        <v>65.620076524870584</v>
      </c>
      <c r="Y191" s="72">
        <f t="shared" si="104"/>
        <v>56.121989646635164</v>
      </c>
      <c r="Z191" s="72">
        <f t="shared" si="104"/>
        <v>56.887238352464557</v>
      </c>
      <c r="AA191" s="72">
        <f t="shared" si="104"/>
        <v>62.266486608147645</v>
      </c>
      <c r="AB191" s="72">
        <f t="shared" si="104"/>
        <v>61.332433040738245</v>
      </c>
      <c r="AC191" s="72">
        <f t="shared" si="105"/>
        <v>48.480756245779887</v>
      </c>
      <c r="AD191" s="72">
        <f t="shared" si="105"/>
        <v>68.039612874184115</v>
      </c>
      <c r="AE191" s="72">
        <f t="shared" ref="AE191:AE192" si="115">P191*100/$D191</f>
        <v>48.319550753995053</v>
      </c>
      <c r="AF191" s="72">
        <f t="shared" ref="AF191:AG192" si="116">Q191*100/$D191</f>
        <v>50.597156313301817</v>
      </c>
      <c r="AG191" s="73">
        <f t="shared" si="116"/>
        <v>54.051852014404687</v>
      </c>
      <c r="AH191" s="237"/>
      <c r="AI191" s="238"/>
      <c r="AJ191" s="238"/>
      <c r="AK191" s="238"/>
      <c r="AL191" s="238"/>
      <c r="AM191" s="238"/>
      <c r="AN191" s="238"/>
      <c r="AO191" s="238"/>
      <c r="AP191" s="238"/>
      <c r="AQ191" s="238"/>
      <c r="AR191" s="238"/>
      <c r="AS191" s="238"/>
      <c r="AT191" s="238"/>
      <c r="AU191" s="238"/>
      <c r="AV191" s="239"/>
    </row>
    <row r="192" spans="2:48" ht="16.5" customHeight="1">
      <c r="B192" s="624" t="s">
        <v>221</v>
      </c>
      <c r="C192" s="7" t="s">
        <v>194</v>
      </c>
      <c r="D192" s="224">
        <v>6.5</v>
      </c>
      <c r="E192" s="224">
        <v>5.7</v>
      </c>
      <c r="F192" s="224">
        <v>6.6</v>
      </c>
      <c r="G192" s="224">
        <v>6.5</v>
      </c>
      <c r="H192" s="224">
        <v>6.6</v>
      </c>
      <c r="I192" s="224">
        <v>6.3</v>
      </c>
      <c r="J192" s="224">
        <v>7.1</v>
      </c>
      <c r="K192" s="224">
        <v>9.3000000000000007</v>
      </c>
      <c r="L192" s="224">
        <v>6.6</v>
      </c>
      <c r="M192" s="224">
        <v>6.3</v>
      </c>
      <c r="N192" s="224">
        <v>8.8000000000000007</v>
      </c>
      <c r="O192" s="224">
        <v>7.9</v>
      </c>
      <c r="P192" s="226">
        <v>8.2395102999999992</v>
      </c>
      <c r="Q192" s="225">
        <v>8.3872175000000002</v>
      </c>
      <c r="R192" s="225">
        <v>9.1291027000000007</v>
      </c>
      <c r="S192" s="622">
        <f>100</f>
        <v>100</v>
      </c>
      <c r="T192" s="72">
        <f t="shared" si="114"/>
        <v>87.692307692307693</v>
      </c>
      <c r="U192" s="72">
        <f t="shared" si="114"/>
        <v>101.53846153846153</v>
      </c>
      <c r="V192" s="72">
        <f t="shared" si="114"/>
        <v>100</v>
      </c>
      <c r="W192" s="72">
        <f t="shared" si="114"/>
        <v>101.53846153846153</v>
      </c>
      <c r="X192" s="72">
        <f t="shared" si="114"/>
        <v>96.92307692307692</v>
      </c>
      <c r="Y192" s="72">
        <f t="shared" si="104"/>
        <v>109.23076923076923</v>
      </c>
      <c r="Z192" s="72">
        <f t="shared" si="104"/>
        <v>143.07692307692309</v>
      </c>
      <c r="AA192" s="72">
        <f t="shared" si="104"/>
        <v>101.53846153846153</v>
      </c>
      <c r="AB192" s="72">
        <f t="shared" si="104"/>
        <v>96.92307692307692</v>
      </c>
      <c r="AC192" s="72">
        <f t="shared" si="105"/>
        <v>135.38461538461542</v>
      </c>
      <c r="AD192" s="72">
        <f t="shared" si="105"/>
        <v>121.53846153846153</v>
      </c>
      <c r="AE192" s="72">
        <f t="shared" si="115"/>
        <v>126.76169692307691</v>
      </c>
      <c r="AF192" s="72">
        <f t="shared" si="116"/>
        <v>129.0341153846154</v>
      </c>
      <c r="AG192" s="73">
        <f t="shared" si="116"/>
        <v>140.44773384615385</v>
      </c>
      <c r="AH192" s="623">
        <v>1</v>
      </c>
      <c r="AI192" s="234">
        <v>1</v>
      </c>
      <c r="AJ192" s="234">
        <v>1</v>
      </c>
      <c r="AK192" s="234">
        <v>1</v>
      </c>
      <c r="AL192" s="234">
        <v>1</v>
      </c>
      <c r="AM192" s="234">
        <v>1</v>
      </c>
      <c r="AN192" s="234">
        <v>1</v>
      </c>
      <c r="AO192" s="234">
        <v>1</v>
      </c>
      <c r="AP192" s="234">
        <v>1</v>
      </c>
      <c r="AQ192" s="234">
        <v>1</v>
      </c>
      <c r="AR192" s="234">
        <v>1</v>
      </c>
      <c r="AS192" s="234">
        <v>1</v>
      </c>
      <c r="AT192" s="234">
        <v>2</v>
      </c>
      <c r="AU192" s="234">
        <v>6</v>
      </c>
      <c r="AV192" s="236">
        <v>7</v>
      </c>
    </row>
    <row r="193" spans="2:48" ht="14.45">
      <c r="B193" s="624"/>
      <c r="C193" s="1" t="s">
        <v>195</v>
      </c>
      <c r="D193" s="224">
        <v>20.6</v>
      </c>
      <c r="E193" s="224">
        <v>20.7</v>
      </c>
      <c r="F193" s="224">
        <v>20.8</v>
      </c>
      <c r="G193" s="224">
        <v>22.5</v>
      </c>
      <c r="H193" s="224">
        <v>17.100000000000001</v>
      </c>
      <c r="I193" s="224">
        <v>10</v>
      </c>
      <c r="J193" s="224">
        <v>8.3000000000000007</v>
      </c>
      <c r="K193" s="224">
        <v>5.5</v>
      </c>
      <c r="L193" s="224">
        <v>3</v>
      </c>
      <c r="M193" s="224">
        <v>1.7</v>
      </c>
      <c r="N193" s="224">
        <v>2</v>
      </c>
      <c r="O193" s="224">
        <v>4.0999999999999996</v>
      </c>
      <c r="P193" s="226">
        <v>1.0700103000000001</v>
      </c>
      <c r="Q193" s="225">
        <v>1.0962780999999999</v>
      </c>
      <c r="R193" s="225">
        <v>1.1735838999999999</v>
      </c>
      <c r="S193" s="622">
        <f>100</f>
        <v>100</v>
      </c>
      <c r="T193" s="72">
        <f t="shared" si="114"/>
        <v>100.48543689320388</v>
      </c>
      <c r="U193" s="72">
        <f t="shared" si="114"/>
        <v>100.97087378640776</v>
      </c>
      <c r="V193" s="72">
        <f t="shared" si="114"/>
        <v>109.22330097087378</v>
      </c>
      <c r="W193" s="72">
        <f t="shared" si="114"/>
        <v>83.009708737864088</v>
      </c>
      <c r="X193" s="72">
        <f t="shared" si="114"/>
        <v>48.543689320388346</v>
      </c>
      <c r="Y193" s="72">
        <f t="shared" si="104"/>
        <v>40.291262135922331</v>
      </c>
      <c r="Z193" s="72">
        <f t="shared" si="104"/>
        <v>26.699029126213592</v>
      </c>
      <c r="AA193" s="72">
        <f t="shared" si="104"/>
        <v>14.563106796116504</v>
      </c>
      <c r="AB193" s="72">
        <f t="shared" si="104"/>
        <v>8.2524271844660184</v>
      </c>
      <c r="AC193" s="72">
        <f t="shared" si="105"/>
        <v>9.7087378640776691</v>
      </c>
      <c r="AD193" s="72">
        <f t="shared" si="105"/>
        <v>19.902912621359221</v>
      </c>
      <c r="AE193" s="72">
        <f t="shared" ref="AE193:AE194" si="117">P193*100/$D193</f>
        <v>5.1942247572815541</v>
      </c>
      <c r="AF193" s="72">
        <f t="shared" ref="AF193:AG194" si="118">Q193*100/$D193</f>
        <v>5.3217383495145629</v>
      </c>
      <c r="AG193" s="73">
        <f t="shared" si="118"/>
        <v>5.6970092233009701</v>
      </c>
      <c r="AH193" s="623">
        <v>1</v>
      </c>
      <c r="AI193" s="234">
        <v>1</v>
      </c>
      <c r="AJ193" s="234">
        <v>1</v>
      </c>
      <c r="AK193" s="234">
        <v>1</v>
      </c>
      <c r="AL193" s="234">
        <v>1</v>
      </c>
      <c r="AM193" s="234">
        <v>1</v>
      </c>
      <c r="AN193" s="234">
        <v>1</v>
      </c>
      <c r="AO193" s="234">
        <v>1</v>
      </c>
      <c r="AP193" s="234">
        <v>1</v>
      </c>
      <c r="AQ193" s="234">
        <v>1</v>
      </c>
      <c r="AR193" s="234">
        <v>1</v>
      </c>
      <c r="AS193" s="234">
        <v>1</v>
      </c>
      <c r="AT193" s="234">
        <v>2</v>
      </c>
      <c r="AU193" s="234">
        <v>6</v>
      </c>
      <c r="AV193" s="236">
        <v>7</v>
      </c>
    </row>
    <row r="194" spans="2:48" ht="14.45">
      <c r="B194" s="624"/>
      <c r="C194" s="1" t="s">
        <v>196</v>
      </c>
      <c r="D194" s="224">
        <v>66.7</v>
      </c>
      <c r="E194" s="224">
        <v>70.599999999999994</v>
      </c>
      <c r="F194" s="224">
        <v>69.2</v>
      </c>
      <c r="G194" s="224">
        <v>70.099999999999994</v>
      </c>
      <c r="H194" s="224">
        <v>80.599999999999994</v>
      </c>
      <c r="I194" s="224">
        <v>53.1</v>
      </c>
      <c r="J194" s="224">
        <v>34.200000000000003</v>
      </c>
      <c r="K194" s="224">
        <v>31.4</v>
      </c>
      <c r="L194" s="224">
        <v>28.6</v>
      </c>
      <c r="M194" s="226">
        <v>29.883721000000001</v>
      </c>
      <c r="N194" s="224">
        <v>26.2</v>
      </c>
      <c r="O194" s="224">
        <v>27.4</v>
      </c>
      <c r="P194" s="226">
        <v>34.397247999999998</v>
      </c>
      <c r="Q194" s="225">
        <v>34.971691</v>
      </c>
      <c r="R194" s="225">
        <v>37.51408</v>
      </c>
      <c r="S194" s="622">
        <f>100</f>
        <v>100</v>
      </c>
      <c r="T194" s="72">
        <f t="shared" si="114"/>
        <v>105.84707646176909</v>
      </c>
      <c r="U194" s="72">
        <f t="shared" si="114"/>
        <v>103.74812593703147</v>
      </c>
      <c r="V194" s="72">
        <f t="shared" si="114"/>
        <v>105.0974512743628</v>
      </c>
      <c r="W194" s="72">
        <f t="shared" si="114"/>
        <v>120.83958020989503</v>
      </c>
      <c r="X194" s="72">
        <f t="shared" si="114"/>
        <v>79.610194902548727</v>
      </c>
      <c r="Y194" s="72">
        <f t="shared" si="104"/>
        <v>51.27436281859071</v>
      </c>
      <c r="Z194" s="72">
        <f t="shared" si="104"/>
        <v>47.07646176911544</v>
      </c>
      <c r="AA194" s="72">
        <f t="shared" si="104"/>
        <v>42.878560719640177</v>
      </c>
      <c r="AB194" s="72">
        <f t="shared" si="104"/>
        <v>44.803179910044975</v>
      </c>
      <c r="AC194" s="72">
        <f t="shared" si="105"/>
        <v>39.280359820089956</v>
      </c>
      <c r="AD194" s="72">
        <f t="shared" si="105"/>
        <v>41.079460269865066</v>
      </c>
      <c r="AE194" s="72">
        <f t="shared" si="117"/>
        <v>51.570086956521735</v>
      </c>
      <c r="AF194" s="72">
        <f t="shared" si="118"/>
        <v>52.431320839580209</v>
      </c>
      <c r="AG194" s="73">
        <f t="shared" si="118"/>
        <v>56.242998500749621</v>
      </c>
      <c r="AH194" s="623">
        <v>1</v>
      </c>
      <c r="AI194" s="234">
        <v>1</v>
      </c>
      <c r="AJ194" s="234">
        <v>1</v>
      </c>
      <c r="AK194" s="234">
        <v>1</v>
      </c>
      <c r="AL194" s="234">
        <v>1</v>
      </c>
      <c r="AM194" s="234">
        <v>1</v>
      </c>
      <c r="AN194" s="234">
        <v>1</v>
      </c>
      <c r="AO194" s="234">
        <v>1</v>
      </c>
      <c r="AP194" s="234">
        <v>1</v>
      </c>
      <c r="AQ194" s="234">
        <v>2</v>
      </c>
      <c r="AR194" s="234">
        <v>1</v>
      </c>
      <c r="AS194" s="234">
        <v>1</v>
      </c>
      <c r="AT194" s="234">
        <v>2</v>
      </c>
      <c r="AU194" s="234">
        <v>6</v>
      </c>
      <c r="AV194" s="236">
        <v>7</v>
      </c>
    </row>
    <row r="195" spans="2:48" ht="14.45">
      <c r="B195" s="624"/>
      <c r="C195" s="1" t="s">
        <v>197</v>
      </c>
      <c r="D195" s="224">
        <v>302.8</v>
      </c>
      <c r="E195" s="224">
        <v>280.5</v>
      </c>
      <c r="F195" s="224">
        <v>297.7</v>
      </c>
      <c r="G195" s="224">
        <v>301.7</v>
      </c>
      <c r="H195" s="224">
        <v>295.2</v>
      </c>
      <c r="I195" s="224">
        <v>312.5</v>
      </c>
      <c r="J195" s="224">
        <v>294.10000000000002</v>
      </c>
      <c r="K195" s="224">
        <v>322.8</v>
      </c>
      <c r="L195" s="224">
        <v>339.1</v>
      </c>
      <c r="M195" s="226">
        <v>355.61628000000002</v>
      </c>
      <c r="N195" s="224">
        <v>347.1</v>
      </c>
      <c r="O195" s="224">
        <v>344.3</v>
      </c>
      <c r="P195" s="226">
        <v>276.86171999999999</v>
      </c>
      <c r="Q195" s="225">
        <v>288.95526000000001</v>
      </c>
      <c r="R195" s="225">
        <v>318.80248999999998</v>
      </c>
      <c r="S195" s="622">
        <f>100</f>
        <v>100</v>
      </c>
      <c r="T195" s="72">
        <f t="shared" si="114"/>
        <v>92.635402906208711</v>
      </c>
      <c r="U195" s="72">
        <f t="shared" si="114"/>
        <v>98.315719947159835</v>
      </c>
      <c r="V195" s="72">
        <f t="shared" si="114"/>
        <v>99.636723910171725</v>
      </c>
      <c r="W195" s="72">
        <f t="shared" si="114"/>
        <v>97.490092470277403</v>
      </c>
      <c r="X195" s="72">
        <f t="shared" si="114"/>
        <v>103.20343461030383</v>
      </c>
      <c r="Y195" s="72">
        <f t="shared" si="104"/>
        <v>97.126816380449156</v>
      </c>
      <c r="Z195" s="72">
        <f t="shared" si="104"/>
        <v>106.60501981505944</v>
      </c>
      <c r="AA195" s="72">
        <f t="shared" si="104"/>
        <v>111.98811096433289</v>
      </c>
      <c r="AB195" s="72">
        <f t="shared" si="104"/>
        <v>117.4426287978864</v>
      </c>
      <c r="AC195" s="72">
        <f t="shared" si="105"/>
        <v>114.63011889035667</v>
      </c>
      <c r="AD195" s="72">
        <f t="shared" si="105"/>
        <v>113.70541611624834</v>
      </c>
      <c r="AE195" s="72">
        <f t="shared" ref="AE195:AE196" si="119">P195*100/$D195</f>
        <v>91.433857331571986</v>
      </c>
      <c r="AF195" s="72">
        <f t="shared" ref="AF195:AG196" si="120">Q195*100/$D195</f>
        <v>95.427760898282699</v>
      </c>
      <c r="AG195" s="73">
        <f t="shared" si="120"/>
        <v>105.28483817701452</v>
      </c>
      <c r="AH195" s="623">
        <v>1</v>
      </c>
      <c r="AI195" s="234">
        <v>1</v>
      </c>
      <c r="AJ195" s="234">
        <v>1</v>
      </c>
      <c r="AK195" s="234">
        <v>1</v>
      </c>
      <c r="AL195" s="234">
        <v>1</v>
      </c>
      <c r="AM195" s="234">
        <v>1</v>
      </c>
      <c r="AN195" s="234">
        <v>1</v>
      </c>
      <c r="AO195" s="234">
        <v>1</v>
      </c>
      <c r="AP195" s="234">
        <v>1</v>
      </c>
      <c r="AQ195" s="234">
        <v>2</v>
      </c>
      <c r="AR195" s="234">
        <v>1</v>
      </c>
      <c r="AS195" s="234">
        <v>1</v>
      </c>
      <c r="AT195" s="234">
        <v>2</v>
      </c>
      <c r="AU195" s="234">
        <v>6</v>
      </c>
      <c r="AV195" s="236">
        <v>7</v>
      </c>
    </row>
    <row r="196" spans="2:48" ht="14.45">
      <c r="B196" s="624"/>
      <c r="C196" s="1" t="s">
        <v>198</v>
      </c>
      <c r="D196" s="224">
        <v>396.6</v>
      </c>
      <c r="E196" s="224">
        <v>377.5</v>
      </c>
      <c r="F196" s="224">
        <v>394.29999999999995</v>
      </c>
      <c r="G196" s="224">
        <v>400.79999999999995</v>
      </c>
      <c r="H196" s="224">
        <v>399.5</v>
      </c>
      <c r="I196" s="224">
        <v>381.9</v>
      </c>
      <c r="J196" s="224">
        <v>343.70000000000005</v>
      </c>
      <c r="K196" s="224">
        <v>369</v>
      </c>
      <c r="L196" s="224">
        <v>377.3</v>
      </c>
      <c r="M196" s="224">
        <v>393.500001</v>
      </c>
      <c r="N196" s="224">
        <v>384.1</v>
      </c>
      <c r="O196" s="224">
        <v>383.7</v>
      </c>
      <c r="P196" s="226">
        <v>320.56848859999997</v>
      </c>
      <c r="Q196" s="225">
        <v>333.4104466</v>
      </c>
      <c r="R196" s="225">
        <v>366.61925659999997</v>
      </c>
      <c r="S196" s="622">
        <f>100</f>
        <v>100</v>
      </c>
      <c r="T196" s="72">
        <f t="shared" si="114"/>
        <v>95.184064548663642</v>
      </c>
      <c r="U196" s="72">
        <f t="shared" si="114"/>
        <v>99.420070600100829</v>
      </c>
      <c r="V196" s="72">
        <f t="shared" si="114"/>
        <v>101.05900151285928</v>
      </c>
      <c r="W196" s="72">
        <f t="shared" si="114"/>
        <v>100.73121533030761</v>
      </c>
      <c r="X196" s="72">
        <f t="shared" si="114"/>
        <v>96.293494704992426</v>
      </c>
      <c r="Y196" s="72">
        <f t="shared" si="104"/>
        <v>86.661623802319724</v>
      </c>
      <c r="Z196" s="72">
        <f t="shared" si="104"/>
        <v>93.040847201210283</v>
      </c>
      <c r="AA196" s="72">
        <f t="shared" si="104"/>
        <v>95.13363590519414</v>
      </c>
      <c r="AB196" s="72">
        <f t="shared" si="104"/>
        <v>99.218356278366102</v>
      </c>
      <c r="AC196" s="72">
        <f t="shared" si="105"/>
        <v>96.848209783156832</v>
      </c>
      <c r="AD196" s="72">
        <f t="shared" si="105"/>
        <v>96.747352496217843</v>
      </c>
      <c r="AE196" s="72">
        <f t="shared" si="119"/>
        <v>80.829170095814419</v>
      </c>
      <c r="AF196" s="72">
        <f t="shared" si="120"/>
        <v>84.067182702975288</v>
      </c>
      <c r="AG196" s="73">
        <f t="shared" si="120"/>
        <v>92.440558900655546</v>
      </c>
      <c r="AH196" s="623">
        <v>1</v>
      </c>
      <c r="AI196" s="234">
        <v>1</v>
      </c>
      <c r="AJ196" s="234">
        <v>1</v>
      </c>
      <c r="AK196" s="234">
        <v>1</v>
      </c>
      <c r="AL196" s="234">
        <v>1</v>
      </c>
      <c r="AM196" s="234">
        <v>1</v>
      </c>
      <c r="AN196" s="234">
        <v>1</v>
      </c>
      <c r="AO196" s="234">
        <v>1</v>
      </c>
      <c r="AP196" s="234">
        <v>1</v>
      </c>
      <c r="AQ196" s="234">
        <v>1</v>
      </c>
      <c r="AR196" s="234">
        <v>1</v>
      </c>
      <c r="AS196" s="234">
        <v>1</v>
      </c>
      <c r="AT196" s="234">
        <v>2</v>
      </c>
      <c r="AU196" s="234">
        <v>6</v>
      </c>
      <c r="AV196" s="236">
        <v>7</v>
      </c>
    </row>
    <row r="197" spans="2:48" ht="14.45">
      <c r="B197" s="344"/>
      <c r="C197" s="8" t="s">
        <v>199</v>
      </c>
      <c r="D197" s="177">
        <v>93.800000000000011</v>
      </c>
      <c r="E197" s="177">
        <v>97</v>
      </c>
      <c r="F197" s="177">
        <v>96.6</v>
      </c>
      <c r="G197" s="177">
        <v>99.1</v>
      </c>
      <c r="H197" s="177">
        <v>104.3</v>
      </c>
      <c r="I197" s="177">
        <v>69.400000000000006</v>
      </c>
      <c r="J197" s="177">
        <v>49.6</v>
      </c>
      <c r="K197" s="177">
        <v>46.2</v>
      </c>
      <c r="L197" s="177">
        <v>38.200000000000003</v>
      </c>
      <c r="M197" s="177">
        <v>37.883721000000001</v>
      </c>
      <c r="N197" s="177">
        <v>37</v>
      </c>
      <c r="O197" s="177">
        <v>39.4</v>
      </c>
      <c r="P197" s="177">
        <v>43.706768599999997</v>
      </c>
      <c r="Q197" s="177">
        <v>44.455186599999998</v>
      </c>
      <c r="R197" s="177">
        <v>47.816766600000001</v>
      </c>
      <c r="S197" s="622">
        <f>100</f>
        <v>100</v>
      </c>
      <c r="T197" s="72">
        <f t="shared" si="114"/>
        <v>103.41151385927505</v>
      </c>
      <c r="U197" s="72">
        <f t="shared" si="114"/>
        <v>102.98507462686565</v>
      </c>
      <c r="V197" s="72">
        <f t="shared" si="114"/>
        <v>105.65031982942429</v>
      </c>
      <c r="W197" s="72">
        <f t="shared" si="114"/>
        <v>111.19402985074626</v>
      </c>
      <c r="X197" s="72">
        <f t="shared" si="114"/>
        <v>73.987206823027719</v>
      </c>
      <c r="Y197" s="72">
        <f t="shared" si="104"/>
        <v>52.878464818763319</v>
      </c>
      <c r="Z197" s="72">
        <f t="shared" si="104"/>
        <v>49.253731343283576</v>
      </c>
      <c r="AA197" s="72">
        <f t="shared" si="104"/>
        <v>40.724946695095952</v>
      </c>
      <c r="AB197" s="72">
        <f t="shared" si="104"/>
        <v>40.387762260127928</v>
      </c>
      <c r="AC197" s="72">
        <f t="shared" si="105"/>
        <v>39.4456289978678</v>
      </c>
      <c r="AD197" s="72">
        <f t="shared" si="105"/>
        <v>42.004264392324089</v>
      </c>
      <c r="AE197" s="72">
        <f t="shared" ref="AE197:AE198" si="121">P197*100/$D197</f>
        <v>46.595702132196152</v>
      </c>
      <c r="AF197" s="72">
        <f t="shared" ref="AF197:AG198" si="122">Q197*100/$D197</f>
        <v>47.393589125799565</v>
      </c>
      <c r="AG197" s="73">
        <f t="shared" si="122"/>
        <v>50.97736311300639</v>
      </c>
      <c r="AH197" s="237"/>
      <c r="AI197" s="238"/>
      <c r="AJ197" s="238"/>
      <c r="AK197" s="238"/>
      <c r="AL197" s="238"/>
      <c r="AM197" s="238"/>
      <c r="AN197" s="238"/>
      <c r="AO197" s="238"/>
      <c r="AP197" s="238"/>
      <c r="AQ197" s="238"/>
      <c r="AR197" s="238"/>
      <c r="AS197" s="238"/>
      <c r="AT197" s="238"/>
      <c r="AU197" s="238"/>
      <c r="AV197" s="239"/>
    </row>
    <row r="198" spans="2:48" ht="14.45">
      <c r="B198" s="624" t="s">
        <v>222</v>
      </c>
      <c r="C198" s="1" t="s">
        <v>194</v>
      </c>
      <c r="D198" s="224">
        <v>11.8</v>
      </c>
      <c r="E198" s="224">
        <v>9.8000000000000007</v>
      </c>
      <c r="F198" s="224">
        <v>10.8</v>
      </c>
      <c r="G198" s="224">
        <v>9</v>
      </c>
      <c r="H198" s="224">
        <v>7.5</v>
      </c>
      <c r="I198" s="224">
        <v>6.2</v>
      </c>
      <c r="J198" s="224">
        <v>7.3</v>
      </c>
      <c r="K198" s="224">
        <v>6.4</v>
      </c>
      <c r="L198" s="224">
        <v>6.3</v>
      </c>
      <c r="M198" s="224">
        <v>7.2</v>
      </c>
      <c r="N198" s="224">
        <v>7.1</v>
      </c>
      <c r="O198" s="224">
        <v>9.1</v>
      </c>
      <c r="P198" s="226">
        <v>8.4497750000000007</v>
      </c>
      <c r="Q198" s="225">
        <v>8.6012506000000002</v>
      </c>
      <c r="R198" s="225">
        <v>9.3415022000000008</v>
      </c>
      <c r="S198" s="622">
        <f>100</f>
        <v>100</v>
      </c>
      <c r="T198" s="72">
        <f t="shared" si="114"/>
        <v>83.050847457627128</v>
      </c>
      <c r="U198" s="72">
        <f t="shared" si="114"/>
        <v>91.52542372881355</v>
      </c>
      <c r="V198" s="72">
        <f t="shared" si="114"/>
        <v>76.271186440677965</v>
      </c>
      <c r="W198" s="72">
        <f t="shared" si="114"/>
        <v>63.559322033898304</v>
      </c>
      <c r="X198" s="72">
        <f t="shared" si="114"/>
        <v>52.542372881355931</v>
      </c>
      <c r="Y198" s="72">
        <f t="shared" si="104"/>
        <v>61.86440677966101</v>
      </c>
      <c r="Z198" s="72">
        <f t="shared" si="104"/>
        <v>54.237288135593218</v>
      </c>
      <c r="AA198" s="72">
        <f t="shared" si="104"/>
        <v>53.389830508474574</v>
      </c>
      <c r="AB198" s="72">
        <f t="shared" si="104"/>
        <v>61.016949152542367</v>
      </c>
      <c r="AC198" s="72">
        <f t="shared" si="105"/>
        <v>60.169491525423723</v>
      </c>
      <c r="AD198" s="72">
        <f t="shared" si="105"/>
        <v>77.118644067796609</v>
      </c>
      <c r="AE198" s="72">
        <f t="shared" si="121"/>
        <v>71.608262711864413</v>
      </c>
      <c r="AF198" s="72">
        <f t="shared" si="122"/>
        <v>72.891954237288132</v>
      </c>
      <c r="AG198" s="73">
        <f t="shared" si="122"/>
        <v>79.165272881355932</v>
      </c>
      <c r="AH198" s="623">
        <v>1</v>
      </c>
      <c r="AI198" s="234">
        <v>1</v>
      </c>
      <c r="AJ198" s="234">
        <v>1</v>
      </c>
      <c r="AK198" s="234">
        <v>1</v>
      </c>
      <c r="AL198" s="234">
        <v>1</v>
      </c>
      <c r="AM198" s="234">
        <v>1</v>
      </c>
      <c r="AN198" s="234">
        <v>1</v>
      </c>
      <c r="AO198" s="234">
        <v>1</v>
      </c>
      <c r="AP198" s="234">
        <v>1</v>
      </c>
      <c r="AQ198" s="234">
        <v>1</v>
      </c>
      <c r="AR198" s="234">
        <v>1</v>
      </c>
      <c r="AS198" s="234">
        <v>1</v>
      </c>
      <c r="AT198" s="234">
        <v>2</v>
      </c>
      <c r="AU198" s="234">
        <v>6</v>
      </c>
      <c r="AV198" s="236">
        <v>7</v>
      </c>
    </row>
    <row r="199" spans="2:48" ht="14.45">
      <c r="B199" s="624"/>
      <c r="C199" s="1" t="s">
        <v>195</v>
      </c>
      <c r="D199" s="224">
        <v>12.3</v>
      </c>
      <c r="E199" s="224">
        <v>8.6</v>
      </c>
      <c r="F199" s="224">
        <v>10.1</v>
      </c>
      <c r="G199" s="224">
        <v>10.199999999999999</v>
      </c>
      <c r="H199" s="224">
        <v>9.8000000000000007</v>
      </c>
      <c r="I199" s="224">
        <v>13.1</v>
      </c>
      <c r="J199" s="224">
        <v>8.3000000000000007</v>
      </c>
      <c r="K199" s="226">
        <v>12</v>
      </c>
      <c r="L199" s="224">
        <v>10.9</v>
      </c>
      <c r="M199" s="224">
        <v>9.9</v>
      </c>
      <c r="N199" s="224">
        <v>10.8</v>
      </c>
      <c r="O199" s="224">
        <v>12.3</v>
      </c>
      <c r="P199" s="226">
        <v>14.800883000000001</v>
      </c>
      <c r="Q199" s="225">
        <v>15.164230999999999</v>
      </c>
      <c r="R199" s="225">
        <v>16.200298</v>
      </c>
      <c r="S199" s="622">
        <f>100</f>
        <v>100</v>
      </c>
      <c r="T199" s="72">
        <f t="shared" si="114"/>
        <v>69.918699186991873</v>
      </c>
      <c r="U199" s="72">
        <f t="shared" si="114"/>
        <v>82.113821138211378</v>
      </c>
      <c r="V199" s="72">
        <f t="shared" si="114"/>
        <v>82.926829268292664</v>
      </c>
      <c r="W199" s="72">
        <f t="shared" si="114"/>
        <v>79.674796747967491</v>
      </c>
      <c r="X199" s="72">
        <f t="shared" si="114"/>
        <v>106.5040650406504</v>
      </c>
      <c r="Y199" s="72">
        <f t="shared" si="104"/>
        <v>67.479674796747972</v>
      </c>
      <c r="Z199" s="72">
        <f t="shared" si="104"/>
        <v>97.560975609756099</v>
      </c>
      <c r="AA199" s="72">
        <f t="shared" si="104"/>
        <v>88.617886178861781</v>
      </c>
      <c r="AB199" s="72">
        <f t="shared" si="104"/>
        <v>80.487804878048777</v>
      </c>
      <c r="AC199" s="72">
        <f t="shared" si="105"/>
        <v>87.804878048780481</v>
      </c>
      <c r="AD199" s="72">
        <f t="shared" si="105"/>
        <v>100</v>
      </c>
      <c r="AE199" s="72">
        <f t="shared" ref="AE199:AE200" si="123">P199*100/$D199</f>
        <v>120.33238211382114</v>
      </c>
      <c r="AF199" s="72">
        <f t="shared" ref="AF199:AG200" si="124">Q199*100/$D199</f>
        <v>123.28643089430894</v>
      </c>
      <c r="AG199" s="73">
        <f t="shared" si="124"/>
        <v>131.70973983739836</v>
      </c>
      <c r="AH199" s="623">
        <v>1</v>
      </c>
      <c r="AI199" s="234">
        <v>1</v>
      </c>
      <c r="AJ199" s="234">
        <v>1</v>
      </c>
      <c r="AK199" s="234">
        <v>1</v>
      </c>
      <c r="AL199" s="234">
        <v>1</v>
      </c>
      <c r="AM199" s="234">
        <v>1</v>
      </c>
      <c r="AN199" s="234">
        <v>1</v>
      </c>
      <c r="AO199" s="234">
        <v>2</v>
      </c>
      <c r="AP199" s="234">
        <v>1</v>
      </c>
      <c r="AQ199" s="234">
        <v>1</v>
      </c>
      <c r="AR199" s="234">
        <v>1</v>
      </c>
      <c r="AS199" s="234">
        <v>1</v>
      </c>
      <c r="AT199" s="234">
        <v>2</v>
      </c>
      <c r="AU199" s="234">
        <v>6</v>
      </c>
      <c r="AV199" s="236">
        <v>7</v>
      </c>
    </row>
    <row r="200" spans="2:48" ht="14.45">
      <c r="B200" s="624"/>
      <c r="C200" s="1" t="s">
        <v>196</v>
      </c>
      <c r="D200" s="226">
        <v>14</v>
      </c>
      <c r="E200" s="226">
        <v>7</v>
      </c>
      <c r="F200" s="226">
        <v>11</v>
      </c>
      <c r="G200" s="226">
        <v>11</v>
      </c>
      <c r="H200" s="226">
        <v>13</v>
      </c>
      <c r="I200" s="226">
        <v>7</v>
      </c>
      <c r="J200" s="226">
        <v>6</v>
      </c>
      <c r="K200" s="226">
        <v>8</v>
      </c>
      <c r="L200" s="226">
        <v>0</v>
      </c>
      <c r="M200" s="226">
        <v>0</v>
      </c>
      <c r="N200" s="225">
        <v>0</v>
      </c>
      <c r="O200" s="226">
        <v>6.1972104999999997</v>
      </c>
      <c r="P200" s="225">
        <v>4.1212540000000004</v>
      </c>
      <c r="Q200" s="225">
        <v>4.1900801999999997</v>
      </c>
      <c r="R200" s="225">
        <v>4.4856853000000001</v>
      </c>
      <c r="S200" s="622">
        <f>100</f>
        <v>100</v>
      </c>
      <c r="T200" s="72">
        <f t="shared" si="114"/>
        <v>50</v>
      </c>
      <c r="U200" s="72">
        <f t="shared" si="114"/>
        <v>78.571428571428569</v>
      </c>
      <c r="V200" s="72">
        <f t="shared" si="114"/>
        <v>78.571428571428569</v>
      </c>
      <c r="W200" s="72">
        <f t="shared" si="114"/>
        <v>92.857142857142861</v>
      </c>
      <c r="X200" s="72">
        <f t="shared" si="114"/>
        <v>50</v>
      </c>
      <c r="Y200" s="72">
        <f t="shared" si="104"/>
        <v>42.857142857142854</v>
      </c>
      <c r="Z200" s="72">
        <f t="shared" si="104"/>
        <v>57.142857142857146</v>
      </c>
      <c r="AA200" s="72">
        <f t="shared" si="104"/>
        <v>0</v>
      </c>
      <c r="AB200" s="72">
        <f t="shared" si="104"/>
        <v>0</v>
      </c>
      <c r="AC200" s="72">
        <f t="shared" si="105"/>
        <v>0</v>
      </c>
      <c r="AD200" s="72">
        <f t="shared" si="105"/>
        <v>44.265789285714284</v>
      </c>
      <c r="AE200" s="72">
        <f t="shared" si="123"/>
        <v>29.437528571428572</v>
      </c>
      <c r="AF200" s="72">
        <f t="shared" si="124"/>
        <v>29.929144285714283</v>
      </c>
      <c r="AG200" s="73">
        <f t="shared" si="124"/>
        <v>32.040609285714289</v>
      </c>
      <c r="AH200" s="623">
        <v>2</v>
      </c>
      <c r="AI200" s="234">
        <v>2</v>
      </c>
      <c r="AJ200" s="234">
        <v>2</v>
      </c>
      <c r="AK200" s="234">
        <v>2</v>
      </c>
      <c r="AL200" s="234">
        <v>2</v>
      </c>
      <c r="AM200" s="234">
        <v>2</v>
      </c>
      <c r="AN200" s="234">
        <v>2</v>
      </c>
      <c r="AO200" s="234">
        <v>2</v>
      </c>
      <c r="AP200" s="234">
        <v>2</v>
      </c>
      <c r="AQ200" s="234">
        <v>2</v>
      </c>
      <c r="AR200" s="234">
        <v>4</v>
      </c>
      <c r="AS200" s="234">
        <v>2</v>
      </c>
      <c r="AT200" s="234">
        <v>4</v>
      </c>
      <c r="AU200" s="234">
        <v>6</v>
      </c>
      <c r="AV200" s="236">
        <v>7</v>
      </c>
    </row>
    <row r="201" spans="2:48" ht="14.45">
      <c r="B201" s="624"/>
      <c r="C201" s="1" t="s">
        <v>197</v>
      </c>
      <c r="D201" s="225">
        <v>83.599997999999999</v>
      </c>
      <c r="E201" s="225">
        <v>72.5</v>
      </c>
      <c r="F201" s="225">
        <v>83</v>
      </c>
      <c r="G201" s="225">
        <v>83.700007999999997</v>
      </c>
      <c r="H201" s="225">
        <v>82.299992000000003</v>
      </c>
      <c r="I201" s="225">
        <v>72.399997999999997</v>
      </c>
      <c r="J201" s="225">
        <v>59.700003000000002</v>
      </c>
      <c r="K201" s="224">
        <v>65.099999999999994</v>
      </c>
      <c r="L201" s="225">
        <v>62.700001999999998</v>
      </c>
      <c r="M201" s="225">
        <v>63.600000999999999</v>
      </c>
      <c r="N201" s="225">
        <v>66.599999999999994</v>
      </c>
      <c r="O201" s="225">
        <v>65.702788999999996</v>
      </c>
      <c r="P201" s="226">
        <v>83.527417999999997</v>
      </c>
      <c r="Q201" s="225">
        <v>87.175956999999997</v>
      </c>
      <c r="R201" s="225">
        <v>96.183364999999995</v>
      </c>
      <c r="S201" s="622">
        <f>100</f>
        <v>100</v>
      </c>
      <c r="T201" s="72">
        <f t="shared" si="114"/>
        <v>86.722490112978235</v>
      </c>
      <c r="U201" s="72">
        <f t="shared" si="114"/>
        <v>99.282299025892328</v>
      </c>
      <c r="V201" s="72">
        <f t="shared" si="114"/>
        <v>100.11962918946482</v>
      </c>
      <c r="W201" s="72">
        <f t="shared" si="114"/>
        <v>98.444968862319826</v>
      </c>
      <c r="X201" s="72">
        <f t="shared" si="114"/>
        <v>86.60287049289164</v>
      </c>
      <c r="Y201" s="72">
        <f t="shared" si="104"/>
        <v>71.411488550514093</v>
      </c>
      <c r="Z201" s="72">
        <f t="shared" si="104"/>
        <v>77.870815260067346</v>
      </c>
      <c r="AA201" s="72">
        <f t="shared" si="104"/>
        <v>75.000004186602965</v>
      </c>
      <c r="AB201" s="72">
        <f t="shared" si="104"/>
        <v>76.076558040109049</v>
      </c>
      <c r="AC201" s="72">
        <f t="shared" si="105"/>
        <v>79.66507367619792</v>
      </c>
      <c r="AD201" s="72">
        <f t="shared" si="105"/>
        <v>78.591854751001307</v>
      </c>
      <c r="AE201" s="72">
        <f t="shared" ref="AE201:AE202" si="125">P201*100/$D201</f>
        <v>99.913181816104824</v>
      </c>
      <c r="AF201" s="72">
        <f t="shared" ref="AF201:AG202" si="126">Q201*100/$D201</f>
        <v>104.27746302099193</v>
      </c>
      <c r="AG201" s="73">
        <f t="shared" si="126"/>
        <v>115.05187476200656</v>
      </c>
      <c r="AH201" s="623">
        <v>4</v>
      </c>
      <c r="AI201" s="234">
        <v>4</v>
      </c>
      <c r="AJ201" s="234">
        <v>4</v>
      </c>
      <c r="AK201" s="234">
        <v>4</v>
      </c>
      <c r="AL201" s="234">
        <v>4</v>
      </c>
      <c r="AM201" s="234">
        <v>4</v>
      </c>
      <c r="AN201" s="234">
        <v>4</v>
      </c>
      <c r="AO201" s="234">
        <v>1</v>
      </c>
      <c r="AP201" s="234">
        <v>4</v>
      </c>
      <c r="AQ201" s="234">
        <v>4</v>
      </c>
      <c r="AR201" s="234">
        <v>4</v>
      </c>
      <c r="AS201" s="234">
        <v>4</v>
      </c>
      <c r="AT201" s="234">
        <v>2</v>
      </c>
      <c r="AU201" s="234">
        <v>6</v>
      </c>
      <c r="AV201" s="236">
        <v>7</v>
      </c>
    </row>
    <row r="202" spans="2:48" ht="14.45">
      <c r="B202" s="624"/>
      <c r="C202" s="1" t="s">
        <v>198</v>
      </c>
      <c r="D202" s="224">
        <v>121.69999799999999</v>
      </c>
      <c r="E202" s="224">
        <v>97.9</v>
      </c>
      <c r="F202" s="224">
        <v>114.9</v>
      </c>
      <c r="G202" s="224">
        <v>113.900008</v>
      </c>
      <c r="H202" s="224">
        <v>112.599992</v>
      </c>
      <c r="I202" s="224">
        <v>98.699997999999994</v>
      </c>
      <c r="J202" s="224">
        <v>81.300003000000004</v>
      </c>
      <c r="K202" s="224">
        <v>91.5</v>
      </c>
      <c r="L202" s="224">
        <v>79.900002000000001</v>
      </c>
      <c r="M202" s="224">
        <v>80.700001</v>
      </c>
      <c r="N202" s="224">
        <v>84.5</v>
      </c>
      <c r="O202" s="224">
        <v>93.299999499999998</v>
      </c>
      <c r="P202" s="226">
        <v>110.89932999999999</v>
      </c>
      <c r="Q202" s="225">
        <v>115.13151879999999</v>
      </c>
      <c r="R202" s="225">
        <v>126.21085049999999</v>
      </c>
      <c r="S202" s="622">
        <f>100</f>
        <v>100</v>
      </c>
      <c r="T202" s="72">
        <f t="shared" si="114"/>
        <v>80.443715372945206</v>
      </c>
      <c r="U202" s="72">
        <f t="shared" si="114"/>
        <v>94.412491280402492</v>
      </c>
      <c r="V202" s="72">
        <f t="shared" si="114"/>
        <v>93.590805153505428</v>
      </c>
      <c r="W202" s="72">
        <f t="shared" si="114"/>
        <v>92.522591495851955</v>
      </c>
      <c r="X202" s="72">
        <f t="shared" si="114"/>
        <v>81.101067889910723</v>
      </c>
      <c r="Y202" s="72">
        <f t="shared" si="104"/>
        <v>66.803619010741485</v>
      </c>
      <c r="Z202" s="72">
        <f t="shared" si="104"/>
        <v>75.184882090137748</v>
      </c>
      <c r="AA202" s="72">
        <f t="shared" si="104"/>
        <v>65.653248408434649</v>
      </c>
      <c r="AB202" s="72">
        <f t="shared" si="104"/>
        <v>66.310601747092889</v>
      </c>
      <c r="AC202" s="72">
        <f t="shared" si="105"/>
        <v>69.43303318706711</v>
      </c>
      <c r="AD202" s="72">
        <f t="shared" si="105"/>
        <v>76.663928540080988</v>
      </c>
      <c r="AE202" s="72">
        <f t="shared" si="125"/>
        <v>91.125169944538527</v>
      </c>
      <c r="AF202" s="72">
        <f t="shared" si="126"/>
        <v>94.602728588376806</v>
      </c>
      <c r="AG202" s="73">
        <f t="shared" si="126"/>
        <v>103.70653457200549</v>
      </c>
      <c r="AH202" s="623">
        <v>1</v>
      </c>
      <c r="AI202" s="234">
        <v>1</v>
      </c>
      <c r="AJ202" s="234">
        <v>1</v>
      </c>
      <c r="AK202" s="234">
        <v>1</v>
      </c>
      <c r="AL202" s="234">
        <v>1</v>
      </c>
      <c r="AM202" s="234">
        <v>1</v>
      </c>
      <c r="AN202" s="234">
        <v>1</v>
      </c>
      <c r="AO202" s="234">
        <v>1</v>
      </c>
      <c r="AP202" s="234">
        <v>1</v>
      </c>
      <c r="AQ202" s="234">
        <v>1</v>
      </c>
      <c r="AR202" s="234">
        <v>1</v>
      </c>
      <c r="AS202" s="234">
        <v>1</v>
      </c>
      <c r="AT202" s="234">
        <v>2</v>
      </c>
      <c r="AU202" s="234">
        <v>6</v>
      </c>
      <c r="AV202" s="236">
        <v>7</v>
      </c>
    </row>
    <row r="203" spans="2:48" ht="14.45">
      <c r="B203" s="344"/>
      <c r="C203" s="8" t="s">
        <v>199</v>
      </c>
      <c r="D203" s="177">
        <v>38.1</v>
      </c>
      <c r="E203" s="177">
        <v>25.4</v>
      </c>
      <c r="F203" s="177">
        <v>31.9</v>
      </c>
      <c r="G203" s="177">
        <v>30.2</v>
      </c>
      <c r="H203" s="177">
        <v>30.3</v>
      </c>
      <c r="I203" s="177">
        <v>26.3</v>
      </c>
      <c r="J203" s="177">
        <v>21.6</v>
      </c>
      <c r="K203" s="177">
        <v>26.4</v>
      </c>
      <c r="L203" s="177">
        <v>17.2</v>
      </c>
      <c r="M203" s="177">
        <v>17.100000000000001</v>
      </c>
      <c r="N203" s="177">
        <v>17.899999999999999</v>
      </c>
      <c r="O203" s="177">
        <v>27.597210499999999</v>
      </c>
      <c r="P203" s="177">
        <v>27.371912000000002</v>
      </c>
      <c r="Q203" s="177">
        <v>27.955561800000002</v>
      </c>
      <c r="R203" s="177">
        <v>30.027485500000001</v>
      </c>
      <c r="S203" s="622">
        <f>100</f>
        <v>100</v>
      </c>
      <c r="T203" s="72">
        <f t="shared" si="114"/>
        <v>66.666666666666657</v>
      </c>
      <c r="U203" s="72">
        <f t="shared" si="114"/>
        <v>83.727034120734899</v>
      </c>
      <c r="V203" s="72">
        <f t="shared" si="114"/>
        <v>79.265091863517057</v>
      </c>
      <c r="W203" s="72">
        <f t="shared" si="114"/>
        <v>79.527559055118104</v>
      </c>
      <c r="X203" s="72">
        <f t="shared" si="114"/>
        <v>69.028871391076109</v>
      </c>
      <c r="Y203" s="72">
        <f t="shared" si="104"/>
        <v>56.69291338582677</v>
      </c>
      <c r="Z203" s="72">
        <f t="shared" si="104"/>
        <v>69.291338582677156</v>
      </c>
      <c r="AA203" s="72">
        <f t="shared" si="104"/>
        <v>45.144356955380573</v>
      </c>
      <c r="AB203" s="72">
        <f t="shared" si="104"/>
        <v>44.881889763779533</v>
      </c>
      <c r="AC203" s="72">
        <f t="shared" si="105"/>
        <v>46.981627296587916</v>
      </c>
      <c r="AD203" s="72">
        <f t="shared" si="105"/>
        <v>72.433623359580054</v>
      </c>
      <c r="AE203" s="72">
        <f t="shared" ref="AE203:AE204" si="127">P203*100/$D203</f>
        <v>71.842288713910762</v>
      </c>
      <c r="AF203" s="72">
        <f t="shared" ref="AF203:AG204" si="128">Q203*100/$D203</f>
        <v>73.3741779527559</v>
      </c>
      <c r="AG203" s="73">
        <f t="shared" si="128"/>
        <v>78.812297900262465</v>
      </c>
      <c r="AH203" s="237"/>
      <c r="AI203" s="238"/>
      <c r="AJ203" s="238"/>
      <c r="AK203" s="238"/>
      <c r="AL203" s="238"/>
      <c r="AM203" s="238"/>
      <c r="AN203" s="238"/>
      <c r="AO203" s="238"/>
      <c r="AP203" s="238"/>
      <c r="AQ203" s="238"/>
      <c r="AR203" s="238"/>
      <c r="AS203" s="238"/>
      <c r="AT203" s="238"/>
      <c r="AU203" s="238"/>
      <c r="AV203" s="239"/>
    </row>
    <row r="204" spans="2:48" ht="16.5" customHeight="1">
      <c r="B204" s="624" t="s">
        <v>223</v>
      </c>
      <c r="C204" s="7" t="s">
        <v>194</v>
      </c>
      <c r="D204" s="224">
        <v>22.8</v>
      </c>
      <c r="E204" s="224">
        <v>22.4</v>
      </c>
      <c r="F204" s="224">
        <v>25.9</v>
      </c>
      <c r="G204" s="224">
        <v>27.2</v>
      </c>
      <c r="H204" s="224">
        <v>25.2</v>
      </c>
      <c r="I204" s="224">
        <v>26.5</v>
      </c>
      <c r="J204" s="224">
        <v>25.6</v>
      </c>
      <c r="K204" s="224">
        <v>35.299999999999997</v>
      </c>
      <c r="L204" s="224">
        <v>35.5</v>
      </c>
      <c r="M204" s="224">
        <v>39.1</v>
      </c>
      <c r="N204" s="224">
        <v>39.799999999999997</v>
      </c>
      <c r="O204" s="224">
        <v>45.1</v>
      </c>
      <c r="P204" s="226">
        <v>36.168863999999999</v>
      </c>
      <c r="Q204" s="225">
        <v>36.817253000000001</v>
      </c>
      <c r="R204" s="225">
        <v>39.998683999999997</v>
      </c>
      <c r="S204" s="622">
        <f>100</f>
        <v>100</v>
      </c>
      <c r="T204" s="72">
        <f t="shared" si="114"/>
        <v>98.245614035087712</v>
      </c>
      <c r="U204" s="72">
        <f t="shared" si="114"/>
        <v>113.59649122807018</v>
      </c>
      <c r="V204" s="72">
        <f t="shared" si="114"/>
        <v>119.29824561403508</v>
      </c>
      <c r="W204" s="72">
        <f t="shared" si="114"/>
        <v>110.52631578947368</v>
      </c>
      <c r="X204" s="72">
        <f t="shared" si="114"/>
        <v>116.22807017543859</v>
      </c>
      <c r="Y204" s="72">
        <f t="shared" si="104"/>
        <v>112.28070175438596</v>
      </c>
      <c r="Z204" s="72">
        <f t="shared" si="104"/>
        <v>154.82456140350874</v>
      </c>
      <c r="AA204" s="72">
        <f t="shared" si="104"/>
        <v>155.7017543859649</v>
      </c>
      <c r="AB204" s="72">
        <f t="shared" si="104"/>
        <v>171.49122807017542</v>
      </c>
      <c r="AC204" s="72">
        <f t="shared" si="105"/>
        <v>174.56140350877192</v>
      </c>
      <c r="AD204" s="72">
        <f t="shared" si="105"/>
        <v>197.80701754385964</v>
      </c>
      <c r="AE204" s="72">
        <f t="shared" si="127"/>
        <v>158.63536842105262</v>
      </c>
      <c r="AF204" s="72">
        <f t="shared" si="128"/>
        <v>161.47917982456141</v>
      </c>
      <c r="AG204" s="73">
        <f t="shared" si="128"/>
        <v>175.43282456140349</v>
      </c>
      <c r="AH204" s="623">
        <v>1</v>
      </c>
      <c r="AI204" s="234">
        <v>1</v>
      </c>
      <c r="AJ204" s="234">
        <v>1</v>
      </c>
      <c r="AK204" s="234">
        <v>1</v>
      </c>
      <c r="AL204" s="234">
        <v>1</v>
      </c>
      <c r="AM204" s="234">
        <v>1</v>
      </c>
      <c r="AN204" s="234">
        <v>1</v>
      </c>
      <c r="AO204" s="234">
        <v>1</v>
      </c>
      <c r="AP204" s="234">
        <v>1</v>
      </c>
      <c r="AQ204" s="234">
        <v>1</v>
      </c>
      <c r="AR204" s="234">
        <v>1</v>
      </c>
      <c r="AS204" s="234">
        <v>1</v>
      </c>
      <c r="AT204" s="234">
        <v>2</v>
      </c>
      <c r="AU204" s="234">
        <v>6</v>
      </c>
      <c r="AV204" s="236">
        <v>7</v>
      </c>
    </row>
    <row r="205" spans="2:48" ht="14.45">
      <c r="B205" s="624"/>
      <c r="C205" s="1" t="s">
        <v>195</v>
      </c>
      <c r="D205" s="224">
        <v>78.099999999999994</v>
      </c>
      <c r="E205" s="224">
        <v>57</v>
      </c>
      <c r="F205" s="224">
        <v>73.2</v>
      </c>
      <c r="G205" s="224">
        <v>67.8</v>
      </c>
      <c r="H205" s="224">
        <v>62.1</v>
      </c>
      <c r="I205" s="224">
        <v>56.3</v>
      </c>
      <c r="J205" s="224">
        <v>78.5</v>
      </c>
      <c r="K205" s="224">
        <v>87.7</v>
      </c>
      <c r="L205" s="224">
        <v>84.2</v>
      </c>
      <c r="M205" s="224">
        <v>94.2</v>
      </c>
      <c r="N205" s="224">
        <v>98.6</v>
      </c>
      <c r="O205" s="224">
        <v>106.2</v>
      </c>
      <c r="P205" s="226">
        <v>94.786366999999998</v>
      </c>
      <c r="Q205" s="225">
        <v>97.113288999999995</v>
      </c>
      <c r="R205" s="225">
        <v>103.68982</v>
      </c>
      <c r="S205" s="622">
        <f>100</f>
        <v>100</v>
      </c>
      <c r="T205" s="72">
        <f t="shared" si="114"/>
        <v>72.983354673495526</v>
      </c>
      <c r="U205" s="72">
        <f t="shared" si="114"/>
        <v>93.725992317541625</v>
      </c>
      <c r="V205" s="72">
        <f t="shared" si="114"/>
        <v>86.811779769526254</v>
      </c>
      <c r="W205" s="72">
        <f t="shared" si="114"/>
        <v>79.513444302176708</v>
      </c>
      <c r="X205" s="72">
        <f t="shared" si="114"/>
        <v>72.087067861715752</v>
      </c>
      <c r="Y205" s="72">
        <f t="shared" si="104"/>
        <v>100.51216389244559</v>
      </c>
      <c r="Z205" s="72">
        <f t="shared" si="104"/>
        <v>112.29193341869399</v>
      </c>
      <c r="AA205" s="72">
        <f t="shared" si="104"/>
        <v>107.81049935979514</v>
      </c>
      <c r="AB205" s="72">
        <f t="shared" si="104"/>
        <v>120.6145966709347</v>
      </c>
      <c r="AC205" s="72">
        <f t="shared" si="105"/>
        <v>126.24839948783611</v>
      </c>
      <c r="AD205" s="72">
        <f t="shared" si="105"/>
        <v>135.9795134443022</v>
      </c>
      <c r="AE205" s="72">
        <f t="shared" ref="AE205:AE206" si="129">P205*100/$D205</f>
        <v>121.36538668373879</v>
      </c>
      <c r="AF205" s="72">
        <f t="shared" ref="AF205:AG206" si="130">Q205*100/$D205</f>
        <v>124.34480025608194</v>
      </c>
      <c r="AG205" s="73">
        <f t="shared" si="130"/>
        <v>132.76545454545456</v>
      </c>
      <c r="AH205" s="623">
        <v>1</v>
      </c>
      <c r="AI205" s="234">
        <v>1</v>
      </c>
      <c r="AJ205" s="234">
        <v>1</v>
      </c>
      <c r="AK205" s="234">
        <v>1</v>
      </c>
      <c r="AL205" s="234">
        <v>1</v>
      </c>
      <c r="AM205" s="234">
        <v>1</v>
      </c>
      <c r="AN205" s="234">
        <v>1</v>
      </c>
      <c r="AO205" s="234">
        <v>1</v>
      </c>
      <c r="AP205" s="234">
        <v>1</v>
      </c>
      <c r="AQ205" s="234">
        <v>1</v>
      </c>
      <c r="AR205" s="234">
        <v>1</v>
      </c>
      <c r="AS205" s="234">
        <v>1</v>
      </c>
      <c r="AT205" s="234">
        <v>2</v>
      </c>
      <c r="AU205" s="234">
        <v>6</v>
      </c>
      <c r="AV205" s="236">
        <v>7</v>
      </c>
    </row>
    <row r="206" spans="2:48" ht="14.45">
      <c r="B206" s="624"/>
      <c r="C206" s="1" t="s">
        <v>196</v>
      </c>
      <c r="D206" s="226">
        <v>154.55715000000001</v>
      </c>
      <c r="E206" s="226">
        <v>138</v>
      </c>
      <c r="F206" s="226">
        <v>147</v>
      </c>
      <c r="G206" s="226">
        <v>144.14999</v>
      </c>
      <c r="H206" s="224">
        <v>136.4</v>
      </c>
      <c r="I206" s="224">
        <v>122</v>
      </c>
      <c r="J206" s="224">
        <v>115.5</v>
      </c>
      <c r="K206" s="224">
        <v>133.80000000000001</v>
      </c>
      <c r="L206" s="224">
        <v>154.9</v>
      </c>
      <c r="M206" s="224">
        <v>185.7</v>
      </c>
      <c r="N206" s="224">
        <v>168</v>
      </c>
      <c r="O206" s="224">
        <v>155.5</v>
      </c>
      <c r="P206" s="226">
        <v>160.85493</v>
      </c>
      <c r="Q206" s="225">
        <v>163.54125999999999</v>
      </c>
      <c r="R206" s="225">
        <v>175.38964999999999</v>
      </c>
      <c r="S206" s="622">
        <f>100</f>
        <v>100</v>
      </c>
      <c r="T206" s="72">
        <f t="shared" si="114"/>
        <v>89.287360694733309</v>
      </c>
      <c r="U206" s="72">
        <f t="shared" si="114"/>
        <v>95.110449435694164</v>
      </c>
      <c r="V206" s="72">
        <f t="shared" si="114"/>
        <v>93.266464864291294</v>
      </c>
      <c r="W206" s="72">
        <f t="shared" si="114"/>
        <v>88.252144918562479</v>
      </c>
      <c r="X206" s="72">
        <f t="shared" si="114"/>
        <v>78.935202933025096</v>
      </c>
      <c r="Y206" s="72">
        <f t="shared" si="104"/>
        <v>74.729638842331141</v>
      </c>
      <c r="Z206" s="72">
        <f t="shared" si="104"/>
        <v>86.569919282284914</v>
      </c>
      <c r="AA206" s="72">
        <f t="shared" si="104"/>
        <v>100.22182733053759</v>
      </c>
      <c r="AB206" s="72">
        <f t="shared" si="104"/>
        <v>120.1497310218259</v>
      </c>
      <c r="AC206" s="72">
        <f t="shared" si="105"/>
        <v>108.69765649793619</v>
      </c>
      <c r="AD206" s="72">
        <f t="shared" si="105"/>
        <v>100.61003324660166</v>
      </c>
      <c r="AE206" s="72">
        <f t="shared" si="129"/>
        <v>104.07472575678317</v>
      </c>
      <c r="AF206" s="72">
        <f t="shared" si="130"/>
        <v>105.81280775428377</v>
      </c>
      <c r="AG206" s="73">
        <f t="shared" si="130"/>
        <v>113.47883291067414</v>
      </c>
      <c r="AH206" s="623">
        <v>2</v>
      </c>
      <c r="AI206" s="234">
        <v>2</v>
      </c>
      <c r="AJ206" s="234">
        <v>2</v>
      </c>
      <c r="AK206" s="234">
        <v>2</v>
      </c>
      <c r="AL206" s="234">
        <v>1</v>
      </c>
      <c r="AM206" s="234">
        <v>1</v>
      </c>
      <c r="AN206" s="234">
        <v>1</v>
      </c>
      <c r="AO206" s="234">
        <v>1</v>
      </c>
      <c r="AP206" s="234">
        <v>1</v>
      </c>
      <c r="AQ206" s="234">
        <v>1</v>
      </c>
      <c r="AR206" s="234">
        <v>1</v>
      </c>
      <c r="AS206" s="234">
        <v>1</v>
      </c>
      <c r="AT206" s="234">
        <v>2</v>
      </c>
      <c r="AU206" s="234">
        <v>6</v>
      </c>
      <c r="AV206" s="236">
        <v>7</v>
      </c>
    </row>
    <row r="207" spans="2:48" ht="14.45">
      <c r="B207" s="624"/>
      <c r="C207" s="1" t="s">
        <v>197</v>
      </c>
      <c r="D207" s="226">
        <v>124.64286</v>
      </c>
      <c r="E207" s="226">
        <v>134</v>
      </c>
      <c r="F207" s="226">
        <v>135</v>
      </c>
      <c r="G207" s="226">
        <v>144.14999</v>
      </c>
      <c r="H207" s="224">
        <v>129.9</v>
      </c>
      <c r="I207" s="224">
        <v>98.4</v>
      </c>
      <c r="J207" s="224">
        <v>87.5</v>
      </c>
      <c r="K207" s="224">
        <v>105</v>
      </c>
      <c r="L207" s="224">
        <v>129.6</v>
      </c>
      <c r="M207" s="224">
        <v>120.7</v>
      </c>
      <c r="N207" s="224">
        <v>145.5</v>
      </c>
      <c r="O207" s="224">
        <v>151.5</v>
      </c>
      <c r="P207" s="226">
        <v>146.38422</v>
      </c>
      <c r="Q207" s="225">
        <v>152.7784</v>
      </c>
      <c r="R207" s="225">
        <v>168.56343000000001</v>
      </c>
      <c r="S207" s="622">
        <f>100</f>
        <v>100</v>
      </c>
      <c r="T207" s="72">
        <f t="shared" si="114"/>
        <v>107.50716085943471</v>
      </c>
      <c r="U207" s="72">
        <f t="shared" si="114"/>
        <v>108.30945310465437</v>
      </c>
      <c r="V207" s="72">
        <f t="shared" si="114"/>
        <v>115.65041912549182</v>
      </c>
      <c r="W207" s="72">
        <f t="shared" si="114"/>
        <v>104.21776265403409</v>
      </c>
      <c r="X207" s="72">
        <f t="shared" si="114"/>
        <v>78.945556929614739</v>
      </c>
      <c r="Y207" s="72">
        <f t="shared" si="104"/>
        <v>70.200571456720425</v>
      </c>
      <c r="Z207" s="72">
        <f t="shared" si="104"/>
        <v>84.240685748064507</v>
      </c>
      <c r="AA207" s="72">
        <f t="shared" si="104"/>
        <v>103.9770749804682</v>
      </c>
      <c r="AB207" s="72">
        <f t="shared" si="104"/>
        <v>96.836673998013211</v>
      </c>
      <c r="AC207" s="72">
        <f t="shared" si="105"/>
        <v>116.73352167946082</v>
      </c>
      <c r="AD207" s="72">
        <f t="shared" si="105"/>
        <v>121.54727515077879</v>
      </c>
      <c r="AE207" s="72">
        <f t="shared" ref="AE207:AE208" si="131">P207*100/$D207</f>
        <v>117.44292452852896</v>
      </c>
      <c r="AF207" s="72">
        <f t="shared" ref="AF207:AG208" si="132">Q207*100/$D207</f>
        <v>122.57292555706761</v>
      </c>
      <c r="AG207" s="73">
        <f t="shared" si="132"/>
        <v>135.23713271662734</v>
      </c>
      <c r="AH207" s="623">
        <v>2</v>
      </c>
      <c r="AI207" s="234">
        <v>2</v>
      </c>
      <c r="AJ207" s="234">
        <v>2</v>
      </c>
      <c r="AK207" s="234">
        <v>2</v>
      </c>
      <c r="AL207" s="234">
        <v>1</v>
      </c>
      <c r="AM207" s="234">
        <v>1</v>
      </c>
      <c r="AN207" s="234">
        <v>1</v>
      </c>
      <c r="AO207" s="234">
        <v>1</v>
      </c>
      <c r="AP207" s="234">
        <v>1</v>
      </c>
      <c r="AQ207" s="234">
        <v>1</v>
      </c>
      <c r="AR207" s="234">
        <v>1</v>
      </c>
      <c r="AS207" s="234">
        <v>1</v>
      </c>
      <c r="AT207" s="234">
        <v>2</v>
      </c>
      <c r="AU207" s="234">
        <v>6</v>
      </c>
      <c r="AV207" s="236">
        <v>7</v>
      </c>
    </row>
    <row r="208" spans="2:48" ht="14.45">
      <c r="B208" s="624"/>
      <c r="C208" s="1" t="s">
        <v>198</v>
      </c>
      <c r="D208" s="224">
        <v>380.10001</v>
      </c>
      <c r="E208" s="224">
        <v>351.4</v>
      </c>
      <c r="F208" s="224">
        <v>381.1</v>
      </c>
      <c r="G208" s="224">
        <v>383.29998000000001</v>
      </c>
      <c r="H208" s="224">
        <v>353.6</v>
      </c>
      <c r="I208" s="224">
        <v>303.20000000000005</v>
      </c>
      <c r="J208" s="224">
        <v>307.10000000000002</v>
      </c>
      <c r="K208" s="224">
        <v>361.8</v>
      </c>
      <c r="L208" s="224">
        <v>404.20000000000005</v>
      </c>
      <c r="M208" s="224">
        <v>439.7</v>
      </c>
      <c r="N208" s="224">
        <v>451.9</v>
      </c>
      <c r="O208" s="224">
        <v>458.3</v>
      </c>
      <c r="P208" s="226">
        <v>438.19438100000002</v>
      </c>
      <c r="Q208" s="225">
        <v>450.25020200000006</v>
      </c>
      <c r="R208" s="225">
        <v>487.64158399999997</v>
      </c>
      <c r="S208" s="622">
        <f>100</f>
        <v>100</v>
      </c>
      <c r="T208" s="72">
        <f t="shared" si="114"/>
        <v>92.449353000543198</v>
      </c>
      <c r="U208" s="72">
        <f t="shared" si="114"/>
        <v>100.26308602307061</v>
      </c>
      <c r="V208" s="72">
        <f t="shared" si="114"/>
        <v>100.84187580000327</v>
      </c>
      <c r="W208" s="72">
        <f t="shared" si="114"/>
        <v>93.028148039248933</v>
      </c>
      <c r="X208" s="72">
        <f t="shared" si="114"/>
        <v>79.768479879808481</v>
      </c>
      <c r="Y208" s="72">
        <f t="shared" si="104"/>
        <v>80.794525630241381</v>
      </c>
      <c r="Z208" s="72">
        <f t="shared" si="104"/>
        <v>95.185475001697583</v>
      </c>
      <c r="AA208" s="72">
        <f t="shared" si="104"/>
        <v>106.34043392948084</v>
      </c>
      <c r="AB208" s="72">
        <f t="shared" si="104"/>
        <v>115.68008114495971</v>
      </c>
      <c r="AC208" s="72">
        <f t="shared" si="105"/>
        <v>118.88976272323697</v>
      </c>
      <c r="AD208" s="72">
        <f t="shared" si="105"/>
        <v>120.57353010856275</v>
      </c>
      <c r="AE208" s="72">
        <f t="shared" si="131"/>
        <v>115.28396986887741</v>
      </c>
      <c r="AF208" s="72">
        <f t="shared" si="132"/>
        <v>118.45571958811578</v>
      </c>
      <c r="AG208" s="73">
        <f t="shared" si="132"/>
        <v>128.29296794809346</v>
      </c>
      <c r="AH208" s="623">
        <v>1</v>
      </c>
      <c r="AI208" s="234">
        <v>1</v>
      </c>
      <c r="AJ208" s="234">
        <v>1</v>
      </c>
      <c r="AK208" s="234">
        <v>1</v>
      </c>
      <c r="AL208" s="234">
        <v>1</v>
      </c>
      <c r="AM208" s="234">
        <v>1</v>
      </c>
      <c r="AN208" s="234">
        <v>1</v>
      </c>
      <c r="AO208" s="234">
        <v>1</v>
      </c>
      <c r="AP208" s="234">
        <v>1</v>
      </c>
      <c r="AQ208" s="234">
        <v>1</v>
      </c>
      <c r="AR208" s="234">
        <v>1</v>
      </c>
      <c r="AS208" s="234">
        <v>1</v>
      </c>
      <c r="AT208" s="234">
        <v>2</v>
      </c>
      <c r="AU208" s="234">
        <v>6</v>
      </c>
      <c r="AV208" s="236">
        <v>7</v>
      </c>
    </row>
    <row r="209" spans="2:48" ht="14.45">
      <c r="B209" s="344"/>
      <c r="C209" s="8" t="s">
        <v>199</v>
      </c>
      <c r="D209" s="177">
        <v>255.45715000000001</v>
      </c>
      <c r="E209" s="177">
        <v>217.4</v>
      </c>
      <c r="F209" s="177">
        <v>246.1</v>
      </c>
      <c r="G209" s="177">
        <v>239.14999</v>
      </c>
      <c r="H209" s="177">
        <v>223.7</v>
      </c>
      <c r="I209" s="177">
        <v>204.8</v>
      </c>
      <c r="J209" s="177">
        <v>219.6</v>
      </c>
      <c r="K209" s="177">
        <v>256.8</v>
      </c>
      <c r="L209" s="177">
        <v>274.60000000000002</v>
      </c>
      <c r="M209" s="177">
        <v>319</v>
      </c>
      <c r="N209" s="177">
        <v>306.39999999999998</v>
      </c>
      <c r="O209" s="177">
        <v>306.8</v>
      </c>
      <c r="P209" s="177">
        <v>291.81016099999999</v>
      </c>
      <c r="Q209" s="177">
        <v>297.47180200000003</v>
      </c>
      <c r="R209" s="177">
        <v>319.07815399999998</v>
      </c>
      <c r="S209" s="622">
        <f>100</f>
        <v>100</v>
      </c>
      <c r="T209" s="72">
        <f t="shared" si="114"/>
        <v>85.102335166582733</v>
      </c>
      <c r="U209" s="72">
        <f t="shared" si="114"/>
        <v>96.337096064839045</v>
      </c>
      <c r="V209" s="72">
        <f t="shared" si="114"/>
        <v>93.616479319525794</v>
      </c>
      <c r="W209" s="72">
        <f t="shared" si="114"/>
        <v>87.568502193029232</v>
      </c>
      <c r="X209" s="72">
        <f t="shared" si="114"/>
        <v>80.170001113689707</v>
      </c>
      <c r="Y209" s="72">
        <f t="shared" si="104"/>
        <v>85.963536350421194</v>
      </c>
      <c r="Z209" s="72">
        <f t="shared" si="104"/>
        <v>100.52566545896249</v>
      </c>
      <c r="AA209" s="72">
        <f t="shared" si="104"/>
        <v>107.4935659463828</v>
      </c>
      <c r="AB209" s="72">
        <f t="shared" si="104"/>
        <v>124.87417165657723</v>
      </c>
      <c r="AC209" s="72">
        <f t="shared" si="105"/>
        <v>119.94183760368419</v>
      </c>
      <c r="AD209" s="72">
        <f t="shared" si="105"/>
        <v>120.09841963710939</v>
      </c>
      <c r="AE209" s="72">
        <f t="shared" ref="AE209:AE210" si="133">P209*100/$D209</f>
        <v>114.23057095876941</v>
      </c>
      <c r="AF209" s="72">
        <f t="shared" ref="AF209:AG210" si="134">Q209*100/$D209</f>
        <v>116.44684910952776</v>
      </c>
      <c r="AG209" s="73">
        <f t="shared" si="134"/>
        <v>124.90476543717801</v>
      </c>
      <c r="AH209" s="237"/>
      <c r="AI209" s="238"/>
      <c r="AJ209" s="238"/>
      <c r="AK209" s="238"/>
      <c r="AL209" s="238"/>
      <c r="AM209" s="238"/>
      <c r="AN209" s="238"/>
      <c r="AO209" s="238"/>
      <c r="AP209" s="238"/>
      <c r="AQ209" s="238"/>
      <c r="AR209" s="238"/>
      <c r="AS209" s="238"/>
      <c r="AT209" s="238"/>
      <c r="AU209" s="238"/>
      <c r="AV209" s="239"/>
    </row>
    <row r="210" spans="2:48" ht="16.5" customHeight="1">
      <c r="B210" s="624" t="s">
        <v>224</v>
      </c>
      <c r="C210" s="1" t="s">
        <v>194</v>
      </c>
      <c r="D210" s="224">
        <v>5.4</v>
      </c>
      <c r="E210" s="224">
        <v>4.2</v>
      </c>
      <c r="F210" s="224">
        <v>4.2</v>
      </c>
      <c r="G210" s="224">
        <v>2.2000000000000002</v>
      </c>
      <c r="H210" s="224">
        <v>1.8</v>
      </c>
      <c r="I210" s="224">
        <v>2.2999999999999998</v>
      </c>
      <c r="J210" s="224">
        <v>3.3</v>
      </c>
      <c r="K210" s="224">
        <v>5</v>
      </c>
      <c r="L210" s="224">
        <v>3.5</v>
      </c>
      <c r="M210" s="224">
        <v>4.5</v>
      </c>
      <c r="N210" s="224">
        <v>4.2</v>
      </c>
      <c r="O210" s="224">
        <v>4.0999999999999996</v>
      </c>
      <c r="P210" s="226">
        <v>4.3155597999999999</v>
      </c>
      <c r="Q210" s="225">
        <v>4.3929233999999999</v>
      </c>
      <c r="R210" s="225">
        <v>4.7781472000000003</v>
      </c>
      <c r="S210" s="622">
        <f>100</f>
        <v>100</v>
      </c>
      <c r="T210" s="72">
        <f t="shared" si="114"/>
        <v>77.777777777777771</v>
      </c>
      <c r="U210" s="72">
        <f t="shared" si="114"/>
        <v>77.777777777777771</v>
      </c>
      <c r="V210" s="72">
        <f t="shared" si="114"/>
        <v>40.74074074074074</v>
      </c>
      <c r="W210" s="72">
        <f t="shared" si="114"/>
        <v>33.333333333333329</v>
      </c>
      <c r="X210" s="72">
        <f t="shared" si="114"/>
        <v>42.592592592592581</v>
      </c>
      <c r="Y210" s="72">
        <f t="shared" si="104"/>
        <v>61.111111111111107</v>
      </c>
      <c r="Z210" s="72">
        <f t="shared" si="104"/>
        <v>92.592592592592581</v>
      </c>
      <c r="AA210" s="72">
        <f t="shared" si="104"/>
        <v>64.81481481481481</v>
      </c>
      <c r="AB210" s="72">
        <f t="shared" si="104"/>
        <v>83.333333333333329</v>
      </c>
      <c r="AC210" s="72">
        <f t="shared" si="105"/>
        <v>77.777777777777771</v>
      </c>
      <c r="AD210" s="72">
        <f t="shared" si="105"/>
        <v>75.92592592592591</v>
      </c>
      <c r="AE210" s="72">
        <f t="shared" si="133"/>
        <v>79.91777407407406</v>
      </c>
      <c r="AF210" s="72">
        <f t="shared" si="134"/>
        <v>81.350433333333328</v>
      </c>
      <c r="AG210" s="73">
        <f t="shared" si="134"/>
        <v>88.484207407407411</v>
      </c>
      <c r="AH210" s="623">
        <v>1</v>
      </c>
      <c r="AI210" s="234">
        <v>1</v>
      </c>
      <c r="AJ210" s="234">
        <v>1</v>
      </c>
      <c r="AK210" s="234">
        <v>1</v>
      </c>
      <c r="AL210" s="234">
        <v>1</v>
      </c>
      <c r="AM210" s="234">
        <v>1</v>
      </c>
      <c r="AN210" s="234">
        <v>1</v>
      </c>
      <c r="AO210" s="234">
        <v>1</v>
      </c>
      <c r="AP210" s="234">
        <v>1</v>
      </c>
      <c r="AQ210" s="234">
        <v>1</v>
      </c>
      <c r="AR210" s="234">
        <v>1</v>
      </c>
      <c r="AS210" s="234">
        <v>1</v>
      </c>
      <c r="AT210" s="234">
        <v>2</v>
      </c>
      <c r="AU210" s="234">
        <v>6</v>
      </c>
      <c r="AV210" s="236">
        <v>7</v>
      </c>
    </row>
    <row r="211" spans="2:48" ht="14.45">
      <c r="B211" s="624"/>
      <c r="C211" s="1" t="s">
        <v>195</v>
      </c>
      <c r="D211" s="224">
        <v>11.3</v>
      </c>
      <c r="E211" s="224">
        <v>19.600000000000001</v>
      </c>
      <c r="F211" s="224">
        <v>8.1999999999999993</v>
      </c>
      <c r="G211" s="224">
        <v>16.399999999999999</v>
      </c>
      <c r="H211" s="224">
        <v>10.5</v>
      </c>
      <c r="I211" s="224">
        <v>18.2</v>
      </c>
      <c r="J211" s="224">
        <v>16.2</v>
      </c>
      <c r="K211" s="226">
        <v>9</v>
      </c>
      <c r="L211" s="224">
        <v>4.5999999999999996</v>
      </c>
      <c r="M211" s="224">
        <v>4.8</v>
      </c>
      <c r="N211" s="224">
        <v>4.2</v>
      </c>
      <c r="O211" s="224">
        <v>8.3000000000000007</v>
      </c>
      <c r="P211" s="226">
        <v>9.1304695000000002</v>
      </c>
      <c r="Q211" s="225">
        <v>9.3546142999999997</v>
      </c>
      <c r="R211" s="225">
        <v>9.9849911000000002</v>
      </c>
      <c r="S211" s="622">
        <f>100</f>
        <v>100</v>
      </c>
      <c r="T211" s="72">
        <f t="shared" si="114"/>
        <v>173.45132743362834</v>
      </c>
      <c r="U211" s="72">
        <f t="shared" si="114"/>
        <v>72.566371681415916</v>
      </c>
      <c r="V211" s="72">
        <f t="shared" si="114"/>
        <v>145.13274336283183</v>
      </c>
      <c r="W211" s="72">
        <f t="shared" si="114"/>
        <v>92.920353982300881</v>
      </c>
      <c r="X211" s="72">
        <f t="shared" si="114"/>
        <v>161.06194690265485</v>
      </c>
      <c r="Y211" s="72">
        <f t="shared" si="104"/>
        <v>143.36283185840708</v>
      </c>
      <c r="Z211" s="72">
        <f t="shared" si="104"/>
        <v>79.646017699115035</v>
      </c>
      <c r="AA211" s="72">
        <f t="shared" si="104"/>
        <v>40.707964601769902</v>
      </c>
      <c r="AB211" s="72">
        <f t="shared" si="104"/>
        <v>42.477876106194685</v>
      </c>
      <c r="AC211" s="72">
        <f t="shared" si="105"/>
        <v>37.16814159292035</v>
      </c>
      <c r="AD211" s="72">
        <f t="shared" si="105"/>
        <v>73.451327433628322</v>
      </c>
      <c r="AE211" s="72">
        <f t="shared" ref="AE211:AE212" si="135">P211*100/$D211</f>
        <v>80.800615044247792</v>
      </c>
      <c r="AF211" s="72">
        <f t="shared" ref="AF211:AG212" si="136">Q211*100/$D211</f>
        <v>82.784197345132739</v>
      </c>
      <c r="AG211" s="73">
        <f t="shared" si="136"/>
        <v>88.36275309734512</v>
      </c>
      <c r="AH211" s="623">
        <v>1</v>
      </c>
      <c r="AI211" s="234">
        <v>1</v>
      </c>
      <c r="AJ211" s="234">
        <v>1</v>
      </c>
      <c r="AK211" s="234">
        <v>1</v>
      </c>
      <c r="AL211" s="234">
        <v>1</v>
      </c>
      <c r="AM211" s="234">
        <v>1</v>
      </c>
      <c r="AN211" s="234">
        <v>1</v>
      </c>
      <c r="AO211" s="234">
        <v>2</v>
      </c>
      <c r="AP211" s="234">
        <v>1</v>
      </c>
      <c r="AQ211" s="234">
        <v>1</v>
      </c>
      <c r="AR211" s="234">
        <v>1</v>
      </c>
      <c r="AS211" s="234">
        <v>1</v>
      </c>
      <c r="AT211" s="234">
        <v>2</v>
      </c>
      <c r="AU211" s="234">
        <v>6</v>
      </c>
      <c r="AV211" s="236">
        <v>7</v>
      </c>
    </row>
    <row r="212" spans="2:48" ht="14.45">
      <c r="B212" s="624"/>
      <c r="C212" s="1" t="s">
        <v>196</v>
      </c>
      <c r="D212" s="224">
        <v>12.1</v>
      </c>
      <c r="E212" s="224">
        <v>6.3</v>
      </c>
      <c r="F212" s="224">
        <v>11.3</v>
      </c>
      <c r="G212" s="224">
        <v>24.4</v>
      </c>
      <c r="H212" s="225">
        <v>12.2</v>
      </c>
      <c r="I212" s="225">
        <v>6.8999996000000001</v>
      </c>
      <c r="J212" s="225">
        <v>0</v>
      </c>
      <c r="K212" s="225">
        <v>0</v>
      </c>
      <c r="L212" s="225">
        <v>2.3999996000000001</v>
      </c>
      <c r="M212" s="224">
        <v>2.2000000000000002</v>
      </c>
      <c r="N212" s="225">
        <v>0</v>
      </c>
      <c r="O212" s="226">
        <v>0</v>
      </c>
      <c r="P212" s="225">
        <v>0</v>
      </c>
      <c r="Q212" s="225">
        <v>0</v>
      </c>
      <c r="R212" s="225">
        <v>0</v>
      </c>
      <c r="S212" s="622">
        <f>100</f>
        <v>100</v>
      </c>
      <c r="T212" s="72">
        <f t="shared" si="114"/>
        <v>52.066115702479337</v>
      </c>
      <c r="U212" s="72">
        <f t="shared" si="114"/>
        <v>93.388429752066116</v>
      </c>
      <c r="V212" s="72">
        <f t="shared" si="114"/>
        <v>201.65289256198346</v>
      </c>
      <c r="W212" s="72">
        <f t="shared" si="114"/>
        <v>100.82644628099173</v>
      </c>
      <c r="X212" s="72">
        <f t="shared" si="114"/>
        <v>57.024790082644628</v>
      </c>
      <c r="Y212" s="72">
        <f t="shared" si="104"/>
        <v>0</v>
      </c>
      <c r="Z212" s="72">
        <f t="shared" si="104"/>
        <v>0</v>
      </c>
      <c r="AA212" s="72">
        <f t="shared" si="104"/>
        <v>19.83470743801653</v>
      </c>
      <c r="AB212" s="72">
        <f t="shared" si="104"/>
        <v>18.181818181818183</v>
      </c>
      <c r="AC212" s="72">
        <f t="shared" si="105"/>
        <v>0</v>
      </c>
      <c r="AD212" s="72">
        <f t="shared" si="105"/>
        <v>0</v>
      </c>
      <c r="AE212" s="72">
        <f t="shared" si="135"/>
        <v>0</v>
      </c>
      <c r="AF212" s="72">
        <f t="shared" si="136"/>
        <v>0</v>
      </c>
      <c r="AG212" s="73">
        <f t="shared" si="136"/>
        <v>0</v>
      </c>
      <c r="AH212" s="623">
        <v>1</v>
      </c>
      <c r="AI212" s="234">
        <v>1</v>
      </c>
      <c r="AJ212" s="234">
        <v>1</v>
      </c>
      <c r="AK212" s="234">
        <v>1</v>
      </c>
      <c r="AL212" s="234">
        <v>4</v>
      </c>
      <c r="AM212" s="234">
        <v>4</v>
      </c>
      <c r="AN212" s="234">
        <v>4</v>
      </c>
      <c r="AO212" s="234">
        <v>4</v>
      </c>
      <c r="AP212" s="234">
        <v>4</v>
      </c>
      <c r="AQ212" s="234">
        <v>1</v>
      </c>
      <c r="AR212" s="234">
        <v>4</v>
      </c>
      <c r="AS212" s="234">
        <v>2</v>
      </c>
      <c r="AT212" s="234">
        <v>4</v>
      </c>
      <c r="AU212" s="234">
        <v>6</v>
      </c>
      <c r="AV212" s="236">
        <v>7</v>
      </c>
    </row>
    <row r="213" spans="2:48" ht="14.45">
      <c r="B213" s="624"/>
      <c r="C213" s="1" t="s">
        <v>197</v>
      </c>
      <c r="D213" s="224">
        <v>0</v>
      </c>
      <c r="E213" s="224">
        <v>0</v>
      </c>
      <c r="F213" s="224">
        <v>0</v>
      </c>
      <c r="G213" s="224">
        <v>0</v>
      </c>
      <c r="H213" s="225">
        <v>0</v>
      </c>
      <c r="I213" s="225">
        <v>0</v>
      </c>
      <c r="J213" s="225">
        <v>0</v>
      </c>
      <c r="K213" s="224">
        <v>0</v>
      </c>
      <c r="L213" s="225">
        <v>0</v>
      </c>
      <c r="M213" s="224">
        <v>0</v>
      </c>
      <c r="N213" s="225">
        <v>0</v>
      </c>
      <c r="O213" s="225">
        <v>0</v>
      </c>
      <c r="P213" s="225">
        <v>0</v>
      </c>
      <c r="Q213" s="225">
        <v>0</v>
      </c>
      <c r="R213" s="225">
        <v>0</v>
      </c>
      <c r="S213" s="622">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623">
        <v>1</v>
      </c>
      <c r="AI213" s="234">
        <v>1</v>
      </c>
      <c r="AJ213" s="234">
        <v>1</v>
      </c>
      <c r="AK213" s="234">
        <v>1</v>
      </c>
      <c r="AL213" s="234">
        <v>4</v>
      </c>
      <c r="AM213" s="234">
        <v>4</v>
      </c>
      <c r="AN213" s="234">
        <v>4</v>
      </c>
      <c r="AO213" s="234">
        <v>1</v>
      </c>
      <c r="AP213" s="234">
        <v>4</v>
      </c>
      <c r="AQ213" s="234">
        <v>1</v>
      </c>
      <c r="AR213" s="234">
        <v>4</v>
      </c>
      <c r="AS213" s="234">
        <v>4</v>
      </c>
      <c r="AT213" s="234">
        <v>4</v>
      </c>
      <c r="AU213" s="234">
        <v>6</v>
      </c>
      <c r="AV213" s="236">
        <v>7</v>
      </c>
    </row>
    <row r="214" spans="2:48" ht="14.45">
      <c r="B214" s="624"/>
      <c r="C214" s="1" t="s">
        <v>198</v>
      </c>
      <c r="D214" s="224">
        <v>28.800000000000004</v>
      </c>
      <c r="E214" s="224">
        <v>30.1</v>
      </c>
      <c r="F214" s="224">
        <v>23.7</v>
      </c>
      <c r="G214" s="224">
        <v>43</v>
      </c>
      <c r="H214" s="224">
        <v>24.5</v>
      </c>
      <c r="I214" s="224">
        <v>27.399999600000001</v>
      </c>
      <c r="J214" s="224">
        <v>19.5</v>
      </c>
      <c r="K214" s="224">
        <v>14</v>
      </c>
      <c r="L214" s="224">
        <v>10.499999599999999</v>
      </c>
      <c r="M214" s="224">
        <v>11.5</v>
      </c>
      <c r="N214" s="224">
        <v>8.4</v>
      </c>
      <c r="O214" s="224">
        <v>12.4</v>
      </c>
      <c r="P214" s="226">
        <v>13.446029299999999</v>
      </c>
      <c r="Q214" s="225">
        <v>13.747537699999999</v>
      </c>
      <c r="R214" s="225">
        <v>14.763138300000001</v>
      </c>
      <c r="S214" s="622">
        <f>100</f>
        <v>100</v>
      </c>
      <c r="T214" s="72">
        <f t="shared" si="114"/>
        <v>104.51388888888887</v>
      </c>
      <c r="U214" s="72">
        <f t="shared" si="114"/>
        <v>82.291666666666657</v>
      </c>
      <c r="V214" s="72">
        <f t="shared" si="114"/>
        <v>149.30555555555554</v>
      </c>
      <c r="W214" s="72">
        <f t="shared" si="114"/>
        <v>85.069444444444429</v>
      </c>
      <c r="X214" s="72">
        <f t="shared" si="114"/>
        <v>95.138887499999996</v>
      </c>
      <c r="Y214" s="72">
        <f t="shared" si="104"/>
        <v>67.708333333333329</v>
      </c>
      <c r="Z214" s="72">
        <f t="shared" si="104"/>
        <v>48.611111111111107</v>
      </c>
      <c r="AA214" s="72">
        <f t="shared" si="104"/>
        <v>36.458331944444431</v>
      </c>
      <c r="AB214" s="72">
        <f t="shared" si="104"/>
        <v>39.93055555555555</v>
      </c>
      <c r="AC214" s="72">
        <f t="shared" si="105"/>
        <v>29.166666666666661</v>
      </c>
      <c r="AD214" s="72">
        <f t="shared" si="105"/>
        <v>43.05555555555555</v>
      </c>
      <c r="AE214" s="72">
        <f t="shared" si="137"/>
        <v>46.687601736111105</v>
      </c>
      <c r="AF214" s="72">
        <f t="shared" si="138"/>
        <v>47.734505902777762</v>
      </c>
      <c r="AG214" s="73">
        <f t="shared" si="138"/>
        <v>51.260896874999993</v>
      </c>
      <c r="AH214" s="623">
        <v>1</v>
      </c>
      <c r="AI214" s="234">
        <v>1</v>
      </c>
      <c r="AJ214" s="234">
        <v>1</v>
      </c>
      <c r="AK214" s="234">
        <v>1</v>
      </c>
      <c r="AL214" s="234">
        <v>1</v>
      </c>
      <c r="AM214" s="234">
        <v>1</v>
      </c>
      <c r="AN214" s="234">
        <v>1</v>
      </c>
      <c r="AO214" s="234">
        <v>1</v>
      </c>
      <c r="AP214" s="234">
        <v>1</v>
      </c>
      <c r="AQ214" s="234">
        <v>1</v>
      </c>
      <c r="AR214" s="234">
        <v>1</v>
      </c>
      <c r="AS214" s="234">
        <v>1</v>
      </c>
      <c r="AT214" s="234">
        <v>2</v>
      </c>
      <c r="AU214" s="234">
        <v>6</v>
      </c>
      <c r="AV214" s="236">
        <v>7</v>
      </c>
    </row>
    <row r="215" spans="2:48" ht="14.45">
      <c r="B215" s="344"/>
      <c r="C215" s="8" t="s">
        <v>199</v>
      </c>
      <c r="D215" s="177">
        <v>28.800000000000004</v>
      </c>
      <c r="E215" s="177">
        <v>30.1</v>
      </c>
      <c r="F215" s="177">
        <v>23.7</v>
      </c>
      <c r="G215" s="177">
        <v>43</v>
      </c>
      <c r="H215" s="177">
        <v>24.5</v>
      </c>
      <c r="I215" s="177">
        <v>27.399999600000001</v>
      </c>
      <c r="J215" s="177">
        <v>19.5</v>
      </c>
      <c r="K215" s="177">
        <v>14</v>
      </c>
      <c r="L215" s="177">
        <v>10.499999599999999</v>
      </c>
      <c r="M215" s="177">
        <v>11.5</v>
      </c>
      <c r="N215" s="177">
        <v>8.4</v>
      </c>
      <c r="O215" s="177">
        <v>12.4</v>
      </c>
      <c r="P215" s="177">
        <v>13.446029299999999</v>
      </c>
      <c r="Q215" s="177">
        <v>13.747537699999999</v>
      </c>
      <c r="R215" s="177">
        <v>14.763138300000001</v>
      </c>
      <c r="S215" s="622">
        <f>100</f>
        <v>100</v>
      </c>
      <c r="T215" s="72">
        <f t="shared" si="114"/>
        <v>104.51388888888887</v>
      </c>
      <c r="U215" s="72">
        <f t="shared" si="114"/>
        <v>82.291666666666657</v>
      </c>
      <c r="V215" s="72">
        <f t="shared" si="114"/>
        <v>149.30555555555554</v>
      </c>
      <c r="W215" s="72">
        <f t="shared" si="114"/>
        <v>85.069444444444429</v>
      </c>
      <c r="X215" s="72">
        <f t="shared" si="114"/>
        <v>95.138887499999996</v>
      </c>
      <c r="Y215" s="72">
        <f t="shared" si="104"/>
        <v>67.708333333333329</v>
      </c>
      <c r="Z215" s="72">
        <f t="shared" si="104"/>
        <v>48.611111111111107</v>
      </c>
      <c r="AA215" s="72">
        <f t="shared" si="104"/>
        <v>36.458331944444431</v>
      </c>
      <c r="AB215" s="72">
        <f t="shared" si="104"/>
        <v>39.93055555555555</v>
      </c>
      <c r="AC215" s="72">
        <f t="shared" si="105"/>
        <v>29.166666666666661</v>
      </c>
      <c r="AD215" s="72">
        <f t="shared" si="105"/>
        <v>43.05555555555555</v>
      </c>
      <c r="AE215" s="72">
        <f t="shared" ref="AE215:AE216" si="139">P215*100/$D215</f>
        <v>46.687601736111105</v>
      </c>
      <c r="AF215" s="72">
        <f t="shared" ref="AF215:AG216" si="140">Q215*100/$D215</f>
        <v>47.734505902777762</v>
      </c>
      <c r="AG215" s="73">
        <f t="shared" si="140"/>
        <v>51.260896874999993</v>
      </c>
      <c r="AH215" s="237"/>
      <c r="AI215" s="238"/>
      <c r="AJ215" s="238"/>
      <c r="AK215" s="238"/>
      <c r="AL215" s="238"/>
      <c r="AM215" s="238"/>
      <c r="AN215" s="238"/>
      <c r="AO215" s="238"/>
      <c r="AP215" s="238"/>
      <c r="AQ215" s="238"/>
      <c r="AR215" s="238"/>
      <c r="AS215" s="238"/>
      <c r="AT215" s="238"/>
      <c r="AU215" s="238"/>
      <c r="AV215" s="239"/>
    </row>
    <row r="216" spans="2:48" ht="16.5" customHeight="1">
      <c r="B216" s="624" t="s">
        <v>225</v>
      </c>
      <c r="C216" s="7" t="s">
        <v>194</v>
      </c>
      <c r="D216" s="224">
        <v>393.3</v>
      </c>
      <c r="E216" s="224">
        <v>325.7</v>
      </c>
      <c r="F216" s="224">
        <v>300.3</v>
      </c>
      <c r="G216" s="224">
        <v>325</v>
      </c>
      <c r="H216" s="224">
        <v>299.60000000000002</v>
      </c>
      <c r="I216" s="224">
        <v>292.5</v>
      </c>
      <c r="J216" s="224">
        <v>295.89999999999998</v>
      </c>
      <c r="K216" s="224">
        <v>339.6</v>
      </c>
      <c r="L216" s="224">
        <v>345.5</v>
      </c>
      <c r="M216" s="224">
        <v>446.7</v>
      </c>
      <c r="N216" s="224">
        <v>688.7</v>
      </c>
      <c r="O216" s="224">
        <v>905.3</v>
      </c>
      <c r="P216" s="226">
        <v>724.57285000000002</v>
      </c>
      <c r="Q216" s="225">
        <v>927.70885999999996</v>
      </c>
      <c r="R216" s="225">
        <v>1019.7367</v>
      </c>
      <c r="S216" s="622">
        <f>100</f>
        <v>100</v>
      </c>
      <c r="T216" s="72">
        <f t="shared" si="114"/>
        <v>82.812102720569541</v>
      </c>
      <c r="U216" s="72">
        <f t="shared" si="114"/>
        <v>76.353928299008388</v>
      </c>
      <c r="V216" s="72">
        <f t="shared" si="114"/>
        <v>82.634121535723366</v>
      </c>
      <c r="W216" s="72">
        <f t="shared" si="114"/>
        <v>76.175947114162227</v>
      </c>
      <c r="X216" s="72">
        <f t="shared" si="114"/>
        <v>74.370709382151034</v>
      </c>
      <c r="Y216" s="72">
        <f t="shared" si="104"/>
        <v>75.235189422832434</v>
      </c>
      <c r="Z216" s="72">
        <f t="shared" si="104"/>
        <v>86.346300533943548</v>
      </c>
      <c r="AA216" s="72">
        <f t="shared" si="104"/>
        <v>87.846427663361297</v>
      </c>
      <c r="AB216" s="72">
        <f t="shared" si="104"/>
        <v>113.57742181540809</v>
      </c>
      <c r="AC216" s="72">
        <f t="shared" si="105"/>
        <v>175.10806000508518</v>
      </c>
      <c r="AD216" s="72">
        <f t="shared" si="105"/>
        <v>230.18052377320112</v>
      </c>
      <c r="AE216" s="72">
        <f t="shared" si="139"/>
        <v>184.22904907195525</v>
      </c>
      <c r="AF216" s="72">
        <f t="shared" si="140"/>
        <v>235.87817442156114</v>
      </c>
      <c r="AG216" s="73">
        <f t="shared" si="140"/>
        <v>259.27706585303838</v>
      </c>
      <c r="AH216" s="623">
        <v>1</v>
      </c>
      <c r="AI216" s="234">
        <v>1</v>
      </c>
      <c r="AJ216" s="234">
        <v>1</v>
      </c>
      <c r="AK216" s="234">
        <v>1</v>
      </c>
      <c r="AL216" s="234">
        <v>1</v>
      </c>
      <c r="AM216" s="234">
        <v>1</v>
      </c>
      <c r="AN216" s="234">
        <v>1</v>
      </c>
      <c r="AO216" s="234">
        <v>1</v>
      </c>
      <c r="AP216" s="234">
        <v>1</v>
      </c>
      <c r="AQ216" s="234">
        <v>1</v>
      </c>
      <c r="AR216" s="234">
        <v>1</v>
      </c>
      <c r="AS216" s="234">
        <v>1</v>
      </c>
      <c r="AT216" s="234">
        <v>2</v>
      </c>
      <c r="AU216" s="234">
        <v>6</v>
      </c>
      <c r="AV216" s="236">
        <v>7</v>
      </c>
    </row>
    <row r="217" spans="2:48" ht="14.45">
      <c r="B217" s="624"/>
      <c r="C217" s="1" t="s">
        <v>195</v>
      </c>
      <c r="D217" s="224">
        <v>279.10000000000002</v>
      </c>
      <c r="E217" s="224">
        <v>189.7</v>
      </c>
      <c r="F217" s="224">
        <v>217.7</v>
      </c>
      <c r="G217" s="224">
        <v>209.6</v>
      </c>
      <c r="H217" s="224">
        <v>188.3</v>
      </c>
      <c r="I217" s="224">
        <v>225.1</v>
      </c>
      <c r="J217" s="224">
        <v>254.7</v>
      </c>
      <c r="K217" s="224">
        <v>271.89999999999998</v>
      </c>
      <c r="L217" s="224">
        <v>250.1</v>
      </c>
      <c r="M217" s="224">
        <v>362.1</v>
      </c>
      <c r="N217" s="224">
        <v>492.9</v>
      </c>
      <c r="O217" s="224">
        <v>731.6</v>
      </c>
      <c r="P217" s="226">
        <v>595.26867000000004</v>
      </c>
      <c r="Q217" s="225">
        <v>754.06048999999996</v>
      </c>
      <c r="R217" s="225">
        <v>814.60601999999994</v>
      </c>
      <c r="S217" s="622">
        <f>100</f>
        <v>100</v>
      </c>
      <c r="T217" s="72">
        <f t="shared" si="114"/>
        <v>67.968470082407734</v>
      </c>
      <c r="U217" s="72">
        <f t="shared" si="114"/>
        <v>78.000716589036188</v>
      </c>
      <c r="V217" s="72">
        <f t="shared" si="114"/>
        <v>75.098530992475816</v>
      </c>
      <c r="W217" s="72">
        <f t="shared" si="114"/>
        <v>67.466857757076312</v>
      </c>
      <c r="X217" s="72">
        <f t="shared" si="114"/>
        <v>80.652096022930849</v>
      </c>
      <c r="Y217" s="72">
        <f t="shared" si="104"/>
        <v>91.257613758509493</v>
      </c>
      <c r="Z217" s="72">
        <f t="shared" si="104"/>
        <v>97.420279469724093</v>
      </c>
      <c r="AA217" s="72">
        <f t="shared" si="104"/>
        <v>89.609458975277676</v>
      </c>
      <c r="AB217" s="72">
        <f t="shared" si="104"/>
        <v>129.73844500179146</v>
      </c>
      <c r="AC217" s="72">
        <f t="shared" si="105"/>
        <v>176.60336796847008</v>
      </c>
      <c r="AD217" s="72">
        <f t="shared" si="105"/>
        <v>262.12826943747757</v>
      </c>
      <c r="AE217" s="72">
        <f t="shared" ref="AE217:AE218" si="141">P217*100/$D217</f>
        <v>213.28150125403081</v>
      </c>
      <c r="AF217" s="72">
        <f t="shared" ref="AF217:AG218" si="142">Q217*100/$D217</f>
        <v>270.17573987817985</v>
      </c>
      <c r="AG217" s="73">
        <f t="shared" si="142"/>
        <v>291.86887137226796</v>
      </c>
      <c r="AH217" s="623">
        <v>1</v>
      </c>
      <c r="AI217" s="234">
        <v>1</v>
      </c>
      <c r="AJ217" s="234">
        <v>1</v>
      </c>
      <c r="AK217" s="234">
        <v>1</v>
      </c>
      <c r="AL217" s="234">
        <v>1</v>
      </c>
      <c r="AM217" s="234">
        <v>1</v>
      </c>
      <c r="AN217" s="234">
        <v>1</v>
      </c>
      <c r="AO217" s="234">
        <v>1</v>
      </c>
      <c r="AP217" s="234">
        <v>1</v>
      </c>
      <c r="AQ217" s="234">
        <v>1</v>
      </c>
      <c r="AR217" s="234">
        <v>1</v>
      </c>
      <c r="AS217" s="234">
        <v>1</v>
      </c>
      <c r="AT217" s="234">
        <v>2</v>
      </c>
      <c r="AU217" s="234">
        <v>6</v>
      </c>
      <c r="AV217" s="236">
        <v>7</v>
      </c>
    </row>
    <row r="218" spans="2:48" ht="14.45">
      <c r="B218" s="624"/>
      <c r="C218" s="1" t="s">
        <v>196</v>
      </c>
      <c r="D218" s="226">
        <v>196.22275999999999</v>
      </c>
      <c r="E218" s="224">
        <v>165.8</v>
      </c>
      <c r="F218" s="226">
        <v>159.58976000000001</v>
      </c>
      <c r="G218" s="226">
        <v>141.64275000000001</v>
      </c>
      <c r="H218" s="226">
        <v>119</v>
      </c>
      <c r="I218" s="226">
        <v>140</v>
      </c>
      <c r="J218" s="226">
        <v>154</v>
      </c>
      <c r="K218" s="226">
        <v>159</v>
      </c>
      <c r="L218" s="226">
        <v>163</v>
      </c>
      <c r="M218" s="225">
        <v>240.74133</v>
      </c>
      <c r="N218" s="224">
        <v>343.7</v>
      </c>
      <c r="O218" s="226">
        <v>333.36876000000001</v>
      </c>
      <c r="P218" s="226">
        <v>328.79145</v>
      </c>
      <c r="Q218" s="225">
        <v>421.70062000000001</v>
      </c>
      <c r="R218" s="225">
        <v>457.67617999999999</v>
      </c>
      <c r="S218" s="622">
        <f>100</f>
        <v>100</v>
      </c>
      <c r="T218" s="72">
        <f t="shared" si="114"/>
        <v>84.495804666084609</v>
      </c>
      <c r="U218" s="72">
        <f t="shared" si="114"/>
        <v>81.330911867716068</v>
      </c>
      <c r="V218" s="72">
        <f t="shared" si="114"/>
        <v>72.184669097509385</v>
      </c>
      <c r="W218" s="72">
        <f t="shared" si="114"/>
        <v>60.645360405694021</v>
      </c>
      <c r="X218" s="72">
        <f t="shared" si="114"/>
        <v>71.347482830228259</v>
      </c>
      <c r="Y218" s="72">
        <f t="shared" si="104"/>
        <v>78.482231113251089</v>
      </c>
      <c r="Z218" s="72">
        <f t="shared" si="104"/>
        <v>81.030355500044948</v>
      </c>
      <c r="AA218" s="72">
        <f t="shared" si="104"/>
        <v>83.068855009480046</v>
      </c>
      <c r="AB218" s="72">
        <f t="shared" si="104"/>
        <v>122.68777077643797</v>
      </c>
      <c r="AC218" s="72">
        <f t="shared" si="105"/>
        <v>175.15807034821037</v>
      </c>
      <c r="AD218" s="72">
        <f t="shared" si="105"/>
        <v>169.89301343024636</v>
      </c>
      <c r="AE218" s="72">
        <f t="shared" si="141"/>
        <v>167.56030238286323</v>
      </c>
      <c r="AF218" s="72">
        <f t="shared" si="142"/>
        <v>214.90912674961865</v>
      </c>
      <c r="AG218" s="73">
        <f t="shared" si="142"/>
        <v>233.24316710253186</v>
      </c>
      <c r="AH218" s="623">
        <v>2</v>
      </c>
      <c r="AI218" s="234">
        <v>1</v>
      </c>
      <c r="AJ218" s="234">
        <v>2</v>
      </c>
      <c r="AK218" s="234">
        <v>2</v>
      </c>
      <c r="AL218" s="234">
        <v>2</v>
      </c>
      <c r="AM218" s="234">
        <v>2</v>
      </c>
      <c r="AN218" s="234">
        <v>2</v>
      </c>
      <c r="AO218" s="234">
        <v>2</v>
      </c>
      <c r="AP218" s="234">
        <v>2</v>
      </c>
      <c r="AQ218" s="234">
        <v>4</v>
      </c>
      <c r="AR218" s="234">
        <v>1</v>
      </c>
      <c r="AS218" s="234">
        <v>2</v>
      </c>
      <c r="AT218" s="234">
        <v>2</v>
      </c>
      <c r="AU218" s="234">
        <v>6</v>
      </c>
      <c r="AV218" s="236">
        <v>7</v>
      </c>
    </row>
    <row r="219" spans="2:48" ht="14.45">
      <c r="B219" s="624"/>
      <c r="C219" s="1" t="s">
        <v>197</v>
      </c>
      <c r="D219" s="226">
        <v>68.077285000000003</v>
      </c>
      <c r="E219" s="224">
        <v>56.8</v>
      </c>
      <c r="F219" s="226">
        <v>73.810264000000004</v>
      </c>
      <c r="G219" s="226">
        <v>16.957229999999999</v>
      </c>
      <c r="H219" s="225">
        <v>20.299987999999999</v>
      </c>
      <c r="I219" s="225">
        <v>22.900023999999998</v>
      </c>
      <c r="J219" s="225">
        <v>22.5</v>
      </c>
      <c r="K219" s="225">
        <v>36.099975999999998</v>
      </c>
      <c r="L219" s="225">
        <v>41.599975999999998</v>
      </c>
      <c r="M219" s="226">
        <v>68.358675000000005</v>
      </c>
      <c r="N219" s="224">
        <v>123.6</v>
      </c>
      <c r="O219" s="226">
        <v>167.62252000000001</v>
      </c>
      <c r="P219" s="226">
        <v>301.40062999999998</v>
      </c>
      <c r="Q219" s="225">
        <v>420.35345000000001</v>
      </c>
      <c r="R219" s="225">
        <v>471.88857999999999</v>
      </c>
      <c r="S219" s="622">
        <f>100</f>
        <v>100</v>
      </c>
      <c r="T219" s="72">
        <f t="shared" si="114"/>
        <v>83.434584678281453</v>
      </c>
      <c r="U219" s="72">
        <f t="shared" si="114"/>
        <v>108.42128031398433</v>
      </c>
      <c r="V219" s="72">
        <f t="shared" si="114"/>
        <v>24.908792999015748</v>
      </c>
      <c r="W219" s="72">
        <f t="shared" si="114"/>
        <v>29.819032882994669</v>
      </c>
      <c r="X219" s="72">
        <f t="shared" si="114"/>
        <v>33.638274499342913</v>
      </c>
      <c r="Y219" s="72">
        <f t="shared" si="104"/>
        <v>33.050671747558674</v>
      </c>
      <c r="Z219" s="72">
        <f t="shared" si="104"/>
        <v>53.027931416477607</v>
      </c>
      <c r="AA219" s="72">
        <f t="shared" si="104"/>
        <v>61.106984510325276</v>
      </c>
      <c r="AB219" s="72">
        <f t="shared" si="104"/>
        <v>100.41333904546869</v>
      </c>
      <c r="AC219" s="72">
        <f t="shared" si="105"/>
        <v>181.55835679992231</v>
      </c>
      <c r="AD219" s="72">
        <f t="shared" si="105"/>
        <v>246.22386160082618</v>
      </c>
      <c r="AE219" s="72">
        <f t="shared" ref="AE219:AE220" si="143">P219*100/$D219</f>
        <v>442.73303496166153</v>
      </c>
      <c r="AF219" s="72">
        <f t="shared" ref="AF219:AG220" si="144">Q219*100/$D219</f>
        <v>617.46506195128075</v>
      </c>
      <c r="AG219" s="73">
        <f t="shared" si="144"/>
        <v>693.16598040007023</v>
      </c>
      <c r="AH219" s="623">
        <v>2</v>
      </c>
      <c r="AI219" s="234">
        <v>1</v>
      </c>
      <c r="AJ219" s="234">
        <v>2</v>
      </c>
      <c r="AK219" s="234">
        <v>2</v>
      </c>
      <c r="AL219" s="234">
        <v>4</v>
      </c>
      <c r="AM219" s="234">
        <v>4</v>
      </c>
      <c r="AN219" s="234">
        <v>4</v>
      </c>
      <c r="AO219" s="234">
        <v>4</v>
      </c>
      <c r="AP219" s="234">
        <v>4</v>
      </c>
      <c r="AQ219" s="234">
        <v>2</v>
      </c>
      <c r="AR219" s="234">
        <v>1</v>
      </c>
      <c r="AS219" s="234">
        <v>2</v>
      </c>
      <c r="AT219" s="234">
        <v>2</v>
      </c>
      <c r="AU219" s="234">
        <v>6</v>
      </c>
      <c r="AV219" s="236">
        <v>7</v>
      </c>
    </row>
    <row r="220" spans="2:48" ht="14.45">
      <c r="B220" s="624"/>
      <c r="C220" s="1" t="s">
        <v>198</v>
      </c>
      <c r="D220" s="224">
        <v>936.70004500000005</v>
      </c>
      <c r="E220" s="224">
        <v>738</v>
      </c>
      <c r="F220" s="224">
        <v>751.40002400000003</v>
      </c>
      <c r="G220" s="224">
        <v>693.19997999999998</v>
      </c>
      <c r="H220" s="224">
        <v>627.19998800000008</v>
      </c>
      <c r="I220" s="224">
        <v>680.50002400000005</v>
      </c>
      <c r="J220" s="224">
        <v>727.09999999999991</v>
      </c>
      <c r="K220" s="224">
        <v>806.59997599999997</v>
      </c>
      <c r="L220" s="224">
        <v>800.19997599999999</v>
      </c>
      <c r="M220" s="224">
        <v>1117.900005</v>
      </c>
      <c r="N220" s="224">
        <v>1648.8999999999999</v>
      </c>
      <c r="O220" s="224">
        <v>2137.8912800000003</v>
      </c>
      <c r="P220" s="226">
        <v>1950.0335999999998</v>
      </c>
      <c r="Q220" s="225">
        <v>2523.8234200000002</v>
      </c>
      <c r="R220" s="225">
        <v>2763.9074799999999</v>
      </c>
      <c r="S220" s="622">
        <f>100</f>
        <v>100</v>
      </c>
      <c r="T220" s="72">
        <f t="shared" si="114"/>
        <v>78.787227986094521</v>
      </c>
      <c r="U220" s="72">
        <f t="shared" si="114"/>
        <v>80.21778455236435</v>
      </c>
      <c r="V220" s="72">
        <f t="shared" si="114"/>
        <v>74.004478135794244</v>
      </c>
      <c r="W220" s="72">
        <f t="shared" si="114"/>
        <v>66.958466730937332</v>
      </c>
      <c r="X220" s="72">
        <f t="shared" si="114"/>
        <v>72.648659262101361</v>
      </c>
      <c r="Y220" s="72">
        <f t="shared" si="104"/>
        <v>77.623568385757878</v>
      </c>
      <c r="Z220" s="72">
        <f t="shared" si="104"/>
        <v>86.110807862724073</v>
      </c>
      <c r="AA220" s="72">
        <f t="shared" si="104"/>
        <v>85.427558189131929</v>
      </c>
      <c r="AB220" s="72">
        <f t="shared" si="104"/>
        <v>119.34450211326721</v>
      </c>
      <c r="AC220" s="72">
        <f t="shared" si="105"/>
        <v>176.03287293532691</v>
      </c>
      <c r="AD220" s="72">
        <f t="shared" si="105"/>
        <v>228.23648738054669</v>
      </c>
      <c r="AE220" s="72">
        <f t="shared" si="143"/>
        <v>208.18122198339381</v>
      </c>
      <c r="AF220" s="72">
        <f t="shared" si="144"/>
        <v>269.43773873737774</v>
      </c>
      <c r="AG220" s="73">
        <f t="shared" si="144"/>
        <v>295.06857555451484</v>
      </c>
      <c r="AH220" s="623">
        <v>1</v>
      </c>
      <c r="AI220" s="234">
        <v>1</v>
      </c>
      <c r="AJ220" s="234">
        <v>1</v>
      </c>
      <c r="AK220" s="234">
        <v>1</v>
      </c>
      <c r="AL220" s="234">
        <v>1</v>
      </c>
      <c r="AM220" s="234">
        <v>1</v>
      </c>
      <c r="AN220" s="234">
        <v>1</v>
      </c>
      <c r="AO220" s="234">
        <v>1</v>
      </c>
      <c r="AP220" s="234">
        <v>1</v>
      </c>
      <c r="AQ220" s="234">
        <v>1</v>
      </c>
      <c r="AR220" s="234">
        <v>1</v>
      </c>
      <c r="AS220" s="234">
        <v>1</v>
      </c>
      <c r="AT220" s="234">
        <v>2</v>
      </c>
      <c r="AU220" s="234">
        <v>6</v>
      </c>
      <c r="AV220" s="236">
        <v>7</v>
      </c>
    </row>
    <row r="221" spans="2:48" ht="14.45">
      <c r="B221" s="344"/>
      <c r="C221" s="8" t="s">
        <v>199</v>
      </c>
      <c r="D221" s="177">
        <v>868.62276000000008</v>
      </c>
      <c r="E221" s="177">
        <v>681.2</v>
      </c>
      <c r="F221" s="177">
        <v>677.58976000000007</v>
      </c>
      <c r="G221" s="177">
        <v>676.24275</v>
      </c>
      <c r="H221" s="177">
        <v>606.90000000000009</v>
      </c>
      <c r="I221" s="177">
        <v>657.6</v>
      </c>
      <c r="J221" s="177">
        <v>704.59999999999991</v>
      </c>
      <c r="K221" s="177">
        <v>770.5</v>
      </c>
      <c r="L221" s="177">
        <v>758.6</v>
      </c>
      <c r="M221" s="177">
        <v>1049.54133</v>
      </c>
      <c r="N221" s="177">
        <v>1525.3</v>
      </c>
      <c r="O221" s="177">
        <v>1970.2687600000002</v>
      </c>
      <c r="P221" s="177">
        <v>1648.6329699999999</v>
      </c>
      <c r="Q221" s="177">
        <v>2103.4699700000001</v>
      </c>
      <c r="R221" s="177">
        <v>2292.0189</v>
      </c>
      <c r="S221" s="622">
        <f>100</f>
        <v>100</v>
      </c>
      <c r="T221" s="72">
        <f t="shared" si="114"/>
        <v>78.422996883019735</v>
      </c>
      <c r="U221" s="72">
        <f t="shared" si="114"/>
        <v>78.007368814512759</v>
      </c>
      <c r="V221" s="72">
        <f t="shared" si="114"/>
        <v>77.852294591037406</v>
      </c>
      <c r="W221" s="72">
        <f t="shared" si="114"/>
        <v>69.869226083829531</v>
      </c>
      <c r="X221" s="72">
        <f t="shared" si="114"/>
        <v>75.706052187718399</v>
      </c>
      <c r="Y221" s="72">
        <f t="shared" si="104"/>
        <v>81.116916623276111</v>
      </c>
      <c r="Z221" s="72">
        <f t="shared" si="104"/>
        <v>88.703639310579419</v>
      </c>
      <c r="AA221" s="72">
        <f t="shared" si="104"/>
        <v>87.333654485406285</v>
      </c>
      <c r="AB221" s="72">
        <f t="shared" si="104"/>
        <v>120.82820970521195</v>
      </c>
      <c r="AC221" s="72">
        <f t="shared" si="105"/>
        <v>175.5998196501321</v>
      </c>
      <c r="AD221" s="72">
        <f t="shared" si="105"/>
        <v>226.82674812711562</v>
      </c>
      <c r="AE221" s="72">
        <f t="shared" ref="AE221:AE222" si="145">P221*100/$D221</f>
        <v>189.79850009916845</v>
      </c>
      <c r="AF221" s="72">
        <f t="shared" ref="AF221:AG222" si="146">Q221*100/$D221</f>
        <v>242.16150748801468</v>
      </c>
      <c r="AG221" s="73">
        <f t="shared" si="146"/>
        <v>263.86816067310968</v>
      </c>
      <c r="AH221" s="237"/>
      <c r="AI221" s="238"/>
      <c r="AJ221" s="238"/>
      <c r="AK221" s="238"/>
      <c r="AL221" s="238"/>
      <c r="AM221" s="238"/>
      <c r="AN221" s="238"/>
      <c r="AO221" s="238"/>
      <c r="AP221" s="238"/>
      <c r="AQ221" s="238"/>
      <c r="AR221" s="238"/>
      <c r="AS221" s="238"/>
      <c r="AT221" s="238"/>
      <c r="AU221" s="238"/>
      <c r="AV221" s="239"/>
    </row>
    <row r="222" spans="2:48" ht="16.5" customHeight="1">
      <c r="B222" s="624" t="s">
        <v>226</v>
      </c>
      <c r="C222" s="1" t="s">
        <v>194</v>
      </c>
      <c r="D222" s="224">
        <v>94.5</v>
      </c>
      <c r="E222" s="224">
        <v>122.8</v>
      </c>
      <c r="F222" s="224">
        <v>154.9</v>
      </c>
      <c r="G222" s="224">
        <v>97.4</v>
      </c>
      <c r="H222" s="224">
        <v>80.5</v>
      </c>
      <c r="I222" s="224">
        <v>89.9</v>
      </c>
      <c r="J222" s="224">
        <v>113</v>
      </c>
      <c r="K222" s="224">
        <v>136</v>
      </c>
      <c r="L222" s="224">
        <v>93</v>
      </c>
      <c r="M222" s="224">
        <v>127.4</v>
      </c>
      <c r="N222" s="224">
        <v>179.9</v>
      </c>
      <c r="O222" s="224">
        <v>234.5</v>
      </c>
      <c r="P222" s="226">
        <v>219.15303</v>
      </c>
      <c r="Q222" s="225">
        <v>280.59320000000002</v>
      </c>
      <c r="R222" s="225">
        <v>308.41933999999998</v>
      </c>
      <c r="S222" s="622">
        <f>100</f>
        <v>100</v>
      </c>
      <c r="T222" s="72">
        <f t="shared" si="114"/>
        <v>129.94708994708995</v>
      </c>
      <c r="U222" s="72">
        <f t="shared" si="114"/>
        <v>163.91534391534393</v>
      </c>
      <c r="V222" s="72">
        <f t="shared" si="114"/>
        <v>103.06878306878306</v>
      </c>
      <c r="W222" s="72">
        <f t="shared" si="114"/>
        <v>85.18518518518519</v>
      </c>
      <c r="X222" s="72">
        <f t="shared" si="114"/>
        <v>95.132275132275126</v>
      </c>
      <c r="Y222" s="72">
        <f t="shared" si="104"/>
        <v>119.57671957671958</v>
      </c>
      <c r="Z222" s="72">
        <f t="shared" si="104"/>
        <v>143.91534391534393</v>
      </c>
      <c r="AA222" s="72">
        <f t="shared" si="104"/>
        <v>98.412698412698418</v>
      </c>
      <c r="AB222" s="72">
        <f t="shared" si="104"/>
        <v>134.81481481481481</v>
      </c>
      <c r="AC222" s="72">
        <f t="shared" si="105"/>
        <v>190.37037037037038</v>
      </c>
      <c r="AD222" s="72">
        <f t="shared" si="105"/>
        <v>248.14814814814815</v>
      </c>
      <c r="AE222" s="72">
        <f t="shared" si="145"/>
        <v>231.90796825396825</v>
      </c>
      <c r="AF222" s="72">
        <f t="shared" si="146"/>
        <v>296.92402116402121</v>
      </c>
      <c r="AG222" s="73">
        <f t="shared" si="146"/>
        <v>326.36967195767193</v>
      </c>
      <c r="AH222" s="623">
        <v>1</v>
      </c>
      <c r="AI222" s="234">
        <v>1</v>
      </c>
      <c r="AJ222" s="234">
        <v>1</v>
      </c>
      <c r="AK222" s="234">
        <v>1</v>
      </c>
      <c r="AL222" s="234">
        <v>1</v>
      </c>
      <c r="AM222" s="234">
        <v>1</v>
      </c>
      <c r="AN222" s="234">
        <v>1</v>
      </c>
      <c r="AO222" s="234">
        <v>1</v>
      </c>
      <c r="AP222" s="234">
        <v>1</v>
      </c>
      <c r="AQ222" s="234">
        <v>1</v>
      </c>
      <c r="AR222" s="234">
        <v>1</v>
      </c>
      <c r="AS222" s="234">
        <v>1</v>
      </c>
      <c r="AT222" s="234">
        <v>2</v>
      </c>
      <c r="AU222" s="234">
        <v>6</v>
      </c>
      <c r="AV222" s="236">
        <v>7</v>
      </c>
    </row>
    <row r="223" spans="2:48" ht="14.45">
      <c r="B223" s="624"/>
      <c r="C223" s="1" t="s">
        <v>195</v>
      </c>
      <c r="D223" s="224">
        <v>173.8</v>
      </c>
      <c r="E223" s="224">
        <v>171.3</v>
      </c>
      <c r="F223" s="224">
        <v>110.7</v>
      </c>
      <c r="G223" s="224">
        <v>153</v>
      </c>
      <c r="H223" s="224">
        <v>140.69999999999999</v>
      </c>
      <c r="I223" s="224">
        <v>171.8</v>
      </c>
      <c r="J223" s="224">
        <v>209</v>
      </c>
      <c r="K223" s="224">
        <v>250.7</v>
      </c>
      <c r="L223" s="224">
        <v>193.4</v>
      </c>
      <c r="M223" s="224">
        <v>245.9</v>
      </c>
      <c r="N223" s="224">
        <v>393.9</v>
      </c>
      <c r="O223" s="224">
        <v>409.8</v>
      </c>
      <c r="P223" s="226">
        <v>397.50765000000001</v>
      </c>
      <c r="Q223" s="225">
        <v>503.54541</v>
      </c>
      <c r="R223" s="225">
        <v>543.98541</v>
      </c>
      <c r="S223" s="622">
        <f>100</f>
        <v>100</v>
      </c>
      <c r="T223" s="72">
        <f t="shared" si="114"/>
        <v>98.561565017261216</v>
      </c>
      <c r="U223" s="72">
        <f t="shared" si="114"/>
        <v>63.693901035673186</v>
      </c>
      <c r="V223" s="72">
        <f t="shared" si="114"/>
        <v>88.032220943613339</v>
      </c>
      <c r="W223" s="72">
        <f t="shared" si="114"/>
        <v>80.95512082853854</v>
      </c>
      <c r="X223" s="72">
        <f t="shared" si="114"/>
        <v>98.849252013808965</v>
      </c>
      <c r="Y223" s="72">
        <f t="shared" si="104"/>
        <v>120.25316455696202</v>
      </c>
      <c r="Z223" s="72">
        <f t="shared" si="104"/>
        <v>144.24626006904487</v>
      </c>
      <c r="AA223" s="72">
        <f t="shared" si="104"/>
        <v>111.27733026467203</v>
      </c>
      <c r="AB223" s="72">
        <f t="shared" si="104"/>
        <v>141.4844649021864</v>
      </c>
      <c r="AC223" s="72">
        <f t="shared" si="105"/>
        <v>226.6398158803222</v>
      </c>
      <c r="AD223" s="72">
        <f t="shared" si="105"/>
        <v>235.78826237054085</v>
      </c>
      <c r="AE223" s="72">
        <f t="shared" ref="AE223:AE224" si="147">P223*100/$D223</f>
        <v>228.71556386651321</v>
      </c>
      <c r="AF223" s="72">
        <f t="shared" ref="AF223:AG224" si="148">Q223*100/$D223</f>
        <v>289.72693325661675</v>
      </c>
      <c r="AG223" s="73">
        <f t="shared" si="148"/>
        <v>312.99505753739925</v>
      </c>
      <c r="AH223" s="623">
        <v>1</v>
      </c>
      <c r="AI223" s="234">
        <v>1</v>
      </c>
      <c r="AJ223" s="234">
        <v>1</v>
      </c>
      <c r="AK223" s="234">
        <v>1</v>
      </c>
      <c r="AL223" s="234">
        <v>1</v>
      </c>
      <c r="AM223" s="234">
        <v>1</v>
      </c>
      <c r="AN223" s="234">
        <v>1</v>
      </c>
      <c r="AO223" s="234">
        <v>1</v>
      </c>
      <c r="AP223" s="234">
        <v>1</v>
      </c>
      <c r="AQ223" s="234">
        <v>1</v>
      </c>
      <c r="AR223" s="234">
        <v>1</v>
      </c>
      <c r="AS223" s="234">
        <v>1</v>
      </c>
      <c r="AT223" s="234">
        <v>2</v>
      </c>
      <c r="AU223" s="234">
        <v>6</v>
      </c>
      <c r="AV223" s="236">
        <v>7</v>
      </c>
    </row>
    <row r="224" spans="2:48" ht="14.45">
      <c r="B224" s="624"/>
      <c r="C224" s="1" t="s">
        <v>196</v>
      </c>
      <c r="D224" s="224">
        <v>246.1</v>
      </c>
      <c r="E224" s="224">
        <v>162.5</v>
      </c>
      <c r="F224" s="224">
        <v>151</v>
      </c>
      <c r="G224" s="224">
        <v>156.30000000000001</v>
      </c>
      <c r="H224" s="224">
        <v>160.80000000000001</v>
      </c>
      <c r="I224" s="224">
        <v>197.4</v>
      </c>
      <c r="J224" s="224">
        <v>265</v>
      </c>
      <c r="K224" s="224">
        <v>301.10000000000002</v>
      </c>
      <c r="L224" s="224">
        <v>195.1</v>
      </c>
      <c r="M224" s="224">
        <v>279.7</v>
      </c>
      <c r="N224" s="224">
        <v>402.2</v>
      </c>
      <c r="O224" s="224">
        <v>457.1</v>
      </c>
      <c r="P224" s="226">
        <v>291.15206000000001</v>
      </c>
      <c r="Q224" s="225">
        <v>373.42516999999998</v>
      </c>
      <c r="R224" s="225">
        <v>405.26839999999999</v>
      </c>
      <c r="S224" s="622">
        <f>100</f>
        <v>100</v>
      </c>
      <c r="T224" s="72">
        <f t="shared" si="114"/>
        <v>66.030069077610733</v>
      </c>
      <c r="U224" s="72">
        <f t="shared" si="114"/>
        <v>61.357171881349046</v>
      </c>
      <c r="V224" s="72">
        <f t="shared" si="114"/>
        <v>63.510767980495743</v>
      </c>
      <c r="W224" s="72">
        <f t="shared" si="114"/>
        <v>65.339292970337269</v>
      </c>
      <c r="X224" s="72">
        <f t="shared" si="114"/>
        <v>80.211296221048357</v>
      </c>
      <c r="Y224" s="72">
        <f t="shared" si="104"/>
        <v>107.67980495733443</v>
      </c>
      <c r="Z224" s="72">
        <f t="shared" si="104"/>
        <v>122.3486387647298</v>
      </c>
      <c r="AA224" s="72">
        <f t="shared" si="104"/>
        <v>79.276716781796026</v>
      </c>
      <c r="AB224" s="72">
        <f t="shared" si="104"/>
        <v>113.65298659081674</v>
      </c>
      <c r="AC224" s="72">
        <f t="shared" si="105"/>
        <v>163.42950020316945</v>
      </c>
      <c r="AD224" s="72">
        <f t="shared" si="105"/>
        <v>185.73750507923609</v>
      </c>
      <c r="AE224" s="72">
        <f t="shared" si="147"/>
        <v>118.30640390085333</v>
      </c>
      <c r="AF224" s="72">
        <f t="shared" si="148"/>
        <v>151.73716781796017</v>
      </c>
      <c r="AG224" s="73">
        <f t="shared" si="148"/>
        <v>164.67631044290937</v>
      </c>
      <c r="AH224" s="623">
        <v>1</v>
      </c>
      <c r="AI224" s="234">
        <v>1</v>
      </c>
      <c r="AJ224" s="234">
        <v>1</v>
      </c>
      <c r="AK224" s="234">
        <v>1</v>
      </c>
      <c r="AL224" s="234">
        <v>1</v>
      </c>
      <c r="AM224" s="234">
        <v>1</v>
      </c>
      <c r="AN224" s="234">
        <v>1</v>
      </c>
      <c r="AO224" s="234">
        <v>1</v>
      </c>
      <c r="AP224" s="234">
        <v>1</v>
      </c>
      <c r="AQ224" s="234">
        <v>1</v>
      </c>
      <c r="AR224" s="234">
        <v>1</v>
      </c>
      <c r="AS224" s="234">
        <v>1</v>
      </c>
      <c r="AT224" s="234">
        <v>2</v>
      </c>
      <c r="AU224" s="234">
        <v>6</v>
      </c>
      <c r="AV224" s="236">
        <v>7</v>
      </c>
    </row>
    <row r="225" spans="2:48" ht="14.45">
      <c r="B225" s="624"/>
      <c r="C225" s="1" t="s">
        <v>197</v>
      </c>
      <c r="D225" s="224">
        <v>261.7</v>
      </c>
      <c r="E225" s="224">
        <v>313.3</v>
      </c>
      <c r="F225" s="224">
        <v>207.1</v>
      </c>
      <c r="G225" s="224">
        <v>233.2</v>
      </c>
      <c r="H225" s="224">
        <v>243.3</v>
      </c>
      <c r="I225" s="224">
        <v>293.8</v>
      </c>
      <c r="J225" s="224">
        <v>400.2</v>
      </c>
      <c r="K225" s="224">
        <v>386.4</v>
      </c>
      <c r="L225" s="224">
        <v>101.3</v>
      </c>
      <c r="M225" s="224">
        <v>279</v>
      </c>
      <c r="N225" s="224">
        <v>496.5</v>
      </c>
      <c r="O225" s="224">
        <v>590</v>
      </c>
      <c r="P225" s="226">
        <v>493.67561999999998</v>
      </c>
      <c r="Q225" s="225">
        <v>688.51300000000003</v>
      </c>
      <c r="R225" s="225">
        <v>772.97906</v>
      </c>
      <c r="S225" s="622">
        <f>100</f>
        <v>100</v>
      </c>
      <c r="T225" s="72">
        <f t="shared" si="114"/>
        <v>119.71723347344287</v>
      </c>
      <c r="U225" s="72">
        <f t="shared" si="114"/>
        <v>79.136415743217427</v>
      </c>
      <c r="V225" s="72">
        <f t="shared" si="114"/>
        <v>89.109667558272832</v>
      </c>
      <c r="W225" s="72">
        <f t="shared" si="114"/>
        <v>92.969048528849825</v>
      </c>
      <c r="X225" s="72">
        <f t="shared" si="114"/>
        <v>112.26595338173482</v>
      </c>
      <c r="Y225" s="72">
        <f t="shared" si="104"/>
        <v>152.92319449751625</v>
      </c>
      <c r="Z225" s="72">
        <f t="shared" si="104"/>
        <v>147.64998089415363</v>
      </c>
      <c r="AA225" s="72">
        <f t="shared" si="104"/>
        <v>38.708444784103939</v>
      </c>
      <c r="AB225" s="72">
        <f t="shared" si="104"/>
        <v>106.61062285059229</v>
      </c>
      <c r="AC225" s="72">
        <f t="shared" si="105"/>
        <v>189.72105464272067</v>
      </c>
      <c r="AD225" s="72">
        <f t="shared" si="105"/>
        <v>225.44898739014138</v>
      </c>
      <c r="AE225" s="72">
        <f t="shared" ref="AE225:AE226" si="149">P225*100/$D225</f>
        <v>188.64181123423768</v>
      </c>
      <c r="AF225" s="72">
        <f t="shared" ref="AF225:AG226" si="150">Q225*100/$D225</f>
        <v>263.09247229652277</v>
      </c>
      <c r="AG225" s="73">
        <f t="shared" si="150"/>
        <v>295.36838364539551</v>
      </c>
      <c r="AH225" s="623">
        <v>1</v>
      </c>
      <c r="AI225" s="234">
        <v>1</v>
      </c>
      <c r="AJ225" s="234">
        <v>1</v>
      </c>
      <c r="AK225" s="234">
        <v>1</v>
      </c>
      <c r="AL225" s="234">
        <v>1</v>
      </c>
      <c r="AM225" s="234">
        <v>1</v>
      </c>
      <c r="AN225" s="234">
        <v>1</v>
      </c>
      <c r="AO225" s="234">
        <v>1</v>
      </c>
      <c r="AP225" s="234">
        <v>1</v>
      </c>
      <c r="AQ225" s="234">
        <v>1</v>
      </c>
      <c r="AR225" s="234">
        <v>1</v>
      </c>
      <c r="AS225" s="234">
        <v>1</v>
      </c>
      <c r="AT225" s="234">
        <v>2</v>
      </c>
      <c r="AU225" s="234">
        <v>6</v>
      </c>
      <c r="AV225" s="236">
        <v>7</v>
      </c>
    </row>
    <row r="226" spans="2:48" ht="14.45">
      <c r="B226" s="624"/>
      <c r="C226" s="1" t="s">
        <v>198</v>
      </c>
      <c r="D226" s="224">
        <v>776.09999999999991</v>
      </c>
      <c r="E226" s="224">
        <v>769.90000000000009</v>
      </c>
      <c r="F226" s="224">
        <v>623.70000000000005</v>
      </c>
      <c r="G226" s="224">
        <v>639.90000000000009</v>
      </c>
      <c r="H226" s="224">
        <v>625.29999999999995</v>
      </c>
      <c r="I226" s="224">
        <v>752.90000000000009</v>
      </c>
      <c r="J226" s="224">
        <v>987.2</v>
      </c>
      <c r="K226" s="224">
        <v>1074.1999999999998</v>
      </c>
      <c r="L226" s="224">
        <v>582.79999999999995</v>
      </c>
      <c r="M226" s="224">
        <v>932</v>
      </c>
      <c r="N226" s="224">
        <v>1472.5</v>
      </c>
      <c r="O226" s="224">
        <v>1691.4</v>
      </c>
      <c r="P226" s="226">
        <v>1401.4883599999998</v>
      </c>
      <c r="Q226" s="225">
        <v>1846.0767799999999</v>
      </c>
      <c r="R226" s="225">
        <v>2030.6522099999997</v>
      </c>
      <c r="S226" s="622">
        <f>100</f>
        <v>100</v>
      </c>
      <c r="T226" s="72">
        <f t="shared" si="114"/>
        <v>99.201133874500741</v>
      </c>
      <c r="U226" s="72">
        <f t="shared" si="114"/>
        <v>80.36335523772712</v>
      </c>
      <c r="V226" s="72">
        <f t="shared" si="114"/>
        <v>82.450715114031709</v>
      </c>
      <c r="W226" s="72">
        <f t="shared" si="114"/>
        <v>80.569514237855941</v>
      </c>
      <c r="X226" s="72">
        <f t="shared" si="114"/>
        <v>97.010694498131713</v>
      </c>
      <c r="Y226" s="72">
        <f t="shared" si="104"/>
        <v>127.20010307950008</v>
      </c>
      <c r="Z226" s="72">
        <f t="shared" si="104"/>
        <v>138.40999871150623</v>
      </c>
      <c r="AA226" s="72">
        <f t="shared" si="104"/>
        <v>75.093415796933385</v>
      </c>
      <c r="AB226" s="72">
        <f t="shared" si="104"/>
        <v>120.08761757505478</v>
      </c>
      <c r="AC226" s="72">
        <f t="shared" si="105"/>
        <v>189.73070480608172</v>
      </c>
      <c r="AD226" s="72">
        <f t="shared" si="105"/>
        <v>217.93583301120992</v>
      </c>
      <c r="AE226" s="72">
        <f t="shared" si="149"/>
        <v>180.58089936863806</v>
      </c>
      <c r="AF226" s="72">
        <f t="shared" si="150"/>
        <v>237.86583945367866</v>
      </c>
      <c r="AG226" s="73">
        <f t="shared" si="150"/>
        <v>261.64826826439889</v>
      </c>
      <c r="AH226" s="623">
        <v>1</v>
      </c>
      <c r="AI226" s="234">
        <v>1</v>
      </c>
      <c r="AJ226" s="234">
        <v>1</v>
      </c>
      <c r="AK226" s="234">
        <v>1</v>
      </c>
      <c r="AL226" s="234">
        <v>1</v>
      </c>
      <c r="AM226" s="234">
        <v>1</v>
      </c>
      <c r="AN226" s="234">
        <v>1</v>
      </c>
      <c r="AO226" s="234">
        <v>1</v>
      </c>
      <c r="AP226" s="234">
        <v>1</v>
      </c>
      <c r="AQ226" s="234">
        <v>1</v>
      </c>
      <c r="AR226" s="234">
        <v>1</v>
      </c>
      <c r="AS226" s="234">
        <v>1</v>
      </c>
      <c r="AT226" s="234">
        <v>2</v>
      </c>
      <c r="AU226" s="234">
        <v>6</v>
      </c>
      <c r="AV226" s="236">
        <v>7</v>
      </c>
    </row>
    <row r="227" spans="2:48" ht="14.45">
      <c r="B227" s="344"/>
      <c r="C227" s="8" t="s">
        <v>199</v>
      </c>
      <c r="D227" s="177">
        <v>514.4</v>
      </c>
      <c r="E227" s="177">
        <v>456.6</v>
      </c>
      <c r="F227" s="177">
        <v>416.6</v>
      </c>
      <c r="G227" s="177">
        <v>406.70000000000005</v>
      </c>
      <c r="H227" s="177">
        <v>382</v>
      </c>
      <c r="I227" s="177">
        <v>459.1</v>
      </c>
      <c r="J227" s="177">
        <v>587</v>
      </c>
      <c r="K227" s="177">
        <v>687.8</v>
      </c>
      <c r="L227" s="177">
        <v>481.5</v>
      </c>
      <c r="M227" s="177">
        <v>653</v>
      </c>
      <c r="N227" s="177">
        <v>976</v>
      </c>
      <c r="O227" s="177">
        <v>1101.4000000000001</v>
      </c>
      <c r="P227" s="177">
        <v>907.81273999999996</v>
      </c>
      <c r="Q227" s="177">
        <v>1157.56378</v>
      </c>
      <c r="R227" s="177">
        <v>1257.6731499999999</v>
      </c>
      <c r="S227" s="622">
        <f>100</f>
        <v>100</v>
      </c>
      <c r="T227" s="72">
        <f t="shared" si="114"/>
        <v>88.763608087091768</v>
      </c>
      <c r="U227" s="72">
        <f t="shared" si="114"/>
        <v>80.987558320373253</v>
      </c>
      <c r="V227" s="72">
        <f t="shared" si="114"/>
        <v>79.062986003110439</v>
      </c>
      <c r="W227" s="72">
        <f t="shared" si="114"/>
        <v>74.26127527216174</v>
      </c>
      <c r="X227" s="72">
        <f t="shared" si="114"/>
        <v>89.249611197511669</v>
      </c>
      <c r="Y227" s="72">
        <f t="shared" si="104"/>
        <v>114.1135303265941</v>
      </c>
      <c r="Z227" s="72">
        <f t="shared" si="104"/>
        <v>133.70917573872472</v>
      </c>
      <c r="AA227" s="72">
        <f t="shared" si="104"/>
        <v>93.604199066874031</v>
      </c>
      <c r="AB227" s="72">
        <f t="shared" si="104"/>
        <v>126.94401244167963</v>
      </c>
      <c r="AC227" s="72">
        <f t="shared" si="105"/>
        <v>189.73561430793157</v>
      </c>
      <c r="AD227" s="72">
        <f t="shared" si="105"/>
        <v>214.11353032659412</v>
      </c>
      <c r="AE227" s="72">
        <f t="shared" ref="AE227:AE228" si="151">P227*100/$D227</f>
        <v>176.47992612752719</v>
      </c>
      <c r="AF227" s="72">
        <f t="shared" ref="AF227:AG228" si="152">Q227*100/$D227</f>
        <v>225.03183903576982</v>
      </c>
      <c r="AG227" s="73">
        <f t="shared" si="152"/>
        <v>244.49322511664073</v>
      </c>
      <c r="AH227" s="237"/>
      <c r="AI227" s="238"/>
      <c r="AJ227" s="238"/>
      <c r="AK227" s="238"/>
      <c r="AL227" s="238"/>
      <c r="AM227" s="238"/>
      <c r="AN227" s="238"/>
      <c r="AO227" s="238"/>
      <c r="AP227" s="238"/>
      <c r="AQ227" s="238"/>
      <c r="AR227" s="238"/>
      <c r="AS227" s="238"/>
      <c r="AT227" s="238"/>
      <c r="AU227" s="238"/>
      <c r="AV227" s="239"/>
    </row>
    <row r="228" spans="2:48" ht="16.5" customHeight="1">
      <c r="B228" s="624" t="s">
        <v>227</v>
      </c>
      <c r="C228" s="7" t="s">
        <v>194</v>
      </c>
      <c r="D228" s="224">
        <v>638.29999999999995</v>
      </c>
      <c r="E228" s="224">
        <v>498.6</v>
      </c>
      <c r="F228" s="224">
        <v>495.3</v>
      </c>
      <c r="G228" s="224">
        <v>503.6</v>
      </c>
      <c r="H228" s="224">
        <v>442.1</v>
      </c>
      <c r="I228" s="224">
        <v>475.9</v>
      </c>
      <c r="J228" s="224">
        <v>519.70000000000005</v>
      </c>
      <c r="K228" s="224">
        <v>561.9</v>
      </c>
      <c r="L228" s="224">
        <v>568.6</v>
      </c>
      <c r="M228" s="224">
        <v>712</v>
      </c>
      <c r="N228" s="224">
        <v>1033.5999999999999</v>
      </c>
      <c r="O228" s="224">
        <v>1278.8</v>
      </c>
      <c r="P228" s="226">
        <v>1256.4530999999999</v>
      </c>
      <c r="Q228" s="225">
        <v>1608.7030999999999</v>
      </c>
      <c r="R228" s="225">
        <v>1768.2728999999999</v>
      </c>
      <c r="S228" s="622">
        <f>100</f>
        <v>100</v>
      </c>
      <c r="T228" s="72">
        <f t="shared" si="114"/>
        <v>78.113739620867932</v>
      </c>
      <c r="U228" s="72">
        <f t="shared" si="114"/>
        <v>77.596741344195522</v>
      </c>
      <c r="V228" s="72">
        <f t="shared" si="114"/>
        <v>78.897070343098861</v>
      </c>
      <c r="W228" s="72">
        <f t="shared" si="114"/>
        <v>69.262102459658479</v>
      </c>
      <c r="X228" s="72">
        <f t="shared" si="114"/>
        <v>74.557418141939536</v>
      </c>
      <c r="Y228" s="72">
        <f t="shared" si="104"/>
        <v>81.41939526868245</v>
      </c>
      <c r="Z228" s="72">
        <f t="shared" si="104"/>
        <v>88.030706564311458</v>
      </c>
      <c r="AA228" s="72">
        <f t="shared" si="104"/>
        <v>89.080369732100905</v>
      </c>
      <c r="AB228" s="72">
        <f t="shared" si="104"/>
        <v>111.54629484568386</v>
      </c>
      <c r="AC228" s="72">
        <f t="shared" si="105"/>
        <v>161.93012689957698</v>
      </c>
      <c r="AD228" s="72">
        <f t="shared" si="105"/>
        <v>200.34466551778164</v>
      </c>
      <c r="AE228" s="72">
        <f t="shared" si="151"/>
        <v>196.84366285445716</v>
      </c>
      <c r="AF228" s="72">
        <f t="shared" si="152"/>
        <v>252.02931223562589</v>
      </c>
      <c r="AG228" s="73">
        <f t="shared" si="152"/>
        <v>277.02849757167473</v>
      </c>
      <c r="AH228" s="623">
        <v>1</v>
      </c>
      <c r="AI228" s="234">
        <v>1</v>
      </c>
      <c r="AJ228" s="234">
        <v>1</v>
      </c>
      <c r="AK228" s="234">
        <v>1</v>
      </c>
      <c r="AL228" s="234">
        <v>1</v>
      </c>
      <c r="AM228" s="234">
        <v>1</v>
      </c>
      <c r="AN228" s="234">
        <v>1</v>
      </c>
      <c r="AO228" s="234">
        <v>1</v>
      </c>
      <c r="AP228" s="234">
        <v>1</v>
      </c>
      <c r="AQ228" s="234">
        <v>1</v>
      </c>
      <c r="AR228" s="234">
        <v>1</v>
      </c>
      <c r="AS228" s="234">
        <v>1</v>
      </c>
      <c r="AT228" s="234">
        <v>2</v>
      </c>
      <c r="AU228" s="234">
        <v>6</v>
      </c>
      <c r="AV228" s="236">
        <v>7</v>
      </c>
    </row>
    <row r="229" spans="2:48" ht="14.45">
      <c r="B229" s="624"/>
      <c r="C229" s="1" t="s">
        <v>195</v>
      </c>
      <c r="D229" s="224">
        <v>467.2</v>
      </c>
      <c r="E229" s="224">
        <v>347.1</v>
      </c>
      <c r="F229" s="224">
        <v>315.89999999999998</v>
      </c>
      <c r="G229" s="224">
        <v>311.60000000000002</v>
      </c>
      <c r="H229" s="224">
        <v>295.7</v>
      </c>
      <c r="I229" s="224">
        <v>326.60000000000002</v>
      </c>
      <c r="J229" s="224">
        <v>379.5</v>
      </c>
      <c r="K229" s="224">
        <v>423.4</v>
      </c>
      <c r="L229" s="224">
        <v>419.5</v>
      </c>
      <c r="M229" s="224">
        <v>531.6</v>
      </c>
      <c r="N229" s="224">
        <v>674.7</v>
      </c>
      <c r="O229" s="224">
        <v>752.7</v>
      </c>
      <c r="P229" s="226">
        <v>708.07965000000002</v>
      </c>
      <c r="Q229" s="225">
        <v>896.96454000000006</v>
      </c>
      <c r="R229" s="225">
        <v>968.98193000000003</v>
      </c>
      <c r="S229" s="622">
        <f>100</f>
        <v>100</v>
      </c>
      <c r="T229" s="72">
        <f t="shared" si="114"/>
        <v>74.293664383561648</v>
      </c>
      <c r="U229" s="72">
        <f t="shared" si="114"/>
        <v>67.615582191780817</v>
      </c>
      <c r="V229" s="72">
        <f t="shared" si="114"/>
        <v>66.695205479452071</v>
      </c>
      <c r="W229" s="72">
        <f t="shared" si="114"/>
        <v>63.291952054794521</v>
      </c>
      <c r="X229" s="72">
        <f t="shared" si="114"/>
        <v>69.905821917808225</v>
      </c>
      <c r="Y229" s="72">
        <f t="shared" si="104"/>
        <v>81.228595890410958</v>
      </c>
      <c r="Z229" s="72">
        <f t="shared" si="104"/>
        <v>90.625</v>
      </c>
      <c r="AA229" s="72">
        <f t="shared" si="104"/>
        <v>89.790239726027394</v>
      </c>
      <c r="AB229" s="72">
        <f t="shared" si="104"/>
        <v>113.78424657534246</v>
      </c>
      <c r="AC229" s="72">
        <f t="shared" si="105"/>
        <v>144.41352739726028</v>
      </c>
      <c r="AD229" s="72">
        <f t="shared" si="105"/>
        <v>161.10873287671234</v>
      </c>
      <c r="AE229" s="72">
        <f t="shared" ref="AE229:AE230" si="153">P229*100/$D229</f>
        <v>151.55814426369864</v>
      </c>
      <c r="AF229" s="72">
        <f t="shared" ref="AF229:AG230" si="154">Q229*100/$D229</f>
        <v>191.98727311643839</v>
      </c>
      <c r="AG229" s="73">
        <f t="shared" si="154"/>
        <v>207.40195419520549</v>
      </c>
      <c r="AH229" s="623">
        <v>1</v>
      </c>
      <c r="AI229" s="234">
        <v>1</v>
      </c>
      <c r="AJ229" s="234">
        <v>1</v>
      </c>
      <c r="AK229" s="234">
        <v>1</v>
      </c>
      <c r="AL229" s="234">
        <v>1</v>
      </c>
      <c r="AM229" s="234">
        <v>1</v>
      </c>
      <c r="AN229" s="234">
        <v>1</v>
      </c>
      <c r="AO229" s="234">
        <v>1</v>
      </c>
      <c r="AP229" s="234">
        <v>1</v>
      </c>
      <c r="AQ229" s="234">
        <v>1</v>
      </c>
      <c r="AR229" s="234">
        <v>1</v>
      </c>
      <c r="AS229" s="234">
        <v>1</v>
      </c>
      <c r="AT229" s="234">
        <v>2</v>
      </c>
      <c r="AU229" s="234">
        <v>6</v>
      </c>
      <c r="AV229" s="236">
        <v>7</v>
      </c>
    </row>
    <row r="230" spans="2:48" ht="14.45">
      <c r="B230" s="624"/>
      <c r="C230" s="1" t="s">
        <v>196</v>
      </c>
      <c r="D230" s="226">
        <v>270</v>
      </c>
      <c r="E230" s="224">
        <v>176</v>
      </c>
      <c r="F230" s="226">
        <v>175</v>
      </c>
      <c r="G230" s="226">
        <v>194</v>
      </c>
      <c r="H230" s="226">
        <v>164.59755999999999</v>
      </c>
      <c r="I230" s="226">
        <v>135.84088</v>
      </c>
      <c r="J230" s="226">
        <v>126.35236</v>
      </c>
      <c r="K230" s="226">
        <v>157</v>
      </c>
      <c r="L230" s="226">
        <v>162</v>
      </c>
      <c r="M230" s="226">
        <v>220</v>
      </c>
      <c r="N230" s="224">
        <v>233.5</v>
      </c>
      <c r="O230" s="226">
        <v>320.78348999999997</v>
      </c>
      <c r="P230" s="226">
        <v>300.70668000000001</v>
      </c>
      <c r="Q230" s="225">
        <v>385.67971999999997</v>
      </c>
      <c r="R230" s="225">
        <v>418.58661000000001</v>
      </c>
      <c r="S230" s="622">
        <f>100</f>
        <v>100</v>
      </c>
      <c r="T230" s="72">
        <f t="shared" si="114"/>
        <v>65.18518518518519</v>
      </c>
      <c r="U230" s="72">
        <f t="shared" si="114"/>
        <v>64.81481481481481</v>
      </c>
      <c r="V230" s="72">
        <f t="shared" si="114"/>
        <v>71.851851851851848</v>
      </c>
      <c r="W230" s="72">
        <f t="shared" si="114"/>
        <v>60.962059259259249</v>
      </c>
      <c r="X230" s="72">
        <f t="shared" si="114"/>
        <v>50.311437037037038</v>
      </c>
      <c r="Y230" s="72">
        <f t="shared" si="104"/>
        <v>46.797170370370374</v>
      </c>
      <c r="Z230" s="72">
        <f t="shared" si="104"/>
        <v>58.148148148148145</v>
      </c>
      <c r="AA230" s="72">
        <f t="shared" si="104"/>
        <v>60</v>
      </c>
      <c r="AB230" s="72">
        <f t="shared" si="104"/>
        <v>81.481481481481481</v>
      </c>
      <c r="AC230" s="72">
        <f t="shared" si="105"/>
        <v>86.481481481481481</v>
      </c>
      <c r="AD230" s="72">
        <f t="shared" si="105"/>
        <v>118.80869999999999</v>
      </c>
      <c r="AE230" s="72">
        <f t="shared" si="153"/>
        <v>111.37284444444445</v>
      </c>
      <c r="AF230" s="72">
        <f t="shared" si="154"/>
        <v>142.84434074074073</v>
      </c>
      <c r="AG230" s="73">
        <f t="shared" si="154"/>
        <v>155.03207777777777</v>
      </c>
      <c r="AH230" s="623">
        <v>2</v>
      </c>
      <c r="AI230" s="234">
        <v>1</v>
      </c>
      <c r="AJ230" s="234">
        <v>2</v>
      </c>
      <c r="AK230" s="234">
        <v>2</v>
      </c>
      <c r="AL230" s="234">
        <v>2</v>
      </c>
      <c r="AM230" s="234">
        <v>2</v>
      </c>
      <c r="AN230" s="234">
        <v>2</v>
      </c>
      <c r="AO230" s="234">
        <v>2</v>
      </c>
      <c r="AP230" s="234">
        <v>2</v>
      </c>
      <c r="AQ230" s="234">
        <v>2</v>
      </c>
      <c r="AR230" s="234">
        <v>1</v>
      </c>
      <c r="AS230" s="234">
        <v>2</v>
      </c>
      <c r="AT230" s="234">
        <v>2</v>
      </c>
      <c r="AU230" s="234">
        <v>6</v>
      </c>
      <c r="AV230" s="236">
        <v>7</v>
      </c>
    </row>
    <row r="231" spans="2:48" ht="14.45">
      <c r="B231" s="624"/>
      <c r="C231" s="1" t="s">
        <v>197</v>
      </c>
      <c r="D231" s="225">
        <v>31.5</v>
      </c>
      <c r="E231" s="224">
        <v>41.8</v>
      </c>
      <c r="F231" s="225">
        <v>24.300049000000001</v>
      </c>
      <c r="G231" s="225">
        <v>24.799987999999999</v>
      </c>
      <c r="H231" s="226">
        <v>39.902439000000001</v>
      </c>
      <c r="I231" s="226">
        <v>34.959049</v>
      </c>
      <c r="J231" s="226">
        <v>17.047540999999999</v>
      </c>
      <c r="K231" s="225">
        <v>12.299927</v>
      </c>
      <c r="L231" s="225">
        <v>15.599976</v>
      </c>
      <c r="M231" s="225">
        <v>34.200073000000003</v>
      </c>
      <c r="N231" s="224">
        <v>30.7</v>
      </c>
      <c r="O231" s="225">
        <v>17.916409000000002</v>
      </c>
      <c r="P231" s="226">
        <v>72.716734000000002</v>
      </c>
      <c r="Q231" s="225">
        <v>101.41561</v>
      </c>
      <c r="R231" s="225">
        <v>113.87006</v>
      </c>
      <c r="S231" s="622">
        <f>100</f>
        <v>100</v>
      </c>
      <c r="T231" s="72">
        <f t="shared" si="114"/>
        <v>132.69841269841271</v>
      </c>
      <c r="U231" s="72">
        <f t="shared" si="114"/>
        <v>77.14301269841269</v>
      </c>
      <c r="V231" s="72">
        <f t="shared" si="114"/>
        <v>78.730120634920624</v>
      </c>
      <c r="W231" s="72">
        <f t="shared" si="114"/>
        <v>126.67440952380952</v>
      </c>
      <c r="X231" s="72">
        <f t="shared" si="114"/>
        <v>110.98110793650794</v>
      </c>
      <c r="Y231" s="72">
        <f t="shared" si="104"/>
        <v>54.119177777777772</v>
      </c>
      <c r="Z231" s="72">
        <f t="shared" si="104"/>
        <v>39.0473873015873</v>
      </c>
      <c r="AA231" s="72">
        <f t="shared" si="104"/>
        <v>49.523733333333332</v>
      </c>
      <c r="AB231" s="72">
        <f t="shared" si="104"/>
        <v>108.57166031746033</v>
      </c>
      <c r="AC231" s="72">
        <f t="shared" si="105"/>
        <v>97.460317460317455</v>
      </c>
      <c r="AD231" s="72">
        <f t="shared" si="105"/>
        <v>56.877488888888891</v>
      </c>
      <c r="AE231" s="72">
        <f t="shared" ref="AE231:AE232" si="155">P231*100/$D231</f>
        <v>230.84677460317462</v>
      </c>
      <c r="AF231" s="72">
        <f t="shared" ref="AF231:AG232" si="156">Q231*100/$D231</f>
        <v>321.95431746031744</v>
      </c>
      <c r="AG231" s="73">
        <f t="shared" si="156"/>
        <v>361.49225396825398</v>
      </c>
      <c r="AH231" s="623">
        <v>4</v>
      </c>
      <c r="AI231" s="234">
        <v>1</v>
      </c>
      <c r="AJ231" s="234">
        <v>4</v>
      </c>
      <c r="AK231" s="234">
        <v>4</v>
      </c>
      <c r="AL231" s="234">
        <v>2</v>
      </c>
      <c r="AM231" s="234">
        <v>2</v>
      </c>
      <c r="AN231" s="234">
        <v>2</v>
      </c>
      <c r="AO231" s="234">
        <v>4</v>
      </c>
      <c r="AP231" s="234">
        <v>4</v>
      </c>
      <c r="AQ231" s="234">
        <v>4</v>
      </c>
      <c r="AR231" s="234">
        <v>1</v>
      </c>
      <c r="AS231" s="234">
        <v>4</v>
      </c>
      <c r="AT231" s="234">
        <v>2</v>
      </c>
      <c r="AU231" s="234">
        <v>6</v>
      </c>
      <c r="AV231" s="236">
        <v>7</v>
      </c>
    </row>
    <row r="232" spans="2:48" ht="14.45">
      <c r="B232" s="624"/>
      <c r="C232" s="1" t="s">
        <v>198</v>
      </c>
      <c r="D232" s="224">
        <v>1407</v>
      </c>
      <c r="E232" s="224">
        <v>1063.5</v>
      </c>
      <c r="F232" s="224">
        <v>1010.500049</v>
      </c>
      <c r="G232" s="224">
        <v>1033.999988</v>
      </c>
      <c r="H232" s="224">
        <v>942.29999899999984</v>
      </c>
      <c r="I232" s="224">
        <v>973.29992900000002</v>
      </c>
      <c r="J232" s="224">
        <v>1042.599901</v>
      </c>
      <c r="K232" s="224">
        <v>1154.599927</v>
      </c>
      <c r="L232" s="224">
        <v>1165.6999759999999</v>
      </c>
      <c r="M232" s="224">
        <v>1497.8000729999999</v>
      </c>
      <c r="N232" s="224">
        <v>1972.5</v>
      </c>
      <c r="O232" s="224">
        <v>2370.1998989999997</v>
      </c>
      <c r="P232" s="226">
        <v>2337.9561639999997</v>
      </c>
      <c r="Q232" s="225">
        <v>2992.7629700000002</v>
      </c>
      <c r="R232" s="225">
        <v>3269.7114999999999</v>
      </c>
      <c r="S232" s="622">
        <f>100</f>
        <v>100</v>
      </c>
      <c r="T232" s="72">
        <f t="shared" si="114"/>
        <v>75.586353944562902</v>
      </c>
      <c r="U232" s="72">
        <f t="shared" si="114"/>
        <v>71.819477540867098</v>
      </c>
      <c r="V232" s="72">
        <f t="shared" si="114"/>
        <v>73.489693532338308</v>
      </c>
      <c r="W232" s="72">
        <f t="shared" si="114"/>
        <v>66.972281378820171</v>
      </c>
      <c r="X232" s="72">
        <f t="shared" si="114"/>
        <v>69.175545771144272</v>
      </c>
      <c r="Y232" s="72">
        <f t="shared" si="104"/>
        <v>74.100916915422886</v>
      </c>
      <c r="Z232" s="72">
        <f t="shared" si="104"/>
        <v>82.061117768301358</v>
      </c>
      <c r="AA232" s="72">
        <f t="shared" si="104"/>
        <v>82.85003383084576</v>
      </c>
      <c r="AB232" s="72">
        <f t="shared" si="104"/>
        <v>106.45345223880597</v>
      </c>
      <c r="AC232" s="72">
        <f t="shared" si="105"/>
        <v>140.19189765458421</v>
      </c>
      <c r="AD232" s="72">
        <f t="shared" si="105"/>
        <v>168.45770426439231</v>
      </c>
      <c r="AE232" s="72">
        <f t="shared" si="155"/>
        <v>166.16603866382371</v>
      </c>
      <c r="AF232" s="72">
        <f t="shared" si="156"/>
        <v>212.70525728500357</v>
      </c>
      <c r="AG232" s="73">
        <f t="shared" si="156"/>
        <v>232.38887704335463</v>
      </c>
      <c r="AH232" s="623">
        <v>1</v>
      </c>
      <c r="AI232" s="234">
        <v>1</v>
      </c>
      <c r="AJ232" s="234">
        <v>1</v>
      </c>
      <c r="AK232" s="234">
        <v>1</v>
      </c>
      <c r="AL232" s="234">
        <v>1</v>
      </c>
      <c r="AM232" s="234">
        <v>1</v>
      </c>
      <c r="AN232" s="234">
        <v>1</v>
      </c>
      <c r="AO232" s="234">
        <v>1</v>
      </c>
      <c r="AP232" s="234">
        <v>1</v>
      </c>
      <c r="AQ232" s="234">
        <v>1</v>
      </c>
      <c r="AR232" s="234">
        <v>1</v>
      </c>
      <c r="AS232" s="234">
        <v>1</v>
      </c>
      <c r="AT232" s="234">
        <v>2</v>
      </c>
      <c r="AU232" s="234">
        <v>6</v>
      </c>
      <c r="AV232" s="236">
        <v>7</v>
      </c>
    </row>
    <row r="233" spans="2:48" ht="14.45">
      <c r="B233" s="344"/>
      <c r="C233" s="8" t="s">
        <v>199</v>
      </c>
      <c r="D233" s="177">
        <v>1375.5</v>
      </c>
      <c r="E233" s="177">
        <v>1021.7</v>
      </c>
      <c r="F233" s="177">
        <v>986.2</v>
      </c>
      <c r="G233" s="177">
        <v>1009.2</v>
      </c>
      <c r="H233" s="177">
        <v>902.39755999999988</v>
      </c>
      <c r="I233" s="177">
        <v>938.34087999999997</v>
      </c>
      <c r="J233" s="177">
        <v>1025.5523600000001</v>
      </c>
      <c r="K233" s="177">
        <v>1142.3</v>
      </c>
      <c r="L233" s="177">
        <v>1150.0999999999999</v>
      </c>
      <c r="M233" s="177">
        <v>1463.6</v>
      </c>
      <c r="N233" s="177">
        <v>1941.8</v>
      </c>
      <c r="O233" s="177">
        <v>2352.2834899999998</v>
      </c>
      <c r="P233" s="177">
        <v>2265.2394299999996</v>
      </c>
      <c r="Q233" s="177">
        <v>2891.3473600000002</v>
      </c>
      <c r="R233" s="177">
        <v>3155.8414399999997</v>
      </c>
      <c r="S233" s="622">
        <f>100</f>
        <v>100</v>
      </c>
      <c r="T233" s="72">
        <f t="shared" si="114"/>
        <v>74.278444202108318</v>
      </c>
      <c r="U233" s="72">
        <f t="shared" si="114"/>
        <v>71.697564521992007</v>
      </c>
      <c r="V233" s="72">
        <f t="shared" si="114"/>
        <v>73.369683751363141</v>
      </c>
      <c r="W233" s="72">
        <f t="shared" si="114"/>
        <v>65.605057070156306</v>
      </c>
      <c r="X233" s="72">
        <f t="shared" si="114"/>
        <v>68.218166484914576</v>
      </c>
      <c r="Y233" s="72">
        <f t="shared" si="104"/>
        <v>74.558513994910953</v>
      </c>
      <c r="Z233" s="72">
        <f t="shared" si="104"/>
        <v>83.046165030897853</v>
      </c>
      <c r="AA233" s="72">
        <f t="shared" si="104"/>
        <v>83.613231552162844</v>
      </c>
      <c r="AB233" s="72">
        <f t="shared" si="104"/>
        <v>106.40494365685205</v>
      </c>
      <c r="AC233" s="72">
        <f t="shared" si="105"/>
        <v>141.17048346055981</v>
      </c>
      <c r="AD233" s="72">
        <f t="shared" si="105"/>
        <v>171.01297637222828</v>
      </c>
      <c r="AE233" s="72">
        <f t="shared" ref="AE233:AE234" si="157">P233*100/$D233</f>
        <v>164.68480043620499</v>
      </c>
      <c r="AF233" s="72">
        <f t="shared" ref="AF233:AG234" si="158">Q233*100/$D233</f>
        <v>210.20337041075976</v>
      </c>
      <c r="AG233" s="73">
        <f t="shared" si="158"/>
        <v>229.43231115957832</v>
      </c>
      <c r="AH233" s="237"/>
      <c r="AI233" s="238"/>
      <c r="AJ233" s="238"/>
      <c r="AK233" s="238"/>
      <c r="AL233" s="238"/>
      <c r="AM233" s="238"/>
      <c r="AN233" s="238"/>
      <c r="AO233" s="238"/>
      <c r="AP233" s="238"/>
      <c r="AQ233" s="238"/>
      <c r="AR233" s="238"/>
      <c r="AS233" s="238"/>
      <c r="AT233" s="238"/>
      <c r="AU233" s="238"/>
      <c r="AV233" s="239"/>
    </row>
    <row r="234" spans="2:48" ht="15" customHeight="1">
      <c r="B234" s="624" t="s">
        <v>153</v>
      </c>
      <c r="C234" s="1" t="s">
        <v>194</v>
      </c>
      <c r="D234" s="224">
        <v>365.8</v>
      </c>
      <c r="E234" s="224">
        <v>275.10000000000002</v>
      </c>
      <c r="F234" s="224">
        <v>261.8</v>
      </c>
      <c r="G234" s="224">
        <v>274.10000000000002</v>
      </c>
      <c r="H234" s="224">
        <v>258.10000000000002</v>
      </c>
      <c r="I234" s="224">
        <v>283.3</v>
      </c>
      <c r="J234" s="224">
        <v>293.7</v>
      </c>
      <c r="K234" s="224">
        <v>313.8</v>
      </c>
      <c r="L234" s="224">
        <v>330.5</v>
      </c>
      <c r="M234" s="224">
        <v>384.9</v>
      </c>
      <c r="N234" s="224">
        <v>571.79999999999995</v>
      </c>
      <c r="O234" s="224">
        <v>613.29999999999995</v>
      </c>
      <c r="P234" s="226">
        <v>574.53926000000001</v>
      </c>
      <c r="Q234" s="225">
        <v>619.04993000000002</v>
      </c>
      <c r="R234" s="225">
        <v>664.37207000000001</v>
      </c>
      <c r="S234" s="622">
        <f>100</f>
        <v>100</v>
      </c>
      <c r="T234" s="72">
        <f t="shared" si="114"/>
        <v>75.205030071077104</v>
      </c>
      <c r="U234" s="72">
        <f t="shared" si="114"/>
        <v>71.569163477309999</v>
      </c>
      <c r="V234" s="72">
        <f t="shared" si="114"/>
        <v>74.931656642974318</v>
      </c>
      <c r="W234" s="72">
        <f t="shared" si="114"/>
        <v>70.557681793329692</v>
      </c>
      <c r="X234" s="72">
        <f t="shared" si="114"/>
        <v>77.44669218151995</v>
      </c>
      <c r="Y234" s="72">
        <f t="shared" si="104"/>
        <v>80.289775833788951</v>
      </c>
      <c r="Z234" s="72">
        <f t="shared" si="104"/>
        <v>85.784581738655007</v>
      </c>
      <c r="AA234" s="72">
        <f t="shared" si="104"/>
        <v>90.349917987971565</v>
      </c>
      <c r="AB234" s="72">
        <f t="shared" si="104"/>
        <v>105.22143247676325</v>
      </c>
      <c r="AC234" s="72">
        <f t="shared" si="105"/>
        <v>156.3149261891744</v>
      </c>
      <c r="AD234" s="72">
        <f t="shared" si="105"/>
        <v>167.65992345544009</v>
      </c>
      <c r="AE234" s="72">
        <f t="shared" si="157"/>
        <v>157.06376708583926</v>
      </c>
      <c r="AF234" s="72">
        <f t="shared" si="158"/>
        <v>169.2318015308912</v>
      </c>
      <c r="AG234" s="73">
        <f t="shared" si="158"/>
        <v>181.62167031164569</v>
      </c>
      <c r="AH234" s="623">
        <v>1</v>
      </c>
      <c r="AI234" s="234">
        <v>1</v>
      </c>
      <c r="AJ234" s="234">
        <v>1</v>
      </c>
      <c r="AK234" s="234">
        <v>1</v>
      </c>
      <c r="AL234" s="234">
        <v>1</v>
      </c>
      <c r="AM234" s="234">
        <v>1</v>
      </c>
      <c r="AN234" s="234">
        <v>1</v>
      </c>
      <c r="AO234" s="234">
        <v>1</v>
      </c>
      <c r="AP234" s="234">
        <v>1</v>
      </c>
      <c r="AQ234" s="234">
        <v>1</v>
      </c>
      <c r="AR234" s="234">
        <v>1</v>
      </c>
      <c r="AS234" s="234">
        <v>1</v>
      </c>
      <c r="AT234" s="234">
        <v>2</v>
      </c>
      <c r="AU234" s="234">
        <v>6</v>
      </c>
      <c r="AV234" s="236">
        <v>7</v>
      </c>
    </row>
    <row r="235" spans="2:48" ht="14.45">
      <c r="B235" s="624"/>
      <c r="C235" s="1" t="s">
        <v>195</v>
      </c>
      <c r="D235" s="224">
        <v>355.3</v>
      </c>
      <c r="E235" s="224">
        <v>254.3</v>
      </c>
      <c r="F235" s="224">
        <v>256</v>
      </c>
      <c r="G235" s="224">
        <v>259.2</v>
      </c>
      <c r="H235" s="224">
        <v>252.5</v>
      </c>
      <c r="I235" s="224">
        <v>252.1</v>
      </c>
      <c r="J235" s="224">
        <v>289.2</v>
      </c>
      <c r="K235" s="224">
        <v>320.39999999999998</v>
      </c>
      <c r="L235" s="224">
        <v>328.3</v>
      </c>
      <c r="M235" s="224">
        <v>366.9</v>
      </c>
      <c r="N235" s="224">
        <v>483.9</v>
      </c>
      <c r="O235" s="224">
        <v>438.6</v>
      </c>
      <c r="P235" s="226">
        <v>370.29399000000001</v>
      </c>
      <c r="Q235" s="225">
        <v>396.63222999999999</v>
      </c>
      <c r="R235" s="225">
        <v>425.79971</v>
      </c>
      <c r="S235" s="622">
        <f>100</f>
        <v>100</v>
      </c>
      <c r="T235" s="72">
        <f t="shared" si="114"/>
        <v>71.573318322544324</v>
      </c>
      <c r="U235" s="72">
        <f t="shared" si="114"/>
        <v>72.051787222065855</v>
      </c>
      <c r="V235" s="72">
        <f t="shared" si="114"/>
        <v>72.952434562341679</v>
      </c>
      <c r="W235" s="72">
        <f t="shared" si="114"/>
        <v>71.066704193639183</v>
      </c>
      <c r="X235" s="72">
        <f t="shared" si="114"/>
        <v>70.954123276104696</v>
      </c>
      <c r="Y235" s="72">
        <f t="shared" si="104"/>
        <v>81.396003377427519</v>
      </c>
      <c r="Z235" s="72">
        <f t="shared" si="104"/>
        <v>90.177314945116791</v>
      </c>
      <c r="AA235" s="72">
        <f t="shared" si="104"/>
        <v>92.400788066422734</v>
      </c>
      <c r="AB235" s="72">
        <f t="shared" si="104"/>
        <v>103.26484660849985</v>
      </c>
      <c r="AC235" s="72">
        <f t="shared" si="105"/>
        <v>136.19476498733465</v>
      </c>
      <c r="AD235" s="72">
        <f t="shared" si="105"/>
        <v>123.44497607655502</v>
      </c>
      <c r="AE235" s="72">
        <f t="shared" ref="AE235:AE236" si="159">P235*100/$D235</f>
        <v>104.22009287925695</v>
      </c>
      <c r="AF235" s="72">
        <f t="shared" ref="AF235:AG236" si="160">Q235*100/$D235</f>
        <v>111.63305094286518</v>
      </c>
      <c r="AG235" s="73">
        <f t="shared" si="160"/>
        <v>119.8423050942865</v>
      </c>
      <c r="AH235" s="623">
        <v>1</v>
      </c>
      <c r="AI235" s="234">
        <v>1</v>
      </c>
      <c r="AJ235" s="234">
        <v>1</v>
      </c>
      <c r="AK235" s="234">
        <v>1</v>
      </c>
      <c r="AL235" s="234">
        <v>1</v>
      </c>
      <c r="AM235" s="234">
        <v>1</v>
      </c>
      <c r="AN235" s="234">
        <v>1</v>
      </c>
      <c r="AO235" s="234">
        <v>1</v>
      </c>
      <c r="AP235" s="234">
        <v>1</v>
      </c>
      <c r="AQ235" s="234">
        <v>1</v>
      </c>
      <c r="AR235" s="234">
        <v>1</v>
      </c>
      <c r="AS235" s="234">
        <v>1</v>
      </c>
      <c r="AT235" s="234">
        <v>2</v>
      </c>
      <c r="AU235" s="234">
        <v>6</v>
      </c>
      <c r="AV235" s="236">
        <v>7</v>
      </c>
    </row>
    <row r="236" spans="2:48" ht="14.45">
      <c r="B236" s="624"/>
      <c r="C236" s="1" t="s">
        <v>196</v>
      </c>
      <c r="D236" s="224">
        <v>343.8</v>
      </c>
      <c r="E236" s="224">
        <v>192.6</v>
      </c>
      <c r="F236" s="224">
        <v>157.9</v>
      </c>
      <c r="G236" s="224">
        <v>178</v>
      </c>
      <c r="H236" s="224">
        <v>152.19999999999999</v>
      </c>
      <c r="I236" s="224">
        <v>174.1</v>
      </c>
      <c r="J236" s="224">
        <v>228.3</v>
      </c>
      <c r="K236" s="224">
        <v>248.9</v>
      </c>
      <c r="L236" s="224">
        <v>272.2</v>
      </c>
      <c r="M236" s="224">
        <v>288.8</v>
      </c>
      <c r="N236" s="224">
        <v>319.10000000000002</v>
      </c>
      <c r="O236" s="224">
        <v>347.7</v>
      </c>
      <c r="P236" s="226">
        <v>272.80194999999998</v>
      </c>
      <c r="Q236" s="225">
        <v>294.42986999999999</v>
      </c>
      <c r="R236" s="225">
        <v>316.16779000000002</v>
      </c>
      <c r="S236" s="622">
        <f>100</f>
        <v>100</v>
      </c>
      <c r="T236" s="72">
        <f t="shared" si="114"/>
        <v>56.02094240837696</v>
      </c>
      <c r="U236" s="72">
        <f t="shared" si="114"/>
        <v>45.92786503781268</v>
      </c>
      <c r="V236" s="72">
        <f t="shared" si="114"/>
        <v>51.774287376381615</v>
      </c>
      <c r="W236" s="72">
        <f t="shared" si="114"/>
        <v>44.26992437463641</v>
      </c>
      <c r="X236" s="72">
        <f t="shared" si="114"/>
        <v>50.639906922629436</v>
      </c>
      <c r="Y236" s="72">
        <f t="shared" si="104"/>
        <v>66.404886561954626</v>
      </c>
      <c r="Z236" s="72">
        <f t="shared" si="104"/>
        <v>72.396742292030254</v>
      </c>
      <c r="AA236" s="72">
        <f t="shared" si="104"/>
        <v>79.173938336242003</v>
      </c>
      <c r="AB236" s="72">
        <f t="shared" si="104"/>
        <v>84.002326934264104</v>
      </c>
      <c r="AC236" s="72">
        <f t="shared" si="105"/>
        <v>92.81559045956952</v>
      </c>
      <c r="AD236" s="72">
        <f t="shared" si="105"/>
        <v>101.13438045375217</v>
      </c>
      <c r="AE236" s="72">
        <f t="shared" si="159"/>
        <v>79.349025596276888</v>
      </c>
      <c r="AF236" s="72">
        <f t="shared" si="160"/>
        <v>85.639869109947639</v>
      </c>
      <c r="AG236" s="73">
        <f t="shared" si="160"/>
        <v>91.962707969749857</v>
      </c>
      <c r="AH236" s="623">
        <v>1</v>
      </c>
      <c r="AI236" s="234">
        <v>1</v>
      </c>
      <c r="AJ236" s="234">
        <v>1</v>
      </c>
      <c r="AK236" s="234">
        <v>1</v>
      </c>
      <c r="AL236" s="234">
        <v>1</v>
      </c>
      <c r="AM236" s="234">
        <v>1</v>
      </c>
      <c r="AN236" s="234">
        <v>1</v>
      </c>
      <c r="AO236" s="234">
        <v>1</v>
      </c>
      <c r="AP236" s="234">
        <v>1</v>
      </c>
      <c r="AQ236" s="234">
        <v>1</v>
      </c>
      <c r="AR236" s="234">
        <v>1</v>
      </c>
      <c r="AS236" s="234">
        <v>1</v>
      </c>
      <c r="AT236" s="234">
        <v>2</v>
      </c>
      <c r="AU236" s="234">
        <v>6</v>
      </c>
      <c r="AV236" s="236">
        <v>7</v>
      </c>
    </row>
    <row r="237" spans="2:48" ht="14.45">
      <c r="B237" s="624"/>
      <c r="C237" s="1" t="s">
        <v>197</v>
      </c>
      <c r="D237" s="224">
        <v>118.3</v>
      </c>
      <c r="E237" s="224">
        <v>90.3</v>
      </c>
      <c r="F237" s="224">
        <v>80.2</v>
      </c>
      <c r="G237" s="224">
        <v>99.5</v>
      </c>
      <c r="H237" s="224">
        <v>61</v>
      </c>
      <c r="I237" s="224">
        <v>104</v>
      </c>
      <c r="J237" s="224">
        <v>66.900000000000006</v>
      </c>
      <c r="K237" s="224">
        <v>109.6</v>
      </c>
      <c r="L237" s="224">
        <v>118</v>
      </c>
      <c r="M237" s="224">
        <v>159</v>
      </c>
      <c r="N237" s="224">
        <v>214</v>
      </c>
      <c r="O237" s="224">
        <v>247.5</v>
      </c>
      <c r="P237" s="226">
        <v>334.00864000000001</v>
      </c>
      <c r="Q237" s="225">
        <v>366.88861000000003</v>
      </c>
      <c r="R237" s="225">
        <v>397.29599000000002</v>
      </c>
      <c r="S237" s="622">
        <f>100</f>
        <v>100</v>
      </c>
      <c r="T237" s="72">
        <f t="shared" si="114"/>
        <v>76.331360946745562</v>
      </c>
      <c r="U237" s="72">
        <f t="shared" si="114"/>
        <v>67.793744716821635</v>
      </c>
      <c r="V237" s="72">
        <f t="shared" si="114"/>
        <v>84.108199492814876</v>
      </c>
      <c r="W237" s="72">
        <f t="shared" si="114"/>
        <v>51.563820794590029</v>
      </c>
      <c r="X237" s="72">
        <f t="shared" si="114"/>
        <v>87.912087912087912</v>
      </c>
      <c r="Y237" s="72">
        <f t="shared" si="104"/>
        <v>56.551141166525788</v>
      </c>
      <c r="Z237" s="72">
        <f t="shared" si="104"/>
        <v>92.645815722738803</v>
      </c>
      <c r="AA237" s="72">
        <f t="shared" si="104"/>
        <v>99.746407438715138</v>
      </c>
      <c r="AB237" s="72">
        <f t="shared" si="104"/>
        <v>134.40405748098055</v>
      </c>
      <c r="AC237" s="72">
        <f t="shared" si="105"/>
        <v>180.8960270498732</v>
      </c>
      <c r="AD237" s="72">
        <f t="shared" si="105"/>
        <v>209.21386306001691</v>
      </c>
      <c r="AE237" s="72">
        <f t="shared" ref="AE237:AE238" si="161">P237*100/$D237</f>
        <v>282.34035502958579</v>
      </c>
      <c r="AF237" s="72">
        <f t="shared" ref="AF237:AG238" si="162">Q237*100/$D237</f>
        <v>310.13407438715137</v>
      </c>
      <c r="AG237" s="73">
        <f t="shared" si="162"/>
        <v>335.83769230769235</v>
      </c>
      <c r="AH237" s="623">
        <v>1</v>
      </c>
      <c r="AI237" s="234">
        <v>1</v>
      </c>
      <c r="AJ237" s="234">
        <v>1</v>
      </c>
      <c r="AK237" s="234">
        <v>1</v>
      </c>
      <c r="AL237" s="234">
        <v>1</v>
      </c>
      <c r="AM237" s="234">
        <v>1</v>
      </c>
      <c r="AN237" s="234">
        <v>1</v>
      </c>
      <c r="AO237" s="234">
        <v>1</v>
      </c>
      <c r="AP237" s="234">
        <v>1</v>
      </c>
      <c r="AQ237" s="234">
        <v>1</v>
      </c>
      <c r="AR237" s="234">
        <v>1</v>
      </c>
      <c r="AS237" s="234">
        <v>1</v>
      </c>
      <c r="AT237" s="234">
        <v>2</v>
      </c>
      <c r="AU237" s="234">
        <v>6</v>
      </c>
      <c r="AV237" s="236">
        <v>7</v>
      </c>
    </row>
    <row r="238" spans="2:48" ht="14.45">
      <c r="B238" s="624"/>
      <c r="C238" s="1" t="s">
        <v>198</v>
      </c>
      <c r="D238" s="224">
        <v>1183.2</v>
      </c>
      <c r="E238" s="224">
        <v>812.30000000000007</v>
      </c>
      <c r="F238" s="224">
        <v>755.9</v>
      </c>
      <c r="G238" s="224">
        <v>810.8</v>
      </c>
      <c r="H238" s="224">
        <v>723.8</v>
      </c>
      <c r="I238" s="224">
        <v>813.5</v>
      </c>
      <c r="J238" s="224">
        <v>878.1</v>
      </c>
      <c r="K238" s="224">
        <v>992.7</v>
      </c>
      <c r="L238" s="224">
        <v>1049</v>
      </c>
      <c r="M238" s="224">
        <v>1199.5999999999999</v>
      </c>
      <c r="N238" s="224">
        <v>1588.7999999999997</v>
      </c>
      <c r="O238" s="224">
        <v>1647.1000000000001</v>
      </c>
      <c r="P238" s="226">
        <v>1551.64384</v>
      </c>
      <c r="Q238" s="225">
        <v>1677.00064</v>
      </c>
      <c r="R238" s="225">
        <v>1803.6355600000002</v>
      </c>
      <c r="S238" s="622">
        <f>100</f>
        <v>100</v>
      </c>
      <c r="T238" s="72">
        <f t="shared" si="114"/>
        <v>68.652805949966194</v>
      </c>
      <c r="U238" s="72">
        <f t="shared" si="114"/>
        <v>63.886071670047329</v>
      </c>
      <c r="V238" s="72">
        <f t="shared" si="114"/>
        <v>68.526031102096013</v>
      </c>
      <c r="W238" s="72">
        <f t="shared" si="114"/>
        <v>61.173089925625419</v>
      </c>
      <c r="X238" s="72">
        <f t="shared" si="114"/>
        <v>68.754225828262335</v>
      </c>
      <c r="Y238" s="72">
        <f t="shared" si="104"/>
        <v>74.213995943204864</v>
      </c>
      <c r="Z238" s="72">
        <f t="shared" si="104"/>
        <v>83.899594320486813</v>
      </c>
      <c r="AA238" s="72">
        <f t="shared" si="104"/>
        <v>88.657876943880993</v>
      </c>
      <c r="AB238" s="72">
        <f t="shared" si="104"/>
        <v>101.38607167004731</v>
      </c>
      <c r="AC238" s="72">
        <f t="shared" si="105"/>
        <v>134.27991886409734</v>
      </c>
      <c r="AD238" s="72">
        <f t="shared" si="105"/>
        <v>139.20723461798511</v>
      </c>
      <c r="AE238" s="72">
        <f t="shared" si="161"/>
        <v>131.13960784313724</v>
      </c>
      <c r="AF238" s="72">
        <f t="shared" si="162"/>
        <v>141.73433400946584</v>
      </c>
      <c r="AG238" s="73">
        <f t="shared" si="162"/>
        <v>152.43708248816768</v>
      </c>
      <c r="AH238" s="623">
        <v>1</v>
      </c>
      <c r="AI238" s="234">
        <v>1</v>
      </c>
      <c r="AJ238" s="234">
        <v>1</v>
      </c>
      <c r="AK238" s="234">
        <v>1</v>
      </c>
      <c r="AL238" s="234">
        <v>1</v>
      </c>
      <c r="AM238" s="234">
        <v>1</v>
      </c>
      <c r="AN238" s="234">
        <v>1</v>
      </c>
      <c r="AO238" s="234">
        <v>1</v>
      </c>
      <c r="AP238" s="234">
        <v>1</v>
      </c>
      <c r="AQ238" s="234">
        <v>1</v>
      </c>
      <c r="AR238" s="234">
        <v>1</v>
      </c>
      <c r="AS238" s="234">
        <v>1</v>
      </c>
      <c r="AT238" s="234">
        <v>2</v>
      </c>
      <c r="AU238" s="234">
        <v>6</v>
      </c>
      <c r="AV238" s="236">
        <v>7</v>
      </c>
    </row>
    <row r="239" spans="2:48" ht="14.45">
      <c r="B239" s="344"/>
      <c r="C239" s="8" t="s">
        <v>199</v>
      </c>
      <c r="D239" s="177">
        <v>1064.9000000000001</v>
      </c>
      <c r="E239" s="177">
        <v>722.00000000000011</v>
      </c>
      <c r="F239" s="177">
        <v>675.69999999999993</v>
      </c>
      <c r="G239" s="177">
        <v>711.3</v>
      </c>
      <c r="H239" s="177">
        <v>662.8</v>
      </c>
      <c r="I239" s="177">
        <v>709.5</v>
      </c>
      <c r="J239" s="177">
        <v>811.2</v>
      </c>
      <c r="K239" s="177">
        <v>883.1</v>
      </c>
      <c r="L239" s="177">
        <v>931</v>
      </c>
      <c r="M239" s="177">
        <v>1040.5999999999999</v>
      </c>
      <c r="N239" s="177">
        <v>1374.7999999999997</v>
      </c>
      <c r="O239" s="177">
        <v>1399.6000000000001</v>
      </c>
      <c r="P239" s="177">
        <v>1217.6351999999999</v>
      </c>
      <c r="Q239" s="177">
        <v>1310.11203</v>
      </c>
      <c r="R239" s="177">
        <v>1406.3395700000001</v>
      </c>
      <c r="S239" s="622">
        <f>100</f>
        <v>100</v>
      </c>
      <c r="T239" s="72">
        <f t="shared" si="114"/>
        <v>67.799793407831729</v>
      </c>
      <c r="U239" s="72">
        <f t="shared" si="114"/>
        <v>63.451967320875191</v>
      </c>
      <c r="V239" s="72">
        <f t="shared" si="114"/>
        <v>66.795004225748897</v>
      </c>
      <c r="W239" s="72">
        <f t="shared" si="114"/>
        <v>62.240585970513656</v>
      </c>
      <c r="X239" s="72">
        <f t="shared" si="114"/>
        <v>66.625974269884495</v>
      </c>
      <c r="Y239" s="72">
        <f t="shared" si="104"/>
        <v>76.176166776223113</v>
      </c>
      <c r="Z239" s="72">
        <f t="shared" si="104"/>
        <v>82.927974457695555</v>
      </c>
      <c r="AA239" s="72">
        <f t="shared" si="104"/>
        <v>87.426049394309317</v>
      </c>
      <c r="AB239" s="72">
        <f t="shared" si="104"/>
        <v>97.718095595830576</v>
      </c>
      <c r="AC239" s="72">
        <f t="shared" si="105"/>
        <v>129.10132406798758</v>
      </c>
      <c r="AD239" s="72">
        <f t="shared" si="105"/>
        <v>131.4301812376749</v>
      </c>
      <c r="AE239" s="72">
        <f t="shared" ref="AE239:AE240" si="163">P239*100/$D239</f>
        <v>114.34268006385574</v>
      </c>
      <c r="AF239" s="72">
        <f t="shared" ref="AF239:AG240" si="164">Q239*100/$D239</f>
        <v>123.02676589351111</v>
      </c>
      <c r="AG239" s="73">
        <f t="shared" si="164"/>
        <v>132.06306413747768</v>
      </c>
      <c r="AH239" s="237"/>
      <c r="AI239" s="238"/>
      <c r="AJ239" s="238"/>
      <c r="AK239" s="238"/>
      <c r="AL239" s="238"/>
      <c r="AM239" s="238"/>
      <c r="AN239" s="238"/>
      <c r="AO239" s="238"/>
      <c r="AP239" s="238"/>
      <c r="AQ239" s="238"/>
      <c r="AR239" s="238"/>
      <c r="AS239" s="238"/>
      <c r="AT239" s="238"/>
      <c r="AU239" s="238"/>
      <c r="AV239" s="239"/>
    </row>
    <row r="240" spans="2:48" ht="16.5" customHeight="1">
      <c r="B240" s="624" t="s">
        <v>154</v>
      </c>
      <c r="C240" s="7" t="s">
        <v>194</v>
      </c>
      <c r="D240" s="224">
        <v>1216.7</v>
      </c>
      <c r="E240" s="224">
        <v>811.1</v>
      </c>
      <c r="F240" s="224">
        <v>842.1</v>
      </c>
      <c r="G240" s="224">
        <v>1016.4</v>
      </c>
      <c r="H240" s="224">
        <v>962.5</v>
      </c>
      <c r="I240" s="224">
        <v>980.2</v>
      </c>
      <c r="J240" s="224">
        <v>995.8</v>
      </c>
      <c r="K240" s="224">
        <v>1117.0999999999999</v>
      </c>
      <c r="L240" s="224">
        <v>1142.7</v>
      </c>
      <c r="M240" s="224">
        <v>1285.4000000000001</v>
      </c>
      <c r="N240" s="224">
        <v>1569.7</v>
      </c>
      <c r="O240" s="224">
        <v>1616.2</v>
      </c>
      <c r="P240" s="226">
        <v>1661.5088000000001</v>
      </c>
      <c r="Q240" s="225">
        <v>1790.2291</v>
      </c>
      <c r="R240" s="225">
        <v>1921.3304000000001</v>
      </c>
      <c r="S240" s="622">
        <f>100</f>
        <v>100</v>
      </c>
      <c r="T240" s="72">
        <f t="shared" si="114"/>
        <v>66.663927015698192</v>
      </c>
      <c r="U240" s="72">
        <f t="shared" si="114"/>
        <v>69.211802416372151</v>
      </c>
      <c r="V240" s="72">
        <f t="shared" si="114"/>
        <v>83.537437330484096</v>
      </c>
      <c r="W240" s="72">
        <f t="shared" si="114"/>
        <v>79.107421714473574</v>
      </c>
      <c r="X240" s="72">
        <f t="shared" si="114"/>
        <v>80.562176378729347</v>
      </c>
      <c r="Y240" s="72">
        <f t="shared" si="104"/>
        <v>81.844333031971729</v>
      </c>
      <c r="Z240" s="72">
        <f t="shared" si="104"/>
        <v>91.813922906221734</v>
      </c>
      <c r="AA240" s="72">
        <f t="shared" si="104"/>
        <v>93.9179748500041</v>
      </c>
      <c r="AB240" s="72">
        <f t="shared" si="104"/>
        <v>105.6464206460097</v>
      </c>
      <c r="AC240" s="72">
        <f t="shared" si="105"/>
        <v>129.01290375606146</v>
      </c>
      <c r="AD240" s="72">
        <f t="shared" si="105"/>
        <v>132.83471685707241</v>
      </c>
      <c r="AE240" s="72">
        <f t="shared" si="163"/>
        <v>136.55862579107421</v>
      </c>
      <c r="AF240" s="72">
        <f t="shared" si="164"/>
        <v>147.13808662776361</v>
      </c>
      <c r="AG240" s="73">
        <f t="shared" si="164"/>
        <v>157.91324073313061</v>
      </c>
      <c r="AH240" s="623">
        <v>1</v>
      </c>
      <c r="AI240" s="234">
        <v>1</v>
      </c>
      <c r="AJ240" s="234">
        <v>1</v>
      </c>
      <c r="AK240" s="234">
        <v>1</v>
      </c>
      <c r="AL240" s="234">
        <v>1</v>
      </c>
      <c r="AM240" s="234">
        <v>1</v>
      </c>
      <c r="AN240" s="234">
        <v>1</v>
      </c>
      <c r="AO240" s="234">
        <v>1</v>
      </c>
      <c r="AP240" s="234">
        <v>1</v>
      </c>
      <c r="AQ240" s="234">
        <v>1</v>
      </c>
      <c r="AR240" s="234">
        <v>1</v>
      </c>
      <c r="AS240" s="234">
        <v>1</v>
      </c>
      <c r="AT240" s="234">
        <v>2</v>
      </c>
      <c r="AU240" s="234">
        <v>6</v>
      </c>
      <c r="AV240" s="236">
        <v>7</v>
      </c>
    </row>
    <row r="241" spans="2:48" ht="14.45">
      <c r="B241" s="624"/>
      <c r="C241" s="1" t="s">
        <v>195</v>
      </c>
      <c r="D241" s="224">
        <v>1547.1</v>
      </c>
      <c r="E241" s="224">
        <v>1127.8</v>
      </c>
      <c r="F241" s="224">
        <v>1256.3</v>
      </c>
      <c r="G241" s="224">
        <v>1317.3</v>
      </c>
      <c r="H241" s="224">
        <v>1245</v>
      </c>
      <c r="I241" s="224">
        <v>1357.9</v>
      </c>
      <c r="J241" s="224">
        <v>1438.3</v>
      </c>
      <c r="K241" s="224">
        <v>1613.4</v>
      </c>
      <c r="L241" s="224">
        <v>1647.5</v>
      </c>
      <c r="M241" s="224">
        <v>1846.2</v>
      </c>
      <c r="N241" s="224">
        <v>2030.3</v>
      </c>
      <c r="O241" s="224">
        <v>2093.9</v>
      </c>
      <c r="P241" s="226">
        <v>1585.6835000000001</v>
      </c>
      <c r="Q241" s="225">
        <v>1698.4698000000001</v>
      </c>
      <c r="R241" s="225">
        <v>1823.3951</v>
      </c>
      <c r="S241" s="622">
        <f>100</f>
        <v>100</v>
      </c>
      <c r="T241" s="72">
        <f t="shared" si="114"/>
        <v>72.897679529442186</v>
      </c>
      <c r="U241" s="72">
        <f t="shared" si="114"/>
        <v>81.203542111046474</v>
      </c>
      <c r="V241" s="72">
        <f t="shared" si="114"/>
        <v>85.146402947450071</v>
      </c>
      <c r="W241" s="72">
        <f t="shared" si="114"/>
        <v>80.473143300368434</v>
      </c>
      <c r="X241" s="72">
        <f t="shared" si="114"/>
        <v>87.770667700859676</v>
      </c>
      <c r="Y241" s="72">
        <f t="shared" si="104"/>
        <v>92.967487557365402</v>
      </c>
      <c r="Z241" s="72">
        <f t="shared" si="104"/>
        <v>104.28543726973047</v>
      </c>
      <c r="AA241" s="72">
        <f t="shared" si="104"/>
        <v>106.48956111434298</v>
      </c>
      <c r="AB241" s="72">
        <f t="shared" si="104"/>
        <v>119.33294551095599</v>
      </c>
      <c r="AC241" s="72">
        <f t="shared" si="105"/>
        <v>131.23262878934781</v>
      </c>
      <c r="AD241" s="72">
        <f t="shared" si="105"/>
        <v>135.34354598927027</v>
      </c>
      <c r="AE241" s="72">
        <f t="shared" ref="AE241:AE242" si="165">P241*100/$D241</f>
        <v>102.49392411608818</v>
      </c>
      <c r="AF241" s="72">
        <f t="shared" ref="AF241:AG242" si="166">Q241*100/$D241</f>
        <v>109.78409928252862</v>
      </c>
      <c r="AG241" s="73">
        <f t="shared" si="166"/>
        <v>117.85890375541337</v>
      </c>
      <c r="AH241" s="623">
        <v>1</v>
      </c>
      <c r="AI241" s="234">
        <v>1</v>
      </c>
      <c r="AJ241" s="234">
        <v>1</v>
      </c>
      <c r="AK241" s="234">
        <v>1</v>
      </c>
      <c r="AL241" s="234">
        <v>1</v>
      </c>
      <c r="AM241" s="234">
        <v>1</v>
      </c>
      <c r="AN241" s="234">
        <v>1</v>
      </c>
      <c r="AO241" s="234">
        <v>1</v>
      </c>
      <c r="AP241" s="234">
        <v>1</v>
      </c>
      <c r="AQ241" s="234">
        <v>1</v>
      </c>
      <c r="AR241" s="234">
        <v>1</v>
      </c>
      <c r="AS241" s="234">
        <v>1</v>
      </c>
      <c r="AT241" s="234">
        <v>2</v>
      </c>
      <c r="AU241" s="234">
        <v>6</v>
      </c>
      <c r="AV241" s="236">
        <v>7</v>
      </c>
    </row>
    <row r="242" spans="2:48" ht="14.45">
      <c r="B242" s="624"/>
      <c r="C242" s="1" t="s">
        <v>196</v>
      </c>
      <c r="D242" s="224">
        <v>1461.9</v>
      </c>
      <c r="E242" s="224">
        <v>1158.3</v>
      </c>
      <c r="F242" s="224">
        <v>1172.5</v>
      </c>
      <c r="G242" s="224">
        <v>1242.2</v>
      </c>
      <c r="H242" s="224">
        <v>1130.5999999999999</v>
      </c>
      <c r="I242" s="224">
        <v>1234.5</v>
      </c>
      <c r="J242" s="224">
        <v>1319.9</v>
      </c>
      <c r="K242" s="224">
        <v>1433</v>
      </c>
      <c r="L242" s="224">
        <v>1545.2</v>
      </c>
      <c r="M242" s="224">
        <v>1619.6</v>
      </c>
      <c r="N242" s="224">
        <v>1766</v>
      </c>
      <c r="O242" s="224">
        <v>1812.7</v>
      </c>
      <c r="P242" s="226">
        <v>1861.2266</v>
      </c>
      <c r="Q242" s="225">
        <v>2008.7859000000001</v>
      </c>
      <c r="R242" s="225">
        <v>2157.1628000000001</v>
      </c>
      <c r="S242" s="622">
        <f>100</f>
        <v>100</v>
      </c>
      <c r="T242" s="72">
        <f t="shared" ref="T242:AA275" si="167">E242*100/$D242</f>
        <v>79.232505643340858</v>
      </c>
      <c r="U242" s="72">
        <f t="shared" si="167"/>
        <v>80.203844312196452</v>
      </c>
      <c r="V242" s="72">
        <f t="shared" si="167"/>
        <v>84.971612285382037</v>
      </c>
      <c r="W242" s="72">
        <f t="shared" si="167"/>
        <v>77.337711197756335</v>
      </c>
      <c r="X242" s="72">
        <f t="shared" si="167"/>
        <v>84.444900471988504</v>
      </c>
      <c r="Y242" s="72">
        <f t="shared" si="104"/>
        <v>90.286613311444</v>
      </c>
      <c r="Z242" s="72">
        <f t="shared" si="104"/>
        <v>98.02312059648402</v>
      </c>
      <c r="AA242" s="72">
        <f t="shared" si="104"/>
        <v>105.69806416307544</v>
      </c>
      <c r="AB242" s="72">
        <f t="shared" si="104"/>
        <v>110.78733155482591</v>
      </c>
      <c r="AC242" s="72">
        <f t="shared" si="105"/>
        <v>120.80169642246391</v>
      </c>
      <c r="AD242" s="72">
        <f t="shared" si="105"/>
        <v>123.99616936862986</v>
      </c>
      <c r="AE242" s="72">
        <f t="shared" si="165"/>
        <v>127.31558930159382</v>
      </c>
      <c r="AF242" s="72">
        <f t="shared" si="166"/>
        <v>137.40925507900675</v>
      </c>
      <c r="AG242" s="73">
        <f t="shared" si="166"/>
        <v>147.55884807442368</v>
      </c>
      <c r="AH242" s="623">
        <v>1</v>
      </c>
      <c r="AI242" s="234">
        <v>1</v>
      </c>
      <c r="AJ242" s="234">
        <v>1</v>
      </c>
      <c r="AK242" s="234">
        <v>1</v>
      </c>
      <c r="AL242" s="234">
        <v>1</v>
      </c>
      <c r="AM242" s="234">
        <v>1</v>
      </c>
      <c r="AN242" s="234">
        <v>1</v>
      </c>
      <c r="AO242" s="234">
        <v>1</v>
      </c>
      <c r="AP242" s="234">
        <v>1</v>
      </c>
      <c r="AQ242" s="234">
        <v>1</v>
      </c>
      <c r="AR242" s="234">
        <v>1</v>
      </c>
      <c r="AS242" s="234">
        <v>1</v>
      </c>
      <c r="AT242" s="234">
        <v>2</v>
      </c>
      <c r="AU242" s="234">
        <v>6</v>
      </c>
      <c r="AV242" s="236">
        <v>7</v>
      </c>
    </row>
    <row r="243" spans="2:48" ht="14.45">
      <c r="B243" s="624"/>
      <c r="C243" s="1" t="s">
        <v>197</v>
      </c>
      <c r="D243" s="224">
        <v>766.1</v>
      </c>
      <c r="E243" s="224">
        <v>643.29999999999995</v>
      </c>
      <c r="F243" s="224">
        <v>652.20000000000005</v>
      </c>
      <c r="G243" s="224">
        <v>761.8</v>
      </c>
      <c r="H243" s="224">
        <v>779.3</v>
      </c>
      <c r="I243" s="224">
        <v>758.3</v>
      </c>
      <c r="J243" s="224">
        <v>560.79999999999995</v>
      </c>
      <c r="K243" s="224">
        <v>667.6</v>
      </c>
      <c r="L243" s="224">
        <v>491.9</v>
      </c>
      <c r="M243" s="224">
        <v>542.1</v>
      </c>
      <c r="N243" s="224">
        <v>682.8</v>
      </c>
      <c r="O243" s="224">
        <v>775.5</v>
      </c>
      <c r="P243" s="226">
        <v>961.53286000000003</v>
      </c>
      <c r="Q243" s="225">
        <v>1056.1866</v>
      </c>
      <c r="R243" s="225">
        <v>1143.6694</v>
      </c>
      <c r="S243" s="622">
        <f>100</f>
        <v>100</v>
      </c>
      <c r="T243" s="72">
        <f t="shared" si="167"/>
        <v>83.970760997258836</v>
      </c>
      <c r="U243" s="72">
        <f t="shared" si="167"/>
        <v>85.132489231170879</v>
      </c>
      <c r="V243" s="72">
        <f t="shared" si="167"/>
        <v>99.438715572379579</v>
      </c>
      <c r="W243" s="72">
        <f t="shared" si="167"/>
        <v>101.72301266153244</v>
      </c>
      <c r="X243" s="72">
        <f t="shared" si="167"/>
        <v>98.981856154549007</v>
      </c>
      <c r="Y243" s="72">
        <f t="shared" si="104"/>
        <v>73.201931862681107</v>
      </c>
      <c r="Z243" s="72">
        <f t="shared" si="104"/>
        <v>87.142670669625375</v>
      </c>
      <c r="AA243" s="72">
        <f t="shared" si="104"/>
        <v>64.20832789453074</v>
      </c>
      <c r="AB243" s="72">
        <f t="shared" si="104"/>
        <v>70.760997258843489</v>
      </c>
      <c r="AC243" s="72">
        <f t="shared" si="105"/>
        <v>89.126745855632421</v>
      </c>
      <c r="AD243" s="72">
        <f t="shared" si="105"/>
        <v>101.22699386503068</v>
      </c>
      <c r="AE243" s="72">
        <f t="shared" ref="AE243:AE244" si="168">P243*100/$D243</f>
        <v>125.51009789844669</v>
      </c>
      <c r="AF243" s="72">
        <f t="shared" ref="AF243:AG244" si="169">Q243*100/$D243</f>
        <v>137.86537005612846</v>
      </c>
      <c r="AG243" s="73">
        <f t="shared" si="169"/>
        <v>149.28461036418221</v>
      </c>
      <c r="AH243" s="623">
        <v>1</v>
      </c>
      <c r="AI243" s="234">
        <v>1</v>
      </c>
      <c r="AJ243" s="234">
        <v>1</v>
      </c>
      <c r="AK243" s="234">
        <v>1</v>
      </c>
      <c r="AL243" s="234">
        <v>1</v>
      </c>
      <c r="AM243" s="234">
        <v>1</v>
      </c>
      <c r="AN243" s="234">
        <v>1</v>
      </c>
      <c r="AO243" s="234">
        <v>1</v>
      </c>
      <c r="AP243" s="234">
        <v>1</v>
      </c>
      <c r="AQ243" s="234">
        <v>1</v>
      </c>
      <c r="AR243" s="234">
        <v>1</v>
      </c>
      <c r="AS243" s="234">
        <v>1</v>
      </c>
      <c r="AT243" s="234">
        <v>2</v>
      </c>
      <c r="AU243" s="234">
        <v>6</v>
      </c>
      <c r="AV243" s="236">
        <v>7</v>
      </c>
    </row>
    <row r="244" spans="2:48" ht="14.45">
      <c r="B244" s="624"/>
      <c r="C244" s="1" t="s">
        <v>198</v>
      </c>
      <c r="D244" s="224">
        <v>4991.8000000000011</v>
      </c>
      <c r="E244" s="224">
        <v>3740.5</v>
      </c>
      <c r="F244" s="224">
        <v>3923.1000000000004</v>
      </c>
      <c r="G244" s="224">
        <v>4337.7</v>
      </c>
      <c r="H244" s="224">
        <v>4117.3999999999996</v>
      </c>
      <c r="I244" s="224">
        <v>4330.9000000000005</v>
      </c>
      <c r="J244" s="224">
        <v>4314.8</v>
      </c>
      <c r="K244" s="224">
        <v>4831.1000000000004</v>
      </c>
      <c r="L244" s="224">
        <v>4827.2999999999993</v>
      </c>
      <c r="M244" s="224">
        <v>5293.3000000000011</v>
      </c>
      <c r="N244" s="224">
        <v>6048.8</v>
      </c>
      <c r="O244" s="224">
        <v>6298.3</v>
      </c>
      <c r="P244" s="226">
        <v>6069.9517600000008</v>
      </c>
      <c r="Q244" s="225">
        <v>6553.6714000000002</v>
      </c>
      <c r="R244" s="225">
        <v>7045.5577000000003</v>
      </c>
      <c r="S244" s="622">
        <f>100</f>
        <v>100</v>
      </c>
      <c r="T244" s="72">
        <f t="shared" si="167"/>
        <v>74.932889939500768</v>
      </c>
      <c r="U244" s="72">
        <f t="shared" si="167"/>
        <v>78.590889058055211</v>
      </c>
      <c r="V244" s="72">
        <f t="shared" si="167"/>
        <v>86.896510276854016</v>
      </c>
      <c r="W244" s="72">
        <f t="shared" si="167"/>
        <v>82.483272567009863</v>
      </c>
      <c r="X244" s="72">
        <f t="shared" si="167"/>
        <v>86.760286870467553</v>
      </c>
      <c r="Y244" s="72">
        <f t="shared" si="104"/>
        <v>86.437757922993697</v>
      </c>
      <c r="Z244" s="72">
        <f t="shared" si="104"/>
        <v>96.780720381425525</v>
      </c>
      <c r="AA244" s="72">
        <f t="shared" si="104"/>
        <v>96.704595536680117</v>
      </c>
      <c r="AB244" s="72">
        <f t="shared" si="104"/>
        <v>106.03990544492969</v>
      </c>
      <c r="AC244" s="72">
        <f t="shared" si="105"/>
        <v>121.17472655154451</v>
      </c>
      <c r="AD244" s="72">
        <f t="shared" si="105"/>
        <v>126.17292359469528</v>
      </c>
      <c r="AE244" s="72">
        <f t="shared" si="168"/>
        <v>121.59845666893705</v>
      </c>
      <c r="AF244" s="72">
        <f t="shared" si="169"/>
        <v>131.2887415361192</v>
      </c>
      <c r="AG244" s="73">
        <f t="shared" si="169"/>
        <v>141.14262790977199</v>
      </c>
      <c r="AH244" s="623">
        <v>1</v>
      </c>
      <c r="AI244" s="234">
        <v>1</v>
      </c>
      <c r="AJ244" s="234">
        <v>1</v>
      </c>
      <c r="AK244" s="234">
        <v>1</v>
      </c>
      <c r="AL244" s="234">
        <v>1</v>
      </c>
      <c r="AM244" s="234">
        <v>1</v>
      </c>
      <c r="AN244" s="234">
        <v>1</v>
      </c>
      <c r="AO244" s="234">
        <v>1</v>
      </c>
      <c r="AP244" s="234">
        <v>1</v>
      </c>
      <c r="AQ244" s="234">
        <v>1</v>
      </c>
      <c r="AR244" s="234">
        <v>1</v>
      </c>
      <c r="AS244" s="234">
        <v>1</v>
      </c>
      <c r="AT244" s="234">
        <v>2</v>
      </c>
      <c r="AU244" s="234">
        <v>6</v>
      </c>
      <c r="AV244" s="236">
        <v>7</v>
      </c>
    </row>
    <row r="245" spans="2:48" ht="15" customHeight="1">
      <c r="B245" s="344"/>
      <c r="C245" s="8" t="s">
        <v>199</v>
      </c>
      <c r="D245" s="177">
        <v>4225.7000000000007</v>
      </c>
      <c r="E245" s="177">
        <v>3097.2</v>
      </c>
      <c r="F245" s="177">
        <v>3270.9</v>
      </c>
      <c r="G245" s="177">
        <v>3575.8999999999996</v>
      </c>
      <c r="H245" s="177">
        <v>3338.1</v>
      </c>
      <c r="I245" s="177">
        <v>3572.6000000000004</v>
      </c>
      <c r="J245" s="177">
        <v>3754</v>
      </c>
      <c r="K245" s="177">
        <v>4163.5</v>
      </c>
      <c r="L245" s="177">
        <v>4335.3999999999996</v>
      </c>
      <c r="M245" s="177">
        <v>4751.2000000000007</v>
      </c>
      <c r="N245" s="177">
        <v>5366</v>
      </c>
      <c r="O245" s="177">
        <v>5522.8</v>
      </c>
      <c r="P245" s="177">
        <v>5108.4189000000006</v>
      </c>
      <c r="Q245" s="177">
        <v>5497.4848000000002</v>
      </c>
      <c r="R245" s="177">
        <v>5901.8883000000005</v>
      </c>
      <c r="S245" s="622">
        <f>100</f>
        <v>100</v>
      </c>
      <c r="T245" s="72">
        <f t="shared" si="167"/>
        <v>73.294365430579532</v>
      </c>
      <c r="U245" s="72">
        <f t="shared" si="167"/>
        <v>77.404926994344123</v>
      </c>
      <c r="V245" s="72">
        <f t="shared" si="167"/>
        <v>84.622666067160438</v>
      </c>
      <c r="W245" s="72">
        <f t="shared" si="167"/>
        <v>78.995196062190871</v>
      </c>
      <c r="X245" s="72">
        <f t="shared" si="167"/>
        <v>84.544572496864419</v>
      </c>
      <c r="Y245" s="72">
        <f t="shared" si="104"/>
        <v>88.837352391319769</v>
      </c>
      <c r="Z245" s="72">
        <f t="shared" si="104"/>
        <v>98.528054523510875</v>
      </c>
      <c r="AA245" s="72">
        <f t="shared" si="104"/>
        <v>102.5960195943867</v>
      </c>
      <c r="AB245" s="72">
        <f t="shared" ref="AB245:AD308" si="170">M245*100/$D245</f>
        <v>112.43580945168847</v>
      </c>
      <c r="AC245" s="72">
        <f t="shared" si="170"/>
        <v>126.98487824502448</v>
      </c>
      <c r="AD245" s="72">
        <f t="shared" si="170"/>
        <v>130.69550607000022</v>
      </c>
      <c r="AE245" s="72">
        <f t="shared" ref="AE245:AG245" si="171">P245*100/$D245</f>
        <v>120.88929408145395</v>
      </c>
      <c r="AF245" s="72">
        <f t="shared" si="171"/>
        <v>130.0964289940128</v>
      </c>
      <c r="AG245" s="73">
        <f t="shared" si="171"/>
        <v>139.6665238895331</v>
      </c>
      <c r="AH245" s="237"/>
      <c r="AI245" s="238"/>
      <c r="AJ245" s="238"/>
      <c r="AK245" s="238"/>
      <c r="AL245" s="238"/>
      <c r="AM245" s="238"/>
      <c r="AN245" s="238"/>
      <c r="AO245" s="238"/>
      <c r="AP245" s="238"/>
      <c r="AQ245" s="238"/>
      <c r="AR245" s="238"/>
      <c r="AS245" s="238"/>
      <c r="AT245" s="238"/>
      <c r="AU245" s="238"/>
      <c r="AV245" s="239"/>
    </row>
    <row r="246" spans="2:48" ht="16.5" customHeight="1">
      <c r="B246" s="624" t="s">
        <v>155</v>
      </c>
      <c r="C246" s="1" t="s">
        <v>194</v>
      </c>
      <c r="D246" s="224">
        <v>950.8</v>
      </c>
      <c r="E246" s="224">
        <v>763.6</v>
      </c>
      <c r="F246" s="224">
        <v>782.1</v>
      </c>
      <c r="G246" s="224">
        <v>828</v>
      </c>
      <c r="H246" s="224">
        <v>802.2</v>
      </c>
      <c r="I246" s="224">
        <v>883.9</v>
      </c>
      <c r="J246" s="224">
        <v>967</v>
      </c>
      <c r="K246" s="224">
        <v>1052.0999999999999</v>
      </c>
      <c r="L246" s="224">
        <v>1102.3</v>
      </c>
      <c r="M246" s="224">
        <v>1210</v>
      </c>
      <c r="N246" s="224">
        <v>1661.8</v>
      </c>
      <c r="O246" s="224">
        <v>1719.2</v>
      </c>
      <c r="P246" s="226">
        <v>1746.6153999999999</v>
      </c>
      <c r="Q246" s="225">
        <v>1881.9291000000001</v>
      </c>
      <c r="R246" s="225">
        <v>2019.7324000000001</v>
      </c>
      <c r="S246" s="622">
        <f>100</f>
        <v>100</v>
      </c>
      <c r="T246" s="72">
        <f t="shared" si="167"/>
        <v>80.311316785864534</v>
      </c>
      <c r="U246" s="72">
        <f t="shared" si="167"/>
        <v>82.257046697517879</v>
      </c>
      <c r="V246" s="72">
        <f t="shared" si="167"/>
        <v>87.084560370214561</v>
      </c>
      <c r="W246" s="72">
        <f t="shared" si="167"/>
        <v>84.37105595288179</v>
      </c>
      <c r="X246" s="72">
        <f t="shared" si="167"/>
        <v>92.96381994110223</v>
      </c>
      <c r="Y246" s="72">
        <f t="shared" si="167"/>
        <v>101.70382835506942</v>
      </c>
      <c r="Z246" s="72">
        <f t="shared" si="167"/>
        <v>110.65418594867479</v>
      </c>
      <c r="AA246" s="72">
        <f t="shared" si="167"/>
        <v>115.93395035759362</v>
      </c>
      <c r="AB246" s="72">
        <f t="shared" si="170"/>
        <v>127.26125368111065</v>
      </c>
      <c r="AC246" s="72">
        <f t="shared" si="170"/>
        <v>174.77913336137991</v>
      </c>
      <c r="AD246" s="72">
        <f t="shared" si="170"/>
        <v>180.81615481699623</v>
      </c>
      <c r="AE246" s="72">
        <f t="shared" ref="AE246:AG246" si="172">P246*100/$D246</f>
        <v>183.69955826672273</v>
      </c>
      <c r="AF246" s="72">
        <f t="shared" si="172"/>
        <v>197.93112116112749</v>
      </c>
      <c r="AG246" s="73">
        <f t="shared" si="172"/>
        <v>212.42452671434586</v>
      </c>
      <c r="AH246" s="623">
        <v>1</v>
      </c>
      <c r="AI246" s="234">
        <v>1</v>
      </c>
      <c r="AJ246" s="234">
        <v>1</v>
      </c>
      <c r="AK246" s="234">
        <v>1</v>
      </c>
      <c r="AL246" s="234">
        <v>1</v>
      </c>
      <c r="AM246" s="234">
        <v>1</v>
      </c>
      <c r="AN246" s="234">
        <v>1</v>
      </c>
      <c r="AO246" s="234">
        <v>1</v>
      </c>
      <c r="AP246" s="234">
        <v>1</v>
      </c>
      <c r="AQ246" s="234">
        <v>1</v>
      </c>
      <c r="AR246" s="234">
        <v>1</v>
      </c>
      <c r="AS246" s="234">
        <v>1</v>
      </c>
      <c r="AT246" s="234">
        <v>2</v>
      </c>
      <c r="AU246" s="234">
        <v>6</v>
      </c>
      <c r="AV246" s="236">
        <v>7</v>
      </c>
    </row>
    <row r="247" spans="2:48" ht="14.45">
      <c r="B247" s="624"/>
      <c r="C247" s="1" t="s">
        <v>195</v>
      </c>
      <c r="D247" s="224">
        <v>602.5</v>
      </c>
      <c r="E247" s="224">
        <v>464</v>
      </c>
      <c r="F247" s="224">
        <v>459.6</v>
      </c>
      <c r="G247" s="224">
        <v>454.3</v>
      </c>
      <c r="H247" s="224">
        <v>451.1</v>
      </c>
      <c r="I247" s="224">
        <v>500.1</v>
      </c>
      <c r="J247" s="224">
        <v>685.5</v>
      </c>
      <c r="K247" s="224">
        <v>633</v>
      </c>
      <c r="L247" s="224">
        <v>723.9</v>
      </c>
      <c r="M247" s="224">
        <v>777.5</v>
      </c>
      <c r="N247" s="224">
        <v>869.9</v>
      </c>
      <c r="O247" s="224">
        <v>907.1</v>
      </c>
      <c r="P247" s="226">
        <v>857.15338999999994</v>
      </c>
      <c r="Q247" s="225">
        <v>918.12090999999998</v>
      </c>
      <c r="R247" s="225">
        <v>985.65459999999996</v>
      </c>
      <c r="S247" s="622">
        <f>100</f>
        <v>100</v>
      </c>
      <c r="T247" s="72">
        <f t="shared" si="167"/>
        <v>77.012448132780079</v>
      </c>
      <c r="U247" s="72">
        <f t="shared" si="167"/>
        <v>76.282157676348547</v>
      </c>
      <c r="V247" s="72">
        <f t="shared" si="167"/>
        <v>75.402489626556019</v>
      </c>
      <c r="W247" s="72">
        <f t="shared" si="167"/>
        <v>74.871369294605813</v>
      </c>
      <c r="X247" s="72">
        <f t="shared" si="167"/>
        <v>83.004149377593365</v>
      </c>
      <c r="Y247" s="72">
        <f t="shared" si="167"/>
        <v>113.7759336099585</v>
      </c>
      <c r="Z247" s="72">
        <f t="shared" si="167"/>
        <v>105.06224066390041</v>
      </c>
      <c r="AA247" s="72">
        <f t="shared" si="167"/>
        <v>120.149377593361</v>
      </c>
      <c r="AB247" s="72">
        <f t="shared" si="170"/>
        <v>129.04564315352698</v>
      </c>
      <c r="AC247" s="72">
        <f t="shared" si="170"/>
        <v>144.38174273858922</v>
      </c>
      <c r="AD247" s="72">
        <f t="shared" si="170"/>
        <v>150.55601659751036</v>
      </c>
      <c r="AE247" s="72">
        <f t="shared" ref="AE247:AG247" si="173">P247*100/$D247</f>
        <v>142.26612282157674</v>
      </c>
      <c r="AF247" s="72">
        <f t="shared" si="173"/>
        <v>152.38521327800831</v>
      </c>
      <c r="AG247" s="73">
        <f t="shared" si="173"/>
        <v>163.59412448132778</v>
      </c>
      <c r="AH247" s="623">
        <v>1</v>
      </c>
      <c r="AI247" s="234">
        <v>1</v>
      </c>
      <c r="AJ247" s="234">
        <v>1</v>
      </c>
      <c r="AK247" s="234">
        <v>1</v>
      </c>
      <c r="AL247" s="234">
        <v>1</v>
      </c>
      <c r="AM247" s="234">
        <v>1</v>
      </c>
      <c r="AN247" s="234">
        <v>1</v>
      </c>
      <c r="AO247" s="234">
        <v>1</v>
      </c>
      <c r="AP247" s="234">
        <v>1</v>
      </c>
      <c r="AQ247" s="234">
        <v>1</v>
      </c>
      <c r="AR247" s="234">
        <v>1</v>
      </c>
      <c r="AS247" s="234">
        <v>1</v>
      </c>
      <c r="AT247" s="234">
        <v>2</v>
      </c>
      <c r="AU247" s="234">
        <v>6</v>
      </c>
      <c r="AV247" s="236">
        <v>7</v>
      </c>
    </row>
    <row r="248" spans="2:48" ht="14.45">
      <c r="B248" s="624"/>
      <c r="C248" s="1" t="s">
        <v>196</v>
      </c>
      <c r="D248" s="224">
        <v>428.1</v>
      </c>
      <c r="E248" s="224">
        <v>308.5</v>
      </c>
      <c r="F248" s="224">
        <v>293.39999999999998</v>
      </c>
      <c r="G248" s="224">
        <v>249</v>
      </c>
      <c r="H248" s="224">
        <v>266.89999999999998</v>
      </c>
      <c r="I248" s="224">
        <v>298.7</v>
      </c>
      <c r="J248" s="224">
        <v>271.60000000000002</v>
      </c>
      <c r="K248" s="224">
        <v>333.7</v>
      </c>
      <c r="L248" s="224">
        <v>349.1</v>
      </c>
      <c r="M248" s="224">
        <v>426.4</v>
      </c>
      <c r="N248" s="224">
        <v>418.5</v>
      </c>
      <c r="O248" s="224">
        <v>449.7</v>
      </c>
      <c r="P248" s="226">
        <v>381.82920999999999</v>
      </c>
      <c r="Q248" s="225">
        <v>412.10088999999999</v>
      </c>
      <c r="R248" s="225">
        <v>442.53329000000002</v>
      </c>
      <c r="S248" s="622">
        <f>100</f>
        <v>100</v>
      </c>
      <c r="T248" s="72">
        <f t="shared" si="167"/>
        <v>72.062602195748653</v>
      </c>
      <c r="U248" s="72">
        <f t="shared" si="167"/>
        <v>68.535388927820591</v>
      </c>
      <c r="V248" s="72">
        <f t="shared" si="167"/>
        <v>58.163980378416255</v>
      </c>
      <c r="W248" s="72">
        <f t="shared" si="167"/>
        <v>62.34524643774818</v>
      </c>
      <c r="X248" s="72">
        <f t="shared" si="167"/>
        <v>69.773417425835078</v>
      </c>
      <c r="Y248" s="72">
        <f t="shared" si="167"/>
        <v>63.443120766176129</v>
      </c>
      <c r="Z248" s="72">
        <f t="shared" si="167"/>
        <v>77.949077318383544</v>
      </c>
      <c r="AA248" s="72">
        <f t="shared" si="167"/>
        <v>81.546367671104875</v>
      </c>
      <c r="AB248" s="72">
        <f t="shared" si="170"/>
        <v>99.602896519504782</v>
      </c>
      <c r="AC248" s="72">
        <f t="shared" si="170"/>
        <v>97.757533286615271</v>
      </c>
      <c r="AD248" s="72">
        <f t="shared" si="170"/>
        <v>105.04555010511562</v>
      </c>
      <c r="AE248" s="72">
        <f t="shared" ref="AE248:AG248" si="174">P248*100/$D248</f>
        <v>89.191593085727632</v>
      </c>
      <c r="AF248" s="72">
        <f t="shared" si="174"/>
        <v>96.262763373043683</v>
      </c>
      <c r="AG248" s="73">
        <f t="shared" si="174"/>
        <v>103.37147629058632</v>
      </c>
      <c r="AH248" s="623">
        <v>1</v>
      </c>
      <c r="AI248" s="234">
        <v>1</v>
      </c>
      <c r="AJ248" s="234">
        <v>1</v>
      </c>
      <c r="AK248" s="234">
        <v>1</v>
      </c>
      <c r="AL248" s="234">
        <v>1</v>
      </c>
      <c r="AM248" s="234">
        <v>1</v>
      </c>
      <c r="AN248" s="234">
        <v>1</v>
      </c>
      <c r="AO248" s="234">
        <v>1</v>
      </c>
      <c r="AP248" s="234">
        <v>1</v>
      </c>
      <c r="AQ248" s="234">
        <v>1</v>
      </c>
      <c r="AR248" s="234">
        <v>1</v>
      </c>
      <c r="AS248" s="234">
        <v>1</v>
      </c>
      <c r="AT248" s="234">
        <v>2</v>
      </c>
      <c r="AU248" s="234">
        <v>6</v>
      </c>
      <c r="AV248" s="236">
        <v>7</v>
      </c>
    </row>
    <row r="249" spans="2:48" ht="14.45">
      <c r="B249" s="624"/>
      <c r="C249" s="1" t="s">
        <v>197</v>
      </c>
      <c r="D249" s="224">
        <v>1073.8</v>
      </c>
      <c r="E249" s="224">
        <v>858.4</v>
      </c>
      <c r="F249" s="224">
        <v>913.9</v>
      </c>
      <c r="G249" s="224">
        <v>1030.3</v>
      </c>
      <c r="H249" s="224">
        <v>940.6</v>
      </c>
      <c r="I249" s="224">
        <v>1084.7</v>
      </c>
      <c r="J249" s="224">
        <v>1153</v>
      </c>
      <c r="K249" s="224">
        <v>1317.7</v>
      </c>
      <c r="L249" s="224">
        <v>1429.9</v>
      </c>
      <c r="M249" s="224">
        <v>1735.5</v>
      </c>
      <c r="N249" s="224">
        <v>1960.5</v>
      </c>
      <c r="O249" s="224">
        <v>2185.1999999999998</v>
      </c>
      <c r="P249" s="226">
        <v>2096.8685</v>
      </c>
      <c r="Q249" s="225">
        <v>2303.2854000000002</v>
      </c>
      <c r="R249" s="225">
        <v>2494.0828000000001</v>
      </c>
      <c r="S249" s="622">
        <f>100</f>
        <v>100</v>
      </c>
      <c r="T249" s="72">
        <f t="shared" si="167"/>
        <v>79.940398584466379</v>
      </c>
      <c r="U249" s="72">
        <f t="shared" si="167"/>
        <v>85.108958837772406</v>
      </c>
      <c r="V249" s="72">
        <f t="shared" si="167"/>
        <v>95.948966287949347</v>
      </c>
      <c r="W249" s="72">
        <f t="shared" si="167"/>
        <v>87.59545539206556</v>
      </c>
      <c r="X249" s="72">
        <f t="shared" si="167"/>
        <v>101.01508660830694</v>
      </c>
      <c r="Y249" s="72">
        <f t="shared" si="167"/>
        <v>107.37567517228534</v>
      </c>
      <c r="Z249" s="72">
        <f t="shared" si="167"/>
        <v>122.71372695101509</v>
      </c>
      <c r="AA249" s="72">
        <f t="shared" si="167"/>
        <v>133.16260011175265</v>
      </c>
      <c r="AB249" s="72">
        <f t="shared" si="170"/>
        <v>161.62227602905568</v>
      </c>
      <c r="AC249" s="72">
        <f t="shared" si="170"/>
        <v>182.57589867759361</v>
      </c>
      <c r="AD249" s="72">
        <f t="shared" si="170"/>
        <v>203.5015831626001</v>
      </c>
      <c r="AE249" s="72">
        <f t="shared" ref="AE249:AG249" si="175">P249*100/$D249</f>
        <v>195.27551685602535</v>
      </c>
      <c r="AF249" s="72">
        <f t="shared" si="175"/>
        <v>214.49854721549639</v>
      </c>
      <c r="AG249" s="73">
        <f t="shared" si="175"/>
        <v>232.26697709070595</v>
      </c>
      <c r="AH249" s="623">
        <v>1</v>
      </c>
      <c r="AI249" s="234">
        <v>1</v>
      </c>
      <c r="AJ249" s="234">
        <v>1</v>
      </c>
      <c r="AK249" s="234">
        <v>1</v>
      </c>
      <c r="AL249" s="234">
        <v>1</v>
      </c>
      <c r="AM249" s="234">
        <v>1</v>
      </c>
      <c r="AN249" s="234">
        <v>1</v>
      </c>
      <c r="AO249" s="234">
        <v>1</v>
      </c>
      <c r="AP249" s="234">
        <v>1</v>
      </c>
      <c r="AQ249" s="234">
        <v>1</v>
      </c>
      <c r="AR249" s="234">
        <v>1</v>
      </c>
      <c r="AS249" s="234">
        <v>1</v>
      </c>
      <c r="AT249" s="234">
        <v>2</v>
      </c>
      <c r="AU249" s="234">
        <v>6</v>
      </c>
      <c r="AV249" s="236">
        <v>7</v>
      </c>
    </row>
    <row r="250" spans="2:48" ht="15" customHeight="1">
      <c r="B250" s="624"/>
      <c r="C250" s="1" t="s">
        <v>198</v>
      </c>
      <c r="D250" s="224">
        <v>3055.2</v>
      </c>
      <c r="E250" s="224">
        <v>2394.5</v>
      </c>
      <c r="F250" s="224">
        <v>2449</v>
      </c>
      <c r="G250" s="224">
        <v>2561.6</v>
      </c>
      <c r="H250" s="224">
        <v>2460.8000000000002</v>
      </c>
      <c r="I250" s="224">
        <v>2767.4</v>
      </c>
      <c r="J250" s="224">
        <v>3077.1</v>
      </c>
      <c r="K250" s="224">
        <v>3336.5</v>
      </c>
      <c r="L250" s="224">
        <v>3605.2</v>
      </c>
      <c r="M250" s="224">
        <v>4149.3999999999996</v>
      </c>
      <c r="N250" s="224">
        <v>4910.7</v>
      </c>
      <c r="O250" s="224">
        <v>5261.2</v>
      </c>
      <c r="P250" s="226">
        <v>5082.4665000000005</v>
      </c>
      <c r="Q250" s="225">
        <v>5515.4363000000003</v>
      </c>
      <c r="R250" s="225">
        <v>5942.0030900000002</v>
      </c>
      <c r="S250" s="622">
        <f>100</f>
        <v>100</v>
      </c>
      <c r="T250" s="72">
        <f t="shared" si="167"/>
        <v>78.374574495941346</v>
      </c>
      <c r="U250" s="72">
        <f t="shared" si="167"/>
        <v>80.158418434145062</v>
      </c>
      <c r="V250" s="72">
        <f t="shared" si="167"/>
        <v>83.843938203718253</v>
      </c>
      <c r="W250" s="72">
        <f t="shared" si="167"/>
        <v>80.544645195077265</v>
      </c>
      <c r="X250" s="72">
        <f t="shared" si="167"/>
        <v>90.579994763026974</v>
      </c>
      <c r="Y250" s="72">
        <f t="shared" si="167"/>
        <v>100.71681068342498</v>
      </c>
      <c r="Z250" s="72">
        <f t="shared" si="167"/>
        <v>109.20725320764599</v>
      </c>
      <c r="AA250" s="72">
        <f t="shared" si="167"/>
        <v>118.00209478921184</v>
      </c>
      <c r="AB250" s="72">
        <f t="shared" si="170"/>
        <v>135.81434930610106</v>
      </c>
      <c r="AC250" s="72">
        <f t="shared" si="170"/>
        <v>160.73252160251377</v>
      </c>
      <c r="AD250" s="72">
        <f t="shared" si="170"/>
        <v>172.20476564545694</v>
      </c>
      <c r="AE250" s="72">
        <f t="shared" ref="AE250:AG250" si="176">P250*100/$D250</f>
        <v>166.35462490180677</v>
      </c>
      <c r="AF250" s="72">
        <f t="shared" si="176"/>
        <v>180.52619468447239</v>
      </c>
      <c r="AG250" s="73">
        <f t="shared" si="176"/>
        <v>194.48818702539933</v>
      </c>
      <c r="AH250" s="623">
        <v>1</v>
      </c>
      <c r="AI250" s="234">
        <v>1</v>
      </c>
      <c r="AJ250" s="234">
        <v>1</v>
      </c>
      <c r="AK250" s="234">
        <v>1</v>
      </c>
      <c r="AL250" s="234">
        <v>1</v>
      </c>
      <c r="AM250" s="234">
        <v>1</v>
      </c>
      <c r="AN250" s="234">
        <v>1</v>
      </c>
      <c r="AO250" s="234">
        <v>1</v>
      </c>
      <c r="AP250" s="234">
        <v>1</v>
      </c>
      <c r="AQ250" s="234">
        <v>1</v>
      </c>
      <c r="AR250" s="234">
        <v>1</v>
      </c>
      <c r="AS250" s="234">
        <v>1</v>
      </c>
      <c r="AT250" s="234">
        <v>2</v>
      </c>
      <c r="AU250" s="234">
        <v>6</v>
      </c>
      <c r="AV250" s="236">
        <v>7</v>
      </c>
    </row>
    <row r="251" spans="2:48" ht="14.45">
      <c r="B251" s="344"/>
      <c r="C251" s="8" t="s">
        <v>199</v>
      </c>
      <c r="D251" s="177">
        <v>1981.4</v>
      </c>
      <c r="E251" s="177">
        <v>1536.1</v>
      </c>
      <c r="F251" s="177">
        <v>1535.1</v>
      </c>
      <c r="G251" s="177">
        <v>1531.3</v>
      </c>
      <c r="H251" s="177">
        <v>1520.2000000000003</v>
      </c>
      <c r="I251" s="177">
        <v>1682.7</v>
      </c>
      <c r="J251" s="177">
        <v>1924.1</v>
      </c>
      <c r="K251" s="177">
        <v>2018.8</v>
      </c>
      <c r="L251" s="177">
        <v>2175.2999999999997</v>
      </c>
      <c r="M251" s="177">
        <v>2413.9</v>
      </c>
      <c r="N251" s="177">
        <v>2950.2</v>
      </c>
      <c r="O251" s="177">
        <v>3076</v>
      </c>
      <c r="P251" s="177">
        <v>2985.598</v>
      </c>
      <c r="Q251" s="177">
        <v>3212.1509000000001</v>
      </c>
      <c r="R251" s="177">
        <v>3447.92029</v>
      </c>
      <c r="S251" s="622">
        <f>100</f>
        <v>100</v>
      </c>
      <c r="T251" s="72">
        <f t="shared" si="167"/>
        <v>77.52599172302412</v>
      </c>
      <c r="U251" s="72">
        <f t="shared" si="167"/>
        <v>77.475522357928739</v>
      </c>
      <c r="V251" s="72">
        <f t="shared" si="167"/>
        <v>77.283738770566259</v>
      </c>
      <c r="W251" s="72">
        <f t="shared" si="167"/>
        <v>76.72352881800748</v>
      </c>
      <c r="X251" s="72">
        <f t="shared" si="167"/>
        <v>84.924800646007867</v>
      </c>
      <c r="Y251" s="72">
        <f t="shared" si="167"/>
        <v>97.108105380034317</v>
      </c>
      <c r="Z251" s="72">
        <f t="shared" si="167"/>
        <v>101.88755425456748</v>
      </c>
      <c r="AA251" s="72">
        <f t="shared" si="167"/>
        <v>109.78600989199553</v>
      </c>
      <c r="AB251" s="72">
        <f t="shared" si="170"/>
        <v>121.82800040375491</v>
      </c>
      <c r="AC251" s="72">
        <f t="shared" si="170"/>
        <v>148.894720904411</v>
      </c>
      <c r="AD251" s="72">
        <f t="shared" si="170"/>
        <v>155.24376703341071</v>
      </c>
      <c r="AE251" s="72">
        <f t="shared" ref="AE251:AG251" si="177">P251*100/$D251</f>
        <v>150.68123549005753</v>
      </c>
      <c r="AF251" s="72">
        <f t="shared" si="177"/>
        <v>162.11521651357626</v>
      </c>
      <c r="AG251" s="73">
        <f t="shared" si="177"/>
        <v>174.01434793580296</v>
      </c>
      <c r="AH251" s="237"/>
      <c r="AI251" s="238"/>
      <c r="AJ251" s="238"/>
      <c r="AK251" s="238"/>
      <c r="AL251" s="238"/>
      <c r="AM251" s="238"/>
      <c r="AN251" s="238"/>
      <c r="AO251" s="238"/>
      <c r="AP251" s="238"/>
      <c r="AQ251" s="238"/>
      <c r="AR251" s="238"/>
      <c r="AS251" s="238"/>
      <c r="AT251" s="238"/>
      <c r="AU251" s="238"/>
      <c r="AV251" s="239"/>
    </row>
    <row r="252" spans="2:48" ht="16.5" customHeight="1">
      <c r="B252" s="624" t="s">
        <v>156</v>
      </c>
      <c r="C252" s="7" t="s">
        <v>194</v>
      </c>
      <c r="D252" s="224">
        <v>422.1</v>
      </c>
      <c r="E252" s="224">
        <v>356.7</v>
      </c>
      <c r="F252" s="224">
        <v>346.3</v>
      </c>
      <c r="G252" s="224">
        <v>354.4</v>
      </c>
      <c r="H252" s="224">
        <v>334.4</v>
      </c>
      <c r="I252" s="224">
        <v>359.7</v>
      </c>
      <c r="J252" s="224">
        <v>380.2</v>
      </c>
      <c r="K252" s="224">
        <v>419.3</v>
      </c>
      <c r="L252" s="224">
        <v>416.2</v>
      </c>
      <c r="M252" s="224">
        <v>455.1</v>
      </c>
      <c r="N252" s="224">
        <v>553.4</v>
      </c>
      <c r="O252" s="224">
        <v>639.5</v>
      </c>
      <c r="P252" s="226">
        <v>554.67354999999998</v>
      </c>
      <c r="Q252" s="225">
        <v>596.84595000000002</v>
      </c>
      <c r="R252" s="225">
        <v>642.75585999999998</v>
      </c>
      <c r="S252" s="622">
        <f>100</f>
        <v>100</v>
      </c>
      <c r="T252" s="72">
        <f t="shared" si="167"/>
        <v>84.506041222459132</v>
      </c>
      <c r="U252" s="72">
        <f t="shared" si="167"/>
        <v>82.042170101871591</v>
      </c>
      <c r="V252" s="72">
        <f t="shared" si="167"/>
        <v>83.961146647713804</v>
      </c>
      <c r="W252" s="72">
        <f t="shared" si="167"/>
        <v>79.222932954276231</v>
      </c>
      <c r="X252" s="72">
        <f t="shared" si="167"/>
        <v>85.216773276474768</v>
      </c>
      <c r="Y252" s="72">
        <f t="shared" si="167"/>
        <v>90.073442312248275</v>
      </c>
      <c r="Z252" s="72">
        <f t="shared" si="167"/>
        <v>99.336650082918737</v>
      </c>
      <c r="AA252" s="72">
        <f t="shared" si="167"/>
        <v>98.602226960435914</v>
      </c>
      <c r="AB252" s="72">
        <f t="shared" si="170"/>
        <v>107.81805259417199</v>
      </c>
      <c r="AC252" s="72">
        <f t="shared" si="170"/>
        <v>131.10637289741766</v>
      </c>
      <c r="AD252" s="72">
        <f t="shared" si="170"/>
        <v>151.50438284766642</v>
      </c>
      <c r="AE252" s="72">
        <f t="shared" ref="AE252:AG252" si="178">P252*100/$D252</f>
        <v>131.40809049988152</v>
      </c>
      <c r="AF252" s="72">
        <f t="shared" si="178"/>
        <v>141.39918265813787</v>
      </c>
      <c r="AG252" s="73">
        <f t="shared" si="178"/>
        <v>152.27573086946219</v>
      </c>
      <c r="AH252" s="623">
        <v>1</v>
      </c>
      <c r="AI252" s="234">
        <v>1</v>
      </c>
      <c r="AJ252" s="234">
        <v>1</v>
      </c>
      <c r="AK252" s="234">
        <v>1</v>
      </c>
      <c r="AL252" s="234">
        <v>1</v>
      </c>
      <c r="AM252" s="234">
        <v>1</v>
      </c>
      <c r="AN252" s="234">
        <v>1</v>
      </c>
      <c r="AO252" s="234">
        <v>1</v>
      </c>
      <c r="AP252" s="234">
        <v>1</v>
      </c>
      <c r="AQ252" s="234">
        <v>1</v>
      </c>
      <c r="AR252" s="234">
        <v>1</v>
      </c>
      <c r="AS252" s="234">
        <v>1</v>
      </c>
      <c r="AT252" s="234">
        <v>2</v>
      </c>
      <c r="AU252" s="234">
        <v>6</v>
      </c>
      <c r="AV252" s="236">
        <v>7</v>
      </c>
    </row>
    <row r="253" spans="2:48" ht="14.45">
      <c r="B253" s="624"/>
      <c r="C253" s="1" t="s">
        <v>195</v>
      </c>
      <c r="D253" s="224">
        <v>389.7</v>
      </c>
      <c r="E253" s="224">
        <v>340.3</v>
      </c>
      <c r="F253" s="224">
        <v>319.10000000000002</v>
      </c>
      <c r="G253" s="224">
        <v>331.9</v>
      </c>
      <c r="H253" s="224">
        <v>342.3</v>
      </c>
      <c r="I253" s="224">
        <v>390.9</v>
      </c>
      <c r="J253" s="224">
        <v>444.5</v>
      </c>
      <c r="K253" s="224">
        <v>499.4</v>
      </c>
      <c r="L253" s="224">
        <v>510.7</v>
      </c>
      <c r="M253" s="224">
        <v>561.9</v>
      </c>
      <c r="N253" s="224">
        <v>582.20000000000005</v>
      </c>
      <c r="O253" s="224">
        <v>589.5</v>
      </c>
      <c r="P253" s="226">
        <v>586.15337999999997</v>
      </c>
      <c r="Q253" s="225">
        <v>627.00573999999995</v>
      </c>
      <c r="R253" s="225">
        <v>675.71001999999999</v>
      </c>
      <c r="S253" s="622">
        <f>100</f>
        <v>100</v>
      </c>
      <c r="T253" s="72">
        <f t="shared" si="167"/>
        <v>87.323582242750831</v>
      </c>
      <c r="U253" s="72">
        <f t="shared" si="167"/>
        <v>81.883500128303837</v>
      </c>
      <c r="V253" s="72">
        <f t="shared" si="167"/>
        <v>85.168078008724663</v>
      </c>
      <c r="W253" s="72">
        <f t="shared" si="167"/>
        <v>87.836797536566593</v>
      </c>
      <c r="X253" s="72">
        <f t="shared" si="167"/>
        <v>100.30792917628946</v>
      </c>
      <c r="Y253" s="72">
        <f t="shared" si="167"/>
        <v>114.06209905055171</v>
      </c>
      <c r="Z253" s="72">
        <f t="shared" si="167"/>
        <v>128.14985886579422</v>
      </c>
      <c r="AA253" s="72">
        <f t="shared" si="167"/>
        <v>131.04952527585323</v>
      </c>
      <c r="AB253" s="72">
        <f t="shared" si="170"/>
        <v>144.18783679753656</v>
      </c>
      <c r="AC253" s="72">
        <f t="shared" si="170"/>
        <v>149.39697202976652</v>
      </c>
      <c r="AD253" s="72">
        <f t="shared" si="170"/>
        <v>151.27020785219401</v>
      </c>
      <c r="AE253" s="72">
        <f t="shared" ref="AE253:AG253" si="179">P253*100/$D253</f>
        <v>150.41143956889914</v>
      </c>
      <c r="AF253" s="72">
        <f t="shared" si="179"/>
        <v>160.89446753913265</v>
      </c>
      <c r="AG253" s="73">
        <f t="shared" si="179"/>
        <v>173.39235822427506</v>
      </c>
      <c r="AH253" s="623">
        <v>1</v>
      </c>
      <c r="AI253" s="234">
        <v>1</v>
      </c>
      <c r="AJ253" s="234">
        <v>1</v>
      </c>
      <c r="AK253" s="234">
        <v>1</v>
      </c>
      <c r="AL253" s="234">
        <v>1</v>
      </c>
      <c r="AM253" s="234">
        <v>1</v>
      </c>
      <c r="AN253" s="234">
        <v>1</v>
      </c>
      <c r="AO253" s="234">
        <v>1</v>
      </c>
      <c r="AP253" s="234">
        <v>1</v>
      </c>
      <c r="AQ253" s="234">
        <v>1</v>
      </c>
      <c r="AR253" s="234">
        <v>1</v>
      </c>
      <c r="AS253" s="234">
        <v>1</v>
      </c>
      <c r="AT253" s="234">
        <v>2</v>
      </c>
      <c r="AU253" s="234">
        <v>6</v>
      </c>
      <c r="AV253" s="236">
        <v>7</v>
      </c>
    </row>
    <row r="254" spans="2:48" ht="14.45">
      <c r="B254" s="624"/>
      <c r="C254" s="1" t="s">
        <v>196</v>
      </c>
      <c r="D254" s="224">
        <v>227.4</v>
      </c>
      <c r="E254" s="224">
        <v>232.2</v>
      </c>
      <c r="F254" s="224">
        <v>232.4</v>
      </c>
      <c r="G254" s="224">
        <v>271.10000000000002</v>
      </c>
      <c r="H254" s="224">
        <v>274.89999999999998</v>
      </c>
      <c r="I254" s="224">
        <v>323.5</v>
      </c>
      <c r="J254" s="224">
        <v>376.8</v>
      </c>
      <c r="K254" s="224">
        <v>449.2</v>
      </c>
      <c r="L254" s="224">
        <v>509.8</v>
      </c>
      <c r="M254" s="224">
        <v>591.20000000000005</v>
      </c>
      <c r="N254" s="224">
        <v>555.20000000000005</v>
      </c>
      <c r="O254" s="224">
        <v>579.79999999999995</v>
      </c>
      <c r="P254" s="226">
        <v>557.52444000000003</v>
      </c>
      <c r="Q254" s="225">
        <v>600.92065000000002</v>
      </c>
      <c r="R254" s="225">
        <v>648.03112999999996</v>
      </c>
      <c r="S254" s="622">
        <f>100</f>
        <v>100</v>
      </c>
      <c r="T254" s="72">
        <f t="shared" si="167"/>
        <v>102.1108179419525</v>
      </c>
      <c r="U254" s="72">
        <f t="shared" si="167"/>
        <v>102.19876868953386</v>
      </c>
      <c r="V254" s="72">
        <f t="shared" si="167"/>
        <v>119.21723834652596</v>
      </c>
      <c r="W254" s="72">
        <f t="shared" si="167"/>
        <v>120.88830255057167</v>
      </c>
      <c r="X254" s="72">
        <f t="shared" si="167"/>
        <v>142.2603342128408</v>
      </c>
      <c r="Y254" s="72">
        <f t="shared" si="167"/>
        <v>165.69920844327177</v>
      </c>
      <c r="Z254" s="72">
        <f t="shared" si="167"/>
        <v>197.53737906772207</v>
      </c>
      <c r="AA254" s="72">
        <f t="shared" si="167"/>
        <v>224.18645558487248</v>
      </c>
      <c r="AB254" s="72">
        <f t="shared" si="170"/>
        <v>259.98240985048375</v>
      </c>
      <c r="AC254" s="72">
        <f t="shared" si="170"/>
        <v>244.15127528583994</v>
      </c>
      <c r="AD254" s="72">
        <f t="shared" si="170"/>
        <v>254.96921723834649</v>
      </c>
      <c r="AE254" s="72">
        <f t="shared" ref="AE254:AG254" si="180">P254*100/$D254</f>
        <v>245.17345646437997</v>
      </c>
      <c r="AF254" s="72">
        <f t="shared" si="180"/>
        <v>264.25710202286717</v>
      </c>
      <c r="AG254" s="73">
        <f t="shared" si="180"/>
        <v>284.97411169744942</v>
      </c>
      <c r="AH254" s="623">
        <v>1</v>
      </c>
      <c r="AI254" s="234">
        <v>1</v>
      </c>
      <c r="AJ254" s="234">
        <v>1</v>
      </c>
      <c r="AK254" s="234">
        <v>1</v>
      </c>
      <c r="AL254" s="234">
        <v>1</v>
      </c>
      <c r="AM254" s="234">
        <v>1</v>
      </c>
      <c r="AN254" s="234">
        <v>1</v>
      </c>
      <c r="AO254" s="234">
        <v>1</v>
      </c>
      <c r="AP254" s="234">
        <v>1</v>
      </c>
      <c r="AQ254" s="234">
        <v>1</v>
      </c>
      <c r="AR254" s="234">
        <v>1</v>
      </c>
      <c r="AS254" s="234">
        <v>1</v>
      </c>
      <c r="AT254" s="234">
        <v>2</v>
      </c>
      <c r="AU254" s="234">
        <v>6</v>
      </c>
      <c r="AV254" s="236">
        <v>7</v>
      </c>
    </row>
    <row r="255" spans="2:48" ht="14.45">
      <c r="B255" s="624"/>
      <c r="C255" s="1" t="s">
        <v>197</v>
      </c>
      <c r="D255" s="224">
        <v>452.4</v>
      </c>
      <c r="E255" s="224">
        <v>374.1</v>
      </c>
      <c r="F255" s="224">
        <v>420.9</v>
      </c>
      <c r="G255" s="224">
        <v>526</v>
      </c>
      <c r="H255" s="224">
        <v>517.70000000000005</v>
      </c>
      <c r="I255" s="224">
        <v>527.5</v>
      </c>
      <c r="J255" s="224">
        <v>574</v>
      </c>
      <c r="K255" s="224">
        <v>642.6</v>
      </c>
      <c r="L255" s="224">
        <v>756.1</v>
      </c>
      <c r="M255" s="224">
        <v>755.5</v>
      </c>
      <c r="N255" s="224">
        <v>679</v>
      </c>
      <c r="O255" s="224">
        <v>402.6</v>
      </c>
      <c r="P255" s="226">
        <v>42.134357000000001</v>
      </c>
      <c r="Q255" s="225">
        <v>46.220188</v>
      </c>
      <c r="R255" s="225">
        <v>50.835777</v>
      </c>
      <c r="S255" s="622">
        <f>100</f>
        <v>100</v>
      </c>
      <c r="T255" s="72">
        <f t="shared" si="167"/>
        <v>82.692307692307693</v>
      </c>
      <c r="U255" s="72">
        <f t="shared" si="167"/>
        <v>93.037135278514597</v>
      </c>
      <c r="V255" s="72">
        <f t="shared" si="167"/>
        <v>116.26878868258179</v>
      </c>
      <c r="W255" s="72">
        <f t="shared" si="167"/>
        <v>114.43412908930152</v>
      </c>
      <c r="X255" s="72">
        <f t="shared" si="167"/>
        <v>116.60035366931919</v>
      </c>
      <c r="Y255" s="72">
        <f t="shared" si="167"/>
        <v>126.87886825817861</v>
      </c>
      <c r="Z255" s="72">
        <f t="shared" si="167"/>
        <v>142.0424403183024</v>
      </c>
      <c r="AA255" s="72">
        <f t="shared" si="167"/>
        <v>167.13085764809904</v>
      </c>
      <c r="AB255" s="72">
        <f t="shared" si="170"/>
        <v>166.99823165340408</v>
      </c>
      <c r="AC255" s="72">
        <f t="shared" si="170"/>
        <v>150.08841732979664</v>
      </c>
      <c r="AD255" s="72">
        <f t="shared" si="170"/>
        <v>88.992042440318301</v>
      </c>
      <c r="AE255" s="72">
        <f t="shared" ref="AE255:AG255" si="181">P255*100/$D255</f>
        <v>9.3135183465959326</v>
      </c>
      <c r="AF255" s="72">
        <f t="shared" si="181"/>
        <v>10.216664014146772</v>
      </c>
      <c r="AG255" s="73">
        <f t="shared" si="181"/>
        <v>11.236909151193634</v>
      </c>
      <c r="AH255" s="623">
        <v>1</v>
      </c>
      <c r="AI255" s="234">
        <v>1</v>
      </c>
      <c r="AJ255" s="234">
        <v>1</v>
      </c>
      <c r="AK255" s="234">
        <v>1</v>
      </c>
      <c r="AL255" s="234">
        <v>1</v>
      </c>
      <c r="AM255" s="234">
        <v>1</v>
      </c>
      <c r="AN255" s="234">
        <v>1</v>
      </c>
      <c r="AO255" s="234">
        <v>1</v>
      </c>
      <c r="AP255" s="234">
        <v>1</v>
      </c>
      <c r="AQ255" s="234">
        <v>1</v>
      </c>
      <c r="AR255" s="234">
        <v>1</v>
      </c>
      <c r="AS255" s="234">
        <v>1</v>
      </c>
      <c r="AT255" s="234">
        <v>2</v>
      </c>
      <c r="AU255" s="234">
        <v>6</v>
      </c>
      <c r="AV255" s="236">
        <v>7</v>
      </c>
    </row>
    <row r="256" spans="2:48" ht="14.45">
      <c r="B256" s="624"/>
      <c r="C256" s="1" t="s">
        <v>198</v>
      </c>
      <c r="D256" s="224">
        <v>1491.6</v>
      </c>
      <c r="E256" s="224">
        <v>1303.3000000000002</v>
      </c>
      <c r="F256" s="224">
        <v>1318.7</v>
      </c>
      <c r="G256" s="224">
        <v>1483.4</v>
      </c>
      <c r="H256" s="224">
        <v>1469.3000000000002</v>
      </c>
      <c r="I256" s="224">
        <v>1601.6</v>
      </c>
      <c r="J256" s="224">
        <v>1775.5</v>
      </c>
      <c r="K256" s="224">
        <v>2010.5</v>
      </c>
      <c r="L256" s="224">
        <v>2192.8000000000002</v>
      </c>
      <c r="M256" s="224">
        <v>2363.6999999999998</v>
      </c>
      <c r="N256" s="224">
        <v>2369.8000000000002</v>
      </c>
      <c r="O256" s="224">
        <v>2211.4</v>
      </c>
      <c r="P256" s="226">
        <v>1740.4857269999998</v>
      </c>
      <c r="Q256" s="225">
        <v>1870.992528</v>
      </c>
      <c r="R256" s="225">
        <v>2017.3327870000001</v>
      </c>
      <c r="S256" s="622">
        <f>100</f>
        <v>100</v>
      </c>
      <c r="T256" s="72">
        <f t="shared" si="167"/>
        <v>87.375972110485407</v>
      </c>
      <c r="U256" s="72">
        <f t="shared" si="167"/>
        <v>88.408420488066511</v>
      </c>
      <c r="V256" s="72">
        <f t="shared" si="167"/>
        <v>99.450254759989278</v>
      </c>
      <c r="W256" s="72">
        <f t="shared" si="167"/>
        <v>98.504961115580613</v>
      </c>
      <c r="X256" s="72">
        <f t="shared" si="167"/>
        <v>107.37463126843659</v>
      </c>
      <c r="Y256" s="72">
        <f t="shared" si="167"/>
        <v>119.03325288281042</v>
      </c>
      <c r="Z256" s="72">
        <f t="shared" si="167"/>
        <v>134.78814695628856</v>
      </c>
      <c r="AA256" s="72">
        <f t="shared" si="167"/>
        <v>147.0099222311612</v>
      </c>
      <c r="AB256" s="72">
        <f t="shared" si="170"/>
        <v>158.46741753821399</v>
      </c>
      <c r="AC256" s="72">
        <f t="shared" si="170"/>
        <v>158.87637436310007</v>
      </c>
      <c r="AD256" s="72">
        <f t="shared" si="170"/>
        <v>148.25690533655137</v>
      </c>
      <c r="AE256" s="72">
        <f t="shared" ref="AE256:AG256" si="182">P256*100/$D256</f>
        <v>116.68582240547063</v>
      </c>
      <c r="AF256" s="72">
        <f t="shared" si="182"/>
        <v>125.43527272727273</v>
      </c>
      <c r="AG256" s="73">
        <f t="shared" si="182"/>
        <v>135.24623136229553</v>
      </c>
      <c r="AH256" s="623">
        <v>1</v>
      </c>
      <c r="AI256" s="234">
        <v>1</v>
      </c>
      <c r="AJ256" s="234">
        <v>1</v>
      </c>
      <c r="AK256" s="234">
        <v>1</v>
      </c>
      <c r="AL256" s="234">
        <v>1</v>
      </c>
      <c r="AM256" s="234">
        <v>1</v>
      </c>
      <c r="AN256" s="234">
        <v>1</v>
      </c>
      <c r="AO256" s="234">
        <v>1</v>
      </c>
      <c r="AP256" s="234">
        <v>1</v>
      </c>
      <c r="AQ256" s="234">
        <v>1</v>
      </c>
      <c r="AR256" s="234">
        <v>1</v>
      </c>
      <c r="AS256" s="234">
        <v>1</v>
      </c>
      <c r="AT256" s="234">
        <v>2</v>
      </c>
      <c r="AU256" s="234">
        <v>6</v>
      </c>
      <c r="AV256" s="236">
        <v>7</v>
      </c>
    </row>
    <row r="257" spans="2:48" ht="14.45">
      <c r="B257" s="344"/>
      <c r="C257" s="8" t="s">
        <v>199</v>
      </c>
      <c r="D257" s="177">
        <v>1039.2</v>
      </c>
      <c r="E257" s="177">
        <v>929.2</v>
      </c>
      <c r="F257" s="177">
        <v>897.80000000000007</v>
      </c>
      <c r="G257" s="177">
        <v>957.4</v>
      </c>
      <c r="H257" s="177">
        <v>951.6</v>
      </c>
      <c r="I257" s="177">
        <v>1074.0999999999999</v>
      </c>
      <c r="J257" s="177">
        <v>1201.5</v>
      </c>
      <c r="K257" s="177">
        <v>1367.9</v>
      </c>
      <c r="L257" s="177">
        <v>1436.7</v>
      </c>
      <c r="M257" s="177">
        <v>1608.2</v>
      </c>
      <c r="N257" s="177">
        <v>1690.8</v>
      </c>
      <c r="O257" s="177">
        <v>1808.8</v>
      </c>
      <c r="P257" s="177">
        <v>1698.3513699999999</v>
      </c>
      <c r="Q257" s="177">
        <v>1824.77234</v>
      </c>
      <c r="R257" s="177">
        <v>1966.49701</v>
      </c>
      <c r="S257" s="622">
        <f>100</f>
        <v>100</v>
      </c>
      <c r="T257" s="72">
        <f t="shared" si="167"/>
        <v>89.414934565050032</v>
      </c>
      <c r="U257" s="72">
        <f t="shared" si="167"/>
        <v>86.393379522709779</v>
      </c>
      <c r="V257" s="72">
        <f t="shared" si="167"/>
        <v>92.128560431100837</v>
      </c>
      <c r="W257" s="72">
        <f t="shared" si="167"/>
        <v>91.570438799076214</v>
      </c>
      <c r="X257" s="72">
        <f t="shared" si="167"/>
        <v>103.35835257890683</v>
      </c>
      <c r="Y257" s="72">
        <f t="shared" si="167"/>
        <v>115.61778290993071</v>
      </c>
      <c r="Z257" s="72">
        <f t="shared" si="167"/>
        <v>131.6301000769823</v>
      </c>
      <c r="AA257" s="72">
        <f t="shared" si="167"/>
        <v>138.25057736720552</v>
      </c>
      <c r="AB257" s="72">
        <f t="shared" si="170"/>
        <v>154.75365665896842</v>
      </c>
      <c r="AC257" s="72">
        <f t="shared" si="170"/>
        <v>162.70207852193994</v>
      </c>
      <c r="AD257" s="72">
        <f t="shared" si="170"/>
        <v>174.05696689761353</v>
      </c>
      <c r="AE257" s="72">
        <f t="shared" ref="AE257:AG257" si="183">P257*100/$D257</f>
        <v>163.42873075442645</v>
      </c>
      <c r="AF257" s="72">
        <f t="shared" si="183"/>
        <v>175.59395111624326</v>
      </c>
      <c r="AG257" s="73">
        <f t="shared" si="183"/>
        <v>189.23181389530407</v>
      </c>
      <c r="AH257" s="237"/>
      <c r="AI257" s="238"/>
      <c r="AJ257" s="238"/>
      <c r="AK257" s="238"/>
      <c r="AL257" s="238"/>
      <c r="AM257" s="238"/>
      <c r="AN257" s="238"/>
      <c r="AO257" s="238"/>
      <c r="AP257" s="238"/>
      <c r="AQ257" s="238"/>
      <c r="AR257" s="238"/>
      <c r="AS257" s="238"/>
      <c r="AT257" s="238"/>
      <c r="AU257" s="238"/>
      <c r="AV257" s="239"/>
    </row>
    <row r="258" spans="2:48" ht="16.5" customHeight="1">
      <c r="B258" s="624" t="s">
        <v>135</v>
      </c>
      <c r="C258" s="1" t="s">
        <v>194</v>
      </c>
      <c r="D258" s="224">
        <v>3.6</v>
      </c>
      <c r="E258" s="224">
        <v>1.8</v>
      </c>
      <c r="F258" s="224">
        <v>1.6</v>
      </c>
      <c r="G258" s="224">
        <v>2.1</v>
      </c>
      <c r="H258" s="224">
        <v>2.2999999999999998</v>
      </c>
      <c r="I258" s="224">
        <v>3.2</v>
      </c>
      <c r="J258" s="224">
        <v>3.4</v>
      </c>
      <c r="K258" s="224">
        <v>1.1000000000000001</v>
      </c>
      <c r="L258" s="224">
        <v>2.9</v>
      </c>
      <c r="M258" s="224">
        <v>2.8</v>
      </c>
      <c r="N258" s="224">
        <v>4.7</v>
      </c>
      <c r="O258" s="224">
        <v>2.9</v>
      </c>
      <c r="P258" s="226">
        <v>3.5876260000000002</v>
      </c>
      <c r="Q258" s="225">
        <v>3.8603964</v>
      </c>
      <c r="R258" s="225">
        <v>4.161778</v>
      </c>
      <c r="S258" s="622">
        <f>100</f>
        <v>100</v>
      </c>
      <c r="T258" s="72">
        <f t="shared" si="167"/>
        <v>50</v>
      </c>
      <c r="U258" s="72">
        <f t="shared" si="167"/>
        <v>44.444444444444443</v>
      </c>
      <c r="V258" s="72">
        <f t="shared" si="167"/>
        <v>58.333333333333329</v>
      </c>
      <c r="W258" s="72">
        <f t="shared" si="167"/>
        <v>63.888888888888879</v>
      </c>
      <c r="X258" s="72">
        <f t="shared" si="167"/>
        <v>88.888888888888886</v>
      </c>
      <c r="Y258" s="72">
        <f t="shared" si="167"/>
        <v>94.444444444444443</v>
      </c>
      <c r="Z258" s="72">
        <f t="shared" si="167"/>
        <v>30.555555555555557</v>
      </c>
      <c r="AA258" s="72">
        <f t="shared" si="167"/>
        <v>80.555555555555557</v>
      </c>
      <c r="AB258" s="72">
        <f t="shared" si="170"/>
        <v>77.777777777777771</v>
      </c>
      <c r="AC258" s="72">
        <f t="shared" si="170"/>
        <v>130.55555555555554</v>
      </c>
      <c r="AD258" s="72">
        <f t="shared" si="170"/>
        <v>80.555555555555557</v>
      </c>
      <c r="AE258" s="72">
        <f t="shared" ref="AE258:AG258" si="184">P258*100/$D258</f>
        <v>99.656277777777774</v>
      </c>
      <c r="AF258" s="72">
        <f t="shared" si="184"/>
        <v>107.23323333333333</v>
      </c>
      <c r="AG258" s="73">
        <f t="shared" si="184"/>
        <v>115.60494444444444</v>
      </c>
      <c r="AH258" s="623">
        <v>1</v>
      </c>
      <c r="AI258" s="234">
        <v>1</v>
      </c>
      <c r="AJ258" s="234">
        <v>1</v>
      </c>
      <c r="AK258" s="234">
        <v>1</v>
      </c>
      <c r="AL258" s="234">
        <v>1</v>
      </c>
      <c r="AM258" s="234">
        <v>1</v>
      </c>
      <c r="AN258" s="234">
        <v>1</v>
      </c>
      <c r="AO258" s="234">
        <v>1</v>
      </c>
      <c r="AP258" s="234">
        <v>1</v>
      </c>
      <c r="AQ258" s="234">
        <v>1</v>
      </c>
      <c r="AR258" s="234">
        <v>1</v>
      </c>
      <c r="AS258" s="234">
        <v>1</v>
      </c>
      <c r="AT258" s="234">
        <v>2</v>
      </c>
      <c r="AU258" s="234">
        <v>6</v>
      </c>
      <c r="AV258" s="236">
        <v>7</v>
      </c>
    </row>
    <row r="259" spans="2:48" ht="14.45">
      <c r="B259" s="624"/>
      <c r="C259" s="1" t="s">
        <v>195</v>
      </c>
      <c r="D259" s="224">
        <v>4.9000000000000004</v>
      </c>
      <c r="E259" s="224">
        <v>3.7</v>
      </c>
      <c r="F259" s="226">
        <v>1</v>
      </c>
      <c r="G259" s="224">
        <v>1.5</v>
      </c>
      <c r="H259" s="224">
        <v>2.2999999999999998</v>
      </c>
      <c r="I259" s="224">
        <v>1</v>
      </c>
      <c r="J259" s="224">
        <v>0</v>
      </c>
      <c r="K259" s="224">
        <v>3.9</v>
      </c>
      <c r="L259" s="224">
        <v>4</v>
      </c>
      <c r="M259" s="226">
        <v>4</v>
      </c>
      <c r="N259" s="224">
        <v>0.2</v>
      </c>
      <c r="O259" s="226">
        <v>4.8512522000000002</v>
      </c>
      <c r="P259" s="226">
        <v>3.2292445999999999</v>
      </c>
      <c r="Q259" s="225">
        <v>3.4543086999999999</v>
      </c>
      <c r="R259" s="225">
        <v>3.7207797</v>
      </c>
      <c r="S259" s="622">
        <f>100</f>
        <v>100</v>
      </c>
      <c r="T259" s="72">
        <f t="shared" si="167"/>
        <v>75.510204081632651</v>
      </c>
      <c r="U259" s="72">
        <f t="shared" si="167"/>
        <v>20.408163265306122</v>
      </c>
      <c r="V259" s="72">
        <f t="shared" si="167"/>
        <v>30.612244897959183</v>
      </c>
      <c r="W259" s="72">
        <f t="shared" si="167"/>
        <v>46.938775510204074</v>
      </c>
      <c r="X259" s="72">
        <f t="shared" si="167"/>
        <v>20.408163265306122</v>
      </c>
      <c r="Y259" s="72">
        <f t="shared" si="167"/>
        <v>0</v>
      </c>
      <c r="Z259" s="72">
        <f t="shared" si="167"/>
        <v>79.591836734693871</v>
      </c>
      <c r="AA259" s="72">
        <f t="shared" si="167"/>
        <v>81.632653061224488</v>
      </c>
      <c r="AB259" s="72">
        <f t="shared" si="170"/>
        <v>81.632653061224488</v>
      </c>
      <c r="AC259" s="72">
        <f t="shared" si="170"/>
        <v>4.0816326530612246</v>
      </c>
      <c r="AD259" s="72">
        <f t="shared" si="170"/>
        <v>99.005146938775511</v>
      </c>
      <c r="AE259" s="72">
        <f t="shared" ref="AE259:AG259" si="185">P259*100/$D259</f>
        <v>65.902951020408167</v>
      </c>
      <c r="AF259" s="72">
        <f t="shared" si="185"/>
        <v>70.496095918367331</v>
      </c>
      <c r="AG259" s="73">
        <f t="shared" si="185"/>
        <v>75.934279591836727</v>
      </c>
      <c r="AH259" s="623">
        <v>1</v>
      </c>
      <c r="AI259" s="234">
        <v>1</v>
      </c>
      <c r="AJ259" s="234">
        <v>2</v>
      </c>
      <c r="AK259" s="234">
        <v>1</v>
      </c>
      <c r="AL259" s="234">
        <v>1</v>
      </c>
      <c r="AM259" s="234">
        <v>1</v>
      </c>
      <c r="AN259" s="234">
        <v>1</v>
      </c>
      <c r="AO259" s="234">
        <v>1</v>
      </c>
      <c r="AP259" s="234">
        <v>1</v>
      </c>
      <c r="AQ259" s="234">
        <v>2</v>
      </c>
      <c r="AR259" s="234">
        <v>1</v>
      </c>
      <c r="AS259" s="234">
        <v>2</v>
      </c>
      <c r="AT259" s="234">
        <v>2</v>
      </c>
      <c r="AU259" s="234">
        <v>6</v>
      </c>
      <c r="AV259" s="236">
        <v>7</v>
      </c>
    </row>
    <row r="260" spans="2:48" ht="14.45">
      <c r="B260" s="624"/>
      <c r="C260" s="1" t="s">
        <v>196</v>
      </c>
      <c r="D260" s="225">
        <v>4.0351887</v>
      </c>
      <c r="E260" s="225">
        <v>0</v>
      </c>
      <c r="F260" s="225">
        <v>0.95391705999999998</v>
      </c>
      <c r="G260" s="225">
        <v>0</v>
      </c>
      <c r="H260" s="225">
        <v>0</v>
      </c>
      <c r="I260" s="225">
        <v>0</v>
      </c>
      <c r="J260" s="225">
        <v>0</v>
      </c>
      <c r="K260" s="226">
        <v>0</v>
      </c>
      <c r="L260" s="225">
        <v>0</v>
      </c>
      <c r="M260" s="225">
        <v>0</v>
      </c>
      <c r="N260" s="225">
        <v>0</v>
      </c>
      <c r="O260" s="225">
        <v>0</v>
      </c>
      <c r="P260" s="226">
        <v>0</v>
      </c>
      <c r="Q260" s="225">
        <v>0</v>
      </c>
      <c r="R260" s="225">
        <v>0</v>
      </c>
      <c r="S260" s="622">
        <f>100</f>
        <v>100</v>
      </c>
      <c r="T260" s="72">
        <f t="shared" si="167"/>
        <v>0</v>
      </c>
      <c r="U260" s="72">
        <f t="shared" si="167"/>
        <v>23.639961620630032</v>
      </c>
      <c r="V260" s="72">
        <f t="shared" si="167"/>
        <v>0</v>
      </c>
      <c r="W260" s="72">
        <f t="shared" si="167"/>
        <v>0</v>
      </c>
      <c r="X260" s="72">
        <f t="shared" si="167"/>
        <v>0</v>
      </c>
      <c r="Y260" s="72">
        <f t="shared" si="167"/>
        <v>0</v>
      </c>
      <c r="Z260" s="72">
        <f t="shared" si="167"/>
        <v>0</v>
      </c>
      <c r="AA260" s="72">
        <f t="shared" si="167"/>
        <v>0</v>
      </c>
      <c r="AB260" s="72">
        <f t="shared" si="170"/>
        <v>0</v>
      </c>
      <c r="AC260" s="72">
        <f t="shared" si="170"/>
        <v>0</v>
      </c>
      <c r="AD260" s="72">
        <f t="shared" si="170"/>
        <v>0</v>
      </c>
      <c r="AE260" s="72">
        <f t="shared" ref="AE260:AG260" si="186">P260*100/$D260</f>
        <v>0</v>
      </c>
      <c r="AF260" s="72">
        <f t="shared" si="186"/>
        <v>0</v>
      </c>
      <c r="AG260" s="73">
        <f t="shared" si="186"/>
        <v>0</v>
      </c>
      <c r="AH260" s="623">
        <v>4</v>
      </c>
      <c r="AI260" s="234">
        <v>4</v>
      </c>
      <c r="AJ260" s="234">
        <v>4</v>
      </c>
      <c r="AK260" s="234">
        <v>4</v>
      </c>
      <c r="AL260" s="234">
        <v>4</v>
      </c>
      <c r="AM260" s="234">
        <v>4</v>
      </c>
      <c r="AN260" s="234">
        <v>4</v>
      </c>
      <c r="AO260" s="234">
        <v>2</v>
      </c>
      <c r="AP260" s="234">
        <v>4</v>
      </c>
      <c r="AQ260" s="234">
        <v>4</v>
      </c>
      <c r="AR260" s="234">
        <v>4</v>
      </c>
      <c r="AS260" s="234">
        <v>4</v>
      </c>
      <c r="AT260" s="234">
        <v>2</v>
      </c>
      <c r="AU260" s="234">
        <v>6</v>
      </c>
      <c r="AV260" s="236">
        <v>7</v>
      </c>
    </row>
    <row r="261" spans="2:48" ht="14.45">
      <c r="B261" s="624"/>
      <c r="C261" s="1" t="s">
        <v>197</v>
      </c>
      <c r="D261" s="225">
        <v>5.1648125</v>
      </c>
      <c r="E261" s="225">
        <v>4.5023507</v>
      </c>
      <c r="F261" s="225">
        <v>4.4460831000000001</v>
      </c>
      <c r="G261" s="225">
        <v>3.4000001000000002</v>
      </c>
      <c r="H261" s="225">
        <v>5.7000003000000001</v>
      </c>
      <c r="I261" s="225">
        <v>8.3000001999999995</v>
      </c>
      <c r="J261" s="225">
        <v>5.2999996999999999</v>
      </c>
      <c r="K261" s="225">
        <v>5.3000002000000004</v>
      </c>
      <c r="L261" s="225">
        <v>5.5999999000000003</v>
      </c>
      <c r="M261" s="225">
        <v>6.8000002000000004</v>
      </c>
      <c r="N261" s="225">
        <v>6.7000007999999998</v>
      </c>
      <c r="O261" s="225">
        <v>8.1487473999999995</v>
      </c>
      <c r="P261" s="225">
        <v>6.3198651999999997</v>
      </c>
      <c r="Q261" s="225">
        <v>6.9327120999999998</v>
      </c>
      <c r="R261" s="225">
        <v>7.6152987000000003</v>
      </c>
      <c r="S261" s="622">
        <f>100</f>
        <v>100</v>
      </c>
      <c r="T261" s="72">
        <f t="shared" si="167"/>
        <v>87.173555671188453</v>
      </c>
      <c r="U261" s="72">
        <f t="shared" si="167"/>
        <v>86.084114379757253</v>
      </c>
      <c r="V261" s="72">
        <f t="shared" si="167"/>
        <v>65.830078052204229</v>
      </c>
      <c r="W261" s="72">
        <f t="shared" si="167"/>
        <v>110.36219223834361</v>
      </c>
      <c r="X261" s="72">
        <f t="shared" si="167"/>
        <v>160.70283674383145</v>
      </c>
      <c r="Y261" s="72">
        <f t="shared" si="167"/>
        <v>102.61746578409186</v>
      </c>
      <c r="Z261" s="72">
        <f t="shared" si="167"/>
        <v>102.61747546498543</v>
      </c>
      <c r="AA261" s="72">
        <f t="shared" si="167"/>
        <v>108.4260057843339</v>
      </c>
      <c r="AB261" s="72">
        <f t="shared" si="170"/>
        <v>131.66015610440846</v>
      </c>
      <c r="AC261" s="72">
        <f t="shared" si="170"/>
        <v>129.72398901218583</v>
      </c>
      <c r="AD261" s="72">
        <f t="shared" si="170"/>
        <v>157.77431223301909</v>
      </c>
      <c r="AE261" s="72">
        <f t="shared" ref="AE261:AG261" si="187">P261*100/$D261</f>
        <v>122.36388445853551</v>
      </c>
      <c r="AF261" s="72">
        <f t="shared" si="187"/>
        <v>134.22969565690914</v>
      </c>
      <c r="AG261" s="73">
        <f t="shared" si="187"/>
        <v>147.44579207860886</v>
      </c>
      <c r="AH261" s="623">
        <v>4</v>
      </c>
      <c r="AI261" s="234">
        <v>4</v>
      </c>
      <c r="AJ261" s="234">
        <v>4</v>
      </c>
      <c r="AK261" s="234">
        <v>4</v>
      </c>
      <c r="AL261" s="234">
        <v>4</v>
      </c>
      <c r="AM261" s="234">
        <v>4</v>
      </c>
      <c r="AN261" s="234">
        <v>4</v>
      </c>
      <c r="AO261" s="234">
        <v>4</v>
      </c>
      <c r="AP261" s="234">
        <v>4</v>
      </c>
      <c r="AQ261" s="234">
        <v>4</v>
      </c>
      <c r="AR261" s="234">
        <v>4</v>
      </c>
      <c r="AS261" s="234">
        <v>4</v>
      </c>
      <c r="AT261" s="234">
        <v>4</v>
      </c>
      <c r="AU261" s="234">
        <v>6</v>
      </c>
      <c r="AV261" s="236">
        <v>7</v>
      </c>
    </row>
    <row r="262" spans="2:48" ht="14.45">
      <c r="B262" s="624"/>
      <c r="C262" s="1" t="s">
        <v>198</v>
      </c>
      <c r="D262" s="224">
        <v>17.700001199999999</v>
      </c>
      <c r="E262" s="224">
        <v>10.002350700000001</v>
      </c>
      <c r="F262" s="224">
        <v>8.000000159999999</v>
      </c>
      <c r="G262" s="224">
        <v>7.0000001000000003</v>
      </c>
      <c r="H262" s="224">
        <v>10.300000300000001</v>
      </c>
      <c r="I262" s="224">
        <v>12.500000199999999</v>
      </c>
      <c r="J262" s="224">
        <v>8.6999996999999993</v>
      </c>
      <c r="K262" s="224">
        <v>10.300000199999999</v>
      </c>
      <c r="L262" s="224">
        <v>12.499999900000001</v>
      </c>
      <c r="M262" s="224">
        <v>13.6000002</v>
      </c>
      <c r="N262" s="224">
        <v>11.6000008</v>
      </c>
      <c r="O262" s="224">
        <v>15.899999599999999</v>
      </c>
      <c r="P262" s="226">
        <v>13.1367358</v>
      </c>
      <c r="Q262" s="225">
        <v>14.247417199999999</v>
      </c>
      <c r="R262" s="225">
        <v>15.4978564</v>
      </c>
      <c r="S262" s="622">
        <f>100</f>
        <v>100</v>
      </c>
      <c r="T262" s="72">
        <f t="shared" si="167"/>
        <v>56.510452100986306</v>
      </c>
      <c r="U262" s="72">
        <f t="shared" si="167"/>
        <v>45.197737952695732</v>
      </c>
      <c r="V262" s="72">
        <f t="shared" si="167"/>
        <v>39.548020482620082</v>
      </c>
      <c r="W262" s="72">
        <f t="shared" si="167"/>
        <v>58.19208814516918</v>
      </c>
      <c r="X262" s="72">
        <f t="shared" si="167"/>
        <v>70.621465268601227</v>
      </c>
      <c r="Y262" s="72">
        <f t="shared" si="167"/>
        <v>49.152537345590687</v>
      </c>
      <c r="Z262" s="72">
        <f t="shared" si="167"/>
        <v>58.192087580197452</v>
      </c>
      <c r="AA262" s="72">
        <f t="shared" si="167"/>
        <v>70.621463573686086</v>
      </c>
      <c r="AB262" s="72">
        <f t="shared" si="170"/>
        <v>76.836154112803115</v>
      </c>
      <c r="AC262" s="72">
        <f t="shared" si="170"/>
        <v>65.53672324044814</v>
      </c>
      <c r="AD262" s="72">
        <f t="shared" si="170"/>
        <v>89.830500124485866</v>
      </c>
      <c r="AE262" s="72">
        <f t="shared" ref="AE262:AG262" si="188">P262*100/$D262</f>
        <v>74.218841295897775</v>
      </c>
      <c r="AF262" s="72">
        <f t="shared" si="188"/>
        <v>80.493877028663704</v>
      </c>
      <c r="AG262" s="73">
        <f t="shared" si="188"/>
        <v>87.55850479829347</v>
      </c>
      <c r="AH262" s="623">
        <v>1</v>
      </c>
      <c r="AI262" s="234">
        <v>1</v>
      </c>
      <c r="AJ262" s="234">
        <v>1</v>
      </c>
      <c r="AK262" s="234">
        <v>1</v>
      </c>
      <c r="AL262" s="234">
        <v>1</v>
      </c>
      <c r="AM262" s="234">
        <v>1</v>
      </c>
      <c r="AN262" s="234">
        <v>1</v>
      </c>
      <c r="AO262" s="234">
        <v>1</v>
      </c>
      <c r="AP262" s="234">
        <v>1</v>
      </c>
      <c r="AQ262" s="234">
        <v>1</v>
      </c>
      <c r="AR262" s="234">
        <v>1</v>
      </c>
      <c r="AS262" s="234">
        <v>1</v>
      </c>
      <c r="AT262" s="234">
        <v>2</v>
      </c>
      <c r="AU262" s="234">
        <v>6</v>
      </c>
      <c r="AV262" s="236">
        <v>7</v>
      </c>
    </row>
    <row r="263" spans="2:48" ht="14.45">
      <c r="B263" s="344"/>
      <c r="C263" s="8" t="s">
        <v>199</v>
      </c>
      <c r="D263" s="177">
        <v>12.535188699999999</v>
      </c>
      <c r="E263" s="177">
        <v>5.5</v>
      </c>
      <c r="F263" s="177">
        <v>3.5539170599999999</v>
      </c>
      <c r="G263" s="177">
        <v>3.6</v>
      </c>
      <c r="H263" s="177">
        <v>4.5999999999999996</v>
      </c>
      <c r="I263" s="177">
        <v>4.2</v>
      </c>
      <c r="J263" s="177">
        <v>3.4</v>
      </c>
      <c r="K263" s="177">
        <v>5</v>
      </c>
      <c r="L263" s="177">
        <v>6.9</v>
      </c>
      <c r="M263" s="177">
        <v>6.8</v>
      </c>
      <c r="N263" s="177">
        <v>4.9000000000000004</v>
      </c>
      <c r="O263" s="177">
        <v>7.7512521999999997</v>
      </c>
      <c r="P263" s="177">
        <v>6.8168705999999997</v>
      </c>
      <c r="Q263" s="177">
        <v>7.3147050999999994</v>
      </c>
      <c r="R263" s="177">
        <v>7.8825576999999996</v>
      </c>
      <c r="S263" s="622">
        <f>100</f>
        <v>100</v>
      </c>
      <c r="T263" s="72">
        <f t="shared" si="167"/>
        <v>43.876483486842126</v>
      </c>
      <c r="U263" s="72">
        <f t="shared" si="167"/>
        <v>28.351524217581186</v>
      </c>
      <c r="V263" s="72">
        <f t="shared" si="167"/>
        <v>28.719152827751213</v>
      </c>
      <c r="W263" s="72">
        <f t="shared" si="167"/>
        <v>36.696695279904318</v>
      </c>
      <c r="X263" s="72">
        <f t="shared" si="167"/>
        <v>33.505678299043076</v>
      </c>
      <c r="Y263" s="72">
        <f t="shared" si="167"/>
        <v>27.123644337320588</v>
      </c>
      <c r="Z263" s="72">
        <f t="shared" si="167"/>
        <v>39.887712260765568</v>
      </c>
      <c r="AA263" s="72">
        <f t="shared" si="167"/>
        <v>55.045042919856485</v>
      </c>
      <c r="AB263" s="72">
        <f t="shared" si="170"/>
        <v>54.247288674641176</v>
      </c>
      <c r="AC263" s="72">
        <f t="shared" si="170"/>
        <v>39.089958015550266</v>
      </c>
      <c r="AD263" s="72">
        <f t="shared" si="170"/>
        <v>61.835943482845224</v>
      </c>
      <c r="AE263" s="72">
        <f t="shared" ref="AE263:AG263" si="189">P263*100/$D263</f>
        <v>54.38187460233447</v>
      </c>
      <c r="AF263" s="72">
        <f t="shared" si="189"/>
        <v>58.353370460230892</v>
      </c>
      <c r="AG263" s="73">
        <f t="shared" si="189"/>
        <v>62.883438683296411</v>
      </c>
      <c r="AH263" s="237"/>
      <c r="AI263" s="238"/>
      <c r="AJ263" s="238"/>
      <c r="AK263" s="238"/>
      <c r="AL263" s="238"/>
      <c r="AM263" s="238"/>
      <c r="AN263" s="238"/>
      <c r="AO263" s="238"/>
      <c r="AP263" s="238"/>
      <c r="AQ263" s="238"/>
      <c r="AR263" s="238"/>
      <c r="AS263" s="238"/>
      <c r="AT263" s="238"/>
      <c r="AU263" s="238"/>
      <c r="AV263" s="239"/>
    </row>
    <row r="264" spans="2:48" ht="16.5" customHeight="1">
      <c r="B264" s="624" t="s">
        <v>136</v>
      </c>
      <c r="C264" s="7" t="s">
        <v>194</v>
      </c>
      <c r="D264" s="224">
        <v>0.2</v>
      </c>
      <c r="E264" s="224">
        <v>0</v>
      </c>
      <c r="F264" s="224">
        <v>1.9</v>
      </c>
      <c r="G264" s="224">
        <v>1.9</v>
      </c>
      <c r="H264" s="224">
        <v>0</v>
      </c>
      <c r="I264" s="224">
        <v>4.3</v>
      </c>
      <c r="J264" s="224">
        <v>3.5</v>
      </c>
      <c r="K264" s="224">
        <v>2.6</v>
      </c>
      <c r="L264" s="224">
        <v>2.9</v>
      </c>
      <c r="M264" s="224">
        <v>2.7</v>
      </c>
      <c r="N264" s="224">
        <v>1.7</v>
      </c>
      <c r="O264" s="224">
        <v>3.3</v>
      </c>
      <c r="P264" s="226">
        <v>4.4409755999999998</v>
      </c>
      <c r="Q264" s="225">
        <v>4.7786274000000004</v>
      </c>
      <c r="R264" s="225">
        <v>5.1291981</v>
      </c>
      <c r="S264" s="622">
        <f>100</f>
        <v>100</v>
      </c>
      <c r="T264" s="72">
        <f t="shared" si="167"/>
        <v>0</v>
      </c>
      <c r="U264" s="72">
        <f t="shared" si="167"/>
        <v>950</v>
      </c>
      <c r="V264" s="72">
        <f t="shared" si="167"/>
        <v>950</v>
      </c>
      <c r="W264" s="72">
        <f t="shared" si="167"/>
        <v>0</v>
      </c>
      <c r="X264" s="72">
        <f t="shared" si="167"/>
        <v>2150</v>
      </c>
      <c r="Y264" s="72">
        <f t="shared" si="167"/>
        <v>1750</v>
      </c>
      <c r="Z264" s="72">
        <f t="shared" si="167"/>
        <v>1300</v>
      </c>
      <c r="AA264" s="72">
        <f t="shared" si="167"/>
        <v>1450</v>
      </c>
      <c r="AB264" s="72">
        <f t="shared" si="170"/>
        <v>1350</v>
      </c>
      <c r="AC264" s="72">
        <f t="shared" si="170"/>
        <v>850</v>
      </c>
      <c r="AD264" s="72">
        <f t="shared" si="170"/>
        <v>1650</v>
      </c>
      <c r="AE264" s="72">
        <f t="shared" ref="AE264:AG264" si="190">P264*100/$D264</f>
        <v>2220.4877999999999</v>
      </c>
      <c r="AF264" s="72">
        <f t="shared" si="190"/>
        <v>2389.3137000000002</v>
      </c>
      <c r="AG264" s="73">
        <f t="shared" si="190"/>
        <v>2564.5990499999998</v>
      </c>
      <c r="AH264" s="623">
        <v>1</v>
      </c>
      <c r="AI264" s="234">
        <v>1</v>
      </c>
      <c r="AJ264" s="234">
        <v>1</v>
      </c>
      <c r="AK264" s="234">
        <v>1</v>
      </c>
      <c r="AL264" s="234">
        <v>1</v>
      </c>
      <c r="AM264" s="234">
        <v>1</v>
      </c>
      <c r="AN264" s="234">
        <v>1</v>
      </c>
      <c r="AO264" s="234">
        <v>1</v>
      </c>
      <c r="AP264" s="234">
        <v>1</v>
      </c>
      <c r="AQ264" s="234">
        <v>1</v>
      </c>
      <c r="AR264" s="234">
        <v>1</v>
      </c>
      <c r="AS264" s="234">
        <v>1</v>
      </c>
      <c r="AT264" s="234">
        <v>2</v>
      </c>
      <c r="AU264" s="234">
        <v>6</v>
      </c>
      <c r="AV264" s="236">
        <v>7</v>
      </c>
    </row>
    <row r="265" spans="2:48" ht="15" customHeight="1">
      <c r="B265" s="624"/>
      <c r="C265" s="1" t="s">
        <v>195</v>
      </c>
      <c r="D265" s="224">
        <v>3.9</v>
      </c>
      <c r="E265" s="224">
        <v>3.3</v>
      </c>
      <c r="F265" s="226">
        <v>3</v>
      </c>
      <c r="G265" s="224">
        <v>4.2</v>
      </c>
      <c r="H265" s="224">
        <v>3.9</v>
      </c>
      <c r="I265" s="224">
        <v>4.3</v>
      </c>
      <c r="J265" s="224">
        <v>3.3</v>
      </c>
      <c r="K265" s="224">
        <v>5</v>
      </c>
      <c r="L265" s="224">
        <v>1.8</v>
      </c>
      <c r="M265" s="226">
        <v>0</v>
      </c>
      <c r="N265" s="224">
        <v>3.8</v>
      </c>
      <c r="O265" s="226">
        <v>0.90280154999999995</v>
      </c>
      <c r="P265" s="226">
        <v>0</v>
      </c>
      <c r="Q265" s="225">
        <v>0</v>
      </c>
      <c r="R265" s="225">
        <v>0</v>
      </c>
      <c r="S265" s="622">
        <f>100</f>
        <v>100</v>
      </c>
      <c r="T265" s="72">
        <f t="shared" si="167"/>
        <v>84.615384615384613</v>
      </c>
      <c r="U265" s="72">
        <f t="shared" si="167"/>
        <v>76.92307692307692</v>
      </c>
      <c r="V265" s="72">
        <f t="shared" si="167"/>
        <v>107.69230769230769</v>
      </c>
      <c r="W265" s="72">
        <f t="shared" si="167"/>
        <v>100</v>
      </c>
      <c r="X265" s="72">
        <f t="shared" si="167"/>
        <v>110.25641025641026</v>
      </c>
      <c r="Y265" s="72">
        <f t="shared" si="167"/>
        <v>84.615384615384613</v>
      </c>
      <c r="Z265" s="72">
        <f t="shared" si="167"/>
        <v>128.2051282051282</v>
      </c>
      <c r="AA265" s="72">
        <f t="shared" si="167"/>
        <v>46.153846153846153</v>
      </c>
      <c r="AB265" s="72">
        <f t="shared" si="170"/>
        <v>0</v>
      </c>
      <c r="AC265" s="72">
        <f t="shared" si="170"/>
        <v>97.435897435897445</v>
      </c>
      <c r="AD265" s="72">
        <f t="shared" si="170"/>
        <v>23.14875769230769</v>
      </c>
      <c r="AE265" s="72">
        <f t="shared" ref="AE265:AG265" si="191">P265*100/$D265</f>
        <v>0</v>
      </c>
      <c r="AF265" s="72">
        <f t="shared" si="191"/>
        <v>0</v>
      </c>
      <c r="AG265" s="73">
        <f t="shared" si="191"/>
        <v>0</v>
      </c>
      <c r="AH265" s="623">
        <v>1</v>
      </c>
      <c r="AI265" s="234">
        <v>1</v>
      </c>
      <c r="AJ265" s="234">
        <v>2</v>
      </c>
      <c r="AK265" s="234">
        <v>1</v>
      </c>
      <c r="AL265" s="234">
        <v>1</v>
      </c>
      <c r="AM265" s="234">
        <v>1</v>
      </c>
      <c r="AN265" s="234">
        <v>1</v>
      </c>
      <c r="AO265" s="234">
        <v>1</v>
      </c>
      <c r="AP265" s="234">
        <v>1</v>
      </c>
      <c r="AQ265" s="234">
        <v>2</v>
      </c>
      <c r="AR265" s="234">
        <v>1</v>
      </c>
      <c r="AS265" s="234">
        <v>2</v>
      </c>
      <c r="AT265" s="234">
        <v>2</v>
      </c>
      <c r="AU265" s="234">
        <v>6</v>
      </c>
      <c r="AV265" s="236">
        <v>7</v>
      </c>
    </row>
    <row r="266" spans="2:48" ht="14.45">
      <c r="B266" s="624"/>
      <c r="C266" s="1" t="s">
        <v>196</v>
      </c>
      <c r="D266" s="225">
        <v>39.080311000000002</v>
      </c>
      <c r="E266" s="226">
        <v>20</v>
      </c>
      <c r="F266" s="224">
        <v>16.7</v>
      </c>
      <c r="G266" s="225">
        <v>0.69336872999999999</v>
      </c>
      <c r="H266" s="225">
        <v>0.248802</v>
      </c>
      <c r="I266" s="225">
        <v>0.29332707000000002</v>
      </c>
      <c r="J266" s="225">
        <v>0</v>
      </c>
      <c r="K266" s="225">
        <v>0</v>
      </c>
      <c r="L266" s="225">
        <v>0</v>
      </c>
      <c r="M266" s="225">
        <v>0</v>
      </c>
      <c r="N266" s="225">
        <v>0</v>
      </c>
      <c r="O266" s="226">
        <v>9.5690126000000006</v>
      </c>
      <c r="P266" s="226">
        <v>13.035976</v>
      </c>
      <c r="Q266" s="225">
        <v>14.050662000000001</v>
      </c>
      <c r="R266" s="225">
        <v>15.165274999999999</v>
      </c>
      <c r="S266" s="622">
        <f>100</f>
        <v>100</v>
      </c>
      <c r="T266" s="72">
        <f t="shared" si="167"/>
        <v>51.176665405758925</v>
      </c>
      <c r="U266" s="72">
        <f t="shared" si="167"/>
        <v>42.732515613808701</v>
      </c>
      <c r="V266" s="72">
        <f t="shared" si="167"/>
        <v>1.7742149749012999</v>
      </c>
      <c r="W266" s="72">
        <f t="shared" si="167"/>
        <v>0.63664283531418153</v>
      </c>
      <c r="X266" s="72">
        <f t="shared" si="167"/>
        <v>0.75057506579208133</v>
      </c>
      <c r="Y266" s="72">
        <f t="shared" si="167"/>
        <v>0</v>
      </c>
      <c r="Z266" s="72">
        <f t="shared" si="167"/>
        <v>0</v>
      </c>
      <c r="AA266" s="72">
        <f t="shared" si="167"/>
        <v>0</v>
      </c>
      <c r="AB266" s="72">
        <f t="shared" si="170"/>
        <v>0</v>
      </c>
      <c r="AC266" s="72">
        <f t="shared" si="170"/>
        <v>0</v>
      </c>
      <c r="AD266" s="72">
        <f t="shared" si="170"/>
        <v>24.485507804684566</v>
      </c>
      <c r="AE266" s="72">
        <f t="shared" ref="AE266:AG266" si="192">P266*100/$D266</f>
        <v>33.356889099475183</v>
      </c>
      <c r="AF266" s="72">
        <f t="shared" si="192"/>
        <v>35.953301395170577</v>
      </c>
      <c r="AG266" s="73">
        <f t="shared" si="192"/>
        <v>38.805410223066033</v>
      </c>
      <c r="AH266" s="623">
        <v>4</v>
      </c>
      <c r="AI266" s="234">
        <v>2</v>
      </c>
      <c r="AJ266" s="234">
        <v>1</v>
      </c>
      <c r="AK266" s="234">
        <v>4</v>
      </c>
      <c r="AL266" s="234">
        <v>4</v>
      </c>
      <c r="AM266" s="234">
        <v>4</v>
      </c>
      <c r="AN266" s="234">
        <v>4</v>
      </c>
      <c r="AO266" s="234">
        <v>4</v>
      </c>
      <c r="AP266" s="234">
        <v>4</v>
      </c>
      <c r="AQ266" s="234">
        <v>4</v>
      </c>
      <c r="AR266" s="234">
        <v>4</v>
      </c>
      <c r="AS266" s="234">
        <v>2</v>
      </c>
      <c r="AT266" s="234">
        <v>2</v>
      </c>
      <c r="AU266" s="234">
        <v>6</v>
      </c>
      <c r="AV266" s="236">
        <v>7</v>
      </c>
    </row>
    <row r="267" spans="2:48" ht="14.45">
      <c r="B267" s="624"/>
      <c r="C267" s="1" t="s">
        <v>197</v>
      </c>
      <c r="D267" s="225">
        <v>0</v>
      </c>
      <c r="E267" s="225">
        <v>0</v>
      </c>
      <c r="F267" s="225">
        <v>0</v>
      </c>
      <c r="G267" s="225">
        <v>47.206631000000002</v>
      </c>
      <c r="H267" s="225">
        <v>57.251198000000002</v>
      </c>
      <c r="I267" s="225">
        <v>237.20668000000001</v>
      </c>
      <c r="J267" s="225">
        <v>357.7</v>
      </c>
      <c r="K267" s="225">
        <v>521.10001999999997</v>
      </c>
      <c r="L267" s="225">
        <v>617.79997000000003</v>
      </c>
      <c r="M267" s="225">
        <v>701.8</v>
      </c>
      <c r="N267" s="225">
        <v>668.70001000000002</v>
      </c>
      <c r="O267" s="225">
        <v>801.82818999999995</v>
      </c>
      <c r="P267" s="225">
        <v>177.15048999999999</v>
      </c>
      <c r="Q267" s="225">
        <v>194.32906</v>
      </c>
      <c r="R267" s="225">
        <v>213.71275</v>
      </c>
      <c r="S267" s="622">
        <f>100</f>
        <v>100</v>
      </c>
      <c r="T267" s="72" t="e">
        <f t="shared" si="167"/>
        <v>#DIV/0!</v>
      </c>
      <c r="U267" s="72" t="e">
        <f t="shared" si="167"/>
        <v>#DIV/0!</v>
      </c>
      <c r="V267" s="72" t="e">
        <f t="shared" si="167"/>
        <v>#DIV/0!</v>
      </c>
      <c r="W267" s="72" t="e">
        <f t="shared" si="167"/>
        <v>#DIV/0!</v>
      </c>
      <c r="X267" s="72" t="e">
        <f t="shared" si="167"/>
        <v>#DIV/0!</v>
      </c>
      <c r="Y267" s="72" t="e">
        <f t="shared" si="167"/>
        <v>#DIV/0!</v>
      </c>
      <c r="Z267" s="72" t="e">
        <f t="shared" si="167"/>
        <v>#DIV/0!</v>
      </c>
      <c r="AA267" s="72" t="e">
        <f t="shared" si="167"/>
        <v>#DIV/0!</v>
      </c>
      <c r="AB267" s="72" t="e">
        <f t="shared" si="170"/>
        <v>#DIV/0!</v>
      </c>
      <c r="AC267" s="72" t="e">
        <f t="shared" si="170"/>
        <v>#DIV/0!</v>
      </c>
      <c r="AD267" s="72" t="e">
        <f t="shared" si="170"/>
        <v>#DIV/0!</v>
      </c>
      <c r="AE267" s="72" t="e">
        <f t="shared" ref="AE267:AG267" si="193">P267*100/$D267</f>
        <v>#DIV/0!</v>
      </c>
      <c r="AF267" s="72" t="e">
        <f t="shared" si="193"/>
        <v>#DIV/0!</v>
      </c>
      <c r="AG267" s="73" t="e">
        <f t="shared" si="193"/>
        <v>#DIV/0!</v>
      </c>
      <c r="AH267" s="623">
        <v>4</v>
      </c>
      <c r="AI267" s="234">
        <v>4</v>
      </c>
      <c r="AJ267" s="234">
        <v>4</v>
      </c>
      <c r="AK267" s="234">
        <v>4</v>
      </c>
      <c r="AL267" s="234">
        <v>4</v>
      </c>
      <c r="AM267" s="234">
        <v>4</v>
      </c>
      <c r="AN267" s="234">
        <v>4</v>
      </c>
      <c r="AO267" s="234">
        <v>4</v>
      </c>
      <c r="AP267" s="234">
        <v>4</v>
      </c>
      <c r="AQ267" s="234">
        <v>4</v>
      </c>
      <c r="AR267" s="234">
        <v>4</v>
      </c>
      <c r="AS267" s="234">
        <v>4</v>
      </c>
      <c r="AT267" s="234">
        <v>4</v>
      </c>
      <c r="AU267" s="234">
        <v>6</v>
      </c>
      <c r="AV267" s="236">
        <v>7</v>
      </c>
    </row>
    <row r="268" spans="2:48" ht="14.45">
      <c r="B268" s="624"/>
      <c r="C268" s="1" t="s">
        <v>198</v>
      </c>
      <c r="D268" s="224">
        <v>43.180311000000003</v>
      </c>
      <c r="E268" s="224">
        <v>23.3</v>
      </c>
      <c r="F268" s="224">
        <v>21.6</v>
      </c>
      <c r="G268" s="224">
        <v>53.999999729999999</v>
      </c>
      <c r="H268" s="224">
        <v>61.400000000000006</v>
      </c>
      <c r="I268" s="224">
        <v>246.10000707</v>
      </c>
      <c r="J268" s="224">
        <v>364.5</v>
      </c>
      <c r="K268" s="224">
        <v>528.70001999999999</v>
      </c>
      <c r="L268" s="224">
        <v>622.49997000000008</v>
      </c>
      <c r="M268" s="224">
        <v>704.5</v>
      </c>
      <c r="N268" s="224">
        <v>674.20001000000002</v>
      </c>
      <c r="O268" s="224">
        <v>815.6000041499999</v>
      </c>
      <c r="P268" s="226">
        <v>194.6274416</v>
      </c>
      <c r="Q268" s="225">
        <v>213.15834939999999</v>
      </c>
      <c r="R268" s="225">
        <v>234.0072231</v>
      </c>
      <c r="S268" s="622">
        <f>100</f>
        <v>100</v>
      </c>
      <c r="T268" s="72">
        <f t="shared" si="167"/>
        <v>53.959778103497214</v>
      </c>
      <c r="U268" s="72">
        <f t="shared" si="167"/>
        <v>50.0227985852163</v>
      </c>
      <c r="V268" s="72">
        <f t="shared" si="167"/>
        <v>125.05699583775576</v>
      </c>
      <c r="W268" s="72">
        <f t="shared" si="167"/>
        <v>142.19443671908709</v>
      </c>
      <c r="X268" s="72">
        <f t="shared" si="167"/>
        <v>569.93569840198688</v>
      </c>
      <c r="Y268" s="72">
        <f t="shared" si="167"/>
        <v>844.13472612552505</v>
      </c>
      <c r="Z268" s="72">
        <f t="shared" si="167"/>
        <v>1224.4006765027698</v>
      </c>
      <c r="AA268" s="72">
        <f t="shared" si="167"/>
        <v>1441.6291953061664</v>
      </c>
      <c r="AB268" s="72">
        <f t="shared" si="170"/>
        <v>1631.5306297817076</v>
      </c>
      <c r="AC268" s="72">
        <f t="shared" si="170"/>
        <v>1561.3597827028157</v>
      </c>
      <c r="AD268" s="72">
        <f t="shared" si="170"/>
        <v>1888.823830263751</v>
      </c>
      <c r="AE268" s="72">
        <f t="shared" ref="AE268:AG268" si="194">P268*100/$D268</f>
        <v>450.73191251447906</v>
      </c>
      <c r="AF268" s="72">
        <f t="shared" si="194"/>
        <v>493.64709161080378</v>
      </c>
      <c r="AG268" s="73">
        <f t="shared" si="194"/>
        <v>541.93037910264241</v>
      </c>
      <c r="AH268" s="623">
        <v>1</v>
      </c>
      <c r="AI268" s="234">
        <v>1</v>
      </c>
      <c r="AJ268" s="234">
        <v>1</v>
      </c>
      <c r="AK268" s="234">
        <v>1</v>
      </c>
      <c r="AL268" s="234">
        <v>1</v>
      </c>
      <c r="AM268" s="234">
        <v>1</v>
      </c>
      <c r="AN268" s="234">
        <v>1</v>
      </c>
      <c r="AO268" s="234">
        <v>1</v>
      </c>
      <c r="AP268" s="234">
        <v>1</v>
      </c>
      <c r="AQ268" s="234">
        <v>1</v>
      </c>
      <c r="AR268" s="234">
        <v>1</v>
      </c>
      <c r="AS268" s="234">
        <v>1</v>
      </c>
      <c r="AT268" s="234">
        <v>2</v>
      </c>
      <c r="AU268" s="234">
        <v>6</v>
      </c>
      <c r="AV268" s="236">
        <v>7</v>
      </c>
    </row>
    <row r="269" spans="2:48" ht="14.45">
      <c r="B269" s="344"/>
      <c r="C269" s="8" t="s">
        <v>199</v>
      </c>
      <c r="D269" s="177">
        <v>43.180311000000003</v>
      </c>
      <c r="E269" s="177">
        <v>23.3</v>
      </c>
      <c r="F269" s="177">
        <v>21.6</v>
      </c>
      <c r="G269" s="177">
        <v>6.7933687299999992</v>
      </c>
      <c r="H269" s="177">
        <v>4.1488019999999999</v>
      </c>
      <c r="I269" s="177">
        <v>8.8933270699999998</v>
      </c>
      <c r="J269" s="177">
        <v>6.8</v>
      </c>
      <c r="K269" s="177">
        <v>7.6</v>
      </c>
      <c r="L269" s="177">
        <v>4.7</v>
      </c>
      <c r="M269" s="177">
        <v>2.7</v>
      </c>
      <c r="N269" s="177">
        <v>5.5</v>
      </c>
      <c r="O269" s="177">
        <v>13.771814150000001</v>
      </c>
      <c r="P269" s="177">
        <v>17.4769516</v>
      </c>
      <c r="Q269" s="177">
        <v>18.8292894</v>
      </c>
      <c r="R269" s="177">
        <v>20.294473099999998</v>
      </c>
      <c r="S269" s="622">
        <f>100</f>
        <v>100</v>
      </c>
      <c r="T269" s="72">
        <f t="shared" si="167"/>
        <v>53.959778103497214</v>
      </c>
      <c r="U269" s="72">
        <f t="shared" si="167"/>
        <v>50.0227985852163</v>
      </c>
      <c r="V269" s="72">
        <f t="shared" si="167"/>
        <v>15.732560911847067</v>
      </c>
      <c r="W269" s="72">
        <f t="shared" si="167"/>
        <v>9.6080873525899335</v>
      </c>
      <c r="X269" s="72">
        <f t="shared" si="167"/>
        <v>20.595792072919529</v>
      </c>
      <c r="Y269" s="72">
        <f t="shared" si="167"/>
        <v>15.74791807312365</v>
      </c>
      <c r="Z269" s="72">
        <f t="shared" si="167"/>
        <v>17.60061431702055</v>
      </c>
      <c r="AA269" s="72">
        <f t="shared" si="167"/>
        <v>10.884590432894287</v>
      </c>
      <c r="AB269" s="72">
        <f t="shared" si="170"/>
        <v>6.2528498231520375</v>
      </c>
      <c r="AC269" s="72">
        <f t="shared" si="170"/>
        <v>12.737286676791188</v>
      </c>
      <c r="AD269" s="72">
        <f t="shared" si="170"/>
        <v>31.893735434188972</v>
      </c>
      <c r="AE269" s="72">
        <f t="shared" ref="AE269:AG269" si="195">P269*100/$D269</f>
        <v>40.474353230109898</v>
      </c>
      <c r="AF269" s="72">
        <f t="shared" si="195"/>
        <v>43.606192183284641</v>
      </c>
      <c r="AG269" s="73">
        <f t="shared" si="195"/>
        <v>46.999367605295838</v>
      </c>
      <c r="AH269" s="237"/>
      <c r="AI269" s="238"/>
      <c r="AJ269" s="238"/>
      <c r="AK269" s="238"/>
      <c r="AL269" s="238"/>
      <c r="AM269" s="238"/>
      <c r="AN269" s="238"/>
      <c r="AO269" s="238"/>
      <c r="AP269" s="238"/>
      <c r="AQ269" s="238"/>
      <c r="AR269" s="238"/>
      <c r="AS269" s="238"/>
      <c r="AT269" s="238"/>
      <c r="AU269" s="238"/>
      <c r="AV269" s="239"/>
    </row>
    <row r="270" spans="2:48" ht="16.5" customHeight="1">
      <c r="B270" s="624" t="s">
        <v>157</v>
      </c>
      <c r="C270" s="1" t="s">
        <v>194</v>
      </c>
      <c r="D270" s="224">
        <v>212.4</v>
      </c>
      <c r="E270" s="224">
        <v>139.69999999999999</v>
      </c>
      <c r="F270" s="224">
        <v>169.5</v>
      </c>
      <c r="G270" s="224">
        <v>281.60000000000002</v>
      </c>
      <c r="H270" s="224">
        <v>257.3</v>
      </c>
      <c r="I270" s="224">
        <v>285.39999999999998</v>
      </c>
      <c r="J270" s="224">
        <v>289.3</v>
      </c>
      <c r="K270" s="224">
        <v>280.7</v>
      </c>
      <c r="L270" s="224">
        <v>276.5</v>
      </c>
      <c r="M270" s="224">
        <v>288.8</v>
      </c>
      <c r="N270" s="224">
        <v>309</v>
      </c>
      <c r="O270" s="224">
        <v>324.60000000000002</v>
      </c>
      <c r="P270" s="226">
        <v>321.14398</v>
      </c>
      <c r="Q270" s="225">
        <v>345.56085000000002</v>
      </c>
      <c r="R270" s="225">
        <v>372.12216000000001</v>
      </c>
      <c r="S270" s="622">
        <f>100</f>
        <v>100</v>
      </c>
      <c r="T270" s="72">
        <f t="shared" si="167"/>
        <v>65.77212806026364</v>
      </c>
      <c r="U270" s="72">
        <f t="shared" si="167"/>
        <v>79.802259887005647</v>
      </c>
      <c r="V270" s="72">
        <f t="shared" si="167"/>
        <v>132.58003766478345</v>
      </c>
      <c r="W270" s="72">
        <f t="shared" si="167"/>
        <v>121.13935969868173</v>
      </c>
      <c r="X270" s="72">
        <f t="shared" si="167"/>
        <v>134.36911487758942</v>
      </c>
      <c r="Y270" s="72">
        <f t="shared" si="167"/>
        <v>136.20527306967983</v>
      </c>
      <c r="Z270" s="72">
        <f t="shared" si="167"/>
        <v>132.15630885122411</v>
      </c>
      <c r="AA270" s="72">
        <f t="shared" si="167"/>
        <v>130.17890772128061</v>
      </c>
      <c r="AB270" s="72">
        <f t="shared" si="170"/>
        <v>135.96986817325799</v>
      </c>
      <c r="AC270" s="72">
        <f t="shared" si="170"/>
        <v>145.48022598870057</v>
      </c>
      <c r="AD270" s="72">
        <f t="shared" si="170"/>
        <v>152.82485875706217</v>
      </c>
      <c r="AE270" s="72">
        <f t="shared" ref="AE270:AG270" si="196">P270*100/$D270</f>
        <v>151.19773069679849</v>
      </c>
      <c r="AF270" s="72">
        <f t="shared" si="196"/>
        <v>162.69343220338982</v>
      </c>
      <c r="AG270" s="73">
        <f t="shared" si="196"/>
        <v>175.19875706214688</v>
      </c>
      <c r="AH270" s="623">
        <v>1</v>
      </c>
      <c r="AI270" s="234">
        <v>1</v>
      </c>
      <c r="AJ270" s="234">
        <v>1</v>
      </c>
      <c r="AK270" s="234">
        <v>1</v>
      </c>
      <c r="AL270" s="234">
        <v>1</v>
      </c>
      <c r="AM270" s="234">
        <v>1</v>
      </c>
      <c r="AN270" s="234">
        <v>1</v>
      </c>
      <c r="AO270" s="234">
        <v>1</v>
      </c>
      <c r="AP270" s="234">
        <v>1</v>
      </c>
      <c r="AQ270" s="234">
        <v>1</v>
      </c>
      <c r="AR270" s="234">
        <v>1</v>
      </c>
      <c r="AS270" s="234">
        <v>1</v>
      </c>
      <c r="AT270" s="234">
        <v>2</v>
      </c>
      <c r="AU270" s="234">
        <v>6</v>
      </c>
      <c r="AV270" s="236">
        <v>7</v>
      </c>
    </row>
    <row r="271" spans="2:48" ht="14.45">
      <c r="B271" s="624"/>
      <c r="C271" s="1" t="s">
        <v>195</v>
      </c>
      <c r="D271" s="224">
        <v>316.5</v>
      </c>
      <c r="E271" s="224">
        <v>310.39999999999998</v>
      </c>
      <c r="F271" s="224">
        <v>395.4</v>
      </c>
      <c r="G271" s="224">
        <v>325.2</v>
      </c>
      <c r="H271" s="224">
        <v>323.5</v>
      </c>
      <c r="I271" s="224">
        <v>304.7</v>
      </c>
      <c r="J271" s="224">
        <v>302.7</v>
      </c>
      <c r="K271" s="224">
        <v>324.5</v>
      </c>
      <c r="L271" s="224">
        <v>259.39999999999998</v>
      </c>
      <c r="M271" s="224">
        <v>275.7</v>
      </c>
      <c r="N271" s="224">
        <v>278.89999999999998</v>
      </c>
      <c r="O271" s="224">
        <v>303.3</v>
      </c>
      <c r="P271" s="226">
        <v>354.83084000000002</v>
      </c>
      <c r="Q271" s="225">
        <v>379.56097</v>
      </c>
      <c r="R271" s="225">
        <v>409.06052</v>
      </c>
      <c r="S271" s="622">
        <f>100</f>
        <v>100</v>
      </c>
      <c r="T271" s="72">
        <f t="shared" si="167"/>
        <v>98.072669826224313</v>
      </c>
      <c r="U271" s="72">
        <f t="shared" si="167"/>
        <v>124.92890995260663</v>
      </c>
      <c r="V271" s="72">
        <f t="shared" si="167"/>
        <v>102.74881516587678</v>
      </c>
      <c r="W271" s="72">
        <f t="shared" si="167"/>
        <v>102.21169036334913</v>
      </c>
      <c r="X271" s="72">
        <f t="shared" si="167"/>
        <v>96.271721958925752</v>
      </c>
      <c r="Y271" s="72">
        <f t="shared" si="167"/>
        <v>95.639810426540279</v>
      </c>
      <c r="Z271" s="72">
        <f t="shared" si="167"/>
        <v>102.52764612954186</v>
      </c>
      <c r="AA271" s="72">
        <f t="shared" si="167"/>
        <v>81.95892575039494</v>
      </c>
      <c r="AB271" s="72">
        <f t="shared" si="170"/>
        <v>87.109004739336498</v>
      </c>
      <c r="AC271" s="72">
        <f t="shared" si="170"/>
        <v>88.120063191153221</v>
      </c>
      <c r="AD271" s="72">
        <f t="shared" si="170"/>
        <v>95.829383886255926</v>
      </c>
      <c r="AE271" s="72">
        <f t="shared" ref="AE271:AG271" si="197">P271*100/$D271</f>
        <v>112.11084992101107</v>
      </c>
      <c r="AF271" s="72">
        <f t="shared" si="197"/>
        <v>119.92447709320696</v>
      </c>
      <c r="AG271" s="73">
        <f t="shared" si="197"/>
        <v>129.24503001579777</v>
      </c>
      <c r="AH271" s="623">
        <v>1</v>
      </c>
      <c r="AI271" s="234">
        <v>1</v>
      </c>
      <c r="AJ271" s="234">
        <v>1</v>
      </c>
      <c r="AK271" s="234">
        <v>1</v>
      </c>
      <c r="AL271" s="234">
        <v>1</v>
      </c>
      <c r="AM271" s="234">
        <v>1</v>
      </c>
      <c r="AN271" s="234">
        <v>1</v>
      </c>
      <c r="AO271" s="234">
        <v>1</v>
      </c>
      <c r="AP271" s="234">
        <v>1</v>
      </c>
      <c r="AQ271" s="234">
        <v>1</v>
      </c>
      <c r="AR271" s="234">
        <v>1</v>
      </c>
      <c r="AS271" s="234">
        <v>1</v>
      </c>
      <c r="AT271" s="234">
        <v>2</v>
      </c>
      <c r="AU271" s="234">
        <v>6</v>
      </c>
      <c r="AV271" s="236">
        <v>7</v>
      </c>
    </row>
    <row r="272" spans="2:48" ht="14.45">
      <c r="B272" s="624"/>
      <c r="C272" s="1" t="s">
        <v>196</v>
      </c>
      <c r="D272" s="224">
        <v>309.60000000000002</v>
      </c>
      <c r="E272" s="224">
        <v>356.9</v>
      </c>
      <c r="F272" s="224">
        <v>368.1</v>
      </c>
      <c r="G272" s="224">
        <v>456.9</v>
      </c>
      <c r="H272" s="224">
        <v>388.9</v>
      </c>
      <c r="I272" s="224">
        <v>262.5</v>
      </c>
      <c r="J272" s="224">
        <v>289.89999999999998</v>
      </c>
      <c r="K272" s="224">
        <v>299.89999999999998</v>
      </c>
      <c r="L272" s="224">
        <v>351.4</v>
      </c>
      <c r="M272" s="224">
        <v>367.5</v>
      </c>
      <c r="N272" s="224">
        <v>378.6</v>
      </c>
      <c r="O272" s="224">
        <v>400.1</v>
      </c>
      <c r="P272" s="226">
        <v>298.23325999999997</v>
      </c>
      <c r="Q272" s="225">
        <v>321.44695999999999</v>
      </c>
      <c r="R272" s="225">
        <v>346.64010999999999</v>
      </c>
      <c r="S272" s="622">
        <f>100</f>
        <v>100</v>
      </c>
      <c r="T272" s="72">
        <f t="shared" si="167"/>
        <v>115.27777777777777</v>
      </c>
      <c r="U272" s="72">
        <f t="shared" si="167"/>
        <v>118.8953488372093</v>
      </c>
      <c r="V272" s="72">
        <f t="shared" si="167"/>
        <v>147.57751937984494</v>
      </c>
      <c r="W272" s="72">
        <f t="shared" si="167"/>
        <v>125.61369509043926</v>
      </c>
      <c r="X272" s="72">
        <f t="shared" si="167"/>
        <v>84.786821705426348</v>
      </c>
      <c r="Y272" s="72">
        <f t="shared" si="167"/>
        <v>93.636950904392748</v>
      </c>
      <c r="Z272" s="72">
        <f t="shared" si="167"/>
        <v>96.866925064599471</v>
      </c>
      <c r="AA272" s="72">
        <f t="shared" si="167"/>
        <v>113.50129198966407</v>
      </c>
      <c r="AB272" s="72">
        <f t="shared" si="170"/>
        <v>118.7015503875969</v>
      </c>
      <c r="AC272" s="72">
        <f t="shared" si="170"/>
        <v>122.28682170542635</v>
      </c>
      <c r="AD272" s="72">
        <f t="shared" si="170"/>
        <v>129.23126614987081</v>
      </c>
      <c r="AE272" s="72">
        <f t="shared" ref="AE272:AG272" si="198">P272*100/$D272</f>
        <v>96.328572351421172</v>
      </c>
      <c r="AF272" s="72">
        <f t="shared" si="198"/>
        <v>103.82653746770025</v>
      </c>
      <c r="AG272" s="73">
        <f t="shared" si="198"/>
        <v>111.96385981912144</v>
      </c>
      <c r="AH272" s="623">
        <v>1</v>
      </c>
      <c r="AI272" s="234">
        <v>1</v>
      </c>
      <c r="AJ272" s="234">
        <v>1</v>
      </c>
      <c r="AK272" s="234">
        <v>1</v>
      </c>
      <c r="AL272" s="234">
        <v>1</v>
      </c>
      <c r="AM272" s="234">
        <v>1</v>
      </c>
      <c r="AN272" s="234">
        <v>1</v>
      </c>
      <c r="AO272" s="234">
        <v>1</v>
      </c>
      <c r="AP272" s="234">
        <v>1</v>
      </c>
      <c r="AQ272" s="234">
        <v>1</v>
      </c>
      <c r="AR272" s="234">
        <v>1</v>
      </c>
      <c r="AS272" s="234">
        <v>1</v>
      </c>
      <c r="AT272" s="234">
        <v>2</v>
      </c>
      <c r="AU272" s="234">
        <v>6</v>
      </c>
      <c r="AV272" s="236">
        <v>7</v>
      </c>
    </row>
    <row r="273" spans="2:48" ht="14.45">
      <c r="B273" s="624"/>
      <c r="C273" s="1" t="s">
        <v>197</v>
      </c>
      <c r="D273" s="224">
        <v>842.5</v>
      </c>
      <c r="E273" s="224">
        <v>718.9</v>
      </c>
      <c r="F273" s="224">
        <v>855.8</v>
      </c>
      <c r="G273" s="224">
        <v>902.4</v>
      </c>
      <c r="H273" s="224">
        <v>888.3</v>
      </c>
      <c r="I273" s="224">
        <v>1072.7</v>
      </c>
      <c r="J273" s="224">
        <v>1047.7</v>
      </c>
      <c r="K273" s="224">
        <v>914</v>
      </c>
      <c r="L273" s="224">
        <v>927.8</v>
      </c>
      <c r="M273" s="224">
        <v>893.2</v>
      </c>
      <c r="N273" s="224">
        <v>945.3</v>
      </c>
      <c r="O273" s="224">
        <v>1173.0999999999999</v>
      </c>
      <c r="P273" s="226">
        <v>735.69911999999999</v>
      </c>
      <c r="Q273" s="225">
        <v>807.04094999999995</v>
      </c>
      <c r="R273" s="225">
        <v>887.63751000000002</v>
      </c>
      <c r="S273" s="622">
        <f>100</f>
        <v>100</v>
      </c>
      <c r="T273" s="72">
        <f t="shared" si="167"/>
        <v>85.329376854599403</v>
      </c>
      <c r="U273" s="72">
        <f t="shared" si="167"/>
        <v>101.57863501483679</v>
      </c>
      <c r="V273" s="72">
        <f t="shared" si="167"/>
        <v>107.10979228486647</v>
      </c>
      <c r="W273" s="72">
        <f t="shared" si="167"/>
        <v>105.43620178041543</v>
      </c>
      <c r="X273" s="72">
        <f t="shared" si="167"/>
        <v>127.32344213649851</v>
      </c>
      <c r="Y273" s="72">
        <f t="shared" si="167"/>
        <v>124.35608308605342</v>
      </c>
      <c r="Z273" s="72">
        <f t="shared" si="167"/>
        <v>108.486646884273</v>
      </c>
      <c r="AA273" s="72">
        <f t="shared" si="167"/>
        <v>110.12462908011869</v>
      </c>
      <c r="AB273" s="72">
        <f t="shared" si="170"/>
        <v>106.01780415430267</v>
      </c>
      <c r="AC273" s="72">
        <f t="shared" si="170"/>
        <v>112.20178041543026</v>
      </c>
      <c r="AD273" s="72">
        <f t="shared" si="170"/>
        <v>139.24035608308603</v>
      </c>
      <c r="AE273" s="72">
        <f t="shared" ref="AE273:AG273" si="199">P273*100/$D273</f>
        <v>87.323337685459933</v>
      </c>
      <c r="AF273" s="72">
        <f t="shared" si="199"/>
        <v>95.79121068249259</v>
      </c>
      <c r="AG273" s="73">
        <f t="shared" si="199"/>
        <v>105.35756795252226</v>
      </c>
      <c r="AH273" s="623">
        <v>1</v>
      </c>
      <c r="AI273" s="234">
        <v>1</v>
      </c>
      <c r="AJ273" s="234">
        <v>1</v>
      </c>
      <c r="AK273" s="234">
        <v>1</v>
      </c>
      <c r="AL273" s="234">
        <v>1</v>
      </c>
      <c r="AM273" s="234">
        <v>1</v>
      </c>
      <c r="AN273" s="234">
        <v>1</v>
      </c>
      <c r="AO273" s="234">
        <v>1</v>
      </c>
      <c r="AP273" s="234">
        <v>1</v>
      </c>
      <c r="AQ273" s="234">
        <v>1</v>
      </c>
      <c r="AR273" s="234">
        <v>1</v>
      </c>
      <c r="AS273" s="234">
        <v>1</v>
      </c>
      <c r="AT273" s="234">
        <v>2</v>
      </c>
      <c r="AU273" s="234">
        <v>6</v>
      </c>
      <c r="AV273" s="236">
        <v>7</v>
      </c>
    </row>
    <row r="274" spans="2:48" ht="14.45">
      <c r="B274" s="624"/>
      <c r="C274" s="1" t="s">
        <v>198</v>
      </c>
      <c r="D274" s="224">
        <v>1681</v>
      </c>
      <c r="E274" s="224">
        <v>1525.9</v>
      </c>
      <c r="F274" s="224">
        <v>1788.8</v>
      </c>
      <c r="G274" s="224">
        <v>1966.1</v>
      </c>
      <c r="H274" s="224">
        <v>1858</v>
      </c>
      <c r="I274" s="224">
        <v>1925.3</v>
      </c>
      <c r="J274" s="224">
        <v>1929.6</v>
      </c>
      <c r="K274" s="224">
        <v>1819.1</v>
      </c>
      <c r="L274" s="224">
        <v>1815.1</v>
      </c>
      <c r="M274" s="224">
        <v>1825.2</v>
      </c>
      <c r="N274" s="224">
        <v>1911.8</v>
      </c>
      <c r="O274" s="224">
        <v>2201.1</v>
      </c>
      <c r="P274" s="226">
        <v>1709.9072000000001</v>
      </c>
      <c r="Q274" s="225">
        <v>1853.6097300000001</v>
      </c>
      <c r="R274" s="225">
        <v>2015.4603</v>
      </c>
      <c r="S274" s="622">
        <f>100</f>
        <v>100</v>
      </c>
      <c r="T274" s="72">
        <f t="shared" si="167"/>
        <v>90.773349196906608</v>
      </c>
      <c r="U274" s="72">
        <f t="shared" si="167"/>
        <v>106.41284949434861</v>
      </c>
      <c r="V274" s="72">
        <f t="shared" si="167"/>
        <v>116.96014277215943</v>
      </c>
      <c r="W274" s="72">
        <f t="shared" si="167"/>
        <v>110.52944675788221</v>
      </c>
      <c r="X274" s="72">
        <f t="shared" si="167"/>
        <v>114.53301606186794</v>
      </c>
      <c r="Y274" s="72">
        <f t="shared" si="167"/>
        <v>114.78881618084473</v>
      </c>
      <c r="Z274" s="72">
        <f t="shared" si="167"/>
        <v>108.2153480071386</v>
      </c>
      <c r="AA274" s="72">
        <f t="shared" si="167"/>
        <v>107.97739440809042</v>
      </c>
      <c r="AB274" s="72">
        <f t="shared" si="170"/>
        <v>108.57822724568709</v>
      </c>
      <c r="AC274" s="72">
        <f t="shared" si="170"/>
        <v>113.72992266508031</v>
      </c>
      <c r="AD274" s="72">
        <f t="shared" si="170"/>
        <v>130.93991671624033</v>
      </c>
      <c r="AE274" s="72">
        <f t="shared" ref="AE274:AG274" si="200">P274*100/$D274</f>
        <v>101.71964306960143</v>
      </c>
      <c r="AF274" s="72">
        <f t="shared" si="200"/>
        <v>110.26827662105889</v>
      </c>
      <c r="AG274" s="73">
        <f t="shared" si="200"/>
        <v>119.89650803093397</v>
      </c>
      <c r="AH274" s="623">
        <v>1</v>
      </c>
      <c r="AI274" s="234">
        <v>1</v>
      </c>
      <c r="AJ274" s="234">
        <v>1</v>
      </c>
      <c r="AK274" s="234">
        <v>1</v>
      </c>
      <c r="AL274" s="234">
        <v>1</v>
      </c>
      <c r="AM274" s="234">
        <v>1</v>
      </c>
      <c r="AN274" s="234">
        <v>1</v>
      </c>
      <c r="AO274" s="234">
        <v>1</v>
      </c>
      <c r="AP274" s="234">
        <v>1</v>
      </c>
      <c r="AQ274" s="234">
        <v>1</v>
      </c>
      <c r="AR274" s="234">
        <v>1</v>
      </c>
      <c r="AS274" s="234">
        <v>1</v>
      </c>
      <c r="AT274" s="234">
        <v>2</v>
      </c>
      <c r="AU274" s="234">
        <v>6</v>
      </c>
      <c r="AV274" s="236">
        <v>7</v>
      </c>
    </row>
    <row r="275" spans="2:48" ht="14.45">
      <c r="B275" s="344"/>
      <c r="C275" s="8" t="s">
        <v>199</v>
      </c>
      <c r="D275" s="177">
        <v>838.5</v>
      </c>
      <c r="E275" s="177">
        <v>807</v>
      </c>
      <c r="F275" s="177">
        <v>933</v>
      </c>
      <c r="G275" s="177">
        <v>1063.6999999999998</v>
      </c>
      <c r="H275" s="177">
        <v>969.69999999999993</v>
      </c>
      <c r="I275" s="177">
        <v>852.59999999999991</v>
      </c>
      <c r="J275" s="177">
        <v>881.9</v>
      </c>
      <c r="K275" s="177">
        <v>905.1</v>
      </c>
      <c r="L275" s="177">
        <v>887.3</v>
      </c>
      <c r="M275" s="177">
        <v>932</v>
      </c>
      <c r="N275" s="177">
        <v>966.5</v>
      </c>
      <c r="O275" s="177">
        <v>1028</v>
      </c>
      <c r="P275" s="177">
        <v>974.20808</v>
      </c>
      <c r="Q275" s="177">
        <v>1046.5687800000001</v>
      </c>
      <c r="R275" s="177">
        <v>1127.8227899999999</v>
      </c>
      <c r="S275" s="622">
        <f>100</f>
        <v>100</v>
      </c>
      <c r="T275" s="72">
        <f t="shared" si="167"/>
        <v>96.243291592128799</v>
      </c>
      <c r="U275" s="72">
        <f t="shared" si="167"/>
        <v>111.27012522361359</v>
      </c>
      <c r="V275" s="72">
        <f t="shared" si="167"/>
        <v>126.85748360166963</v>
      </c>
      <c r="W275" s="72">
        <f t="shared" ref="W275:AA325" si="201">H275*100/$D275</f>
        <v>115.64698867024448</v>
      </c>
      <c r="X275" s="72">
        <f t="shared" si="201"/>
        <v>101.68157423971375</v>
      </c>
      <c r="Y275" s="72">
        <f t="shared" si="201"/>
        <v>105.17590936195587</v>
      </c>
      <c r="Z275" s="72">
        <f t="shared" si="201"/>
        <v>107.94275491949911</v>
      </c>
      <c r="AA275" s="72">
        <f t="shared" si="201"/>
        <v>105.81991651759094</v>
      </c>
      <c r="AB275" s="72">
        <f t="shared" si="170"/>
        <v>111.15086463923673</v>
      </c>
      <c r="AC275" s="72">
        <f t="shared" si="170"/>
        <v>115.26535480023853</v>
      </c>
      <c r="AD275" s="72">
        <f t="shared" si="170"/>
        <v>122.59988073941562</v>
      </c>
      <c r="AE275" s="72">
        <f t="shared" ref="AE275:AG275" si="202">P275*100/$D275</f>
        <v>116.18462492546215</v>
      </c>
      <c r="AF275" s="72">
        <f t="shared" si="202"/>
        <v>124.81440429338105</v>
      </c>
      <c r="AG275" s="73">
        <f t="shared" si="202"/>
        <v>134.50480500894454</v>
      </c>
      <c r="AH275" s="237"/>
      <c r="AI275" s="238"/>
      <c r="AJ275" s="238"/>
      <c r="AK275" s="238"/>
      <c r="AL275" s="238"/>
      <c r="AM275" s="238"/>
      <c r="AN275" s="238"/>
      <c r="AO275" s="238"/>
      <c r="AP275" s="238"/>
      <c r="AQ275" s="238"/>
      <c r="AR275" s="238"/>
      <c r="AS275" s="238"/>
      <c r="AT275" s="238"/>
      <c r="AU275" s="238"/>
      <c r="AV275" s="239"/>
    </row>
    <row r="276" spans="2:48" ht="16.5" customHeight="1">
      <c r="B276" s="624" t="s">
        <v>165</v>
      </c>
      <c r="C276" s="7" t="s">
        <v>194</v>
      </c>
      <c r="D276" s="224">
        <v>13.1</v>
      </c>
      <c r="E276" s="224">
        <v>10.7</v>
      </c>
      <c r="F276" s="224">
        <v>11.8</v>
      </c>
      <c r="G276" s="224">
        <v>13.1</v>
      </c>
      <c r="H276" s="224">
        <v>12.4</v>
      </c>
      <c r="I276" s="224">
        <v>12.3</v>
      </c>
      <c r="J276" s="224">
        <v>11.5</v>
      </c>
      <c r="K276" s="224">
        <v>11.8</v>
      </c>
      <c r="L276" s="224">
        <v>12.4</v>
      </c>
      <c r="M276" s="224">
        <v>12.2</v>
      </c>
      <c r="N276" s="224">
        <v>15.1</v>
      </c>
      <c r="O276" s="224">
        <v>21.9</v>
      </c>
      <c r="P276" s="226">
        <v>28.889506999999998</v>
      </c>
      <c r="Q276" s="225">
        <v>31.086002000000001</v>
      </c>
      <c r="R276" s="225">
        <v>33.478867000000001</v>
      </c>
      <c r="S276" s="622">
        <f>100</f>
        <v>100</v>
      </c>
      <c r="T276" s="72">
        <f t="shared" ref="T276:T307" si="203">E276*100/$D276</f>
        <v>81.679389312977108</v>
      </c>
      <c r="U276" s="72">
        <f t="shared" ref="U276:U307" si="204">F276*100/$D276</f>
        <v>90.076335877862604</v>
      </c>
      <c r="V276" s="72">
        <f t="shared" ref="V276:V307" si="205">G276*100/$D276</f>
        <v>100</v>
      </c>
      <c r="W276" s="72">
        <f t="shared" si="201"/>
        <v>94.656488549618317</v>
      </c>
      <c r="X276" s="72">
        <f t="shared" si="201"/>
        <v>93.893129770992374</v>
      </c>
      <c r="Y276" s="72">
        <f t="shared" si="201"/>
        <v>87.786259541984734</v>
      </c>
      <c r="Z276" s="72">
        <f t="shared" si="201"/>
        <v>90.076335877862604</v>
      </c>
      <c r="AA276" s="72">
        <f t="shared" si="201"/>
        <v>94.656488549618317</v>
      </c>
      <c r="AB276" s="72">
        <f t="shared" si="170"/>
        <v>93.129770992366417</v>
      </c>
      <c r="AC276" s="72">
        <f t="shared" si="170"/>
        <v>115.26717557251909</v>
      </c>
      <c r="AD276" s="72">
        <f t="shared" si="170"/>
        <v>167.17557251908397</v>
      </c>
      <c r="AE276" s="72">
        <f t="shared" ref="AE276:AG276" si="206">P276*100/$D276</f>
        <v>220.53058778625953</v>
      </c>
      <c r="AF276" s="72">
        <f t="shared" si="206"/>
        <v>237.29772519083969</v>
      </c>
      <c r="AG276" s="73">
        <f t="shared" si="206"/>
        <v>255.56387022900765</v>
      </c>
      <c r="AH276" s="623">
        <v>1</v>
      </c>
      <c r="AI276" s="234">
        <v>1</v>
      </c>
      <c r="AJ276" s="234">
        <v>1</v>
      </c>
      <c r="AK276" s="234">
        <v>1</v>
      </c>
      <c r="AL276" s="234">
        <v>1</v>
      </c>
      <c r="AM276" s="234">
        <v>1</v>
      </c>
      <c r="AN276" s="234">
        <v>1</v>
      </c>
      <c r="AO276" s="234">
        <v>1</v>
      </c>
      <c r="AP276" s="234">
        <v>1</v>
      </c>
      <c r="AQ276" s="234">
        <v>1</v>
      </c>
      <c r="AR276" s="234">
        <v>1</v>
      </c>
      <c r="AS276" s="234">
        <v>1</v>
      </c>
      <c r="AT276" s="234">
        <v>2</v>
      </c>
      <c r="AU276" s="234">
        <v>6</v>
      </c>
      <c r="AV276" s="236">
        <v>7</v>
      </c>
    </row>
    <row r="277" spans="2:48" ht="14.45">
      <c r="B277" s="624"/>
      <c r="C277" s="1" t="s">
        <v>195</v>
      </c>
      <c r="D277" s="224">
        <v>9.5</v>
      </c>
      <c r="E277" s="224">
        <v>6.8</v>
      </c>
      <c r="F277" s="224">
        <v>7.7</v>
      </c>
      <c r="G277" s="224">
        <v>8.3000000000000007</v>
      </c>
      <c r="H277" s="224">
        <v>8.1</v>
      </c>
      <c r="I277" s="224">
        <v>6.9</v>
      </c>
      <c r="J277" s="224">
        <v>7.7</v>
      </c>
      <c r="K277" s="224">
        <v>7.9</v>
      </c>
      <c r="L277" s="224">
        <v>10.4</v>
      </c>
      <c r="M277" s="224">
        <v>13.5</v>
      </c>
      <c r="N277" s="224">
        <v>22.5</v>
      </c>
      <c r="O277" s="224">
        <v>21.3</v>
      </c>
      <c r="P277" s="226">
        <v>25.625647000000001</v>
      </c>
      <c r="Q277" s="225">
        <v>27.411639999999998</v>
      </c>
      <c r="R277" s="225">
        <v>29.535088999999999</v>
      </c>
      <c r="S277" s="622">
        <f>100</f>
        <v>100</v>
      </c>
      <c r="T277" s="72">
        <f t="shared" si="203"/>
        <v>71.578947368421055</v>
      </c>
      <c r="U277" s="72">
        <f t="shared" si="204"/>
        <v>81.05263157894737</v>
      </c>
      <c r="V277" s="72">
        <f t="shared" si="205"/>
        <v>87.368421052631589</v>
      </c>
      <c r="W277" s="72">
        <f t="shared" si="201"/>
        <v>85.263157894736835</v>
      </c>
      <c r="X277" s="72">
        <f t="shared" si="201"/>
        <v>72.631578947368425</v>
      </c>
      <c r="Y277" s="72">
        <f t="shared" si="201"/>
        <v>81.05263157894737</v>
      </c>
      <c r="Z277" s="72">
        <f t="shared" si="201"/>
        <v>83.15789473684211</v>
      </c>
      <c r="AA277" s="72">
        <f t="shared" si="201"/>
        <v>109.47368421052632</v>
      </c>
      <c r="AB277" s="72">
        <f t="shared" si="170"/>
        <v>142.10526315789474</v>
      </c>
      <c r="AC277" s="72">
        <f t="shared" si="170"/>
        <v>236.84210526315789</v>
      </c>
      <c r="AD277" s="72">
        <f t="shared" si="170"/>
        <v>224.21052631578948</v>
      </c>
      <c r="AE277" s="72">
        <f t="shared" ref="AE277:AG277" si="207">P277*100/$D277</f>
        <v>269.74365263157893</v>
      </c>
      <c r="AF277" s="72">
        <f t="shared" si="207"/>
        <v>288.54357894736842</v>
      </c>
      <c r="AG277" s="73">
        <f t="shared" si="207"/>
        <v>310.89567368421052</v>
      </c>
      <c r="AH277" s="623">
        <v>1</v>
      </c>
      <c r="AI277" s="234">
        <v>1</v>
      </c>
      <c r="AJ277" s="234">
        <v>1</v>
      </c>
      <c r="AK277" s="234">
        <v>1</v>
      </c>
      <c r="AL277" s="234">
        <v>1</v>
      </c>
      <c r="AM277" s="234">
        <v>1</v>
      </c>
      <c r="AN277" s="234">
        <v>1</v>
      </c>
      <c r="AO277" s="234">
        <v>1</v>
      </c>
      <c r="AP277" s="234">
        <v>1</v>
      </c>
      <c r="AQ277" s="234">
        <v>1</v>
      </c>
      <c r="AR277" s="234">
        <v>1</v>
      </c>
      <c r="AS277" s="234">
        <v>1</v>
      </c>
      <c r="AT277" s="234">
        <v>2</v>
      </c>
      <c r="AU277" s="234">
        <v>6</v>
      </c>
      <c r="AV277" s="236">
        <v>7</v>
      </c>
    </row>
    <row r="278" spans="2:48" ht="14.45">
      <c r="B278" s="624"/>
      <c r="C278" s="1" t="s">
        <v>196</v>
      </c>
      <c r="D278" s="226">
        <v>16</v>
      </c>
      <c r="E278" s="226">
        <v>14</v>
      </c>
      <c r="F278" s="226">
        <v>20</v>
      </c>
      <c r="G278" s="226">
        <v>20</v>
      </c>
      <c r="H278" s="226">
        <v>23</v>
      </c>
      <c r="I278" s="226">
        <v>25</v>
      </c>
      <c r="J278" s="226">
        <v>31</v>
      </c>
      <c r="K278" s="226">
        <v>44</v>
      </c>
      <c r="L278" s="226">
        <v>43</v>
      </c>
      <c r="M278" s="226">
        <v>57</v>
      </c>
      <c r="N278" s="225">
        <v>43.184731999999997</v>
      </c>
      <c r="O278" s="224">
        <v>27</v>
      </c>
      <c r="P278" s="226">
        <v>36.517538999999999</v>
      </c>
      <c r="Q278" s="225">
        <v>39.359969999999997</v>
      </c>
      <c r="R278" s="225">
        <v>42.450066</v>
      </c>
      <c r="S278" s="622">
        <f>100</f>
        <v>100</v>
      </c>
      <c r="T278" s="72">
        <f t="shared" si="203"/>
        <v>87.5</v>
      </c>
      <c r="U278" s="72">
        <f t="shared" si="204"/>
        <v>125</v>
      </c>
      <c r="V278" s="72">
        <f t="shared" si="205"/>
        <v>125</v>
      </c>
      <c r="W278" s="72">
        <f t="shared" si="201"/>
        <v>143.75</v>
      </c>
      <c r="X278" s="72">
        <f t="shared" si="201"/>
        <v>156.25</v>
      </c>
      <c r="Y278" s="72">
        <f t="shared" si="201"/>
        <v>193.75</v>
      </c>
      <c r="Z278" s="72">
        <f t="shared" si="201"/>
        <v>275</v>
      </c>
      <c r="AA278" s="72">
        <f t="shared" si="201"/>
        <v>268.75</v>
      </c>
      <c r="AB278" s="72">
        <f t="shared" si="170"/>
        <v>356.25</v>
      </c>
      <c r="AC278" s="72">
        <f t="shared" si="170"/>
        <v>269.90457499999997</v>
      </c>
      <c r="AD278" s="72">
        <f t="shared" si="170"/>
        <v>168.75</v>
      </c>
      <c r="AE278" s="72">
        <f t="shared" ref="AE278:AG278" si="208">P278*100/$D278</f>
        <v>228.23461874999998</v>
      </c>
      <c r="AF278" s="72">
        <f t="shared" si="208"/>
        <v>245.99981249999999</v>
      </c>
      <c r="AG278" s="73">
        <f t="shared" si="208"/>
        <v>265.31291249999998</v>
      </c>
      <c r="AH278" s="623">
        <v>2</v>
      </c>
      <c r="AI278" s="234">
        <v>2</v>
      </c>
      <c r="AJ278" s="234">
        <v>2</v>
      </c>
      <c r="AK278" s="234">
        <v>2</v>
      </c>
      <c r="AL278" s="234">
        <v>2</v>
      </c>
      <c r="AM278" s="234">
        <v>2</v>
      </c>
      <c r="AN278" s="234">
        <v>2</v>
      </c>
      <c r="AO278" s="234">
        <v>2</v>
      </c>
      <c r="AP278" s="234">
        <v>2</v>
      </c>
      <c r="AQ278" s="234">
        <v>2</v>
      </c>
      <c r="AR278" s="234">
        <v>4</v>
      </c>
      <c r="AS278" s="234">
        <v>1</v>
      </c>
      <c r="AT278" s="234">
        <v>2</v>
      </c>
      <c r="AU278" s="234">
        <v>6</v>
      </c>
      <c r="AV278" s="236">
        <v>7</v>
      </c>
    </row>
    <row r="279" spans="2:48" ht="14.45">
      <c r="B279" s="624"/>
      <c r="C279" s="1" t="s">
        <v>197</v>
      </c>
      <c r="D279" s="225">
        <v>531.80002999999999</v>
      </c>
      <c r="E279" s="225">
        <v>467.29998999999998</v>
      </c>
      <c r="F279" s="225">
        <v>465.60001</v>
      </c>
      <c r="G279" s="225">
        <v>462.30000999999999</v>
      </c>
      <c r="H279" s="225">
        <v>438.29998999999998</v>
      </c>
      <c r="I279" s="225">
        <v>436.19999000000001</v>
      </c>
      <c r="J279" s="225">
        <v>423.40001000000001</v>
      </c>
      <c r="K279" s="225">
        <v>437.19999000000001</v>
      </c>
      <c r="L279" s="225">
        <v>435.99997999999999</v>
      </c>
      <c r="M279" s="225">
        <v>421.59998999999999</v>
      </c>
      <c r="N279" s="225">
        <v>442.61531000000002</v>
      </c>
      <c r="O279" s="224">
        <v>487.2</v>
      </c>
      <c r="P279" s="226">
        <v>457.94819000000001</v>
      </c>
      <c r="Q279" s="225">
        <v>502.35613999999998</v>
      </c>
      <c r="R279" s="225">
        <v>552.52930000000003</v>
      </c>
      <c r="S279" s="622">
        <f>100</f>
        <v>100</v>
      </c>
      <c r="T279" s="72">
        <f t="shared" si="203"/>
        <v>87.871373380704767</v>
      </c>
      <c r="U279" s="72">
        <f t="shared" si="204"/>
        <v>87.551708111035637</v>
      </c>
      <c r="V279" s="72">
        <f t="shared" si="205"/>
        <v>86.931174110689682</v>
      </c>
      <c r="W279" s="72">
        <f t="shared" si="201"/>
        <v>82.418195801906961</v>
      </c>
      <c r="X279" s="72">
        <f t="shared" si="201"/>
        <v>82.023310528959556</v>
      </c>
      <c r="Y279" s="72">
        <f t="shared" si="201"/>
        <v>79.616394530854024</v>
      </c>
      <c r="Z279" s="72">
        <f t="shared" si="201"/>
        <v>82.211351135124985</v>
      </c>
      <c r="AA279" s="72">
        <f t="shared" si="201"/>
        <v>81.98570052732039</v>
      </c>
      <c r="AB279" s="72">
        <f t="shared" si="170"/>
        <v>79.277917678944092</v>
      </c>
      <c r="AC279" s="72">
        <f t="shared" si="170"/>
        <v>83.229651190504825</v>
      </c>
      <c r="AD279" s="72">
        <f t="shared" si="170"/>
        <v>91.61338332380312</v>
      </c>
      <c r="AE279" s="72">
        <f t="shared" ref="AE279:AG279" si="209">P279*100/$D279</f>
        <v>86.112855239966805</v>
      </c>
      <c r="AF279" s="72">
        <f t="shared" si="209"/>
        <v>94.463353076531419</v>
      </c>
      <c r="AG279" s="73">
        <f t="shared" si="209"/>
        <v>103.8979444961671</v>
      </c>
      <c r="AH279" s="623">
        <v>4</v>
      </c>
      <c r="AI279" s="234">
        <v>4</v>
      </c>
      <c r="AJ279" s="234">
        <v>4</v>
      </c>
      <c r="AK279" s="234">
        <v>4</v>
      </c>
      <c r="AL279" s="234">
        <v>4</v>
      </c>
      <c r="AM279" s="234">
        <v>4</v>
      </c>
      <c r="AN279" s="234">
        <v>4</v>
      </c>
      <c r="AO279" s="234">
        <v>4</v>
      </c>
      <c r="AP279" s="234">
        <v>4</v>
      </c>
      <c r="AQ279" s="234">
        <v>4</v>
      </c>
      <c r="AR279" s="234">
        <v>4</v>
      </c>
      <c r="AS279" s="234">
        <v>1</v>
      </c>
      <c r="AT279" s="234">
        <v>2</v>
      </c>
      <c r="AU279" s="234">
        <v>6</v>
      </c>
      <c r="AV279" s="236">
        <v>7</v>
      </c>
    </row>
    <row r="280" spans="2:48" ht="14.45">
      <c r="B280" s="624"/>
      <c r="C280" s="1" t="s">
        <v>198</v>
      </c>
      <c r="D280" s="224">
        <v>570.40003000000002</v>
      </c>
      <c r="E280" s="224">
        <v>498.79998999999998</v>
      </c>
      <c r="F280" s="224">
        <v>505.10001</v>
      </c>
      <c r="G280" s="224">
        <v>503.70000999999996</v>
      </c>
      <c r="H280" s="224">
        <v>481.79998999999998</v>
      </c>
      <c r="I280" s="224">
        <v>480.39999</v>
      </c>
      <c r="J280" s="224">
        <v>473.60001</v>
      </c>
      <c r="K280" s="224">
        <v>500.89999</v>
      </c>
      <c r="L280" s="224">
        <v>501.79998000000001</v>
      </c>
      <c r="M280" s="224">
        <v>504.29998999999998</v>
      </c>
      <c r="N280" s="224">
        <v>523.40004199999998</v>
      </c>
      <c r="O280" s="224">
        <v>557.4</v>
      </c>
      <c r="P280" s="226">
        <v>548.98088299999995</v>
      </c>
      <c r="Q280" s="225">
        <v>600.213752</v>
      </c>
      <c r="R280" s="225">
        <v>657.99332200000003</v>
      </c>
      <c r="S280" s="622">
        <f>100</f>
        <v>100</v>
      </c>
      <c r="T280" s="72">
        <f t="shared" si="203"/>
        <v>87.447398977170451</v>
      </c>
      <c r="U280" s="72">
        <f t="shared" si="204"/>
        <v>88.551890503932825</v>
      </c>
      <c r="V280" s="72">
        <f t="shared" si="205"/>
        <v>88.306448721610337</v>
      </c>
      <c r="W280" s="72">
        <f t="shared" si="201"/>
        <v>84.467034477540253</v>
      </c>
      <c r="X280" s="72">
        <f t="shared" si="201"/>
        <v>84.22159269521778</v>
      </c>
      <c r="Y280" s="72">
        <f t="shared" si="201"/>
        <v>83.029450401676868</v>
      </c>
      <c r="Z280" s="72">
        <f t="shared" si="201"/>
        <v>87.815561650654189</v>
      </c>
      <c r="AA280" s="72">
        <f t="shared" si="201"/>
        <v>87.973343900420204</v>
      </c>
      <c r="AB280" s="72">
        <f t="shared" si="170"/>
        <v>88.411634550580217</v>
      </c>
      <c r="AC280" s="72">
        <f t="shared" si="170"/>
        <v>91.7601708401032</v>
      </c>
      <c r="AD280" s="72">
        <f t="shared" si="170"/>
        <v>97.720892476110137</v>
      </c>
      <c r="AE280" s="72">
        <f t="shared" ref="AE280:AG280" si="210">P280*100/$D280</f>
        <v>96.244890274637598</v>
      </c>
      <c r="AF280" s="72">
        <f t="shared" si="210"/>
        <v>105.22680933239081</v>
      </c>
      <c r="AG280" s="73">
        <f t="shared" si="210"/>
        <v>115.35646693426717</v>
      </c>
      <c r="AH280" s="623">
        <v>1</v>
      </c>
      <c r="AI280" s="234">
        <v>1</v>
      </c>
      <c r="AJ280" s="234">
        <v>1</v>
      </c>
      <c r="AK280" s="234">
        <v>1</v>
      </c>
      <c r="AL280" s="234">
        <v>1</v>
      </c>
      <c r="AM280" s="234">
        <v>1</v>
      </c>
      <c r="AN280" s="234">
        <v>1</v>
      </c>
      <c r="AO280" s="234">
        <v>1</v>
      </c>
      <c r="AP280" s="234">
        <v>1</v>
      </c>
      <c r="AQ280" s="234">
        <v>1</v>
      </c>
      <c r="AR280" s="234">
        <v>1</v>
      </c>
      <c r="AS280" s="234">
        <v>1</v>
      </c>
      <c r="AT280" s="234">
        <v>2</v>
      </c>
      <c r="AU280" s="234">
        <v>6</v>
      </c>
      <c r="AV280" s="236">
        <v>7</v>
      </c>
    </row>
    <row r="281" spans="2:48" ht="15" customHeight="1">
      <c r="B281" s="344"/>
      <c r="C281" s="8" t="s">
        <v>199</v>
      </c>
      <c r="D281" s="177">
        <v>38.6</v>
      </c>
      <c r="E281" s="177">
        <v>31.5</v>
      </c>
      <c r="F281" s="177">
        <v>39.5</v>
      </c>
      <c r="G281" s="177">
        <v>41.4</v>
      </c>
      <c r="H281" s="177">
        <v>43.5</v>
      </c>
      <c r="I281" s="177">
        <v>44.2</v>
      </c>
      <c r="J281" s="177">
        <v>50.2</v>
      </c>
      <c r="K281" s="177">
        <v>63.7</v>
      </c>
      <c r="L281" s="177">
        <v>65.8</v>
      </c>
      <c r="M281" s="177">
        <v>82.7</v>
      </c>
      <c r="N281" s="177">
        <v>80.784731999999991</v>
      </c>
      <c r="O281" s="177">
        <v>70.2</v>
      </c>
      <c r="P281" s="177">
        <v>91.032692999999995</v>
      </c>
      <c r="Q281" s="177">
        <v>97.857611999999989</v>
      </c>
      <c r="R281" s="177">
        <v>105.464022</v>
      </c>
      <c r="S281" s="622">
        <f>100</f>
        <v>100</v>
      </c>
      <c r="T281" s="72">
        <f t="shared" si="203"/>
        <v>81.606217616580309</v>
      </c>
      <c r="U281" s="72">
        <f t="shared" si="204"/>
        <v>102.33160621761658</v>
      </c>
      <c r="V281" s="72">
        <f t="shared" si="205"/>
        <v>107.25388601036269</v>
      </c>
      <c r="W281" s="72">
        <f t="shared" si="201"/>
        <v>112.69430051813471</v>
      </c>
      <c r="X281" s="72">
        <f t="shared" si="201"/>
        <v>114.50777202072538</v>
      </c>
      <c r="Y281" s="72">
        <f t="shared" si="201"/>
        <v>130.05181347150258</v>
      </c>
      <c r="Z281" s="72">
        <f t="shared" si="201"/>
        <v>165.02590673575128</v>
      </c>
      <c r="AA281" s="72">
        <f t="shared" si="201"/>
        <v>170.46632124352331</v>
      </c>
      <c r="AB281" s="72">
        <f t="shared" si="170"/>
        <v>214.24870466321244</v>
      </c>
      <c r="AC281" s="72">
        <f t="shared" si="170"/>
        <v>209.28687046632123</v>
      </c>
      <c r="AD281" s="72">
        <f t="shared" si="170"/>
        <v>181.86528497409327</v>
      </c>
      <c r="AE281" s="72">
        <f t="shared" ref="AE281:AG281" si="211">P281*100/$D281</f>
        <v>235.83599222797926</v>
      </c>
      <c r="AF281" s="72">
        <f t="shared" si="211"/>
        <v>253.51712953367871</v>
      </c>
      <c r="AG281" s="73">
        <f t="shared" si="211"/>
        <v>273.22285492227979</v>
      </c>
      <c r="AH281" s="237"/>
      <c r="AI281" s="238"/>
      <c r="AJ281" s="238"/>
      <c r="AK281" s="238"/>
      <c r="AL281" s="238"/>
      <c r="AM281" s="238"/>
      <c r="AN281" s="238"/>
      <c r="AO281" s="238"/>
      <c r="AP281" s="238"/>
      <c r="AQ281" s="238"/>
      <c r="AR281" s="238"/>
      <c r="AS281" s="238"/>
      <c r="AT281" s="238"/>
      <c r="AU281" s="238"/>
      <c r="AV281" s="239"/>
    </row>
    <row r="282" spans="2:48" ht="16.5" customHeight="1">
      <c r="B282" s="624" t="s">
        <v>158</v>
      </c>
      <c r="C282" s="1" t="s">
        <v>194</v>
      </c>
      <c r="D282" s="224">
        <v>38.4</v>
      </c>
      <c r="E282" s="224">
        <v>34.4</v>
      </c>
      <c r="F282" s="224">
        <v>40.299999999999997</v>
      </c>
      <c r="G282" s="224">
        <v>41.5</v>
      </c>
      <c r="H282" s="224">
        <v>38.700000000000003</v>
      </c>
      <c r="I282" s="224">
        <v>40.299999999999997</v>
      </c>
      <c r="J282" s="224">
        <v>48.1</v>
      </c>
      <c r="K282" s="224">
        <v>52.3</v>
      </c>
      <c r="L282" s="224">
        <v>53.3</v>
      </c>
      <c r="M282" s="224">
        <v>63.7</v>
      </c>
      <c r="N282" s="224">
        <v>83.5</v>
      </c>
      <c r="O282" s="224">
        <v>94.8</v>
      </c>
      <c r="P282" s="226">
        <v>77.154657999999998</v>
      </c>
      <c r="Q282" s="225">
        <v>83.414237999999997</v>
      </c>
      <c r="R282" s="225">
        <v>89.897605999999996</v>
      </c>
      <c r="S282" s="622">
        <f>100</f>
        <v>100</v>
      </c>
      <c r="T282" s="72">
        <f t="shared" si="203"/>
        <v>89.583333333333343</v>
      </c>
      <c r="U282" s="72">
        <f t="shared" si="204"/>
        <v>104.94791666666666</v>
      </c>
      <c r="V282" s="72">
        <f t="shared" si="205"/>
        <v>108.07291666666667</v>
      </c>
      <c r="W282" s="72">
        <f t="shared" si="201"/>
        <v>100.78125000000001</v>
      </c>
      <c r="X282" s="72">
        <f t="shared" si="201"/>
        <v>104.94791666666666</v>
      </c>
      <c r="Y282" s="72">
        <f t="shared" si="201"/>
        <v>125.26041666666667</v>
      </c>
      <c r="Z282" s="72">
        <f t="shared" si="201"/>
        <v>136.19791666666669</v>
      </c>
      <c r="AA282" s="72">
        <f t="shared" si="201"/>
        <v>138.80208333333334</v>
      </c>
      <c r="AB282" s="72">
        <f t="shared" si="170"/>
        <v>165.88541666666669</v>
      </c>
      <c r="AC282" s="72">
        <f t="shared" si="170"/>
        <v>217.44791666666669</v>
      </c>
      <c r="AD282" s="72">
        <f t="shared" si="170"/>
        <v>246.875</v>
      </c>
      <c r="AE282" s="72">
        <f t="shared" ref="AE282:AG282" si="212">P282*100/$D282</f>
        <v>200.92358854166667</v>
      </c>
      <c r="AF282" s="72">
        <f t="shared" si="212"/>
        <v>217.22457812500002</v>
      </c>
      <c r="AG282" s="73">
        <f t="shared" si="212"/>
        <v>234.10834895833332</v>
      </c>
      <c r="AH282" s="623">
        <v>1</v>
      </c>
      <c r="AI282" s="234">
        <v>1</v>
      </c>
      <c r="AJ282" s="234">
        <v>1</v>
      </c>
      <c r="AK282" s="234">
        <v>1</v>
      </c>
      <c r="AL282" s="234">
        <v>1</v>
      </c>
      <c r="AM282" s="234">
        <v>1</v>
      </c>
      <c r="AN282" s="234">
        <v>1</v>
      </c>
      <c r="AO282" s="234">
        <v>1</v>
      </c>
      <c r="AP282" s="234">
        <v>1</v>
      </c>
      <c r="AQ282" s="234">
        <v>1</v>
      </c>
      <c r="AR282" s="234">
        <v>1</v>
      </c>
      <c r="AS282" s="234">
        <v>1</v>
      </c>
      <c r="AT282" s="234">
        <v>2</v>
      </c>
      <c r="AU282" s="234">
        <v>6</v>
      </c>
      <c r="AV282" s="236">
        <v>7</v>
      </c>
    </row>
    <row r="283" spans="2:48" ht="14.45">
      <c r="B283" s="624"/>
      <c r="C283" s="1" t="s">
        <v>195</v>
      </c>
      <c r="D283" s="224">
        <v>65.7</v>
      </c>
      <c r="E283" s="224">
        <v>49.9</v>
      </c>
      <c r="F283" s="224">
        <v>51.5</v>
      </c>
      <c r="G283" s="224">
        <v>61.5</v>
      </c>
      <c r="H283" s="224">
        <v>68.900000000000006</v>
      </c>
      <c r="I283" s="224">
        <v>74.2</v>
      </c>
      <c r="J283" s="224">
        <v>88.5</v>
      </c>
      <c r="K283" s="224">
        <v>110.6</v>
      </c>
      <c r="L283" s="224">
        <v>125.6</v>
      </c>
      <c r="M283" s="224">
        <v>144.1</v>
      </c>
      <c r="N283" s="224">
        <v>169.4</v>
      </c>
      <c r="O283" s="224">
        <v>173.6</v>
      </c>
      <c r="P283" s="226">
        <v>72.985427999999999</v>
      </c>
      <c r="Q283" s="225">
        <v>78.442169000000007</v>
      </c>
      <c r="R283" s="225">
        <v>84.580710999999994</v>
      </c>
      <c r="S283" s="622">
        <f>100</f>
        <v>100</v>
      </c>
      <c r="T283" s="72">
        <f t="shared" si="203"/>
        <v>75.951293759512936</v>
      </c>
      <c r="U283" s="72">
        <f t="shared" si="204"/>
        <v>78.386605783866059</v>
      </c>
      <c r="V283" s="72">
        <f t="shared" si="205"/>
        <v>93.607305936073061</v>
      </c>
      <c r="W283" s="72">
        <f t="shared" si="201"/>
        <v>104.87062404870625</v>
      </c>
      <c r="X283" s="72">
        <f t="shared" si="201"/>
        <v>112.93759512937595</v>
      </c>
      <c r="Y283" s="72">
        <f t="shared" si="201"/>
        <v>134.70319634703196</v>
      </c>
      <c r="Z283" s="72">
        <f t="shared" si="201"/>
        <v>168.34094368340942</v>
      </c>
      <c r="AA283" s="72">
        <f t="shared" si="201"/>
        <v>191.17199391171994</v>
      </c>
      <c r="AB283" s="72">
        <f t="shared" si="170"/>
        <v>219.33028919330289</v>
      </c>
      <c r="AC283" s="72">
        <f t="shared" si="170"/>
        <v>257.83866057838662</v>
      </c>
      <c r="AD283" s="72">
        <f t="shared" si="170"/>
        <v>264.23135464231353</v>
      </c>
      <c r="AE283" s="72">
        <f t="shared" ref="AE283:AG283" si="213">P283*100/$D283</f>
        <v>111.08893150684931</v>
      </c>
      <c r="AF283" s="72">
        <f t="shared" si="213"/>
        <v>119.39447336377474</v>
      </c>
      <c r="AG283" s="73">
        <f t="shared" si="213"/>
        <v>128.73776407914761</v>
      </c>
      <c r="AH283" s="623">
        <v>1</v>
      </c>
      <c r="AI283" s="234">
        <v>1</v>
      </c>
      <c r="AJ283" s="234">
        <v>1</v>
      </c>
      <c r="AK283" s="234">
        <v>1</v>
      </c>
      <c r="AL283" s="234">
        <v>1</v>
      </c>
      <c r="AM283" s="234">
        <v>1</v>
      </c>
      <c r="AN283" s="234">
        <v>1</v>
      </c>
      <c r="AO283" s="234">
        <v>1</v>
      </c>
      <c r="AP283" s="234">
        <v>1</v>
      </c>
      <c r="AQ283" s="234">
        <v>1</v>
      </c>
      <c r="AR283" s="234">
        <v>1</v>
      </c>
      <c r="AS283" s="234">
        <v>1</v>
      </c>
      <c r="AT283" s="234">
        <v>2</v>
      </c>
      <c r="AU283" s="234">
        <v>6</v>
      </c>
      <c r="AV283" s="236">
        <v>7</v>
      </c>
    </row>
    <row r="284" spans="2:48" ht="14.45">
      <c r="B284" s="624"/>
      <c r="C284" s="1" t="s">
        <v>196</v>
      </c>
      <c r="D284" s="224">
        <v>99.1</v>
      </c>
      <c r="E284" s="224">
        <v>88.8</v>
      </c>
      <c r="F284" s="224">
        <v>93.6</v>
      </c>
      <c r="G284" s="224">
        <v>100.4</v>
      </c>
      <c r="H284" s="224">
        <v>97.6</v>
      </c>
      <c r="I284" s="224">
        <v>110.3</v>
      </c>
      <c r="J284" s="224">
        <v>127.9</v>
      </c>
      <c r="K284" s="224">
        <v>135.19999999999999</v>
      </c>
      <c r="L284" s="224">
        <v>140.4</v>
      </c>
      <c r="M284" s="224">
        <v>207</v>
      </c>
      <c r="N284" s="224">
        <v>197.5</v>
      </c>
      <c r="O284" s="224">
        <v>218.5</v>
      </c>
      <c r="P284" s="226">
        <v>80.013768999999996</v>
      </c>
      <c r="Q284" s="225">
        <v>86.650527999999994</v>
      </c>
      <c r="R284" s="225">
        <v>93.474136000000001</v>
      </c>
      <c r="S284" s="622">
        <f>100</f>
        <v>100</v>
      </c>
      <c r="T284" s="72">
        <f t="shared" si="203"/>
        <v>89.60645812310797</v>
      </c>
      <c r="U284" s="72">
        <f t="shared" si="204"/>
        <v>94.450050454086792</v>
      </c>
      <c r="V284" s="72">
        <f t="shared" si="205"/>
        <v>101.31180625630677</v>
      </c>
      <c r="W284" s="72">
        <f t="shared" si="201"/>
        <v>98.486377396569125</v>
      </c>
      <c r="X284" s="72">
        <f t="shared" si="201"/>
        <v>111.30171543895057</v>
      </c>
      <c r="Y284" s="72">
        <f t="shared" si="201"/>
        <v>129.06155398587288</v>
      </c>
      <c r="Z284" s="72">
        <f t="shared" si="201"/>
        <v>136.42785065590311</v>
      </c>
      <c r="AA284" s="72">
        <f t="shared" si="201"/>
        <v>141.67507568113018</v>
      </c>
      <c r="AB284" s="72">
        <f t="shared" si="170"/>
        <v>208.87991927346116</v>
      </c>
      <c r="AC284" s="72">
        <f t="shared" si="170"/>
        <v>199.2936427850656</v>
      </c>
      <c r="AD284" s="72">
        <f t="shared" si="170"/>
        <v>220.4843592330979</v>
      </c>
      <c r="AE284" s="72">
        <f t="shared" ref="AE284:AG284" si="214">P284*100/$D284</f>
        <v>80.740432896064576</v>
      </c>
      <c r="AF284" s="72">
        <f t="shared" si="214"/>
        <v>87.437465186680114</v>
      </c>
      <c r="AG284" s="73">
        <f t="shared" si="214"/>
        <v>94.323043390514641</v>
      </c>
      <c r="AH284" s="623">
        <v>1</v>
      </c>
      <c r="AI284" s="234">
        <v>1</v>
      </c>
      <c r="AJ284" s="234">
        <v>1</v>
      </c>
      <c r="AK284" s="234">
        <v>1</v>
      </c>
      <c r="AL284" s="234">
        <v>1</v>
      </c>
      <c r="AM284" s="234">
        <v>1</v>
      </c>
      <c r="AN284" s="234">
        <v>1</v>
      </c>
      <c r="AO284" s="234">
        <v>1</v>
      </c>
      <c r="AP284" s="234">
        <v>1</v>
      </c>
      <c r="AQ284" s="234">
        <v>1</v>
      </c>
      <c r="AR284" s="234">
        <v>1</v>
      </c>
      <c r="AS284" s="234">
        <v>1</v>
      </c>
      <c r="AT284" s="234">
        <v>2</v>
      </c>
      <c r="AU284" s="234">
        <v>6</v>
      </c>
      <c r="AV284" s="236">
        <v>7</v>
      </c>
    </row>
    <row r="285" spans="2:48" ht="14.45">
      <c r="B285" s="624"/>
      <c r="C285" s="1" t="s">
        <v>197</v>
      </c>
      <c r="D285" s="224">
        <v>132.69999999999999</v>
      </c>
      <c r="E285" s="224">
        <v>84.9</v>
      </c>
      <c r="F285" s="224">
        <v>86.9</v>
      </c>
      <c r="G285" s="224">
        <v>95.5</v>
      </c>
      <c r="H285" s="224">
        <v>96.6</v>
      </c>
      <c r="I285" s="224">
        <v>90.1</v>
      </c>
      <c r="J285" s="224">
        <v>110.5</v>
      </c>
      <c r="K285" s="224">
        <v>133.30000000000001</v>
      </c>
      <c r="L285" s="224">
        <v>140.69999999999999</v>
      </c>
      <c r="M285" s="224">
        <v>149.30000000000001</v>
      </c>
      <c r="N285" s="224">
        <v>219.7</v>
      </c>
      <c r="O285" s="224">
        <v>233.2</v>
      </c>
      <c r="P285" s="226">
        <v>15.531392</v>
      </c>
      <c r="Q285" s="225">
        <v>17.118233</v>
      </c>
      <c r="R285" s="225">
        <v>18.707483</v>
      </c>
      <c r="S285" s="622">
        <f>100</f>
        <v>100</v>
      </c>
      <c r="T285" s="72">
        <f t="shared" si="203"/>
        <v>63.978899773926152</v>
      </c>
      <c r="U285" s="72">
        <f t="shared" si="204"/>
        <v>65.486058779201215</v>
      </c>
      <c r="V285" s="72">
        <f t="shared" si="205"/>
        <v>71.96684250188396</v>
      </c>
      <c r="W285" s="72">
        <f t="shared" si="201"/>
        <v>72.795779954785232</v>
      </c>
      <c r="X285" s="72">
        <f t="shared" si="201"/>
        <v>67.897513187641309</v>
      </c>
      <c r="Y285" s="72">
        <f t="shared" si="201"/>
        <v>83.270535041446877</v>
      </c>
      <c r="Z285" s="72">
        <f t="shared" si="201"/>
        <v>100.45214770158253</v>
      </c>
      <c r="AA285" s="72">
        <f t="shared" si="201"/>
        <v>106.02863602110023</v>
      </c>
      <c r="AB285" s="72">
        <f t="shared" si="170"/>
        <v>112.509419743783</v>
      </c>
      <c r="AC285" s="72">
        <f t="shared" si="170"/>
        <v>165.56141672946498</v>
      </c>
      <c r="AD285" s="72">
        <f t="shared" si="170"/>
        <v>175.73474001507159</v>
      </c>
      <c r="AE285" s="72">
        <f t="shared" ref="AE285:AG285" si="215">P285*100/$D285</f>
        <v>11.704138658628487</v>
      </c>
      <c r="AF285" s="72">
        <f t="shared" si="215"/>
        <v>12.899949510173325</v>
      </c>
      <c r="AG285" s="73">
        <f t="shared" si="215"/>
        <v>14.097575734740015</v>
      </c>
      <c r="AH285" s="623">
        <v>1</v>
      </c>
      <c r="AI285" s="234">
        <v>1</v>
      </c>
      <c r="AJ285" s="234">
        <v>1</v>
      </c>
      <c r="AK285" s="234">
        <v>1</v>
      </c>
      <c r="AL285" s="234">
        <v>1</v>
      </c>
      <c r="AM285" s="234">
        <v>1</v>
      </c>
      <c r="AN285" s="234">
        <v>1</v>
      </c>
      <c r="AO285" s="234">
        <v>1</v>
      </c>
      <c r="AP285" s="234">
        <v>1</v>
      </c>
      <c r="AQ285" s="234">
        <v>1</v>
      </c>
      <c r="AR285" s="234">
        <v>1</v>
      </c>
      <c r="AS285" s="234">
        <v>1</v>
      </c>
      <c r="AT285" s="234">
        <v>2</v>
      </c>
      <c r="AU285" s="234">
        <v>6</v>
      </c>
      <c r="AV285" s="236">
        <v>7</v>
      </c>
    </row>
    <row r="286" spans="2:48" ht="14.45">
      <c r="B286" s="624"/>
      <c r="C286" s="1" t="s">
        <v>198</v>
      </c>
      <c r="D286" s="224">
        <v>335.9</v>
      </c>
      <c r="E286" s="224">
        <v>258</v>
      </c>
      <c r="F286" s="224">
        <v>272.29999999999995</v>
      </c>
      <c r="G286" s="224">
        <v>298.89999999999998</v>
      </c>
      <c r="H286" s="224">
        <v>301.79999999999995</v>
      </c>
      <c r="I286" s="224">
        <v>314.89999999999998</v>
      </c>
      <c r="J286" s="224">
        <v>375</v>
      </c>
      <c r="K286" s="224">
        <v>431.4</v>
      </c>
      <c r="L286" s="224">
        <v>459.99999999999994</v>
      </c>
      <c r="M286" s="224">
        <v>564.1</v>
      </c>
      <c r="N286" s="224">
        <v>670.09999999999991</v>
      </c>
      <c r="O286" s="224">
        <v>720.09999999999991</v>
      </c>
      <c r="P286" s="226">
        <v>245.685247</v>
      </c>
      <c r="Q286" s="225">
        <v>265.62516799999997</v>
      </c>
      <c r="R286" s="225">
        <v>286.65993600000002</v>
      </c>
      <c r="S286" s="622">
        <f>100</f>
        <v>100</v>
      </c>
      <c r="T286" s="72">
        <f t="shared" si="203"/>
        <v>76.808573980351298</v>
      </c>
      <c r="U286" s="72">
        <f t="shared" si="204"/>
        <v>81.065793390890136</v>
      </c>
      <c r="V286" s="72">
        <f t="shared" si="205"/>
        <v>88.984816909794574</v>
      </c>
      <c r="W286" s="72">
        <f t="shared" si="201"/>
        <v>89.848169097945814</v>
      </c>
      <c r="X286" s="72">
        <f t="shared" si="201"/>
        <v>93.748139327180709</v>
      </c>
      <c r="Y286" s="72">
        <f t="shared" si="201"/>
        <v>111.64036915748736</v>
      </c>
      <c r="Z286" s="72">
        <f t="shared" si="201"/>
        <v>128.43108067877344</v>
      </c>
      <c r="AA286" s="72">
        <f t="shared" si="201"/>
        <v>136.94551949985114</v>
      </c>
      <c r="AB286" s="72">
        <f t="shared" si="170"/>
        <v>167.93688597796964</v>
      </c>
      <c r="AC286" s="72">
        <f t="shared" si="170"/>
        <v>199.4938969931527</v>
      </c>
      <c r="AD286" s="72">
        <f t="shared" si="170"/>
        <v>214.37927954748434</v>
      </c>
      <c r="AE286" s="72">
        <f t="shared" ref="AE286:AG286" si="216">P286*100/$D286</f>
        <v>73.142377791009238</v>
      </c>
      <c r="AF286" s="72">
        <f t="shared" si="216"/>
        <v>79.078644834772248</v>
      </c>
      <c r="AG286" s="73">
        <f t="shared" si="216"/>
        <v>85.340856207204538</v>
      </c>
      <c r="AH286" s="623">
        <v>1</v>
      </c>
      <c r="AI286" s="234">
        <v>1</v>
      </c>
      <c r="AJ286" s="234">
        <v>1</v>
      </c>
      <c r="AK286" s="234">
        <v>1</v>
      </c>
      <c r="AL286" s="234">
        <v>1</v>
      </c>
      <c r="AM286" s="234">
        <v>1</v>
      </c>
      <c r="AN286" s="234">
        <v>1</v>
      </c>
      <c r="AO286" s="234">
        <v>1</v>
      </c>
      <c r="AP286" s="234">
        <v>1</v>
      </c>
      <c r="AQ286" s="234">
        <v>1</v>
      </c>
      <c r="AR286" s="234">
        <v>1</v>
      </c>
      <c r="AS286" s="234">
        <v>1</v>
      </c>
      <c r="AT286" s="234">
        <v>2</v>
      </c>
      <c r="AU286" s="234">
        <v>6</v>
      </c>
      <c r="AV286" s="236">
        <v>7</v>
      </c>
    </row>
    <row r="287" spans="2:48" ht="14.45">
      <c r="B287" s="344"/>
      <c r="C287" s="8" t="s">
        <v>199</v>
      </c>
      <c r="D287" s="177">
        <v>203.2</v>
      </c>
      <c r="E287" s="177">
        <v>173.1</v>
      </c>
      <c r="F287" s="177">
        <v>185.39999999999998</v>
      </c>
      <c r="G287" s="177">
        <v>203.4</v>
      </c>
      <c r="H287" s="177">
        <v>205.2</v>
      </c>
      <c r="I287" s="177">
        <v>224.8</v>
      </c>
      <c r="J287" s="177">
        <v>264.5</v>
      </c>
      <c r="K287" s="177">
        <v>298.09999999999997</v>
      </c>
      <c r="L287" s="177">
        <v>319.29999999999995</v>
      </c>
      <c r="M287" s="177">
        <v>414.8</v>
      </c>
      <c r="N287" s="177">
        <v>450.4</v>
      </c>
      <c r="O287" s="177">
        <v>486.9</v>
      </c>
      <c r="P287" s="177">
        <v>230.15385499999999</v>
      </c>
      <c r="Q287" s="177">
        <v>248.506935</v>
      </c>
      <c r="R287" s="177">
        <v>267.95245299999999</v>
      </c>
      <c r="S287" s="622">
        <f>100</f>
        <v>100</v>
      </c>
      <c r="T287" s="72">
        <f t="shared" si="203"/>
        <v>85.187007874015748</v>
      </c>
      <c r="U287" s="72">
        <f t="shared" si="204"/>
        <v>91.240157480314949</v>
      </c>
      <c r="V287" s="72">
        <f t="shared" si="205"/>
        <v>100.0984251968504</v>
      </c>
      <c r="W287" s="72">
        <f t="shared" si="201"/>
        <v>100.98425196850394</v>
      </c>
      <c r="X287" s="72">
        <f t="shared" si="201"/>
        <v>110.62992125984253</v>
      </c>
      <c r="Y287" s="72">
        <f t="shared" si="201"/>
        <v>130.16732283464569</v>
      </c>
      <c r="Z287" s="72">
        <f t="shared" si="201"/>
        <v>146.70275590551179</v>
      </c>
      <c r="AA287" s="72">
        <f t="shared" si="201"/>
        <v>157.13582677165354</v>
      </c>
      <c r="AB287" s="72">
        <f t="shared" si="170"/>
        <v>204.13385826771653</v>
      </c>
      <c r="AC287" s="72">
        <f t="shared" si="170"/>
        <v>221.65354330708664</v>
      </c>
      <c r="AD287" s="72">
        <f t="shared" si="170"/>
        <v>239.61614173228347</v>
      </c>
      <c r="AE287" s="72">
        <f t="shared" ref="AE287:AG287" si="217">P287*100/$D287</f>
        <v>113.26469242125985</v>
      </c>
      <c r="AF287" s="72">
        <f t="shared" si="217"/>
        <v>122.29671998031498</v>
      </c>
      <c r="AG287" s="73">
        <f t="shared" si="217"/>
        <v>131.86636466535433</v>
      </c>
      <c r="AH287" s="237"/>
      <c r="AI287" s="238"/>
      <c r="AJ287" s="238"/>
      <c r="AK287" s="238"/>
      <c r="AL287" s="238"/>
      <c r="AM287" s="238"/>
      <c r="AN287" s="238"/>
      <c r="AO287" s="238"/>
      <c r="AP287" s="238"/>
      <c r="AQ287" s="238"/>
      <c r="AR287" s="238"/>
      <c r="AS287" s="238"/>
      <c r="AT287" s="238"/>
      <c r="AU287" s="238"/>
      <c r="AV287" s="239"/>
    </row>
    <row r="288" spans="2:48" ht="16.5" customHeight="1">
      <c r="B288" s="624" t="s">
        <v>159</v>
      </c>
      <c r="C288" s="7" t="s">
        <v>194</v>
      </c>
      <c r="D288" s="224">
        <v>224.4</v>
      </c>
      <c r="E288" s="224">
        <v>170.2</v>
      </c>
      <c r="F288" s="224">
        <v>171</v>
      </c>
      <c r="G288" s="224">
        <v>179.9</v>
      </c>
      <c r="H288" s="224">
        <v>167.3</v>
      </c>
      <c r="I288" s="224">
        <v>170.2</v>
      </c>
      <c r="J288" s="224">
        <v>189.9</v>
      </c>
      <c r="K288" s="224">
        <v>203.4</v>
      </c>
      <c r="L288" s="224">
        <v>212.8</v>
      </c>
      <c r="M288" s="224">
        <v>255.7</v>
      </c>
      <c r="N288" s="224">
        <v>391.3</v>
      </c>
      <c r="O288" s="224">
        <v>422.1</v>
      </c>
      <c r="P288" s="226">
        <v>348.06504000000001</v>
      </c>
      <c r="Q288" s="225">
        <v>376.30362000000002</v>
      </c>
      <c r="R288" s="225">
        <v>405.52945</v>
      </c>
      <c r="S288" s="622">
        <f>100</f>
        <v>100</v>
      </c>
      <c r="T288" s="72">
        <f t="shared" si="203"/>
        <v>75.84670231729055</v>
      </c>
      <c r="U288" s="72">
        <f t="shared" si="204"/>
        <v>76.203208556149733</v>
      </c>
      <c r="V288" s="72">
        <f t="shared" si="205"/>
        <v>80.169340463458113</v>
      </c>
      <c r="W288" s="72">
        <f t="shared" si="201"/>
        <v>74.554367201426018</v>
      </c>
      <c r="X288" s="72">
        <f t="shared" si="201"/>
        <v>75.84670231729055</v>
      </c>
      <c r="Y288" s="72">
        <f t="shared" si="201"/>
        <v>84.62566844919786</v>
      </c>
      <c r="Z288" s="72">
        <f t="shared" si="201"/>
        <v>90.641711229946523</v>
      </c>
      <c r="AA288" s="72">
        <f t="shared" si="201"/>
        <v>94.830659536541887</v>
      </c>
      <c r="AB288" s="72">
        <f t="shared" si="170"/>
        <v>113.94830659536541</v>
      </c>
      <c r="AC288" s="72">
        <f t="shared" si="170"/>
        <v>174.37611408199643</v>
      </c>
      <c r="AD288" s="72">
        <f t="shared" si="170"/>
        <v>188.10160427807486</v>
      </c>
      <c r="AE288" s="72">
        <f t="shared" ref="AE288:AG288" si="218">P288*100/$D288</f>
        <v>155.10919786096255</v>
      </c>
      <c r="AF288" s="72">
        <f t="shared" si="218"/>
        <v>167.69323529411764</v>
      </c>
      <c r="AG288" s="73">
        <f t="shared" si="218"/>
        <v>180.71722370766489</v>
      </c>
      <c r="AH288" s="623">
        <v>1</v>
      </c>
      <c r="AI288" s="234">
        <v>1</v>
      </c>
      <c r="AJ288" s="234">
        <v>1</v>
      </c>
      <c r="AK288" s="234">
        <v>1</v>
      </c>
      <c r="AL288" s="234">
        <v>1</v>
      </c>
      <c r="AM288" s="234">
        <v>1</v>
      </c>
      <c r="AN288" s="234">
        <v>1</v>
      </c>
      <c r="AO288" s="234">
        <v>1</v>
      </c>
      <c r="AP288" s="234">
        <v>1</v>
      </c>
      <c r="AQ288" s="234">
        <v>1</v>
      </c>
      <c r="AR288" s="234">
        <v>1</v>
      </c>
      <c r="AS288" s="234">
        <v>1</v>
      </c>
      <c r="AT288" s="234">
        <v>2</v>
      </c>
      <c r="AU288" s="234">
        <v>6</v>
      </c>
      <c r="AV288" s="236">
        <v>7</v>
      </c>
    </row>
    <row r="289" spans="2:48" ht="14.45">
      <c r="B289" s="624"/>
      <c r="C289" s="1" t="s">
        <v>195</v>
      </c>
      <c r="D289" s="224">
        <v>166.4</v>
      </c>
      <c r="E289" s="224">
        <v>129.80000000000001</v>
      </c>
      <c r="F289" s="224">
        <v>139.69999999999999</v>
      </c>
      <c r="G289" s="224">
        <v>138.6</v>
      </c>
      <c r="H289" s="224">
        <v>143.4</v>
      </c>
      <c r="I289" s="224">
        <v>150.19999999999999</v>
      </c>
      <c r="J289" s="224">
        <v>169.8</v>
      </c>
      <c r="K289" s="224">
        <v>205.5</v>
      </c>
      <c r="L289" s="224">
        <v>225.5</v>
      </c>
      <c r="M289" s="224">
        <v>283</v>
      </c>
      <c r="N289" s="224">
        <v>400.4</v>
      </c>
      <c r="O289" s="224">
        <v>415.6</v>
      </c>
      <c r="P289" s="226">
        <v>274.34230000000002</v>
      </c>
      <c r="Q289" s="225">
        <v>294.85345000000001</v>
      </c>
      <c r="R289" s="225">
        <v>317.91122000000001</v>
      </c>
      <c r="S289" s="622">
        <f>100</f>
        <v>100</v>
      </c>
      <c r="T289" s="72">
        <f t="shared" si="203"/>
        <v>78.004807692307708</v>
      </c>
      <c r="U289" s="72">
        <f t="shared" si="204"/>
        <v>83.954326923076906</v>
      </c>
      <c r="V289" s="72">
        <f t="shared" si="205"/>
        <v>83.293269230769226</v>
      </c>
      <c r="W289" s="72">
        <f t="shared" si="201"/>
        <v>86.177884615384613</v>
      </c>
      <c r="X289" s="72">
        <f t="shared" si="201"/>
        <v>90.264423076923066</v>
      </c>
      <c r="Y289" s="72">
        <f t="shared" si="201"/>
        <v>102.04326923076923</v>
      </c>
      <c r="Z289" s="72">
        <f t="shared" si="201"/>
        <v>123.49759615384615</v>
      </c>
      <c r="AA289" s="72">
        <f t="shared" si="201"/>
        <v>135.51682692307691</v>
      </c>
      <c r="AB289" s="72">
        <f t="shared" si="170"/>
        <v>170.07211538461539</v>
      </c>
      <c r="AC289" s="72">
        <f t="shared" si="170"/>
        <v>240.625</v>
      </c>
      <c r="AD289" s="72">
        <f t="shared" si="170"/>
        <v>249.75961538461539</v>
      </c>
      <c r="AE289" s="72">
        <f t="shared" ref="AE289:AG289" si="219">P289*100/$D289</f>
        <v>164.86917067307692</v>
      </c>
      <c r="AF289" s="72">
        <f t="shared" si="219"/>
        <v>177.1955829326923</v>
      </c>
      <c r="AG289" s="73">
        <f t="shared" si="219"/>
        <v>191.05241586538463</v>
      </c>
      <c r="AH289" s="623">
        <v>1</v>
      </c>
      <c r="AI289" s="234">
        <v>1</v>
      </c>
      <c r="AJ289" s="234">
        <v>1</v>
      </c>
      <c r="AK289" s="234">
        <v>1</v>
      </c>
      <c r="AL289" s="234">
        <v>1</v>
      </c>
      <c r="AM289" s="234">
        <v>1</v>
      </c>
      <c r="AN289" s="234">
        <v>1</v>
      </c>
      <c r="AO289" s="234">
        <v>1</v>
      </c>
      <c r="AP289" s="234">
        <v>1</v>
      </c>
      <c r="AQ289" s="234">
        <v>1</v>
      </c>
      <c r="AR289" s="234">
        <v>1</v>
      </c>
      <c r="AS289" s="234">
        <v>1</v>
      </c>
      <c r="AT289" s="234">
        <v>2</v>
      </c>
      <c r="AU289" s="234">
        <v>6</v>
      </c>
      <c r="AV289" s="236">
        <v>7</v>
      </c>
    </row>
    <row r="290" spans="2:48" ht="14.45">
      <c r="B290" s="624"/>
      <c r="C290" s="1" t="s">
        <v>196</v>
      </c>
      <c r="D290" s="224">
        <v>95</v>
      </c>
      <c r="E290" s="224">
        <v>74.900000000000006</v>
      </c>
      <c r="F290" s="224">
        <v>67.7</v>
      </c>
      <c r="G290" s="224">
        <v>69.099999999999994</v>
      </c>
      <c r="H290" s="224">
        <v>73.8</v>
      </c>
      <c r="I290" s="224">
        <v>76.599999999999994</v>
      </c>
      <c r="J290" s="224">
        <v>83.8</v>
      </c>
      <c r="K290" s="224">
        <v>99.4</v>
      </c>
      <c r="L290" s="224">
        <v>116.3</v>
      </c>
      <c r="M290" s="224">
        <v>136.9</v>
      </c>
      <c r="N290" s="224">
        <v>175.8</v>
      </c>
      <c r="O290" s="224">
        <v>201</v>
      </c>
      <c r="P290" s="226">
        <v>110.70048</v>
      </c>
      <c r="Q290" s="225">
        <v>119.88254999999999</v>
      </c>
      <c r="R290" s="225">
        <v>129.31963999999999</v>
      </c>
      <c r="S290" s="622">
        <f>100</f>
        <v>100</v>
      </c>
      <c r="T290" s="72">
        <f t="shared" si="203"/>
        <v>78.842105263157904</v>
      </c>
      <c r="U290" s="72">
        <f t="shared" si="204"/>
        <v>71.263157894736835</v>
      </c>
      <c r="V290" s="72">
        <f t="shared" si="205"/>
        <v>72.73684210526315</v>
      </c>
      <c r="W290" s="72">
        <f t="shared" si="201"/>
        <v>77.684210526315795</v>
      </c>
      <c r="X290" s="72">
        <f t="shared" si="201"/>
        <v>80.631578947368411</v>
      </c>
      <c r="Y290" s="72">
        <f t="shared" si="201"/>
        <v>88.21052631578948</v>
      </c>
      <c r="Z290" s="72">
        <f t="shared" si="201"/>
        <v>104.63157894736842</v>
      </c>
      <c r="AA290" s="72">
        <f t="shared" si="201"/>
        <v>122.42105263157895</v>
      </c>
      <c r="AB290" s="72">
        <f t="shared" si="170"/>
        <v>144.10526315789474</v>
      </c>
      <c r="AC290" s="72">
        <f t="shared" si="170"/>
        <v>185.05263157894737</v>
      </c>
      <c r="AD290" s="72">
        <f t="shared" si="170"/>
        <v>211.57894736842104</v>
      </c>
      <c r="AE290" s="72">
        <f t="shared" ref="AE290:AG290" si="220">P290*100/$D290</f>
        <v>116.52682105263159</v>
      </c>
      <c r="AF290" s="72">
        <f t="shared" si="220"/>
        <v>126.19215789473684</v>
      </c>
      <c r="AG290" s="73">
        <f t="shared" si="220"/>
        <v>136.12593684210526</v>
      </c>
      <c r="AH290" s="623">
        <v>1</v>
      </c>
      <c r="AI290" s="234">
        <v>1</v>
      </c>
      <c r="AJ290" s="234">
        <v>1</v>
      </c>
      <c r="AK290" s="234">
        <v>1</v>
      </c>
      <c r="AL290" s="234">
        <v>1</v>
      </c>
      <c r="AM290" s="234">
        <v>1</v>
      </c>
      <c r="AN290" s="234">
        <v>1</v>
      </c>
      <c r="AO290" s="234">
        <v>1</v>
      </c>
      <c r="AP290" s="234">
        <v>1</v>
      </c>
      <c r="AQ290" s="234">
        <v>1</v>
      </c>
      <c r="AR290" s="234">
        <v>1</v>
      </c>
      <c r="AS290" s="234">
        <v>1</v>
      </c>
      <c r="AT290" s="234">
        <v>2</v>
      </c>
      <c r="AU290" s="234">
        <v>6</v>
      </c>
      <c r="AV290" s="236">
        <v>7</v>
      </c>
    </row>
    <row r="291" spans="2:48" ht="15" customHeight="1">
      <c r="B291" s="624"/>
      <c r="C291" s="1" t="s">
        <v>197</v>
      </c>
      <c r="D291" s="224">
        <v>82.1</v>
      </c>
      <c r="E291" s="224">
        <v>73.2</v>
      </c>
      <c r="F291" s="224">
        <v>75.2</v>
      </c>
      <c r="G291" s="224">
        <v>78.7</v>
      </c>
      <c r="H291" s="224">
        <v>72.400000000000006</v>
      </c>
      <c r="I291" s="224">
        <v>67.3</v>
      </c>
      <c r="J291" s="224">
        <v>71.400000000000006</v>
      </c>
      <c r="K291" s="224">
        <v>77</v>
      </c>
      <c r="L291" s="224">
        <v>89.5</v>
      </c>
      <c r="M291" s="224">
        <v>120.7</v>
      </c>
      <c r="N291" s="224">
        <v>148.1</v>
      </c>
      <c r="O291" s="224">
        <v>168.8</v>
      </c>
      <c r="P291" s="226">
        <v>119.79966</v>
      </c>
      <c r="Q291" s="225">
        <v>132.03958</v>
      </c>
      <c r="R291" s="225">
        <v>144.31855999999999</v>
      </c>
      <c r="S291" s="622">
        <f>100</f>
        <v>100</v>
      </c>
      <c r="T291" s="72">
        <f t="shared" si="203"/>
        <v>89.159561510353228</v>
      </c>
      <c r="U291" s="72">
        <f t="shared" si="204"/>
        <v>91.595615103532282</v>
      </c>
      <c r="V291" s="72">
        <f t="shared" si="205"/>
        <v>95.858708891595626</v>
      </c>
      <c r="W291" s="72">
        <f t="shared" si="201"/>
        <v>88.185140073081627</v>
      </c>
      <c r="X291" s="72">
        <f t="shared" si="201"/>
        <v>81.973203410475037</v>
      </c>
      <c r="Y291" s="72">
        <f t="shared" si="201"/>
        <v>86.9671132764921</v>
      </c>
      <c r="Z291" s="72">
        <f t="shared" si="201"/>
        <v>93.788063337393424</v>
      </c>
      <c r="AA291" s="72">
        <f t="shared" si="201"/>
        <v>109.0133982947625</v>
      </c>
      <c r="AB291" s="72">
        <f t="shared" si="170"/>
        <v>147.01583434835567</v>
      </c>
      <c r="AC291" s="72">
        <f t="shared" si="170"/>
        <v>180.38976857490866</v>
      </c>
      <c r="AD291" s="72">
        <f t="shared" si="170"/>
        <v>205.60292326431184</v>
      </c>
      <c r="AE291" s="72">
        <f t="shared" ref="AE291:AG291" si="221">P291*100/$D291</f>
        <v>145.91919610231426</v>
      </c>
      <c r="AF291" s="72">
        <f t="shared" si="221"/>
        <v>160.82774665042632</v>
      </c>
      <c r="AG291" s="73">
        <f t="shared" si="221"/>
        <v>175.78387332521316</v>
      </c>
      <c r="AH291" s="623">
        <v>1</v>
      </c>
      <c r="AI291" s="234">
        <v>1</v>
      </c>
      <c r="AJ291" s="234">
        <v>1</v>
      </c>
      <c r="AK291" s="234">
        <v>1</v>
      </c>
      <c r="AL291" s="234">
        <v>1</v>
      </c>
      <c r="AM291" s="234">
        <v>1</v>
      </c>
      <c r="AN291" s="234">
        <v>1</v>
      </c>
      <c r="AO291" s="234">
        <v>1</v>
      </c>
      <c r="AP291" s="234">
        <v>1</v>
      </c>
      <c r="AQ291" s="234">
        <v>1</v>
      </c>
      <c r="AR291" s="234">
        <v>1</v>
      </c>
      <c r="AS291" s="234">
        <v>1</v>
      </c>
      <c r="AT291" s="234">
        <v>2</v>
      </c>
      <c r="AU291" s="234">
        <v>6</v>
      </c>
      <c r="AV291" s="236">
        <v>7</v>
      </c>
    </row>
    <row r="292" spans="2:48" ht="14.45">
      <c r="B292" s="624"/>
      <c r="C292" s="1" t="s">
        <v>198</v>
      </c>
      <c r="D292" s="224">
        <v>567.9</v>
      </c>
      <c r="E292" s="224">
        <v>448.09999999999997</v>
      </c>
      <c r="F292" s="224">
        <v>453.59999999999997</v>
      </c>
      <c r="G292" s="224">
        <v>466.3</v>
      </c>
      <c r="H292" s="224">
        <v>456.90000000000009</v>
      </c>
      <c r="I292" s="224">
        <v>464.3</v>
      </c>
      <c r="J292" s="224">
        <v>514.90000000000009</v>
      </c>
      <c r="K292" s="224">
        <v>585.29999999999995</v>
      </c>
      <c r="L292" s="224">
        <v>644.1</v>
      </c>
      <c r="M292" s="224">
        <v>796.30000000000007</v>
      </c>
      <c r="N292" s="224">
        <v>1115.5999999999999</v>
      </c>
      <c r="O292" s="224">
        <v>1207.5</v>
      </c>
      <c r="P292" s="226">
        <v>852.90747999999996</v>
      </c>
      <c r="Q292" s="225">
        <v>923.07920000000001</v>
      </c>
      <c r="R292" s="225">
        <v>997.07886999999982</v>
      </c>
      <c r="S292" s="622">
        <f>100</f>
        <v>100</v>
      </c>
      <c r="T292" s="72">
        <f t="shared" si="203"/>
        <v>78.904736749427713</v>
      </c>
      <c r="U292" s="72">
        <f t="shared" si="204"/>
        <v>79.873217115689386</v>
      </c>
      <c r="V292" s="72">
        <f t="shared" si="205"/>
        <v>82.109526325057232</v>
      </c>
      <c r="W292" s="72">
        <f t="shared" si="201"/>
        <v>80.454305335446392</v>
      </c>
      <c r="X292" s="72">
        <f t="shared" si="201"/>
        <v>81.757351646416623</v>
      </c>
      <c r="Y292" s="72">
        <f t="shared" si="201"/>
        <v>90.667371016023964</v>
      </c>
      <c r="Z292" s="72">
        <f t="shared" si="201"/>
        <v>103.06391970417326</v>
      </c>
      <c r="AA292" s="72">
        <f t="shared" si="201"/>
        <v>113.41785525620708</v>
      </c>
      <c r="AB292" s="72">
        <f t="shared" si="170"/>
        <v>140.21834830075719</v>
      </c>
      <c r="AC292" s="72">
        <f t="shared" si="170"/>
        <v>196.44303574572987</v>
      </c>
      <c r="AD292" s="72">
        <f t="shared" si="170"/>
        <v>212.62546222926574</v>
      </c>
      <c r="AE292" s="72">
        <f t="shared" ref="AE292:AG292" si="222">P292*100/$D292</f>
        <v>150.18620883958442</v>
      </c>
      <c r="AF292" s="72">
        <f t="shared" si="222"/>
        <v>162.54256030991371</v>
      </c>
      <c r="AG292" s="73">
        <f t="shared" si="222"/>
        <v>175.57296531079413</v>
      </c>
      <c r="AH292" s="623">
        <v>1</v>
      </c>
      <c r="AI292" s="234">
        <v>1</v>
      </c>
      <c r="AJ292" s="234">
        <v>1</v>
      </c>
      <c r="AK292" s="234">
        <v>1</v>
      </c>
      <c r="AL292" s="234">
        <v>1</v>
      </c>
      <c r="AM292" s="234">
        <v>1</v>
      </c>
      <c r="AN292" s="234">
        <v>1</v>
      </c>
      <c r="AO292" s="234">
        <v>1</v>
      </c>
      <c r="AP292" s="234">
        <v>1</v>
      </c>
      <c r="AQ292" s="234">
        <v>1</v>
      </c>
      <c r="AR292" s="234">
        <v>1</v>
      </c>
      <c r="AS292" s="234">
        <v>1</v>
      </c>
      <c r="AT292" s="234">
        <v>2</v>
      </c>
      <c r="AU292" s="234">
        <v>6</v>
      </c>
      <c r="AV292" s="236">
        <v>7</v>
      </c>
    </row>
    <row r="293" spans="2:48" ht="14.45">
      <c r="B293" s="344"/>
      <c r="C293" s="8" t="s">
        <v>199</v>
      </c>
      <c r="D293" s="177">
        <v>485.8</v>
      </c>
      <c r="E293" s="177">
        <v>374.9</v>
      </c>
      <c r="F293" s="177">
        <v>378.4</v>
      </c>
      <c r="G293" s="177">
        <v>387.6</v>
      </c>
      <c r="H293" s="177">
        <v>384.50000000000006</v>
      </c>
      <c r="I293" s="177">
        <v>397</v>
      </c>
      <c r="J293" s="177">
        <v>443.50000000000006</v>
      </c>
      <c r="K293" s="177">
        <v>508.29999999999995</v>
      </c>
      <c r="L293" s="177">
        <v>554.6</v>
      </c>
      <c r="M293" s="177">
        <v>675.6</v>
      </c>
      <c r="N293" s="177">
        <v>967.5</v>
      </c>
      <c r="O293" s="177">
        <v>1038.7</v>
      </c>
      <c r="P293" s="177">
        <v>733.10781999999995</v>
      </c>
      <c r="Q293" s="177">
        <v>791.03962000000001</v>
      </c>
      <c r="R293" s="177">
        <v>852.76030999999989</v>
      </c>
      <c r="S293" s="622">
        <f>100</f>
        <v>100</v>
      </c>
      <c r="T293" s="72">
        <f t="shared" si="203"/>
        <v>77.171675586661181</v>
      </c>
      <c r="U293" s="72">
        <f t="shared" si="204"/>
        <v>77.89213668176204</v>
      </c>
      <c r="V293" s="72">
        <f t="shared" si="205"/>
        <v>79.785920131741449</v>
      </c>
      <c r="W293" s="72">
        <f t="shared" si="201"/>
        <v>79.147797447509276</v>
      </c>
      <c r="X293" s="72">
        <f t="shared" si="201"/>
        <v>81.720872787155201</v>
      </c>
      <c r="Y293" s="72">
        <f t="shared" si="201"/>
        <v>91.292713050638142</v>
      </c>
      <c r="Z293" s="72">
        <f t="shared" si="201"/>
        <v>104.63153561136268</v>
      </c>
      <c r="AA293" s="72">
        <f t="shared" si="201"/>
        <v>114.16220666941128</v>
      </c>
      <c r="AB293" s="72">
        <f t="shared" si="170"/>
        <v>139.06957595718401</v>
      </c>
      <c r="AC293" s="72">
        <f t="shared" si="170"/>
        <v>199.15603128859613</v>
      </c>
      <c r="AD293" s="72">
        <f t="shared" si="170"/>
        <v>213.81226842321942</v>
      </c>
      <c r="AE293" s="72">
        <f t="shared" ref="AE293:AG308" si="223">P293*100/$D293</f>
        <v>150.90733223548784</v>
      </c>
      <c r="AF293" s="72">
        <f t="shared" si="223"/>
        <v>162.83236311239193</v>
      </c>
      <c r="AG293" s="73">
        <f t="shared" si="223"/>
        <v>175.53732194318647</v>
      </c>
      <c r="AH293" s="237"/>
      <c r="AI293" s="238"/>
      <c r="AJ293" s="238"/>
      <c r="AK293" s="238"/>
      <c r="AL293" s="238"/>
      <c r="AM293" s="238"/>
      <c r="AN293" s="238"/>
      <c r="AO293" s="238"/>
      <c r="AP293" s="238"/>
      <c r="AQ293" s="238"/>
      <c r="AR293" s="238"/>
      <c r="AS293" s="238"/>
      <c r="AT293" s="238"/>
      <c r="AU293" s="238"/>
      <c r="AV293" s="239"/>
    </row>
    <row r="294" spans="2:48" ht="16.5" customHeight="1">
      <c r="B294" s="624" t="s">
        <v>150</v>
      </c>
      <c r="C294" s="1" t="s">
        <v>194</v>
      </c>
      <c r="D294" s="224">
        <v>91</v>
      </c>
      <c r="E294" s="224">
        <v>64.400000000000006</v>
      </c>
      <c r="F294" s="224">
        <v>60</v>
      </c>
      <c r="G294" s="224">
        <v>67.400000000000006</v>
      </c>
      <c r="H294" s="224">
        <v>80.3</v>
      </c>
      <c r="I294" s="224">
        <v>87.3</v>
      </c>
      <c r="J294" s="224">
        <v>72.400000000000006</v>
      </c>
      <c r="K294" s="224">
        <v>87.4</v>
      </c>
      <c r="L294" s="224">
        <v>71.5</v>
      </c>
      <c r="M294" s="224">
        <v>69.8</v>
      </c>
      <c r="N294" s="224">
        <v>81.3</v>
      </c>
      <c r="O294" s="224">
        <v>77.7</v>
      </c>
      <c r="P294" s="226">
        <v>72.786767999999995</v>
      </c>
      <c r="Q294" s="225">
        <v>78.882384999999999</v>
      </c>
      <c r="R294" s="225">
        <v>85.153664000000006</v>
      </c>
      <c r="S294" s="622">
        <f>100</f>
        <v>100</v>
      </c>
      <c r="T294" s="72">
        <f t="shared" si="203"/>
        <v>70.769230769230774</v>
      </c>
      <c r="U294" s="72">
        <f t="shared" si="204"/>
        <v>65.934065934065927</v>
      </c>
      <c r="V294" s="72">
        <f t="shared" si="205"/>
        <v>74.065934065934073</v>
      </c>
      <c r="W294" s="72">
        <f t="shared" si="201"/>
        <v>88.241758241758248</v>
      </c>
      <c r="X294" s="72">
        <f t="shared" si="201"/>
        <v>95.934065934065927</v>
      </c>
      <c r="Y294" s="72">
        <f t="shared" si="201"/>
        <v>79.560439560439576</v>
      </c>
      <c r="Z294" s="72">
        <f t="shared" si="201"/>
        <v>96.043956043956044</v>
      </c>
      <c r="AA294" s="72">
        <f t="shared" si="201"/>
        <v>78.571428571428569</v>
      </c>
      <c r="AB294" s="72">
        <f t="shared" si="170"/>
        <v>76.703296703296701</v>
      </c>
      <c r="AC294" s="72">
        <f t="shared" si="170"/>
        <v>89.340659340659343</v>
      </c>
      <c r="AD294" s="72">
        <f t="shared" si="170"/>
        <v>85.384615384615387</v>
      </c>
      <c r="AE294" s="72">
        <f t="shared" si="223"/>
        <v>79.985459340659332</v>
      </c>
      <c r="AF294" s="72">
        <f t="shared" si="223"/>
        <v>86.683939560439555</v>
      </c>
      <c r="AG294" s="73">
        <f t="shared" si="223"/>
        <v>93.575454945054958</v>
      </c>
      <c r="AH294" s="623">
        <v>1</v>
      </c>
      <c r="AI294" s="234">
        <v>1</v>
      </c>
      <c r="AJ294" s="234">
        <v>1</v>
      </c>
      <c r="AK294" s="234">
        <v>1</v>
      </c>
      <c r="AL294" s="234">
        <v>1</v>
      </c>
      <c r="AM294" s="234">
        <v>1</v>
      </c>
      <c r="AN294" s="234">
        <v>1</v>
      </c>
      <c r="AO294" s="234">
        <v>1</v>
      </c>
      <c r="AP294" s="234">
        <v>1</v>
      </c>
      <c r="AQ294" s="234">
        <v>1</v>
      </c>
      <c r="AR294" s="234">
        <v>1</v>
      </c>
      <c r="AS294" s="234">
        <v>1</v>
      </c>
      <c r="AT294" s="234">
        <v>2</v>
      </c>
      <c r="AU294" s="234">
        <v>6</v>
      </c>
      <c r="AV294" s="236">
        <v>7</v>
      </c>
    </row>
    <row r="295" spans="2:48" ht="14.45">
      <c r="B295" s="624"/>
      <c r="C295" s="1" t="s">
        <v>195</v>
      </c>
      <c r="D295" s="224">
        <v>90.5</v>
      </c>
      <c r="E295" s="224">
        <v>73</v>
      </c>
      <c r="F295" s="224">
        <v>83</v>
      </c>
      <c r="G295" s="224">
        <v>86.9</v>
      </c>
      <c r="H295" s="224">
        <v>83</v>
      </c>
      <c r="I295" s="224">
        <v>109</v>
      </c>
      <c r="J295" s="224">
        <v>92.6</v>
      </c>
      <c r="K295" s="224">
        <v>94.6</v>
      </c>
      <c r="L295" s="224">
        <v>105.1</v>
      </c>
      <c r="M295" s="224">
        <v>125</v>
      </c>
      <c r="N295" s="224">
        <v>106.3</v>
      </c>
      <c r="O295" s="224">
        <v>84.4</v>
      </c>
      <c r="P295" s="226">
        <v>78.833944000000002</v>
      </c>
      <c r="Q295" s="225">
        <v>84.855346999999995</v>
      </c>
      <c r="R295" s="225">
        <v>91.785217000000003</v>
      </c>
      <c r="S295" s="622">
        <f>100</f>
        <v>100</v>
      </c>
      <c r="T295" s="72">
        <f t="shared" si="203"/>
        <v>80.662983425414367</v>
      </c>
      <c r="U295" s="72">
        <f t="shared" si="204"/>
        <v>91.712707182320443</v>
      </c>
      <c r="V295" s="72">
        <f t="shared" si="205"/>
        <v>96.02209944751381</v>
      </c>
      <c r="W295" s="72">
        <f t="shared" si="201"/>
        <v>91.712707182320443</v>
      </c>
      <c r="X295" s="72">
        <f t="shared" si="201"/>
        <v>120.44198895027624</v>
      </c>
      <c r="Y295" s="72">
        <f t="shared" si="201"/>
        <v>102.32044198895028</v>
      </c>
      <c r="Z295" s="72">
        <f t="shared" si="201"/>
        <v>104.53038674033149</v>
      </c>
      <c r="AA295" s="72">
        <f t="shared" si="201"/>
        <v>116.13259668508287</v>
      </c>
      <c r="AB295" s="72">
        <f t="shared" si="170"/>
        <v>138.12154696132598</v>
      </c>
      <c r="AC295" s="72">
        <f t="shared" si="170"/>
        <v>117.45856353591161</v>
      </c>
      <c r="AD295" s="72">
        <f t="shared" si="170"/>
        <v>93.259668508287291</v>
      </c>
      <c r="AE295" s="72">
        <f t="shared" si="223"/>
        <v>87.109330386740339</v>
      </c>
      <c r="AF295" s="72">
        <f t="shared" si="223"/>
        <v>93.762814364640889</v>
      </c>
      <c r="AG295" s="73">
        <f t="shared" si="223"/>
        <v>101.42012928176797</v>
      </c>
      <c r="AH295" s="623">
        <v>1</v>
      </c>
      <c r="AI295" s="234">
        <v>1</v>
      </c>
      <c r="AJ295" s="234">
        <v>1</v>
      </c>
      <c r="AK295" s="234">
        <v>1</v>
      </c>
      <c r="AL295" s="234">
        <v>1</v>
      </c>
      <c r="AM295" s="234">
        <v>1</v>
      </c>
      <c r="AN295" s="234">
        <v>1</v>
      </c>
      <c r="AO295" s="234">
        <v>1</v>
      </c>
      <c r="AP295" s="234">
        <v>1</v>
      </c>
      <c r="AQ295" s="234">
        <v>1</v>
      </c>
      <c r="AR295" s="234">
        <v>1</v>
      </c>
      <c r="AS295" s="234">
        <v>1</v>
      </c>
      <c r="AT295" s="234">
        <v>2</v>
      </c>
      <c r="AU295" s="234">
        <v>6</v>
      </c>
      <c r="AV295" s="236">
        <v>7</v>
      </c>
    </row>
    <row r="296" spans="2:48" ht="15" customHeight="1">
      <c r="B296" s="624"/>
      <c r="C296" s="1" t="s">
        <v>196</v>
      </c>
      <c r="D296" s="224">
        <v>113.5</v>
      </c>
      <c r="E296" s="224">
        <v>95.3</v>
      </c>
      <c r="F296" s="224">
        <v>95.8</v>
      </c>
      <c r="G296" s="224">
        <v>106.1</v>
      </c>
      <c r="H296" s="224">
        <v>94.1</v>
      </c>
      <c r="I296" s="224">
        <v>97.7</v>
      </c>
      <c r="J296" s="224">
        <v>80</v>
      </c>
      <c r="K296" s="224">
        <v>117.4</v>
      </c>
      <c r="L296" s="224">
        <v>83.7</v>
      </c>
      <c r="M296" s="224">
        <v>110.3</v>
      </c>
      <c r="N296" s="224">
        <v>104.7</v>
      </c>
      <c r="O296" s="224">
        <v>124.2</v>
      </c>
      <c r="P296" s="226">
        <v>135.74118000000001</v>
      </c>
      <c r="Q296" s="225">
        <v>147.39407</v>
      </c>
      <c r="R296" s="225">
        <v>159.75595000000001</v>
      </c>
      <c r="S296" s="622">
        <f>100</f>
        <v>100</v>
      </c>
      <c r="T296" s="72">
        <f t="shared" si="203"/>
        <v>83.964757709251103</v>
      </c>
      <c r="U296" s="72">
        <f t="shared" si="204"/>
        <v>84.405286343612332</v>
      </c>
      <c r="V296" s="72">
        <f t="shared" si="205"/>
        <v>93.480176211453738</v>
      </c>
      <c r="W296" s="72">
        <f t="shared" si="201"/>
        <v>82.907488986784145</v>
      </c>
      <c r="X296" s="72">
        <f t="shared" si="201"/>
        <v>86.079295154185019</v>
      </c>
      <c r="Y296" s="72">
        <f t="shared" si="201"/>
        <v>70.48458149779735</v>
      </c>
      <c r="Z296" s="72">
        <f t="shared" si="201"/>
        <v>103.43612334801762</v>
      </c>
      <c r="AA296" s="72">
        <f t="shared" si="201"/>
        <v>73.744493392070481</v>
      </c>
      <c r="AB296" s="72">
        <f t="shared" si="170"/>
        <v>97.180616740088112</v>
      </c>
      <c r="AC296" s="72">
        <f t="shared" si="170"/>
        <v>92.246696035242294</v>
      </c>
      <c r="AD296" s="72">
        <f t="shared" si="170"/>
        <v>109.42731277533039</v>
      </c>
      <c r="AE296" s="72">
        <f t="shared" si="223"/>
        <v>119.59575330396478</v>
      </c>
      <c r="AF296" s="72">
        <f t="shared" si="223"/>
        <v>129.8626167400881</v>
      </c>
      <c r="AG296" s="73">
        <f t="shared" si="223"/>
        <v>140.75414096916302</v>
      </c>
      <c r="AH296" s="623">
        <v>1</v>
      </c>
      <c r="AI296" s="234">
        <v>1</v>
      </c>
      <c r="AJ296" s="234">
        <v>1</v>
      </c>
      <c r="AK296" s="234">
        <v>1</v>
      </c>
      <c r="AL296" s="234">
        <v>1</v>
      </c>
      <c r="AM296" s="234">
        <v>1</v>
      </c>
      <c r="AN296" s="234">
        <v>1</v>
      </c>
      <c r="AO296" s="234">
        <v>1</v>
      </c>
      <c r="AP296" s="234">
        <v>1</v>
      </c>
      <c r="AQ296" s="234">
        <v>1</v>
      </c>
      <c r="AR296" s="234">
        <v>1</v>
      </c>
      <c r="AS296" s="234">
        <v>1</v>
      </c>
      <c r="AT296" s="234">
        <v>2</v>
      </c>
      <c r="AU296" s="234">
        <v>6</v>
      </c>
      <c r="AV296" s="236">
        <v>7</v>
      </c>
    </row>
    <row r="297" spans="2:48" ht="14.45">
      <c r="B297" s="624"/>
      <c r="C297" s="1" t="s">
        <v>197</v>
      </c>
      <c r="D297" s="224">
        <v>123.6</v>
      </c>
      <c r="E297" s="224">
        <v>81.099999999999994</v>
      </c>
      <c r="F297" s="224">
        <v>75.8</v>
      </c>
      <c r="G297" s="224">
        <v>69.5</v>
      </c>
      <c r="H297" s="224">
        <v>70.2</v>
      </c>
      <c r="I297" s="224">
        <v>70.400000000000006</v>
      </c>
      <c r="J297" s="224">
        <v>71.8</v>
      </c>
      <c r="K297" s="224">
        <v>42.6</v>
      </c>
      <c r="L297" s="224">
        <v>124</v>
      </c>
      <c r="M297" s="224">
        <v>160.19999999999999</v>
      </c>
      <c r="N297" s="224">
        <v>157.9</v>
      </c>
      <c r="O297" s="224">
        <v>145</v>
      </c>
      <c r="P297" s="226">
        <v>121.01499</v>
      </c>
      <c r="Q297" s="225">
        <v>134.16899000000001</v>
      </c>
      <c r="R297" s="225">
        <v>153.42934</v>
      </c>
      <c r="S297" s="622">
        <f>100</f>
        <v>100</v>
      </c>
      <c r="T297" s="72">
        <f t="shared" si="203"/>
        <v>65.614886731391579</v>
      </c>
      <c r="U297" s="72">
        <f t="shared" si="204"/>
        <v>61.326860841423951</v>
      </c>
      <c r="V297" s="72">
        <f t="shared" si="205"/>
        <v>56.229773462783172</v>
      </c>
      <c r="W297" s="72">
        <f t="shared" si="201"/>
        <v>56.796116504854375</v>
      </c>
      <c r="X297" s="72">
        <f t="shared" si="201"/>
        <v>56.957928802589009</v>
      </c>
      <c r="Y297" s="72">
        <f t="shared" si="201"/>
        <v>58.090614886731395</v>
      </c>
      <c r="Z297" s="72">
        <f t="shared" si="201"/>
        <v>34.466019417475728</v>
      </c>
      <c r="AA297" s="72">
        <f t="shared" si="201"/>
        <v>100.32362459546925</v>
      </c>
      <c r="AB297" s="72">
        <f t="shared" si="170"/>
        <v>129.61165048543688</v>
      </c>
      <c r="AC297" s="72">
        <f t="shared" si="170"/>
        <v>127.75080906148868</v>
      </c>
      <c r="AD297" s="72">
        <f t="shared" si="170"/>
        <v>117.31391585760518</v>
      </c>
      <c r="AE297" s="72">
        <f t="shared" si="223"/>
        <v>97.908567961165048</v>
      </c>
      <c r="AF297" s="72">
        <f t="shared" si="223"/>
        <v>108.55096278317154</v>
      </c>
      <c r="AG297" s="73">
        <f t="shared" si="223"/>
        <v>124.13377022653722</v>
      </c>
      <c r="AH297" s="623">
        <v>1</v>
      </c>
      <c r="AI297" s="234">
        <v>1</v>
      </c>
      <c r="AJ297" s="234">
        <v>1</v>
      </c>
      <c r="AK297" s="234">
        <v>1</v>
      </c>
      <c r="AL297" s="234">
        <v>1</v>
      </c>
      <c r="AM297" s="234">
        <v>1</v>
      </c>
      <c r="AN297" s="234">
        <v>1</v>
      </c>
      <c r="AO297" s="234">
        <v>1</v>
      </c>
      <c r="AP297" s="234">
        <v>1</v>
      </c>
      <c r="AQ297" s="234">
        <v>1</v>
      </c>
      <c r="AR297" s="234">
        <v>1</v>
      </c>
      <c r="AS297" s="234">
        <v>1</v>
      </c>
      <c r="AT297" s="234">
        <v>2</v>
      </c>
      <c r="AU297" s="234">
        <v>6</v>
      </c>
      <c r="AV297" s="236">
        <v>7</v>
      </c>
    </row>
    <row r="298" spans="2:48" ht="14.45">
      <c r="B298" s="624"/>
      <c r="C298" s="1" t="s">
        <v>198</v>
      </c>
      <c r="D298" s="224">
        <v>418.6</v>
      </c>
      <c r="E298" s="224">
        <v>313.79999999999995</v>
      </c>
      <c r="F298" s="224">
        <v>314.60000000000002</v>
      </c>
      <c r="G298" s="224">
        <v>329.9</v>
      </c>
      <c r="H298" s="224">
        <v>327.59999999999997</v>
      </c>
      <c r="I298" s="224">
        <v>364.4</v>
      </c>
      <c r="J298" s="224">
        <v>316.8</v>
      </c>
      <c r="K298" s="224">
        <v>342</v>
      </c>
      <c r="L298" s="224">
        <v>384.3</v>
      </c>
      <c r="M298" s="224">
        <v>465.3</v>
      </c>
      <c r="N298" s="224">
        <v>450.20000000000005</v>
      </c>
      <c r="O298" s="224">
        <v>431.3</v>
      </c>
      <c r="P298" s="226">
        <v>408.37688200000002</v>
      </c>
      <c r="Q298" s="225">
        <v>445.300792</v>
      </c>
      <c r="R298" s="225">
        <v>490.12417100000005</v>
      </c>
      <c r="S298" s="622">
        <f>100</f>
        <v>100</v>
      </c>
      <c r="T298" s="72">
        <f t="shared" si="203"/>
        <v>74.964166268514077</v>
      </c>
      <c r="U298" s="72">
        <f t="shared" si="204"/>
        <v>75.155279503105589</v>
      </c>
      <c r="V298" s="72">
        <f t="shared" si="205"/>
        <v>78.810320114667931</v>
      </c>
      <c r="W298" s="72">
        <f t="shared" si="201"/>
        <v>78.260869565217376</v>
      </c>
      <c r="X298" s="72">
        <f t="shared" si="201"/>
        <v>87.052078356426179</v>
      </c>
      <c r="Y298" s="72">
        <f t="shared" si="201"/>
        <v>75.680840898232205</v>
      </c>
      <c r="Z298" s="72">
        <f t="shared" si="201"/>
        <v>81.70090778786431</v>
      </c>
      <c r="AA298" s="72">
        <f t="shared" si="201"/>
        <v>91.80602006688963</v>
      </c>
      <c r="AB298" s="72">
        <f t="shared" si="170"/>
        <v>111.15623506927854</v>
      </c>
      <c r="AC298" s="72">
        <f t="shared" si="170"/>
        <v>107.54897276636409</v>
      </c>
      <c r="AD298" s="72">
        <f t="shared" si="170"/>
        <v>103.03392259913998</v>
      </c>
      <c r="AE298" s="72">
        <f t="shared" si="223"/>
        <v>97.557783564261825</v>
      </c>
      <c r="AF298" s="72">
        <f t="shared" si="223"/>
        <v>106.3785934065934</v>
      </c>
      <c r="AG298" s="73">
        <f t="shared" si="223"/>
        <v>117.08651958910656</v>
      </c>
      <c r="AH298" s="623">
        <v>1</v>
      </c>
      <c r="AI298" s="234">
        <v>1</v>
      </c>
      <c r="AJ298" s="234">
        <v>1</v>
      </c>
      <c r="AK298" s="234">
        <v>1</v>
      </c>
      <c r="AL298" s="234">
        <v>1</v>
      </c>
      <c r="AM298" s="234">
        <v>1</v>
      </c>
      <c r="AN298" s="234">
        <v>1</v>
      </c>
      <c r="AO298" s="234">
        <v>1</v>
      </c>
      <c r="AP298" s="234">
        <v>1</v>
      </c>
      <c r="AQ298" s="234">
        <v>1</v>
      </c>
      <c r="AR298" s="234">
        <v>1</v>
      </c>
      <c r="AS298" s="234">
        <v>1</v>
      </c>
      <c r="AT298" s="234">
        <v>2</v>
      </c>
      <c r="AU298" s="234">
        <v>6</v>
      </c>
      <c r="AV298" s="236">
        <v>7</v>
      </c>
    </row>
    <row r="299" spans="2:48" ht="14.45">
      <c r="B299" s="344"/>
      <c r="C299" s="8" t="s">
        <v>199</v>
      </c>
      <c r="D299" s="177">
        <v>295</v>
      </c>
      <c r="E299" s="177">
        <v>232.7</v>
      </c>
      <c r="F299" s="177">
        <v>238.8</v>
      </c>
      <c r="G299" s="177">
        <v>260.39999999999998</v>
      </c>
      <c r="H299" s="177">
        <v>257.39999999999998</v>
      </c>
      <c r="I299" s="177">
        <v>294</v>
      </c>
      <c r="J299" s="177">
        <v>245</v>
      </c>
      <c r="K299" s="177">
        <v>299.39999999999998</v>
      </c>
      <c r="L299" s="177">
        <v>260.3</v>
      </c>
      <c r="M299" s="177">
        <v>305.10000000000002</v>
      </c>
      <c r="N299" s="177">
        <v>292.3</v>
      </c>
      <c r="O299" s="177">
        <v>286.3</v>
      </c>
      <c r="P299" s="177">
        <v>287.36189200000001</v>
      </c>
      <c r="Q299" s="177">
        <v>311.13180199999999</v>
      </c>
      <c r="R299" s="177">
        <v>336.69483100000002</v>
      </c>
      <c r="S299" s="622">
        <f>100</f>
        <v>100</v>
      </c>
      <c r="T299" s="72">
        <f t="shared" si="203"/>
        <v>78.881355932203391</v>
      </c>
      <c r="U299" s="72">
        <f t="shared" si="204"/>
        <v>80.949152542372886</v>
      </c>
      <c r="V299" s="72">
        <f t="shared" si="205"/>
        <v>88.271186440677951</v>
      </c>
      <c r="W299" s="72">
        <f t="shared" si="201"/>
        <v>87.254237288135585</v>
      </c>
      <c r="X299" s="72">
        <f t="shared" si="201"/>
        <v>99.66101694915254</v>
      </c>
      <c r="Y299" s="72">
        <f t="shared" si="201"/>
        <v>83.050847457627114</v>
      </c>
      <c r="Z299" s="72">
        <f t="shared" si="201"/>
        <v>101.4915254237288</v>
      </c>
      <c r="AA299" s="72">
        <f t="shared" si="201"/>
        <v>88.237288135593218</v>
      </c>
      <c r="AB299" s="72">
        <f t="shared" si="170"/>
        <v>103.42372881355934</v>
      </c>
      <c r="AC299" s="72">
        <f t="shared" si="170"/>
        <v>99.084745762711862</v>
      </c>
      <c r="AD299" s="72">
        <f t="shared" si="170"/>
        <v>97.050847457627114</v>
      </c>
      <c r="AE299" s="72">
        <f t="shared" si="223"/>
        <v>97.410810847457626</v>
      </c>
      <c r="AF299" s="72">
        <f t="shared" si="223"/>
        <v>105.46840745762711</v>
      </c>
      <c r="AG299" s="73">
        <f t="shared" si="223"/>
        <v>114.13384101694916</v>
      </c>
      <c r="AH299" s="237"/>
      <c r="AI299" s="238"/>
      <c r="AJ299" s="238"/>
      <c r="AK299" s="238"/>
      <c r="AL299" s="238"/>
      <c r="AM299" s="238"/>
      <c r="AN299" s="238"/>
      <c r="AO299" s="238"/>
      <c r="AP299" s="238"/>
      <c r="AQ299" s="238"/>
      <c r="AR299" s="238"/>
      <c r="AS299" s="238"/>
      <c r="AT299" s="238"/>
      <c r="AU299" s="238"/>
      <c r="AV299" s="239"/>
    </row>
    <row r="300" spans="2:48" ht="16.5" customHeight="1">
      <c r="B300" s="624" t="s">
        <v>144</v>
      </c>
      <c r="C300" s="7" t="s">
        <v>194</v>
      </c>
      <c r="D300" s="224">
        <v>33.200000000000003</v>
      </c>
      <c r="E300" s="224">
        <v>451.5</v>
      </c>
      <c r="F300" s="224">
        <v>403.7</v>
      </c>
      <c r="G300" s="224">
        <v>303.3</v>
      </c>
      <c r="H300" s="224">
        <v>229.3</v>
      </c>
      <c r="I300" s="224">
        <v>124.9</v>
      </c>
      <c r="J300" s="224">
        <v>101.5</v>
      </c>
      <c r="K300" s="224">
        <v>16.600000000000001</v>
      </c>
      <c r="L300" s="224">
        <v>0</v>
      </c>
      <c r="M300" s="224">
        <v>29</v>
      </c>
      <c r="N300" s="224">
        <v>57.3</v>
      </c>
      <c r="O300" s="224">
        <v>48</v>
      </c>
      <c r="P300" s="226">
        <v>89.820285999999996</v>
      </c>
      <c r="Q300" s="225">
        <v>97.342392000000004</v>
      </c>
      <c r="R300" s="225">
        <v>105.08819</v>
      </c>
      <c r="S300" s="622">
        <f>100</f>
        <v>100</v>
      </c>
      <c r="T300" s="72">
        <f t="shared" si="203"/>
        <v>1359.9397590361446</v>
      </c>
      <c r="U300" s="72">
        <f t="shared" si="204"/>
        <v>1215.9638554216867</v>
      </c>
      <c r="V300" s="72">
        <f t="shared" si="205"/>
        <v>913.55421686746979</v>
      </c>
      <c r="W300" s="72">
        <f t="shared" si="201"/>
        <v>690.6626506024096</v>
      </c>
      <c r="X300" s="72">
        <f t="shared" si="201"/>
        <v>376.20481927710841</v>
      </c>
      <c r="Y300" s="72">
        <f t="shared" si="201"/>
        <v>305.72289156626505</v>
      </c>
      <c r="Z300" s="72">
        <f t="shared" si="201"/>
        <v>50</v>
      </c>
      <c r="AA300" s="72">
        <f t="shared" si="201"/>
        <v>0</v>
      </c>
      <c r="AB300" s="72">
        <f t="shared" si="170"/>
        <v>87.349397590361434</v>
      </c>
      <c r="AC300" s="72">
        <f t="shared" si="170"/>
        <v>172.59036144578312</v>
      </c>
      <c r="AD300" s="72">
        <f t="shared" si="170"/>
        <v>144.57831325301203</v>
      </c>
      <c r="AE300" s="72">
        <f t="shared" si="223"/>
        <v>270.54303012048189</v>
      </c>
      <c r="AF300" s="72">
        <f t="shared" si="223"/>
        <v>293.19997590361442</v>
      </c>
      <c r="AG300" s="73">
        <f t="shared" si="223"/>
        <v>316.53069277108432</v>
      </c>
      <c r="AH300" s="623">
        <v>1</v>
      </c>
      <c r="AI300" s="234">
        <v>1</v>
      </c>
      <c r="AJ300" s="234">
        <v>1</v>
      </c>
      <c r="AK300" s="234">
        <v>1</v>
      </c>
      <c r="AL300" s="234">
        <v>1</v>
      </c>
      <c r="AM300" s="234">
        <v>1</v>
      </c>
      <c r="AN300" s="234">
        <v>1</v>
      </c>
      <c r="AO300" s="234">
        <v>1</v>
      </c>
      <c r="AP300" s="234">
        <v>1</v>
      </c>
      <c r="AQ300" s="234">
        <v>1</v>
      </c>
      <c r="AR300" s="234">
        <v>1</v>
      </c>
      <c r="AS300" s="234">
        <v>1</v>
      </c>
      <c r="AT300" s="234">
        <v>2</v>
      </c>
      <c r="AU300" s="234">
        <v>6</v>
      </c>
      <c r="AV300" s="236">
        <v>7</v>
      </c>
    </row>
    <row r="301" spans="2:48" ht="14.45">
      <c r="B301" s="624"/>
      <c r="C301" s="1" t="s">
        <v>195</v>
      </c>
      <c r="D301" s="224">
        <v>20</v>
      </c>
      <c r="E301" s="224">
        <v>11.3</v>
      </c>
      <c r="F301" s="224">
        <v>21.6</v>
      </c>
      <c r="G301" s="224">
        <v>119.3</v>
      </c>
      <c r="H301" s="224">
        <v>234.6</v>
      </c>
      <c r="I301" s="224">
        <v>29.5</v>
      </c>
      <c r="J301" s="224">
        <v>30.6</v>
      </c>
      <c r="K301" s="224">
        <v>35</v>
      </c>
      <c r="L301" s="224">
        <v>40.9</v>
      </c>
      <c r="M301" s="224">
        <v>36.700000000000003</v>
      </c>
      <c r="N301" s="224">
        <v>38.5</v>
      </c>
      <c r="O301" s="224">
        <v>47.3</v>
      </c>
      <c r="P301" s="226">
        <v>29.035178999999999</v>
      </c>
      <c r="Q301" s="225">
        <v>31.252911000000001</v>
      </c>
      <c r="R301" s="225">
        <v>33.811802</v>
      </c>
      <c r="S301" s="622">
        <f>100</f>
        <v>100</v>
      </c>
      <c r="T301" s="72">
        <f t="shared" si="203"/>
        <v>56.5</v>
      </c>
      <c r="U301" s="72">
        <f t="shared" si="204"/>
        <v>108</v>
      </c>
      <c r="V301" s="72">
        <f t="shared" si="205"/>
        <v>596.5</v>
      </c>
      <c r="W301" s="72">
        <f t="shared" si="201"/>
        <v>1173</v>
      </c>
      <c r="X301" s="72">
        <f t="shared" si="201"/>
        <v>147.5</v>
      </c>
      <c r="Y301" s="72">
        <f t="shared" si="201"/>
        <v>153</v>
      </c>
      <c r="Z301" s="72">
        <f t="shared" si="201"/>
        <v>175</v>
      </c>
      <c r="AA301" s="72">
        <f t="shared" si="201"/>
        <v>204.5</v>
      </c>
      <c r="AB301" s="72">
        <f t="shared" si="170"/>
        <v>183.50000000000003</v>
      </c>
      <c r="AC301" s="72">
        <f t="shared" si="170"/>
        <v>192.5</v>
      </c>
      <c r="AD301" s="72">
        <f t="shared" si="170"/>
        <v>236.5</v>
      </c>
      <c r="AE301" s="72">
        <f t="shared" si="223"/>
        <v>145.175895</v>
      </c>
      <c r="AF301" s="72">
        <f t="shared" si="223"/>
        <v>156.264555</v>
      </c>
      <c r="AG301" s="73">
        <f t="shared" si="223"/>
        <v>169.05901</v>
      </c>
      <c r="AH301" s="623">
        <v>1</v>
      </c>
      <c r="AI301" s="234">
        <v>1</v>
      </c>
      <c r="AJ301" s="234">
        <v>1</v>
      </c>
      <c r="AK301" s="234">
        <v>1</v>
      </c>
      <c r="AL301" s="234">
        <v>1</v>
      </c>
      <c r="AM301" s="234">
        <v>1</v>
      </c>
      <c r="AN301" s="234">
        <v>1</v>
      </c>
      <c r="AO301" s="234">
        <v>1</v>
      </c>
      <c r="AP301" s="234">
        <v>1</v>
      </c>
      <c r="AQ301" s="234">
        <v>1</v>
      </c>
      <c r="AR301" s="234">
        <v>1</v>
      </c>
      <c r="AS301" s="234">
        <v>1</v>
      </c>
      <c r="AT301" s="234">
        <v>2</v>
      </c>
      <c r="AU301" s="234">
        <v>6</v>
      </c>
      <c r="AV301" s="236">
        <v>7</v>
      </c>
    </row>
    <row r="302" spans="2:48" ht="14.45">
      <c r="B302" s="624"/>
      <c r="C302" s="1" t="s">
        <v>196</v>
      </c>
      <c r="D302" s="224">
        <v>28.1</v>
      </c>
      <c r="E302" s="224">
        <v>24.9</v>
      </c>
      <c r="F302" s="224">
        <v>20.399999999999999</v>
      </c>
      <c r="G302" s="224">
        <v>16.7</v>
      </c>
      <c r="H302" s="224">
        <v>31.8</v>
      </c>
      <c r="I302" s="224">
        <v>195</v>
      </c>
      <c r="J302" s="224">
        <v>193.8</v>
      </c>
      <c r="K302" s="224">
        <v>126.6</v>
      </c>
      <c r="L302" s="224">
        <v>68.400000000000006</v>
      </c>
      <c r="M302" s="224">
        <v>87.2</v>
      </c>
      <c r="N302" s="225">
        <v>98.899994000000007</v>
      </c>
      <c r="O302" s="226">
        <v>39.028263000000003</v>
      </c>
      <c r="P302" s="226">
        <v>20.493509</v>
      </c>
      <c r="Q302" s="225">
        <v>22.252804000000001</v>
      </c>
      <c r="R302" s="225">
        <v>24.103207000000001</v>
      </c>
      <c r="S302" s="622">
        <f>100</f>
        <v>100</v>
      </c>
      <c r="T302" s="72">
        <f t="shared" si="203"/>
        <v>88.612099644128108</v>
      </c>
      <c r="U302" s="72">
        <f t="shared" si="204"/>
        <v>72.597864768683266</v>
      </c>
      <c r="V302" s="72">
        <f t="shared" si="205"/>
        <v>59.430604982206404</v>
      </c>
      <c r="W302" s="72">
        <f t="shared" si="201"/>
        <v>113.16725978647686</v>
      </c>
      <c r="X302" s="72">
        <f t="shared" si="201"/>
        <v>693.95017793594297</v>
      </c>
      <c r="Y302" s="72">
        <f t="shared" si="201"/>
        <v>689.6797153024911</v>
      </c>
      <c r="Z302" s="72">
        <f t="shared" si="201"/>
        <v>450.53380782918146</v>
      </c>
      <c r="AA302" s="72">
        <f t="shared" si="201"/>
        <v>243.41637010676158</v>
      </c>
      <c r="AB302" s="72">
        <f t="shared" si="170"/>
        <v>310.3202846975089</v>
      </c>
      <c r="AC302" s="72">
        <f t="shared" si="170"/>
        <v>351.9572740213523</v>
      </c>
      <c r="AD302" s="72">
        <f t="shared" si="170"/>
        <v>138.89061565836298</v>
      </c>
      <c r="AE302" s="72">
        <f t="shared" si="223"/>
        <v>72.930637010676151</v>
      </c>
      <c r="AF302" s="72">
        <f t="shared" si="223"/>
        <v>79.19147330960854</v>
      </c>
      <c r="AG302" s="73">
        <f t="shared" si="223"/>
        <v>85.776537366548041</v>
      </c>
      <c r="AH302" s="623">
        <v>1</v>
      </c>
      <c r="AI302" s="234">
        <v>1</v>
      </c>
      <c r="AJ302" s="234">
        <v>1</v>
      </c>
      <c r="AK302" s="234">
        <v>1</v>
      </c>
      <c r="AL302" s="234">
        <v>1</v>
      </c>
      <c r="AM302" s="234">
        <v>1</v>
      </c>
      <c r="AN302" s="234">
        <v>1</v>
      </c>
      <c r="AO302" s="234">
        <v>1</v>
      </c>
      <c r="AP302" s="234">
        <v>1</v>
      </c>
      <c r="AQ302" s="234">
        <v>1</v>
      </c>
      <c r="AR302" s="234">
        <v>4</v>
      </c>
      <c r="AS302" s="234">
        <v>2</v>
      </c>
      <c r="AT302" s="234">
        <v>2</v>
      </c>
      <c r="AU302" s="234">
        <v>6</v>
      </c>
      <c r="AV302" s="236">
        <v>7</v>
      </c>
    </row>
    <row r="303" spans="2:48" ht="14.45">
      <c r="B303" s="624"/>
      <c r="C303" s="1" t="s">
        <v>197</v>
      </c>
      <c r="D303" s="224">
        <v>0</v>
      </c>
      <c r="E303" s="224">
        <v>0</v>
      </c>
      <c r="F303" s="224">
        <v>0</v>
      </c>
      <c r="G303" s="224">
        <v>0</v>
      </c>
      <c r="H303" s="224">
        <v>0</v>
      </c>
      <c r="I303" s="224">
        <v>0</v>
      </c>
      <c r="J303" s="224">
        <v>0</v>
      </c>
      <c r="K303" s="224">
        <v>0</v>
      </c>
      <c r="L303" s="224">
        <v>0</v>
      </c>
      <c r="M303" s="224">
        <v>0</v>
      </c>
      <c r="N303" s="225">
        <v>0</v>
      </c>
      <c r="O303" s="225">
        <v>0</v>
      </c>
      <c r="P303" s="225">
        <v>35.720322000000003</v>
      </c>
      <c r="Q303" s="225">
        <v>37.829453000000001</v>
      </c>
      <c r="R303" s="225">
        <v>43.312911999999997</v>
      </c>
      <c r="S303" s="622">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623">
        <v>1</v>
      </c>
      <c r="AI303" s="234">
        <v>1</v>
      </c>
      <c r="AJ303" s="234">
        <v>1</v>
      </c>
      <c r="AK303" s="234">
        <v>1</v>
      </c>
      <c r="AL303" s="234">
        <v>1</v>
      </c>
      <c r="AM303" s="234">
        <v>1</v>
      </c>
      <c r="AN303" s="234">
        <v>1</v>
      </c>
      <c r="AO303" s="234">
        <v>1</v>
      </c>
      <c r="AP303" s="234">
        <v>1</v>
      </c>
      <c r="AQ303" s="234">
        <v>1</v>
      </c>
      <c r="AR303" s="234">
        <v>4</v>
      </c>
      <c r="AS303" s="234">
        <v>4</v>
      </c>
      <c r="AT303" s="234">
        <v>4</v>
      </c>
      <c r="AU303" s="234">
        <v>6</v>
      </c>
      <c r="AV303" s="236">
        <v>7</v>
      </c>
    </row>
    <row r="304" spans="2:48" ht="14.45">
      <c r="B304" s="624"/>
      <c r="C304" s="1" t="s">
        <v>198</v>
      </c>
      <c r="D304" s="224">
        <v>81.300000000000011</v>
      </c>
      <c r="E304" s="224">
        <v>487.7</v>
      </c>
      <c r="F304" s="224">
        <v>445.7</v>
      </c>
      <c r="G304" s="224">
        <v>439.3</v>
      </c>
      <c r="H304" s="224">
        <v>495.7</v>
      </c>
      <c r="I304" s="224">
        <v>349.4</v>
      </c>
      <c r="J304" s="224">
        <v>325.89999999999998</v>
      </c>
      <c r="K304" s="224">
        <v>178.2</v>
      </c>
      <c r="L304" s="224">
        <v>109.30000000000001</v>
      </c>
      <c r="M304" s="224">
        <v>152.9</v>
      </c>
      <c r="N304" s="224">
        <v>194.699994</v>
      </c>
      <c r="O304" s="224">
        <v>134.32826299999999</v>
      </c>
      <c r="P304" s="226">
        <v>175.06929600000001</v>
      </c>
      <c r="Q304" s="225">
        <v>188.67756</v>
      </c>
      <c r="R304" s="225">
        <v>206.31611099999998</v>
      </c>
      <c r="S304" s="622">
        <f>100</f>
        <v>100</v>
      </c>
      <c r="T304" s="72">
        <f t="shared" si="203"/>
        <v>599.87699876998761</v>
      </c>
      <c r="U304" s="72">
        <f t="shared" si="204"/>
        <v>548.21648216482163</v>
      </c>
      <c r="V304" s="72">
        <f t="shared" si="205"/>
        <v>540.34440344403436</v>
      </c>
      <c r="W304" s="72">
        <f t="shared" si="201"/>
        <v>609.71709717097167</v>
      </c>
      <c r="X304" s="72">
        <f t="shared" si="201"/>
        <v>429.76629766297657</v>
      </c>
      <c r="Y304" s="72">
        <f t="shared" si="201"/>
        <v>400.861008610086</v>
      </c>
      <c r="Z304" s="72">
        <f t="shared" si="201"/>
        <v>219.18819188191878</v>
      </c>
      <c r="AA304" s="72">
        <f t="shared" si="201"/>
        <v>134.44034440344404</v>
      </c>
      <c r="AB304" s="72">
        <f t="shared" si="170"/>
        <v>188.06888068880687</v>
      </c>
      <c r="AC304" s="72">
        <f t="shared" si="170"/>
        <v>239.48338745387451</v>
      </c>
      <c r="AD304" s="72">
        <f t="shared" si="170"/>
        <v>165.2254157441574</v>
      </c>
      <c r="AE304" s="72">
        <f t="shared" si="223"/>
        <v>215.3373874538745</v>
      </c>
      <c r="AF304" s="72">
        <f t="shared" si="223"/>
        <v>232.07571955719555</v>
      </c>
      <c r="AG304" s="73">
        <f t="shared" si="223"/>
        <v>253.77135424354239</v>
      </c>
      <c r="AH304" s="623">
        <v>1</v>
      </c>
      <c r="AI304" s="234">
        <v>1</v>
      </c>
      <c r="AJ304" s="234">
        <v>1</v>
      </c>
      <c r="AK304" s="234">
        <v>1</v>
      </c>
      <c r="AL304" s="234">
        <v>1</v>
      </c>
      <c r="AM304" s="234">
        <v>1</v>
      </c>
      <c r="AN304" s="234">
        <v>1</v>
      </c>
      <c r="AO304" s="234">
        <v>1</v>
      </c>
      <c r="AP304" s="234">
        <v>1</v>
      </c>
      <c r="AQ304" s="234">
        <v>1</v>
      </c>
      <c r="AR304" s="234">
        <v>1</v>
      </c>
      <c r="AS304" s="234">
        <v>1</v>
      </c>
      <c r="AT304" s="234">
        <v>2</v>
      </c>
      <c r="AU304" s="234">
        <v>6</v>
      </c>
      <c r="AV304" s="236">
        <v>7</v>
      </c>
    </row>
    <row r="305" spans="2:48" ht="14.45">
      <c r="B305" s="344"/>
      <c r="C305" s="8" t="s">
        <v>199</v>
      </c>
      <c r="D305" s="177">
        <v>81.300000000000011</v>
      </c>
      <c r="E305" s="177">
        <v>487.7</v>
      </c>
      <c r="F305" s="177">
        <v>445.7</v>
      </c>
      <c r="G305" s="177">
        <v>439.3</v>
      </c>
      <c r="H305" s="177">
        <v>495.7</v>
      </c>
      <c r="I305" s="177">
        <v>349.4</v>
      </c>
      <c r="J305" s="177">
        <v>325.89999999999998</v>
      </c>
      <c r="K305" s="177">
        <v>178.2</v>
      </c>
      <c r="L305" s="177">
        <v>109.30000000000001</v>
      </c>
      <c r="M305" s="177">
        <v>152.9</v>
      </c>
      <c r="N305" s="177">
        <v>194.699994</v>
      </c>
      <c r="O305" s="177">
        <v>134.32826299999999</v>
      </c>
      <c r="P305" s="177">
        <v>139.348974</v>
      </c>
      <c r="Q305" s="177">
        <v>150.848107</v>
      </c>
      <c r="R305" s="177">
        <v>163.003199</v>
      </c>
      <c r="S305" s="622">
        <f>100</f>
        <v>100</v>
      </c>
      <c r="T305" s="72">
        <f t="shared" si="203"/>
        <v>599.87699876998761</v>
      </c>
      <c r="U305" s="72">
        <f t="shared" si="204"/>
        <v>548.21648216482163</v>
      </c>
      <c r="V305" s="72">
        <f t="shared" si="205"/>
        <v>540.34440344403436</v>
      </c>
      <c r="W305" s="72">
        <f t="shared" si="201"/>
        <v>609.71709717097167</v>
      </c>
      <c r="X305" s="72">
        <f t="shared" si="201"/>
        <v>429.76629766297657</v>
      </c>
      <c r="Y305" s="72">
        <f t="shared" si="201"/>
        <v>400.861008610086</v>
      </c>
      <c r="Z305" s="72">
        <f t="shared" si="201"/>
        <v>219.18819188191878</v>
      </c>
      <c r="AA305" s="72">
        <f t="shared" si="201"/>
        <v>134.44034440344404</v>
      </c>
      <c r="AB305" s="72">
        <f t="shared" si="170"/>
        <v>188.06888068880687</v>
      </c>
      <c r="AC305" s="72">
        <f t="shared" si="170"/>
        <v>239.48338745387451</v>
      </c>
      <c r="AD305" s="72">
        <f t="shared" si="170"/>
        <v>165.2254157441574</v>
      </c>
      <c r="AE305" s="72">
        <f t="shared" si="223"/>
        <v>171.40095202952028</v>
      </c>
      <c r="AF305" s="72">
        <f t="shared" si="223"/>
        <v>185.54502706027057</v>
      </c>
      <c r="AG305" s="73">
        <f t="shared" si="223"/>
        <v>200.49593972939724</v>
      </c>
      <c r="AH305" s="237"/>
      <c r="AI305" s="238"/>
      <c r="AJ305" s="238"/>
      <c r="AK305" s="238"/>
      <c r="AL305" s="238"/>
      <c r="AM305" s="238"/>
      <c r="AN305" s="238"/>
      <c r="AO305" s="238"/>
      <c r="AP305" s="238"/>
      <c r="AQ305" s="238"/>
      <c r="AR305" s="238"/>
      <c r="AS305" s="238"/>
      <c r="AT305" s="238"/>
      <c r="AU305" s="238"/>
      <c r="AV305" s="239"/>
    </row>
    <row r="306" spans="2:48" ht="15" customHeight="1">
      <c r="B306" s="624" t="s">
        <v>145</v>
      </c>
      <c r="C306" s="1" t="s">
        <v>194</v>
      </c>
      <c r="D306" s="224">
        <v>21.8</v>
      </c>
      <c r="E306" s="224">
        <v>5.2</v>
      </c>
      <c r="F306" s="224">
        <v>17</v>
      </c>
      <c r="G306" s="224">
        <v>12.1</v>
      </c>
      <c r="H306" s="224">
        <v>7.2</v>
      </c>
      <c r="I306" s="224">
        <v>12.5</v>
      </c>
      <c r="J306" s="224">
        <v>8.9</v>
      </c>
      <c r="K306" s="224">
        <v>8</v>
      </c>
      <c r="L306" s="224">
        <v>5</v>
      </c>
      <c r="M306" s="224">
        <v>11</v>
      </c>
      <c r="N306" s="224">
        <v>12.9</v>
      </c>
      <c r="O306" s="224">
        <v>15.3</v>
      </c>
      <c r="P306" s="226">
        <v>12.930887</v>
      </c>
      <c r="Q306" s="225">
        <v>14.0138</v>
      </c>
      <c r="R306" s="225">
        <v>15.12445</v>
      </c>
      <c r="S306" s="622">
        <f>100</f>
        <v>100</v>
      </c>
      <c r="T306" s="72">
        <f t="shared" si="203"/>
        <v>23.853211009174313</v>
      </c>
      <c r="U306" s="72">
        <f t="shared" si="204"/>
        <v>77.981651376146786</v>
      </c>
      <c r="V306" s="72">
        <f t="shared" si="205"/>
        <v>55.5045871559633</v>
      </c>
      <c r="W306" s="72">
        <f t="shared" si="201"/>
        <v>33.027522935779814</v>
      </c>
      <c r="X306" s="72">
        <f t="shared" si="201"/>
        <v>57.339449541284402</v>
      </c>
      <c r="Y306" s="72">
        <f t="shared" si="201"/>
        <v>40.825688073394495</v>
      </c>
      <c r="Z306" s="72">
        <f t="shared" si="201"/>
        <v>36.697247706422019</v>
      </c>
      <c r="AA306" s="72">
        <f t="shared" si="201"/>
        <v>22.935779816513762</v>
      </c>
      <c r="AB306" s="72">
        <f t="shared" si="170"/>
        <v>50.458715596330272</v>
      </c>
      <c r="AC306" s="72">
        <f t="shared" si="170"/>
        <v>59.174311926605505</v>
      </c>
      <c r="AD306" s="72">
        <f t="shared" si="170"/>
        <v>70.183486238532112</v>
      </c>
      <c r="AE306" s="72">
        <f t="shared" si="223"/>
        <v>59.315995412844039</v>
      </c>
      <c r="AF306" s="72">
        <f t="shared" si="223"/>
        <v>64.283486238532106</v>
      </c>
      <c r="AG306" s="73">
        <f t="shared" si="223"/>
        <v>69.378211009174308</v>
      </c>
      <c r="AH306" s="623">
        <v>1</v>
      </c>
      <c r="AI306" s="234">
        <v>1</v>
      </c>
      <c r="AJ306" s="234">
        <v>1</v>
      </c>
      <c r="AK306" s="234">
        <v>1</v>
      </c>
      <c r="AL306" s="234">
        <v>1</v>
      </c>
      <c r="AM306" s="234">
        <v>1</v>
      </c>
      <c r="AN306" s="234">
        <v>1</v>
      </c>
      <c r="AO306" s="234">
        <v>1</v>
      </c>
      <c r="AP306" s="234">
        <v>1</v>
      </c>
      <c r="AQ306" s="234">
        <v>1</v>
      </c>
      <c r="AR306" s="234">
        <v>1</v>
      </c>
      <c r="AS306" s="234">
        <v>1</v>
      </c>
      <c r="AT306" s="234">
        <v>2</v>
      </c>
      <c r="AU306" s="234">
        <v>6</v>
      </c>
      <c r="AV306" s="236">
        <v>7</v>
      </c>
    </row>
    <row r="307" spans="2:48" ht="14.45">
      <c r="B307" s="624"/>
      <c r="C307" s="1" t="s">
        <v>195</v>
      </c>
      <c r="D307" s="224">
        <v>29.4</v>
      </c>
      <c r="E307" s="224">
        <v>33</v>
      </c>
      <c r="F307" s="224">
        <v>5.7</v>
      </c>
      <c r="G307" s="224">
        <v>31.4</v>
      </c>
      <c r="H307" s="224">
        <v>19.399999999999999</v>
      </c>
      <c r="I307" s="224">
        <v>38.4</v>
      </c>
      <c r="J307" s="224">
        <v>44.7</v>
      </c>
      <c r="K307" s="224">
        <v>30.7</v>
      </c>
      <c r="L307" s="224">
        <v>24</v>
      </c>
      <c r="M307" s="224">
        <v>17</v>
      </c>
      <c r="N307" s="224">
        <v>16</v>
      </c>
      <c r="O307" s="224">
        <v>15.5</v>
      </c>
      <c r="P307" s="226">
        <v>8.9045494999999999</v>
      </c>
      <c r="Q307" s="225">
        <v>9.5846871999999994</v>
      </c>
      <c r="R307" s="225">
        <v>10.371813</v>
      </c>
      <c r="S307" s="622">
        <f>100</f>
        <v>100</v>
      </c>
      <c r="T307" s="72">
        <f t="shared" si="203"/>
        <v>112.24489795918367</v>
      </c>
      <c r="U307" s="72">
        <f t="shared" si="204"/>
        <v>19.387755102040817</v>
      </c>
      <c r="V307" s="72">
        <f t="shared" si="205"/>
        <v>106.80272108843538</v>
      </c>
      <c r="W307" s="72">
        <f t="shared" si="201"/>
        <v>65.986394557823118</v>
      </c>
      <c r="X307" s="72">
        <f t="shared" si="201"/>
        <v>130.61224489795919</v>
      </c>
      <c r="Y307" s="72">
        <f t="shared" si="201"/>
        <v>152.04081632653063</v>
      </c>
      <c r="Z307" s="72">
        <f t="shared" si="201"/>
        <v>104.421768707483</v>
      </c>
      <c r="AA307" s="72">
        <f t="shared" si="201"/>
        <v>81.632653061224488</v>
      </c>
      <c r="AB307" s="72">
        <f t="shared" si="170"/>
        <v>57.823129251700685</v>
      </c>
      <c r="AC307" s="72">
        <f t="shared" si="170"/>
        <v>54.421768707482997</v>
      </c>
      <c r="AD307" s="72">
        <f t="shared" si="170"/>
        <v>52.721088435374149</v>
      </c>
      <c r="AE307" s="72">
        <f t="shared" si="223"/>
        <v>30.287583333333334</v>
      </c>
      <c r="AF307" s="72">
        <f t="shared" si="223"/>
        <v>32.600976870748298</v>
      </c>
      <c r="AG307" s="73">
        <f t="shared" si="223"/>
        <v>35.278275510204082</v>
      </c>
      <c r="AH307" s="623">
        <v>1</v>
      </c>
      <c r="AI307" s="234">
        <v>1</v>
      </c>
      <c r="AJ307" s="234">
        <v>1</v>
      </c>
      <c r="AK307" s="234">
        <v>1</v>
      </c>
      <c r="AL307" s="234">
        <v>1</v>
      </c>
      <c r="AM307" s="234">
        <v>1</v>
      </c>
      <c r="AN307" s="234">
        <v>1</v>
      </c>
      <c r="AO307" s="234">
        <v>1</v>
      </c>
      <c r="AP307" s="234">
        <v>1</v>
      </c>
      <c r="AQ307" s="234">
        <v>1</v>
      </c>
      <c r="AR307" s="234">
        <v>1</v>
      </c>
      <c r="AS307" s="234">
        <v>1</v>
      </c>
      <c r="AT307" s="234">
        <v>2</v>
      </c>
      <c r="AU307" s="234">
        <v>6</v>
      </c>
      <c r="AV307" s="236">
        <v>7</v>
      </c>
    </row>
    <row r="308" spans="2:48" ht="14.45">
      <c r="B308" s="624"/>
      <c r="C308" s="1" t="s">
        <v>196</v>
      </c>
      <c r="D308" s="226">
        <v>12.189476000000001</v>
      </c>
      <c r="E308" s="224">
        <v>26</v>
      </c>
      <c r="F308" s="224">
        <v>37.1</v>
      </c>
      <c r="G308" s="226">
        <v>37</v>
      </c>
      <c r="H308" s="226">
        <v>63</v>
      </c>
      <c r="I308" s="224">
        <v>48.3</v>
      </c>
      <c r="J308" s="226">
        <v>56</v>
      </c>
      <c r="K308" s="226">
        <v>49</v>
      </c>
      <c r="L308" s="226">
        <v>31</v>
      </c>
      <c r="M308" s="224">
        <v>36.1</v>
      </c>
      <c r="N308" s="225">
        <v>30.279578000000001</v>
      </c>
      <c r="O308" s="226">
        <v>20.025359000000002</v>
      </c>
      <c r="P308" s="226">
        <v>26.298689</v>
      </c>
      <c r="Q308" s="225">
        <v>28.556335000000001</v>
      </c>
      <c r="R308" s="225">
        <v>30.932673999999999</v>
      </c>
      <c r="S308" s="622">
        <f>100</f>
        <v>100</v>
      </c>
      <c r="T308" s="72">
        <f t="shared" ref="T308:T338" si="224">E308*100/$D308</f>
        <v>213.29875049591959</v>
      </c>
      <c r="U308" s="72">
        <f t="shared" ref="U308:U338" si="225">F308*100/$D308</f>
        <v>304.36090936148526</v>
      </c>
      <c r="V308" s="72">
        <f t="shared" ref="V308:V338" si="226">G308*100/$D308</f>
        <v>303.54052955188558</v>
      </c>
      <c r="W308" s="72">
        <f t="shared" si="201"/>
        <v>516.83928004780512</v>
      </c>
      <c r="X308" s="72">
        <f t="shared" si="201"/>
        <v>396.24344803665059</v>
      </c>
      <c r="Y308" s="72">
        <f t="shared" si="201"/>
        <v>459.41269337582679</v>
      </c>
      <c r="Z308" s="72">
        <f t="shared" si="201"/>
        <v>401.98610670384846</v>
      </c>
      <c r="AA308" s="72">
        <f t="shared" si="201"/>
        <v>254.31774097590412</v>
      </c>
      <c r="AB308" s="72">
        <f t="shared" si="170"/>
        <v>296.15711126548837</v>
      </c>
      <c r="AC308" s="72">
        <f t="shared" si="170"/>
        <v>248.40754434398985</v>
      </c>
      <c r="AD308" s="72">
        <f t="shared" si="170"/>
        <v>164.28400203585454</v>
      </c>
      <c r="AE308" s="72">
        <f t="shared" si="223"/>
        <v>215.74913474541481</v>
      </c>
      <c r="AF308" s="72">
        <f t="shared" si="223"/>
        <v>234.27040670164982</v>
      </c>
      <c r="AG308" s="73">
        <f t="shared" si="223"/>
        <v>253.76541206529299</v>
      </c>
      <c r="AH308" s="623">
        <v>2</v>
      </c>
      <c r="AI308" s="234">
        <v>1</v>
      </c>
      <c r="AJ308" s="234">
        <v>1</v>
      </c>
      <c r="AK308" s="234">
        <v>2</v>
      </c>
      <c r="AL308" s="234">
        <v>2</v>
      </c>
      <c r="AM308" s="234">
        <v>1</v>
      </c>
      <c r="AN308" s="234">
        <v>2</v>
      </c>
      <c r="AO308" s="234">
        <v>2</v>
      </c>
      <c r="AP308" s="234">
        <v>2</v>
      </c>
      <c r="AQ308" s="234">
        <v>1</v>
      </c>
      <c r="AR308" s="234">
        <v>4</v>
      </c>
      <c r="AS308" s="234">
        <v>2</v>
      </c>
      <c r="AT308" s="234">
        <v>2</v>
      </c>
      <c r="AU308" s="234">
        <v>6</v>
      </c>
      <c r="AV308" s="236">
        <v>7</v>
      </c>
    </row>
    <row r="309" spans="2:48" ht="14.45">
      <c r="B309" s="624"/>
      <c r="C309" s="1" t="s">
        <v>197</v>
      </c>
      <c r="D309" s="226">
        <v>26.410530000000001</v>
      </c>
      <c r="E309" s="224">
        <v>0</v>
      </c>
      <c r="F309" s="224">
        <v>0</v>
      </c>
      <c r="G309" s="225">
        <v>64.399994000000007</v>
      </c>
      <c r="H309" s="225">
        <v>49.000008000000001</v>
      </c>
      <c r="I309" s="224">
        <v>63.5</v>
      </c>
      <c r="J309" s="225">
        <v>35.200004999999997</v>
      </c>
      <c r="K309" s="225">
        <v>21.600006</v>
      </c>
      <c r="L309" s="225">
        <v>34.300002999999997</v>
      </c>
      <c r="M309" s="224">
        <v>67.7</v>
      </c>
      <c r="N309" s="225">
        <v>78.120417000000003</v>
      </c>
      <c r="O309" s="226">
        <v>91.742110999999994</v>
      </c>
      <c r="P309" s="226">
        <v>95.164542999999995</v>
      </c>
      <c r="Q309" s="225">
        <v>105.50867</v>
      </c>
      <c r="R309" s="225">
        <v>120.60735</v>
      </c>
      <c r="S309" s="622">
        <f>100</f>
        <v>100</v>
      </c>
      <c r="T309" s="72">
        <f t="shared" si="224"/>
        <v>0</v>
      </c>
      <c r="U309" s="72">
        <f t="shared" si="225"/>
        <v>0</v>
      </c>
      <c r="V309" s="72">
        <f t="shared" si="226"/>
        <v>243.84211146084536</v>
      </c>
      <c r="W309" s="72">
        <f t="shared" si="201"/>
        <v>185.53208890544792</v>
      </c>
      <c r="X309" s="72">
        <f t="shared" si="201"/>
        <v>240.43440249021884</v>
      </c>
      <c r="Y309" s="72">
        <f t="shared" si="201"/>
        <v>133.28019165083015</v>
      </c>
      <c r="Z309" s="72">
        <f t="shared" si="201"/>
        <v>81.785583250317188</v>
      </c>
      <c r="AA309" s="72">
        <f t="shared" si="201"/>
        <v>129.87245238925533</v>
      </c>
      <c r="AB309" s="72">
        <f t="shared" ref="AB309:AD372" si="227">M309*100/$D309</f>
        <v>256.33715037146169</v>
      </c>
      <c r="AC309" s="72">
        <f t="shared" si="227"/>
        <v>295.79268950679898</v>
      </c>
      <c r="AD309" s="72">
        <f t="shared" si="227"/>
        <v>347.3694431728556</v>
      </c>
      <c r="AE309" s="72">
        <f t="shared" ref="AE309:AG309" si="228">P309*100/$D309</f>
        <v>360.32803203873601</v>
      </c>
      <c r="AF309" s="72">
        <f t="shared" si="228"/>
        <v>399.49470911791622</v>
      </c>
      <c r="AG309" s="73">
        <f t="shared" si="228"/>
        <v>456.66387611305038</v>
      </c>
      <c r="AH309" s="623">
        <v>2</v>
      </c>
      <c r="AI309" s="234">
        <v>1</v>
      </c>
      <c r="AJ309" s="234">
        <v>1</v>
      </c>
      <c r="AK309" s="234">
        <v>4</v>
      </c>
      <c r="AL309" s="234">
        <v>4</v>
      </c>
      <c r="AM309" s="234">
        <v>1</v>
      </c>
      <c r="AN309" s="234">
        <v>4</v>
      </c>
      <c r="AO309" s="234">
        <v>4</v>
      </c>
      <c r="AP309" s="234">
        <v>4</v>
      </c>
      <c r="AQ309" s="234">
        <v>1</v>
      </c>
      <c r="AR309" s="234">
        <v>4</v>
      </c>
      <c r="AS309" s="234">
        <v>2</v>
      </c>
      <c r="AT309" s="234">
        <v>2</v>
      </c>
      <c r="AU309" s="234">
        <v>6</v>
      </c>
      <c r="AV309" s="236">
        <v>7</v>
      </c>
    </row>
    <row r="310" spans="2:48" ht="14.45">
      <c r="B310" s="624"/>
      <c r="C310" s="1" t="s">
        <v>198</v>
      </c>
      <c r="D310" s="224">
        <v>89.800005999999996</v>
      </c>
      <c r="E310" s="224">
        <v>64.2</v>
      </c>
      <c r="F310" s="224">
        <v>59.8</v>
      </c>
      <c r="G310" s="224">
        <v>144.89999399999999</v>
      </c>
      <c r="H310" s="224">
        <v>138.600008</v>
      </c>
      <c r="I310" s="224">
        <v>162.69999999999999</v>
      </c>
      <c r="J310" s="224">
        <v>144.800005</v>
      </c>
      <c r="K310" s="224">
        <v>109.300006</v>
      </c>
      <c r="L310" s="224">
        <v>94.300003000000004</v>
      </c>
      <c r="M310" s="224">
        <v>131.80000000000001</v>
      </c>
      <c r="N310" s="224">
        <v>137.299995</v>
      </c>
      <c r="O310" s="224">
        <v>142.56747000000001</v>
      </c>
      <c r="P310" s="226">
        <v>143.29866849999999</v>
      </c>
      <c r="Q310" s="225">
        <v>157.66349220000001</v>
      </c>
      <c r="R310" s="225">
        <v>177.03628699999999</v>
      </c>
      <c r="S310" s="622">
        <f>100</f>
        <v>100</v>
      </c>
      <c r="T310" s="72">
        <f t="shared" si="224"/>
        <v>71.492200123015579</v>
      </c>
      <c r="U310" s="72">
        <f t="shared" si="225"/>
        <v>66.592423167544112</v>
      </c>
      <c r="V310" s="72">
        <f t="shared" si="226"/>
        <v>161.35855714753515</v>
      </c>
      <c r="W310" s="72">
        <f t="shared" si="201"/>
        <v>154.34298300603677</v>
      </c>
      <c r="X310" s="72">
        <f t="shared" si="201"/>
        <v>181.18038878527469</v>
      </c>
      <c r="Y310" s="72">
        <f t="shared" si="201"/>
        <v>161.24721082980776</v>
      </c>
      <c r="Z310" s="72">
        <f t="shared" si="201"/>
        <v>121.7149205981122</v>
      </c>
      <c r="AA310" s="72">
        <f t="shared" si="201"/>
        <v>105.01113218188426</v>
      </c>
      <c r="AB310" s="72">
        <f t="shared" si="227"/>
        <v>146.77059152980459</v>
      </c>
      <c r="AC310" s="72">
        <f t="shared" si="227"/>
        <v>152.89530715621555</v>
      </c>
      <c r="AD310" s="72">
        <f t="shared" si="227"/>
        <v>158.76109184224333</v>
      </c>
      <c r="AE310" s="72">
        <f t="shared" ref="AE310:AG310" si="229">P310*100/$D310</f>
        <v>159.57534401501042</v>
      </c>
      <c r="AF310" s="72">
        <f t="shared" si="229"/>
        <v>175.57180586379917</v>
      </c>
      <c r="AG310" s="73">
        <f t="shared" si="229"/>
        <v>197.14507257382587</v>
      </c>
      <c r="AH310" s="623">
        <v>1</v>
      </c>
      <c r="AI310" s="234">
        <v>1</v>
      </c>
      <c r="AJ310" s="234">
        <v>1</v>
      </c>
      <c r="AK310" s="234">
        <v>1</v>
      </c>
      <c r="AL310" s="234">
        <v>1</v>
      </c>
      <c r="AM310" s="234">
        <v>1</v>
      </c>
      <c r="AN310" s="234">
        <v>1</v>
      </c>
      <c r="AO310" s="234">
        <v>1</v>
      </c>
      <c r="AP310" s="234">
        <v>1</v>
      </c>
      <c r="AQ310" s="234">
        <v>1</v>
      </c>
      <c r="AR310" s="234">
        <v>1</v>
      </c>
      <c r="AS310" s="234">
        <v>1</v>
      </c>
      <c r="AT310" s="234">
        <v>2</v>
      </c>
      <c r="AU310" s="234">
        <v>6</v>
      </c>
      <c r="AV310" s="236">
        <v>7</v>
      </c>
    </row>
    <row r="311" spans="2:48" ht="14.45">
      <c r="B311" s="344"/>
      <c r="C311" s="8" t="s">
        <v>199</v>
      </c>
      <c r="D311" s="177">
        <v>63.389476000000002</v>
      </c>
      <c r="E311" s="177">
        <v>64.2</v>
      </c>
      <c r="F311" s="177">
        <v>59.8</v>
      </c>
      <c r="G311" s="177">
        <v>80.5</v>
      </c>
      <c r="H311" s="177">
        <v>89.6</v>
      </c>
      <c r="I311" s="177">
        <v>99.199999999999989</v>
      </c>
      <c r="J311" s="177">
        <v>109.6</v>
      </c>
      <c r="K311" s="177">
        <v>87.7</v>
      </c>
      <c r="L311" s="177">
        <v>60</v>
      </c>
      <c r="M311" s="177">
        <v>64.099999999999994</v>
      </c>
      <c r="N311" s="177">
        <v>59.179577999999999</v>
      </c>
      <c r="O311" s="177">
        <v>50.825359000000006</v>
      </c>
      <c r="P311" s="177">
        <v>48.134125499999996</v>
      </c>
      <c r="Q311" s="177">
        <v>52.154822199999998</v>
      </c>
      <c r="R311" s="177">
        <v>56.428936999999998</v>
      </c>
      <c r="S311" s="622">
        <f>100</f>
        <v>100</v>
      </c>
      <c r="T311" s="72">
        <f t="shared" si="224"/>
        <v>101.27864126846545</v>
      </c>
      <c r="U311" s="72">
        <f t="shared" si="225"/>
        <v>94.337425979037903</v>
      </c>
      <c r="V311" s="72">
        <f t="shared" si="226"/>
        <v>126.99268881793564</v>
      </c>
      <c r="W311" s="72">
        <f t="shared" si="201"/>
        <v>141.34838407561531</v>
      </c>
      <c r="X311" s="72">
        <f t="shared" si="201"/>
        <v>156.49285379800264</v>
      </c>
      <c r="Y311" s="72">
        <f t="shared" si="201"/>
        <v>172.89936266392232</v>
      </c>
      <c r="Z311" s="72">
        <f t="shared" si="201"/>
        <v>138.35104110972617</v>
      </c>
      <c r="AA311" s="72">
        <f t="shared" si="201"/>
        <v>94.652935764920969</v>
      </c>
      <c r="AB311" s="72">
        <f t="shared" si="227"/>
        <v>101.1208863755239</v>
      </c>
      <c r="AC311" s="72">
        <f t="shared" si="227"/>
        <v>93.358679917152173</v>
      </c>
      <c r="AD311" s="72">
        <f t="shared" si="227"/>
        <v>80.17949067760081</v>
      </c>
      <c r="AE311" s="72">
        <f t="shared" ref="AE311:AG311" si="230">P311*100/$D311</f>
        <v>75.933938150869082</v>
      </c>
      <c r="AF311" s="72">
        <f t="shared" si="230"/>
        <v>82.276783925457906</v>
      </c>
      <c r="AG311" s="73">
        <f t="shared" si="230"/>
        <v>89.019409152396207</v>
      </c>
      <c r="AH311" s="237"/>
      <c r="AI311" s="238"/>
      <c r="AJ311" s="238"/>
      <c r="AK311" s="238"/>
      <c r="AL311" s="238"/>
      <c r="AM311" s="238"/>
      <c r="AN311" s="238"/>
      <c r="AO311" s="238"/>
      <c r="AP311" s="238"/>
      <c r="AQ311" s="238"/>
      <c r="AR311" s="238"/>
      <c r="AS311" s="238"/>
      <c r="AT311" s="238"/>
      <c r="AU311" s="238"/>
      <c r="AV311" s="239"/>
    </row>
    <row r="312" spans="2:48" ht="16.5" customHeight="1">
      <c r="B312" s="624" t="s">
        <v>146</v>
      </c>
      <c r="C312" s="7" t="s">
        <v>194</v>
      </c>
      <c r="D312" s="224">
        <v>36.299999999999997</v>
      </c>
      <c r="E312" s="224">
        <v>33.1</v>
      </c>
      <c r="F312" s="224">
        <v>32.799999999999997</v>
      </c>
      <c r="G312" s="224">
        <v>35.200000000000003</v>
      </c>
      <c r="H312" s="224">
        <v>28.2</v>
      </c>
      <c r="I312" s="224">
        <v>31.6</v>
      </c>
      <c r="J312" s="224">
        <v>38.6</v>
      </c>
      <c r="K312" s="224">
        <v>39.200000000000003</v>
      </c>
      <c r="L312" s="224">
        <v>45.4</v>
      </c>
      <c r="M312" s="224">
        <v>41.1</v>
      </c>
      <c r="N312" s="224">
        <v>41</v>
      </c>
      <c r="O312" s="224">
        <v>40.700000000000003</v>
      </c>
      <c r="P312" s="226">
        <v>42.190165999999998</v>
      </c>
      <c r="Q312" s="225">
        <v>45.723430999999998</v>
      </c>
      <c r="R312" s="225">
        <v>49.360045999999997</v>
      </c>
      <c r="S312" s="622">
        <f>100</f>
        <v>100</v>
      </c>
      <c r="T312" s="72">
        <f t="shared" si="224"/>
        <v>91.184573002754831</v>
      </c>
      <c r="U312" s="72">
        <f t="shared" si="225"/>
        <v>90.358126721763085</v>
      </c>
      <c r="V312" s="72">
        <f t="shared" si="226"/>
        <v>96.969696969696983</v>
      </c>
      <c r="W312" s="72">
        <f t="shared" si="201"/>
        <v>77.685950413223154</v>
      </c>
      <c r="X312" s="72">
        <f t="shared" si="201"/>
        <v>87.052341597796143</v>
      </c>
      <c r="Y312" s="72">
        <f t="shared" si="201"/>
        <v>106.33608815426999</v>
      </c>
      <c r="Z312" s="72">
        <f t="shared" si="201"/>
        <v>107.98898071625347</v>
      </c>
      <c r="AA312" s="72">
        <f t="shared" si="201"/>
        <v>125.06887052341598</v>
      </c>
      <c r="AB312" s="72">
        <f t="shared" si="227"/>
        <v>113.22314049586778</v>
      </c>
      <c r="AC312" s="72">
        <f t="shared" si="227"/>
        <v>112.94765840220387</v>
      </c>
      <c r="AD312" s="72">
        <f t="shared" si="227"/>
        <v>112.12121212121214</v>
      </c>
      <c r="AE312" s="72">
        <f t="shared" ref="AE312:AG312" si="231">P312*100/$D312</f>
        <v>116.2263526170799</v>
      </c>
      <c r="AF312" s="72">
        <f t="shared" si="231"/>
        <v>125.95986501377412</v>
      </c>
      <c r="AG312" s="73">
        <f t="shared" si="231"/>
        <v>135.97808815426995</v>
      </c>
      <c r="AH312" s="623">
        <v>1</v>
      </c>
      <c r="AI312" s="234">
        <v>1</v>
      </c>
      <c r="AJ312" s="234">
        <v>1</v>
      </c>
      <c r="AK312" s="234">
        <v>1</v>
      </c>
      <c r="AL312" s="234">
        <v>1</v>
      </c>
      <c r="AM312" s="234">
        <v>1</v>
      </c>
      <c r="AN312" s="234">
        <v>1</v>
      </c>
      <c r="AO312" s="234">
        <v>1</v>
      </c>
      <c r="AP312" s="234">
        <v>1</v>
      </c>
      <c r="AQ312" s="234">
        <v>1</v>
      </c>
      <c r="AR312" s="234">
        <v>1</v>
      </c>
      <c r="AS312" s="234">
        <v>1</v>
      </c>
      <c r="AT312" s="234">
        <v>2</v>
      </c>
      <c r="AU312" s="234">
        <v>6</v>
      </c>
      <c r="AV312" s="236">
        <v>7</v>
      </c>
    </row>
    <row r="313" spans="2:48" ht="14.45">
      <c r="B313" s="624"/>
      <c r="C313" s="1" t="s">
        <v>195</v>
      </c>
      <c r="D313" s="224">
        <v>45.6</v>
      </c>
      <c r="E313" s="224">
        <v>46.2</v>
      </c>
      <c r="F313" s="224">
        <v>46.2</v>
      </c>
      <c r="G313" s="224">
        <v>52.1</v>
      </c>
      <c r="H313" s="224">
        <v>51.6</v>
      </c>
      <c r="I313" s="224">
        <v>39.9</v>
      </c>
      <c r="J313" s="224">
        <v>45</v>
      </c>
      <c r="K313" s="224">
        <v>44</v>
      </c>
      <c r="L313" s="224">
        <v>42.8</v>
      </c>
      <c r="M313" s="224">
        <v>54.3</v>
      </c>
      <c r="N313" s="224">
        <v>41.8</v>
      </c>
      <c r="O313" s="224">
        <v>43.7</v>
      </c>
      <c r="P313" s="226">
        <v>42.598872</v>
      </c>
      <c r="Q313" s="225">
        <v>45.852612000000001</v>
      </c>
      <c r="R313" s="225">
        <v>49.581749000000002</v>
      </c>
      <c r="S313" s="622">
        <f>100</f>
        <v>100</v>
      </c>
      <c r="T313" s="72">
        <f t="shared" si="224"/>
        <v>101.31578947368421</v>
      </c>
      <c r="U313" s="72">
        <f t="shared" si="225"/>
        <v>101.31578947368421</v>
      </c>
      <c r="V313" s="72">
        <f t="shared" si="226"/>
        <v>114.25438596491227</v>
      </c>
      <c r="W313" s="72">
        <f t="shared" si="201"/>
        <v>113.1578947368421</v>
      </c>
      <c r="X313" s="72">
        <f t="shared" si="201"/>
        <v>87.5</v>
      </c>
      <c r="Y313" s="72">
        <f t="shared" si="201"/>
        <v>98.68421052631578</v>
      </c>
      <c r="Z313" s="72">
        <f t="shared" si="201"/>
        <v>96.491228070175438</v>
      </c>
      <c r="AA313" s="72">
        <f t="shared" si="201"/>
        <v>93.859649122807014</v>
      </c>
      <c r="AB313" s="72">
        <f t="shared" si="227"/>
        <v>119.07894736842105</v>
      </c>
      <c r="AC313" s="72">
        <f t="shared" si="227"/>
        <v>91.666666666666657</v>
      </c>
      <c r="AD313" s="72">
        <f t="shared" si="227"/>
        <v>95.833333333333329</v>
      </c>
      <c r="AE313" s="72">
        <f t="shared" ref="AE313:AG313" si="232">P313*100/$D313</f>
        <v>93.418578947368417</v>
      </c>
      <c r="AF313" s="72">
        <f t="shared" si="232"/>
        <v>100.55397368421052</v>
      </c>
      <c r="AG313" s="73">
        <f t="shared" si="232"/>
        <v>108.73190570175439</v>
      </c>
      <c r="AH313" s="623">
        <v>1</v>
      </c>
      <c r="AI313" s="234">
        <v>1</v>
      </c>
      <c r="AJ313" s="234">
        <v>1</v>
      </c>
      <c r="AK313" s="234">
        <v>1</v>
      </c>
      <c r="AL313" s="234">
        <v>1</v>
      </c>
      <c r="AM313" s="234">
        <v>1</v>
      </c>
      <c r="AN313" s="234">
        <v>1</v>
      </c>
      <c r="AO313" s="234">
        <v>1</v>
      </c>
      <c r="AP313" s="234">
        <v>1</v>
      </c>
      <c r="AQ313" s="234">
        <v>1</v>
      </c>
      <c r="AR313" s="234">
        <v>1</v>
      </c>
      <c r="AS313" s="234">
        <v>1</v>
      </c>
      <c r="AT313" s="234">
        <v>2</v>
      </c>
      <c r="AU313" s="234">
        <v>6</v>
      </c>
      <c r="AV313" s="236">
        <v>7</v>
      </c>
    </row>
    <row r="314" spans="2:48" ht="14.45">
      <c r="B314" s="624"/>
      <c r="C314" s="1" t="s">
        <v>196</v>
      </c>
      <c r="D314" s="224">
        <v>136</v>
      </c>
      <c r="E314" s="224">
        <v>85.8</v>
      </c>
      <c r="F314" s="224">
        <v>79.900000000000006</v>
      </c>
      <c r="G314" s="224">
        <v>78.099999999999994</v>
      </c>
      <c r="H314" s="224">
        <v>53.9</v>
      </c>
      <c r="I314" s="224">
        <v>80</v>
      </c>
      <c r="J314" s="226">
        <v>103.03773</v>
      </c>
      <c r="K314" s="224">
        <v>94.8</v>
      </c>
      <c r="L314" s="226">
        <v>97.963784000000004</v>
      </c>
      <c r="M314" s="224">
        <v>68.2</v>
      </c>
      <c r="N314" s="224">
        <v>61.7</v>
      </c>
      <c r="O314" s="224">
        <v>62.4</v>
      </c>
      <c r="P314" s="226">
        <v>83.600753999999995</v>
      </c>
      <c r="Q314" s="225">
        <v>90.777573000000004</v>
      </c>
      <c r="R314" s="225">
        <v>98.368790000000004</v>
      </c>
      <c r="S314" s="622">
        <f>100</f>
        <v>100</v>
      </c>
      <c r="T314" s="72">
        <f t="shared" si="224"/>
        <v>63.088235294117645</v>
      </c>
      <c r="U314" s="72">
        <f t="shared" si="225"/>
        <v>58.750000000000007</v>
      </c>
      <c r="V314" s="72">
        <f t="shared" si="226"/>
        <v>57.42647058823529</v>
      </c>
      <c r="W314" s="72">
        <f t="shared" si="201"/>
        <v>39.632352941176471</v>
      </c>
      <c r="X314" s="72">
        <f t="shared" si="201"/>
        <v>58.823529411764703</v>
      </c>
      <c r="Y314" s="72">
        <f t="shared" si="201"/>
        <v>75.763036764705873</v>
      </c>
      <c r="Z314" s="72">
        <f t="shared" si="201"/>
        <v>69.705882352941174</v>
      </c>
      <c r="AA314" s="72">
        <f t="shared" si="201"/>
        <v>72.032194117647052</v>
      </c>
      <c r="AB314" s="72">
        <f t="shared" si="227"/>
        <v>50.147058823529413</v>
      </c>
      <c r="AC314" s="72">
        <f t="shared" si="227"/>
        <v>45.367647058823529</v>
      </c>
      <c r="AD314" s="72">
        <f t="shared" si="227"/>
        <v>45.882352941176471</v>
      </c>
      <c r="AE314" s="72">
        <f t="shared" ref="AE314:AG314" si="233">P314*100/$D314</f>
        <v>61.471142647058819</v>
      </c>
      <c r="AF314" s="72">
        <f t="shared" si="233"/>
        <v>66.748215441176484</v>
      </c>
      <c r="AG314" s="73">
        <f t="shared" si="233"/>
        <v>72.32999264705883</v>
      </c>
      <c r="AH314" s="623">
        <v>1</v>
      </c>
      <c r="AI314" s="234">
        <v>1</v>
      </c>
      <c r="AJ314" s="234">
        <v>1</v>
      </c>
      <c r="AK314" s="234">
        <v>1</v>
      </c>
      <c r="AL314" s="234">
        <v>1</v>
      </c>
      <c r="AM314" s="234">
        <v>1</v>
      </c>
      <c r="AN314" s="234">
        <v>2</v>
      </c>
      <c r="AO314" s="234">
        <v>1</v>
      </c>
      <c r="AP314" s="234">
        <v>2</v>
      </c>
      <c r="AQ314" s="234">
        <v>1</v>
      </c>
      <c r="AR314" s="234">
        <v>1</v>
      </c>
      <c r="AS314" s="234">
        <v>1</v>
      </c>
      <c r="AT314" s="234">
        <v>2</v>
      </c>
      <c r="AU314" s="234">
        <v>6</v>
      </c>
      <c r="AV314" s="236">
        <v>7</v>
      </c>
    </row>
    <row r="315" spans="2:48" ht="14.45">
      <c r="B315" s="624"/>
      <c r="C315" s="1" t="s">
        <v>197</v>
      </c>
      <c r="D315" s="224">
        <v>2019.4</v>
      </c>
      <c r="E315" s="224">
        <v>1690.4</v>
      </c>
      <c r="F315" s="224">
        <v>1674.1</v>
      </c>
      <c r="G315" s="224">
        <v>1417.9</v>
      </c>
      <c r="H315" s="224">
        <v>1276.8</v>
      </c>
      <c r="I315" s="224">
        <v>1229.5999999999999</v>
      </c>
      <c r="J315" s="226">
        <v>1262.4622999999999</v>
      </c>
      <c r="K315" s="224">
        <v>1269.4000000000001</v>
      </c>
      <c r="L315" s="226">
        <v>1254.5362</v>
      </c>
      <c r="M315" s="224">
        <v>1289</v>
      </c>
      <c r="N315" s="224">
        <v>1525.5</v>
      </c>
      <c r="O315" s="224">
        <v>1600.1</v>
      </c>
      <c r="P315" s="226">
        <v>1457.2863</v>
      </c>
      <c r="Q315" s="225">
        <v>1615.6895</v>
      </c>
      <c r="R315" s="225">
        <v>1847.6204</v>
      </c>
      <c r="S315" s="622">
        <f>100</f>
        <v>100</v>
      </c>
      <c r="T315" s="72">
        <f t="shared" si="224"/>
        <v>83.70803208873923</v>
      </c>
      <c r="U315" s="72">
        <f t="shared" si="225"/>
        <v>82.900861642071902</v>
      </c>
      <c r="V315" s="72">
        <f t="shared" si="226"/>
        <v>70.213924928196491</v>
      </c>
      <c r="W315" s="72">
        <f t="shared" si="201"/>
        <v>63.226701000297112</v>
      </c>
      <c r="X315" s="72">
        <f t="shared" si="201"/>
        <v>60.889373081113192</v>
      </c>
      <c r="Y315" s="72">
        <f t="shared" si="201"/>
        <v>62.516702981083483</v>
      </c>
      <c r="Z315" s="72">
        <f t="shared" si="201"/>
        <v>62.860255521442014</v>
      </c>
      <c r="AA315" s="72">
        <f t="shared" si="201"/>
        <v>62.124205209468151</v>
      </c>
      <c r="AB315" s="72">
        <f t="shared" si="227"/>
        <v>63.83084084381499</v>
      </c>
      <c r="AC315" s="72">
        <f t="shared" si="227"/>
        <v>75.542240269386937</v>
      </c>
      <c r="AD315" s="72">
        <f t="shared" si="227"/>
        <v>79.236406853520847</v>
      </c>
      <c r="AE315" s="72">
        <f t="shared" ref="AE315:AG315" si="234">P315*100/$D315</f>
        <v>72.164321085470931</v>
      </c>
      <c r="AF315" s="72">
        <f t="shared" si="234"/>
        <v>80.00839358225214</v>
      </c>
      <c r="AG315" s="73">
        <f t="shared" si="234"/>
        <v>91.493532732494799</v>
      </c>
      <c r="AH315" s="623">
        <v>1</v>
      </c>
      <c r="AI315" s="234">
        <v>1</v>
      </c>
      <c r="AJ315" s="234">
        <v>1</v>
      </c>
      <c r="AK315" s="234">
        <v>1</v>
      </c>
      <c r="AL315" s="234">
        <v>1</v>
      </c>
      <c r="AM315" s="234">
        <v>1</v>
      </c>
      <c r="AN315" s="234">
        <v>2</v>
      </c>
      <c r="AO315" s="234">
        <v>1</v>
      </c>
      <c r="AP315" s="234">
        <v>2</v>
      </c>
      <c r="AQ315" s="234">
        <v>1</v>
      </c>
      <c r="AR315" s="234">
        <v>1</v>
      </c>
      <c r="AS315" s="234">
        <v>1</v>
      </c>
      <c r="AT315" s="234">
        <v>2</v>
      </c>
      <c r="AU315" s="234">
        <v>6</v>
      </c>
      <c r="AV315" s="236">
        <v>7</v>
      </c>
    </row>
    <row r="316" spans="2:48" ht="14.45">
      <c r="B316" s="624"/>
      <c r="C316" s="1" t="s">
        <v>198</v>
      </c>
      <c r="D316" s="224">
        <v>2237.3000000000002</v>
      </c>
      <c r="E316" s="224">
        <v>1855.5</v>
      </c>
      <c r="F316" s="224">
        <v>1833</v>
      </c>
      <c r="G316" s="224">
        <v>1583.3000000000002</v>
      </c>
      <c r="H316" s="224">
        <v>1410.5</v>
      </c>
      <c r="I316" s="224">
        <v>1381.1</v>
      </c>
      <c r="J316" s="224">
        <v>1449.1000299999998</v>
      </c>
      <c r="K316" s="224">
        <v>1447.4</v>
      </c>
      <c r="L316" s="224">
        <v>1440.6999840000001</v>
      </c>
      <c r="M316" s="224">
        <v>1452.6</v>
      </c>
      <c r="N316" s="224">
        <v>1670</v>
      </c>
      <c r="O316" s="224">
        <v>1746.8999999999999</v>
      </c>
      <c r="P316" s="226">
        <v>1625.6760919999999</v>
      </c>
      <c r="Q316" s="225">
        <v>1798.0431159999998</v>
      </c>
      <c r="R316" s="225">
        <v>2044.930985</v>
      </c>
      <c r="S316" s="622">
        <f>100</f>
        <v>100</v>
      </c>
      <c r="T316" s="72">
        <f t="shared" si="224"/>
        <v>82.934787467036159</v>
      </c>
      <c r="U316" s="72">
        <f t="shared" si="225"/>
        <v>81.929110981987208</v>
      </c>
      <c r="V316" s="72">
        <f t="shared" si="226"/>
        <v>70.768336834577397</v>
      </c>
      <c r="W316" s="72">
        <f t="shared" si="201"/>
        <v>63.044741429401505</v>
      </c>
      <c r="X316" s="72">
        <f t="shared" si="201"/>
        <v>61.730657488937553</v>
      </c>
      <c r="Y316" s="72">
        <f t="shared" si="201"/>
        <v>64.77003665132078</v>
      </c>
      <c r="Z316" s="72">
        <f t="shared" si="201"/>
        <v>64.694050864881774</v>
      </c>
      <c r="AA316" s="72">
        <f t="shared" si="201"/>
        <v>64.394582040852811</v>
      </c>
      <c r="AB316" s="72">
        <f t="shared" si="227"/>
        <v>64.926473874759751</v>
      </c>
      <c r="AC316" s="72">
        <f t="shared" si="227"/>
        <v>74.64354355696598</v>
      </c>
      <c r="AD316" s="72">
        <f t="shared" si="227"/>
        <v>78.08072229919992</v>
      </c>
      <c r="AE316" s="72">
        <f t="shared" ref="AE316:AG316" si="235">P316*100/$D316</f>
        <v>72.662409690251636</v>
      </c>
      <c r="AF316" s="72">
        <f t="shared" si="235"/>
        <v>80.36665248290349</v>
      </c>
      <c r="AG316" s="73">
        <f t="shared" si="235"/>
        <v>91.401733562776556</v>
      </c>
      <c r="AH316" s="623">
        <v>1</v>
      </c>
      <c r="AI316" s="234">
        <v>1</v>
      </c>
      <c r="AJ316" s="234">
        <v>1</v>
      </c>
      <c r="AK316" s="234">
        <v>1</v>
      </c>
      <c r="AL316" s="234">
        <v>1</v>
      </c>
      <c r="AM316" s="234">
        <v>1</v>
      </c>
      <c r="AN316" s="234">
        <v>1</v>
      </c>
      <c r="AO316" s="234">
        <v>1</v>
      </c>
      <c r="AP316" s="234">
        <v>1</v>
      </c>
      <c r="AQ316" s="234">
        <v>1</v>
      </c>
      <c r="AR316" s="234">
        <v>1</v>
      </c>
      <c r="AS316" s="234">
        <v>1</v>
      </c>
      <c r="AT316" s="234">
        <v>2</v>
      </c>
      <c r="AU316" s="234">
        <v>6</v>
      </c>
      <c r="AV316" s="236">
        <v>7</v>
      </c>
    </row>
    <row r="317" spans="2:48" ht="14.45">
      <c r="B317" s="344"/>
      <c r="C317" s="8" t="s">
        <v>199</v>
      </c>
      <c r="D317" s="177">
        <v>217.9</v>
      </c>
      <c r="E317" s="177">
        <v>165.10000000000002</v>
      </c>
      <c r="F317" s="177">
        <v>158.9</v>
      </c>
      <c r="G317" s="177">
        <v>165.4</v>
      </c>
      <c r="H317" s="177">
        <v>133.69999999999999</v>
      </c>
      <c r="I317" s="177">
        <v>151.5</v>
      </c>
      <c r="J317" s="177">
        <v>186.63772999999998</v>
      </c>
      <c r="K317" s="177">
        <v>178</v>
      </c>
      <c r="L317" s="177">
        <v>186.16378399999999</v>
      </c>
      <c r="M317" s="177">
        <v>163.60000000000002</v>
      </c>
      <c r="N317" s="177">
        <v>144.5</v>
      </c>
      <c r="O317" s="177">
        <v>146.80000000000001</v>
      </c>
      <c r="P317" s="177">
        <v>168.389792</v>
      </c>
      <c r="Q317" s="177">
        <v>182.35361599999999</v>
      </c>
      <c r="R317" s="177">
        <v>197.310585</v>
      </c>
      <c r="S317" s="622">
        <f>100</f>
        <v>100</v>
      </c>
      <c r="T317" s="72">
        <f t="shared" si="224"/>
        <v>75.768701239100523</v>
      </c>
      <c r="U317" s="72">
        <f t="shared" si="225"/>
        <v>72.923359339146401</v>
      </c>
      <c r="V317" s="72">
        <f t="shared" si="226"/>
        <v>75.906379072969244</v>
      </c>
      <c r="W317" s="72">
        <f t="shared" si="201"/>
        <v>61.358421294171627</v>
      </c>
      <c r="X317" s="72">
        <f t="shared" si="201"/>
        <v>69.527306103717294</v>
      </c>
      <c r="Y317" s="72">
        <f t="shared" si="201"/>
        <v>85.652927948600265</v>
      </c>
      <c r="Z317" s="72">
        <f t="shared" si="201"/>
        <v>81.688848095456635</v>
      </c>
      <c r="AA317" s="72">
        <f t="shared" si="201"/>
        <v>85.435421753097742</v>
      </c>
      <c r="AB317" s="72">
        <f t="shared" si="227"/>
        <v>75.080312069756772</v>
      </c>
      <c r="AC317" s="72">
        <f t="shared" si="227"/>
        <v>66.314823313446539</v>
      </c>
      <c r="AD317" s="72">
        <f t="shared" si="227"/>
        <v>67.370353373106937</v>
      </c>
      <c r="AE317" s="72">
        <f t="shared" ref="AE317:AG317" si="236">P317*100/$D317</f>
        <v>77.27847269389629</v>
      </c>
      <c r="AF317" s="72">
        <f t="shared" si="236"/>
        <v>83.686836163377691</v>
      </c>
      <c r="AG317" s="73">
        <f t="shared" si="236"/>
        <v>90.550979807251025</v>
      </c>
      <c r="AH317" s="237"/>
      <c r="AI317" s="238"/>
      <c r="AJ317" s="238"/>
      <c r="AK317" s="238"/>
      <c r="AL317" s="238"/>
      <c r="AM317" s="238"/>
      <c r="AN317" s="238"/>
      <c r="AO317" s="238"/>
      <c r="AP317" s="238"/>
      <c r="AQ317" s="238"/>
      <c r="AR317" s="238"/>
      <c r="AS317" s="238"/>
      <c r="AT317" s="238"/>
      <c r="AU317" s="238"/>
      <c r="AV317" s="239"/>
    </row>
    <row r="318" spans="2:48" ht="16.5" customHeight="1">
      <c r="B318" s="624" t="s">
        <v>147</v>
      </c>
      <c r="C318" s="1" t="s">
        <v>194</v>
      </c>
      <c r="D318" s="224">
        <v>229</v>
      </c>
      <c r="E318" s="224">
        <v>165.8</v>
      </c>
      <c r="F318" s="224">
        <v>289.10000000000002</v>
      </c>
      <c r="G318" s="224">
        <v>294.2</v>
      </c>
      <c r="H318" s="224">
        <v>305.5</v>
      </c>
      <c r="I318" s="224">
        <v>330.2</v>
      </c>
      <c r="J318" s="224">
        <v>348.1</v>
      </c>
      <c r="K318" s="224">
        <v>383.5</v>
      </c>
      <c r="L318" s="224">
        <v>395.3</v>
      </c>
      <c r="M318" s="224">
        <v>470.8</v>
      </c>
      <c r="N318" s="224">
        <v>581.79999999999995</v>
      </c>
      <c r="O318" s="224">
        <v>653.6</v>
      </c>
      <c r="P318" s="226">
        <v>716.13652999999999</v>
      </c>
      <c r="Q318" s="225">
        <v>776.11023</v>
      </c>
      <c r="R318" s="225">
        <v>837.82763999999997</v>
      </c>
      <c r="S318" s="622">
        <f>100</f>
        <v>100</v>
      </c>
      <c r="T318" s="72">
        <f t="shared" si="224"/>
        <v>72.401746724890828</v>
      </c>
      <c r="U318" s="72">
        <f t="shared" si="225"/>
        <v>126.24454148471618</v>
      </c>
      <c r="V318" s="72">
        <f t="shared" si="226"/>
        <v>128.47161572052403</v>
      </c>
      <c r="W318" s="72">
        <f t="shared" si="201"/>
        <v>133.4061135371179</v>
      </c>
      <c r="X318" s="72">
        <f t="shared" si="201"/>
        <v>144.19213973799125</v>
      </c>
      <c r="Y318" s="72">
        <f t="shared" si="201"/>
        <v>152.00873362445415</v>
      </c>
      <c r="Z318" s="72">
        <f t="shared" si="201"/>
        <v>167.46724890829694</v>
      </c>
      <c r="AA318" s="72">
        <f t="shared" si="201"/>
        <v>172.62008733624455</v>
      </c>
      <c r="AB318" s="72">
        <f t="shared" si="227"/>
        <v>205.58951965065503</v>
      </c>
      <c r="AC318" s="72">
        <f t="shared" si="227"/>
        <v>254.06113537117901</v>
      </c>
      <c r="AD318" s="72">
        <f t="shared" si="227"/>
        <v>285.41484716157203</v>
      </c>
      <c r="AE318" s="72">
        <f t="shared" ref="AE318:AG318" si="237">P318*100/$D318</f>
        <v>312.72337554585158</v>
      </c>
      <c r="AF318" s="72">
        <f t="shared" si="237"/>
        <v>338.91276419213972</v>
      </c>
      <c r="AG318" s="73">
        <f t="shared" si="237"/>
        <v>365.86359825327509</v>
      </c>
      <c r="AH318" s="623">
        <v>1</v>
      </c>
      <c r="AI318" s="234">
        <v>1</v>
      </c>
      <c r="AJ318" s="234">
        <v>1</v>
      </c>
      <c r="AK318" s="234">
        <v>1</v>
      </c>
      <c r="AL318" s="234">
        <v>1</v>
      </c>
      <c r="AM318" s="234">
        <v>1</v>
      </c>
      <c r="AN318" s="234">
        <v>1</v>
      </c>
      <c r="AO318" s="234">
        <v>1</v>
      </c>
      <c r="AP318" s="234">
        <v>1</v>
      </c>
      <c r="AQ318" s="234">
        <v>1</v>
      </c>
      <c r="AR318" s="234">
        <v>1</v>
      </c>
      <c r="AS318" s="234">
        <v>1</v>
      </c>
      <c r="AT318" s="234">
        <v>2</v>
      </c>
      <c r="AU318" s="234">
        <v>6</v>
      </c>
      <c r="AV318" s="236">
        <v>7</v>
      </c>
    </row>
    <row r="319" spans="2:48" ht="14.45">
      <c r="B319" s="624"/>
      <c r="C319" s="1" t="s">
        <v>195</v>
      </c>
      <c r="D319" s="224">
        <v>188.7</v>
      </c>
      <c r="E319" s="224">
        <v>184.5</v>
      </c>
      <c r="F319" s="224">
        <v>189.8</v>
      </c>
      <c r="G319" s="224">
        <v>216.4</v>
      </c>
      <c r="H319" s="224">
        <v>221.3</v>
      </c>
      <c r="I319" s="224">
        <v>248.3</v>
      </c>
      <c r="J319" s="224">
        <v>255.6</v>
      </c>
      <c r="K319" s="224">
        <v>311.89999999999998</v>
      </c>
      <c r="L319" s="224">
        <v>323.89999999999998</v>
      </c>
      <c r="M319" s="224">
        <v>390.6</v>
      </c>
      <c r="N319" s="224">
        <v>428.7</v>
      </c>
      <c r="O319" s="224">
        <v>484.6</v>
      </c>
      <c r="P319" s="226">
        <v>497.63429000000002</v>
      </c>
      <c r="Q319" s="225">
        <v>535.64398000000006</v>
      </c>
      <c r="R319" s="225">
        <v>579.40228000000002</v>
      </c>
      <c r="S319" s="622">
        <f>100</f>
        <v>100</v>
      </c>
      <c r="T319" s="72">
        <f t="shared" si="224"/>
        <v>97.774244833068366</v>
      </c>
      <c r="U319" s="72">
        <f t="shared" si="225"/>
        <v>100.58293587705353</v>
      </c>
      <c r="V319" s="72">
        <f t="shared" si="226"/>
        <v>114.67938526762057</v>
      </c>
      <c r="W319" s="72">
        <f t="shared" si="201"/>
        <v>117.27609962904081</v>
      </c>
      <c r="X319" s="72">
        <f t="shared" si="201"/>
        <v>131.58452570217275</v>
      </c>
      <c r="Y319" s="72">
        <f t="shared" si="201"/>
        <v>135.45310015898252</v>
      </c>
      <c r="Z319" s="72">
        <f t="shared" si="201"/>
        <v>165.28881822999469</v>
      </c>
      <c r="AA319" s="72">
        <f t="shared" si="201"/>
        <v>171.64811870694223</v>
      </c>
      <c r="AB319" s="72">
        <f t="shared" si="227"/>
        <v>206.9952305246423</v>
      </c>
      <c r="AC319" s="72">
        <f t="shared" si="227"/>
        <v>227.18600953895074</v>
      </c>
      <c r="AD319" s="72">
        <f t="shared" si="227"/>
        <v>256.809750927398</v>
      </c>
      <c r="AE319" s="72">
        <f t="shared" ref="AE319:AG319" si="238">P319*100/$D319</f>
        <v>263.7171648118707</v>
      </c>
      <c r="AF319" s="72">
        <f t="shared" si="238"/>
        <v>283.86008479067311</v>
      </c>
      <c r="AG319" s="73">
        <f t="shared" si="238"/>
        <v>307.04943296237417</v>
      </c>
      <c r="AH319" s="623">
        <v>1</v>
      </c>
      <c r="AI319" s="234">
        <v>1</v>
      </c>
      <c r="AJ319" s="234">
        <v>1</v>
      </c>
      <c r="AK319" s="234">
        <v>1</v>
      </c>
      <c r="AL319" s="234">
        <v>1</v>
      </c>
      <c r="AM319" s="234">
        <v>1</v>
      </c>
      <c r="AN319" s="234">
        <v>1</v>
      </c>
      <c r="AO319" s="234">
        <v>1</v>
      </c>
      <c r="AP319" s="234">
        <v>1</v>
      </c>
      <c r="AQ319" s="234">
        <v>1</v>
      </c>
      <c r="AR319" s="234">
        <v>1</v>
      </c>
      <c r="AS319" s="234">
        <v>1</v>
      </c>
      <c r="AT319" s="234">
        <v>2</v>
      </c>
      <c r="AU319" s="234">
        <v>6</v>
      </c>
      <c r="AV319" s="236">
        <v>7</v>
      </c>
    </row>
    <row r="320" spans="2:48" ht="14.45">
      <c r="B320" s="624"/>
      <c r="C320" s="1" t="s">
        <v>196</v>
      </c>
      <c r="D320" s="224">
        <v>283.60000000000002</v>
      </c>
      <c r="E320" s="224">
        <v>227.7</v>
      </c>
      <c r="F320" s="224">
        <v>263.3</v>
      </c>
      <c r="G320" s="224">
        <v>318</v>
      </c>
      <c r="H320" s="224">
        <v>287.5</v>
      </c>
      <c r="I320" s="224">
        <v>319.5</v>
      </c>
      <c r="J320" s="224">
        <v>321.89999999999998</v>
      </c>
      <c r="K320" s="224">
        <v>324.8</v>
      </c>
      <c r="L320" s="224">
        <v>430.6</v>
      </c>
      <c r="M320" s="224">
        <v>463.3</v>
      </c>
      <c r="N320" s="224">
        <v>557.6</v>
      </c>
      <c r="O320" s="224">
        <v>568.5</v>
      </c>
      <c r="P320" s="226">
        <v>594.72032000000002</v>
      </c>
      <c r="Q320" s="225">
        <v>645.7749</v>
      </c>
      <c r="R320" s="225">
        <v>699.91687000000002</v>
      </c>
      <c r="S320" s="622">
        <f>100</f>
        <v>100</v>
      </c>
      <c r="T320" s="72">
        <f t="shared" si="224"/>
        <v>80.289139633286311</v>
      </c>
      <c r="U320" s="72">
        <f t="shared" si="225"/>
        <v>92.842031029619179</v>
      </c>
      <c r="V320" s="72">
        <f t="shared" si="226"/>
        <v>112.12976022566995</v>
      </c>
      <c r="W320" s="72">
        <f t="shared" si="201"/>
        <v>101.37517630465443</v>
      </c>
      <c r="X320" s="72">
        <f t="shared" si="201"/>
        <v>112.65867418899857</v>
      </c>
      <c r="Y320" s="72">
        <f t="shared" si="201"/>
        <v>113.50493653032437</v>
      </c>
      <c r="Z320" s="72">
        <f t="shared" si="201"/>
        <v>114.52750352609308</v>
      </c>
      <c r="AA320" s="72">
        <f t="shared" si="201"/>
        <v>151.8335684062059</v>
      </c>
      <c r="AB320" s="72">
        <f t="shared" si="227"/>
        <v>163.36389280677008</v>
      </c>
      <c r="AC320" s="72">
        <f t="shared" si="227"/>
        <v>196.61495063469675</v>
      </c>
      <c r="AD320" s="72">
        <f t="shared" si="227"/>
        <v>200.45839210155145</v>
      </c>
      <c r="AE320" s="72">
        <f t="shared" ref="AE320:AG320" si="239">P320*100/$D320</f>
        <v>209.70392101551479</v>
      </c>
      <c r="AF320" s="72">
        <f t="shared" si="239"/>
        <v>227.70624118476726</v>
      </c>
      <c r="AG320" s="73">
        <f t="shared" si="239"/>
        <v>246.79720380818054</v>
      </c>
      <c r="AH320" s="623">
        <v>1</v>
      </c>
      <c r="AI320" s="234">
        <v>1</v>
      </c>
      <c r="AJ320" s="234">
        <v>1</v>
      </c>
      <c r="AK320" s="234">
        <v>1</v>
      </c>
      <c r="AL320" s="234">
        <v>1</v>
      </c>
      <c r="AM320" s="234">
        <v>1</v>
      </c>
      <c r="AN320" s="234">
        <v>1</v>
      </c>
      <c r="AO320" s="234">
        <v>1</v>
      </c>
      <c r="AP320" s="234">
        <v>1</v>
      </c>
      <c r="AQ320" s="234">
        <v>1</v>
      </c>
      <c r="AR320" s="234">
        <v>1</v>
      </c>
      <c r="AS320" s="234">
        <v>1</v>
      </c>
      <c r="AT320" s="234">
        <v>2</v>
      </c>
      <c r="AU320" s="234">
        <v>6</v>
      </c>
      <c r="AV320" s="236">
        <v>7</v>
      </c>
    </row>
    <row r="321" spans="2:48" ht="14.45">
      <c r="B321" s="624"/>
      <c r="C321" s="1" t="s">
        <v>197</v>
      </c>
      <c r="D321" s="224">
        <v>369.4</v>
      </c>
      <c r="E321" s="224">
        <v>408.8</v>
      </c>
      <c r="F321" s="224">
        <v>376.6</v>
      </c>
      <c r="G321" s="224">
        <v>426.4</v>
      </c>
      <c r="H321" s="224">
        <v>477.6</v>
      </c>
      <c r="I321" s="224">
        <v>557.4</v>
      </c>
      <c r="J321" s="224">
        <v>568.79999999999995</v>
      </c>
      <c r="K321" s="224">
        <v>725.1</v>
      </c>
      <c r="L321" s="224">
        <v>706.1</v>
      </c>
      <c r="M321" s="224">
        <v>906.3</v>
      </c>
      <c r="N321" s="224">
        <v>867</v>
      </c>
      <c r="O321" s="224">
        <v>1004.8</v>
      </c>
      <c r="P321" s="226">
        <v>1043.8598999999999</v>
      </c>
      <c r="Q321" s="225">
        <v>1157.3245999999999</v>
      </c>
      <c r="R321" s="225">
        <v>1323.4362000000001</v>
      </c>
      <c r="S321" s="622">
        <f>100</f>
        <v>100</v>
      </c>
      <c r="T321" s="72">
        <f t="shared" si="224"/>
        <v>110.66594477531132</v>
      </c>
      <c r="U321" s="72">
        <f t="shared" si="225"/>
        <v>101.94910665944776</v>
      </c>
      <c r="V321" s="72">
        <f t="shared" si="226"/>
        <v>115.43042772062805</v>
      </c>
      <c r="W321" s="72">
        <f t="shared" si="201"/>
        <v>129.29074174336762</v>
      </c>
      <c r="X321" s="72">
        <f t="shared" si="201"/>
        <v>150.89334055224688</v>
      </c>
      <c r="Y321" s="72">
        <f t="shared" si="201"/>
        <v>153.97942609637249</v>
      </c>
      <c r="Z321" s="72">
        <f t="shared" si="201"/>
        <v>196.29128316188414</v>
      </c>
      <c r="AA321" s="72">
        <f t="shared" si="201"/>
        <v>191.14780725500813</v>
      </c>
      <c r="AB321" s="72">
        <f t="shared" si="227"/>
        <v>245.34380075798595</v>
      </c>
      <c r="AC321" s="72">
        <f t="shared" si="227"/>
        <v>234.70492690850028</v>
      </c>
      <c r="AD321" s="72">
        <f t="shared" si="227"/>
        <v>272.00866269626425</v>
      </c>
      <c r="AE321" s="72">
        <f t="shared" ref="AE321:AG321" si="240">P321*100/$D321</f>
        <v>282.58253925284242</v>
      </c>
      <c r="AF321" s="72">
        <f t="shared" si="240"/>
        <v>313.29848402815378</v>
      </c>
      <c r="AG321" s="73">
        <f t="shared" si="240"/>
        <v>358.26643205197621</v>
      </c>
      <c r="AH321" s="623">
        <v>1</v>
      </c>
      <c r="AI321" s="234">
        <v>1</v>
      </c>
      <c r="AJ321" s="234">
        <v>1</v>
      </c>
      <c r="AK321" s="234">
        <v>1</v>
      </c>
      <c r="AL321" s="234">
        <v>1</v>
      </c>
      <c r="AM321" s="234">
        <v>1</v>
      </c>
      <c r="AN321" s="234">
        <v>1</v>
      </c>
      <c r="AO321" s="234">
        <v>1</v>
      </c>
      <c r="AP321" s="234">
        <v>1</v>
      </c>
      <c r="AQ321" s="234">
        <v>1</v>
      </c>
      <c r="AR321" s="234">
        <v>1</v>
      </c>
      <c r="AS321" s="234">
        <v>1</v>
      </c>
      <c r="AT321" s="234">
        <v>2</v>
      </c>
      <c r="AU321" s="234">
        <v>6</v>
      </c>
      <c r="AV321" s="236">
        <v>7</v>
      </c>
    </row>
    <row r="322" spans="2:48" ht="15" customHeight="1">
      <c r="B322" s="624"/>
      <c r="C322" s="1" t="s">
        <v>198</v>
      </c>
      <c r="D322" s="224">
        <v>1070.6999999999998</v>
      </c>
      <c r="E322" s="224">
        <v>986.8</v>
      </c>
      <c r="F322" s="224">
        <v>1118.8000000000002</v>
      </c>
      <c r="G322" s="224">
        <v>1255</v>
      </c>
      <c r="H322" s="224">
        <v>1291.9000000000001</v>
      </c>
      <c r="I322" s="224">
        <v>1455.4</v>
      </c>
      <c r="J322" s="224">
        <v>1494.4</v>
      </c>
      <c r="K322" s="224">
        <v>1745.3000000000002</v>
      </c>
      <c r="L322" s="224">
        <v>1855.9</v>
      </c>
      <c r="M322" s="224">
        <v>2231</v>
      </c>
      <c r="N322" s="224">
        <v>2435.1</v>
      </c>
      <c r="O322" s="224">
        <v>2711.5</v>
      </c>
      <c r="P322" s="226">
        <v>2852.35104</v>
      </c>
      <c r="Q322" s="225">
        <v>3114.8537099999999</v>
      </c>
      <c r="R322" s="225">
        <v>3440.5829899999999</v>
      </c>
      <c r="S322" s="622">
        <f>100</f>
        <v>100</v>
      </c>
      <c r="T322" s="72">
        <f t="shared" si="224"/>
        <v>92.164004856635856</v>
      </c>
      <c r="U322" s="72">
        <f t="shared" si="225"/>
        <v>104.49238815728032</v>
      </c>
      <c r="V322" s="72">
        <f t="shared" si="226"/>
        <v>117.21303819930888</v>
      </c>
      <c r="W322" s="72">
        <f t="shared" si="201"/>
        <v>120.65938171289814</v>
      </c>
      <c r="X322" s="72">
        <f t="shared" si="201"/>
        <v>135.92976557392362</v>
      </c>
      <c r="Y322" s="72">
        <f t="shared" si="201"/>
        <v>139.57224245820493</v>
      </c>
      <c r="Z322" s="72">
        <f t="shared" si="201"/>
        <v>163.00551041374808</v>
      </c>
      <c r="AA322" s="72">
        <f t="shared" si="201"/>
        <v>173.3352012701971</v>
      </c>
      <c r="AB322" s="72">
        <f t="shared" si="227"/>
        <v>208.36835714952838</v>
      </c>
      <c r="AC322" s="72">
        <f t="shared" si="227"/>
        <v>227.43065284393393</v>
      </c>
      <c r="AD322" s="72">
        <f t="shared" si="227"/>
        <v>253.24554030073787</v>
      </c>
      <c r="AE322" s="72">
        <f t="shared" ref="AE322:AG322" si="241">P322*100/$D322</f>
        <v>266.40058279630153</v>
      </c>
      <c r="AF322" s="72">
        <f t="shared" si="241"/>
        <v>290.91750350238163</v>
      </c>
      <c r="AG322" s="73">
        <f t="shared" si="241"/>
        <v>321.33958998785846</v>
      </c>
      <c r="AH322" s="623">
        <v>1</v>
      </c>
      <c r="AI322" s="234">
        <v>1</v>
      </c>
      <c r="AJ322" s="234">
        <v>1</v>
      </c>
      <c r="AK322" s="234">
        <v>1</v>
      </c>
      <c r="AL322" s="234">
        <v>1</v>
      </c>
      <c r="AM322" s="234">
        <v>1</v>
      </c>
      <c r="AN322" s="234">
        <v>1</v>
      </c>
      <c r="AO322" s="234">
        <v>1</v>
      </c>
      <c r="AP322" s="234">
        <v>1</v>
      </c>
      <c r="AQ322" s="234">
        <v>1</v>
      </c>
      <c r="AR322" s="234">
        <v>1</v>
      </c>
      <c r="AS322" s="234">
        <v>1</v>
      </c>
      <c r="AT322" s="234">
        <v>2</v>
      </c>
      <c r="AU322" s="234">
        <v>6</v>
      </c>
      <c r="AV322" s="236">
        <v>7</v>
      </c>
    </row>
    <row r="323" spans="2:48" ht="14.45">
      <c r="B323" s="344"/>
      <c r="C323" s="8" t="s">
        <v>199</v>
      </c>
      <c r="D323" s="177">
        <v>701.3</v>
      </c>
      <c r="E323" s="177">
        <v>578</v>
      </c>
      <c r="F323" s="177">
        <v>742.2</v>
      </c>
      <c r="G323" s="177">
        <v>828.6</v>
      </c>
      <c r="H323" s="177">
        <v>814.3</v>
      </c>
      <c r="I323" s="177">
        <v>898</v>
      </c>
      <c r="J323" s="177">
        <v>925.6</v>
      </c>
      <c r="K323" s="177">
        <v>1020.2</v>
      </c>
      <c r="L323" s="177">
        <v>1149.8000000000002</v>
      </c>
      <c r="M323" s="177">
        <v>1324.7</v>
      </c>
      <c r="N323" s="177">
        <v>1568.1</v>
      </c>
      <c r="O323" s="177">
        <v>1706.7</v>
      </c>
      <c r="P323" s="177">
        <v>1808.4911400000001</v>
      </c>
      <c r="Q323" s="177">
        <v>1957.5291099999999</v>
      </c>
      <c r="R323" s="177">
        <v>2117.1467899999998</v>
      </c>
      <c r="S323" s="622">
        <f>100</f>
        <v>100</v>
      </c>
      <c r="T323" s="72">
        <f t="shared" si="224"/>
        <v>82.418365891915016</v>
      </c>
      <c r="U323" s="72">
        <f t="shared" si="225"/>
        <v>105.83202623698845</v>
      </c>
      <c r="V323" s="72">
        <f t="shared" si="226"/>
        <v>118.1520034222159</v>
      </c>
      <c r="W323" s="72">
        <f t="shared" si="201"/>
        <v>116.11293312419792</v>
      </c>
      <c r="X323" s="72">
        <f t="shared" si="201"/>
        <v>128.04791102238701</v>
      </c>
      <c r="Y323" s="72">
        <f t="shared" si="201"/>
        <v>131.98345928989022</v>
      </c>
      <c r="Z323" s="72">
        <f t="shared" si="201"/>
        <v>145.472693569086</v>
      </c>
      <c r="AA323" s="72">
        <f t="shared" si="201"/>
        <v>163.95265934692716</v>
      </c>
      <c r="AB323" s="72">
        <f t="shared" si="227"/>
        <v>188.89205760730073</v>
      </c>
      <c r="AC323" s="72">
        <f t="shared" si="227"/>
        <v>223.599030372166</v>
      </c>
      <c r="AD323" s="72">
        <f t="shared" si="227"/>
        <v>243.36232710680167</v>
      </c>
      <c r="AE323" s="72">
        <f t="shared" ref="AE323:AG323" si="242">P323*100/$D323</f>
        <v>257.87696278340229</v>
      </c>
      <c r="AF323" s="72">
        <f t="shared" si="242"/>
        <v>279.12863396549267</v>
      </c>
      <c r="AG323" s="73">
        <f t="shared" si="242"/>
        <v>301.88889063168398</v>
      </c>
      <c r="AH323" s="237"/>
      <c r="AI323" s="238"/>
      <c r="AJ323" s="238"/>
      <c r="AK323" s="238"/>
      <c r="AL323" s="238"/>
      <c r="AM323" s="238"/>
      <c r="AN323" s="238"/>
      <c r="AO323" s="238"/>
      <c r="AP323" s="238"/>
      <c r="AQ323" s="238"/>
      <c r="AR323" s="238"/>
      <c r="AS323" s="238"/>
      <c r="AT323" s="238"/>
      <c r="AU323" s="238"/>
      <c r="AV323" s="239"/>
    </row>
    <row r="324" spans="2:48" ht="16.5" customHeight="1">
      <c r="B324" s="624" t="s">
        <v>148</v>
      </c>
      <c r="C324" s="7" t="s">
        <v>194</v>
      </c>
      <c r="D324" s="224">
        <v>22.6</v>
      </c>
      <c r="E324" s="224">
        <v>80.5</v>
      </c>
      <c r="F324" s="224">
        <v>71.7</v>
      </c>
      <c r="G324" s="224">
        <v>83.5</v>
      </c>
      <c r="H324" s="224">
        <v>89.8</v>
      </c>
      <c r="I324" s="224">
        <v>57.6</v>
      </c>
      <c r="J324" s="224">
        <v>57.7</v>
      </c>
      <c r="K324" s="224">
        <v>93.5</v>
      </c>
      <c r="L324" s="224">
        <v>68.599999999999994</v>
      </c>
      <c r="M324" s="224">
        <v>72.7</v>
      </c>
      <c r="N324" s="224">
        <v>88.2</v>
      </c>
      <c r="O324" s="224">
        <v>138.19999999999999</v>
      </c>
      <c r="P324" s="226">
        <v>148.42449999999999</v>
      </c>
      <c r="Q324" s="225">
        <v>160.85448</v>
      </c>
      <c r="R324" s="225">
        <v>173.64664999999999</v>
      </c>
      <c r="S324" s="622">
        <f>100</f>
        <v>100</v>
      </c>
      <c r="T324" s="72">
        <f t="shared" si="224"/>
        <v>356.19469026548671</v>
      </c>
      <c r="U324" s="72">
        <f t="shared" si="225"/>
        <v>317.25663716814159</v>
      </c>
      <c r="V324" s="72">
        <f t="shared" si="226"/>
        <v>369.46902654867256</v>
      </c>
      <c r="W324" s="72">
        <f t="shared" si="201"/>
        <v>397.3451327433628</v>
      </c>
      <c r="X324" s="72">
        <f t="shared" si="201"/>
        <v>254.86725663716811</v>
      </c>
      <c r="Y324" s="72">
        <f t="shared" si="201"/>
        <v>255.30973451327432</v>
      </c>
      <c r="Z324" s="72">
        <f t="shared" si="201"/>
        <v>413.71681415929203</v>
      </c>
      <c r="AA324" s="72">
        <f t="shared" si="201"/>
        <v>303.53982300884951</v>
      </c>
      <c r="AB324" s="72">
        <f t="shared" si="227"/>
        <v>321.68141592920352</v>
      </c>
      <c r="AC324" s="72">
        <f t="shared" si="227"/>
        <v>390.26548672566372</v>
      </c>
      <c r="AD324" s="72">
        <f t="shared" si="227"/>
        <v>611.50442477876095</v>
      </c>
      <c r="AE324" s="72">
        <f t="shared" ref="AE324:AG324" si="243">P324*100/$D324</f>
        <v>656.74557522123882</v>
      </c>
      <c r="AF324" s="72">
        <f t="shared" si="243"/>
        <v>711.74548672566368</v>
      </c>
      <c r="AG324" s="73">
        <f t="shared" si="243"/>
        <v>768.34800884955746</v>
      </c>
      <c r="AH324" s="623">
        <v>1</v>
      </c>
      <c r="AI324" s="234">
        <v>1</v>
      </c>
      <c r="AJ324" s="234">
        <v>1</v>
      </c>
      <c r="AK324" s="234">
        <v>1</v>
      </c>
      <c r="AL324" s="234">
        <v>1</v>
      </c>
      <c r="AM324" s="234">
        <v>1</v>
      </c>
      <c r="AN324" s="234">
        <v>1</v>
      </c>
      <c r="AO324" s="234">
        <v>1</v>
      </c>
      <c r="AP324" s="234">
        <v>1</v>
      </c>
      <c r="AQ324" s="234">
        <v>1</v>
      </c>
      <c r="AR324" s="234">
        <v>1</v>
      </c>
      <c r="AS324" s="234">
        <v>1</v>
      </c>
      <c r="AT324" s="234">
        <v>2</v>
      </c>
      <c r="AU324" s="234">
        <v>6</v>
      </c>
      <c r="AV324" s="236">
        <v>7</v>
      </c>
    </row>
    <row r="325" spans="2:48" ht="14.45">
      <c r="B325" s="624"/>
      <c r="C325" s="1" t="s">
        <v>195</v>
      </c>
      <c r="D325" s="224">
        <v>39.5</v>
      </c>
      <c r="E325" s="224">
        <v>44.7</v>
      </c>
      <c r="F325" s="224">
        <v>47.2</v>
      </c>
      <c r="G325" s="224">
        <v>32.799999999999997</v>
      </c>
      <c r="H325" s="224">
        <v>43.4</v>
      </c>
      <c r="I325" s="224">
        <v>74.3</v>
      </c>
      <c r="J325" s="224">
        <v>52.4</v>
      </c>
      <c r="K325" s="224">
        <v>49.8</v>
      </c>
      <c r="L325" s="224">
        <v>39.6</v>
      </c>
      <c r="M325" s="224">
        <v>43.6</v>
      </c>
      <c r="N325" s="224">
        <v>48.6</v>
      </c>
      <c r="O325" s="224">
        <v>54.5</v>
      </c>
      <c r="P325" s="226">
        <v>44.300226000000002</v>
      </c>
      <c r="Q325" s="225">
        <v>47.683914000000001</v>
      </c>
      <c r="R325" s="225">
        <v>51.585793000000002</v>
      </c>
      <c r="S325" s="622">
        <f>100</f>
        <v>100</v>
      </c>
      <c r="T325" s="72">
        <f t="shared" si="224"/>
        <v>113.16455696202532</v>
      </c>
      <c r="U325" s="72">
        <f t="shared" si="225"/>
        <v>119.49367088607595</v>
      </c>
      <c r="V325" s="72">
        <f t="shared" si="226"/>
        <v>83.037974683544292</v>
      </c>
      <c r="W325" s="72">
        <f t="shared" si="201"/>
        <v>109.87341772151899</v>
      </c>
      <c r="X325" s="72">
        <f t="shared" si="201"/>
        <v>188.1012658227848</v>
      </c>
      <c r="Y325" s="72">
        <f t="shared" si="201"/>
        <v>132.65822784810126</v>
      </c>
      <c r="Z325" s="72">
        <f t="shared" si="201"/>
        <v>126.07594936708861</v>
      </c>
      <c r="AA325" s="72">
        <f t="shared" si="201"/>
        <v>100.25316455696202</v>
      </c>
      <c r="AB325" s="72">
        <f t="shared" si="227"/>
        <v>110.37974683544304</v>
      </c>
      <c r="AC325" s="72">
        <f t="shared" si="227"/>
        <v>123.03797468354431</v>
      </c>
      <c r="AD325" s="72">
        <f t="shared" si="227"/>
        <v>137.97468354430379</v>
      </c>
      <c r="AE325" s="72">
        <f t="shared" ref="AE325:AG325" si="244">P325*100/$D325</f>
        <v>112.15247088607596</v>
      </c>
      <c r="AF325" s="72">
        <f t="shared" si="244"/>
        <v>120.71876962025317</v>
      </c>
      <c r="AG325" s="73">
        <f t="shared" si="244"/>
        <v>130.59694430379747</v>
      </c>
      <c r="AH325" s="623">
        <v>1</v>
      </c>
      <c r="AI325" s="234">
        <v>1</v>
      </c>
      <c r="AJ325" s="234">
        <v>1</v>
      </c>
      <c r="AK325" s="234">
        <v>1</v>
      </c>
      <c r="AL325" s="234">
        <v>1</v>
      </c>
      <c r="AM325" s="234">
        <v>1</v>
      </c>
      <c r="AN325" s="234">
        <v>1</v>
      </c>
      <c r="AO325" s="234">
        <v>1</v>
      </c>
      <c r="AP325" s="234">
        <v>1</v>
      </c>
      <c r="AQ325" s="234">
        <v>1</v>
      </c>
      <c r="AR325" s="234">
        <v>1</v>
      </c>
      <c r="AS325" s="234">
        <v>1</v>
      </c>
      <c r="AT325" s="234">
        <v>2</v>
      </c>
      <c r="AU325" s="234">
        <v>6</v>
      </c>
      <c r="AV325" s="236">
        <v>7</v>
      </c>
    </row>
    <row r="326" spans="2:48" ht="14.45">
      <c r="B326" s="624"/>
      <c r="C326" s="1" t="s">
        <v>196</v>
      </c>
      <c r="D326" s="226">
        <v>68</v>
      </c>
      <c r="E326" s="224">
        <v>67.400000000000006</v>
      </c>
      <c r="F326" s="224">
        <v>65.7</v>
      </c>
      <c r="G326" s="226">
        <v>46.133341000000001</v>
      </c>
      <c r="H326" s="226">
        <v>59.313277999999997</v>
      </c>
      <c r="I326" s="224">
        <v>64.7</v>
      </c>
      <c r="J326" s="224">
        <v>86</v>
      </c>
      <c r="K326" s="226">
        <v>63.587093000000003</v>
      </c>
      <c r="L326" s="224">
        <v>126.4</v>
      </c>
      <c r="M326" s="224">
        <v>134.9</v>
      </c>
      <c r="N326" s="224">
        <v>151.69999999999999</v>
      </c>
      <c r="O326" s="224">
        <v>92.6</v>
      </c>
      <c r="P326" s="226">
        <v>69.035223999999999</v>
      </c>
      <c r="Q326" s="225">
        <v>74.961646999999999</v>
      </c>
      <c r="R326" s="225">
        <v>81.261261000000005</v>
      </c>
      <c r="S326" s="622">
        <f>100</f>
        <v>100</v>
      </c>
      <c r="T326" s="72">
        <f t="shared" si="224"/>
        <v>99.117647058823536</v>
      </c>
      <c r="U326" s="72">
        <f t="shared" si="225"/>
        <v>96.617647058823536</v>
      </c>
      <c r="V326" s="72">
        <f t="shared" si="226"/>
        <v>67.843148529411764</v>
      </c>
      <c r="W326" s="72">
        <f t="shared" ref="W326:W338" si="245">H326*100/$D326</f>
        <v>87.225408823529406</v>
      </c>
      <c r="X326" s="72">
        <f t="shared" ref="X326:X338" si="246">I326*100/$D326</f>
        <v>95.147058823529406</v>
      </c>
      <c r="Y326" s="72">
        <f t="shared" ref="Y326:Y338" si="247">J326*100/$D326</f>
        <v>126.47058823529412</v>
      </c>
      <c r="Z326" s="72">
        <f t="shared" ref="Z326:Z338" si="248">K326*100/$D326</f>
        <v>93.510430882352949</v>
      </c>
      <c r="AA326" s="72">
        <f t="shared" ref="AA326:AA338" si="249">L326*100/$D326</f>
        <v>185.88235294117646</v>
      </c>
      <c r="AB326" s="72">
        <f t="shared" si="227"/>
        <v>198.38235294117646</v>
      </c>
      <c r="AC326" s="72">
        <f t="shared" si="227"/>
        <v>223.08823529411762</v>
      </c>
      <c r="AD326" s="72">
        <f t="shared" si="227"/>
        <v>136.1764705882353</v>
      </c>
      <c r="AE326" s="72">
        <f t="shared" ref="AE326:AG326" si="250">P326*100/$D326</f>
        <v>101.52238823529412</v>
      </c>
      <c r="AF326" s="72">
        <f t="shared" si="250"/>
        <v>110.2377161764706</v>
      </c>
      <c r="AG326" s="73">
        <f t="shared" si="250"/>
        <v>119.50185441176471</v>
      </c>
      <c r="AH326" s="623">
        <v>2</v>
      </c>
      <c r="AI326" s="234">
        <v>1</v>
      </c>
      <c r="AJ326" s="234">
        <v>1</v>
      </c>
      <c r="AK326" s="234">
        <v>2</v>
      </c>
      <c r="AL326" s="234">
        <v>2</v>
      </c>
      <c r="AM326" s="234">
        <v>1</v>
      </c>
      <c r="AN326" s="234">
        <v>1</v>
      </c>
      <c r="AO326" s="234">
        <v>2</v>
      </c>
      <c r="AP326" s="234">
        <v>1</v>
      </c>
      <c r="AQ326" s="234">
        <v>1</v>
      </c>
      <c r="AR326" s="234">
        <v>1</v>
      </c>
      <c r="AS326" s="234">
        <v>1</v>
      </c>
      <c r="AT326" s="234">
        <v>2</v>
      </c>
      <c r="AU326" s="234">
        <v>6</v>
      </c>
      <c r="AV326" s="236">
        <v>7</v>
      </c>
    </row>
    <row r="327" spans="2:48" ht="15" customHeight="1">
      <c r="B327" s="624"/>
      <c r="C327" s="1" t="s">
        <v>197</v>
      </c>
      <c r="D327" s="225">
        <v>8.2999878000000002</v>
      </c>
      <c r="E327" s="224">
        <v>11.7</v>
      </c>
      <c r="F327" s="224">
        <v>25.1</v>
      </c>
      <c r="G327" s="226">
        <v>23.066670999999999</v>
      </c>
      <c r="H327" s="226">
        <v>54.286729000000001</v>
      </c>
      <c r="I327" s="224">
        <v>58.9</v>
      </c>
      <c r="J327" s="224">
        <v>84.4</v>
      </c>
      <c r="K327" s="226">
        <v>28.812901</v>
      </c>
      <c r="L327" s="224">
        <v>54</v>
      </c>
      <c r="M327" s="224">
        <v>70.2</v>
      </c>
      <c r="N327" s="224">
        <v>100.3</v>
      </c>
      <c r="O327" s="224">
        <v>163.9</v>
      </c>
      <c r="P327" s="226">
        <v>174.89626000000001</v>
      </c>
      <c r="Q327" s="225">
        <v>193.90701000000001</v>
      </c>
      <c r="R327" s="225">
        <v>221.73706000000001</v>
      </c>
      <c r="S327" s="622">
        <f>100</f>
        <v>100</v>
      </c>
      <c r="T327" s="72">
        <f t="shared" si="224"/>
        <v>140.96406262187517</v>
      </c>
      <c r="U327" s="72">
        <f t="shared" si="225"/>
        <v>302.41008306060399</v>
      </c>
      <c r="V327" s="72">
        <f t="shared" si="226"/>
        <v>277.91210729249508</v>
      </c>
      <c r="W327" s="72">
        <f t="shared" si="245"/>
        <v>654.05793728998015</v>
      </c>
      <c r="X327" s="72">
        <f t="shared" si="246"/>
        <v>709.63959730157671</v>
      </c>
      <c r="Y327" s="72">
        <f t="shared" si="247"/>
        <v>1016.8689645543816</v>
      </c>
      <c r="Z327" s="72">
        <f t="shared" si="248"/>
        <v>347.14389580187094</v>
      </c>
      <c r="AA327" s="72">
        <f t="shared" si="249"/>
        <v>650.60336594711623</v>
      </c>
      <c r="AB327" s="72">
        <f t="shared" si="227"/>
        <v>845.78437573125109</v>
      </c>
      <c r="AC327" s="72">
        <f t="shared" si="227"/>
        <v>1208.4355111943657</v>
      </c>
      <c r="AD327" s="72">
        <f t="shared" si="227"/>
        <v>1974.7016977543026</v>
      </c>
      <c r="AE327" s="72">
        <f t="shared" ref="AE327:AG327" si="251">P327*100/$D327</f>
        <v>2107.1869527326294</v>
      </c>
      <c r="AF327" s="72">
        <f t="shared" si="251"/>
        <v>2336.2324701248358</v>
      </c>
      <c r="AG327" s="73">
        <f t="shared" si="251"/>
        <v>2671.5347702077347</v>
      </c>
      <c r="AH327" s="623">
        <v>4</v>
      </c>
      <c r="AI327" s="234">
        <v>1</v>
      </c>
      <c r="AJ327" s="234">
        <v>1</v>
      </c>
      <c r="AK327" s="234">
        <v>2</v>
      </c>
      <c r="AL327" s="234">
        <v>2</v>
      </c>
      <c r="AM327" s="234">
        <v>1</v>
      </c>
      <c r="AN327" s="234">
        <v>1</v>
      </c>
      <c r="AO327" s="234">
        <v>2</v>
      </c>
      <c r="AP327" s="234">
        <v>1</v>
      </c>
      <c r="AQ327" s="234">
        <v>1</v>
      </c>
      <c r="AR327" s="234">
        <v>1</v>
      </c>
      <c r="AS327" s="234">
        <v>1</v>
      </c>
      <c r="AT327" s="234">
        <v>2</v>
      </c>
      <c r="AU327" s="234">
        <v>6</v>
      </c>
      <c r="AV327" s="236">
        <v>7</v>
      </c>
    </row>
    <row r="328" spans="2:48" ht="14.45">
      <c r="B328" s="624"/>
      <c r="C328" s="1" t="s">
        <v>198</v>
      </c>
      <c r="D328" s="224">
        <v>138.39998779999999</v>
      </c>
      <c r="E328" s="224">
        <v>204.3</v>
      </c>
      <c r="F328" s="224">
        <v>209.70000000000002</v>
      </c>
      <c r="G328" s="224">
        <v>185.50001199999997</v>
      </c>
      <c r="H328" s="224">
        <v>246.80000699999999</v>
      </c>
      <c r="I328" s="224">
        <v>255.50000000000003</v>
      </c>
      <c r="J328" s="224">
        <v>280.5</v>
      </c>
      <c r="K328" s="224">
        <v>235.69999400000003</v>
      </c>
      <c r="L328" s="224">
        <v>288.60000000000002</v>
      </c>
      <c r="M328" s="224">
        <v>321.40000000000003</v>
      </c>
      <c r="N328" s="224">
        <v>388.8</v>
      </c>
      <c r="O328" s="224">
        <v>449.19999999999993</v>
      </c>
      <c r="P328" s="226">
        <v>436.65620999999999</v>
      </c>
      <c r="Q328" s="225">
        <v>477.40705100000002</v>
      </c>
      <c r="R328" s="225">
        <v>528.23076400000002</v>
      </c>
      <c r="S328" s="622">
        <f>100</f>
        <v>100</v>
      </c>
      <c r="T328" s="72">
        <f t="shared" si="224"/>
        <v>147.61561994877576</v>
      </c>
      <c r="U328" s="72">
        <f t="shared" si="225"/>
        <v>151.51735439676102</v>
      </c>
      <c r="V328" s="72">
        <f t="shared" si="226"/>
        <v>134.03181239297768</v>
      </c>
      <c r="W328" s="72">
        <f t="shared" si="245"/>
        <v>178.32372019905628</v>
      </c>
      <c r="X328" s="72">
        <f t="shared" si="246"/>
        <v>184.60984286300641</v>
      </c>
      <c r="Y328" s="72">
        <f t="shared" si="247"/>
        <v>202.67342827034557</v>
      </c>
      <c r="Z328" s="72">
        <f t="shared" si="248"/>
        <v>170.3034788851333</v>
      </c>
      <c r="AA328" s="72">
        <f t="shared" si="249"/>
        <v>208.52602994232348</v>
      </c>
      <c r="AB328" s="72">
        <f t="shared" si="227"/>
        <v>232.22545399675249</v>
      </c>
      <c r="AC328" s="72">
        <f t="shared" si="227"/>
        <v>280.9248802549389</v>
      </c>
      <c r="AD328" s="72">
        <f t="shared" si="227"/>
        <v>324.5665025990703</v>
      </c>
      <c r="AE328" s="72">
        <f t="shared" ref="AE328:AG328" si="252">P328*100/$D328</f>
        <v>315.50306971920122</v>
      </c>
      <c r="AF328" s="72">
        <f t="shared" si="252"/>
        <v>344.94732159217722</v>
      </c>
      <c r="AG328" s="73">
        <f t="shared" si="252"/>
        <v>381.66966081192101</v>
      </c>
      <c r="AH328" s="623">
        <v>1</v>
      </c>
      <c r="AI328" s="234">
        <v>1</v>
      </c>
      <c r="AJ328" s="234">
        <v>1</v>
      </c>
      <c r="AK328" s="234">
        <v>1</v>
      </c>
      <c r="AL328" s="234">
        <v>1</v>
      </c>
      <c r="AM328" s="234">
        <v>1</v>
      </c>
      <c r="AN328" s="234">
        <v>1</v>
      </c>
      <c r="AO328" s="234">
        <v>1</v>
      </c>
      <c r="AP328" s="234">
        <v>1</v>
      </c>
      <c r="AQ328" s="234">
        <v>1</v>
      </c>
      <c r="AR328" s="234">
        <v>1</v>
      </c>
      <c r="AS328" s="234">
        <v>1</v>
      </c>
      <c r="AT328" s="234">
        <v>2</v>
      </c>
      <c r="AU328" s="234">
        <v>6</v>
      </c>
      <c r="AV328" s="236">
        <v>7</v>
      </c>
    </row>
    <row r="329" spans="2:48" ht="14.45">
      <c r="B329" s="344"/>
      <c r="C329" s="8" t="s">
        <v>199</v>
      </c>
      <c r="D329" s="177">
        <v>130.1</v>
      </c>
      <c r="E329" s="177">
        <v>192.60000000000002</v>
      </c>
      <c r="F329" s="177">
        <v>184.60000000000002</v>
      </c>
      <c r="G329" s="177">
        <v>162.43334099999998</v>
      </c>
      <c r="H329" s="177">
        <v>192.51327799999999</v>
      </c>
      <c r="I329" s="177">
        <v>196.60000000000002</v>
      </c>
      <c r="J329" s="177">
        <v>196.1</v>
      </c>
      <c r="K329" s="177">
        <v>206.88709300000002</v>
      </c>
      <c r="L329" s="177">
        <v>234.6</v>
      </c>
      <c r="M329" s="177">
        <v>251.20000000000002</v>
      </c>
      <c r="N329" s="177">
        <v>288.5</v>
      </c>
      <c r="O329" s="177">
        <v>285.29999999999995</v>
      </c>
      <c r="P329" s="177">
        <v>261.75995</v>
      </c>
      <c r="Q329" s="177">
        <v>283.50004100000001</v>
      </c>
      <c r="R329" s="177">
        <v>306.49370399999998</v>
      </c>
      <c r="S329" s="622">
        <f>100</f>
        <v>100</v>
      </c>
      <c r="T329" s="72">
        <f t="shared" si="224"/>
        <v>148.0399692544197</v>
      </c>
      <c r="U329" s="72">
        <f t="shared" si="225"/>
        <v>141.890853189854</v>
      </c>
      <c r="V329" s="72">
        <f t="shared" si="226"/>
        <v>124.85268332052267</v>
      </c>
      <c r="W329" s="72">
        <f t="shared" si="245"/>
        <v>147.97331129900076</v>
      </c>
      <c r="X329" s="72">
        <f t="shared" si="246"/>
        <v>151.11452728670258</v>
      </c>
      <c r="Y329" s="72">
        <f t="shared" si="247"/>
        <v>150.73020753266718</v>
      </c>
      <c r="Z329" s="72">
        <f t="shared" si="248"/>
        <v>159.02159338970026</v>
      </c>
      <c r="AA329" s="72">
        <f t="shared" si="249"/>
        <v>180.32282859338972</v>
      </c>
      <c r="AB329" s="72">
        <f t="shared" si="227"/>
        <v>193.08224442736358</v>
      </c>
      <c r="AC329" s="72">
        <f t="shared" si="227"/>
        <v>221.75249807840123</v>
      </c>
      <c r="AD329" s="72">
        <f t="shared" si="227"/>
        <v>219.29285165257491</v>
      </c>
      <c r="AE329" s="72">
        <f t="shared" ref="AE329:AG329" si="253">P329*100/$D329</f>
        <v>201.19903920061492</v>
      </c>
      <c r="AF329" s="72">
        <f t="shared" si="253"/>
        <v>217.9093320522675</v>
      </c>
      <c r="AG329" s="73">
        <f t="shared" si="253"/>
        <v>235.5831698693313</v>
      </c>
      <c r="AH329" s="237"/>
      <c r="AI329" s="238"/>
      <c r="AJ329" s="238"/>
      <c r="AK329" s="238"/>
      <c r="AL329" s="238"/>
      <c r="AM329" s="238"/>
      <c r="AN329" s="238"/>
      <c r="AO329" s="238"/>
      <c r="AP329" s="238"/>
      <c r="AQ329" s="238"/>
      <c r="AR329" s="238"/>
      <c r="AS329" s="238"/>
      <c r="AT329" s="238"/>
      <c r="AU329" s="238"/>
      <c r="AV329" s="239"/>
    </row>
    <row r="330" spans="2:48" ht="16.5" customHeight="1">
      <c r="B330" s="624" t="s">
        <v>160</v>
      </c>
      <c r="C330" s="1" t="s">
        <v>194</v>
      </c>
      <c r="D330" s="224">
        <v>1304.5</v>
      </c>
      <c r="E330" s="224">
        <v>1250.5999999999999</v>
      </c>
      <c r="F330" s="224">
        <v>1302.2</v>
      </c>
      <c r="G330" s="224">
        <v>1366.8</v>
      </c>
      <c r="H330" s="224">
        <v>1286.5999999999999</v>
      </c>
      <c r="I330" s="224">
        <v>1237.7</v>
      </c>
      <c r="J330" s="224">
        <v>1341.8</v>
      </c>
      <c r="K330" s="224">
        <v>1384.6</v>
      </c>
      <c r="L330" s="224">
        <v>1508.8</v>
      </c>
      <c r="M330" s="224">
        <v>1728.4</v>
      </c>
      <c r="N330" s="224">
        <v>1783.6</v>
      </c>
      <c r="O330" s="224">
        <v>1913.8</v>
      </c>
      <c r="P330" s="226">
        <v>1814.4426000000001</v>
      </c>
      <c r="Q330" s="225">
        <v>1893.5930000000001</v>
      </c>
      <c r="R330" s="225">
        <v>2032.366</v>
      </c>
      <c r="S330" s="622">
        <f>100</f>
        <v>100</v>
      </c>
      <c r="T330" s="72">
        <f t="shared" si="224"/>
        <v>95.868148715983125</v>
      </c>
      <c r="U330" s="72">
        <f t="shared" si="225"/>
        <v>99.823687236489079</v>
      </c>
      <c r="V330" s="72">
        <f t="shared" si="226"/>
        <v>104.77577615944807</v>
      </c>
      <c r="W330" s="72">
        <f t="shared" si="245"/>
        <v>98.627826753545406</v>
      </c>
      <c r="X330" s="72">
        <f t="shared" si="246"/>
        <v>94.879264085856647</v>
      </c>
      <c r="Y330" s="72">
        <f t="shared" si="247"/>
        <v>102.85933307780759</v>
      </c>
      <c r="Z330" s="72">
        <f t="shared" si="248"/>
        <v>106.14028363357609</v>
      </c>
      <c r="AA330" s="72">
        <f t="shared" si="249"/>
        <v>115.66117286316596</v>
      </c>
      <c r="AB330" s="72">
        <f t="shared" si="227"/>
        <v>132.49520889229589</v>
      </c>
      <c r="AC330" s="72">
        <f t="shared" si="227"/>
        <v>136.72671521655806</v>
      </c>
      <c r="AD330" s="72">
        <f t="shared" si="227"/>
        <v>146.70755078574166</v>
      </c>
      <c r="AE330" s="72">
        <f t="shared" ref="AE330:AG330" si="254">P330*100/$D330</f>
        <v>139.09103871215027</v>
      </c>
      <c r="AF330" s="72">
        <f t="shared" si="254"/>
        <v>145.1585281717133</v>
      </c>
      <c r="AG330" s="73">
        <f t="shared" si="254"/>
        <v>155.79655040245305</v>
      </c>
      <c r="AH330" s="623">
        <v>1</v>
      </c>
      <c r="AI330" s="234">
        <v>1</v>
      </c>
      <c r="AJ330" s="234">
        <v>1</v>
      </c>
      <c r="AK330" s="234">
        <v>1</v>
      </c>
      <c r="AL330" s="234">
        <v>1</v>
      </c>
      <c r="AM330" s="234">
        <v>1</v>
      </c>
      <c r="AN330" s="234">
        <v>1</v>
      </c>
      <c r="AO330" s="234">
        <v>1</v>
      </c>
      <c r="AP330" s="234">
        <v>1</v>
      </c>
      <c r="AQ330" s="234">
        <v>1</v>
      </c>
      <c r="AR330" s="234">
        <v>1</v>
      </c>
      <c r="AS330" s="234">
        <v>1</v>
      </c>
      <c r="AT330" s="234">
        <v>2</v>
      </c>
      <c r="AU330" s="234">
        <v>6</v>
      </c>
      <c r="AV330" s="236">
        <v>7</v>
      </c>
    </row>
    <row r="331" spans="2:48" ht="14.45">
      <c r="B331" s="624"/>
      <c r="C331" s="1" t="s">
        <v>195</v>
      </c>
      <c r="D331" s="224">
        <v>325.8</v>
      </c>
      <c r="E331" s="224">
        <v>295.10000000000002</v>
      </c>
      <c r="F331" s="224">
        <v>279.8</v>
      </c>
      <c r="G331" s="224">
        <v>301.2</v>
      </c>
      <c r="H331" s="224">
        <v>249.3</v>
      </c>
      <c r="I331" s="224">
        <v>306.89999999999998</v>
      </c>
      <c r="J331" s="224">
        <v>297.5</v>
      </c>
      <c r="K331" s="224">
        <v>308.10000000000002</v>
      </c>
      <c r="L331" s="224">
        <v>354.8</v>
      </c>
      <c r="M331" s="224">
        <v>372.9</v>
      </c>
      <c r="N331" s="224">
        <v>450.7</v>
      </c>
      <c r="O331" s="224">
        <v>550.9</v>
      </c>
      <c r="P331" s="226">
        <v>458.25087000000002</v>
      </c>
      <c r="Q331" s="225">
        <v>476.69887999999997</v>
      </c>
      <c r="R331" s="225">
        <v>511.71640000000002</v>
      </c>
      <c r="S331" s="622">
        <f>100</f>
        <v>100</v>
      </c>
      <c r="T331" s="72">
        <f t="shared" si="224"/>
        <v>90.577041129527331</v>
      </c>
      <c r="U331" s="72">
        <f t="shared" si="225"/>
        <v>85.880908532842227</v>
      </c>
      <c r="V331" s="72">
        <f t="shared" si="226"/>
        <v>92.449355432780848</v>
      </c>
      <c r="W331" s="72">
        <f t="shared" si="245"/>
        <v>76.519337016574582</v>
      </c>
      <c r="X331" s="72">
        <f t="shared" si="246"/>
        <v>94.198895027624289</v>
      </c>
      <c r="Y331" s="72">
        <f t="shared" si="247"/>
        <v>91.313689379987721</v>
      </c>
      <c r="Z331" s="72">
        <f t="shared" si="248"/>
        <v>94.56721915285452</v>
      </c>
      <c r="AA331" s="72">
        <f t="shared" si="249"/>
        <v>108.90116635972988</v>
      </c>
      <c r="AB331" s="72">
        <f t="shared" si="227"/>
        <v>114.45672191528544</v>
      </c>
      <c r="AC331" s="72">
        <f t="shared" si="227"/>
        <v>138.33640270104357</v>
      </c>
      <c r="AD331" s="72">
        <f t="shared" si="227"/>
        <v>169.09146715776549</v>
      </c>
      <c r="AE331" s="72">
        <f t="shared" ref="AE331:AG331" si="255">P331*100/$D331</f>
        <v>140.65404235727439</v>
      </c>
      <c r="AF331" s="72">
        <f t="shared" si="255"/>
        <v>146.31641497851442</v>
      </c>
      <c r="AG331" s="73">
        <f t="shared" si="255"/>
        <v>157.06457949662368</v>
      </c>
      <c r="AH331" s="623">
        <v>1</v>
      </c>
      <c r="AI331" s="234">
        <v>1</v>
      </c>
      <c r="AJ331" s="234">
        <v>1</v>
      </c>
      <c r="AK331" s="234">
        <v>1</v>
      </c>
      <c r="AL331" s="234">
        <v>1</v>
      </c>
      <c r="AM331" s="234">
        <v>1</v>
      </c>
      <c r="AN331" s="234">
        <v>1</v>
      </c>
      <c r="AO331" s="234">
        <v>1</v>
      </c>
      <c r="AP331" s="234">
        <v>1</v>
      </c>
      <c r="AQ331" s="234">
        <v>1</v>
      </c>
      <c r="AR331" s="234">
        <v>1</v>
      </c>
      <c r="AS331" s="234">
        <v>1</v>
      </c>
      <c r="AT331" s="234">
        <v>2</v>
      </c>
      <c r="AU331" s="234">
        <v>6</v>
      </c>
      <c r="AV331" s="236">
        <v>7</v>
      </c>
    </row>
    <row r="332" spans="2:48" ht="15" customHeight="1">
      <c r="B332" s="624"/>
      <c r="C332" s="1" t="s">
        <v>196</v>
      </c>
      <c r="D332" s="224">
        <v>106.8</v>
      </c>
      <c r="E332" s="224">
        <v>79.7</v>
      </c>
      <c r="F332" s="224">
        <v>129.6</v>
      </c>
      <c r="G332" s="224">
        <v>112.7</v>
      </c>
      <c r="H332" s="224">
        <v>98.2</v>
      </c>
      <c r="I332" s="224">
        <v>91.2</v>
      </c>
      <c r="J332" s="224">
        <v>92.9</v>
      </c>
      <c r="K332" s="224">
        <v>81.7</v>
      </c>
      <c r="L332" s="224">
        <v>65.5</v>
      </c>
      <c r="M332" s="224">
        <v>61.2</v>
      </c>
      <c r="N332" s="224">
        <v>176.5</v>
      </c>
      <c r="O332" s="224">
        <v>140.6</v>
      </c>
      <c r="P332" s="226">
        <v>126.30524</v>
      </c>
      <c r="Q332" s="225">
        <v>131.93617</v>
      </c>
      <c r="R332" s="225">
        <v>141.64986999999999</v>
      </c>
      <c r="S332" s="622">
        <f>100</f>
        <v>100</v>
      </c>
      <c r="T332" s="72">
        <f t="shared" si="224"/>
        <v>74.625468164794015</v>
      </c>
      <c r="U332" s="72">
        <f t="shared" si="225"/>
        <v>121.34831460674158</v>
      </c>
      <c r="V332" s="72">
        <f t="shared" si="226"/>
        <v>105.52434456928839</v>
      </c>
      <c r="W332" s="72">
        <f t="shared" si="245"/>
        <v>91.947565543071164</v>
      </c>
      <c r="X332" s="72">
        <f t="shared" si="246"/>
        <v>85.393258426966298</v>
      </c>
      <c r="Y332" s="72">
        <f t="shared" si="247"/>
        <v>86.985018726591761</v>
      </c>
      <c r="Z332" s="72">
        <f t="shared" si="248"/>
        <v>76.49812734082397</v>
      </c>
      <c r="AA332" s="72">
        <f t="shared" si="249"/>
        <v>61.329588014981276</v>
      </c>
      <c r="AB332" s="72">
        <f t="shared" si="227"/>
        <v>57.303370786516858</v>
      </c>
      <c r="AC332" s="72">
        <f t="shared" si="227"/>
        <v>165.26217228464421</v>
      </c>
      <c r="AD332" s="72">
        <f t="shared" si="227"/>
        <v>131.64794007490636</v>
      </c>
      <c r="AE332" s="72">
        <f t="shared" ref="AE332:AG332" si="256">P332*100/$D332</f>
        <v>118.26333333333334</v>
      </c>
      <c r="AF332" s="72">
        <f t="shared" si="256"/>
        <v>123.53573970037453</v>
      </c>
      <c r="AG332" s="73">
        <f t="shared" si="256"/>
        <v>132.63096441947565</v>
      </c>
      <c r="AH332" s="623">
        <v>1</v>
      </c>
      <c r="AI332" s="234">
        <v>1</v>
      </c>
      <c r="AJ332" s="234">
        <v>1</v>
      </c>
      <c r="AK332" s="234">
        <v>1</v>
      </c>
      <c r="AL332" s="234">
        <v>1</v>
      </c>
      <c r="AM332" s="234">
        <v>1</v>
      </c>
      <c r="AN332" s="234">
        <v>1</v>
      </c>
      <c r="AO332" s="234">
        <v>1</v>
      </c>
      <c r="AP332" s="234">
        <v>1</v>
      </c>
      <c r="AQ332" s="234">
        <v>1</v>
      </c>
      <c r="AR332" s="234">
        <v>1</v>
      </c>
      <c r="AS332" s="234">
        <v>1</v>
      </c>
      <c r="AT332" s="234">
        <v>2</v>
      </c>
      <c r="AU332" s="234">
        <v>6</v>
      </c>
      <c r="AV332" s="236">
        <v>7</v>
      </c>
    </row>
    <row r="333" spans="2:48" ht="14.45">
      <c r="B333" s="624"/>
      <c r="C333" s="1" t="s">
        <v>197</v>
      </c>
      <c r="D333" s="224">
        <v>117.9</v>
      </c>
      <c r="E333" s="224">
        <v>100.8</v>
      </c>
      <c r="F333" s="224">
        <v>61.5</v>
      </c>
      <c r="G333" s="224">
        <v>58.8</v>
      </c>
      <c r="H333" s="224">
        <v>36.1</v>
      </c>
      <c r="I333" s="224">
        <v>27.1</v>
      </c>
      <c r="J333" s="224">
        <v>45</v>
      </c>
      <c r="K333" s="224">
        <v>44.3</v>
      </c>
      <c r="L333" s="224">
        <v>33.700000000000003</v>
      </c>
      <c r="M333" s="224">
        <v>23.8</v>
      </c>
      <c r="N333" s="224">
        <v>31.3</v>
      </c>
      <c r="O333" s="224">
        <v>29.4</v>
      </c>
      <c r="P333" s="226">
        <v>82.220558999999994</v>
      </c>
      <c r="Q333" s="225">
        <v>86.721710000000002</v>
      </c>
      <c r="R333" s="225">
        <v>93.604400999999996</v>
      </c>
      <c r="S333" s="622">
        <f>100</f>
        <v>100</v>
      </c>
      <c r="T333" s="72">
        <f t="shared" si="224"/>
        <v>85.496183206106863</v>
      </c>
      <c r="U333" s="72">
        <f t="shared" si="225"/>
        <v>52.162849872773535</v>
      </c>
      <c r="V333" s="72">
        <f t="shared" si="226"/>
        <v>49.872773536895671</v>
      </c>
      <c r="W333" s="72">
        <f t="shared" si="245"/>
        <v>30.619168787107718</v>
      </c>
      <c r="X333" s="72">
        <f t="shared" si="246"/>
        <v>22.985581000848175</v>
      </c>
      <c r="Y333" s="72">
        <f t="shared" si="247"/>
        <v>38.167938931297705</v>
      </c>
      <c r="Z333" s="72">
        <f t="shared" si="248"/>
        <v>37.574215436810853</v>
      </c>
      <c r="AA333" s="72">
        <f t="shared" si="249"/>
        <v>28.583545377438508</v>
      </c>
      <c r="AB333" s="72">
        <f t="shared" si="227"/>
        <v>20.186598812553012</v>
      </c>
      <c r="AC333" s="72">
        <f t="shared" si="227"/>
        <v>26.547921967769295</v>
      </c>
      <c r="AD333" s="72">
        <f t="shared" si="227"/>
        <v>24.936386768447836</v>
      </c>
      <c r="AE333" s="72">
        <f t="shared" ref="AE333:AG333" si="257">P333*100/$D333</f>
        <v>69.737539440203548</v>
      </c>
      <c r="AF333" s="72">
        <f t="shared" si="257"/>
        <v>73.555309584393555</v>
      </c>
      <c r="AG333" s="73">
        <f t="shared" si="257"/>
        <v>79.393045801526711</v>
      </c>
      <c r="AH333" s="623">
        <v>1</v>
      </c>
      <c r="AI333" s="234">
        <v>1</v>
      </c>
      <c r="AJ333" s="234">
        <v>1</v>
      </c>
      <c r="AK333" s="234">
        <v>1</v>
      </c>
      <c r="AL333" s="234">
        <v>1</v>
      </c>
      <c r="AM333" s="234">
        <v>1</v>
      </c>
      <c r="AN333" s="234">
        <v>1</v>
      </c>
      <c r="AO333" s="234">
        <v>1</v>
      </c>
      <c r="AP333" s="234">
        <v>1</v>
      </c>
      <c r="AQ333" s="234">
        <v>1</v>
      </c>
      <c r="AR333" s="234">
        <v>1</v>
      </c>
      <c r="AS333" s="234">
        <v>1</v>
      </c>
      <c r="AT333" s="234">
        <v>2</v>
      </c>
      <c r="AU333" s="234">
        <v>6</v>
      </c>
      <c r="AV333" s="236">
        <v>7</v>
      </c>
    </row>
    <row r="334" spans="2:48" ht="14.45">
      <c r="B334" s="624"/>
      <c r="C334" s="1" t="s">
        <v>198</v>
      </c>
      <c r="D334" s="224">
        <v>1855</v>
      </c>
      <c r="E334" s="224">
        <v>1726.1999999999998</v>
      </c>
      <c r="F334" s="224">
        <v>1773.1</v>
      </c>
      <c r="G334" s="224">
        <v>1839.5</v>
      </c>
      <c r="H334" s="224">
        <v>1670.1999999999998</v>
      </c>
      <c r="I334" s="224">
        <v>1662.8999999999999</v>
      </c>
      <c r="J334" s="224">
        <v>1777.2</v>
      </c>
      <c r="K334" s="224">
        <v>1818.6999999999998</v>
      </c>
      <c r="L334" s="224">
        <v>1962.8</v>
      </c>
      <c r="M334" s="224">
        <v>2186.3000000000002</v>
      </c>
      <c r="N334" s="224">
        <v>2442.1</v>
      </c>
      <c r="O334" s="224">
        <v>2634.7</v>
      </c>
      <c r="P334" s="226">
        <v>2481.2192690000002</v>
      </c>
      <c r="Q334" s="225">
        <v>2588.94976</v>
      </c>
      <c r="R334" s="225">
        <v>2779.3366710000005</v>
      </c>
      <c r="S334" s="622">
        <f>100</f>
        <v>100</v>
      </c>
      <c r="T334" s="72">
        <f t="shared" si="224"/>
        <v>93.056603773584897</v>
      </c>
      <c r="U334" s="72">
        <f t="shared" si="225"/>
        <v>95.584905660377359</v>
      </c>
      <c r="V334" s="72">
        <f t="shared" si="226"/>
        <v>99.164420485175199</v>
      </c>
      <c r="W334" s="72">
        <f t="shared" si="245"/>
        <v>90.037735849056588</v>
      </c>
      <c r="X334" s="72">
        <f t="shared" si="246"/>
        <v>89.644204851752022</v>
      </c>
      <c r="Y334" s="72">
        <f t="shared" si="247"/>
        <v>95.805929919137469</v>
      </c>
      <c r="Z334" s="72">
        <f t="shared" si="248"/>
        <v>98.043126684636107</v>
      </c>
      <c r="AA334" s="72">
        <f t="shared" si="249"/>
        <v>105.81132075471699</v>
      </c>
      <c r="AB334" s="72">
        <f t="shared" si="227"/>
        <v>117.85983827493263</v>
      </c>
      <c r="AC334" s="72">
        <f t="shared" si="227"/>
        <v>131.64959568733153</v>
      </c>
      <c r="AD334" s="72">
        <f t="shared" si="227"/>
        <v>142.03234501347708</v>
      </c>
      <c r="AE334" s="72">
        <f t="shared" ref="AE334:AG334" si="258">P334*100/$D334</f>
        <v>133.75845115902965</v>
      </c>
      <c r="AF334" s="72">
        <f t="shared" si="258"/>
        <v>139.56602479784365</v>
      </c>
      <c r="AG334" s="73">
        <f t="shared" si="258"/>
        <v>149.8294701347709</v>
      </c>
      <c r="AH334" s="623">
        <v>1</v>
      </c>
      <c r="AI334" s="234">
        <v>1</v>
      </c>
      <c r="AJ334" s="234">
        <v>1</v>
      </c>
      <c r="AK334" s="234">
        <v>1</v>
      </c>
      <c r="AL334" s="234">
        <v>1</v>
      </c>
      <c r="AM334" s="234">
        <v>1</v>
      </c>
      <c r="AN334" s="234">
        <v>1</v>
      </c>
      <c r="AO334" s="234">
        <v>1</v>
      </c>
      <c r="AP334" s="234">
        <v>1</v>
      </c>
      <c r="AQ334" s="234">
        <v>1</v>
      </c>
      <c r="AR334" s="234">
        <v>1</v>
      </c>
      <c r="AS334" s="234">
        <v>1</v>
      </c>
      <c r="AT334" s="234">
        <v>2</v>
      </c>
      <c r="AU334" s="234">
        <v>6</v>
      </c>
      <c r="AV334" s="236">
        <v>7</v>
      </c>
    </row>
    <row r="335" spans="2:48" ht="14.45">
      <c r="B335" s="344"/>
      <c r="C335" s="8" t="s">
        <v>199</v>
      </c>
      <c r="D335" s="177">
        <v>1737.1</v>
      </c>
      <c r="E335" s="177">
        <v>1625.3999999999999</v>
      </c>
      <c r="F335" s="177">
        <v>1711.6</v>
      </c>
      <c r="G335" s="177">
        <v>1780.7</v>
      </c>
      <c r="H335" s="177">
        <v>1634.1</v>
      </c>
      <c r="I335" s="177">
        <v>1635.8</v>
      </c>
      <c r="J335" s="177">
        <v>1732.2</v>
      </c>
      <c r="K335" s="177">
        <v>1774.3999999999999</v>
      </c>
      <c r="L335" s="177">
        <v>1929.1</v>
      </c>
      <c r="M335" s="177">
        <v>2162.5</v>
      </c>
      <c r="N335" s="177">
        <v>2410.7999999999997</v>
      </c>
      <c r="O335" s="177">
        <v>2605.2999999999997</v>
      </c>
      <c r="P335" s="177">
        <v>2398.9987100000003</v>
      </c>
      <c r="Q335" s="177">
        <v>2502.2280500000002</v>
      </c>
      <c r="R335" s="177">
        <v>2685.7322700000004</v>
      </c>
      <c r="S335" s="622">
        <f>100</f>
        <v>100</v>
      </c>
      <c r="T335" s="72">
        <f t="shared" si="224"/>
        <v>93.569742674572566</v>
      </c>
      <c r="U335" s="72">
        <f t="shared" si="225"/>
        <v>98.532036152207709</v>
      </c>
      <c r="V335" s="72">
        <f t="shared" si="226"/>
        <v>102.50993034367625</v>
      </c>
      <c r="W335" s="72">
        <f t="shared" si="245"/>
        <v>94.070577399113475</v>
      </c>
      <c r="X335" s="72">
        <f t="shared" si="246"/>
        <v>94.168441655632961</v>
      </c>
      <c r="Y335" s="72">
        <f t="shared" si="247"/>
        <v>99.71792067238502</v>
      </c>
      <c r="Z335" s="72">
        <f t="shared" si="248"/>
        <v>102.14725692245698</v>
      </c>
      <c r="AA335" s="72">
        <f t="shared" si="249"/>
        <v>111.05290426573025</v>
      </c>
      <c r="AB335" s="72">
        <f t="shared" si="227"/>
        <v>124.48909101375857</v>
      </c>
      <c r="AC335" s="72">
        <f t="shared" si="227"/>
        <v>138.78302918657531</v>
      </c>
      <c r="AD335" s="72">
        <f t="shared" si="227"/>
        <v>149.97985147659892</v>
      </c>
      <c r="AE335" s="72">
        <f t="shared" ref="AE335:AG335" si="259">P335*100/$D335</f>
        <v>138.10366185021016</v>
      </c>
      <c r="AF335" s="72">
        <f t="shared" si="259"/>
        <v>144.04628691497325</v>
      </c>
      <c r="AG335" s="73">
        <f t="shared" si="259"/>
        <v>154.6101128317311</v>
      </c>
      <c r="AH335" s="237"/>
      <c r="AI335" s="238"/>
      <c r="AJ335" s="238"/>
      <c r="AK335" s="238"/>
      <c r="AL335" s="238"/>
      <c r="AM335" s="238"/>
      <c r="AN335" s="238"/>
      <c r="AO335" s="238"/>
      <c r="AP335" s="238"/>
      <c r="AQ335" s="238"/>
      <c r="AR335" s="238"/>
      <c r="AS335" s="238"/>
      <c r="AT335" s="238"/>
      <c r="AU335" s="238"/>
      <c r="AV335" s="239"/>
    </row>
    <row r="336" spans="2:48" ht="16.5" customHeight="1">
      <c r="B336" s="624" t="s">
        <v>137</v>
      </c>
      <c r="C336" s="7" t="s">
        <v>194</v>
      </c>
      <c r="D336" s="224">
        <v>468.1</v>
      </c>
      <c r="E336" s="224">
        <v>391.4</v>
      </c>
      <c r="F336" s="224">
        <v>491.3</v>
      </c>
      <c r="G336" s="224">
        <v>500.9</v>
      </c>
      <c r="H336" s="224">
        <v>500.7</v>
      </c>
      <c r="I336" s="224">
        <v>503.4</v>
      </c>
      <c r="J336" s="224">
        <v>561.79999999999995</v>
      </c>
      <c r="K336" s="224">
        <v>530</v>
      </c>
      <c r="L336" s="224">
        <v>540.9</v>
      </c>
      <c r="M336" s="224">
        <v>601.70000000000005</v>
      </c>
      <c r="N336" s="224">
        <v>600.79999999999995</v>
      </c>
      <c r="O336" s="224">
        <v>584.29999999999995</v>
      </c>
      <c r="P336" s="226">
        <v>654.19313</v>
      </c>
      <c r="Q336" s="225">
        <v>701.12360000000001</v>
      </c>
      <c r="R336" s="225">
        <v>771.70099000000005</v>
      </c>
      <c r="S336" s="622">
        <f>100</f>
        <v>100</v>
      </c>
      <c r="T336" s="72">
        <f t="shared" si="224"/>
        <v>83.614612262337104</v>
      </c>
      <c r="U336" s="72">
        <f t="shared" si="225"/>
        <v>104.95620593890195</v>
      </c>
      <c r="V336" s="72">
        <f t="shared" si="226"/>
        <v>107.00704977568896</v>
      </c>
      <c r="W336" s="72">
        <f t="shared" si="245"/>
        <v>106.96432386242256</v>
      </c>
      <c r="X336" s="72">
        <f t="shared" si="246"/>
        <v>107.54112369151891</v>
      </c>
      <c r="Y336" s="72">
        <f t="shared" si="247"/>
        <v>120.01709036530654</v>
      </c>
      <c r="Z336" s="72">
        <f t="shared" si="248"/>
        <v>113.22367015594958</v>
      </c>
      <c r="AA336" s="72">
        <f t="shared" si="249"/>
        <v>115.55223242896817</v>
      </c>
      <c r="AB336" s="72">
        <f t="shared" si="227"/>
        <v>128.54091006195259</v>
      </c>
      <c r="AC336" s="72">
        <f t="shared" si="227"/>
        <v>128.34864345225378</v>
      </c>
      <c r="AD336" s="72">
        <f t="shared" si="227"/>
        <v>124.82375560777609</v>
      </c>
      <c r="AE336" s="72">
        <f t="shared" ref="AE336:AG336" si="260">P336*100/$D336</f>
        <v>139.75499465926083</v>
      </c>
      <c r="AF336" s="72">
        <f t="shared" si="260"/>
        <v>149.78073061311684</v>
      </c>
      <c r="AG336" s="73">
        <f t="shared" si="260"/>
        <v>164.85814783165989</v>
      </c>
      <c r="AH336" s="623">
        <v>1</v>
      </c>
      <c r="AI336" s="234">
        <v>1</v>
      </c>
      <c r="AJ336" s="234">
        <v>1</v>
      </c>
      <c r="AK336" s="234">
        <v>1</v>
      </c>
      <c r="AL336" s="234">
        <v>1</v>
      </c>
      <c r="AM336" s="234">
        <v>1</v>
      </c>
      <c r="AN336" s="234">
        <v>1</v>
      </c>
      <c r="AO336" s="234">
        <v>1</v>
      </c>
      <c r="AP336" s="234">
        <v>1</v>
      </c>
      <c r="AQ336" s="234">
        <v>1</v>
      </c>
      <c r="AR336" s="234">
        <v>1</v>
      </c>
      <c r="AS336" s="234">
        <v>1</v>
      </c>
      <c r="AT336" s="234">
        <v>2</v>
      </c>
      <c r="AU336" s="234">
        <v>6</v>
      </c>
      <c r="AV336" s="236">
        <v>7</v>
      </c>
    </row>
    <row r="337" spans="2:48" ht="15" customHeight="1">
      <c r="B337" s="624"/>
      <c r="C337" s="1" t="s">
        <v>195</v>
      </c>
      <c r="D337" s="224">
        <v>157.69999999999999</v>
      </c>
      <c r="E337" s="224">
        <v>146</v>
      </c>
      <c r="F337" s="224">
        <v>135.4</v>
      </c>
      <c r="G337" s="224">
        <v>139.6</v>
      </c>
      <c r="H337" s="224">
        <v>141</v>
      </c>
      <c r="I337" s="224">
        <v>166.3</v>
      </c>
      <c r="J337" s="224">
        <v>166.6</v>
      </c>
      <c r="K337" s="224">
        <v>170.9</v>
      </c>
      <c r="L337" s="224">
        <v>205.9</v>
      </c>
      <c r="M337" s="224">
        <v>241.4</v>
      </c>
      <c r="N337" s="224">
        <v>242.9</v>
      </c>
      <c r="O337" s="224">
        <v>238.5</v>
      </c>
      <c r="P337" s="226">
        <v>233.35372000000001</v>
      </c>
      <c r="Q337" s="225">
        <v>248.7527</v>
      </c>
      <c r="R337" s="225">
        <v>274.32290999999998</v>
      </c>
      <c r="S337" s="622">
        <f>100</f>
        <v>100</v>
      </c>
      <c r="T337" s="72">
        <f t="shared" si="224"/>
        <v>92.580849714648068</v>
      </c>
      <c r="U337" s="72">
        <f t="shared" si="225"/>
        <v>85.859226379201019</v>
      </c>
      <c r="V337" s="72">
        <f t="shared" si="226"/>
        <v>88.52251109701966</v>
      </c>
      <c r="W337" s="72">
        <f t="shared" si="245"/>
        <v>89.410272669625883</v>
      </c>
      <c r="X337" s="72">
        <f t="shared" si="246"/>
        <v>105.45339251743817</v>
      </c>
      <c r="Y337" s="72">
        <f t="shared" si="247"/>
        <v>105.64362714013951</v>
      </c>
      <c r="Z337" s="72">
        <f t="shared" si="248"/>
        <v>108.3703233988586</v>
      </c>
      <c r="AA337" s="72">
        <f t="shared" si="249"/>
        <v>130.56436271401395</v>
      </c>
      <c r="AB337" s="72">
        <f t="shared" si="227"/>
        <v>153.07545973367155</v>
      </c>
      <c r="AC337" s="72">
        <f t="shared" si="227"/>
        <v>154.02663284717821</v>
      </c>
      <c r="AD337" s="72">
        <f t="shared" si="227"/>
        <v>151.23652504755867</v>
      </c>
      <c r="AE337" s="72">
        <f t="shared" ref="AE337:AG337" si="261">P337*100/$D337</f>
        <v>147.97318960050731</v>
      </c>
      <c r="AF337" s="72">
        <f t="shared" si="261"/>
        <v>157.73792010145849</v>
      </c>
      <c r="AG337" s="73">
        <f t="shared" si="261"/>
        <v>173.95238427393787</v>
      </c>
      <c r="AH337" s="623">
        <v>1</v>
      </c>
      <c r="AI337" s="234">
        <v>1</v>
      </c>
      <c r="AJ337" s="234">
        <v>1</v>
      </c>
      <c r="AK337" s="234">
        <v>1</v>
      </c>
      <c r="AL337" s="234">
        <v>1</v>
      </c>
      <c r="AM337" s="234">
        <v>1</v>
      </c>
      <c r="AN337" s="234">
        <v>1</v>
      </c>
      <c r="AO337" s="234">
        <v>1</v>
      </c>
      <c r="AP337" s="234">
        <v>1</v>
      </c>
      <c r="AQ337" s="234">
        <v>1</v>
      </c>
      <c r="AR337" s="234">
        <v>1</v>
      </c>
      <c r="AS337" s="234">
        <v>1</v>
      </c>
      <c r="AT337" s="234">
        <v>2</v>
      </c>
      <c r="AU337" s="234">
        <v>6</v>
      </c>
      <c r="AV337" s="236">
        <v>7</v>
      </c>
    </row>
    <row r="338" spans="2:48" ht="14.45">
      <c r="B338" s="624"/>
      <c r="C338" s="1" t="s">
        <v>196</v>
      </c>
      <c r="D338" s="224">
        <v>70.599999999999994</v>
      </c>
      <c r="E338" s="224">
        <v>68.7</v>
      </c>
      <c r="F338" s="224">
        <v>113.7</v>
      </c>
      <c r="G338" s="224">
        <v>78.7</v>
      </c>
      <c r="H338" s="224">
        <v>95.9</v>
      </c>
      <c r="I338" s="224">
        <v>96.5</v>
      </c>
      <c r="J338" s="224">
        <v>102.8</v>
      </c>
      <c r="K338" s="224">
        <v>99.5</v>
      </c>
      <c r="L338" s="224">
        <v>88</v>
      </c>
      <c r="M338" s="224">
        <v>115.7</v>
      </c>
      <c r="N338" s="224">
        <v>123.1</v>
      </c>
      <c r="O338" s="224">
        <v>140.4</v>
      </c>
      <c r="P338" s="226">
        <v>120.78137</v>
      </c>
      <c r="Q338" s="225">
        <v>129.64966000000001</v>
      </c>
      <c r="R338" s="225">
        <v>143.37350000000001</v>
      </c>
      <c r="S338" s="622">
        <f>100</f>
        <v>100</v>
      </c>
      <c r="T338" s="72">
        <f t="shared" si="224"/>
        <v>97.308781869688389</v>
      </c>
      <c r="U338" s="72">
        <f t="shared" si="225"/>
        <v>161.04815864022663</v>
      </c>
      <c r="V338" s="72">
        <f t="shared" si="226"/>
        <v>111.4730878186969</v>
      </c>
      <c r="W338" s="72">
        <f t="shared" si="245"/>
        <v>135.83569405099152</v>
      </c>
      <c r="X338" s="72">
        <f t="shared" si="246"/>
        <v>136.68555240793202</v>
      </c>
      <c r="Y338" s="72">
        <f t="shared" si="247"/>
        <v>145.60906515580737</v>
      </c>
      <c r="Z338" s="72">
        <f t="shared" si="248"/>
        <v>140.93484419263459</v>
      </c>
      <c r="AA338" s="72">
        <f t="shared" si="249"/>
        <v>124.6458923512748</v>
      </c>
      <c r="AB338" s="72">
        <f t="shared" si="227"/>
        <v>163.88101983002835</v>
      </c>
      <c r="AC338" s="72">
        <f t="shared" si="227"/>
        <v>174.36260623229464</v>
      </c>
      <c r="AD338" s="72">
        <f t="shared" si="227"/>
        <v>198.86685552407934</v>
      </c>
      <c r="AE338" s="72">
        <f t="shared" ref="AE338:AG338" si="262">P338*100/$D338</f>
        <v>171.07842776203967</v>
      </c>
      <c r="AF338" s="72">
        <f t="shared" si="262"/>
        <v>183.63974504249293</v>
      </c>
      <c r="AG338" s="73">
        <f t="shared" si="262"/>
        <v>203.07861189801702</v>
      </c>
      <c r="AH338" s="623">
        <v>1</v>
      </c>
      <c r="AI338" s="234">
        <v>1</v>
      </c>
      <c r="AJ338" s="234">
        <v>1</v>
      </c>
      <c r="AK338" s="234">
        <v>1</v>
      </c>
      <c r="AL338" s="234">
        <v>1</v>
      </c>
      <c r="AM338" s="234">
        <v>1</v>
      </c>
      <c r="AN338" s="234">
        <v>1</v>
      </c>
      <c r="AO338" s="234">
        <v>1</v>
      </c>
      <c r="AP338" s="234">
        <v>1</v>
      </c>
      <c r="AQ338" s="234">
        <v>1</v>
      </c>
      <c r="AR338" s="234">
        <v>1</v>
      </c>
      <c r="AS338" s="234">
        <v>1</v>
      </c>
      <c r="AT338" s="234">
        <v>2</v>
      </c>
      <c r="AU338" s="234">
        <v>6</v>
      </c>
      <c r="AV338" s="236">
        <v>7</v>
      </c>
    </row>
    <row r="339" spans="2:48" ht="14.45">
      <c r="B339" s="624"/>
      <c r="C339" s="1" t="s">
        <v>197</v>
      </c>
      <c r="D339" s="224">
        <v>231</v>
      </c>
      <c r="E339" s="224">
        <v>191</v>
      </c>
      <c r="F339" s="224">
        <v>170</v>
      </c>
      <c r="G339" s="224">
        <v>283.89999999999998</v>
      </c>
      <c r="H339" s="224">
        <v>260.7</v>
      </c>
      <c r="I339" s="224">
        <v>276.2</v>
      </c>
      <c r="J339" s="224">
        <v>280.60000000000002</v>
      </c>
      <c r="K339" s="224">
        <v>312</v>
      </c>
      <c r="L339" s="224">
        <v>371</v>
      </c>
      <c r="M339" s="224">
        <v>422.3</v>
      </c>
      <c r="N339" s="224">
        <v>466</v>
      </c>
      <c r="O339" s="224">
        <v>529.6</v>
      </c>
      <c r="P339" s="226">
        <v>476.89963999999998</v>
      </c>
      <c r="Q339" s="225">
        <v>520.24005</v>
      </c>
      <c r="R339" s="225">
        <v>606.06622000000004</v>
      </c>
      <c r="S339" s="622">
        <f>100</f>
        <v>100</v>
      </c>
      <c r="T339" s="72">
        <f>E339*100/$D339</f>
        <v>82.683982683982677</v>
      </c>
      <c r="U339" s="72">
        <f t="shared" ref="U339:AA375" si="263">F339*100/$D339</f>
        <v>73.593073593073598</v>
      </c>
      <c r="V339" s="72">
        <f t="shared" si="263"/>
        <v>122.90043290043289</v>
      </c>
      <c r="W339" s="72">
        <f t="shared" si="263"/>
        <v>112.85714285714286</v>
      </c>
      <c r="X339" s="72">
        <f t="shared" si="263"/>
        <v>119.56709956709956</v>
      </c>
      <c r="Y339" s="72">
        <f t="shared" si="263"/>
        <v>121.47186147186149</v>
      </c>
      <c r="Z339" s="72">
        <f t="shared" si="263"/>
        <v>135.06493506493507</v>
      </c>
      <c r="AA339" s="72">
        <f t="shared" si="263"/>
        <v>160.60606060606059</v>
      </c>
      <c r="AB339" s="72">
        <f t="shared" si="227"/>
        <v>182.8138528138528</v>
      </c>
      <c r="AC339" s="72">
        <f t="shared" si="227"/>
        <v>201.73160173160173</v>
      </c>
      <c r="AD339" s="72">
        <f t="shared" si="227"/>
        <v>229.26406926406926</v>
      </c>
      <c r="AE339" s="72">
        <f t="shared" ref="AE339:AG339" si="264">P339*100/$D339</f>
        <v>206.45006060606062</v>
      </c>
      <c r="AF339" s="72">
        <f t="shared" si="264"/>
        <v>225.21214285714285</v>
      </c>
      <c r="AG339" s="73">
        <f t="shared" si="264"/>
        <v>262.36632900432903</v>
      </c>
      <c r="AH339" s="623">
        <v>1</v>
      </c>
      <c r="AI339" s="234">
        <v>1</v>
      </c>
      <c r="AJ339" s="234">
        <v>1</v>
      </c>
      <c r="AK339" s="234">
        <v>1</v>
      </c>
      <c r="AL339" s="234">
        <v>1</v>
      </c>
      <c r="AM339" s="234">
        <v>1</v>
      </c>
      <c r="AN339" s="234">
        <v>1</v>
      </c>
      <c r="AO339" s="234">
        <v>1</v>
      </c>
      <c r="AP339" s="234">
        <v>1</v>
      </c>
      <c r="AQ339" s="234">
        <v>1</v>
      </c>
      <c r="AR339" s="234">
        <v>1</v>
      </c>
      <c r="AS339" s="234">
        <v>1</v>
      </c>
      <c r="AT339" s="234">
        <v>2</v>
      </c>
      <c r="AU339" s="234">
        <v>6</v>
      </c>
      <c r="AV339" s="236">
        <v>7</v>
      </c>
    </row>
    <row r="340" spans="2:48" ht="14.45">
      <c r="B340" s="624"/>
      <c r="C340" s="1" t="s">
        <v>198</v>
      </c>
      <c r="D340" s="224">
        <v>927.4</v>
      </c>
      <c r="E340" s="224">
        <v>797.1</v>
      </c>
      <c r="F340" s="224">
        <v>910.40000000000009</v>
      </c>
      <c r="G340" s="224">
        <v>1003.1</v>
      </c>
      <c r="H340" s="224">
        <v>998.3</v>
      </c>
      <c r="I340" s="224">
        <v>1042.4000000000001</v>
      </c>
      <c r="J340" s="224">
        <v>1111.8</v>
      </c>
      <c r="K340" s="224">
        <v>1112.4000000000001</v>
      </c>
      <c r="L340" s="224">
        <v>1205.8</v>
      </c>
      <c r="M340" s="224">
        <v>1381.1000000000001</v>
      </c>
      <c r="N340" s="224">
        <v>1432.8</v>
      </c>
      <c r="O340" s="224">
        <v>1492.8</v>
      </c>
      <c r="P340" s="226">
        <v>1485.22786</v>
      </c>
      <c r="Q340" s="225">
        <v>1599.7660099999998</v>
      </c>
      <c r="R340" s="225">
        <v>1795.46362</v>
      </c>
      <c r="S340" s="622">
        <f>100</f>
        <v>100</v>
      </c>
      <c r="T340" s="72">
        <f t="shared" ref="T340:W403" si="265">E340*100/$D340</f>
        <v>85.94996765149881</v>
      </c>
      <c r="U340" s="72">
        <f t="shared" si="263"/>
        <v>98.166918266120348</v>
      </c>
      <c r="V340" s="72">
        <f t="shared" si="263"/>
        <v>108.16260513262885</v>
      </c>
      <c r="W340" s="72">
        <f t="shared" si="263"/>
        <v>107.64502911365108</v>
      </c>
      <c r="X340" s="72">
        <f t="shared" si="263"/>
        <v>112.40025878800951</v>
      </c>
      <c r="Y340" s="72">
        <f t="shared" si="263"/>
        <v>119.88354539573</v>
      </c>
      <c r="Z340" s="72">
        <f t="shared" si="263"/>
        <v>119.94824239810224</v>
      </c>
      <c r="AA340" s="72">
        <f t="shared" si="263"/>
        <v>130.01940910071167</v>
      </c>
      <c r="AB340" s="72">
        <f t="shared" si="227"/>
        <v>148.92171662712963</v>
      </c>
      <c r="AC340" s="72">
        <f t="shared" si="227"/>
        <v>154.49644166486954</v>
      </c>
      <c r="AD340" s="72">
        <f t="shared" si="227"/>
        <v>160.96614190209186</v>
      </c>
      <c r="AE340" s="72">
        <f t="shared" ref="AE340:AG340" si="266">P340*100/$D340</f>
        <v>160.14965063618718</v>
      </c>
      <c r="AF340" s="72">
        <f t="shared" si="266"/>
        <v>172.50010890662065</v>
      </c>
      <c r="AG340" s="73">
        <f t="shared" si="266"/>
        <v>193.60185680396808</v>
      </c>
      <c r="AH340" s="623">
        <v>1</v>
      </c>
      <c r="AI340" s="234">
        <v>1</v>
      </c>
      <c r="AJ340" s="234">
        <v>1</v>
      </c>
      <c r="AK340" s="234">
        <v>1</v>
      </c>
      <c r="AL340" s="234">
        <v>1</v>
      </c>
      <c r="AM340" s="234">
        <v>1</v>
      </c>
      <c r="AN340" s="234">
        <v>1</v>
      </c>
      <c r="AO340" s="234">
        <v>1</v>
      </c>
      <c r="AP340" s="234">
        <v>1</v>
      </c>
      <c r="AQ340" s="234">
        <v>1</v>
      </c>
      <c r="AR340" s="234">
        <v>1</v>
      </c>
      <c r="AS340" s="234">
        <v>1</v>
      </c>
      <c r="AT340" s="234">
        <v>2</v>
      </c>
      <c r="AU340" s="234">
        <v>6</v>
      </c>
      <c r="AV340" s="236">
        <v>7</v>
      </c>
    </row>
    <row r="341" spans="2:48" ht="14.45">
      <c r="B341" s="344"/>
      <c r="C341" s="8" t="s">
        <v>199</v>
      </c>
      <c r="D341" s="177">
        <v>696.4</v>
      </c>
      <c r="E341" s="177">
        <v>606.1</v>
      </c>
      <c r="F341" s="177">
        <v>740.40000000000009</v>
      </c>
      <c r="G341" s="177">
        <v>719.2</v>
      </c>
      <c r="H341" s="177">
        <v>737.6</v>
      </c>
      <c r="I341" s="177">
        <v>766.2</v>
      </c>
      <c r="J341" s="177">
        <v>831.19999999999993</v>
      </c>
      <c r="K341" s="177">
        <v>800.4</v>
      </c>
      <c r="L341" s="177">
        <v>834.8</v>
      </c>
      <c r="M341" s="177">
        <v>958.80000000000007</v>
      </c>
      <c r="N341" s="177">
        <v>966.8</v>
      </c>
      <c r="O341" s="177">
        <v>963.19999999999993</v>
      </c>
      <c r="P341" s="177">
        <v>1008.32822</v>
      </c>
      <c r="Q341" s="177">
        <v>1079.5259599999999</v>
      </c>
      <c r="R341" s="177">
        <v>1189.3974000000001</v>
      </c>
      <c r="S341" s="622">
        <f>100</f>
        <v>100</v>
      </c>
      <c r="T341" s="72">
        <f t="shared" si="265"/>
        <v>87.033314187248706</v>
      </c>
      <c r="U341" s="72">
        <f t="shared" si="263"/>
        <v>106.31820792647906</v>
      </c>
      <c r="V341" s="72">
        <f t="shared" si="263"/>
        <v>103.27398047099369</v>
      </c>
      <c r="W341" s="72">
        <f t="shared" si="263"/>
        <v>105.91614014933947</v>
      </c>
      <c r="X341" s="72">
        <f t="shared" si="263"/>
        <v>110.02297530155083</v>
      </c>
      <c r="Y341" s="72">
        <f t="shared" si="263"/>
        <v>119.35669155657668</v>
      </c>
      <c r="Z341" s="72">
        <f t="shared" si="263"/>
        <v>114.93394600804136</v>
      </c>
      <c r="AA341" s="72">
        <f t="shared" si="263"/>
        <v>119.87363584147042</v>
      </c>
      <c r="AB341" s="72">
        <f t="shared" si="227"/>
        <v>137.67949454336588</v>
      </c>
      <c r="AC341" s="72">
        <f t="shared" si="227"/>
        <v>138.82825962090752</v>
      </c>
      <c r="AD341" s="72">
        <f t="shared" si="227"/>
        <v>138.31131533601379</v>
      </c>
      <c r="AE341" s="72">
        <f t="shared" ref="AE341:AG341" si="267">P341*100/$D341</f>
        <v>144.79153072946582</v>
      </c>
      <c r="AF341" s="72">
        <f t="shared" si="267"/>
        <v>155.01521539345202</v>
      </c>
      <c r="AG341" s="73">
        <f t="shared" si="267"/>
        <v>170.79227455485355</v>
      </c>
      <c r="AH341" s="237"/>
      <c r="AI341" s="238"/>
      <c r="AJ341" s="238"/>
      <c r="AK341" s="238"/>
      <c r="AL341" s="238"/>
      <c r="AM341" s="238"/>
      <c r="AN341" s="238"/>
      <c r="AO341" s="238"/>
      <c r="AP341" s="238"/>
      <c r="AQ341" s="238"/>
      <c r="AR341" s="238"/>
      <c r="AS341" s="238"/>
      <c r="AT341" s="238"/>
      <c r="AU341" s="238"/>
      <c r="AV341" s="239"/>
    </row>
    <row r="342" spans="2:48" ht="15" customHeight="1">
      <c r="B342" s="624" t="s">
        <v>138</v>
      </c>
      <c r="C342" s="1" t="s">
        <v>194</v>
      </c>
      <c r="D342" s="224">
        <v>315.2</v>
      </c>
      <c r="E342" s="224">
        <v>212.9</v>
      </c>
      <c r="F342" s="224">
        <v>372.2</v>
      </c>
      <c r="G342" s="224">
        <v>379.1</v>
      </c>
      <c r="H342" s="224">
        <v>360.5</v>
      </c>
      <c r="I342" s="224">
        <v>406.9</v>
      </c>
      <c r="J342" s="224">
        <v>412.3</v>
      </c>
      <c r="K342" s="224">
        <v>486.4</v>
      </c>
      <c r="L342" s="224">
        <v>488.2</v>
      </c>
      <c r="M342" s="224">
        <v>603.9</v>
      </c>
      <c r="N342" s="224">
        <v>710.3</v>
      </c>
      <c r="O342" s="224">
        <v>776.5</v>
      </c>
      <c r="P342" s="226">
        <v>856.48028999999997</v>
      </c>
      <c r="Q342" s="225">
        <v>917.92249000000004</v>
      </c>
      <c r="R342" s="225">
        <v>1010.3325</v>
      </c>
      <c r="S342" s="622">
        <f>100</f>
        <v>100</v>
      </c>
      <c r="T342" s="72">
        <f t="shared" si="265"/>
        <v>67.544416243654823</v>
      </c>
      <c r="U342" s="72">
        <f t="shared" si="263"/>
        <v>118.08375634517768</v>
      </c>
      <c r="V342" s="72">
        <f t="shared" si="263"/>
        <v>120.27284263959392</v>
      </c>
      <c r="W342" s="72">
        <f t="shared" si="263"/>
        <v>114.37182741116752</v>
      </c>
      <c r="X342" s="72">
        <f t="shared" si="263"/>
        <v>129.09263959390864</v>
      </c>
      <c r="Y342" s="72">
        <f t="shared" si="263"/>
        <v>130.80583756345177</v>
      </c>
      <c r="Z342" s="72">
        <f t="shared" si="263"/>
        <v>154.31472081218274</v>
      </c>
      <c r="AA342" s="72">
        <f t="shared" si="263"/>
        <v>154.88578680203045</v>
      </c>
      <c r="AB342" s="72">
        <f t="shared" si="227"/>
        <v>191.59263959390864</v>
      </c>
      <c r="AC342" s="72">
        <f t="shared" si="227"/>
        <v>225.34898477157361</v>
      </c>
      <c r="AD342" s="72">
        <f t="shared" si="227"/>
        <v>246.35152284263961</v>
      </c>
      <c r="AE342" s="72">
        <f t="shared" ref="AE342:AG342" si="268">P342*100/$D342</f>
        <v>271.72598032994921</v>
      </c>
      <c r="AF342" s="72">
        <f t="shared" si="268"/>
        <v>291.21906408629445</v>
      </c>
      <c r="AG342" s="73">
        <f t="shared" si="268"/>
        <v>320.53696065989851</v>
      </c>
      <c r="AH342" s="623">
        <v>1</v>
      </c>
      <c r="AI342" s="234">
        <v>1</v>
      </c>
      <c r="AJ342" s="234">
        <v>1</v>
      </c>
      <c r="AK342" s="234">
        <v>1</v>
      </c>
      <c r="AL342" s="234">
        <v>1</v>
      </c>
      <c r="AM342" s="234">
        <v>1</v>
      </c>
      <c r="AN342" s="234">
        <v>1</v>
      </c>
      <c r="AO342" s="234">
        <v>1</v>
      </c>
      <c r="AP342" s="234">
        <v>1</v>
      </c>
      <c r="AQ342" s="234">
        <v>1</v>
      </c>
      <c r="AR342" s="234">
        <v>1</v>
      </c>
      <c r="AS342" s="234">
        <v>1</v>
      </c>
      <c r="AT342" s="234">
        <v>2</v>
      </c>
      <c r="AU342" s="234">
        <v>6</v>
      </c>
      <c r="AV342" s="236">
        <v>7</v>
      </c>
    </row>
    <row r="343" spans="2:48" ht="14.45">
      <c r="B343" s="624"/>
      <c r="C343" s="1" t="s">
        <v>195</v>
      </c>
      <c r="D343" s="224">
        <v>174.6</v>
      </c>
      <c r="E343" s="226">
        <v>148</v>
      </c>
      <c r="F343" s="224">
        <v>191.6</v>
      </c>
      <c r="G343" s="224">
        <v>167.4</v>
      </c>
      <c r="H343" s="224">
        <v>172.4</v>
      </c>
      <c r="I343" s="224">
        <v>157.4</v>
      </c>
      <c r="J343" s="224">
        <v>172.8</v>
      </c>
      <c r="K343" s="224">
        <v>194</v>
      </c>
      <c r="L343" s="224">
        <v>162.5</v>
      </c>
      <c r="M343" s="224">
        <v>196.9</v>
      </c>
      <c r="N343" s="224">
        <v>230.4</v>
      </c>
      <c r="O343" s="224">
        <v>243.1</v>
      </c>
      <c r="P343" s="226">
        <v>246.98623000000001</v>
      </c>
      <c r="Q343" s="225">
        <v>263.28482000000002</v>
      </c>
      <c r="R343" s="225">
        <v>290.35498000000001</v>
      </c>
      <c r="S343" s="622">
        <f>100</f>
        <v>100</v>
      </c>
      <c r="T343" s="72">
        <f t="shared" si="265"/>
        <v>84.765177548682701</v>
      </c>
      <c r="U343" s="72">
        <f t="shared" si="263"/>
        <v>109.73654066437572</v>
      </c>
      <c r="V343" s="72">
        <f t="shared" si="263"/>
        <v>95.876288659793815</v>
      </c>
      <c r="W343" s="72">
        <f t="shared" si="263"/>
        <v>98.739977090492559</v>
      </c>
      <c r="X343" s="72">
        <f t="shared" si="263"/>
        <v>90.148911798396341</v>
      </c>
      <c r="Y343" s="72">
        <f t="shared" si="263"/>
        <v>98.969072164948457</v>
      </c>
      <c r="Z343" s="72">
        <f t="shared" si="263"/>
        <v>111.11111111111111</v>
      </c>
      <c r="AA343" s="72">
        <f t="shared" si="263"/>
        <v>93.069873997709053</v>
      </c>
      <c r="AB343" s="72">
        <f t="shared" si="227"/>
        <v>112.77205040091638</v>
      </c>
      <c r="AC343" s="72">
        <f t="shared" si="227"/>
        <v>131.95876288659795</v>
      </c>
      <c r="AD343" s="72">
        <f t="shared" si="227"/>
        <v>139.23253150057275</v>
      </c>
      <c r="AE343" s="72">
        <f t="shared" ref="AE343:AG343" si="269">P343*100/$D343</f>
        <v>141.45832187857962</v>
      </c>
      <c r="AF343" s="72">
        <f t="shared" si="269"/>
        <v>150.79313860252006</v>
      </c>
      <c r="AG343" s="73">
        <f t="shared" si="269"/>
        <v>166.29723940435281</v>
      </c>
      <c r="AH343" s="623">
        <v>1</v>
      </c>
      <c r="AI343" s="234">
        <v>2</v>
      </c>
      <c r="AJ343" s="234">
        <v>1</v>
      </c>
      <c r="AK343" s="234">
        <v>1</v>
      </c>
      <c r="AL343" s="234">
        <v>1</v>
      </c>
      <c r="AM343" s="234">
        <v>1</v>
      </c>
      <c r="AN343" s="234">
        <v>1</v>
      </c>
      <c r="AO343" s="234">
        <v>1</v>
      </c>
      <c r="AP343" s="234">
        <v>1</v>
      </c>
      <c r="AQ343" s="234">
        <v>1</v>
      </c>
      <c r="AR343" s="234">
        <v>1</v>
      </c>
      <c r="AS343" s="234">
        <v>1</v>
      </c>
      <c r="AT343" s="234">
        <v>2</v>
      </c>
      <c r="AU343" s="234">
        <v>6</v>
      </c>
      <c r="AV343" s="236">
        <v>7</v>
      </c>
    </row>
    <row r="344" spans="2:48" ht="14.45">
      <c r="B344" s="624"/>
      <c r="C344" s="1" t="s">
        <v>196</v>
      </c>
      <c r="D344" s="226">
        <v>173.31745000000001</v>
      </c>
      <c r="E344" s="224">
        <v>149.6</v>
      </c>
      <c r="F344" s="224">
        <v>206.1</v>
      </c>
      <c r="G344" s="224">
        <v>192.2</v>
      </c>
      <c r="H344" s="224">
        <v>166.8</v>
      </c>
      <c r="I344" s="224">
        <v>168.6</v>
      </c>
      <c r="J344" s="224">
        <v>141.5</v>
      </c>
      <c r="K344" s="224">
        <v>165.7</v>
      </c>
      <c r="L344" s="224">
        <v>194.6</v>
      </c>
      <c r="M344" s="224">
        <v>225.9</v>
      </c>
      <c r="N344" s="224">
        <v>191.4</v>
      </c>
      <c r="O344" s="224">
        <v>249.7</v>
      </c>
      <c r="P344" s="226">
        <v>257.58366000000001</v>
      </c>
      <c r="Q344" s="225">
        <v>276.49655000000001</v>
      </c>
      <c r="R344" s="225">
        <v>305.72375</v>
      </c>
      <c r="S344" s="622">
        <f>100</f>
        <v>100</v>
      </c>
      <c r="T344" s="72">
        <f t="shared" si="265"/>
        <v>86.315601804665363</v>
      </c>
      <c r="U344" s="72">
        <f t="shared" si="263"/>
        <v>118.91474286057174</v>
      </c>
      <c r="V344" s="72">
        <f t="shared" si="263"/>
        <v>110.89477718487088</v>
      </c>
      <c r="W344" s="72">
        <f t="shared" si="263"/>
        <v>96.239588108410317</v>
      </c>
      <c r="X344" s="72">
        <f t="shared" si="263"/>
        <v>97.278144814616184</v>
      </c>
      <c r="Y344" s="72">
        <f t="shared" si="263"/>
        <v>81.642096626738962</v>
      </c>
      <c r="Z344" s="72">
        <f t="shared" si="263"/>
        <v>95.604914565728947</v>
      </c>
      <c r="AA344" s="72">
        <f t="shared" si="263"/>
        <v>112.27951945981204</v>
      </c>
      <c r="AB344" s="72">
        <f t="shared" si="227"/>
        <v>130.33886662883626</v>
      </c>
      <c r="AC344" s="72">
        <f t="shared" si="227"/>
        <v>110.43319642655716</v>
      </c>
      <c r="AD344" s="72">
        <f t="shared" si="227"/>
        <v>144.0708941886694</v>
      </c>
      <c r="AE344" s="72">
        <f t="shared" ref="AE344:AG344" si="270">P344*100/$D344</f>
        <v>148.61957639002881</v>
      </c>
      <c r="AF344" s="72">
        <f t="shared" si="270"/>
        <v>159.53185902515875</v>
      </c>
      <c r="AG344" s="73">
        <f t="shared" si="270"/>
        <v>176.39525044939214</v>
      </c>
      <c r="AH344" s="623">
        <v>2</v>
      </c>
      <c r="AI344" s="234">
        <v>1</v>
      </c>
      <c r="AJ344" s="234">
        <v>1</v>
      </c>
      <c r="AK344" s="234">
        <v>1</v>
      </c>
      <c r="AL344" s="234">
        <v>1</v>
      </c>
      <c r="AM344" s="234">
        <v>1</v>
      </c>
      <c r="AN344" s="234">
        <v>1</v>
      </c>
      <c r="AO344" s="234">
        <v>1</v>
      </c>
      <c r="AP344" s="234">
        <v>1</v>
      </c>
      <c r="AQ344" s="234">
        <v>1</v>
      </c>
      <c r="AR344" s="234">
        <v>1</v>
      </c>
      <c r="AS344" s="234">
        <v>1</v>
      </c>
      <c r="AT344" s="234">
        <v>2</v>
      </c>
      <c r="AU344" s="234">
        <v>6</v>
      </c>
      <c r="AV344" s="236">
        <v>7</v>
      </c>
    </row>
    <row r="345" spans="2:48" ht="14.45">
      <c r="B345" s="624"/>
      <c r="C345" s="1" t="s">
        <v>197</v>
      </c>
      <c r="D345" s="226">
        <v>45.082574000000001</v>
      </c>
      <c r="E345" s="225">
        <v>11.200011999999999</v>
      </c>
      <c r="F345" s="224">
        <v>10.3</v>
      </c>
      <c r="G345" s="224">
        <v>22.9</v>
      </c>
      <c r="H345" s="224">
        <v>30</v>
      </c>
      <c r="I345" s="224">
        <v>39.299999999999997</v>
      </c>
      <c r="J345" s="224">
        <v>23.7</v>
      </c>
      <c r="K345" s="224">
        <v>67.3</v>
      </c>
      <c r="L345" s="224">
        <v>76.400000000000006</v>
      </c>
      <c r="M345" s="224">
        <v>137.80000000000001</v>
      </c>
      <c r="N345" s="224">
        <v>57.8</v>
      </c>
      <c r="O345" s="224">
        <v>43.9</v>
      </c>
      <c r="P345" s="226">
        <v>178.80225999999999</v>
      </c>
      <c r="Q345" s="225">
        <v>195.05172999999999</v>
      </c>
      <c r="R345" s="225">
        <v>227.22501</v>
      </c>
      <c r="S345" s="622">
        <f>100</f>
        <v>100</v>
      </c>
      <c r="T345" s="72">
        <f t="shared" si="265"/>
        <v>24.843328599649166</v>
      </c>
      <c r="U345" s="72">
        <f t="shared" si="263"/>
        <v>22.846965215428913</v>
      </c>
      <c r="V345" s="72">
        <f t="shared" si="263"/>
        <v>50.79567994498273</v>
      </c>
      <c r="W345" s="72">
        <f t="shared" si="263"/>
        <v>66.544558879890047</v>
      </c>
      <c r="X345" s="72">
        <f t="shared" si="263"/>
        <v>87.173372132655942</v>
      </c>
      <c r="Y345" s="72">
        <f t="shared" si="263"/>
        <v>52.570201515113133</v>
      </c>
      <c r="Z345" s="72">
        <f t="shared" si="263"/>
        <v>149.28162708721999</v>
      </c>
      <c r="AA345" s="72">
        <f t="shared" si="263"/>
        <v>169.46680994745333</v>
      </c>
      <c r="AB345" s="72">
        <f t="shared" si="227"/>
        <v>305.66134045496165</v>
      </c>
      <c r="AC345" s="72">
        <f t="shared" si="227"/>
        <v>128.20918344192148</v>
      </c>
      <c r="AD345" s="72">
        <f t="shared" si="227"/>
        <v>97.376871160905765</v>
      </c>
      <c r="AE345" s="72">
        <f t="shared" ref="AE345:AG345" si="271">P345*100/$D345</f>
        <v>396.61058394758027</v>
      </c>
      <c r="AF345" s="72">
        <f t="shared" si="271"/>
        <v>432.65437772031379</v>
      </c>
      <c r="AG345" s="73">
        <f t="shared" si="271"/>
        <v>504.01960189762013</v>
      </c>
      <c r="AH345" s="623">
        <v>2</v>
      </c>
      <c r="AI345" s="234">
        <v>4</v>
      </c>
      <c r="AJ345" s="234">
        <v>1</v>
      </c>
      <c r="AK345" s="234">
        <v>1</v>
      </c>
      <c r="AL345" s="234">
        <v>1</v>
      </c>
      <c r="AM345" s="234">
        <v>1</v>
      </c>
      <c r="AN345" s="234">
        <v>1</v>
      </c>
      <c r="AO345" s="234">
        <v>1</v>
      </c>
      <c r="AP345" s="234">
        <v>1</v>
      </c>
      <c r="AQ345" s="234">
        <v>1</v>
      </c>
      <c r="AR345" s="234">
        <v>1</v>
      </c>
      <c r="AS345" s="234">
        <v>1</v>
      </c>
      <c r="AT345" s="234">
        <v>2</v>
      </c>
      <c r="AU345" s="234">
        <v>6</v>
      </c>
      <c r="AV345" s="236">
        <v>7</v>
      </c>
    </row>
    <row r="346" spans="2:48" ht="14.45">
      <c r="B346" s="624"/>
      <c r="C346" s="1" t="s">
        <v>198</v>
      </c>
      <c r="D346" s="224">
        <v>708.20002399999998</v>
      </c>
      <c r="E346" s="224">
        <v>521.70001200000002</v>
      </c>
      <c r="F346" s="224">
        <v>780.19999999999993</v>
      </c>
      <c r="G346" s="224">
        <v>761.6</v>
      </c>
      <c r="H346" s="224">
        <v>729.7</v>
      </c>
      <c r="I346" s="224">
        <v>772.19999999999993</v>
      </c>
      <c r="J346" s="224">
        <v>750.30000000000007</v>
      </c>
      <c r="K346" s="224">
        <v>913.39999999999986</v>
      </c>
      <c r="L346" s="224">
        <v>921.7</v>
      </c>
      <c r="M346" s="224">
        <v>1164.5</v>
      </c>
      <c r="N346" s="224">
        <v>1189.8999999999999</v>
      </c>
      <c r="O346" s="224">
        <v>1313.2</v>
      </c>
      <c r="P346" s="226">
        <v>1539.8524399999999</v>
      </c>
      <c r="Q346" s="225">
        <v>1652.75559</v>
      </c>
      <c r="R346" s="225">
        <v>1833.6362400000003</v>
      </c>
      <c r="S346" s="622">
        <f>100</f>
        <v>100</v>
      </c>
      <c r="T346" s="72">
        <f t="shared" si="265"/>
        <v>73.665630375635232</v>
      </c>
      <c r="U346" s="72">
        <f t="shared" si="263"/>
        <v>110.16661586557642</v>
      </c>
      <c r="V346" s="72">
        <f t="shared" si="263"/>
        <v>107.54023922484363</v>
      </c>
      <c r="W346" s="72">
        <f t="shared" si="263"/>
        <v>103.0358620829417</v>
      </c>
      <c r="X346" s="72">
        <f t="shared" si="263"/>
        <v>109.03699150397092</v>
      </c>
      <c r="Y346" s="72">
        <f t="shared" si="263"/>
        <v>105.94464481407586</v>
      </c>
      <c r="Z346" s="72">
        <f t="shared" si="263"/>
        <v>128.97486148630799</v>
      </c>
      <c r="AA346" s="72">
        <f t="shared" si="263"/>
        <v>130.14684676147371</v>
      </c>
      <c r="AB346" s="72">
        <f t="shared" si="227"/>
        <v>164.43094613620065</v>
      </c>
      <c r="AC346" s="72">
        <f t="shared" si="227"/>
        <v>168.01750348429809</v>
      </c>
      <c r="AD346" s="72">
        <f t="shared" si="227"/>
        <v>185.42783895754289</v>
      </c>
      <c r="AE346" s="72">
        <f t="shared" ref="AE346:AG346" si="272">P346*100/$D346</f>
        <v>217.43185368770898</v>
      </c>
      <c r="AF346" s="72">
        <f t="shared" si="272"/>
        <v>233.37412228045901</v>
      </c>
      <c r="AG346" s="73">
        <f t="shared" si="272"/>
        <v>258.91502087833879</v>
      </c>
      <c r="AH346" s="623">
        <v>1</v>
      </c>
      <c r="AI346" s="234">
        <v>1</v>
      </c>
      <c r="AJ346" s="234">
        <v>1</v>
      </c>
      <c r="AK346" s="234">
        <v>1</v>
      </c>
      <c r="AL346" s="234">
        <v>1</v>
      </c>
      <c r="AM346" s="234">
        <v>1</v>
      </c>
      <c r="AN346" s="234">
        <v>1</v>
      </c>
      <c r="AO346" s="234">
        <v>1</v>
      </c>
      <c r="AP346" s="234">
        <v>1</v>
      </c>
      <c r="AQ346" s="234">
        <v>1</v>
      </c>
      <c r="AR346" s="234">
        <v>1</v>
      </c>
      <c r="AS346" s="234">
        <v>1</v>
      </c>
      <c r="AT346" s="234">
        <v>2</v>
      </c>
      <c r="AU346" s="234">
        <v>6</v>
      </c>
      <c r="AV346" s="236">
        <v>7</v>
      </c>
    </row>
    <row r="347" spans="2:48" ht="14.45">
      <c r="B347" s="344"/>
      <c r="C347" s="8" t="s">
        <v>199</v>
      </c>
      <c r="D347" s="177">
        <v>663.11744999999996</v>
      </c>
      <c r="E347" s="177">
        <v>510.5</v>
      </c>
      <c r="F347" s="177">
        <v>769.9</v>
      </c>
      <c r="G347" s="177">
        <v>738.7</v>
      </c>
      <c r="H347" s="177">
        <v>699.7</v>
      </c>
      <c r="I347" s="177">
        <v>732.9</v>
      </c>
      <c r="J347" s="177">
        <v>726.6</v>
      </c>
      <c r="K347" s="177">
        <v>846.09999999999991</v>
      </c>
      <c r="L347" s="177">
        <v>845.30000000000007</v>
      </c>
      <c r="M347" s="177">
        <v>1026.7</v>
      </c>
      <c r="N347" s="177">
        <v>1132.0999999999999</v>
      </c>
      <c r="O347" s="177">
        <v>1269.3</v>
      </c>
      <c r="P347" s="177">
        <v>1361.05018</v>
      </c>
      <c r="Q347" s="177">
        <v>1457.7038600000001</v>
      </c>
      <c r="R347" s="177">
        <v>1606.4112300000002</v>
      </c>
      <c r="S347" s="622">
        <f>100</f>
        <v>100</v>
      </c>
      <c r="T347" s="72">
        <f t="shared" si="265"/>
        <v>76.984853889759648</v>
      </c>
      <c r="U347" s="72">
        <f t="shared" si="263"/>
        <v>116.10311265372371</v>
      </c>
      <c r="V347" s="72">
        <f t="shared" si="263"/>
        <v>111.39806379699404</v>
      </c>
      <c r="W347" s="72">
        <f t="shared" si="263"/>
        <v>105.51675272608193</v>
      </c>
      <c r="X347" s="72">
        <f t="shared" si="263"/>
        <v>110.52340727875583</v>
      </c>
      <c r="Y347" s="72">
        <f t="shared" si="263"/>
        <v>109.57334933653156</v>
      </c>
      <c r="Z347" s="72">
        <f t="shared" si="263"/>
        <v>127.5942896691981</v>
      </c>
      <c r="AA347" s="72">
        <f t="shared" si="263"/>
        <v>127.47364739082045</v>
      </c>
      <c r="AB347" s="72">
        <f t="shared" si="227"/>
        <v>154.8292840129603</v>
      </c>
      <c r="AC347" s="72">
        <f t="shared" si="227"/>
        <v>170.72390418922015</v>
      </c>
      <c r="AD347" s="72">
        <f t="shared" si="227"/>
        <v>191.41405493099302</v>
      </c>
      <c r="AE347" s="72">
        <f t="shared" ref="AE347:AG347" si="273">P347*100/$D347</f>
        <v>205.25024337694626</v>
      </c>
      <c r="AF347" s="72">
        <f t="shared" si="273"/>
        <v>219.82589358793078</v>
      </c>
      <c r="AG347" s="73">
        <f t="shared" si="273"/>
        <v>242.25138849837239</v>
      </c>
      <c r="AH347" s="237"/>
      <c r="AI347" s="238"/>
      <c r="AJ347" s="238"/>
      <c r="AK347" s="238"/>
      <c r="AL347" s="238"/>
      <c r="AM347" s="238"/>
      <c r="AN347" s="238"/>
      <c r="AO347" s="238"/>
      <c r="AP347" s="238"/>
      <c r="AQ347" s="238"/>
      <c r="AR347" s="238"/>
      <c r="AS347" s="238"/>
      <c r="AT347" s="238"/>
      <c r="AU347" s="238"/>
      <c r="AV347" s="239"/>
    </row>
    <row r="348" spans="2:48" ht="16.5" customHeight="1">
      <c r="B348" s="624" t="s">
        <v>139</v>
      </c>
      <c r="C348" s="7" t="s">
        <v>194</v>
      </c>
      <c r="D348" s="224">
        <v>324.8</v>
      </c>
      <c r="E348" s="224">
        <v>279.5</v>
      </c>
      <c r="F348" s="224">
        <v>367.8</v>
      </c>
      <c r="G348" s="224">
        <v>374.7</v>
      </c>
      <c r="H348" s="224">
        <v>357.6</v>
      </c>
      <c r="I348" s="224">
        <v>404.2</v>
      </c>
      <c r="J348" s="224">
        <v>394.7</v>
      </c>
      <c r="K348" s="224">
        <v>450.2</v>
      </c>
      <c r="L348" s="224">
        <v>435</v>
      </c>
      <c r="M348" s="224">
        <v>553.6</v>
      </c>
      <c r="N348" s="224">
        <v>675.5</v>
      </c>
      <c r="O348" s="224">
        <v>720.6</v>
      </c>
      <c r="P348" s="226">
        <v>721.35978</v>
      </c>
      <c r="Q348" s="225">
        <v>773.1087</v>
      </c>
      <c r="R348" s="225">
        <v>850.93420000000003</v>
      </c>
      <c r="S348" s="622">
        <f>100</f>
        <v>100</v>
      </c>
      <c r="T348" s="72">
        <f t="shared" si="265"/>
        <v>86.052955665024626</v>
      </c>
      <c r="U348" s="72">
        <f t="shared" si="263"/>
        <v>113.23891625615764</v>
      </c>
      <c r="V348" s="72">
        <f t="shared" si="263"/>
        <v>115.36330049261083</v>
      </c>
      <c r="W348" s="72">
        <f t="shared" si="263"/>
        <v>110.09852216748769</v>
      </c>
      <c r="X348" s="72">
        <f t="shared" si="263"/>
        <v>124.44581280788177</v>
      </c>
      <c r="Y348" s="72">
        <f t="shared" si="263"/>
        <v>121.52093596059113</v>
      </c>
      <c r="Z348" s="72">
        <f t="shared" si="263"/>
        <v>138.60837438423644</v>
      </c>
      <c r="AA348" s="72">
        <f t="shared" si="263"/>
        <v>133.92857142857142</v>
      </c>
      <c r="AB348" s="72">
        <f t="shared" si="227"/>
        <v>170.44334975369458</v>
      </c>
      <c r="AC348" s="72">
        <f t="shared" si="227"/>
        <v>207.97413793103448</v>
      </c>
      <c r="AD348" s="72">
        <f t="shared" si="227"/>
        <v>221.85960591133005</v>
      </c>
      <c r="AE348" s="72">
        <f t="shared" ref="AE348:AG348" si="274">P348*100/$D348</f>
        <v>222.09352832512315</v>
      </c>
      <c r="AF348" s="72">
        <f t="shared" si="274"/>
        <v>238.02607758620687</v>
      </c>
      <c r="AG348" s="73">
        <f t="shared" si="274"/>
        <v>261.98713054187192</v>
      </c>
      <c r="AH348" s="623">
        <v>1</v>
      </c>
      <c r="AI348" s="234">
        <v>1</v>
      </c>
      <c r="AJ348" s="234">
        <v>1</v>
      </c>
      <c r="AK348" s="234">
        <v>1</v>
      </c>
      <c r="AL348" s="234">
        <v>1</v>
      </c>
      <c r="AM348" s="234">
        <v>1</v>
      </c>
      <c r="AN348" s="234">
        <v>1</v>
      </c>
      <c r="AO348" s="234">
        <v>1</v>
      </c>
      <c r="AP348" s="234">
        <v>1</v>
      </c>
      <c r="AQ348" s="234">
        <v>1</v>
      </c>
      <c r="AR348" s="234">
        <v>1</v>
      </c>
      <c r="AS348" s="234">
        <v>1</v>
      </c>
      <c r="AT348" s="234">
        <v>2</v>
      </c>
      <c r="AU348" s="234">
        <v>6</v>
      </c>
      <c r="AV348" s="236">
        <v>7</v>
      </c>
    </row>
    <row r="349" spans="2:48" ht="14.45">
      <c r="B349" s="624"/>
      <c r="C349" s="1" t="s">
        <v>195</v>
      </c>
      <c r="D349" s="224">
        <v>196.5</v>
      </c>
      <c r="E349" s="224">
        <v>171.5</v>
      </c>
      <c r="F349" s="224">
        <v>159.4</v>
      </c>
      <c r="G349" s="224">
        <v>166.4</v>
      </c>
      <c r="H349" s="224">
        <v>166.1</v>
      </c>
      <c r="I349" s="226">
        <v>179</v>
      </c>
      <c r="J349" s="224">
        <v>235.5</v>
      </c>
      <c r="K349" s="224">
        <v>243.1</v>
      </c>
      <c r="L349" s="224">
        <v>244.7</v>
      </c>
      <c r="M349" s="224">
        <v>299.2</v>
      </c>
      <c r="N349" s="224">
        <v>330.2</v>
      </c>
      <c r="O349" s="224">
        <v>343.3</v>
      </c>
      <c r="P349" s="226">
        <v>411.37860999999998</v>
      </c>
      <c r="Q349" s="225">
        <v>438.52542</v>
      </c>
      <c r="R349" s="225">
        <v>483.63483000000002</v>
      </c>
      <c r="S349" s="622">
        <f>100</f>
        <v>100</v>
      </c>
      <c r="T349" s="72">
        <f t="shared" si="265"/>
        <v>87.277353689567434</v>
      </c>
      <c r="U349" s="72">
        <f t="shared" si="263"/>
        <v>81.119592875318062</v>
      </c>
      <c r="V349" s="72">
        <f t="shared" si="263"/>
        <v>84.681933842239189</v>
      </c>
      <c r="W349" s="72">
        <f t="shared" si="263"/>
        <v>84.529262086513995</v>
      </c>
      <c r="X349" s="72">
        <f t="shared" si="263"/>
        <v>91.094147582697204</v>
      </c>
      <c r="Y349" s="72">
        <f t="shared" si="263"/>
        <v>119.84732824427481</v>
      </c>
      <c r="Z349" s="72">
        <f t="shared" si="263"/>
        <v>123.71501272264631</v>
      </c>
      <c r="AA349" s="72">
        <f t="shared" si="263"/>
        <v>124.529262086514</v>
      </c>
      <c r="AB349" s="72">
        <f t="shared" si="227"/>
        <v>152.264631043257</v>
      </c>
      <c r="AC349" s="72">
        <f t="shared" si="227"/>
        <v>168.04071246819339</v>
      </c>
      <c r="AD349" s="72">
        <f t="shared" si="227"/>
        <v>174.70737913486005</v>
      </c>
      <c r="AE349" s="72">
        <f t="shared" ref="AE349:AG349" si="275">P349*100/$D349</f>
        <v>209.35298218829516</v>
      </c>
      <c r="AF349" s="72">
        <f t="shared" si="275"/>
        <v>223.16815267175573</v>
      </c>
      <c r="AG349" s="73">
        <f t="shared" si="275"/>
        <v>246.12459541984734</v>
      </c>
      <c r="AH349" s="623">
        <v>1</v>
      </c>
      <c r="AI349" s="234">
        <v>1</v>
      </c>
      <c r="AJ349" s="234">
        <v>1</v>
      </c>
      <c r="AK349" s="234">
        <v>1</v>
      </c>
      <c r="AL349" s="234">
        <v>1</v>
      </c>
      <c r="AM349" s="234">
        <v>2</v>
      </c>
      <c r="AN349" s="234">
        <v>1</v>
      </c>
      <c r="AO349" s="234">
        <v>1</v>
      </c>
      <c r="AP349" s="234">
        <v>1</v>
      </c>
      <c r="AQ349" s="234">
        <v>1</v>
      </c>
      <c r="AR349" s="234">
        <v>1</v>
      </c>
      <c r="AS349" s="234">
        <v>1</v>
      </c>
      <c r="AT349" s="234">
        <v>2</v>
      </c>
      <c r="AU349" s="234">
        <v>6</v>
      </c>
      <c r="AV349" s="236">
        <v>7</v>
      </c>
    </row>
    <row r="350" spans="2:48" ht="14.45">
      <c r="B350" s="624"/>
      <c r="C350" s="1" t="s">
        <v>196</v>
      </c>
      <c r="D350" s="224">
        <v>157.5</v>
      </c>
      <c r="E350" s="224">
        <v>129.4</v>
      </c>
      <c r="F350" s="224">
        <v>130.80000000000001</v>
      </c>
      <c r="G350" s="226">
        <v>137</v>
      </c>
      <c r="H350" s="226">
        <v>160</v>
      </c>
      <c r="I350" s="224">
        <v>144.19999999999999</v>
      </c>
      <c r="J350" s="224">
        <v>142.19999999999999</v>
      </c>
      <c r="K350" s="224">
        <v>167.5</v>
      </c>
      <c r="L350" s="224">
        <v>153.1</v>
      </c>
      <c r="M350" s="224">
        <v>166.9</v>
      </c>
      <c r="N350" s="224">
        <v>213.5</v>
      </c>
      <c r="O350" s="224">
        <v>249.4</v>
      </c>
      <c r="P350" s="226">
        <v>286.24027999999998</v>
      </c>
      <c r="Q350" s="225">
        <v>307.25725999999997</v>
      </c>
      <c r="R350" s="225">
        <v>339.74795999999998</v>
      </c>
      <c r="S350" s="622">
        <f>100</f>
        <v>100</v>
      </c>
      <c r="T350" s="72">
        <f t="shared" si="265"/>
        <v>82.158730158730165</v>
      </c>
      <c r="U350" s="72">
        <f t="shared" si="263"/>
        <v>83.047619047619065</v>
      </c>
      <c r="V350" s="72">
        <f t="shared" si="263"/>
        <v>86.984126984126988</v>
      </c>
      <c r="W350" s="72">
        <f t="shared" si="263"/>
        <v>101.58730158730158</v>
      </c>
      <c r="X350" s="72">
        <f t="shared" si="263"/>
        <v>91.555555555555543</v>
      </c>
      <c r="Y350" s="72">
        <f t="shared" si="263"/>
        <v>90.285714285714278</v>
      </c>
      <c r="Z350" s="72">
        <f t="shared" si="263"/>
        <v>106.34920634920636</v>
      </c>
      <c r="AA350" s="72">
        <f t="shared" si="263"/>
        <v>97.206349206349202</v>
      </c>
      <c r="AB350" s="72">
        <f t="shared" si="227"/>
        <v>105.96825396825396</v>
      </c>
      <c r="AC350" s="72">
        <f t="shared" si="227"/>
        <v>135.55555555555554</v>
      </c>
      <c r="AD350" s="72">
        <f t="shared" si="227"/>
        <v>158.34920634920636</v>
      </c>
      <c r="AE350" s="72">
        <f t="shared" ref="AE350:AG350" si="276">P350*100/$D350</f>
        <v>181.73986031746031</v>
      </c>
      <c r="AF350" s="72">
        <f t="shared" si="276"/>
        <v>195.0839746031746</v>
      </c>
      <c r="AG350" s="73">
        <f t="shared" si="276"/>
        <v>215.71299047619044</v>
      </c>
      <c r="AH350" s="623">
        <v>1</v>
      </c>
      <c r="AI350" s="234">
        <v>1</v>
      </c>
      <c r="AJ350" s="234">
        <v>1</v>
      </c>
      <c r="AK350" s="234">
        <v>2</v>
      </c>
      <c r="AL350" s="234">
        <v>2</v>
      </c>
      <c r="AM350" s="234">
        <v>1</v>
      </c>
      <c r="AN350" s="234">
        <v>1</v>
      </c>
      <c r="AO350" s="234">
        <v>1</v>
      </c>
      <c r="AP350" s="234">
        <v>1</v>
      </c>
      <c r="AQ350" s="234">
        <v>1</v>
      </c>
      <c r="AR350" s="234">
        <v>1</v>
      </c>
      <c r="AS350" s="234">
        <v>1</v>
      </c>
      <c r="AT350" s="234">
        <v>2</v>
      </c>
      <c r="AU350" s="234">
        <v>6</v>
      </c>
      <c r="AV350" s="236">
        <v>7</v>
      </c>
    </row>
    <row r="351" spans="2:48" ht="14.45">
      <c r="B351" s="624"/>
      <c r="C351" s="1" t="s">
        <v>197</v>
      </c>
      <c r="D351" s="224">
        <v>50.1</v>
      </c>
      <c r="E351" s="224">
        <v>36.299999999999997</v>
      </c>
      <c r="F351" s="224">
        <v>33.700000000000003</v>
      </c>
      <c r="G351" s="225">
        <v>15.099976</v>
      </c>
      <c r="H351" s="225">
        <v>2.2999877999999998</v>
      </c>
      <c r="I351" s="225">
        <v>10</v>
      </c>
      <c r="J351" s="224">
        <v>34.299999999999997</v>
      </c>
      <c r="K351" s="224">
        <v>30.3</v>
      </c>
      <c r="L351" s="224">
        <v>35.200000000000003</v>
      </c>
      <c r="M351" s="224">
        <v>50.8</v>
      </c>
      <c r="N351" s="224">
        <v>58</v>
      </c>
      <c r="O351" s="224">
        <v>78.2</v>
      </c>
      <c r="P351" s="226">
        <v>45.771493</v>
      </c>
      <c r="Q351" s="225">
        <v>49.931182999999997</v>
      </c>
      <c r="R351" s="225">
        <v>58.166224999999997</v>
      </c>
      <c r="S351" s="622">
        <f>100</f>
        <v>100</v>
      </c>
      <c r="T351" s="72">
        <f t="shared" si="265"/>
        <v>72.455089820359277</v>
      </c>
      <c r="U351" s="72">
        <f t="shared" si="263"/>
        <v>67.26546906187626</v>
      </c>
      <c r="V351" s="72">
        <f t="shared" si="263"/>
        <v>30.139672654690617</v>
      </c>
      <c r="W351" s="72">
        <f t="shared" si="263"/>
        <v>4.5907940119760475</v>
      </c>
      <c r="X351" s="72">
        <f t="shared" si="263"/>
        <v>19.960079840319359</v>
      </c>
      <c r="Y351" s="72">
        <f t="shared" si="263"/>
        <v>68.463073852295395</v>
      </c>
      <c r="Z351" s="72">
        <f t="shared" si="263"/>
        <v>60.47904191616766</v>
      </c>
      <c r="AA351" s="72">
        <f t="shared" si="263"/>
        <v>70.259481037924161</v>
      </c>
      <c r="AB351" s="72">
        <f t="shared" si="227"/>
        <v>101.39720558882236</v>
      </c>
      <c r="AC351" s="72">
        <f t="shared" si="227"/>
        <v>115.76846307385229</v>
      </c>
      <c r="AD351" s="72">
        <f t="shared" si="227"/>
        <v>156.0878243512974</v>
      </c>
      <c r="AE351" s="72">
        <f t="shared" ref="AE351:AG351" si="277">P351*100/$D351</f>
        <v>91.360265469061872</v>
      </c>
      <c r="AF351" s="72">
        <f t="shared" si="277"/>
        <v>99.663039920159676</v>
      </c>
      <c r="AG351" s="73">
        <f t="shared" si="277"/>
        <v>116.10024950099799</v>
      </c>
      <c r="AH351" s="623">
        <v>1</v>
      </c>
      <c r="AI351" s="234">
        <v>1</v>
      </c>
      <c r="AJ351" s="234">
        <v>1</v>
      </c>
      <c r="AK351" s="234">
        <v>4</v>
      </c>
      <c r="AL351" s="234">
        <v>4</v>
      </c>
      <c r="AM351" s="234">
        <v>4</v>
      </c>
      <c r="AN351" s="234">
        <v>1</v>
      </c>
      <c r="AO351" s="234">
        <v>1</v>
      </c>
      <c r="AP351" s="234">
        <v>1</v>
      </c>
      <c r="AQ351" s="234">
        <v>1</v>
      </c>
      <c r="AR351" s="234">
        <v>1</v>
      </c>
      <c r="AS351" s="234">
        <v>1</v>
      </c>
      <c r="AT351" s="234">
        <v>2</v>
      </c>
      <c r="AU351" s="234">
        <v>6</v>
      </c>
      <c r="AV351" s="236">
        <v>7</v>
      </c>
    </row>
    <row r="352" spans="2:48" ht="14.45">
      <c r="B352" s="624"/>
      <c r="C352" s="1" t="s">
        <v>198</v>
      </c>
      <c r="D352" s="224">
        <v>728.9</v>
      </c>
      <c r="E352" s="224">
        <v>616.69999999999993</v>
      </c>
      <c r="F352" s="224">
        <v>691.7</v>
      </c>
      <c r="G352" s="224">
        <v>693.19997599999999</v>
      </c>
      <c r="H352" s="224">
        <v>685.9999878000001</v>
      </c>
      <c r="I352" s="224">
        <v>737.40000000000009</v>
      </c>
      <c r="J352" s="224">
        <v>806.7</v>
      </c>
      <c r="K352" s="224">
        <v>891.09999999999991</v>
      </c>
      <c r="L352" s="224">
        <v>868.00000000000011</v>
      </c>
      <c r="M352" s="224">
        <v>1070.5</v>
      </c>
      <c r="N352" s="224">
        <v>1277.2</v>
      </c>
      <c r="O352" s="224">
        <v>1391.5000000000002</v>
      </c>
      <c r="P352" s="226">
        <v>1464.7501629999999</v>
      </c>
      <c r="Q352" s="225">
        <v>1568.8225629999999</v>
      </c>
      <c r="R352" s="225">
        <v>1732.483215</v>
      </c>
      <c r="S352" s="622">
        <f>100</f>
        <v>100</v>
      </c>
      <c r="T352" s="72">
        <f t="shared" si="265"/>
        <v>84.60694196734805</v>
      </c>
      <c r="U352" s="72">
        <f t="shared" si="263"/>
        <v>94.896419261901499</v>
      </c>
      <c r="V352" s="72">
        <f t="shared" si="263"/>
        <v>95.102205515159838</v>
      </c>
      <c r="W352" s="72">
        <f t="shared" si="263"/>
        <v>94.11441731376047</v>
      </c>
      <c r="X352" s="72">
        <f t="shared" si="263"/>
        <v>101.16614076004942</v>
      </c>
      <c r="Y352" s="72">
        <f t="shared" si="263"/>
        <v>110.67361778021677</v>
      </c>
      <c r="Z352" s="72">
        <f t="shared" si="263"/>
        <v>122.25270956235421</v>
      </c>
      <c r="AA352" s="72">
        <f t="shared" si="263"/>
        <v>119.0835505556318</v>
      </c>
      <c r="AB352" s="72">
        <f t="shared" si="227"/>
        <v>146.86513925092606</v>
      </c>
      <c r="AC352" s="72">
        <f t="shared" si="227"/>
        <v>175.22293867471532</v>
      </c>
      <c r="AD352" s="72">
        <f t="shared" si="227"/>
        <v>190.9041020716148</v>
      </c>
      <c r="AE352" s="72">
        <f t="shared" ref="AE352:AG352" si="278">P352*100/$D352</f>
        <v>200.95351392509261</v>
      </c>
      <c r="AF352" s="72">
        <f t="shared" si="278"/>
        <v>215.2315218822884</v>
      </c>
      <c r="AG352" s="73">
        <f t="shared" si="278"/>
        <v>237.68462271916587</v>
      </c>
      <c r="AH352" s="623">
        <v>1</v>
      </c>
      <c r="AI352" s="234">
        <v>1</v>
      </c>
      <c r="AJ352" s="234">
        <v>1</v>
      </c>
      <c r="AK352" s="234">
        <v>1</v>
      </c>
      <c r="AL352" s="234">
        <v>1</v>
      </c>
      <c r="AM352" s="234">
        <v>1</v>
      </c>
      <c r="AN352" s="234">
        <v>1</v>
      </c>
      <c r="AO352" s="234">
        <v>1</v>
      </c>
      <c r="AP352" s="234">
        <v>1</v>
      </c>
      <c r="AQ352" s="234">
        <v>1</v>
      </c>
      <c r="AR352" s="234">
        <v>1</v>
      </c>
      <c r="AS352" s="234">
        <v>1</v>
      </c>
      <c r="AT352" s="234">
        <v>2</v>
      </c>
      <c r="AU352" s="234">
        <v>6</v>
      </c>
      <c r="AV352" s="236">
        <v>7</v>
      </c>
    </row>
    <row r="353" spans="2:48" ht="14.45">
      <c r="B353" s="344"/>
      <c r="C353" s="8" t="s">
        <v>199</v>
      </c>
      <c r="D353" s="177">
        <v>678.8</v>
      </c>
      <c r="E353" s="177">
        <v>580.4</v>
      </c>
      <c r="F353" s="177">
        <v>658</v>
      </c>
      <c r="G353" s="177">
        <v>678.1</v>
      </c>
      <c r="H353" s="177">
        <v>683.7</v>
      </c>
      <c r="I353" s="177">
        <v>727.40000000000009</v>
      </c>
      <c r="J353" s="177">
        <v>772.40000000000009</v>
      </c>
      <c r="K353" s="177">
        <v>860.8</v>
      </c>
      <c r="L353" s="177">
        <v>832.80000000000007</v>
      </c>
      <c r="M353" s="177">
        <v>1019.6999999999999</v>
      </c>
      <c r="N353" s="177">
        <v>1219.2</v>
      </c>
      <c r="O353" s="177">
        <v>1313.3000000000002</v>
      </c>
      <c r="P353" s="177">
        <v>1418.97867</v>
      </c>
      <c r="Q353" s="177">
        <v>1518.89138</v>
      </c>
      <c r="R353" s="177">
        <v>1674.31699</v>
      </c>
      <c r="S353" s="622">
        <f>100</f>
        <v>100</v>
      </c>
      <c r="T353" s="72">
        <f t="shared" si="265"/>
        <v>85.503830288744851</v>
      </c>
      <c r="U353" s="72">
        <f t="shared" si="263"/>
        <v>96.935769004124936</v>
      </c>
      <c r="V353" s="72">
        <f t="shared" si="263"/>
        <v>99.896876841484982</v>
      </c>
      <c r="W353" s="72">
        <f t="shared" si="263"/>
        <v>100.7218621096052</v>
      </c>
      <c r="X353" s="72">
        <f t="shared" si="263"/>
        <v>107.15969357690044</v>
      </c>
      <c r="Y353" s="72">
        <f t="shared" si="263"/>
        <v>113.78903948143785</v>
      </c>
      <c r="Z353" s="72">
        <f t="shared" si="263"/>
        <v>126.8120212139069</v>
      </c>
      <c r="AA353" s="72">
        <f t="shared" si="263"/>
        <v>122.68709487330584</v>
      </c>
      <c r="AB353" s="72">
        <f t="shared" si="227"/>
        <v>150.22097819681792</v>
      </c>
      <c r="AC353" s="72">
        <f t="shared" si="227"/>
        <v>179.61107837360049</v>
      </c>
      <c r="AD353" s="72">
        <f t="shared" si="227"/>
        <v>193.47377725397766</v>
      </c>
      <c r="AE353" s="72">
        <f t="shared" ref="AE353:AG353" si="279">P353*100/$D353</f>
        <v>209.04223187978786</v>
      </c>
      <c r="AF353" s="72">
        <f t="shared" si="279"/>
        <v>223.76125220978199</v>
      </c>
      <c r="AG353" s="73">
        <f t="shared" si="279"/>
        <v>246.65836623453154</v>
      </c>
      <c r="AH353" s="237"/>
      <c r="AI353" s="238"/>
      <c r="AJ353" s="238"/>
      <c r="AK353" s="238"/>
      <c r="AL353" s="238"/>
      <c r="AM353" s="238"/>
      <c r="AN353" s="238"/>
      <c r="AO353" s="238"/>
      <c r="AP353" s="238"/>
      <c r="AQ353" s="238"/>
      <c r="AR353" s="238"/>
      <c r="AS353" s="238"/>
      <c r="AT353" s="238"/>
      <c r="AU353" s="238"/>
      <c r="AV353" s="239"/>
    </row>
    <row r="354" spans="2:48" ht="16.5" customHeight="1">
      <c r="B354" s="624" t="s">
        <v>149</v>
      </c>
      <c r="C354" s="1" t="s">
        <v>194</v>
      </c>
      <c r="D354" s="224">
        <v>37.6</v>
      </c>
      <c r="E354" s="224">
        <v>27.9</v>
      </c>
      <c r="F354" s="224">
        <v>47.3</v>
      </c>
      <c r="G354" s="224">
        <v>49.1</v>
      </c>
      <c r="H354" s="224">
        <v>52.3</v>
      </c>
      <c r="I354" s="224">
        <v>63.7</v>
      </c>
      <c r="J354" s="224">
        <v>58.9</v>
      </c>
      <c r="K354" s="224">
        <v>68.8</v>
      </c>
      <c r="L354" s="224">
        <v>66.400000000000006</v>
      </c>
      <c r="M354" s="224">
        <v>66.5</v>
      </c>
      <c r="N354" s="224">
        <v>79.900000000000006</v>
      </c>
      <c r="O354" s="224">
        <v>86.1</v>
      </c>
      <c r="P354" s="226">
        <v>85.886598000000006</v>
      </c>
      <c r="Q354" s="225">
        <v>92.047934999999995</v>
      </c>
      <c r="R354" s="225">
        <v>101.31753999999999</v>
      </c>
      <c r="S354" s="622">
        <f>100</f>
        <v>100</v>
      </c>
      <c r="T354" s="72">
        <f t="shared" si="265"/>
        <v>74.202127659574472</v>
      </c>
      <c r="U354" s="72">
        <f t="shared" si="263"/>
        <v>125.79787234042553</v>
      </c>
      <c r="V354" s="72">
        <f t="shared" si="263"/>
        <v>130.58510638297872</v>
      </c>
      <c r="W354" s="72">
        <f t="shared" si="263"/>
        <v>139.09574468085106</v>
      </c>
      <c r="X354" s="72">
        <f t="shared" si="263"/>
        <v>169.41489361702128</v>
      </c>
      <c r="Y354" s="72">
        <f t="shared" si="263"/>
        <v>156.64893617021275</v>
      </c>
      <c r="Z354" s="72">
        <f t="shared" si="263"/>
        <v>182.97872340425531</v>
      </c>
      <c r="AA354" s="72">
        <f t="shared" si="263"/>
        <v>176.59574468085108</v>
      </c>
      <c r="AB354" s="72">
        <f t="shared" si="227"/>
        <v>176.86170212765956</v>
      </c>
      <c r="AC354" s="72">
        <f t="shared" si="227"/>
        <v>212.50000000000003</v>
      </c>
      <c r="AD354" s="72">
        <f t="shared" si="227"/>
        <v>228.98936170212764</v>
      </c>
      <c r="AE354" s="72">
        <f t="shared" ref="AE354:AG354" si="280">P354*100/$D354</f>
        <v>228.42180319148937</v>
      </c>
      <c r="AF354" s="72">
        <f t="shared" si="280"/>
        <v>244.80833776595742</v>
      </c>
      <c r="AG354" s="73">
        <f t="shared" si="280"/>
        <v>269.46154255319146</v>
      </c>
      <c r="AH354" s="623">
        <v>1</v>
      </c>
      <c r="AI354" s="234">
        <v>1</v>
      </c>
      <c r="AJ354" s="234">
        <v>1</v>
      </c>
      <c r="AK354" s="234">
        <v>1</v>
      </c>
      <c r="AL354" s="234">
        <v>1</v>
      </c>
      <c r="AM354" s="234">
        <v>1</v>
      </c>
      <c r="AN354" s="234">
        <v>1</v>
      </c>
      <c r="AO354" s="234">
        <v>1</v>
      </c>
      <c r="AP354" s="234">
        <v>1</v>
      </c>
      <c r="AQ354" s="234">
        <v>1</v>
      </c>
      <c r="AR354" s="234">
        <v>1</v>
      </c>
      <c r="AS354" s="234">
        <v>1</v>
      </c>
      <c r="AT354" s="234">
        <v>2</v>
      </c>
      <c r="AU354" s="234">
        <v>6</v>
      </c>
      <c r="AV354" s="236">
        <v>7</v>
      </c>
    </row>
    <row r="355" spans="2:48" ht="14.45">
      <c r="B355" s="624"/>
      <c r="C355" s="1" t="s">
        <v>195</v>
      </c>
      <c r="D355" s="224">
        <v>46.5</v>
      </c>
      <c r="E355" s="226">
        <v>33</v>
      </c>
      <c r="F355" s="226">
        <v>42</v>
      </c>
      <c r="G355" s="224">
        <v>50.4</v>
      </c>
      <c r="H355" s="224">
        <v>61.7</v>
      </c>
      <c r="I355" s="226">
        <v>74</v>
      </c>
      <c r="J355" s="226">
        <v>95.754761999999999</v>
      </c>
      <c r="K355" s="224">
        <v>104.4</v>
      </c>
      <c r="L355" s="224">
        <v>114.3</v>
      </c>
      <c r="M355" s="224">
        <v>113.6</v>
      </c>
      <c r="N355" s="225">
        <v>121.91152</v>
      </c>
      <c r="O355" s="224">
        <v>95.3</v>
      </c>
      <c r="P355" s="226">
        <v>117.47081</v>
      </c>
      <c r="Q355" s="225">
        <v>125.22269</v>
      </c>
      <c r="R355" s="225">
        <v>138.10818</v>
      </c>
      <c r="S355" s="622">
        <f>100</f>
        <v>100</v>
      </c>
      <c r="T355" s="72">
        <f t="shared" si="265"/>
        <v>70.967741935483872</v>
      </c>
      <c r="U355" s="72">
        <f t="shared" si="263"/>
        <v>90.322580645161295</v>
      </c>
      <c r="V355" s="72">
        <f t="shared" si="263"/>
        <v>108.38709677419355</v>
      </c>
      <c r="W355" s="72">
        <f t="shared" si="263"/>
        <v>132.68817204301075</v>
      </c>
      <c r="X355" s="72">
        <f t="shared" si="263"/>
        <v>159.13978494623655</v>
      </c>
      <c r="Y355" s="72">
        <f t="shared" si="263"/>
        <v>205.9242193548387</v>
      </c>
      <c r="Z355" s="72">
        <f t="shared" si="263"/>
        <v>224.51612903225808</v>
      </c>
      <c r="AA355" s="72">
        <f t="shared" si="263"/>
        <v>245.80645161290323</v>
      </c>
      <c r="AB355" s="72">
        <f t="shared" si="227"/>
        <v>244.30107526881721</v>
      </c>
      <c r="AC355" s="72">
        <f t="shared" si="227"/>
        <v>262.17531182795699</v>
      </c>
      <c r="AD355" s="72">
        <f t="shared" si="227"/>
        <v>204.94623655913978</v>
      </c>
      <c r="AE355" s="72">
        <f t="shared" ref="AE355:AG355" si="281">P355*100/$D355</f>
        <v>252.62539784946236</v>
      </c>
      <c r="AF355" s="72">
        <f t="shared" si="281"/>
        <v>269.29610752688171</v>
      </c>
      <c r="AG355" s="73">
        <f t="shared" si="281"/>
        <v>297.00683870967742</v>
      </c>
      <c r="AH355" s="623">
        <v>1</v>
      </c>
      <c r="AI355" s="234">
        <v>2</v>
      </c>
      <c r="AJ355" s="234">
        <v>2</v>
      </c>
      <c r="AK355" s="234">
        <v>1</v>
      </c>
      <c r="AL355" s="234">
        <v>1</v>
      </c>
      <c r="AM355" s="234">
        <v>2</v>
      </c>
      <c r="AN355" s="234">
        <v>2</v>
      </c>
      <c r="AO355" s="234">
        <v>1</v>
      </c>
      <c r="AP355" s="234">
        <v>1</v>
      </c>
      <c r="AQ355" s="234">
        <v>1</v>
      </c>
      <c r="AR355" s="234">
        <v>4</v>
      </c>
      <c r="AS355" s="234">
        <v>1</v>
      </c>
      <c r="AT355" s="234">
        <v>2</v>
      </c>
      <c r="AU355" s="234">
        <v>6</v>
      </c>
      <c r="AV355" s="236">
        <v>7</v>
      </c>
    </row>
    <row r="356" spans="2:48" ht="14.45">
      <c r="B356" s="624"/>
      <c r="C356" s="1" t="s">
        <v>196</v>
      </c>
      <c r="D356" s="224">
        <v>23.9</v>
      </c>
      <c r="E356" s="224">
        <v>23.8</v>
      </c>
      <c r="F356" s="226">
        <v>22</v>
      </c>
      <c r="G356" s="224">
        <v>28.4</v>
      </c>
      <c r="H356" s="226">
        <v>26</v>
      </c>
      <c r="I356" s="224">
        <v>31.2</v>
      </c>
      <c r="J356" s="226">
        <v>33.913145</v>
      </c>
      <c r="K356" s="224">
        <v>46.9</v>
      </c>
      <c r="L356" s="224">
        <v>32.6</v>
      </c>
      <c r="M356" s="224">
        <v>64.8</v>
      </c>
      <c r="N356" s="225">
        <v>60.788460999999998</v>
      </c>
      <c r="O356" s="226">
        <v>85.020475000000005</v>
      </c>
      <c r="P356" s="226">
        <v>73.156007000000002</v>
      </c>
      <c r="Q356" s="225">
        <v>78.527434999999997</v>
      </c>
      <c r="R356" s="225">
        <v>86.832419999999999</v>
      </c>
      <c r="S356" s="622">
        <f>100</f>
        <v>100</v>
      </c>
      <c r="T356" s="72">
        <f t="shared" si="265"/>
        <v>99.581589958159</v>
      </c>
      <c r="U356" s="72">
        <f t="shared" si="263"/>
        <v>92.05020920502092</v>
      </c>
      <c r="V356" s="72">
        <f t="shared" si="263"/>
        <v>118.8284518828452</v>
      </c>
      <c r="W356" s="72">
        <f t="shared" si="263"/>
        <v>108.78661087866109</v>
      </c>
      <c r="X356" s="72">
        <f t="shared" si="263"/>
        <v>130.54393305439331</v>
      </c>
      <c r="Y356" s="72">
        <f t="shared" si="263"/>
        <v>141.89600418410043</v>
      </c>
      <c r="Z356" s="72">
        <f t="shared" si="263"/>
        <v>196.23430962343096</v>
      </c>
      <c r="AA356" s="72">
        <f t="shared" si="263"/>
        <v>136.40167364016736</v>
      </c>
      <c r="AB356" s="72">
        <f t="shared" si="227"/>
        <v>271.12970711297072</v>
      </c>
      <c r="AC356" s="72">
        <f t="shared" si="227"/>
        <v>254.34502510460251</v>
      </c>
      <c r="AD356" s="72">
        <f t="shared" si="227"/>
        <v>355.73420502092057</v>
      </c>
      <c r="AE356" s="72">
        <f t="shared" ref="AE356:AG356" si="282">P356*100/$D356</f>
        <v>306.09207949790795</v>
      </c>
      <c r="AF356" s="72">
        <f t="shared" si="282"/>
        <v>328.56667364016738</v>
      </c>
      <c r="AG356" s="73">
        <f t="shared" si="282"/>
        <v>363.31556485355651</v>
      </c>
      <c r="AH356" s="623">
        <v>1</v>
      </c>
      <c r="AI356" s="234">
        <v>1</v>
      </c>
      <c r="AJ356" s="234">
        <v>2</v>
      </c>
      <c r="AK356" s="234">
        <v>1</v>
      </c>
      <c r="AL356" s="234">
        <v>2</v>
      </c>
      <c r="AM356" s="234">
        <v>1</v>
      </c>
      <c r="AN356" s="234">
        <v>2</v>
      </c>
      <c r="AO356" s="234">
        <v>1</v>
      </c>
      <c r="AP356" s="234">
        <v>1</v>
      </c>
      <c r="AQ356" s="234">
        <v>1</v>
      </c>
      <c r="AR356" s="234">
        <v>4</v>
      </c>
      <c r="AS356" s="234">
        <v>2</v>
      </c>
      <c r="AT356" s="234">
        <v>2</v>
      </c>
      <c r="AU356" s="234">
        <v>6</v>
      </c>
      <c r="AV356" s="236">
        <v>7</v>
      </c>
    </row>
    <row r="357" spans="2:48" ht="14.45">
      <c r="B357" s="624"/>
      <c r="C357" s="1" t="s">
        <v>197</v>
      </c>
      <c r="D357" s="224">
        <v>0</v>
      </c>
      <c r="E357" s="225">
        <v>0</v>
      </c>
      <c r="F357" s="224">
        <v>0</v>
      </c>
      <c r="G357" s="224">
        <v>0</v>
      </c>
      <c r="H357" s="225">
        <v>0</v>
      </c>
      <c r="I357" s="225">
        <v>0</v>
      </c>
      <c r="J357" s="226">
        <v>143.63213999999999</v>
      </c>
      <c r="K357" s="224">
        <v>151.9</v>
      </c>
      <c r="L357" s="224">
        <v>242.9</v>
      </c>
      <c r="M357" s="224">
        <v>299.2</v>
      </c>
      <c r="N357" s="224">
        <v>335.7</v>
      </c>
      <c r="O357" s="226">
        <v>364.47275999999999</v>
      </c>
      <c r="P357" s="226">
        <v>357.72311999999999</v>
      </c>
      <c r="Q357" s="225">
        <v>390.23282</v>
      </c>
      <c r="R357" s="225">
        <v>454.60818</v>
      </c>
      <c r="S357" s="622">
        <f>100</f>
        <v>100</v>
      </c>
      <c r="T357" s="72" t="e">
        <f t="shared" si="265"/>
        <v>#DIV/0!</v>
      </c>
      <c r="U357" s="72" t="e">
        <f t="shared" si="263"/>
        <v>#DIV/0!</v>
      </c>
      <c r="V357" s="72" t="e">
        <f t="shared" si="263"/>
        <v>#DIV/0!</v>
      </c>
      <c r="W357" s="72" t="e">
        <f t="shared" si="263"/>
        <v>#DIV/0!</v>
      </c>
      <c r="X357" s="72" t="e">
        <f t="shared" si="263"/>
        <v>#DIV/0!</v>
      </c>
      <c r="Y357" s="72" t="e">
        <f t="shared" si="263"/>
        <v>#DIV/0!</v>
      </c>
      <c r="Z357" s="72" t="e">
        <f t="shared" si="263"/>
        <v>#DIV/0!</v>
      </c>
      <c r="AA357" s="72" t="e">
        <f t="shared" si="263"/>
        <v>#DIV/0!</v>
      </c>
      <c r="AB357" s="72" t="e">
        <f t="shared" si="227"/>
        <v>#DIV/0!</v>
      </c>
      <c r="AC357" s="72" t="e">
        <f t="shared" si="227"/>
        <v>#DIV/0!</v>
      </c>
      <c r="AD357" s="72" t="e">
        <f t="shared" si="227"/>
        <v>#DIV/0!</v>
      </c>
      <c r="AE357" s="72" t="e">
        <f t="shared" ref="AE357:AG357" si="283">P357*100/$D357</f>
        <v>#DIV/0!</v>
      </c>
      <c r="AF357" s="72" t="e">
        <f t="shared" si="283"/>
        <v>#DIV/0!</v>
      </c>
      <c r="AG357" s="73" t="e">
        <f t="shared" si="283"/>
        <v>#DIV/0!</v>
      </c>
      <c r="AH357" s="623">
        <v>1</v>
      </c>
      <c r="AI357" s="234">
        <v>4</v>
      </c>
      <c r="AJ357" s="234">
        <v>1</v>
      </c>
      <c r="AK357" s="234">
        <v>1</v>
      </c>
      <c r="AL357" s="234">
        <v>4</v>
      </c>
      <c r="AM357" s="234">
        <v>4</v>
      </c>
      <c r="AN357" s="234">
        <v>2</v>
      </c>
      <c r="AO357" s="234">
        <v>1</v>
      </c>
      <c r="AP357" s="234">
        <v>1</v>
      </c>
      <c r="AQ357" s="234">
        <v>1</v>
      </c>
      <c r="AR357" s="234">
        <v>1</v>
      </c>
      <c r="AS357" s="234">
        <v>2</v>
      </c>
      <c r="AT357" s="234">
        <v>2</v>
      </c>
      <c r="AU357" s="234">
        <v>6</v>
      </c>
      <c r="AV357" s="236">
        <v>7</v>
      </c>
    </row>
    <row r="358" spans="2:48" ht="14.45">
      <c r="B358" s="624"/>
      <c r="C358" s="1" t="s">
        <v>198</v>
      </c>
      <c r="D358" s="224">
        <v>108</v>
      </c>
      <c r="E358" s="224">
        <v>84.7</v>
      </c>
      <c r="F358" s="224">
        <v>111.3</v>
      </c>
      <c r="G358" s="224">
        <v>127.9</v>
      </c>
      <c r="H358" s="224">
        <v>140</v>
      </c>
      <c r="I358" s="224">
        <v>168.89999999999998</v>
      </c>
      <c r="J358" s="224">
        <v>332.20004699999998</v>
      </c>
      <c r="K358" s="224">
        <v>372</v>
      </c>
      <c r="L358" s="224">
        <v>456.2</v>
      </c>
      <c r="M358" s="224">
        <v>544.09999999999991</v>
      </c>
      <c r="N358" s="224">
        <v>598.299981</v>
      </c>
      <c r="O358" s="224">
        <v>630.893235</v>
      </c>
      <c r="P358" s="226">
        <v>634.236535</v>
      </c>
      <c r="Q358" s="225">
        <v>686.03088000000002</v>
      </c>
      <c r="R358" s="225">
        <v>780.86632000000009</v>
      </c>
      <c r="S358" s="622">
        <f>100</f>
        <v>100</v>
      </c>
      <c r="T358" s="72">
        <f t="shared" si="265"/>
        <v>78.425925925925924</v>
      </c>
      <c r="U358" s="72">
        <f t="shared" si="263"/>
        <v>103.05555555555556</v>
      </c>
      <c r="V358" s="72">
        <f t="shared" si="263"/>
        <v>118.42592592592592</v>
      </c>
      <c r="W358" s="72">
        <f t="shared" si="263"/>
        <v>129.62962962962962</v>
      </c>
      <c r="X358" s="72">
        <f t="shared" si="263"/>
        <v>156.38888888888886</v>
      </c>
      <c r="Y358" s="72">
        <f t="shared" si="263"/>
        <v>307.59263611111106</v>
      </c>
      <c r="Z358" s="72">
        <f t="shared" si="263"/>
        <v>344.44444444444446</v>
      </c>
      <c r="AA358" s="72">
        <f t="shared" si="263"/>
        <v>422.40740740740739</v>
      </c>
      <c r="AB358" s="72">
        <f t="shared" si="227"/>
        <v>503.79629629629625</v>
      </c>
      <c r="AC358" s="72">
        <f t="shared" si="227"/>
        <v>553.98146388888881</v>
      </c>
      <c r="AD358" s="72">
        <f t="shared" si="227"/>
        <v>584.16040277777779</v>
      </c>
      <c r="AE358" s="72">
        <f t="shared" ref="AE358:AG358" si="284">P358*100/$D358</f>
        <v>587.25605092592593</v>
      </c>
      <c r="AF358" s="72">
        <f t="shared" si="284"/>
        <v>635.21377777777786</v>
      </c>
      <c r="AG358" s="73">
        <f t="shared" si="284"/>
        <v>723.02437037037043</v>
      </c>
      <c r="AH358" s="623">
        <v>1</v>
      </c>
      <c r="AI358" s="234">
        <v>1</v>
      </c>
      <c r="AJ358" s="234">
        <v>1</v>
      </c>
      <c r="AK358" s="234">
        <v>1</v>
      </c>
      <c r="AL358" s="234">
        <v>1</v>
      </c>
      <c r="AM358" s="234">
        <v>1</v>
      </c>
      <c r="AN358" s="234">
        <v>1</v>
      </c>
      <c r="AO358" s="234">
        <v>1</v>
      </c>
      <c r="AP358" s="234">
        <v>1</v>
      </c>
      <c r="AQ358" s="234">
        <v>1</v>
      </c>
      <c r="AR358" s="234">
        <v>1</v>
      </c>
      <c r="AS358" s="234">
        <v>1</v>
      </c>
      <c r="AT358" s="234">
        <v>2</v>
      </c>
      <c r="AU358" s="234">
        <v>6</v>
      </c>
      <c r="AV358" s="236">
        <v>7</v>
      </c>
    </row>
    <row r="359" spans="2:48" ht="14.45">
      <c r="B359" s="344"/>
      <c r="C359" s="8" t="s">
        <v>199</v>
      </c>
      <c r="D359" s="177">
        <v>108</v>
      </c>
      <c r="E359" s="177">
        <v>84.7</v>
      </c>
      <c r="F359" s="177">
        <v>111.3</v>
      </c>
      <c r="G359" s="177">
        <v>127.9</v>
      </c>
      <c r="H359" s="177">
        <v>140</v>
      </c>
      <c r="I359" s="177">
        <v>168.89999999999998</v>
      </c>
      <c r="J359" s="177">
        <v>188.56790699999999</v>
      </c>
      <c r="K359" s="177">
        <v>220.1</v>
      </c>
      <c r="L359" s="177">
        <v>213.29999999999998</v>
      </c>
      <c r="M359" s="177">
        <v>244.89999999999998</v>
      </c>
      <c r="N359" s="177">
        <v>262.59998100000001</v>
      </c>
      <c r="O359" s="177">
        <v>266.42047500000001</v>
      </c>
      <c r="P359" s="177">
        <v>276.51341500000001</v>
      </c>
      <c r="Q359" s="177">
        <v>295.79805999999996</v>
      </c>
      <c r="R359" s="177">
        <v>326.25814000000003</v>
      </c>
      <c r="S359" s="622">
        <f>100</f>
        <v>100</v>
      </c>
      <c r="T359" s="72">
        <f t="shared" si="265"/>
        <v>78.425925925925924</v>
      </c>
      <c r="U359" s="72">
        <f t="shared" si="263"/>
        <v>103.05555555555556</v>
      </c>
      <c r="V359" s="72">
        <f t="shared" si="263"/>
        <v>118.42592592592592</v>
      </c>
      <c r="W359" s="72">
        <f t="shared" si="263"/>
        <v>129.62962962962962</v>
      </c>
      <c r="X359" s="72">
        <f t="shared" si="263"/>
        <v>156.38888888888886</v>
      </c>
      <c r="Y359" s="72">
        <f t="shared" si="263"/>
        <v>174.59991388888886</v>
      </c>
      <c r="Z359" s="72">
        <f t="shared" si="263"/>
        <v>203.7962962962963</v>
      </c>
      <c r="AA359" s="72">
        <f t="shared" si="263"/>
        <v>197.5</v>
      </c>
      <c r="AB359" s="72">
        <f t="shared" si="227"/>
        <v>226.75925925925924</v>
      </c>
      <c r="AC359" s="72">
        <f t="shared" si="227"/>
        <v>243.14813055555555</v>
      </c>
      <c r="AD359" s="72">
        <f t="shared" si="227"/>
        <v>246.68562500000002</v>
      </c>
      <c r="AE359" s="72">
        <f t="shared" ref="AE359:AG359" si="285">P359*100/$D359</f>
        <v>256.03093981481481</v>
      </c>
      <c r="AF359" s="72">
        <f t="shared" si="285"/>
        <v>273.88709259259258</v>
      </c>
      <c r="AG359" s="73">
        <f t="shared" si="285"/>
        <v>302.0908703703704</v>
      </c>
      <c r="AH359" s="237"/>
      <c r="AI359" s="238"/>
      <c r="AJ359" s="238"/>
      <c r="AK359" s="238"/>
      <c r="AL359" s="238"/>
      <c r="AM359" s="238"/>
      <c r="AN359" s="238"/>
      <c r="AO359" s="238"/>
      <c r="AP359" s="238"/>
      <c r="AQ359" s="238"/>
      <c r="AR359" s="238"/>
      <c r="AS359" s="238"/>
      <c r="AT359" s="238"/>
      <c r="AU359" s="238"/>
      <c r="AV359" s="239"/>
    </row>
    <row r="360" spans="2:48" ht="16.5" customHeight="1">
      <c r="B360" s="624" t="s">
        <v>140</v>
      </c>
      <c r="C360" s="7" t="s">
        <v>194</v>
      </c>
      <c r="D360" s="224">
        <v>101.3</v>
      </c>
      <c r="E360" s="224">
        <v>72.400000000000006</v>
      </c>
      <c r="F360" s="224">
        <v>90</v>
      </c>
      <c r="G360" s="224">
        <v>100.9</v>
      </c>
      <c r="H360" s="224">
        <v>95.5</v>
      </c>
      <c r="I360" s="224">
        <v>109</v>
      </c>
      <c r="J360" s="224">
        <v>114.7</v>
      </c>
      <c r="K360" s="224">
        <v>127.6</v>
      </c>
      <c r="L360" s="224">
        <v>115.7</v>
      </c>
      <c r="M360" s="224">
        <v>130.5</v>
      </c>
      <c r="N360" s="224">
        <v>165.7</v>
      </c>
      <c r="O360" s="224">
        <v>189.5</v>
      </c>
      <c r="P360" s="226">
        <v>178.02894000000001</v>
      </c>
      <c r="Q360" s="225">
        <v>190.80037999999999</v>
      </c>
      <c r="R360" s="225">
        <v>210.00424000000001</v>
      </c>
      <c r="S360" s="622">
        <f>100</f>
        <v>100</v>
      </c>
      <c r="T360" s="72">
        <f t="shared" si="265"/>
        <v>71.47087857847977</v>
      </c>
      <c r="U360" s="72">
        <f t="shared" si="263"/>
        <v>88.845014807502466</v>
      </c>
      <c r="V360" s="72">
        <f t="shared" si="263"/>
        <v>99.60513326752222</v>
      </c>
      <c r="W360" s="72">
        <f t="shared" si="263"/>
        <v>94.274432379072067</v>
      </c>
      <c r="X360" s="72">
        <f t="shared" si="263"/>
        <v>107.60118460019744</v>
      </c>
      <c r="Y360" s="72">
        <f t="shared" si="263"/>
        <v>113.22803553800593</v>
      </c>
      <c r="Z360" s="72">
        <f t="shared" si="263"/>
        <v>125.96248766041461</v>
      </c>
      <c r="AA360" s="72">
        <f t="shared" si="263"/>
        <v>114.2152023692004</v>
      </c>
      <c r="AB360" s="72">
        <f t="shared" si="227"/>
        <v>128.82527147087859</v>
      </c>
      <c r="AC360" s="72">
        <f t="shared" si="227"/>
        <v>163.57354392892398</v>
      </c>
      <c r="AD360" s="72">
        <f t="shared" si="227"/>
        <v>187.06811451135243</v>
      </c>
      <c r="AE360" s="72">
        <f t="shared" ref="AE360:AG360" si="286">P360*100/$D360</f>
        <v>175.74426456071077</v>
      </c>
      <c r="AF360" s="72">
        <f t="shared" si="286"/>
        <v>188.35180651530109</v>
      </c>
      <c r="AG360" s="73">
        <f t="shared" si="286"/>
        <v>207.30922013820339</v>
      </c>
      <c r="AH360" s="623">
        <v>1</v>
      </c>
      <c r="AI360" s="234">
        <v>1</v>
      </c>
      <c r="AJ360" s="234">
        <v>1</v>
      </c>
      <c r="AK360" s="234">
        <v>1</v>
      </c>
      <c r="AL360" s="234">
        <v>1</v>
      </c>
      <c r="AM360" s="234">
        <v>1</v>
      </c>
      <c r="AN360" s="234">
        <v>1</v>
      </c>
      <c r="AO360" s="234">
        <v>1</v>
      </c>
      <c r="AP360" s="234">
        <v>1</v>
      </c>
      <c r="AQ360" s="234">
        <v>1</v>
      </c>
      <c r="AR360" s="234">
        <v>1</v>
      </c>
      <c r="AS360" s="234">
        <v>1</v>
      </c>
      <c r="AT360" s="234">
        <v>2</v>
      </c>
      <c r="AU360" s="234">
        <v>6</v>
      </c>
      <c r="AV360" s="236">
        <v>7</v>
      </c>
    </row>
    <row r="361" spans="2:48" ht="14.45">
      <c r="B361" s="624"/>
      <c r="C361" s="1" t="s">
        <v>195</v>
      </c>
      <c r="D361" s="224">
        <v>119.8</v>
      </c>
      <c r="E361" s="224">
        <v>96.8</v>
      </c>
      <c r="F361" s="224">
        <v>105.7</v>
      </c>
      <c r="G361" s="224">
        <v>90.2</v>
      </c>
      <c r="H361" s="224">
        <v>81.900000000000006</v>
      </c>
      <c r="I361" s="224">
        <v>88.2</v>
      </c>
      <c r="J361" s="224">
        <v>100.6</v>
      </c>
      <c r="K361" s="224">
        <v>103.1</v>
      </c>
      <c r="L361" s="224">
        <v>105.8</v>
      </c>
      <c r="M361" s="224">
        <v>118.6</v>
      </c>
      <c r="N361" s="224">
        <v>130.6</v>
      </c>
      <c r="O361" s="224">
        <v>111.5</v>
      </c>
      <c r="P361" s="226">
        <v>111.31833</v>
      </c>
      <c r="Q361" s="225">
        <v>118.66421</v>
      </c>
      <c r="R361" s="225">
        <v>130.87726000000001</v>
      </c>
      <c r="S361" s="622">
        <f>100</f>
        <v>100</v>
      </c>
      <c r="T361" s="72">
        <f t="shared" si="265"/>
        <v>80.801335559265439</v>
      </c>
      <c r="U361" s="72">
        <f t="shared" si="263"/>
        <v>88.230383973288824</v>
      </c>
      <c r="V361" s="72">
        <f t="shared" si="263"/>
        <v>75.292153589315532</v>
      </c>
      <c r="W361" s="72">
        <f t="shared" si="263"/>
        <v>68.363939899833071</v>
      </c>
      <c r="X361" s="72">
        <f t="shared" si="263"/>
        <v>73.622704507512523</v>
      </c>
      <c r="Y361" s="72">
        <f t="shared" si="263"/>
        <v>83.973288814691159</v>
      </c>
      <c r="Z361" s="72">
        <f t="shared" si="263"/>
        <v>86.060100166944906</v>
      </c>
      <c r="AA361" s="72">
        <f t="shared" si="263"/>
        <v>88.313856427378965</v>
      </c>
      <c r="AB361" s="72">
        <f t="shared" si="227"/>
        <v>98.998330550918197</v>
      </c>
      <c r="AC361" s="72">
        <f t="shared" si="227"/>
        <v>109.01502504173622</v>
      </c>
      <c r="AD361" s="72">
        <f t="shared" si="227"/>
        <v>93.071786310517538</v>
      </c>
      <c r="AE361" s="72">
        <f t="shared" ref="AE361:AG361" si="287">P361*100/$D361</f>
        <v>92.920141903171967</v>
      </c>
      <c r="AF361" s="72">
        <f t="shared" si="287"/>
        <v>99.051928213689493</v>
      </c>
      <c r="AG361" s="73">
        <f t="shared" si="287"/>
        <v>109.24646076794659</v>
      </c>
      <c r="AH361" s="623">
        <v>1</v>
      </c>
      <c r="AI361" s="234">
        <v>1</v>
      </c>
      <c r="AJ361" s="234">
        <v>1</v>
      </c>
      <c r="AK361" s="234">
        <v>1</v>
      </c>
      <c r="AL361" s="234">
        <v>1</v>
      </c>
      <c r="AM361" s="234">
        <v>1</v>
      </c>
      <c r="AN361" s="234">
        <v>1</v>
      </c>
      <c r="AO361" s="234">
        <v>1</v>
      </c>
      <c r="AP361" s="234">
        <v>1</v>
      </c>
      <c r="AQ361" s="234">
        <v>1</v>
      </c>
      <c r="AR361" s="234">
        <v>1</v>
      </c>
      <c r="AS361" s="234">
        <v>1</v>
      </c>
      <c r="AT361" s="234">
        <v>2</v>
      </c>
      <c r="AU361" s="234">
        <v>6</v>
      </c>
      <c r="AV361" s="236">
        <v>7</v>
      </c>
    </row>
    <row r="362" spans="2:48" ht="14.45">
      <c r="B362" s="624"/>
      <c r="C362" s="1" t="s">
        <v>196</v>
      </c>
      <c r="D362" s="226">
        <v>107</v>
      </c>
      <c r="E362" s="224">
        <v>72.2</v>
      </c>
      <c r="F362" s="226">
        <v>84</v>
      </c>
      <c r="G362" s="226">
        <v>55</v>
      </c>
      <c r="H362" s="224">
        <v>70</v>
      </c>
      <c r="I362" s="224">
        <v>66.400000000000006</v>
      </c>
      <c r="J362" s="224">
        <v>69.599999999999994</v>
      </c>
      <c r="K362" s="224">
        <v>54.5</v>
      </c>
      <c r="L362" s="226">
        <v>90</v>
      </c>
      <c r="M362" s="224">
        <v>100.6</v>
      </c>
      <c r="N362" s="224">
        <v>124.8</v>
      </c>
      <c r="O362" s="224">
        <v>143.19999999999999</v>
      </c>
      <c r="P362" s="226">
        <v>100.77924</v>
      </c>
      <c r="Q362" s="225">
        <v>108.17888000000001</v>
      </c>
      <c r="R362" s="225">
        <v>119.6032</v>
      </c>
      <c r="S362" s="622">
        <f>100</f>
        <v>100</v>
      </c>
      <c r="T362" s="72">
        <f t="shared" si="265"/>
        <v>67.476635514018696</v>
      </c>
      <c r="U362" s="72">
        <f t="shared" si="263"/>
        <v>78.504672897196258</v>
      </c>
      <c r="V362" s="72">
        <f t="shared" si="263"/>
        <v>51.401869158878505</v>
      </c>
      <c r="W362" s="72">
        <f t="shared" si="263"/>
        <v>65.420560747663558</v>
      </c>
      <c r="X362" s="72">
        <f t="shared" si="263"/>
        <v>62.056074766355145</v>
      </c>
      <c r="Y362" s="72">
        <f t="shared" si="263"/>
        <v>65.046728971962608</v>
      </c>
      <c r="Z362" s="72">
        <f t="shared" si="263"/>
        <v>50.934579439252339</v>
      </c>
      <c r="AA362" s="72">
        <f t="shared" si="263"/>
        <v>84.112149532710276</v>
      </c>
      <c r="AB362" s="72">
        <f t="shared" si="227"/>
        <v>94.018691588785046</v>
      </c>
      <c r="AC362" s="72">
        <f t="shared" si="227"/>
        <v>116.63551401869159</v>
      </c>
      <c r="AD362" s="72">
        <f t="shared" si="227"/>
        <v>133.83177570093457</v>
      </c>
      <c r="AE362" s="72">
        <f t="shared" ref="AE362:AG362" si="288">P362*100/$D362</f>
        <v>94.186205607476637</v>
      </c>
      <c r="AF362" s="72">
        <f t="shared" si="288"/>
        <v>101.1017570093458</v>
      </c>
      <c r="AG362" s="73">
        <f t="shared" si="288"/>
        <v>111.77869158878504</v>
      </c>
      <c r="AH362" s="623">
        <v>2</v>
      </c>
      <c r="AI362" s="234">
        <v>1</v>
      </c>
      <c r="AJ362" s="234">
        <v>2</v>
      </c>
      <c r="AK362" s="234">
        <v>2</v>
      </c>
      <c r="AL362" s="234">
        <v>1</v>
      </c>
      <c r="AM362" s="234">
        <v>1</v>
      </c>
      <c r="AN362" s="234">
        <v>1</v>
      </c>
      <c r="AO362" s="234">
        <v>1</v>
      </c>
      <c r="AP362" s="234">
        <v>2</v>
      </c>
      <c r="AQ362" s="234">
        <v>1</v>
      </c>
      <c r="AR362" s="234">
        <v>1</v>
      </c>
      <c r="AS362" s="234">
        <v>1</v>
      </c>
      <c r="AT362" s="234">
        <v>2</v>
      </c>
      <c r="AU362" s="234">
        <v>6</v>
      </c>
      <c r="AV362" s="236">
        <v>7</v>
      </c>
    </row>
    <row r="363" spans="2:48" ht="14.45">
      <c r="B363" s="624"/>
      <c r="C363" s="1" t="s">
        <v>197</v>
      </c>
      <c r="D363" s="225">
        <v>0</v>
      </c>
      <c r="E363" s="224">
        <v>0</v>
      </c>
      <c r="F363" s="225">
        <v>0</v>
      </c>
      <c r="G363" s="225">
        <v>0</v>
      </c>
      <c r="H363" s="224">
        <v>0</v>
      </c>
      <c r="I363" s="224">
        <v>0</v>
      </c>
      <c r="J363" s="224">
        <v>0</v>
      </c>
      <c r="K363" s="224">
        <v>0</v>
      </c>
      <c r="L363" s="225">
        <v>0</v>
      </c>
      <c r="M363" s="224">
        <v>0</v>
      </c>
      <c r="N363" s="224">
        <v>0</v>
      </c>
      <c r="O363" s="224">
        <v>0</v>
      </c>
      <c r="P363" s="225">
        <v>1.4538879</v>
      </c>
      <c r="Q363" s="225">
        <v>1.4342115</v>
      </c>
      <c r="R363" s="225">
        <v>1.6697344999999999</v>
      </c>
      <c r="S363" s="622">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623">
        <v>4</v>
      </c>
      <c r="AI363" s="234">
        <v>1</v>
      </c>
      <c r="AJ363" s="234">
        <v>4</v>
      </c>
      <c r="AK363" s="234">
        <v>4</v>
      </c>
      <c r="AL363" s="234">
        <v>1</v>
      </c>
      <c r="AM363" s="234">
        <v>1</v>
      </c>
      <c r="AN363" s="234">
        <v>1</v>
      </c>
      <c r="AO363" s="234">
        <v>1</v>
      </c>
      <c r="AP363" s="234">
        <v>4</v>
      </c>
      <c r="AQ363" s="234">
        <v>1</v>
      </c>
      <c r="AR363" s="234">
        <v>1</v>
      </c>
      <c r="AS363" s="234">
        <v>1</v>
      </c>
      <c r="AT363" s="234">
        <v>4</v>
      </c>
      <c r="AU363" s="234">
        <v>6</v>
      </c>
      <c r="AV363" s="236">
        <v>7</v>
      </c>
    </row>
    <row r="364" spans="2:48" ht="14.45">
      <c r="B364" s="624"/>
      <c r="C364" s="1" t="s">
        <v>198</v>
      </c>
      <c r="D364" s="224">
        <v>328.1</v>
      </c>
      <c r="E364" s="224">
        <v>241.39999999999998</v>
      </c>
      <c r="F364" s="224">
        <v>279.7</v>
      </c>
      <c r="G364" s="224">
        <v>246.10000000000002</v>
      </c>
      <c r="H364" s="224">
        <v>247.4</v>
      </c>
      <c r="I364" s="224">
        <v>263.60000000000002</v>
      </c>
      <c r="J364" s="224">
        <v>284.89999999999998</v>
      </c>
      <c r="K364" s="224">
        <v>285.2</v>
      </c>
      <c r="L364" s="224">
        <v>311.5</v>
      </c>
      <c r="M364" s="224">
        <v>349.7</v>
      </c>
      <c r="N364" s="224">
        <v>421.09999999999997</v>
      </c>
      <c r="O364" s="224">
        <v>444.2</v>
      </c>
      <c r="P364" s="226">
        <v>391.58039789999998</v>
      </c>
      <c r="Q364" s="225">
        <v>419.07768149999998</v>
      </c>
      <c r="R364" s="225">
        <v>462.15443450000004</v>
      </c>
      <c r="S364" s="622">
        <f>100</f>
        <v>100</v>
      </c>
      <c r="T364" s="72">
        <f t="shared" si="265"/>
        <v>73.575129533678734</v>
      </c>
      <c r="U364" s="72">
        <f t="shared" si="263"/>
        <v>85.248399878085948</v>
      </c>
      <c r="V364" s="72">
        <f t="shared" si="263"/>
        <v>75.007619628162146</v>
      </c>
      <c r="W364" s="72">
        <f t="shared" si="263"/>
        <v>75.403840292593713</v>
      </c>
      <c r="X364" s="72">
        <f t="shared" si="263"/>
        <v>80.341359341664131</v>
      </c>
      <c r="Y364" s="72">
        <f t="shared" si="263"/>
        <v>86.833282535812231</v>
      </c>
      <c r="Z364" s="72">
        <f t="shared" si="263"/>
        <v>86.924718073758001</v>
      </c>
      <c r="AA364" s="72">
        <f t="shared" si="263"/>
        <v>94.940566900335256</v>
      </c>
      <c r="AB364" s="72">
        <f t="shared" si="227"/>
        <v>106.58335873209387</v>
      </c>
      <c r="AC364" s="72">
        <f t="shared" si="227"/>
        <v>128.34501676318195</v>
      </c>
      <c r="AD364" s="72">
        <f t="shared" si="227"/>
        <v>135.38555318500457</v>
      </c>
      <c r="AE364" s="72">
        <f t="shared" ref="AE364:AG364" si="290">P364*100/$D364</f>
        <v>119.34788110332214</v>
      </c>
      <c r="AF364" s="72">
        <f t="shared" si="290"/>
        <v>127.72864416336481</v>
      </c>
      <c r="AG364" s="73">
        <f t="shared" si="290"/>
        <v>140.85779777506858</v>
      </c>
      <c r="AH364" s="623">
        <v>1</v>
      </c>
      <c r="AI364" s="234">
        <v>1</v>
      </c>
      <c r="AJ364" s="234">
        <v>1</v>
      </c>
      <c r="AK364" s="234">
        <v>1</v>
      </c>
      <c r="AL364" s="234">
        <v>1</v>
      </c>
      <c r="AM364" s="234">
        <v>1</v>
      </c>
      <c r="AN364" s="234">
        <v>1</v>
      </c>
      <c r="AO364" s="234">
        <v>1</v>
      </c>
      <c r="AP364" s="234">
        <v>1</v>
      </c>
      <c r="AQ364" s="234">
        <v>1</v>
      </c>
      <c r="AR364" s="234">
        <v>1</v>
      </c>
      <c r="AS364" s="234">
        <v>1</v>
      </c>
      <c r="AT364" s="234">
        <v>2</v>
      </c>
      <c r="AU364" s="234">
        <v>6</v>
      </c>
      <c r="AV364" s="236">
        <v>7</v>
      </c>
    </row>
    <row r="365" spans="2:48" ht="14.45">
      <c r="B365" s="344"/>
      <c r="C365" s="8" t="s">
        <v>199</v>
      </c>
      <c r="D365" s="177">
        <v>328.1</v>
      </c>
      <c r="E365" s="177">
        <v>241.39999999999998</v>
      </c>
      <c r="F365" s="177">
        <v>279.7</v>
      </c>
      <c r="G365" s="177">
        <v>246.10000000000002</v>
      </c>
      <c r="H365" s="177">
        <v>247.4</v>
      </c>
      <c r="I365" s="177">
        <v>263.60000000000002</v>
      </c>
      <c r="J365" s="177">
        <v>284.89999999999998</v>
      </c>
      <c r="K365" s="177">
        <v>285.2</v>
      </c>
      <c r="L365" s="177">
        <v>311.5</v>
      </c>
      <c r="M365" s="177">
        <v>349.7</v>
      </c>
      <c r="N365" s="177">
        <v>421.09999999999997</v>
      </c>
      <c r="O365" s="177">
        <v>444.2</v>
      </c>
      <c r="P365" s="177">
        <v>390.12651</v>
      </c>
      <c r="Q365" s="177">
        <v>417.64346999999998</v>
      </c>
      <c r="R365" s="177">
        <v>460.48470000000003</v>
      </c>
      <c r="S365" s="622">
        <f>100</f>
        <v>100</v>
      </c>
      <c r="T365" s="72">
        <f t="shared" si="265"/>
        <v>73.575129533678734</v>
      </c>
      <c r="U365" s="72">
        <f t="shared" si="263"/>
        <v>85.248399878085948</v>
      </c>
      <c r="V365" s="72">
        <f t="shared" si="263"/>
        <v>75.007619628162146</v>
      </c>
      <c r="W365" s="72">
        <f t="shared" si="263"/>
        <v>75.403840292593713</v>
      </c>
      <c r="X365" s="72">
        <f t="shared" si="263"/>
        <v>80.341359341664131</v>
      </c>
      <c r="Y365" s="72">
        <f t="shared" si="263"/>
        <v>86.833282535812231</v>
      </c>
      <c r="Z365" s="72">
        <f t="shared" si="263"/>
        <v>86.924718073758001</v>
      </c>
      <c r="AA365" s="72">
        <f t="shared" si="263"/>
        <v>94.940566900335256</v>
      </c>
      <c r="AB365" s="72">
        <f t="shared" si="227"/>
        <v>106.58335873209387</v>
      </c>
      <c r="AC365" s="72">
        <f t="shared" si="227"/>
        <v>128.34501676318195</v>
      </c>
      <c r="AD365" s="72">
        <f t="shared" si="227"/>
        <v>135.38555318500457</v>
      </c>
      <c r="AE365" s="72">
        <f t="shared" ref="AE365:AG365" si="291">P365*100/$D365</f>
        <v>118.90475769582443</v>
      </c>
      <c r="AF365" s="72">
        <f t="shared" si="291"/>
        <v>127.29151782992987</v>
      </c>
      <c r="AG365" s="73">
        <f t="shared" si="291"/>
        <v>140.34888753428831</v>
      </c>
      <c r="AH365" s="237"/>
      <c r="AI365" s="238"/>
      <c r="AJ365" s="238"/>
      <c r="AK365" s="238"/>
      <c r="AL365" s="238"/>
      <c r="AM365" s="238"/>
      <c r="AN365" s="238"/>
      <c r="AO365" s="238"/>
      <c r="AP365" s="238"/>
      <c r="AQ365" s="238"/>
      <c r="AR365" s="238"/>
      <c r="AS365" s="238"/>
      <c r="AT365" s="238"/>
      <c r="AU365" s="238"/>
      <c r="AV365" s="239"/>
    </row>
    <row r="366" spans="2:48" ht="16.5" customHeight="1">
      <c r="B366" s="624" t="s">
        <v>141</v>
      </c>
      <c r="C366" s="1" t="s">
        <v>194</v>
      </c>
      <c r="D366" s="224">
        <v>118.4</v>
      </c>
      <c r="E366" s="224">
        <v>96.2</v>
      </c>
      <c r="F366" s="224">
        <v>138.69999999999999</v>
      </c>
      <c r="G366" s="224">
        <v>141.4</v>
      </c>
      <c r="H366" s="224">
        <v>141.6</v>
      </c>
      <c r="I366" s="224">
        <v>143.1</v>
      </c>
      <c r="J366" s="224">
        <v>152</v>
      </c>
      <c r="K366" s="224">
        <v>171.3</v>
      </c>
      <c r="L366" s="224">
        <v>180.3</v>
      </c>
      <c r="M366" s="224">
        <v>202</v>
      </c>
      <c r="N366" s="224">
        <v>242.7</v>
      </c>
      <c r="O366" s="224">
        <v>286.39999999999998</v>
      </c>
      <c r="P366" s="226">
        <v>304.87144999999998</v>
      </c>
      <c r="Q366" s="225">
        <v>326.74234000000001</v>
      </c>
      <c r="R366" s="225">
        <v>359.63308999999998</v>
      </c>
      <c r="S366" s="622">
        <f>100</f>
        <v>100</v>
      </c>
      <c r="T366" s="72">
        <f t="shared" si="265"/>
        <v>81.25</v>
      </c>
      <c r="U366" s="72">
        <f t="shared" si="263"/>
        <v>117.14527027027025</v>
      </c>
      <c r="V366" s="72">
        <f t="shared" si="263"/>
        <v>119.42567567567566</v>
      </c>
      <c r="W366" s="72">
        <f t="shared" si="263"/>
        <v>119.59459459459458</v>
      </c>
      <c r="X366" s="72">
        <f t="shared" si="263"/>
        <v>120.86148648648648</v>
      </c>
      <c r="Y366" s="72">
        <f t="shared" si="263"/>
        <v>128.37837837837839</v>
      </c>
      <c r="Z366" s="72">
        <f t="shared" si="263"/>
        <v>144.67905405405403</v>
      </c>
      <c r="AA366" s="72">
        <f t="shared" si="263"/>
        <v>152.28040540540539</v>
      </c>
      <c r="AB366" s="72">
        <f t="shared" si="227"/>
        <v>170.6081081081081</v>
      </c>
      <c r="AC366" s="72">
        <f t="shared" si="227"/>
        <v>204.9831081081081</v>
      </c>
      <c r="AD366" s="72">
        <f t="shared" si="227"/>
        <v>241.89189189189185</v>
      </c>
      <c r="AE366" s="72">
        <f t="shared" ref="AE366:AG366" si="292">P366*100/$D366</f>
        <v>257.49277871621615</v>
      </c>
      <c r="AF366" s="72">
        <f t="shared" si="292"/>
        <v>275.96481418918916</v>
      </c>
      <c r="AG366" s="73">
        <f t="shared" si="292"/>
        <v>303.74416385135135</v>
      </c>
      <c r="AH366" s="623">
        <v>1</v>
      </c>
      <c r="AI366" s="234">
        <v>1</v>
      </c>
      <c r="AJ366" s="234">
        <v>1</v>
      </c>
      <c r="AK366" s="234">
        <v>1</v>
      </c>
      <c r="AL366" s="234">
        <v>1</v>
      </c>
      <c r="AM366" s="234">
        <v>1</v>
      </c>
      <c r="AN366" s="234">
        <v>1</v>
      </c>
      <c r="AO366" s="234">
        <v>1</v>
      </c>
      <c r="AP366" s="234">
        <v>1</v>
      </c>
      <c r="AQ366" s="234">
        <v>1</v>
      </c>
      <c r="AR366" s="234">
        <v>1</v>
      </c>
      <c r="AS366" s="234">
        <v>1</v>
      </c>
      <c r="AT366" s="234">
        <v>2</v>
      </c>
      <c r="AU366" s="234">
        <v>6</v>
      </c>
      <c r="AV366" s="236">
        <v>7</v>
      </c>
    </row>
    <row r="367" spans="2:48" ht="14.45">
      <c r="B367" s="624"/>
      <c r="C367" s="1" t="s">
        <v>195</v>
      </c>
      <c r="D367" s="224">
        <v>55.1</v>
      </c>
      <c r="E367" s="224">
        <v>39.799999999999997</v>
      </c>
      <c r="F367" s="224">
        <v>41.2</v>
      </c>
      <c r="G367" s="224">
        <v>38.700000000000003</v>
      </c>
      <c r="H367" s="224">
        <v>36.5</v>
      </c>
      <c r="I367" s="224">
        <v>43.7</v>
      </c>
      <c r="J367" s="224">
        <v>43</v>
      </c>
      <c r="K367" s="226">
        <v>54</v>
      </c>
      <c r="L367" s="224">
        <v>62.8</v>
      </c>
      <c r="M367" s="224">
        <v>77.8</v>
      </c>
      <c r="N367" s="224">
        <v>90.4</v>
      </c>
      <c r="O367" s="224">
        <v>87.9</v>
      </c>
      <c r="P367" s="226">
        <v>78.847502000000006</v>
      </c>
      <c r="Q367" s="225">
        <v>84.050635999999997</v>
      </c>
      <c r="R367" s="225">
        <v>92.698997000000006</v>
      </c>
      <c r="S367" s="622">
        <f>100</f>
        <v>100</v>
      </c>
      <c r="T367" s="72">
        <f t="shared" si="265"/>
        <v>72.232304900181475</v>
      </c>
      <c r="U367" s="72">
        <f t="shared" si="263"/>
        <v>74.773139745916509</v>
      </c>
      <c r="V367" s="72">
        <f t="shared" si="263"/>
        <v>70.235934664246827</v>
      </c>
      <c r="W367" s="72">
        <f t="shared" si="263"/>
        <v>66.243194192377487</v>
      </c>
      <c r="X367" s="72">
        <f t="shared" si="263"/>
        <v>79.310344827586206</v>
      </c>
      <c r="Y367" s="72">
        <f t="shared" si="263"/>
        <v>78.039927404718696</v>
      </c>
      <c r="Z367" s="72">
        <f t="shared" si="263"/>
        <v>98.003629764065337</v>
      </c>
      <c r="AA367" s="72">
        <f t="shared" si="263"/>
        <v>113.97459165154265</v>
      </c>
      <c r="AB367" s="72">
        <f t="shared" si="227"/>
        <v>141.19782214156081</v>
      </c>
      <c r="AC367" s="72">
        <f t="shared" si="227"/>
        <v>164.06533575317604</v>
      </c>
      <c r="AD367" s="72">
        <f t="shared" si="227"/>
        <v>159.52813067150635</v>
      </c>
      <c r="AE367" s="72">
        <f t="shared" ref="AE367:AG367" si="293">P367*100/$D367</f>
        <v>143.09891470054447</v>
      </c>
      <c r="AF367" s="72">
        <f t="shared" si="293"/>
        <v>152.54198911070779</v>
      </c>
      <c r="AG367" s="73">
        <f t="shared" si="293"/>
        <v>168.23774410163338</v>
      </c>
      <c r="AH367" s="623">
        <v>1</v>
      </c>
      <c r="AI367" s="234">
        <v>1</v>
      </c>
      <c r="AJ367" s="234">
        <v>1</v>
      </c>
      <c r="AK367" s="234">
        <v>1</v>
      </c>
      <c r="AL367" s="234">
        <v>1</v>
      </c>
      <c r="AM367" s="234">
        <v>1</v>
      </c>
      <c r="AN367" s="234">
        <v>1</v>
      </c>
      <c r="AO367" s="234">
        <v>2</v>
      </c>
      <c r="AP367" s="234">
        <v>1</v>
      </c>
      <c r="AQ367" s="234">
        <v>1</v>
      </c>
      <c r="AR367" s="234">
        <v>1</v>
      </c>
      <c r="AS367" s="234">
        <v>1</v>
      </c>
      <c r="AT367" s="234">
        <v>2</v>
      </c>
      <c r="AU367" s="234">
        <v>6</v>
      </c>
      <c r="AV367" s="236">
        <v>7</v>
      </c>
    </row>
    <row r="368" spans="2:48" ht="15" customHeight="1">
      <c r="B368" s="624"/>
      <c r="C368" s="1" t="s">
        <v>196</v>
      </c>
      <c r="D368" s="224">
        <v>75.5</v>
      </c>
      <c r="E368" s="224">
        <v>63.8</v>
      </c>
      <c r="F368" s="226">
        <v>39</v>
      </c>
      <c r="G368" s="224">
        <v>72.3</v>
      </c>
      <c r="H368" s="226">
        <v>46</v>
      </c>
      <c r="I368" s="224">
        <v>44</v>
      </c>
      <c r="J368" s="226">
        <v>41</v>
      </c>
      <c r="K368" s="226">
        <v>50</v>
      </c>
      <c r="L368" s="226">
        <v>44</v>
      </c>
      <c r="M368" s="224">
        <v>53.5</v>
      </c>
      <c r="N368" s="224">
        <v>48.6</v>
      </c>
      <c r="O368" s="226">
        <v>33.643369</v>
      </c>
      <c r="P368" s="226">
        <v>33.541336999999999</v>
      </c>
      <c r="Q368" s="225">
        <v>36.004086000000001</v>
      </c>
      <c r="R368" s="225">
        <v>39.802937</v>
      </c>
      <c r="S368" s="622">
        <f>100</f>
        <v>100</v>
      </c>
      <c r="T368" s="72">
        <f t="shared" si="265"/>
        <v>84.503311258278146</v>
      </c>
      <c r="U368" s="72">
        <f t="shared" si="263"/>
        <v>51.65562913907285</v>
      </c>
      <c r="V368" s="72">
        <f t="shared" si="263"/>
        <v>95.761589403973517</v>
      </c>
      <c r="W368" s="72">
        <f t="shared" si="263"/>
        <v>60.927152317880797</v>
      </c>
      <c r="X368" s="72">
        <f t="shared" si="263"/>
        <v>58.278145695364238</v>
      </c>
      <c r="Y368" s="72">
        <f t="shared" si="263"/>
        <v>54.304635761589402</v>
      </c>
      <c r="Z368" s="72">
        <f t="shared" si="263"/>
        <v>66.225165562913901</v>
      </c>
      <c r="AA368" s="72">
        <f t="shared" si="263"/>
        <v>58.278145695364238</v>
      </c>
      <c r="AB368" s="72">
        <f t="shared" si="227"/>
        <v>70.860927152317885</v>
      </c>
      <c r="AC368" s="72">
        <f t="shared" si="227"/>
        <v>64.370860927152322</v>
      </c>
      <c r="AD368" s="72">
        <f t="shared" si="227"/>
        <v>44.5607536423841</v>
      </c>
      <c r="AE368" s="72">
        <f t="shared" ref="AE368:AG368" si="294">P368*100/$D368</f>
        <v>44.425611920529796</v>
      </c>
      <c r="AF368" s="72">
        <f t="shared" si="294"/>
        <v>47.687531125827817</v>
      </c>
      <c r="AG368" s="73">
        <f t="shared" si="294"/>
        <v>52.719121854304639</v>
      </c>
      <c r="AH368" s="623">
        <v>1</v>
      </c>
      <c r="AI368" s="234">
        <v>1</v>
      </c>
      <c r="AJ368" s="234">
        <v>2</v>
      </c>
      <c r="AK368" s="234">
        <v>1</v>
      </c>
      <c r="AL368" s="234">
        <v>2</v>
      </c>
      <c r="AM368" s="234">
        <v>1</v>
      </c>
      <c r="AN368" s="234">
        <v>2</v>
      </c>
      <c r="AO368" s="234">
        <v>2</v>
      </c>
      <c r="AP368" s="234">
        <v>2</v>
      </c>
      <c r="AQ368" s="234">
        <v>1</v>
      </c>
      <c r="AR368" s="234">
        <v>1</v>
      </c>
      <c r="AS368" s="234">
        <v>2</v>
      </c>
      <c r="AT368" s="234">
        <v>2</v>
      </c>
      <c r="AU368" s="234">
        <v>6</v>
      </c>
      <c r="AV368" s="236">
        <v>7</v>
      </c>
    </row>
    <row r="369" spans="2:48" ht="14.45">
      <c r="B369" s="624"/>
      <c r="C369" s="1" t="s">
        <v>197</v>
      </c>
      <c r="D369" s="224">
        <v>21.6</v>
      </c>
      <c r="E369" s="224">
        <v>25.6</v>
      </c>
      <c r="F369" s="225">
        <v>21.700012000000001</v>
      </c>
      <c r="G369" s="224">
        <v>16.8</v>
      </c>
      <c r="H369" s="225">
        <v>18.5</v>
      </c>
      <c r="I369" s="224">
        <v>22.9</v>
      </c>
      <c r="J369" s="225">
        <v>21.600006</v>
      </c>
      <c r="K369" s="225">
        <v>6.7999878000000002</v>
      </c>
      <c r="L369" s="225">
        <v>0</v>
      </c>
      <c r="M369" s="224">
        <v>3.6</v>
      </c>
      <c r="N369" s="224">
        <v>3.6</v>
      </c>
      <c r="O369" s="225">
        <v>13.056639000000001</v>
      </c>
      <c r="P369" s="226">
        <v>9.5892639000000006</v>
      </c>
      <c r="Q369" s="225">
        <v>10.460732</v>
      </c>
      <c r="R369" s="225">
        <v>12.183859</v>
      </c>
      <c r="S369" s="622">
        <f>100</f>
        <v>100</v>
      </c>
      <c r="T369" s="72">
        <f t="shared" si="265"/>
        <v>118.5185185185185</v>
      </c>
      <c r="U369" s="72">
        <f t="shared" si="263"/>
        <v>100.46301851851852</v>
      </c>
      <c r="V369" s="72">
        <f t="shared" si="263"/>
        <v>77.777777777777771</v>
      </c>
      <c r="W369" s="72">
        <f t="shared" si="263"/>
        <v>85.648148148148138</v>
      </c>
      <c r="X369" s="72">
        <f t="shared" si="263"/>
        <v>106.0185185185185</v>
      </c>
      <c r="Y369" s="72">
        <f t="shared" si="263"/>
        <v>100.00002777777776</v>
      </c>
      <c r="Z369" s="72">
        <f t="shared" si="263"/>
        <v>31.481424999999998</v>
      </c>
      <c r="AA369" s="72">
        <f t="shared" si="263"/>
        <v>0</v>
      </c>
      <c r="AB369" s="72">
        <f t="shared" si="227"/>
        <v>16.666666666666664</v>
      </c>
      <c r="AC369" s="72">
        <f t="shared" si="227"/>
        <v>16.666666666666664</v>
      </c>
      <c r="AD369" s="72">
        <f t="shared" si="227"/>
        <v>60.447402777777775</v>
      </c>
      <c r="AE369" s="72">
        <f t="shared" ref="AE369:AG369" si="295">P369*100/$D369</f>
        <v>44.394740277777778</v>
      </c>
      <c r="AF369" s="72">
        <f t="shared" si="295"/>
        <v>48.429314814814816</v>
      </c>
      <c r="AG369" s="73">
        <f t="shared" si="295"/>
        <v>56.406754629629624</v>
      </c>
      <c r="AH369" s="623">
        <v>1</v>
      </c>
      <c r="AI369" s="234">
        <v>1</v>
      </c>
      <c r="AJ369" s="234">
        <v>4</v>
      </c>
      <c r="AK369" s="234">
        <v>1</v>
      </c>
      <c r="AL369" s="234">
        <v>4</v>
      </c>
      <c r="AM369" s="234">
        <v>1</v>
      </c>
      <c r="AN369" s="234">
        <v>4</v>
      </c>
      <c r="AO369" s="234">
        <v>4</v>
      </c>
      <c r="AP369" s="234">
        <v>4</v>
      </c>
      <c r="AQ369" s="234">
        <v>1</v>
      </c>
      <c r="AR369" s="234">
        <v>1</v>
      </c>
      <c r="AS369" s="234">
        <v>4</v>
      </c>
      <c r="AT369" s="234">
        <v>2</v>
      </c>
      <c r="AU369" s="234">
        <v>6</v>
      </c>
      <c r="AV369" s="236">
        <v>7</v>
      </c>
    </row>
    <row r="370" spans="2:48" ht="14.45">
      <c r="B370" s="624"/>
      <c r="C370" s="1" t="s">
        <v>198</v>
      </c>
      <c r="D370" s="224">
        <v>270.60000000000002</v>
      </c>
      <c r="E370" s="224">
        <v>225.4</v>
      </c>
      <c r="F370" s="224">
        <v>240.60001199999999</v>
      </c>
      <c r="G370" s="224">
        <v>269.20000000000005</v>
      </c>
      <c r="H370" s="224">
        <v>242.6</v>
      </c>
      <c r="I370" s="224">
        <v>253.70000000000002</v>
      </c>
      <c r="J370" s="224">
        <v>257.60000600000001</v>
      </c>
      <c r="K370" s="224">
        <v>282.09998780000001</v>
      </c>
      <c r="L370" s="224">
        <v>287.10000000000002</v>
      </c>
      <c r="M370" s="224">
        <v>336.90000000000003</v>
      </c>
      <c r="N370" s="224">
        <v>385.30000000000007</v>
      </c>
      <c r="O370" s="224">
        <v>421.00000799999998</v>
      </c>
      <c r="P370" s="226">
        <v>426.84955289999999</v>
      </c>
      <c r="Q370" s="225">
        <v>457.25779399999999</v>
      </c>
      <c r="R370" s="225">
        <v>504.31888299999997</v>
      </c>
      <c r="S370" s="622">
        <f>100</f>
        <v>100</v>
      </c>
      <c r="T370" s="72">
        <f t="shared" si="265"/>
        <v>83.296378418329624</v>
      </c>
      <c r="U370" s="72">
        <f t="shared" si="263"/>
        <v>88.913529933481144</v>
      </c>
      <c r="V370" s="72">
        <f t="shared" si="263"/>
        <v>99.482631189948265</v>
      </c>
      <c r="W370" s="72">
        <f t="shared" si="263"/>
        <v>89.652623798965251</v>
      </c>
      <c r="X370" s="72">
        <f t="shared" si="263"/>
        <v>93.754619364375458</v>
      </c>
      <c r="Y370" s="72">
        <f t="shared" si="263"/>
        <v>95.19586326681447</v>
      </c>
      <c r="Z370" s="72">
        <f t="shared" si="263"/>
        <v>104.24981071692535</v>
      </c>
      <c r="AA370" s="72">
        <f t="shared" si="263"/>
        <v>106.09756097560977</v>
      </c>
      <c r="AB370" s="72">
        <f t="shared" si="227"/>
        <v>124.5011086474501</v>
      </c>
      <c r="AC370" s="72">
        <f t="shared" si="227"/>
        <v>142.38728750923875</v>
      </c>
      <c r="AD370" s="72">
        <f t="shared" si="227"/>
        <v>155.58019512195119</v>
      </c>
      <c r="AE370" s="72">
        <f t="shared" ref="AE370:AG370" si="296">P370*100/$D370</f>
        <v>157.74188946784921</v>
      </c>
      <c r="AF370" s="72">
        <f t="shared" si="296"/>
        <v>168.97922912047301</v>
      </c>
      <c r="AG370" s="73">
        <f t="shared" si="296"/>
        <v>186.3706145602365</v>
      </c>
      <c r="AH370" s="623">
        <v>1</v>
      </c>
      <c r="AI370" s="234">
        <v>1</v>
      </c>
      <c r="AJ370" s="234">
        <v>1</v>
      </c>
      <c r="AK370" s="234">
        <v>1</v>
      </c>
      <c r="AL370" s="234">
        <v>1</v>
      </c>
      <c r="AM370" s="234">
        <v>1</v>
      </c>
      <c r="AN370" s="234">
        <v>1</v>
      </c>
      <c r="AO370" s="234">
        <v>1</v>
      </c>
      <c r="AP370" s="234">
        <v>1</v>
      </c>
      <c r="AQ370" s="234">
        <v>1</v>
      </c>
      <c r="AR370" s="234">
        <v>1</v>
      </c>
      <c r="AS370" s="234">
        <v>1</v>
      </c>
      <c r="AT370" s="234">
        <v>2</v>
      </c>
      <c r="AU370" s="234">
        <v>6</v>
      </c>
      <c r="AV370" s="236">
        <v>7</v>
      </c>
    </row>
    <row r="371" spans="2:48" ht="14.45">
      <c r="B371" s="344"/>
      <c r="C371" s="8" t="s">
        <v>199</v>
      </c>
      <c r="D371" s="177">
        <v>249</v>
      </c>
      <c r="E371" s="177">
        <v>199.8</v>
      </c>
      <c r="F371" s="177">
        <v>218.89999999999998</v>
      </c>
      <c r="G371" s="177">
        <v>252.40000000000003</v>
      </c>
      <c r="H371" s="177">
        <v>224.1</v>
      </c>
      <c r="I371" s="177">
        <v>230.8</v>
      </c>
      <c r="J371" s="177">
        <v>236</v>
      </c>
      <c r="K371" s="177">
        <v>275.3</v>
      </c>
      <c r="L371" s="177">
        <v>287.10000000000002</v>
      </c>
      <c r="M371" s="177">
        <v>333.3</v>
      </c>
      <c r="N371" s="177">
        <v>381.70000000000005</v>
      </c>
      <c r="O371" s="177">
        <v>407.94336899999996</v>
      </c>
      <c r="P371" s="177">
        <v>417.260289</v>
      </c>
      <c r="Q371" s="177">
        <v>446.79706199999998</v>
      </c>
      <c r="R371" s="177">
        <v>492.13502399999999</v>
      </c>
      <c r="S371" s="622">
        <f>100</f>
        <v>100</v>
      </c>
      <c r="T371" s="72">
        <f t="shared" si="265"/>
        <v>80.240963855421683</v>
      </c>
      <c r="U371" s="72">
        <f t="shared" si="263"/>
        <v>87.91164658634537</v>
      </c>
      <c r="V371" s="72">
        <f t="shared" si="263"/>
        <v>101.36546184738957</v>
      </c>
      <c r="W371" s="72">
        <f t="shared" si="263"/>
        <v>90</v>
      </c>
      <c r="X371" s="72">
        <f t="shared" si="263"/>
        <v>92.690763052208837</v>
      </c>
      <c r="Y371" s="72">
        <f t="shared" si="263"/>
        <v>94.779116465863453</v>
      </c>
      <c r="Z371" s="72">
        <f t="shared" si="263"/>
        <v>110.56224899598394</v>
      </c>
      <c r="AA371" s="72">
        <f t="shared" si="263"/>
        <v>115.30120481927712</v>
      </c>
      <c r="AB371" s="72">
        <f t="shared" si="227"/>
        <v>133.85542168674698</v>
      </c>
      <c r="AC371" s="72">
        <f t="shared" si="227"/>
        <v>153.29317269076307</v>
      </c>
      <c r="AD371" s="72">
        <f t="shared" si="227"/>
        <v>163.83267831325298</v>
      </c>
      <c r="AE371" s="72">
        <f t="shared" ref="AE371:AG413" si="297">P371*100/$D371</f>
        <v>167.57441325301204</v>
      </c>
      <c r="AF371" s="72">
        <f t="shared" si="297"/>
        <v>179.43657108433734</v>
      </c>
      <c r="AG371" s="73">
        <f t="shared" si="297"/>
        <v>197.64458795180721</v>
      </c>
      <c r="AH371" s="237"/>
      <c r="AI371" s="238"/>
      <c r="AJ371" s="238"/>
      <c r="AK371" s="238"/>
      <c r="AL371" s="238"/>
      <c r="AM371" s="238"/>
      <c r="AN371" s="238"/>
      <c r="AO371" s="238"/>
      <c r="AP371" s="238"/>
      <c r="AQ371" s="238"/>
      <c r="AR371" s="238"/>
      <c r="AS371" s="238"/>
      <c r="AT371" s="238"/>
      <c r="AU371" s="238"/>
      <c r="AV371" s="239"/>
    </row>
    <row r="372" spans="2:48" ht="16.5" customHeight="1">
      <c r="B372" s="624" t="s">
        <v>151</v>
      </c>
      <c r="C372" s="7" t="s">
        <v>194</v>
      </c>
      <c r="D372" s="224">
        <v>13.6</v>
      </c>
      <c r="E372" s="224">
        <v>13.5</v>
      </c>
      <c r="F372" s="224">
        <v>15.8</v>
      </c>
      <c r="G372" s="224">
        <v>15.7</v>
      </c>
      <c r="H372" s="224">
        <v>16.3</v>
      </c>
      <c r="I372" s="224">
        <v>17.399999999999999</v>
      </c>
      <c r="J372" s="224">
        <v>18</v>
      </c>
      <c r="K372" s="224">
        <v>16.899999999999999</v>
      </c>
      <c r="L372" s="224">
        <v>18.3</v>
      </c>
      <c r="M372" s="224">
        <v>20.100000000000001</v>
      </c>
      <c r="N372" s="224">
        <v>24.2</v>
      </c>
      <c r="O372" s="224">
        <v>25.5</v>
      </c>
      <c r="P372" s="226">
        <v>29.196204000000002</v>
      </c>
      <c r="Q372" s="225">
        <v>31.290682</v>
      </c>
      <c r="R372" s="225">
        <v>34.441132000000003</v>
      </c>
      <c r="S372" s="622">
        <f>100</f>
        <v>100</v>
      </c>
      <c r="T372" s="72">
        <f t="shared" si="265"/>
        <v>99.264705882352942</v>
      </c>
      <c r="U372" s="72">
        <f t="shared" si="263"/>
        <v>116.1764705882353</v>
      </c>
      <c r="V372" s="72">
        <f t="shared" si="263"/>
        <v>115.44117647058823</v>
      </c>
      <c r="W372" s="72">
        <f t="shared" si="263"/>
        <v>119.85294117647059</v>
      </c>
      <c r="X372" s="72">
        <f t="shared" si="263"/>
        <v>127.94117647058822</v>
      </c>
      <c r="Y372" s="72">
        <f t="shared" si="263"/>
        <v>132.35294117647058</v>
      </c>
      <c r="Z372" s="72">
        <f t="shared" si="263"/>
        <v>124.26470588235293</v>
      </c>
      <c r="AA372" s="72">
        <f t="shared" si="263"/>
        <v>134.55882352941177</v>
      </c>
      <c r="AB372" s="72">
        <f t="shared" si="227"/>
        <v>147.79411764705884</v>
      </c>
      <c r="AC372" s="72">
        <f t="shared" si="227"/>
        <v>177.94117647058823</v>
      </c>
      <c r="AD372" s="72">
        <f t="shared" si="227"/>
        <v>187.5</v>
      </c>
      <c r="AE372" s="72">
        <f t="shared" si="297"/>
        <v>214.67797058823533</v>
      </c>
      <c r="AF372" s="72">
        <f t="shared" ref="AF372:AG413" si="298">Q372*100/$D372</f>
        <v>230.07854411764708</v>
      </c>
      <c r="AG372" s="73">
        <f t="shared" si="298"/>
        <v>253.24361764705884</v>
      </c>
      <c r="AH372" s="623">
        <v>1</v>
      </c>
      <c r="AI372" s="234">
        <v>1</v>
      </c>
      <c r="AJ372" s="234">
        <v>1</v>
      </c>
      <c r="AK372" s="234">
        <v>1</v>
      </c>
      <c r="AL372" s="234">
        <v>1</v>
      </c>
      <c r="AM372" s="234">
        <v>1</v>
      </c>
      <c r="AN372" s="234">
        <v>1</v>
      </c>
      <c r="AO372" s="234">
        <v>1</v>
      </c>
      <c r="AP372" s="234">
        <v>1</v>
      </c>
      <c r="AQ372" s="234">
        <v>1</v>
      </c>
      <c r="AR372" s="234">
        <v>1</v>
      </c>
      <c r="AS372" s="234">
        <v>1</v>
      </c>
      <c r="AT372" s="234">
        <v>2</v>
      </c>
      <c r="AU372" s="234">
        <v>6</v>
      </c>
      <c r="AV372" s="236">
        <v>7</v>
      </c>
    </row>
    <row r="373" spans="2:48" ht="15" customHeight="1">
      <c r="B373" s="624"/>
      <c r="C373" s="1" t="s">
        <v>195</v>
      </c>
      <c r="D373" s="224">
        <v>1.1000000000000001</v>
      </c>
      <c r="E373" s="226">
        <v>1</v>
      </c>
      <c r="F373" s="226">
        <v>1</v>
      </c>
      <c r="G373" s="224">
        <v>2.2999999999999998</v>
      </c>
      <c r="H373" s="224">
        <v>2.6</v>
      </c>
      <c r="I373" s="226">
        <v>3</v>
      </c>
      <c r="J373" s="226">
        <v>3</v>
      </c>
      <c r="K373" s="226">
        <v>4</v>
      </c>
      <c r="L373" s="224">
        <v>4.8</v>
      </c>
      <c r="M373" s="224">
        <v>7</v>
      </c>
      <c r="N373" s="225">
        <v>18.7</v>
      </c>
      <c r="O373" s="224">
        <v>8.1999999999999993</v>
      </c>
      <c r="P373" s="226">
        <v>9.7115174</v>
      </c>
      <c r="Q373" s="225">
        <v>10.352379000000001</v>
      </c>
      <c r="R373" s="225">
        <v>11.419129999999999</v>
      </c>
      <c r="S373" s="622">
        <f>100</f>
        <v>100</v>
      </c>
      <c r="T373" s="72">
        <f t="shared" si="265"/>
        <v>90.909090909090907</v>
      </c>
      <c r="U373" s="72">
        <f t="shared" si="263"/>
        <v>90.909090909090907</v>
      </c>
      <c r="V373" s="72">
        <f t="shared" si="263"/>
        <v>209.09090909090904</v>
      </c>
      <c r="W373" s="72">
        <f t="shared" si="263"/>
        <v>236.36363636363635</v>
      </c>
      <c r="X373" s="72">
        <f t="shared" si="263"/>
        <v>272.72727272727269</v>
      </c>
      <c r="Y373" s="72">
        <f t="shared" si="263"/>
        <v>272.72727272727269</v>
      </c>
      <c r="Z373" s="72">
        <f t="shared" si="263"/>
        <v>363.63636363636363</v>
      </c>
      <c r="AA373" s="72">
        <f t="shared" si="263"/>
        <v>436.36363636363632</v>
      </c>
      <c r="AB373" s="72">
        <f t="shared" ref="AB373:AD374" si="299">M373*100/$D373</f>
        <v>636.36363636363626</v>
      </c>
      <c r="AC373" s="72">
        <f t="shared" si="299"/>
        <v>1699.9999999999998</v>
      </c>
      <c r="AD373" s="72">
        <f t="shared" si="299"/>
        <v>745.45454545454527</v>
      </c>
      <c r="AE373" s="72">
        <f t="shared" si="297"/>
        <v>882.86521818181814</v>
      </c>
      <c r="AF373" s="72">
        <f t="shared" si="298"/>
        <v>941.12536363636366</v>
      </c>
      <c r="AG373" s="73">
        <f t="shared" si="298"/>
        <v>1038.1027272727272</v>
      </c>
      <c r="AH373" s="623">
        <v>1</v>
      </c>
      <c r="AI373" s="234">
        <v>2</v>
      </c>
      <c r="AJ373" s="234">
        <v>2</v>
      </c>
      <c r="AK373" s="234">
        <v>1</v>
      </c>
      <c r="AL373" s="234">
        <v>1</v>
      </c>
      <c r="AM373" s="234">
        <v>2</v>
      </c>
      <c r="AN373" s="234">
        <v>2</v>
      </c>
      <c r="AO373" s="234">
        <v>2</v>
      </c>
      <c r="AP373" s="234">
        <v>1</v>
      </c>
      <c r="AQ373" s="234">
        <v>1</v>
      </c>
      <c r="AR373" s="234">
        <v>4</v>
      </c>
      <c r="AS373" s="234">
        <v>1</v>
      </c>
      <c r="AT373" s="234">
        <v>2</v>
      </c>
      <c r="AU373" s="234">
        <v>6</v>
      </c>
      <c r="AV373" s="236">
        <v>7</v>
      </c>
    </row>
    <row r="374" spans="2:48" ht="14.45">
      <c r="B374" s="624"/>
      <c r="C374" s="1" t="s">
        <v>196</v>
      </c>
      <c r="D374" s="224">
        <v>0</v>
      </c>
      <c r="E374" s="224">
        <v>0</v>
      </c>
      <c r="F374" s="225">
        <v>3.2999991999999998</v>
      </c>
      <c r="G374" s="225">
        <v>2.3999996000000001</v>
      </c>
      <c r="H374" s="225">
        <v>4.2000007999999998</v>
      </c>
      <c r="I374" s="224">
        <v>0</v>
      </c>
      <c r="J374" s="225">
        <v>5</v>
      </c>
      <c r="K374" s="225">
        <v>5.5</v>
      </c>
      <c r="L374" s="224">
        <v>0</v>
      </c>
      <c r="M374" s="224">
        <v>0</v>
      </c>
      <c r="N374" s="225">
        <v>0</v>
      </c>
      <c r="O374" s="224">
        <v>0</v>
      </c>
      <c r="P374" s="225">
        <v>0</v>
      </c>
      <c r="Q374" s="225">
        <v>0</v>
      </c>
      <c r="R374" s="225">
        <v>0</v>
      </c>
      <c r="S374" s="622">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623">
        <v>1</v>
      </c>
      <c r="AI374" s="234">
        <v>1</v>
      </c>
      <c r="AJ374" s="234">
        <v>4</v>
      </c>
      <c r="AK374" s="234">
        <v>4</v>
      </c>
      <c r="AL374" s="234">
        <v>4</v>
      </c>
      <c r="AM374" s="234">
        <v>1</v>
      </c>
      <c r="AN374" s="234">
        <v>4</v>
      </c>
      <c r="AO374" s="234">
        <v>4</v>
      </c>
      <c r="AP374" s="234">
        <v>1</v>
      </c>
      <c r="AQ374" s="234">
        <v>1</v>
      </c>
      <c r="AR374" s="234">
        <v>4</v>
      </c>
      <c r="AS374" s="234">
        <v>1</v>
      </c>
      <c r="AT374" s="234">
        <v>4</v>
      </c>
      <c r="AU374" s="234">
        <v>6</v>
      </c>
      <c r="AV374" s="236">
        <v>7</v>
      </c>
    </row>
    <row r="375" spans="2:48" ht="14.45">
      <c r="B375" s="624"/>
      <c r="C375" s="1" t="s">
        <v>197</v>
      </c>
      <c r="D375" s="224">
        <v>0</v>
      </c>
      <c r="E375" s="225">
        <v>0</v>
      </c>
      <c r="F375" s="224">
        <v>0</v>
      </c>
      <c r="G375" s="225">
        <v>0</v>
      </c>
      <c r="H375" s="225">
        <v>0</v>
      </c>
      <c r="I375" s="225">
        <v>0</v>
      </c>
      <c r="J375" s="224">
        <v>0</v>
      </c>
      <c r="K375" s="225">
        <v>0</v>
      </c>
      <c r="L375" s="224">
        <v>0</v>
      </c>
      <c r="M375" s="224">
        <v>0</v>
      </c>
      <c r="N375" s="224">
        <v>0</v>
      </c>
      <c r="O375" s="224">
        <v>0</v>
      </c>
      <c r="P375" s="226">
        <v>0</v>
      </c>
      <c r="Q375" s="225">
        <v>0</v>
      </c>
      <c r="R375" s="225">
        <v>0</v>
      </c>
      <c r="S375" s="622">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623">
        <v>1</v>
      </c>
      <c r="AI375" s="234">
        <v>4</v>
      </c>
      <c r="AJ375" s="234">
        <v>1</v>
      </c>
      <c r="AK375" s="234">
        <v>4</v>
      </c>
      <c r="AL375" s="234">
        <v>4</v>
      </c>
      <c r="AM375" s="234">
        <v>4</v>
      </c>
      <c r="AN375" s="234">
        <v>1</v>
      </c>
      <c r="AO375" s="234">
        <v>4</v>
      </c>
      <c r="AP375" s="234">
        <v>1</v>
      </c>
      <c r="AQ375" s="234">
        <v>1</v>
      </c>
      <c r="AR375" s="234">
        <v>1</v>
      </c>
      <c r="AS375" s="234">
        <v>1</v>
      </c>
      <c r="AT375" s="234">
        <v>2</v>
      </c>
      <c r="AU375" s="234">
        <v>6</v>
      </c>
      <c r="AV375" s="236">
        <v>7</v>
      </c>
    </row>
    <row r="376" spans="2:48" ht="14.45">
      <c r="B376" s="624"/>
      <c r="C376" s="1" t="s">
        <v>198</v>
      </c>
      <c r="D376" s="224">
        <v>14.7</v>
      </c>
      <c r="E376" s="224">
        <v>14.5</v>
      </c>
      <c r="F376" s="224">
        <v>20.099999199999999</v>
      </c>
      <c r="G376" s="224">
        <v>20.399999600000001</v>
      </c>
      <c r="H376" s="224">
        <v>23.100000800000004</v>
      </c>
      <c r="I376" s="224">
        <v>20.399999999999999</v>
      </c>
      <c r="J376" s="224">
        <v>26</v>
      </c>
      <c r="K376" s="224">
        <v>26.4</v>
      </c>
      <c r="L376" s="224">
        <v>23.1</v>
      </c>
      <c r="M376" s="224">
        <v>27.1</v>
      </c>
      <c r="N376" s="224">
        <v>42.9</v>
      </c>
      <c r="O376" s="224">
        <v>33.700000000000003</v>
      </c>
      <c r="P376" s="226">
        <v>38.9077214</v>
      </c>
      <c r="Q376" s="225">
        <v>41.643061000000003</v>
      </c>
      <c r="R376" s="225">
        <v>45.860262000000006</v>
      </c>
      <c r="S376" s="622">
        <f>100</f>
        <v>100</v>
      </c>
      <c r="T376" s="72">
        <f t="shared" si="265"/>
        <v>98.639455782312936</v>
      </c>
      <c r="U376" s="72">
        <f t="shared" si="265"/>
        <v>136.73468843537415</v>
      </c>
      <c r="V376" s="72">
        <f t="shared" si="265"/>
        <v>138.77550748299322</v>
      </c>
      <c r="W376" s="72">
        <f t="shared" si="265"/>
        <v>157.14286258503404</v>
      </c>
      <c r="X376" s="72">
        <f t="shared" si="300"/>
        <v>138.77551020408163</v>
      </c>
      <c r="Y376" s="72">
        <f t="shared" si="300"/>
        <v>176.87074829931973</v>
      </c>
      <c r="Z376" s="72">
        <f t="shared" si="300"/>
        <v>179.59183673469389</v>
      </c>
      <c r="AA376" s="72">
        <f t="shared" si="300"/>
        <v>157.14285714285714</v>
      </c>
      <c r="AB376" s="72">
        <f t="shared" si="300"/>
        <v>184.35374149659864</v>
      </c>
      <c r="AC376" s="72">
        <f t="shared" si="300"/>
        <v>291.83673469387759</v>
      </c>
      <c r="AD376" s="72">
        <f t="shared" si="300"/>
        <v>229.25170068027214</v>
      </c>
      <c r="AE376" s="72">
        <f t="shared" si="297"/>
        <v>264.67837687074831</v>
      </c>
      <c r="AF376" s="72">
        <f t="shared" si="298"/>
        <v>283.28612925170074</v>
      </c>
      <c r="AG376" s="73">
        <f t="shared" si="298"/>
        <v>311.97457142857144</v>
      </c>
      <c r="AH376" s="623">
        <v>1</v>
      </c>
      <c r="AI376" s="234">
        <v>1</v>
      </c>
      <c r="AJ376" s="234">
        <v>1</v>
      </c>
      <c r="AK376" s="234">
        <v>1</v>
      </c>
      <c r="AL376" s="234">
        <v>1</v>
      </c>
      <c r="AM376" s="234">
        <v>1</v>
      </c>
      <c r="AN376" s="234">
        <v>1</v>
      </c>
      <c r="AO376" s="234">
        <v>1</v>
      </c>
      <c r="AP376" s="234">
        <v>1</v>
      </c>
      <c r="AQ376" s="234">
        <v>1</v>
      </c>
      <c r="AR376" s="234">
        <v>1</v>
      </c>
      <c r="AS376" s="234">
        <v>1</v>
      </c>
      <c r="AT376" s="234">
        <v>2</v>
      </c>
      <c r="AU376" s="234">
        <v>6</v>
      </c>
      <c r="AV376" s="236">
        <v>7</v>
      </c>
    </row>
    <row r="377" spans="2:48" ht="14.45">
      <c r="B377" s="344"/>
      <c r="C377" s="8" t="s">
        <v>199</v>
      </c>
      <c r="D377" s="177">
        <v>14.7</v>
      </c>
      <c r="E377" s="177">
        <v>14.5</v>
      </c>
      <c r="F377" s="177">
        <v>20.099999199999999</v>
      </c>
      <c r="G377" s="177">
        <v>20.399999600000001</v>
      </c>
      <c r="H377" s="177">
        <v>23.100000800000004</v>
      </c>
      <c r="I377" s="177">
        <v>20.399999999999999</v>
      </c>
      <c r="J377" s="177">
        <v>26</v>
      </c>
      <c r="K377" s="177">
        <v>26.4</v>
      </c>
      <c r="L377" s="177">
        <v>23.1</v>
      </c>
      <c r="M377" s="177">
        <v>27.1</v>
      </c>
      <c r="N377" s="177">
        <v>42.9</v>
      </c>
      <c r="O377" s="177">
        <v>33.700000000000003</v>
      </c>
      <c r="P377" s="177">
        <v>38.9077214</v>
      </c>
      <c r="Q377" s="177">
        <v>41.643061000000003</v>
      </c>
      <c r="R377" s="177">
        <v>45.860262000000006</v>
      </c>
      <c r="S377" s="622">
        <f>100</f>
        <v>100</v>
      </c>
      <c r="T377" s="72">
        <f t="shared" si="265"/>
        <v>98.639455782312936</v>
      </c>
      <c r="U377" s="72">
        <f t="shared" si="265"/>
        <v>136.73468843537415</v>
      </c>
      <c r="V377" s="72">
        <f t="shared" si="265"/>
        <v>138.77550748299322</v>
      </c>
      <c r="W377" s="72">
        <f t="shared" si="265"/>
        <v>157.14286258503404</v>
      </c>
      <c r="X377" s="72">
        <f t="shared" si="300"/>
        <v>138.77551020408163</v>
      </c>
      <c r="Y377" s="72">
        <f t="shared" si="300"/>
        <v>176.87074829931973</v>
      </c>
      <c r="Z377" s="72">
        <f t="shared" si="300"/>
        <v>179.59183673469389</v>
      </c>
      <c r="AA377" s="72">
        <f t="shared" si="300"/>
        <v>157.14285714285714</v>
      </c>
      <c r="AB377" s="72">
        <f t="shared" si="300"/>
        <v>184.35374149659864</v>
      </c>
      <c r="AC377" s="72">
        <f t="shared" si="300"/>
        <v>291.83673469387759</v>
      </c>
      <c r="AD377" s="72">
        <f t="shared" si="300"/>
        <v>229.25170068027214</v>
      </c>
      <c r="AE377" s="72">
        <f t="shared" si="297"/>
        <v>264.67837687074831</v>
      </c>
      <c r="AF377" s="72">
        <f t="shared" si="298"/>
        <v>283.28612925170074</v>
      </c>
      <c r="AG377" s="73">
        <f t="shared" si="298"/>
        <v>311.97457142857144</v>
      </c>
      <c r="AH377" s="237"/>
      <c r="AI377" s="238"/>
      <c r="AJ377" s="238"/>
      <c r="AK377" s="238"/>
      <c r="AL377" s="238"/>
      <c r="AM377" s="238"/>
      <c r="AN377" s="238"/>
      <c r="AO377" s="238"/>
      <c r="AP377" s="238"/>
      <c r="AQ377" s="238"/>
      <c r="AR377" s="238"/>
      <c r="AS377" s="238"/>
      <c r="AT377" s="238"/>
      <c r="AU377" s="238"/>
      <c r="AV377" s="239"/>
    </row>
    <row r="378" spans="2:48" ht="15" customHeight="1">
      <c r="B378" s="624" t="s">
        <v>161</v>
      </c>
      <c r="C378" s="1" t="s">
        <v>194</v>
      </c>
      <c r="D378" s="224">
        <v>164.6</v>
      </c>
      <c r="E378" s="224">
        <v>175.1</v>
      </c>
      <c r="F378" s="224">
        <v>235</v>
      </c>
      <c r="G378" s="224">
        <v>303.10000000000002</v>
      </c>
      <c r="H378" s="224">
        <v>295.2</v>
      </c>
      <c r="I378" s="224">
        <v>325.8</v>
      </c>
      <c r="J378" s="224">
        <v>301</v>
      </c>
      <c r="K378" s="224">
        <v>330.3</v>
      </c>
      <c r="L378" s="224">
        <v>308.10000000000002</v>
      </c>
      <c r="M378" s="224">
        <v>311.60000000000002</v>
      </c>
      <c r="N378" s="224">
        <v>337.2</v>
      </c>
      <c r="O378" s="224">
        <v>383.9</v>
      </c>
      <c r="P378" s="226">
        <v>297.97437000000002</v>
      </c>
      <c r="Q378" s="225">
        <v>318.53350999999998</v>
      </c>
      <c r="R378" s="225">
        <v>344.77478000000002</v>
      </c>
      <c r="S378" s="622">
        <f>100</f>
        <v>100</v>
      </c>
      <c r="T378" s="72">
        <f t="shared" si="265"/>
        <v>106.37910085054678</v>
      </c>
      <c r="U378" s="72">
        <f t="shared" si="265"/>
        <v>142.77035236938033</v>
      </c>
      <c r="V378" s="72">
        <f t="shared" si="265"/>
        <v>184.14337788578374</v>
      </c>
      <c r="W378" s="72">
        <f t="shared" si="265"/>
        <v>179.34386391251519</v>
      </c>
      <c r="X378" s="72">
        <f t="shared" si="300"/>
        <v>197.93438639125154</v>
      </c>
      <c r="Y378" s="72">
        <f t="shared" si="300"/>
        <v>182.86755771567437</v>
      </c>
      <c r="Z378" s="72">
        <f t="shared" si="300"/>
        <v>200.66828675577156</v>
      </c>
      <c r="AA378" s="72">
        <f t="shared" si="300"/>
        <v>187.18104495747269</v>
      </c>
      <c r="AB378" s="72">
        <f t="shared" si="300"/>
        <v>189.30741190765494</v>
      </c>
      <c r="AC378" s="72">
        <f t="shared" si="300"/>
        <v>204.86026731470233</v>
      </c>
      <c r="AD378" s="72">
        <f t="shared" si="300"/>
        <v>233.23207776427705</v>
      </c>
      <c r="AE378" s="72">
        <f t="shared" si="297"/>
        <v>181.02938639125153</v>
      </c>
      <c r="AF378" s="72">
        <f t="shared" si="298"/>
        <v>193.51975091130012</v>
      </c>
      <c r="AG378" s="73">
        <f t="shared" si="298"/>
        <v>209.46219927095993</v>
      </c>
      <c r="AH378" s="623">
        <v>1</v>
      </c>
      <c r="AI378" s="234">
        <v>1</v>
      </c>
      <c r="AJ378" s="234">
        <v>1</v>
      </c>
      <c r="AK378" s="234">
        <v>1</v>
      </c>
      <c r="AL378" s="234">
        <v>1</v>
      </c>
      <c r="AM378" s="234">
        <v>1</v>
      </c>
      <c r="AN378" s="234">
        <v>1</v>
      </c>
      <c r="AO378" s="234">
        <v>1</v>
      </c>
      <c r="AP378" s="234">
        <v>1</v>
      </c>
      <c r="AQ378" s="234">
        <v>1</v>
      </c>
      <c r="AR378" s="234">
        <v>1</v>
      </c>
      <c r="AS378" s="234">
        <v>1</v>
      </c>
      <c r="AT378" s="234">
        <v>2</v>
      </c>
      <c r="AU378" s="234">
        <v>6</v>
      </c>
      <c r="AV378" s="236">
        <v>7</v>
      </c>
    </row>
    <row r="379" spans="2:48" ht="14.45">
      <c r="B379" s="624"/>
      <c r="C379" s="1" t="s">
        <v>195</v>
      </c>
      <c r="D379" s="224">
        <v>213.3</v>
      </c>
      <c r="E379" s="224">
        <v>171.1</v>
      </c>
      <c r="F379" s="224">
        <v>362.1</v>
      </c>
      <c r="G379" s="224">
        <v>289.39999999999998</v>
      </c>
      <c r="H379" s="224">
        <v>263.7</v>
      </c>
      <c r="I379" s="224">
        <v>245.5</v>
      </c>
      <c r="J379" s="224">
        <v>284.2</v>
      </c>
      <c r="K379" s="224">
        <v>303.5</v>
      </c>
      <c r="L379" s="224">
        <v>374.1</v>
      </c>
      <c r="M379" s="224">
        <v>413.4</v>
      </c>
      <c r="N379" s="224">
        <v>693.7</v>
      </c>
      <c r="O379" s="224">
        <v>179.2</v>
      </c>
      <c r="P379" s="226">
        <v>182.97898000000001</v>
      </c>
      <c r="Q379" s="225">
        <v>194.55475999999999</v>
      </c>
      <c r="R379" s="225">
        <v>210.80049</v>
      </c>
      <c r="S379" s="622">
        <f>100</f>
        <v>100</v>
      </c>
      <c r="T379" s="72">
        <f t="shared" si="265"/>
        <v>80.215658696671355</v>
      </c>
      <c r="U379" s="72">
        <f t="shared" si="265"/>
        <v>169.76090014064695</v>
      </c>
      <c r="V379" s="72">
        <f t="shared" si="265"/>
        <v>135.6774496015002</v>
      </c>
      <c r="W379" s="72">
        <f t="shared" si="265"/>
        <v>123.62869198312235</v>
      </c>
      <c r="X379" s="72">
        <f t="shared" si="300"/>
        <v>115.09610876699483</v>
      </c>
      <c r="Y379" s="72">
        <f t="shared" si="300"/>
        <v>133.23956868260666</v>
      </c>
      <c r="Z379" s="72">
        <f t="shared" si="300"/>
        <v>142.28785747773088</v>
      </c>
      <c r="AA379" s="72">
        <f t="shared" si="300"/>
        <v>175.38677918424753</v>
      </c>
      <c r="AB379" s="72">
        <f t="shared" si="300"/>
        <v>193.81153305203938</v>
      </c>
      <c r="AC379" s="72">
        <f t="shared" si="300"/>
        <v>325.22269104547581</v>
      </c>
      <c r="AD379" s="72">
        <f t="shared" si="300"/>
        <v>84.013127051101733</v>
      </c>
      <c r="AE379" s="72">
        <f t="shared" si="297"/>
        <v>85.784800750117199</v>
      </c>
      <c r="AF379" s="72">
        <f t="shared" si="298"/>
        <v>91.21179559306141</v>
      </c>
      <c r="AG379" s="73">
        <f t="shared" si="298"/>
        <v>98.828171589310827</v>
      </c>
      <c r="AH379" s="623">
        <v>1</v>
      </c>
      <c r="AI379" s="234">
        <v>1</v>
      </c>
      <c r="AJ379" s="234">
        <v>1</v>
      </c>
      <c r="AK379" s="234">
        <v>1</v>
      </c>
      <c r="AL379" s="234">
        <v>1</v>
      </c>
      <c r="AM379" s="234">
        <v>1</v>
      </c>
      <c r="AN379" s="234">
        <v>1</v>
      </c>
      <c r="AO379" s="234">
        <v>1</v>
      </c>
      <c r="AP379" s="234">
        <v>1</v>
      </c>
      <c r="AQ379" s="234">
        <v>1</v>
      </c>
      <c r="AR379" s="234">
        <v>1</v>
      </c>
      <c r="AS379" s="234">
        <v>1</v>
      </c>
      <c r="AT379" s="234">
        <v>2</v>
      </c>
      <c r="AU379" s="234">
        <v>6</v>
      </c>
      <c r="AV379" s="236">
        <v>7</v>
      </c>
    </row>
    <row r="380" spans="2:48" ht="14.45">
      <c r="B380" s="624"/>
      <c r="C380" s="1" t="s">
        <v>196</v>
      </c>
      <c r="D380" s="224">
        <v>145.30000000000001</v>
      </c>
      <c r="E380" s="224">
        <v>119.9</v>
      </c>
      <c r="F380" s="224">
        <v>105.9</v>
      </c>
      <c r="G380" s="226">
        <v>95</v>
      </c>
      <c r="H380" s="226">
        <v>95</v>
      </c>
      <c r="I380" s="226">
        <v>80</v>
      </c>
      <c r="J380" s="224">
        <v>87.5</v>
      </c>
      <c r="K380" s="226">
        <v>96</v>
      </c>
      <c r="L380" s="224">
        <v>94.1</v>
      </c>
      <c r="M380" s="226">
        <v>138</v>
      </c>
      <c r="N380" s="224">
        <v>171.7</v>
      </c>
      <c r="O380" s="224">
        <v>253.6</v>
      </c>
      <c r="P380" s="226">
        <v>260.34692999999999</v>
      </c>
      <c r="Q380" s="225">
        <v>278.7355</v>
      </c>
      <c r="R380" s="225">
        <v>302.41687000000002</v>
      </c>
      <c r="S380" s="622">
        <f>100</f>
        <v>100</v>
      </c>
      <c r="T380" s="72">
        <f t="shared" si="265"/>
        <v>82.51892635925671</v>
      </c>
      <c r="U380" s="72">
        <f t="shared" si="265"/>
        <v>72.883688919476938</v>
      </c>
      <c r="V380" s="72">
        <f t="shared" si="265"/>
        <v>65.381968341362693</v>
      </c>
      <c r="W380" s="72">
        <f t="shared" si="265"/>
        <v>65.381968341362693</v>
      </c>
      <c r="X380" s="72">
        <f t="shared" si="300"/>
        <v>55.058499655884376</v>
      </c>
      <c r="Y380" s="72">
        <f t="shared" si="300"/>
        <v>60.220233998623534</v>
      </c>
      <c r="Z380" s="72">
        <f t="shared" si="300"/>
        <v>66.070199587061254</v>
      </c>
      <c r="AA380" s="72">
        <f t="shared" si="300"/>
        <v>64.762560220233993</v>
      </c>
      <c r="AB380" s="72">
        <f t="shared" si="300"/>
        <v>94.97591190640054</v>
      </c>
      <c r="AC380" s="72">
        <f t="shared" si="300"/>
        <v>118.16930488644184</v>
      </c>
      <c r="AD380" s="72">
        <f t="shared" si="300"/>
        <v>174.53544390915346</v>
      </c>
      <c r="AE380" s="72">
        <f t="shared" si="297"/>
        <v>179.17889194769441</v>
      </c>
      <c r="AF380" s="72">
        <f t="shared" si="298"/>
        <v>191.83448038540948</v>
      </c>
      <c r="AG380" s="73">
        <f t="shared" si="298"/>
        <v>208.13273916035789</v>
      </c>
      <c r="AH380" s="623">
        <v>1</v>
      </c>
      <c r="AI380" s="234">
        <v>1</v>
      </c>
      <c r="AJ380" s="234">
        <v>1</v>
      </c>
      <c r="AK380" s="234">
        <v>2</v>
      </c>
      <c r="AL380" s="234">
        <v>2</v>
      </c>
      <c r="AM380" s="234">
        <v>2</v>
      </c>
      <c r="AN380" s="234">
        <v>1</v>
      </c>
      <c r="AO380" s="234">
        <v>2</v>
      </c>
      <c r="AP380" s="234">
        <v>1</v>
      </c>
      <c r="AQ380" s="234">
        <v>2</v>
      </c>
      <c r="AR380" s="234">
        <v>1</v>
      </c>
      <c r="AS380" s="234">
        <v>1</v>
      </c>
      <c r="AT380" s="234">
        <v>2</v>
      </c>
      <c r="AU380" s="234">
        <v>6</v>
      </c>
      <c r="AV380" s="236">
        <v>7</v>
      </c>
    </row>
    <row r="381" spans="2:48" ht="14.45">
      <c r="B381" s="624"/>
      <c r="C381" s="1" t="s">
        <v>197</v>
      </c>
      <c r="D381" s="224">
        <v>0</v>
      </c>
      <c r="E381" s="224">
        <v>0</v>
      </c>
      <c r="F381" s="224">
        <v>0</v>
      </c>
      <c r="G381" s="225">
        <v>0</v>
      </c>
      <c r="H381" s="225">
        <v>0</v>
      </c>
      <c r="I381" s="225">
        <v>0</v>
      </c>
      <c r="J381" s="224">
        <v>0</v>
      </c>
      <c r="K381" s="225">
        <v>0</v>
      </c>
      <c r="L381" s="224">
        <v>0</v>
      </c>
      <c r="M381" s="225">
        <v>0</v>
      </c>
      <c r="N381" s="224">
        <v>0</v>
      </c>
      <c r="O381" s="224">
        <v>0</v>
      </c>
      <c r="P381" s="226">
        <v>0</v>
      </c>
      <c r="Q381" s="225">
        <v>0</v>
      </c>
      <c r="R381" s="225">
        <v>0</v>
      </c>
      <c r="S381" s="622">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623">
        <v>1</v>
      </c>
      <c r="AI381" s="234">
        <v>1</v>
      </c>
      <c r="AJ381" s="234">
        <v>1</v>
      </c>
      <c r="AK381" s="234">
        <v>4</v>
      </c>
      <c r="AL381" s="234">
        <v>4</v>
      </c>
      <c r="AM381" s="234">
        <v>4</v>
      </c>
      <c r="AN381" s="234">
        <v>1</v>
      </c>
      <c r="AO381" s="234">
        <v>4</v>
      </c>
      <c r="AP381" s="234">
        <v>1</v>
      </c>
      <c r="AQ381" s="234">
        <v>4</v>
      </c>
      <c r="AR381" s="234">
        <v>1</v>
      </c>
      <c r="AS381" s="234">
        <v>1</v>
      </c>
      <c r="AT381" s="234">
        <v>2</v>
      </c>
      <c r="AU381" s="234">
        <v>6</v>
      </c>
      <c r="AV381" s="236">
        <v>7</v>
      </c>
    </row>
    <row r="382" spans="2:48" ht="14.45">
      <c r="B382" s="624"/>
      <c r="C382" s="1" t="s">
        <v>198</v>
      </c>
      <c r="D382" s="224">
        <v>523.20000000000005</v>
      </c>
      <c r="E382" s="224">
        <v>466.1</v>
      </c>
      <c r="F382" s="224">
        <v>703</v>
      </c>
      <c r="G382" s="224">
        <v>687.5</v>
      </c>
      <c r="H382" s="224">
        <v>653.9</v>
      </c>
      <c r="I382" s="224">
        <v>651.29999999999995</v>
      </c>
      <c r="J382" s="224">
        <v>672.7</v>
      </c>
      <c r="K382" s="224">
        <v>729.8</v>
      </c>
      <c r="L382" s="224">
        <v>776.30000000000007</v>
      </c>
      <c r="M382" s="224">
        <v>863</v>
      </c>
      <c r="N382" s="224">
        <v>1202.6000000000001</v>
      </c>
      <c r="O382" s="224">
        <v>816.69999999999993</v>
      </c>
      <c r="P382" s="226">
        <v>741.30027999999993</v>
      </c>
      <c r="Q382" s="225">
        <v>791.82376999999997</v>
      </c>
      <c r="R382" s="225">
        <v>857.99214000000006</v>
      </c>
      <c r="S382" s="622">
        <f>100</f>
        <v>100</v>
      </c>
      <c r="T382" s="72">
        <f t="shared" si="265"/>
        <v>89.086391437308862</v>
      </c>
      <c r="U382" s="72">
        <f t="shared" si="265"/>
        <v>134.36544342507645</v>
      </c>
      <c r="V382" s="72">
        <f t="shared" si="265"/>
        <v>131.40290519877675</v>
      </c>
      <c r="W382" s="72">
        <f t="shared" si="265"/>
        <v>124.9808868501529</v>
      </c>
      <c r="X382" s="72">
        <f t="shared" si="300"/>
        <v>124.48394495412842</v>
      </c>
      <c r="Y382" s="72">
        <f t="shared" si="300"/>
        <v>128.57415902140673</v>
      </c>
      <c r="Z382" s="72">
        <f t="shared" si="300"/>
        <v>139.48776758409784</v>
      </c>
      <c r="AA382" s="72">
        <f t="shared" si="300"/>
        <v>148.37538226299694</v>
      </c>
      <c r="AB382" s="72">
        <f t="shared" si="300"/>
        <v>164.94648318042812</v>
      </c>
      <c r="AC382" s="72">
        <f t="shared" si="300"/>
        <v>229.85474006116209</v>
      </c>
      <c r="AD382" s="72">
        <f t="shared" si="300"/>
        <v>156.09709480122322</v>
      </c>
      <c r="AE382" s="72">
        <f t="shared" si="297"/>
        <v>141.68583333333331</v>
      </c>
      <c r="AF382" s="72">
        <f t="shared" si="298"/>
        <v>151.34246368501528</v>
      </c>
      <c r="AG382" s="73">
        <f t="shared" si="298"/>
        <v>163.98932339449541</v>
      </c>
      <c r="AH382" s="623">
        <v>1</v>
      </c>
      <c r="AI382" s="234">
        <v>1</v>
      </c>
      <c r="AJ382" s="234">
        <v>1</v>
      </c>
      <c r="AK382" s="234">
        <v>1</v>
      </c>
      <c r="AL382" s="234">
        <v>1</v>
      </c>
      <c r="AM382" s="234">
        <v>1</v>
      </c>
      <c r="AN382" s="234">
        <v>1</v>
      </c>
      <c r="AO382" s="234">
        <v>1</v>
      </c>
      <c r="AP382" s="234">
        <v>1</v>
      </c>
      <c r="AQ382" s="234">
        <v>1</v>
      </c>
      <c r="AR382" s="234">
        <v>1</v>
      </c>
      <c r="AS382" s="234">
        <v>1</v>
      </c>
      <c r="AT382" s="234">
        <v>2</v>
      </c>
      <c r="AU382" s="234">
        <v>6</v>
      </c>
      <c r="AV382" s="236">
        <v>7</v>
      </c>
    </row>
    <row r="383" spans="2:48" ht="14.45">
      <c r="B383" s="344"/>
      <c r="C383" s="8" t="s">
        <v>199</v>
      </c>
      <c r="D383" s="177">
        <v>523.20000000000005</v>
      </c>
      <c r="E383" s="177">
        <v>466.1</v>
      </c>
      <c r="F383" s="177">
        <v>703</v>
      </c>
      <c r="G383" s="177">
        <v>687.5</v>
      </c>
      <c r="H383" s="177">
        <v>653.9</v>
      </c>
      <c r="I383" s="177">
        <v>651.29999999999995</v>
      </c>
      <c r="J383" s="177">
        <v>672.7</v>
      </c>
      <c r="K383" s="177">
        <v>729.8</v>
      </c>
      <c r="L383" s="177">
        <v>776.30000000000007</v>
      </c>
      <c r="M383" s="177">
        <v>863</v>
      </c>
      <c r="N383" s="177">
        <v>1202.6000000000001</v>
      </c>
      <c r="O383" s="177">
        <v>816.69999999999993</v>
      </c>
      <c r="P383" s="177">
        <v>741.30027999999993</v>
      </c>
      <c r="Q383" s="177">
        <v>791.82376999999997</v>
      </c>
      <c r="R383" s="177">
        <v>857.99214000000006</v>
      </c>
      <c r="S383" s="622">
        <f>100</f>
        <v>100</v>
      </c>
      <c r="T383" s="72">
        <f t="shared" si="265"/>
        <v>89.086391437308862</v>
      </c>
      <c r="U383" s="72">
        <f t="shared" si="265"/>
        <v>134.36544342507645</v>
      </c>
      <c r="V383" s="72">
        <f t="shared" si="265"/>
        <v>131.40290519877675</v>
      </c>
      <c r="W383" s="72">
        <f t="shared" si="265"/>
        <v>124.9808868501529</v>
      </c>
      <c r="X383" s="72">
        <f t="shared" si="300"/>
        <v>124.48394495412842</v>
      </c>
      <c r="Y383" s="72">
        <f t="shared" si="300"/>
        <v>128.57415902140673</v>
      </c>
      <c r="Z383" s="72">
        <f t="shared" si="300"/>
        <v>139.48776758409784</v>
      </c>
      <c r="AA383" s="72">
        <f t="shared" si="300"/>
        <v>148.37538226299694</v>
      </c>
      <c r="AB383" s="72">
        <f t="shared" si="300"/>
        <v>164.94648318042812</v>
      </c>
      <c r="AC383" s="72">
        <f t="shared" si="300"/>
        <v>229.85474006116209</v>
      </c>
      <c r="AD383" s="72">
        <f t="shared" si="300"/>
        <v>156.09709480122322</v>
      </c>
      <c r="AE383" s="72">
        <f t="shared" si="297"/>
        <v>141.68583333333331</v>
      </c>
      <c r="AF383" s="72">
        <f t="shared" si="298"/>
        <v>151.34246368501528</v>
      </c>
      <c r="AG383" s="73">
        <f t="shared" si="298"/>
        <v>163.98932339449541</v>
      </c>
      <c r="AH383" s="237"/>
      <c r="AI383" s="238"/>
      <c r="AJ383" s="238"/>
      <c r="AK383" s="238"/>
      <c r="AL383" s="238"/>
      <c r="AM383" s="238"/>
      <c r="AN383" s="238"/>
      <c r="AO383" s="238"/>
      <c r="AP383" s="238"/>
      <c r="AQ383" s="238"/>
      <c r="AR383" s="238"/>
      <c r="AS383" s="238"/>
      <c r="AT383" s="238"/>
      <c r="AU383" s="238"/>
      <c r="AV383" s="239"/>
    </row>
    <row r="384" spans="2:48" ht="16.5" customHeight="1">
      <c r="B384" s="624" t="s">
        <v>142</v>
      </c>
      <c r="C384" s="7" t="s">
        <v>194</v>
      </c>
      <c r="D384" s="224">
        <v>22.8</v>
      </c>
      <c r="E384" s="224">
        <v>17</v>
      </c>
      <c r="F384" s="224">
        <v>22.3</v>
      </c>
      <c r="G384" s="224">
        <v>49.2</v>
      </c>
      <c r="H384" s="224">
        <v>27.6</v>
      </c>
      <c r="I384" s="224">
        <v>29.6</v>
      </c>
      <c r="J384" s="224">
        <v>27.7</v>
      </c>
      <c r="K384" s="224">
        <v>29.6</v>
      </c>
      <c r="L384" s="224">
        <v>35.700000000000003</v>
      </c>
      <c r="M384" s="224">
        <v>43</v>
      </c>
      <c r="N384" s="224">
        <v>73.7</v>
      </c>
      <c r="O384" s="224">
        <v>74.400000000000006</v>
      </c>
      <c r="P384" s="226">
        <v>69.668154999999999</v>
      </c>
      <c r="Q384" s="225">
        <v>74.475005999999993</v>
      </c>
      <c r="R384" s="225">
        <v>80.619140999999999</v>
      </c>
      <c r="S384" s="622">
        <f>100</f>
        <v>100</v>
      </c>
      <c r="T384" s="72">
        <f t="shared" si="265"/>
        <v>74.561403508771932</v>
      </c>
      <c r="U384" s="72">
        <f t="shared" si="265"/>
        <v>97.807017543859644</v>
      </c>
      <c r="V384" s="72">
        <f t="shared" si="265"/>
        <v>215.78947368421052</v>
      </c>
      <c r="W384" s="72">
        <f t="shared" si="265"/>
        <v>121.05263157894737</v>
      </c>
      <c r="X384" s="72">
        <f t="shared" si="300"/>
        <v>129.82456140350877</v>
      </c>
      <c r="Y384" s="72">
        <f t="shared" si="300"/>
        <v>121.49122807017544</v>
      </c>
      <c r="Z384" s="72">
        <f t="shared" si="300"/>
        <v>129.82456140350877</v>
      </c>
      <c r="AA384" s="72">
        <f t="shared" si="300"/>
        <v>156.57894736842107</v>
      </c>
      <c r="AB384" s="72">
        <f t="shared" si="300"/>
        <v>188.59649122807016</v>
      </c>
      <c r="AC384" s="72">
        <f t="shared" si="300"/>
        <v>323.24561403508773</v>
      </c>
      <c r="AD384" s="72">
        <f t="shared" si="300"/>
        <v>326.31578947368422</v>
      </c>
      <c r="AE384" s="72">
        <f t="shared" si="297"/>
        <v>305.56208333333331</v>
      </c>
      <c r="AF384" s="72">
        <f t="shared" si="298"/>
        <v>326.64476315789472</v>
      </c>
      <c r="AG384" s="73">
        <f t="shared" si="298"/>
        <v>353.59272368421051</v>
      </c>
      <c r="AH384" s="623">
        <v>1</v>
      </c>
      <c r="AI384" s="234">
        <v>1</v>
      </c>
      <c r="AJ384" s="234">
        <v>1</v>
      </c>
      <c r="AK384" s="234">
        <v>1</v>
      </c>
      <c r="AL384" s="234">
        <v>1</v>
      </c>
      <c r="AM384" s="234">
        <v>1</v>
      </c>
      <c r="AN384" s="234">
        <v>1</v>
      </c>
      <c r="AO384" s="234">
        <v>1</v>
      </c>
      <c r="AP384" s="234">
        <v>1</v>
      </c>
      <c r="AQ384" s="234">
        <v>1</v>
      </c>
      <c r="AR384" s="234">
        <v>1</v>
      </c>
      <c r="AS384" s="234">
        <v>1</v>
      </c>
      <c r="AT384" s="234">
        <v>2</v>
      </c>
      <c r="AU384" s="234">
        <v>6</v>
      </c>
      <c r="AV384" s="236">
        <v>7</v>
      </c>
    </row>
    <row r="385" spans="2:48" ht="14.45">
      <c r="B385" s="624"/>
      <c r="C385" s="1" t="s">
        <v>195</v>
      </c>
      <c r="D385" s="224">
        <v>56.8</v>
      </c>
      <c r="E385" s="224">
        <v>35.200000000000003</v>
      </c>
      <c r="F385" s="224">
        <v>34.9</v>
      </c>
      <c r="G385" s="224">
        <v>44.2</v>
      </c>
      <c r="H385" s="224">
        <v>48.9</v>
      </c>
      <c r="I385" s="224">
        <v>50</v>
      </c>
      <c r="J385" s="224">
        <v>53.4</v>
      </c>
      <c r="K385" s="224">
        <v>71.400000000000006</v>
      </c>
      <c r="L385" s="224">
        <v>82.9</v>
      </c>
      <c r="M385" s="224">
        <v>93.2</v>
      </c>
      <c r="N385" s="224">
        <v>113.1</v>
      </c>
      <c r="O385" s="224">
        <v>139.1</v>
      </c>
      <c r="P385" s="226">
        <v>107.04883</v>
      </c>
      <c r="Q385" s="225">
        <v>113.82104</v>
      </c>
      <c r="R385" s="225">
        <v>123.34354</v>
      </c>
      <c r="S385" s="622">
        <f>100</f>
        <v>100</v>
      </c>
      <c r="T385" s="72">
        <f t="shared" si="265"/>
        <v>61.971830985915503</v>
      </c>
      <c r="U385" s="72">
        <f t="shared" si="265"/>
        <v>61.443661971830991</v>
      </c>
      <c r="V385" s="72">
        <f t="shared" si="265"/>
        <v>77.816901408450704</v>
      </c>
      <c r="W385" s="72">
        <f t="shared" si="265"/>
        <v>86.091549295774655</v>
      </c>
      <c r="X385" s="72">
        <f t="shared" si="300"/>
        <v>88.028169014084511</v>
      </c>
      <c r="Y385" s="72">
        <f t="shared" si="300"/>
        <v>94.014084507042256</v>
      </c>
      <c r="Z385" s="72">
        <f t="shared" si="300"/>
        <v>125.7042253521127</v>
      </c>
      <c r="AA385" s="72">
        <f t="shared" si="300"/>
        <v>145.95070422535213</v>
      </c>
      <c r="AB385" s="72">
        <f t="shared" si="300"/>
        <v>164.08450704225353</v>
      </c>
      <c r="AC385" s="72">
        <f t="shared" si="300"/>
        <v>199.11971830985917</v>
      </c>
      <c r="AD385" s="72">
        <f t="shared" si="300"/>
        <v>244.8943661971831</v>
      </c>
      <c r="AE385" s="72">
        <f t="shared" si="297"/>
        <v>188.46625</v>
      </c>
      <c r="AF385" s="72">
        <f t="shared" si="298"/>
        <v>200.38915492957747</v>
      </c>
      <c r="AG385" s="73">
        <f t="shared" si="298"/>
        <v>217.15411971830989</v>
      </c>
      <c r="AH385" s="623">
        <v>1</v>
      </c>
      <c r="AI385" s="234">
        <v>1</v>
      </c>
      <c r="AJ385" s="234">
        <v>1</v>
      </c>
      <c r="AK385" s="234">
        <v>1</v>
      </c>
      <c r="AL385" s="234">
        <v>1</v>
      </c>
      <c r="AM385" s="234">
        <v>1</v>
      </c>
      <c r="AN385" s="234">
        <v>1</v>
      </c>
      <c r="AO385" s="234">
        <v>1</v>
      </c>
      <c r="AP385" s="234">
        <v>1</v>
      </c>
      <c r="AQ385" s="234">
        <v>1</v>
      </c>
      <c r="AR385" s="234">
        <v>1</v>
      </c>
      <c r="AS385" s="234">
        <v>1</v>
      </c>
      <c r="AT385" s="234">
        <v>2</v>
      </c>
      <c r="AU385" s="234">
        <v>6</v>
      </c>
      <c r="AV385" s="236">
        <v>7</v>
      </c>
    </row>
    <row r="386" spans="2:48" ht="14.45">
      <c r="B386" s="624"/>
      <c r="C386" s="1" t="s">
        <v>196</v>
      </c>
      <c r="D386" s="224">
        <v>107.4</v>
      </c>
      <c r="E386" s="224">
        <v>95.8</v>
      </c>
      <c r="F386" s="224">
        <v>103.3</v>
      </c>
      <c r="G386" s="224">
        <v>95.6</v>
      </c>
      <c r="H386" s="224">
        <v>119.8</v>
      </c>
      <c r="I386" s="224">
        <v>133.6</v>
      </c>
      <c r="J386" s="224">
        <v>137.9</v>
      </c>
      <c r="K386" s="224">
        <v>167.5</v>
      </c>
      <c r="L386" s="224">
        <v>180.1</v>
      </c>
      <c r="M386" s="224">
        <v>193.9</v>
      </c>
      <c r="N386" s="225">
        <v>234.97854000000001</v>
      </c>
      <c r="O386" s="224">
        <v>330</v>
      </c>
      <c r="P386" s="226">
        <v>229.05342999999999</v>
      </c>
      <c r="Q386" s="225">
        <v>245.23169999999999</v>
      </c>
      <c r="R386" s="225">
        <v>266.00220000000002</v>
      </c>
      <c r="S386" s="622">
        <f>100</f>
        <v>100</v>
      </c>
      <c r="T386" s="72">
        <f t="shared" si="265"/>
        <v>89.199255121042825</v>
      </c>
      <c r="U386" s="72">
        <f t="shared" si="265"/>
        <v>96.182495344506506</v>
      </c>
      <c r="V386" s="72">
        <f t="shared" si="265"/>
        <v>89.013035381750456</v>
      </c>
      <c r="W386" s="72">
        <f t="shared" si="265"/>
        <v>111.54562383612662</v>
      </c>
      <c r="X386" s="72">
        <f t="shared" si="300"/>
        <v>124.3947858472998</v>
      </c>
      <c r="Y386" s="72">
        <f t="shared" si="300"/>
        <v>128.39851024208565</v>
      </c>
      <c r="Z386" s="72">
        <f t="shared" si="300"/>
        <v>155.95903165735567</v>
      </c>
      <c r="AA386" s="72">
        <f t="shared" si="300"/>
        <v>167.69087523277466</v>
      </c>
      <c r="AB386" s="72">
        <f t="shared" si="300"/>
        <v>180.54003724394784</v>
      </c>
      <c r="AC386" s="72">
        <f t="shared" si="300"/>
        <v>218.78821229050277</v>
      </c>
      <c r="AD386" s="72">
        <f t="shared" si="300"/>
        <v>307.26256983240222</v>
      </c>
      <c r="AE386" s="72">
        <f t="shared" si="297"/>
        <v>213.27135009310987</v>
      </c>
      <c r="AF386" s="72">
        <f t="shared" si="298"/>
        <v>228.3349162011173</v>
      </c>
      <c r="AG386" s="73">
        <f t="shared" si="298"/>
        <v>247.67430167597766</v>
      </c>
      <c r="AH386" s="623">
        <v>1</v>
      </c>
      <c r="AI386" s="234">
        <v>1</v>
      </c>
      <c r="AJ386" s="234">
        <v>1</v>
      </c>
      <c r="AK386" s="234">
        <v>1</v>
      </c>
      <c r="AL386" s="234">
        <v>1</v>
      </c>
      <c r="AM386" s="234">
        <v>1</v>
      </c>
      <c r="AN386" s="234">
        <v>1</v>
      </c>
      <c r="AO386" s="234">
        <v>1</v>
      </c>
      <c r="AP386" s="234">
        <v>1</v>
      </c>
      <c r="AQ386" s="234">
        <v>1</v>
      </c>
      <c r="AR386" s="234">
        <v>4</v>
      </c>
      <c r="AS386" s="234">
        <v>1</v>
      </c>
      <c r="AT386" s="234">
        <v>2</v>
      </c>
      <c r="AU386" s="234">
        <v>6</v>
      </c>
      <c r="AV386" s="236">
        <v>7</v>
      </c>
    </row>
    <row r="387" spans="2:48" ht="14.45">
      <c r="B387" s="624"/>
      <c r="C387" s="1" t="s">
        <v>197</v>
      </c>
      <c r="D387" s="224">
        <v>334.4</v>
      </c>
      <c r="E387" s="224">
        <v>212.1</v>
      </c>
      <c r="F387" s="224">
        <v>311.7</v>
      </c>
      <c r="G387" s="224">
        <v>346</v>
      </c>
      <c r="H387" s="224">
        <v>311.10000000000002</v>
      </c>
      <c r="I387" s="224">
        <v>338.8</v>
      </c>
      <c r="J387" s="224">
        <v>433</v>
      </c>
      <c r="K387" s="224">
        <v>504.7</v>
      </c>
      <c r="L387" s="224">
        <v>530.5</v>
      </c>
      <c r="M387" s="224">
        <v>592</v>
      </c>
      <c r="N387" s="225">
        <v>633.52155000000005</v>
      </c>
      <c r="O387" s="224">
        <v>638.29999999999995</v>
      </c>
      <c r="P387" s="226">
        <v>532.96538999999996</v>
      </c>
      <c r="Q387" s="225">
        <v>579.89959999999996</v>
      </c>
      <c r="R387" s="225">
        <v>648.95366999999999</v>
      </c>
      <c r="S387" s="622">
        <f>100</f>
        <v>100</v>
      </c>
      <c r="T387" s="72">
        <f t="shared" si="265"/>
        <v>63.427033492822972</v>
      </c>
      <c r="U387" s="72">
        <f t="shared" si="265"/>
        <v>93.211722488038291</v>
      </c>
      <c r="V387" s="72">
        <f t="shared" si="265"/>
        <v>103.46889952153111</v>
      </c>
      <c r="W387" s="72">
        <f t="shared" si="265"/>
        <v>93.032296650717726</v>
      </c>
      <c r="X387" s="72">
        <f t="shared" si="300"/>
        <v>101.31578947368422</v>
      </c>
      <c r="Y387" s="72">
        <f t="shared" si="300"/>
        <v>129.48564593301435</v>
      </c>
      <c r="Z387" s="72">
        <f t="shared" si="300"/>
        <v>150.92703349282297</v>
      </c>
      <c r="AA387" s="72">
        <f t="shared" si="300"/>
        <v>158.64234449760767</v>
      </c>
      <c r="AB387" s="72">
        <f t="shared" si="300"/>
        <v>177.03349282296651</v>
      </c>
      <c r="AC387" s="72">
        <f t="shared" si="300"/>
        <v>189.45022428229669</v>
      </c>
      <c r="AD387" s="72">
        <f t="shared" si="300"/>
        <v>190.87918660287082</v>
      </c>
      <c r="AE387" s="72">
        <f t="shared" si="297"/>
        <v>159.37960227272728</v>
      </c>
      <c r="AF387" s="72">
        <f t="shared" si="298"/>
        <v>173.41495215311005</v>
      </c>
      <c r="AG387" s="73">
        <f t="shared" si="298"/>
        <v>194.06509270334928</v>
      </c>
      <c r="AH387" s="623">
        <v>1</v>
      </c>
      <c r="AI387" s="234">
        <v>1</v>
      </c>
      <c r="AJ387" s="234">
        <v>1</v>
      </c>
      <c r="AK387" s="234">
        <v>1</v>
      </c>
      <c r="AL387" s="234">
        <v>1</v>
      </c>
      <c r="AM387" s="234">
        <v>1</v>
      </c>
      <c r="AN387" s="234">
        <v>1</v>
      </c>
      <c r="AO387" s="234">
        <v>1</v>
      </c>
      <c r="AP387" s="234">
        <v>1</v>
      </c>
      <c r="AQ387" s="234">
        <v>1</v>
      </c>
      <c r="AR387" s="234">
        <v>4</v>
      </c>
      <c r="AS387" s="234">
        <v>1</v>
      </c>
      <c r="AT387" s="234">
        <v>2</v>
      </c>
      <c r="AU387" s="234">
        <v>6</v>
      </c>
      <c r="AV387" s="236">
        <v>7</v>
      </c>
    </row>
    <row r="388" spans="2:48" ht="14.45">
      <c r="B388" s="624"/>
      <c r="C388" s="1" t="s">
        <v>198</v>
      </c>
      <c r="D388" s="224">
        <v>521.4</v>
      </c>
      <c r="E388" s="224">
        <v>360.1</v>
      </c>
      <c r="F388" s="224">
        <v>472.2</v>
      </c>
      <c r="G388" s="224">
        <v>535</v>
      </c>
      <c r="H388" s="224">
        <v>507.40000000000003</v>
      </c>
      <c r="I388" s="224">
        <v>552</v>
      </c>
      <c r="J388" s="224">
        <v>652</v>
      </c>
      <c r="K388" s="224">
        <v>773.2</v>
      </c>
      <c r="L388" s="224">
        <v>829.2</v>
      </c>
      <c r="M388" s="224">
        <v>922.1</v>
      </c>
      <c r="N388" s="224">
        <v>1055.3000900000002</v>
      </c>
      <c r="O388" s="224">
        <v>1181.8</v>
      </c>
      <c r="P388" s="226">
        <v>938.73580499999991</v>
      </c>
      <c r="Q388" s="225">
        <v>1013.4273459999999</v>
      </c>
      <c r="R388" s="225">
        <v>1118.918551</v>
      </c>
      <c r="S388" s="622">
        <f>100</f>
        <v>100</v>
      </c>
      <c r="T388" s="72">
        <f t="shared" si="265"/>
        <v>69.064058304564639</v>
      </c>
      <c r="U388" s="72">
        <f t="shared" si="265"/>
        <v>90.563866513233606</v>
      </c>
      <c r="V388" s="72">
        <f t="shared" si="265"/>
        <v>102.608362102033</v>
      </c>
      <c r="W388" s="72">
        <f t="shared" si="265"/>
        <v>97.314921365554284</v>
      </c>
      <c r="X388" s="72">
        <f t="shared" si="300"/>
        <v>105.86881472957423</v>
      </c>
      <c r="Y388" s="72">
        <f t="shared" si="300"/>
        <v>125.04794783275797</v>
      </c>
      <c r="Z388" s="72">
        <f t="shared" si="300"/>
        <v>148.29305715381665</v>
      </c>
      <c r="AA388" s="72">
        <f t="shared" si="300"/>
        <v>159.03337169159954</v>
      </c>
      <c r="AB388" s="72">
        <f t="shared" si="300"/>
        <v>176.85078634445725</v>
      </c>
      <c r="AC388" s="72">
        <f t="shared" si="300"/>
        <v>202.39740889911781</v>
      </c>
      <c r="AD388" s="72">
        <f t="shared" si="300"/>
        <v>226.6589950134254</v>
      </c>
      <c r="AE388" s="72">
        <f t="shared" si="297"/>
        <v>180.04138952819332</v>
      </c>
      <c r="AF388" s="72">
        <f t="shared" si="298"/>
        <v>194.36657959340238</v>
      </c>
      <c r="AG388" s="73">
        <f t="shared" si="298"/>
        <v>214.59887821250481</v>
      </c>
      <c r="AH388" s="623">
        <v>1</v>
      </c>
      <c r="AI388" s="234">
        <v>1</v>
      </c>
      <c r="AJ388" s="234">
        <v>1</v>
      </c>
      <c r="AK388" s="234">
        <v>1</v>
      </c>
      <c r="AL388" s="234">
        <v>1</v>
      </c>
      <c r="AM388" s="234">
        <v>1</v>
      </c>
      <c r="AN388" s="234">
        <v>1</v>
      </c>
      <c r="AO388" s="234">
        <v>1</v>
      </c>
      <c r="AP388" s="234">
        <v>1</v>
      </c>
      <c r="AQ388" s="234">
        <v>1</v>
      </c>
      <c r="AR388" s="234">
        <v>1</v>
      </c>
      <c r="AS388" s="234">
        <v>1</v>
      </c>
      <c r="AT388" s="234">
        <v>2</v>
      </c>
      <c r="AU388" s="234">
        <v>6</v>
      </c>
      <c r="AV388" s="236">
        <v>7</v>
      </c>
    </row>
    <row r="389" spans="2:48" ht="14.45">
      <c r="B389" s="344"/>
      <c r="C389" s="8" t="s">
        <v>199</v>
      </c>
      <c r="D389" s="177">
        <v>187</v>
      </c>
      <c r="E389" s="177">
        <v>148</v>
      </c>
      <c r="F389" s="177">
        <v>160.5</v>
      </c>
      <c r="G389" s="177">
        <v>189</v>
      </c>
      <c r="H389" s="177">
        <v>196.3</v>
      </c>
      <c r="I389" s="177">
        <v>213.2</v>
      </c>
      <c r="J389" s="177">
        <v>219</v>
      </c>
      <c r="K389" s="177">
        <v>268.5</v>
      </c>
      <c r="L389" s="177">
        <v>298.7</v>
      </c>
      <c r="M389" s="177">
        <v>330.1</v>
      </c>
      <c r="N389" s="177">
        <v>421.77854000000002</v>
      </c>
      <c r="O389" s="177">
        <v>543.5</v>
      </c>
      <c r="P389" s="177">
        <v>405.77041499999996</v>
      </c>
      <c r="Q389" s="177">
        <v>433.52774599999998</v>
      </c>
      <c r="R389" s="177">
        <v>469.96488099999999</v>
      </c>
      <c r="S389" s="622">
        <f>100</f>
        <v>100</v>
      </c>
      <c r="T389" s="72">
        <f t="shared" si="265"/>
        <v>79.144385026737964</v>
      </c>
      <c r="U389" s="72">
        <f t="shared" si="265"/>
        <v>85.828877005347593</v>
      </c>
      <c r="V389" s="72">
        <f t="shared" si="265"/>
        <v>101.06951871657753</v>
      </c>
      <c r="W389" s="72">
        <f t="shared" si="265"/>
        <v>104.97326203208556</v>
      </c>
      <c r="X389" s="72">
        <f t="shared" si="300"/>
        <v>114.01069518716578</v>
      </c>
      <c r="Y389" s="72">
        <f t="shared" si="300"/>
        <v>117.11229946524064</v>
      </c>
      <c r="Z389" s="72">
        <f t="shared" si="300"/>
        <v>143.58288770053477</v>
      </c>
      <c r="AA389" s="72">
        <f t="shared" si="300"/>
        <v>159.7326203208556</v>
      </c>
      <c r="AB389" s="72">
        <f t="shared" si="300"/>
        <v>176.524064171123</v>
      </c>
      <c r="AC389" s="72">
        <f t="shared" si="300"/>
        <v>225.55002139037433</v>
      </c>
      <c r="AD389" s="72">
        <f t="shared" si="300"/>
        <v>290.64171122994651</v>
      </c>
      <c r="AE389" s="72">
        <f t="shared" si="297"/>
        <v>216.98952673796788</v>
      </c>
      <c r="AF389" s="72">
        <f t="shared" si="298"/>
        <v>231.83301925133688</v>
      </c>
      <c r="AG389" s="73">
        <f t="shared" si="298"/>
        <v>251.31811818181819</v>
      </c>
      <c r="AH389" s="237"/>
      <c r="AI389" s="238"/>
      <c r="AJ389" s="238"/>
      <c r="AK389" s="238"/>
      <c r="AL389" s="238"/>
      <c r="AM389" s="238"/>
      <c r="AN389" s="238"/>
      <c r="AO389" s="238"/>
      <c r="AP389" s="238"/>
      <c r="AQ389" s="238"/>
      <c r="AR389" s="238"/>
      <c r="AS389" s="238"/>
      <c r="AT389" s="238"/>
      <c r="AU389" s="238"/>
      <c r="AV389" s="239"/>
    </row>
    <row r="390" spans="2:48" ht="16.5" customHeight="1">
      <c r="B390" s="624" t="s">
        <v>162</v>
      </c>
      <c r="C390" s="1" t="s">
        <v>194</v>
      </c>
      <c r="D390" s="224">
        <v>30.9</v>
      </c>
      <c r="E390" s="224">
        <v>22.7</v>
      </c>
      <c r="F390" s="224">
        <v>28.5</v>
      </c>
      <c r="G390" s="224">
        <v>30.2</v>
      </c>
      <c r="H390" s="224">
        <v>30.2</v>
      </c>
      <c r="I390" s="224">
        <v>28.1</v>
      </c>
      <c r="J390" s="224">
        <v>30.6</v>
      </c>
      <c r="K390" s="224">
        <v>33.299999999999997</v>
      </c>
      <c r="L390" s="224">
        <v>33.299999999999997</v>
      </c>
      <c r="M390" s="224">
        <v>44.9</v>
      </c>
      <c r="N390" s="224">
        <v>56.1</v>
      </c>
      <c r="O390" s="224">
        <v>68.099999999999994</v>
      </c>
      <c r="P390" s="226">
        <v>19.893208000000001</v>
      </c>
      <c r="Q390" s="225">
        <v>21.265765999999999</v>
      </c>
      <c r="R390" s="225">
        <v>23.015940000000001</v>
      </c>
      <c r="S390" s="622">
        <f>100</f>
        <v>100</v>
      </c>
      <c r="T390" s="72">
        <f t="shared" si="265"/>
        <v>73.462783171521039</v>
      </c>
      <c r="U390" s="72">
        <f t="shared" si="265"/>
        <v>92.233009708737868</v>
      </c>
      <c r="V390" s="72">
        <f t="shared" si="265"/>
        <v>97.734627831715216</v>
      </c>
      <c r="W390" s="72">
        <f t="shared" si="265"/>
        <v>97.734627831715216</v>
      </c>
      <c r="X390" s="72">
        <f t="shared" si="300"/>
        <v>90.938511326860848</v>
      </c>
      <c r="Y390" s="72">
        <f t="shared" si="300"/>
        <v>99.029126213592235</v>
      </c>
      <c r="Z390" s="72">
        <f t="shared" si="300"/>
        <v>107.76699029126213</v>
      </c>
      <c r="AA390" s="72">
        <f t="shared" si="300"/>
        <v>107.76699029126213</v>
      </c>
      <c r="AB390" s="72">
        <f t="shared" si="300"/>
        <v>145.3074433656958</v>
      </c>
      <c r="AC390" s="72">
        <f t="shared" si="300"/>
        <v>181.55339805825244</v>
      </c>
      <c r="AD390" s="72">
        <f t="shared" si="300"/>
        <v>220.38834951456309</v>
      </c>
      <c r="AE390" s="72">
        <f t="shared" si="297"/>
        <v>64.379313915857608</v>
      </c>
      <c r="AF390" s="72">
        <f t="shared" si="298"/>
        <v>68.821249190938516</v>
      </c>
      <c r="AG390" s="73">
        <f t="shared" si="298"/>
        <v>74.485242718446614</v>
      </c>
      <c r="AH390" s="623">
        <v>1</v>
      </c>
      <c r="AI390" s="234">
        <v>1</v>
      </c>
      <c r="AJ390" s="234">
        <v>1</v>
      </c>
      <c r="AK390" s="234">
        <v>1</v>
      </c>
      <c r="AL390" s="234">
        <v>1</v>
      </c>
      <c r="AM390" s="234">
        <v>1</v>
      </c>
      <c r="AN390" s="234">
        <v>1</v>
      </c>
      <c r="AO390" s="234">
        <v>1</v>
      </c>
      <c r="AP390" s="234">
        <v>1</v>
      </c>
      <c r="AQ390" s="234">
        <v>1</v>
      </c>
      <c r="AR390" s="234">
        <v>1</v>
      </c>
      <c r="AS390" s="234">
        <v>1</v>
      </c>
      <c r="AT390" s="234">
        <v>2</v>
      </c>
      <c r="AU390" s="234">
        <v>6</v>
      </c>
      <c r="AV390" s="236">
        <v>7</v>
      </c>
    </row>
    <row r="391" spans="2:48" ht="14.45">
      <c r="B391" s="624"/>
      <c r="C391" s="1" t="s">
        <v>195</v>
      </c>
      <c r="D391" s="224">
        <v>23.5</v>
      </c>
      <c r="E391" s="224">
        <v>13.6</v>
      </c>
      <c r="F391" s="224">
        <v>18.100000000000001</v>
      </c>
      <c r="G391" s="224">
        <v>22.9</v>
      </c>
      <c r="H391" s="224">
        <v>18.399999999999999</v>
      </c>
      <c r="I391" s="224">
        <v>21.5</v>
      </c>
      <c r="J391" s="224">
        <v>21</v>
      </c>
      <c r="K391" s="224">
        <v>25.7</v>
      </c>
      <c r="L391" s="224">
        <v>28.5</v>
      </c>
      <c r="M391" s="224">
        <v>33.1</v>
      </c>
      <c r="N391" s="224">
        <v>38.299999999999997</v>
      </c>
      <c r="O391" s="224">
        <v>35.9</v>
      </c>
      <c r="P391" s="226">
        <v>3.8004777000000001</v>
      </c>
      <c r="Q391" s="225">
        <v>4.0409069000000004</v>
      </c>
      <c r="R391" s="225">
        <v>4.3783298000000004</v>
      </c>
      <c r="S391" s="622">
        <f>100</f>
        <v>100</v>
      </c>
      <c r="T391" s="72">
        <f t="shared" si="265"/>
        <v>57.872340425531917</v>
      </c>
      <c r="U391" s="72">
        <f t="shared" si="265"/>
        <v>77.021276595744695</v>
      </c>
      <c r="V391" s="72">
        <f t="shared" si="265"/>
        <v>97.446808510638292</v>
      </c>
      <c r="W391" s="72">
        <f t="shared" si="265"/>
        <v>78.297872340425528</v>
      </c>
      <c r="X391" s="72">
        <f t="shared" si="300"/>
        <v>91.489361702127653</v>
      </c>
      <c r="Y391" s="72">
        <f t="shared" si="300"/>
        <v>89.361702127659569</v>
      </c>
      <c r="Z391" s="72">
        <f t="shared" si="300"/>
        <v>109.36170212765957</v>
      </c>
      <c r="AA391" s="72">
        <f t="shared" si="300"/>
        <v>121.27659574468085</v>
      </c>
      <c r="AB391" s="72">
        <f t="shared" si="300"/>
        <v>140.85106382978722</v>
      </c>
      <c r="AC391" s="72">
        <f t="shared" si="300"/>
        <v>162.97872340425531</v>
      </c>
      <c r="AD391" s="72">
        <f t="shared" si="300"/>
        <v>152.7659574468085</v>
      </c>
      <c r="AE391" s="72">
        <f t="shared" si="297"/>
        <v>16.172245531914893</v>
      </c>
      <c r="AF391" s="72">
        <f t="shared" si="298"/>
        <v>17.195348510638301</v>
      </c>
      <c r="AG391" s="73">
        <f t="shared" si="298"/>
        <v>18.631190638297873</v>
      </c>
      <c r="AH391" s="623">
        <v>1</v>
      </c>
      <c r="AI391" s="234">
        <v>1</v>
      </c>
      <c r="AJ391" s="234">
        <v>1</v>
      </c>
      <c r="AK391" s="234">
        <v>1</v>
      </c>
      <c r="AL391" s="234">
        <v>1</v>
      </c>
      <c r="AM391" s="234">
        <v>1</v>
      </c>
      <c r="AN391" s="234">
        <v>1</v>
      </c>
      <c r="AO391" s="234">
        <v>1</v>
      </c>
      <c r="AP391" s="234">
        <v>1</v>
      </c>
      <c r="AQ391" s="234">
        <v>1</v>
      </c>
      <c r="AR391" s="234">
        <v>1</v>
      </c>
      <c r="AS391" s="234">
        <v>1</v>
      </c>
      <c r="AT391" s="234">
        <v>2</v>
      </c>
      <c r="AU391" s="234">
        <v>6</v>
      </c>
      <c r="AV391" s="236">
        <v>7</v>
      </c>
    </row>
    <row r="392" spans="2:48" ht="14.45">
      <c r="B392" s="624"/>
      <c r="C392" s="1" t="s">
        <v>196</v>
      </c>
      <c r="D392" s="226">
        <v>18</v>
      </c>
      <c r="E392" s="226">
        <v>10</v>
      </c>
      <c r="F392" s="224">
        <v>10.3</v>
      </c>
      <c r="G392" s="226">
        <v>12</v>
      </c>
      <c r="H392" s="226">
        <v>11</v>
      </c>
      <c r="I392" s="226">
        <v>17</v>
      </c>
      <c r="J392" s="226">
        <v>20</v>
      </c>
      <c r="K392" s="226">
        <v>16</v>
      </c>
      <c r="L392" s="226">
        <v>12</v>
      </c>
      <c r="M392" s="226">
        <v>17</v>
      </c>
      <c r="N392" s="225">
        <v>28</v>
      </c>
      <c r="O392" s="226">
        <v>22.244513000000001</v>
      </c>
      <c r="P392" s="226">
        <v>7.3377761000000001</v>
      </c>
      <c r="Q392" s="225">
        <v>7.8560509999999999</v>
      </c>
      <c r="R392" s="225">
        <v>8.5256310000000006</v>
      </c>
      <c r="S392" s="622">
        <f>100</f>
        <v>100</v>
      </c>
      <c r="T392" s="72">
        <f t="shared" si="265"/>
        <v>55.555555555555557</v>
      </c>
      <c r="U392" s="72">
        <f t="shared" si="265"/>
        <v>57.222222222222221</v>
      </c>
      <c r="V392" s="72">
        <f t="shared" si="265"/>
        <v>66.666666666666671</v>
      </c>
      <c r="W392" s="72">
        <f t="shared" si="265"/>
        <v>61.111111111111114</v>
      </c>
      <c r="X392" s="72">
        <f t="shared" si="300"/>
        <v>94.444444444444443</v>
      </c>
      <c r="Y392" s="72">
        <f t="shared" si="300"/>
        <v>111.11111111111111</v>
      </c>
      <c r="Z392" s="72">
        <f t="shared" si="300"/>
        <v>88.888888888888886</v>
      </c>
      <c r="AA392" s="72">
        <f t="shared" si="300"/>
        <v>66.666666666666671</v>
      </c>
      <c r="AB392" s="72">
        <f t="shared" si="300"/>
        <v>94.444444444444443</v>
      </c>
      <c r="AC392" s="72">
        <f t="shared" si="300"/>
        <v>155.55555555555554</v>
      </c>
      <c r="AD392" s="72">
        <f t="shared" si="300"/>
        <v>123.58062777777779</v>
      </c>
      <c r="AE392" s="72">
        <f t="shared" si="297"/>
        <v>40.765422777777779</v>
      </c>
      <c r="AF392" s="72">
        <f t="shared" si="298"/>
        <v>43.644727777777774</v>
      </c>
      <c r="AG392" s="73">
        <f t="shared" si="298"/>
        <v>47.36461666666667</v>
      </c>
      <c r="AH392" s="623">
        <v>2</v>
      </c>
      <c r="AI392" s="234">
        <v>2</v>
      </c>
      <c r="AJ392" s="234">
        <v>1</v>
      </c>
      <c r="AK392" s="234">
        <v>2</v>
      </c>
      <c r="AL392" s="234">
        <v>2</v>
      </c>
      <c r="AM392" s="234">
        <v>2</v>
      </c>
      <c r="AN392" s="234">
        <v>2</v>
      </c>
      <c r="AO392" s="234">
        <v>2</v>
      </c>
      <c r="AP392" s="234">
        <v>2</v>
      </c>
      <c r="AQ392" s="234">
        <v>2</v>
      </c>
      <c r="AR392" s="234">
        <v>4</v>
      </c>
      <c r="AS392" s="234">
        <v>2</v>
      </c>
      <c r="AT392" s="234">
        <v>2</v>
      </c>
      <c r="AU392" s="234">
        <v>6</v>
      </c>
      <c r="AV392" s="236">
        <v>7</v>
      </c>
    </row>
    <row r="393" spans="2:48" ht="14.45">
      <c r="B393" s="624"/>
      <c r="C393" s="1" t="s">
        <v>197</v>
      </c>
      <c r="D393" s="225">
        <v>0</v>
      </c>
      <c r="E393" s="225">
        <v>0</v>
      </c>
      <c r="F393" s="224">
        <v>0</v>
      </c>
      <c r="G393" s="225">
        <v>0</v>
      </c>
      <c r="H393" s="225">
        <v>0</v>
      </c>
      <c r="I393" s="225">
        <v>0</v>
      </c>
      <c r="J393" s="225">
        <v>0</v>
      </c>
      <c r="K393" s="225">
        <v>0</v>
      </c>
      <c r="L393" s="225">
        <v>0</v>
      </c>
      <c r="M393" s="225">
        <v>0</v>
      </c>
      <c r="N393" s="225">
        <v>0</v>
      </c>
      <c r="O393" s="225">
        <v>0</v>
      </c>
      <c r="P393" s="225">
        <v>2.1278476999999998</v>
      </c>
      <c r="Q393" s="225">
        <v>2.1915209</v>
      </c>
      <c r="R393" s="225">
        <v>2.4520643</v>
      </c>
      <c r="S393" s="622">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623">
        <v>4</v>
      </c>
      <c r="AI393" s="234">
        <v>4</v>
      </c>
      <c r="AJ393" s="234">
        <v>1</v>
      </c>
      <c r="AK393" s="234">
        <v>4</v>
      </c>
      <c r="AL393" s="234">
        <v>4</v>
      </c>
      <c r="AM393" s="234">
        <v>4</v>
      </c>
      <c r="AN393" s="234">
        <v>4</v>
      </c>
      <c r="AO393" s="234">
        <v>4</v>
      </c>
      <c r="AP393" s="234">
        <v>4</v>
      </c>
      <c r="AQ393" s="234">
        <v>4</v>
      </c>
      <c r="AR393" s="234">
        <v>4</v>
      </c>
      <c r="AS393" s="234">
        <v>4</v>
      </c>
      <c r="AT393" s="234">
        <v>4</v>
      </c>
      <c r="AU393" s="234">
        <v>6</v>
      </c>
      <c r="AV393" s="236">
        <v>7</v>
      </c>
    </row>
    <row r="394" spans="2:48" ht="14.45">
      <c r="B394" s="624"/>
      <c r="C394" s="1" t="s">
        <v>198</v>
      </c>
      <c r="D394" s="224">
        <v>72.400000000000006</v>
      </c>
      <c r="E394" s="224">
        <v>46.3</v>
      </c>
      <c r="F394" s="224">
        <v>56.900000000000006</v>
      </c>
      <c r="G394" s="224">
        <v>65.099999999999994</v>
      </c>
      <c r="H394" s="224">
        <v>59.599999999999994</v>
      </c>
      <c r="I394" s="224">
        <v>66.599999999999994</v>
      </c>
      <c r="J394" s="224">
        <v>71.599999999999994</v>
      </c>
      <c r="K394" s="224">
        <v>75</v>
      </c>
      <c r="L394" s="224">
        <v>73.8</v>
      </c>
      <c r="M394" s="224">
        <v>95</v>
      </c>
      <c r="N394" s="224">
        <v>122.4</v>
      </c>
      <c r="O394" s="224">
        <v>126.244513</v>
      </c>
      <c r="P394" s="226">
        <v>33.159309499999999</v>
      </c>
      <c r="Q394" s="225">
        <v>35.354244799999996</v>
      </c>
      <c r="R394" s="225">
        <v>38.371965099999997</v>
      </c>
      <c r="S394" s="622">
        <f>100</f>
        <v>100</v>
      </c>
      <c r="T394" s="72">
        <f t="shared" si="265"/>
        <v>63.950276243093917</v>
      </c>
      <c r="U394" s="72">
        <f t="shared" si="265"/>
        <v>78.591160220994482</v>
      </c>
      <c r="V394" s="72">
        <f t="shared" si="265"/>
        <v>89.917127071823188</v>
      </c>
      <c r="W394" s="72">
        <f t="shared" si="265"/>
        <v>82.32044198895025</v>
      </c>
      <c r="X394" s="72">
        <f t="shared" si="300"/>
        <v>91.988950276243074</v>
      </c>
      <c r="Y394" s="72">
        <f t="shared" si="300"/>
        <v>98.895027624309378</v>
      </c>
      <c r="Z394" s="72">
        <f t="shared" si="300"/>
        <v>103.59116022099447</v>
      </c>
      <c r="AA394" s="72">
        <f t="shared" si="300"/>
        <v>101.93370165745856</v>
      </c>
      <c r="AB394" s="72">
        <f t="shared" si="300"/>
        <v>131.21546961325967</v>
      </c>
      <c r="AC394" s="72">
        <f t="shared" si="300"/>
        <v>169.06077348066296</v>
      </c>
      <c r="AD394" s="72">
        <f t="shared" si="300"/>
        <v>174.37087430939226</v>
      </c>
      <c r="AE394" s="72">
        <f t="shared" si="297"/>
        <v>45.800151243093921</v>
      </c>
      <c r="AF394" s="72">
        <f t="shared" si="298"/>
        <v>48.831829834254137</v>
      </c>
      <c r="AG394" s="73">
        <f t="shared" si="298"/>
        <v>52.999951795580102</v>
      </c>
      <c r="AH394" s="623">
        <v>1</v>
      </c>
      <c r="AI394" s="234">
        <v>1</v>
      </c>
      <c r="AJ394" s="234">
        <v>1</v>
      </c>
      <c r="AK394" s="234">
        <v>1</v>
      </c>
      <c r="AL394" s="234">
        <v>1</v>
      </c>
      <c r="AM394" s="234">
        <v>1</v>
      </c>
      <c r="AN394" s="234">
        <v>1</v>
      </c>
      <c r="AO394" s="234">
        <v>1</v>
      </c>
      <c r="AP394" s="234">
        <v>1</v>
      </c>
      <c r="AQ394" s="234">
        <v>1</v>
      </c>
      <c r="AR394" s="234">
        <v>1</v>
      </c>
      <c r="AS394" s="234">
        <v>1</v>
      </c>
      <c r="AT394" s="234">
        <v>2</v>
      </c>
      <c r="AU394" s="234">
        <v>6</v>
      </c>
      <c r="AV394" s="236">
        <v>7</v>
      </c>
    </row>
    <row r="395" spans="2:48" ht="14.45">
      <c r="B395" s="344"/>
      <c r="C395" s="8" t="s">
        <v>199</v>
      </c>
      <c r="D395" s="177">
        <v>72.400000000000006</v>
      </c>
      <c r="E395" s="177">
        <v>46.3</v>
      </c>
      <c r="F395" s="177">
        <v>56.900000000000006</v>
      </c>
      <c r="G395" s="177">
        <v>65.099999999999994</v>
      </c>
      <c r="H395" s="177">
        <v>59.599999999999994</v>
      </c>
      <c r="I395" s="177">
        <v>66.599999999999994</v>
      </c>
      <c r="J395" s="177">
        <v>71.599999999999994</v>
      </c>
      <c r="K395" s="177">
        <v>75</v>
      </c>
      <c r="L395" s="177">
        <v>73.8</v>
      </c>
      <c r="M395" s="177">
        <v>95</v>
      </c>
      <c r="N395" s="177">
        <v>122.4</v>
      </c>
      <c r="O395" s="177">
        <v>126.244513</v>
      </c>
      <c r="P395" s="177">
        <v>31.031461800000002</v>
      </c>
      <c r="Q395" s="177">
        <v>33.162723899999996</v>
      </c>
      <c r="R395" s="177">
        <v>35.919900800000001</v>
      </c>
      <c r="S395" s="622">
        <f>100</f>
        <v>100</v>
      </c>
      <c r="T395" s="72">
        <f t="shared" si="265"/>
        <v>63.950276243093917</v>
      </c>
      <c r="U395" s="72">
        <f t="shared" si="265"/>
        <v>78.591160220994482</v>
      </c>
      <c r="V395" s="72">
        <f t="shared" si="265"/>
        <v>89.917127071823188</v>
      </c>
      <c r="W395" s="72">
        <f t="shared" si="265"/>
        <v>82.32044198895025</v>
      </c>
      <c r="X395" s="72">
        <f t="shared" si="300"/>
        <v>91.988950276243074</v>
      </c>
      <c r="Y395" s="72">
        <f t="shared" si="300"/>
        <v>98.895027624309378</v>
      </c>
      <c r="Z395" s="72">
        <f t="shared" si="300"/>
        <v>103.59116022099447</v>
      </c>
      <c r="AA395" s="72">
        <f t="shared" si="300"/>
        <v>101.93370165745856</v>
      </c>
      <c r="AB395" s="72">
        <f t="shared" si="300"/>
        <v>131.21546961325967</v>
      </c>
      <c r="AC395" s="72">
        <f t="shared" si="300"/>
        <v>169.06077348066296</v>
      </c>
      <c r="AD395" s="72">
        <f t="shared" si="300"/>
        <v>174.37087430939226</v>
      </c>
      <c r="AE395" s="72">
        <f t="shared" si="297"/>
        <v>42.861135082872927</v>
      </c>
      <c r="AF395" s="72">
        <f t="shared" si="298"/>
        <v>45.804867265193359</v>
      </c>
      <c r="AG395" s="73">
        <f t="shared" si="298"/>
        <v>49.613122651933701</v>
      </c>
      <c r="AH395" s="237"/>
      <c r="AI395" s="238"/>
      <c r="AJ395" s="238"/>
      <c r="AK395" s="238"/>
      <c r="AL395" s="238"/>
      <c r="AM395" s="238"/>
      <c r="AN395" s="238"/>
      <c r="AO395" s="238"/>
      <c r="AP395" s="238"/>
      <c r="AQ395" s="238"/>
      <c r="AR395" s="238"/>
      <c r="AS395" s="238"/>
      <c r="AT395" s="238"/>
      <c r="AU395" s="238"/>
      <c r="AV395" s="239"/>
    </row>
    <row r="396" spans="2:48" ht="16.5" customHeight="1">
      <c r="B396" s="624" t="s">
        <v>143</v>
      </c>
      <c r="C396" s="7" t="s">
        <v>194</v>
      </c>
      <c r="D396" s="224">
        <v>57.4</v>
      </c>
      <c r="E396" s="224">
        <v>57.8</v>
      </c>
      <c r="F396" s="224">
        <v>65.8</v>
      </c>
      <c r="G396" s="224">
        <v>74.599999999999994</v>
      </c>
      <c r="H396" s="224">
        <v>67.599999999999994</v>
      </c>
      <c r="I396" s="224">
        <v>64.5</v>
      </c>
      <c r="J396" s="224">
        <v>56.8</v>
      </c>
      <c r="K396" s="224">
        <v>59.4</v>
      </c>
      <c r="L396" s="224">
        <v>61.7</v>
      </c>
      <c r="M396" s="224">
        <v>67.099999999999994</v>
      </c>
      <c r="N396" s="224">
        <v>90.1</v>
      </c>
      <c r="O396" s="224">
        <v>95.8</v>
      </c>
      <c r="P396" s="226">
        <v>91.623144999999994</v>
      </c>
      <c r="Q396" s="225">
        <v>97.944809000000006</v>
      </c>
      <c r="R396" s="225">
        <v>106.00632</v>
      </c>
      <c r="S396" s="622">
        <f>100</f>
        <v>100</v>
      </c>
      <c r="T396" s="72">
        <f t="shared" si="265"/>
        <v>100.69686411149826</v>
      </c>
      <c r="U396" s="72">
        <f t="shared" si="265"/>
        <v>114.63414634146342</v>
      </c>
      <c r="V396" s="72">
        <f t="shared" si="265"/>
        <v>129.96515679442507</v>
      </c>
      <c r="W396" s="72">
        <f t="shared" si="265"/>
        <v>117.77003484320556</v>
      </c>
      <c r="X396" s="72">
        <f t="shared" si="300"/>
        <v>112.36933797909408</v>
      </c>
      <c r="Y396" s="72">
        <f t="shared" si="300"/>
        <v>98.954703832752614</v>
      </c>
      <c r="Z396" s="72">
        <f t="shared" si="300"/>
        <v>103.48432055749129</v>
      </c>
      <c r="AA396" s="72">
        <f t="shared" si="300"/>
        <v>107.49128919860627</v>
      </c>
      <c r="AB396" s="72">
        <f t="shared" si="300"/>
        <v>116.89895470383274</v>
      </c>
      <c r="AC396" s="72">
        <f t="shared" si="300"/>
        <v>156.96864111498257</v>
      </c>
      <c r="AD396" s="72">
        <f t="shared" ref="AD396:AD413" si="301">O396*100/$D396</f>
        <v>166.89895470383274</v>
      </c>
      <c r="AE396" s="72">
        <f t="shared" si="297"/>
        <v>159.6222038327526</v>
      </c>
      <c r="AF396" s="72">
        <f t="shared" si="298"/>
        <v>170.63555574912894</v>
      </c>
      <c r="AG396" s="73">
        <f t="shared" si="298"/>
        <v>184.68</v>
      </c>
      <c r="AH396" s="623">
        <v>1</v>
      </c>
      <c r="AI396" s="234">
        <v>1</v>
      </c>
      <c r="AJ396" s="234">
        <v>1</v>
      </c>
      <c r="AK396" s="234">
        <v>1</v>
      </c>
      <c r="AL396" s="234">
        <v>1</v>
      </c>
      <c r="AM396" s="234">
        <v>1</v>
      </c>
      <c r="AN396" s="234">
        <v>1</v>
      </c>
      <c r="AO396" s="234">
        <v>1</v>
      </c>
      <c r="AP396" s="234">
        <v>1</v>
      </c>
      <c r="AQ396" s="234">
        <v>1</v>
      </c>
      <c r="AR396" s="234">
        <v>1</v>
      </c>
      <c r="AS396" s="234">
        <v>1</v>
      </c>
      <c r="AT396" s="234">
        <v>2</v>
      </c>
      <c r="AU396" s="234">
        <v>6</v>
      </c>
      <c r="AV396" s="236">
        <v>7</v>
      </c>
    </row>
    <row r="397" spans="2:48" ht="14.45">
      <c r="B397" s="624"/>
      <c r="C397" s="1" t="s">
        <v>195</v>
      </c>
      <c r="D397" s="224">
        <v>48.5</v>
      </c>
      <c r="E397" s="224">
        <v>52.4</v>
      </c>
      <c r="F397" s="224">
        <v>60.6</v>
      </c>
      <c r="G397" s="224">
        <v>47.6</v>
      </c>
      <c r="H397" s="224">
        <v>50.7</v>
      </c>
      <c r="I397" s="224">
        <v>48.6</v>
      </c>
      <c r="J397" s="224">
        <v>46</v>
      </c>
      <c r="K397" s="224">
        <v>51.5</v>
      </c>
      <c r="L397" s="224">
        <v>58</v>
      </c>
      <c r="M397" s="224">
        <v>67.2</v>
      </c>
      <c r="N397" s="224">
        <v>73.599999999999994</v>
      </c>
      <c r="O397" s="224">
        <v>85.3</v>
      </c>
      <c r="P397" s="226">
        <v>82.625296000000006</v>
      </c>
      <c r="Q397" s="225">
        <v>87.852408999999994</v>
      </c>
      <c r="R397" s="225">
        <v>95.203484000000003</v>
      </c>
      <c r="S397" s="622">
        <f>100</f>
        <v>100</v>
      </c>
      <c r="T397" s="72">
        <f t="shared" si="265"/>
        <v>108.04123711340206</v>
      </c>
      <c r="U397" s="72">
        <f t="shared" si="265"/>
        <v>124.94845360824742</v>
      </c>
      <c r="V397" s="72">
        <f t="shared" si="265"/>
        <v>98.144329896907223</v>
      </c>
      <c r="W397" s="72">
        <f t="shared" si="265"/>
        <v>104.5360824742268</v>
      </c>
      <c r="X397" s="72">
        <f t="shared" si="300"/>
        <v>100.20618556701031</v>
      </c>
      <c r="Y397" s="72">
        <f t="shared" si="300"/>
        <v>94.845360824742272</v>
      </c>
      <c r="Z397" s="72">
        <f t="shared" si="300"/>
        <v>106.18556701030928</v>
      </c>
      <c r="AA397" s="72">
        <f t="shared" si="300"/>
        <v>119.58762886597938</v>
      </c>
      <c r="AB397" s="72">
        <f t="shared" si="300"/>
        <v>138.55670103092783</v>
      </c>
      <c r="AC397" s="72">
        <f t="shared" si="300"/>
        <v>151.7525773195876</v>
      </c>
      <c r="AD397" s="72">
        <f t="shared" si="301"/>
        <v>175.8762886597938</v>
      </c>
      <c r="AE397" s="72">
        <f t="shared" si="297"/>
        <v>170.36143505154638</v>
      </c>
      <c r="AF397" s="72">
        <f t="shared" si="298"/>
        <v>181.13898762886595</v>
      </c>
      <c r="AG397" s="73">
        <f t="shared" si="298"/>
        <v>196.29584329896909</v>
      </c>
      <c r="AH397" s="623">
        <v>1</v>
      </c>
      <c r="AI397" s="234">
        <v>1</v>
      </c>
      <c r="AJ397" s="234">
        <v>1</v>
      </c>
      <c r="AK397" s="234">
        <v>1</v>
      </c>
      <c r="AL397" s="234">
        <v>1</v>
      </c>
      <c r="AM397" s="234">
        <v>1</v>
      </c>
      <c r="AN397" s="234">
        <v>1</v>
      </c>
      <c r="AO397" s="234">
        <v>1</v>
      </c>
      <c r="AP397" s="234">
        <v>1</v>
      </c>
      <c r="AQ397" s="234">
        <v>1</v>
      </c>
      <c r="AR397" s="234">
        <v>1</v>
      </c>
      <c r="AS397" s="234">
        <v>1</v>
      </c>
      <c r="AT397" s="234">
        <v>2</v>
      </c>
      <c r="AU397" s="234">
        <v>6</v>
      </c>
      <c r="AV397" s="236">
        <v>7</v>
      </c>
    </row>
    <row r="398" spans="2:48" ht="14.45">
      <c r="B398" s="624"/>
      <c r="C398" s="1" t="s">
        <v>196</v>
      </c>
      <c r="D398" s="224">
        <v>30.9</v>
      </c>
      <c r="E398" s="224">
        <v>34.1</v>
      </c>
      <c r="F398" s="224">
        <v>32.799999999999997</v>
      </c>
      <c r="G398" s="224">
        <v>33.5</v>
      </c>
      <c r="H398" s="224">
        <v>39.5</v>
      </c>
      <c r="I398" s="224">
        <v>39.4</v>
      </c>
      <c r="J398" s="226">
        <v>41.189815000000003</v>
      </c>
      <c r="K398" s="224">
        <v>50.9</v>
      </c>
      <c r="L398" s="226">
        <v>67.151122000000001</v>
      </c>
      <c r="M398" s="224">
        <v>94.7</v>
      </c>
      <c r="N398" s="224">
        <v>97.3</v>
      </c>
      <c r="O398" s="224">
        <v>118</v>
      </c>
      <c r="P398" s="226">
        <v>122.87501</v>
      </c>
      <c r="Q398" s="225">
        <v>131.5538</v>
      </c>
      <c r="R398" s="225">
        <v>142.70056</v>
      </c>
      <c r="S398" s="622">
        <f>100</f>
        <v>100</v>
      </c>
      <c r="T398" s="72">
        <f t="shared" si="265"/>
        <v>110.35598705501619</v>
      </c>
      <c r="U398" s="72">
        <f t="shared" si="265"/>
        <v>106.14886731391584</v>
      </c>
      <c r="V398" s="72">
        <f t="shared" si="265"/>
        <v>108.41423948220066</v>
      </c>
      <c r="W398" s="72">
        <f t="shared" si="265"/>
        <v>127.83171521035599</v>
      </c>
      <c r="X398" s="72">
        <f t="shared" si="300"/>
        <v>127.50809061488674</v>
      </c>
      <c r="Y398" s="72">
        <f t="shared" si="300"/>
        <v>133.30037216828478</v>
      </c>
      <c r="Z398" s="72">
        <f t="shared" si="300"/>
        <v>164.72491909385113</v>
      </c>
      <c r="AA398" s="72">
        <f t="shared" si="300"/>
        <v>217.31754692556638</v>
      </c>
      <c r="AB398" s="72">
        <f t="shared" si="300"/>
        <v>306.47249190938516</v>
      </c>
      <c r="AC398" s="72">
        <f t="shared" si="300"/>
        <v>314.88673139158578</v>
      </c>
      <c r="AD398" s="72">
        <f t="shared" si="301"/>
        <v>381.87702265372172</v>
      </c>
      <c r="AE398" s="72">
        <f t="shared" si="297"/>
        <v>397.65375404530749</v>
      </c>
      <c r="AF398" s="72">
        <f t="shared" si="298"/>
        <v>425.74045307443367</v>
      </c>
      <c r="AG398" s="73">
        <f t="shared" si="298"/>
        <v>461.81411003236252</v>
      </c>
      <c r="AH398" s="623">
        <v>1</v>
      </c>
      <c r="AI398" s="234">
        <v>1</v>
      </c>
      <c r="AJ398" s="234">
        <v>1</v>
      </c>
      <c r="AK398" s="234">
        <v>1</v>
      </c>
      <c r="AL398" s="234">
        <v>1</v>
      </c>
      <c r="AM398" s="234">
        <v>1</v>
      </c>
      <c r="AN398" s="234">
        <v>2</v>
      </c>
      <c r="AO398" s="234">
        <v>1</v>
      </c>
      <c r="AP398" s="234">
        <v>2</v>
      </c>
      <c r="AQ398" s="234">
        <v>1</v>
      </c>
      <c r="AR398" s="234">
        <v>1</v>
      </c>
      <c r="AS398" s="234">
        <v>1</v>
      </c>
      <c r="AT398" s="234">
        <v>2</v>
      </c>
      <c r="AU398" s="234">
        <v>6</v>
      </c>
      <c r="AV398" s="236">
        <v>7</v>
      </c>
    </row>
    <row r="399" spans="2:48" ht="14.45">
      <c r="B399" s="624"/>
      <c r="C399" s="1" t="s">
        <v>197</v>
      </c>
      <c r="D399" s="224">
        <v>64.8</v>
      </c>
      <c r="E399" s="224">
        <v>75.3</v>
      </c>
      <c r="F399" s="224">
        <v>81.400000000000006</v>
      </c>
      <c r="G399" s="224">
        <v>76.2</v>
      </c>
      <c r="H399" s="224">
        <v>81.8</v>
      </c>
      <c r="I399" s="224">
        <v>78.7</v>
      </c>
      <c r="J399" s="226">
        <v>67.310185000000004</v>
      </c>
      <c r="K399" s="224">
        <v>50.6</v>
      </c>
      <c r="L399" s="226">
        <v>66.148865999999998</v>
      </c>
      <c r="M399" s="224">
        <v>65.3</v>
      </c>
      <c r="N399" s="224">
        <v>125.6</v>
      </c>
      <c r="O399" s="224">
        <v>147</v>
      </c>
      <c r="P399" s="226">
        <v>156.54243</v>
      </c>
      <c r="Q399" s="225">
        <v>170.32794000000001</v>
      </c>
      <c r="R399" s="225">
        <v>190.60151999999999</v>
      </c>
      <c r="S399" s="622">
        <f>100</f>
        <v>100</v>
      </c>
      <c r="T399" s="72">
        <f t="shared" si="265"/>
        <v>116.20370370370371</v>
      </c>
      <c r="U399" s="72">
        <f t="shared" si="265"/>
        <v>125.61728395061731</v>
      </c>
      <c r="V399" s="72">
        <f t="shared" si="265"/>
        <v>117.5925925925926</v>
      </c>
      <c r="W399" s="72">
        <f t="shared" si="265"/>
        <v>126.23456790123457</v>
      </c>
      <c r="X399" s="72">
        <f t="shared" si="300"/>
        <v>121.45061728395062</v>
      </c>
      <c r="Y399" s="72">
        <f t="shared" si="300"/>
        <v>103.87374228395062</v>
      </c>
      <c r="Z399" s="72">
        <f t="shared" si="300"/>
        <v>78.086419753086417</v>
      </c>
      <c r="AA399" s="72">
        <f t="shared" si="300"/>
        <v>102.08158333333334</v>
      </c>
      <c r="AB399" s="72">
        <f t="shared" si="300"/>
        <v>100.77160493827161</v>
      </c>
      <c r="AC399" s="72">
        <f t="shared" si="300"/>
        <v>193.82716049382717</v>
      </c>
      <c r="AD399" s="72">
        <f t="shared" si="301"/>
        <v>226.85185185185185</v>
      </c>
      <c r="AE399" s="72">
        <f t="shared" si="297"/>
        <v>241.5778240740741</v>
      </c>
      <c r="AF399" s="72">
        <f t="shared" si="298"/>
        <v>262.85175925925932</v>
      </c>
      <c r="AG399" s="73">
        <f t="shared" si="298"/>
        <v>294.13814814814816</v>
      </c>
      <c r="AH399" s="623">
        <v>1</v>
      </c>
      <c r="AI399" s="234">
        <v>1</v>
      </c>
      <c r="AJ399" s="234">
        <v>1</v>
      </c>
      <c r="AK399" s="234">
        <v>1</v>
      </c>
      <c r="AL399" s="234">
        <v>1</v>
      </c>
      <c r="AM399" s="234">
        <v>1</v>
      </c>
      <c r="AN399" s="234">
        <v>2</v>
      </c>
      <c r="AO399" s="234">
        <v>1</v>
      </c>
      <c r="AP399" s="234">
        <v>2</v>
      </c>
      <c r="AQ399" s="234">
        <v>1</v>
      </c>
      <c r="AR399" s="234">
        <v>1</v>
      </c>
      <c r="AS399" s="234">
        <v>1</v>
      </c>
      <c r="AT399" s="234">
        <v>2</v>
      </c>
      <c r="AU399" s="234">
        <v>6</v>
      </c>
      <c r="AV399" s="236">
        <v>7</v>
      </c>
    </row>
    <row r="400" spans="2:48" ht="14.45">
      <c r="B400" s="624"/>
      <c r="C400" s="1" t="s">
        <v>198</v>
      </c>
      <c r="D400" s="224">
        <v>201.60000000000002</v>
      </c>
      <c r="E400" s="224">
        <v>219.59999999999997</v>
      </c>
      <c r="F400" s="224">
        <v>240.6</v>
      </c>
      <c r="G400" s="224">
        <v>231.89999999999998</v>
      </c>
      <c r="H400" s="224">
        <v>239.60000000000002</v>
      </c>
      <c r="I400" s="224">
        <v>231.2</v>
      </c>
      <c r="J400" s="224">
        <v>211.3</v>
      </c>
      <c r="K400" s="224">
        <v>212.4</v>
      </c>
      <c r="L400" s="224">
        <v>252.999988</v>
      </c>
      <c r="M400" s="224">
        <v>294.3</v>
      </c>
      <c r="N400" s="224">
        <v>386.6</v>
      </c>
      <c r="O400" s="224">
        <v>446.1</v>
      </c>
      <c r="P400" s="226">
        <v>453.66588100000001</v>
      </c>
      <c r="Q400" s="225">
        <v>487.67895799999997</v>
      </c>
      <c r="R400" s="225">
        <v>534.51188400000001</v>
      </c>
      <c r="S400" s="622">
        <f>100</f>
        <v>100</v>
      </c>
      <c r="T400" s="72">
        <f t="shared" si="265"/>
        <v>108.9285714285714</v>
      </c>
      <c r="U400" s="72">
        <f t="shared" si="265"/>
        <v>119.34523809523809</v>
      </c>
      <c r="V400" s="72">
        <f t="shared" si="265"/>
        <v>115.02976190476187</v>
      </c>
      <c r="W400" s="72">
        <f t="shared" si="265"/>
        <v>118.84920634920636</v>
      </c>
      <c r="X400" s="72">
        <f t="shared" si="300"/>
        <v>114.68253968253967</v>
      </c>
      <c r="Y400" s="72">
        <f t="shared" si="300"/>
        <v>104.81150793650792</v>
      </c>
      <c r="Z400" s="72">
        <f t="shared" si="300"/>
        <v>105.35714285714285</v>
      </c>
      <c r="AA400" s="72">
        <f t="shared" si="300"/>
        <v>125.49602579365079</v>
      </c>
      <c r="AB400" s="72">
        <f t="shared" si="300"/>
        <v>145.98214285714283</v>
      </c>
      <c r="AC400" s="72">
        <f t="shared" si="300"/>
        <v>191.76587301587298</v>
      </c>
      <c r="AD400" s="72">
        <f t="shared" si="301"/>
        <v>221.27976190476187</v>
      </c>
      <c r="AE400" s="72">
        <f t="shared" si="297"/>
        <v>225.03267906746029</v>
      </c>
      <c r="AF400" s="72">
        <f t="shared" si="298"/>
        <v>241.90424503968251</v>
      </c>
      <c r="AG400" s="73">
        <f t="shared" si="298"/>
        <v>265.13486309523807</v>
      </c>
      <c r="AH400" s="623">
        <v>1</v>
      </c>
      <c r="AI400" s="234">
        <v>1</v>
      </c>
      <c r="AJ400" s="234">
        <v>1</v>
      </c>
      <c r="AK400" s="234">
        <v>1</v>
      </c>
      <c r="AL400" s="234">
        <v>1</v>
      </c>
      <c r="AM400" s="234">
        <v>1</v>
      </c>
      <c r="AN400" s="234">
        <v>1</v>
      </c>
      <c r="AO400" s="234">
        <v>1</v>
      </c>
      <c r="AP400" s="234">
        <v>1</v>
      </c>
      <c r="AQ400" s="234">
        <v>1</v>
      </c>
      <c r="AR400" s="234">
        <v>1</v>
      </c>
      <c r="AS400" s="234">
        <v>1</v>
      </c>
      <c r="AT400" s="234">
        <v>2</v>
      </c>
      <c r="AU400" s="234">
        <v>6</v>
      </c>
      <c r="AV400" s="236">
        <v>7</v>
      </c>
    </row>
    <row r="401" spans="2:48" ht="14.45">
      <c r="B401" s="344"/>
      <c r="C401" s="8" t="s">
        <v>199</v>
      </c>
      <c r="D401" s="177">
        <v>136.80000000000001</v>
      </c>
      <c r="E401" s="177">
        <v>144.29999999999998</v>
      </c>
      <c r="F401" s="177">
        <v>159.19999999999999</v>
      </c>
      <c r="G401" s="177">
        <v>155.69999999999999</v>
      </c>
      <c r="H401" s="177">
        <v>157.80000000000001</v>
      </c>
      <c r="I401" s="177">
        <v>152.5</v>
      </c>
      <c r="J401" s="177">
        <v>143.98981499999999</v>
      </c>
      <c r="K401" s="177">
        <v>161.80000000000001</v>
      </c>
      <c r="L401" s="177">
        <v>186.851122</v>
      </c>
      <c r="M401" s="177">
        <v>229</v>
      </c>
      <c r="N401" s="177">
        <v>261</v>
      </c>
      <c r="O401" s="177">
        <v>299.10000000000002</v>
      </c>
      <c r="P401" s="177">
        <v>297.12345100000005</v>
      </c>
      <c r="Q401" s="177">
        <v>317.35101799999995</v>
      </c>
      <c r="R401" s="177">
        <v>343.91036400000002</v>
      </c>
      <c r="S401" s="622">
        <f>100</f>
        <v>100</v>
      </c>
      <c r="T401" s="72">
        <f t="shared" si="265"/>
        <v>105.48245614035085</v>
      </c>
      <c r="U401" s="72">
        <f t="shared" si="265"/>
        <v>116.37426900584794</v>
      </c>
      <c r="V401" s="72">
        <f t="shared" si="265"/>
        <v>113.81578947368419</v>
      </c>
      <c r="W401" s="72">
        <f t="shared" si="265"/>
        <v>115.35087719298247</v>
      </c>
      <c r="X401" s="72">
        <f t="shared" si="300"/>
        <v>111.47660818713449</v>
      </c>
      <c r="Y401" s="72">
        <f t="shared" si="300"/>
        <v>105.25571271929823</v>
      </c>
      <c r="Z401" s="72">
        <f t="shared" si="300"/>
        <v>118.2748538011696</v>
      </c>
      <c r="AA401" s="72">
        <f t="shared" si="300"/>
        <v>136.58707748538009</v>
      </c>
      <c r="AB401" s="72">
        <f t="shared" si="300"/>
        <v>167.39766081871343</v>
      </c>
      <c r="AC401" s="72">
        <f t="shared" si="300"/>
        <v>190.78947368421052</v>
      </c>
      <c r="AD401" s="72">
        <f t="shared" si="301"/>
        <v>218.64035087719299</v>
      </c>
      <c r="AE401" s="72">
        <f t="shared" si="297"/>
        <v>217.19550511695908</v>
      </c>
      <c r="AF401" s="72">
        <f t="shared" si="298"/>
        <v>231.98173830409351</v>
      </c>
      <c r="AG401" s="73">
        <f t="shared" si="298"/>
        <v>251.39646491228072</v>
      </c>
      <c r="AH401" s="237"/>
      <c r="AI401" s="238"/>
      <c r="AJ401" s="238"/>
      <c r="AK401" s="238"/>
      <c r="AL401" s="238"/>
      <c r="AM401" s="238"/>
      <c r="AN401" s="238"/>
      <c r="AO401" s="238"/>
      <c r="AP401" s="238"/>
      <c r="AQ401" s="238"/>
      <c r="AR401" s="238"/>
      <c r="AS401" s="238"/>
      <c r="AT401" s="238"/>
      <c r="AU401" s="238"/>
      <c r="AV401" s="239"/>
    </row>
    <row r="402" spans="2:48" ht="16.5" customHeight="1">
      <c r="B402" s="624" t="s">
        <v>163</v>
      </c>
      <c r="C402" s="7" t="s">
        <v>194</v>
      </c>
      <c r="D402" s="224">
        <v>63.6</v>
      </c>
      <c r="E402" s="224">
        <v>58.9</v>
      </c>
      <c r="F402" s="224">
        <v>73.599999999999994</v>
      </c>
      <c r="G402" s="224">
        <v>77.599999999999994</v>
      </c>
      <c r="H402" s="224">
        <v>75.3</v>
      </c>
      <c r="I402" s="224">
        <v>81.3</v>
      </c>
      <c r="J402" s="224">
        <v>84.4</v>
      </c>
      <c r="K402" s="224">
        <v>91.8</v>
      </c>
      <c r="L402" s="224">
        <v>95.7</v>
      </c>
      <c r="M402" s="224">
        <v>119.1</v>
      </c>
      <c r="N402" s="224">
        <v>166</v>
      </c>
      <c r="O402" s="224">
        <v>201.7</v>
      </c>
      <c r="P402" s="226">
        <v>224.69937999999999</v>
      </c>
      <c r="Q402" s="225">
        <v>240.20282</v>
      </c>
      <c r="R402" s="225">
        <v>259.98018999999999</v>
      </c>
      <c r="S402" s="622">
        <f>100</f>
        <v>100</v>
      </c>
      <c r="T402" s="72">
        <f t="shared" si="265"/>
        <v>92.610062893081761</v>
      </c>
      <c r="U402" s="72">
        <f t="shared" si="265"/>
        <v>115.72327044025155</v>
      </c>
      <c r="V402" s="72">
        <f t="shared" si="265"/>
        <v>122.01257861635219</v>
      </c>
      <c r="W402" s="72">
        <f t="shared" si="265"/>
        <v>118.39622641509433</v>
      </c>
      <c r="X402" s="72">
        <f t="shared" si="300"/>
        <v>127.83018867924528</v>
      </c>
      <c r="Y402" s="72">
        <f t="shared" si="300"/>
        <v>132.70440251572327</v>
      </c>
      <c r="Z402" s="72">
        <f t="shared" si="300"/>
        <v>144.33962264150944</v>
      </c>
      <c r="AA402" s="72">
        <f t="shared" si="300"/>
        <v>150.47169811320754</v>
      </c>
      <c r="AB402" s="72">
        <f t="shared" si="300"/>
        <v>187.26415094339623</v>
      </c>
      <c r="AC402" s="72">
        <f t="shared" si="300"/>
        <v>261.00628930817612</v>
      </c>
      <c r="AD402" s="72">
        <f t="shared" si="301"/>
        <v>317.13836477987422</v>
      </c>
      <c r="AE402" s="72">
        <f t="shared" si="297"/>
        <v>353.30091194968549</v>
      </c>
      <c r="AF402" s="72">
        <f t="shared" si="298"/>
        <v>377.67738993710691</v>
      </c>
      <c r="AG402" s="73">
        <f t="shared" si="298"/>
        <v>408.77388364779875</v>
      </c>
      <c r="AH402" s="623">
        <v>1</v>
      </c>
      <c r="AI402" s="234">
        <v>1</v>
      </c>
      <c r="AJ402" s="234">
        <v>1</v>
      </c>
      <c r="AK402" s="234">
        <v>1</v>
      </c>
      <c r="AL402" s="234">
        <v>1</v>
      </c>
      <c r="AM402" s="234">
        <v>1</v>
      </c>
      <c r="AN402" s="234">
        <v>1</v>
      </c>
      <c r="AO402" s="234">
        <v>1</v>
      </c>
      <c r="AP402" s="234">
        <v>1</v>
      </c>
      <c r="AQ402" s="234">
        <v>1</v>
      </c>
      <c r="AR402" s="234">
        <v>1</v>
      </c>
      <c r="AS402" s="234">
        <v>1</v>
      </c>
      <c r="AT402" s="234">
        <v>2</v>
      </c>
      <c r="AU402" s="234">
        <v>6</v>
      </c>
      <c r="AV402" s="236">
        <v>7</v>
      </c>
    </row>
    <row r="403" spans="2:48" ht="14.45">
      <c r="B403" s="624"/>
      <c r="C403" s="1" t="s">
        <v>195</v>
      </c>
      <c r="D403" s="224">
        <v>68.2</v>
      </c>
      <c r="E403" s="224">
        <v>61.4</v>
      </c>
      <c r="F403" s="224">
        <v>74.099999999999994</v>
      </c>
      <c r="G403" s="224">
        <v>70</v>
      </c>
      <c r="H403" s="224">
        <v>67.099999999999994</v>
      </c>
      <c r="I403" s="224">
        <v>74.599999999999994</v>
      </c>
      <c r="J403" s="224">
        <v>74.400000000000006</v>
      </c>
      <c r="K403" s="224">
        <v>81.3</v>
      </c>
      <c r="L403" s="224">
        <v>87.3</v>
      </c>
      <c r="M403" s="224">
        <v>101.1</v>
      </c>
      <c r="N403" s="224">
        <v>111.5</v>
      </c>
      <c r="O403" s="224">
        <v>122</v>
      </c>
      <c r="P403" s="226">
        <v>125.16014</v>
      </c>
      <c r="Q403" s="225">
        <v>133.07812999999999</v>
      </c>
      <c r="R403" s="225">
        <v>144.21072000000001</v>
      </c>
      <c r="S403" s="622">
        <f>100</f>
        <v>100</v>
      </c>
      <c r="T403" s="72">
        <f t="shared" si="265"/>
        <v>90.029325513196483</v>
      </c>
      <c r="U403" s="72">
        <f t="shared" si="265"/>
        <v>108.65102639296185</v>
      </c>
      <c r="V403" s="72">
        <f t="shared" si="265"/>
        <v>102.63929618768329</v>
      </c>
      <c r="W403" s="72">
        <f t="shared" si="265"/>
        <v>98.387096774193537</v>
      </c>
      <c r="X403" s="72">
        <f t="shared" si="300"/>
        <v>109.38416422287388</v>
      </c>
      <c r="Y403" s="72">
        <f t="shared" si="300"/>
        <v>109.09090909090909</v>
      </c>
      <c r="Z403" s="72">
        <f t="shared" si="300"/>
        <v>119.20821114369501</v>
      </c>
      <c r="AA403" s="72">
        <f t="shared" si="300"/>
        <v>128.00586510263929</v>
      </c>
      <c r="AB403" s="72">
        <f t="shared" si="300"/>
        <v>148.24046920821112</v>
      </c>
      <c r="AC403" s="72">
        <f t="shared" si="300"/>
        <v>163.48973607038121</v>
      </c>
      <c r="AD403" s="72">
        <f t="shared" si="301"/>
        <v>178.88563049853371</v>
      </c>
      <c r="AE403" s="72">
        <f t="shared" si="297"/>
        <v>183.51926686217007</v>
      </c>
      <c r="AF403" s="72">
        <f t="shared" si="298"/>
        <v>195.12922287390026</v>
      </c>
      <c r="AG403" s="73">
        <f t="shared" si="298"/>
        <v>211.45266862170087</v>
      </c>
      <c r="AH403" s="623">
        <v>1</v>
      </c>
      <c r="AI403" s="234">
        <v>1</v>
      </c>
      <c r="AJ403" s="234">
        <v>1</v>
      </c>
      <c r="AK403" s="234">
        <v>1</v>
      </c>
      <c r="AL403" s="234">
        <v>1</v>
      </c>
      <c r="AM403" s="234">
        <v>1</v>
      </c>
      <c r="AN403" s="234">
        <v>1</v>
      </c>
      <c r="AO403" s="234">
        <v>1</v>
      </c>
      <c r="AP403" s="234">
        <v>1</v>
      </c>
      <c r="AQ403" s="234">
        <v>1</v>
      </c>
      <c r="AR403" s="234">
        <v>1</v>
      </c>
      <c r="AS403" s="234">
        <v>1</v>
      </c>
      <c r="AT403" s="234">
        <v>2</v>
      </c>
      <c r="AU403" s="234">
        <v>6</v>
      </c>
      <c r="AV403" s="236">
        <v>7</v>
      </c>
    </row>
    <row r="404" spans="2:48" ht="14.45">
      <c r="B404" s="624"/>
      <c r="C404" s="1" t="s">
        <v>196</v>
      </c>
      <c r="D404" s="226">
        <v>78</v>
      </c>
      <c r="E404" s="224">
        <v>74.900000000000006</v>
      </c>
      <c r="F404" s="224">
        <v>78.7</v>
      </c>
      <c r="G404" s="224">
        <v>81.400000000000006</v>
      </c>
      <c r="H404" s="224">
        <v>82.6</v>
      </c>
      <c r="I404" s="224">
        <v>74.900000000000006</v>
      </c>
      <c r="J404" s="224">
        <v>82.3</v>
      </c>
      <c r="K404" s="224">
        <v>83.6</v>
      </c>
      <c r="L404" s="224">
        <v>79.8</v>
      </c>
      <c r="M404" s="224">
        <v>100.6</v>
      </c>
      <c r="N404" s="224">
        <v>125.4</v>
      </c>
      <c r="O404" s="226">
        <v>130.03487000000001</v>
      </c>
      <c r="P404" s="226">
        <v>124.32107999999999</v>
      </c>
      <c r="Q404" s="225">
        <v>133.10201000000001</v>
      </c>
      <c r="R404" s="225">
        <v>144.37932000000001</v>
      </c>
      <c r="S404" s="622">
        <f>100</f>
        <v>100</v>
      </c>
      <c r="T404" s="72">
        <f t="shared" ref="T404:W413" si="302">E404*100/$D404</f>
        <v>96.025641025641036</v>
      </c>
      <c r="U404" s="72">
        <f t="shared" si="302"/>
        <v>100.8974358974359</v>
      </c>
      <c r="V404" s="72">
        <f t="shared" si="302"/>
        <v>104.35897435897436</v>
      </c>
      <c r="W404" s="72">
        <f t="shared" si="302"/>
        <v>105.8974358974359</v>
      </c>
      <c r="X404" s="72">
        <f t="shared" si="300"/>
        <v>96.025641025641036</v>
      </c>
      <c r="Y404" s="72">
        <f t="shared" si="300"/>
        <v>105.51282051282051</v>
      </c>
      <c r="Z404" s="72">
        <f t="shared" si="300"/>
        <v>107.17948717948718</v>
      </c>
      <c r="AA404" s="72">
        <f t="shared" si="300"/>
        <v>102.30769230769231</v>
      </c>
      <c r="AB404" s="72">
        <f t="shared" si="300"/>
        <v>128.97435897435898</v>
      </c>
      <c r="AC404" s="72">
        <f t="shared" si="300"/>
        <v>160.76923076923077</v>
      </c>
      <c r="AD404" s="72">
        <f t="shared" si="301"/>
        <v>166.71137179487181</v>
      </c>
      <c r="AE404" s="72">
        <f t="shared" si="297"/>
        <v>159.386</v>
      </c>
      <c r="AF404" s="72">
        <f t="shared" si="298"/>
        <v>170.64360256410257</v>
      </c>
      <c r="AG404" s="73">
        <f t="shared" si="298"/>
        <v>185.1016923076923</v>
      </c>
      <c r="AH404" s="623">
        <v>2</v>
      </c>
      <c r="AI404" s="234">
        <v>1</v>
      </c>
      <c r="AJ404" s="234">
        <v>1</v>
      </c>
      <c r="AK404" s="234">
        <v>1</v>
      </c>
      <c r="AL404" s="234">
        <v>1</v>
      </c>
      <c r="AM404" s="234">
        <v>1</v>
      </c>
      <c r="AN404" s="234">
        <v>1</v>
      </c>
      <c r="AO404" s="234">
        <v>1</v>
      </c>
      <c r="AP404" s="234">
        <v>1</v>
      </c>
      <c r="AQ404" s="234">
        <v>1</v>
      </c>
      <c r="AR404" s="234">
        <v>1</v>
      </c>
      <c r="AS404" s="234">
        <v>2</v>
      </c>
      <c r="AT404" s="234">
        <v>2</v>
      </c>
      <c r="AU404" s="234">
        <v>6</v>
      </c>
      <c r="AV404" s="236">
        <v>7</v>
      </c>
    </row>
    <row r="405" spans="2:48" ht="14.45">
      <c r="B405" s="624"/>
      <c r="C405" s="1" t="s">
        <v>197</v>
      </c>
      <c r="D405" s="226">
        <v>106</v>
      </c>
      <c r="E405" s="224">
        <v>121.1</v>
      </c>
      <c r="F405" s="224">
        <v>164.9</v>
      </c>
      <c r="G405" s="224">
        <v>173.3</v>
      </c>
      <c r="H405" s="224">
        <v>164.4</v>
      </c>
      <c r="I405" s="224">
        <v>169.2</v>
      </c>
      <c r="J405" s="224">
        <v>158.30000000000001</v>
      </c>
      <c r="K405" s="224">
        <v>135.69999999999999</v>
      </c>
      <c r="L405" s="224">
        <v>161.9</v>
      </c>
      <c r="M405" s="224">
        <v>213.9</v>
      </c>
      <c r="N405" s="224">
        <v>250.1</v>
      </c>
      <c r="O405" s="226">
        <v>326.54199999999997</v>
      </c>
      <c r="P405" s="226">
        <v>309.33467000000002</v>
      </c>
      <c r="Q405" s="225">
        <v>336.57540999999998</v>
      </c>
      <c r="R405" s="225">
        <v>376.65960999999999</v>
      </c>
      <c r="S405" s="622">
        <f>100</f>
        <v>100</v>
      </c>
      <c r="T405" s="72">
        <f t="shared" si="302"/>
        <v>114.24528301886792</v>
      </c>
      <c r="U405" s="72">
        <f t="shared" si="302"/>
        <v>155.56603773584905</v>
      </c>
      <c r="V405" s="72">
        <f t="shared" si="302"/>
        <v>163.49056603773585</v>
      </c>
      <c r="W405" s="72">
        <f t="shared" si="302"/>
        <v>155.09433962264151</v>
      </c>
      <c r="X405" s="72">
        <f t="shared" si="300"/>
        <v>159.62264150943398</v>
      </c>
      <c r="Y405" s="72">
        <f t="shared" si="300"/>
        <v>149.33962264150946</v>
      </c>
      <c r="Z405" s="72">
        <f t="shared" si="300"/>
        <v>128.01886792452828</v>
      </c>
      <c r="AA405" s="72">
        <f t="shared" si="300"/>
        <v>152.73584905660377</v>
      </c>
      <c r="AB405" s="72">
        <f t="shared" si="300"/>
        <v>201.79245283018867</v>
      </c>
      <c r="AC405" s="72">
        <f t="shared" si="300"/>
        <v>235.9433962264151</v>
      </c>
      <c r="AD405" s="72">
        <f t="shared" si="301"/>
        <v>308.05849056603773</v>
      </c>
      <c r="AE405" s="72">
        <f t="shared" si="297"/>
        <v>291.82516037735849</v>
      </c>
      <c r="AF405" s="72">
        <f t="shared" si="298"/>
        <v>317.5239716981132</v>
      </c>
      <c r="AG405" s="73">
        <f t="shared" si="298"/>
        <v>355.33925471698109</v>
      </c>
      <c r="AH405" s="623">
        <v>2</v>
      </c>
      <c r="AI405" s="234">
        <v>1</v>
      </c>
      <c r="AJ405" s="234">
        <v>1</v>
      </c>
      <c r="AK405" s="234">
        <v>1</v>
      </c>
      <c r="AL405" s="234">
        <v>1</v>
      </c>
      <c r="AM405" s="234">
        <v>1</v>
      </c>
      <c r="AN405" s="234">
        <v>1</v>
      </c>
      <c r="AO405" s="234">
        <v>1</v>
      </c>
      <c r="AP405" s="234">
        <v>1</v>
      </c>
      <c r="AQ405" s="234">
        <v>1</v>
      </c>
      <c r="AR405" s="234">
        <v>1</v>
      </c>
      <c r="AS405" s="234">
        <v>2</v>
      </c>
      <c r="AT405" s="234">
        <v>2</v>
      </c>
      <c r="AU405" s="234">
        <v>6</v>
      </c>
      <c r="AV405" s="236">
        <v>7</v>
      </c>
    </row>
    <row r="406" spans="2:48" ht="14.45">
      <c r="B406" s="624"/>
      <c r="C406" s="1" t="s">
        <v>198</v>
      </c>
      <c r="D406" s="224">
        <v>315.8</v>
      </c>
      <c r="E406" s="224">
        <v>316.29999999999995</v>
      </c>
      <c r="F406" s="224">
        <v>391.29999999999995</v>
      </c>
      <c r="G406" s="224">
        <v>402.3</v>
      </c>
      <c r="H406" s="224">
        <v>389.4</v>
      </c>
      <c r="I406" s="224">
        <v>400</v>
      </c>
      <c r="J406" s="224">
        <v>399.40000000000003</v>
      </c>
      <c r="K406" s="224">
        <v>392.4</v>
      </c>
      <c r="L406" s="224">
        <v>424.70000000000005</v>
      </c>
      <c r="M406" s="224">
        <v>534.69999999999993</v>
      </c>
      <c r="N406" s="224">
        <v>653</v>
      </c>
      <c r="O406" s="224">
        <v>780.27686999999992</v>
      </c>
      <c r="P406" s="226">
        <v>783.51526999999999</v>
      </c>
      <c r="Q406" s="225">
        <v>842.95836999999995</v>
      </c>
      <c r="R406" s="225">
        <v>925.22983999999997</v>
      </c>
      <c r="S406" s="622">
        <f>100</f>
        <v>100</v>
      </c>
      <c r="T406" s="72">
        <f t="shared" si="302"/>
        <v>100.15832805573146</v>
      </c>
      <c r="U406" s="72">
        <f t="shared" si="302"/>
        <v>123.9075364154528</v>
      </c>
      <c r="V406" s="72">
        <f t="shared" si="302"/>
        <v>127.39075364154527</v>
      </c>
      <c r="W406" s="72">
        <f t="shared" si="302"/>
        <v>123.30588980367321</v>
      </c>
      <c r="X406" s="72">
        <f t="shared" si="300"/>
        <v>126.66244458518049</v>
      </c>
      <c r="Y406" s="72">
        <f t="shared" si="300"/>
        <v>126.47245091830271</v>
      </c>
      <c r="Z406" s="72">
        <f t="shared" si="300"/>
        <v>124.25585813806207</v>
      </c>
      <c r="AA406" s="72">
        <f t="shared" si="300"/>
        <v>134.48385053831541</v>
      </c>
      <c r="AB406" s="72">
        <f t="shared" si="300"/>
        <v>169.31602279923999</v>
      </c>
      <c r="AC406" s="72">
        <f t="shared" si="300"/>
        <v>206.77644078530716</v>
      </c>
      <c r="AD406" s="72">
        <f t="shared" si="301"/>
        <v>247.07943951868268</v>
      </c>
      <c r="AE406" s="72">
        <f t="shared" si="297"/>
        <v>248.10489867004432</v>
      </c>
      <c r="AF406" s="72">
        <f t="shared" si="298"/>
        <v>266.92791956934769</v>
      </c>
      <c r="AG406" s="73">
        <f t="shared" si="298"/>
        <v>292.9796833438885</v>
      </c>
      <c r="AH406" s="623">
        <v>1</v>
      </c>
      <c r="AI406" s="234">
        <v>1</v>
      </c>
      <c r="AJ406" s="234">
        <v>1</v>
      </c>
      <c r="AK406" s="234">
        <v>1</v>
      </c>
      <c r="AL406" s="234">
        <v>1</v>
      </c>
      <c r="AM406" s="234">
        <v>1</v>
      </c>
      <c r="AN406" s="234">
        <v>1</v>
      </c>
      <c r="AO406" s="234">
        <v>1</v>
      </c>
      <c r="AP406" s="234">
        <v>1</v>
      </c>
      <c r="AQ406" s="234">
        <v>1</v>
      </c>
      <c r="AR406" s="234">
        <v>1</v>
      </c>
      <c r="AS406" s="234">
        <v>1</v>
      </c>
      <c r="AT406" s="234">
        <v>2</v>
      </c>
      <c r="AU406" s="234">
        <v>6</v>
      </c>
      <c r="AV406" s="236">
        <v>7</v>
      </c>
    </row>
    <row r="407" spans="2:48" ht="14.45">
      <c r="B407" s="344"/>
      <c r="C407" s="8" t="s">
        <v>199</v>
      </c>
      <c r="D407" s="177">
        <v>209.8</v>
      </c>
      <c r="E407" s="177">
        <v>195.2</v>
      </c>
      <c r="F407" s="177">
        <v>226.39999999999998</v>
      </c>
      <c r="G407" s="177">
        <v>229</v>
      </c>
      <c r="H407" s="177">
        <v>224.99999999999997</v>
      </c>
      <c r="I407" s="177">
        <v>230.79999999999998</v>
      </c>
      <c r="J407" s="177">
        <v>241.10000000000002</v>
      </c>
      <c r="K407" s="177">
        <v>256.7</v>
      </c>
      <c r="L407" s="177">
        <v>262.8</v>
      </c>
      <c r="M407" s="177">
        <v>320.79999999999995</v>
      </c>
      <c r="N407" s="177">
        <v>402.9</v>
      </c>
      <c r="O407" s="177">
        <v>453.73487</v>
      </c>
      <c r="P407" s="177">
        <v>474.18059999999997</v>
      </c>
      <c r="Q407" s="177">
        <v>506.38295999999997</v>
      </c>
      <c r="R407" s="177">
        <v>548.57023000000004</v>
      </c>
      <c r="S407" s="622">
        <f>100</f>
        <v>100</v>
      </c>
      <c r="T407" s="72">
        <f t="shared" si="302"/>
        <v>93.040991420400374</v>
      </c>
      <c r="U407" s="72">
        <f t="shared" si="302"/>
        <v>107.91229742612009</v>
      </c>
      <c r="V407" s="72">
        <f t="shared" si="302"/>
        <v>109.15157292659676</v>
      </c>
      <c r="W407" s="72">
        <f t="shared" si="302"/>
        <v>107.24499523355574</v>
      </c>
      <c r="X407" s="72">
        <f t="shared" si="300"/>
        <v>110.0095328884652</v>
      </c>
      <c r="Y407" s="72">
        <f t="shared" si="300"/>
        <v>114.91897044804577</v>
      </c>
      <c r="Z407" s="72">
        <f t="shared" si="300"/>
        <v>122.35462345090562</v>
      </c>
      <c r="AA407" s="72">
        <f t="shared" si="300"/>
        <v>125.26215443279312</v>
      </c>
      <c r="AB407" s="72">
        <f t="shared" si="300"/>
        <v>152.90753098188748</v>
      </c>
      <c r="AC407" s="72">
        <f t="shared" si="300"/>
        <v>192.04003813155384</v>
      </c>
      <c r="AD407" s="72">
        <f t="shared" si="301"/>
        <v>216.27019542421354</v>
      </c>
      <c r="AE407" s="72">
        <f t="shared" si="297"/>
        <v>226.01553860819826</v>
      </c>
      <c r="AF407" s="72">
        <f t="shared" si="298"/>
        <v>241.36461391801711</v>
      </c>
      <c r="AG407" s="73">
        <f t="shared" si="298"/>
        <v>261.47294089609153</v>
      </c>
      <c r="AH407" s="237"/>
      <c r="AI407" s="238"/>
      <c r="AJ407" s="238"/>
      <c r="AK407" s="238"/>
      <c r="AL407" s="238"/>
      <c r="AM407" s="238"/>
      <c r="AN407" s="238"/>
      <c r="AO407" s="238"/>
      <c r="AP407" s="238"/>
      <c r="AQ407" s="238"/>
      <c r="AR407" s="238"/>
      <c r="AS407" s="238"/>
      <c r="AT407" s="238"/>
      <c r="AU407" s="238"/>
      <c r="AV407" s="239"/>
    </row>
    <row r="408" spans="2:48" ht="16.5" customHeight="1">
      <c r="B408" s="624" t="s">
        <v>164</v>
      </c>
      <c r="C408" s="7" t="s">
        <v>194</v>
      </c>
      <c r="D408" s="224">
        <v>199.4</v>
      </c>
      <c r="E408" s="224">
        <v>180.6</v>
      </c>
      <c r="F408" s="224">
        <v>141.19999999999999</v>
      </c>
      <c r="G408" s="224">
        <v>147.9</v>
      </c>
      <c r="H408" s="224">
        <v>129.5</v>
      </c>
      <c r="I408" s="224">
        <v>141.69999999999999</v>
      </c>
      <c r="J408" s="224">
        <v>150</v>
      </c>
      <c r="K408" s="224">
        <v>179.8</v>
      </c>
      <c r="L408" s="224">
        <v>196.9</v>
      </c>
      <c r="M408" s="224">
        <v>228.6</v>
      </c>
      <c r="N408" s="224">
        <v>279.8</v>
      </c>
      <c r="O408" s="224">
        <v>288.5</v>
      </c>
      <c r="P408" s="226">
        <v>263.25290999999999</v>
      </c>
      <c r="Q408" s="225">
        <v>281.41638</v>
      </c>
      <c r="R408" s="225">
        <v>304.58776999999998</v>
      </c>
      <c r="S408" s="622">
        <f>100</f>
        <v>100</v>
      </c>
      <c r="T408" s="72">
        <f t="shared" si="302"/>
        <v>90.571715145436301</v>
      </c>
      <c r="U408" s="72">
        <f t="shared" si="302"/>
        <v>70.812437311935795</v>
      </c>
      <c r="V408" s="72">
        <f t="shared" si="302"/>
        <v>74.172517552657965</v>
      </c>
      <c r="W408" s="72">
        <f t="shared" si="302"/>
        <v>64.944834503510535</v>
      </c>
      <c r="X408" s="72">
        <f t="shared" si="300"/>
        <v>71.063189568706107</v>
      </c>
      <c r="Y408" s="72">
        <f t="shared" si="300"/>
        <v>75.225677031093284</v>
      </c>
      <c r="Z408" s="72">
        <f t="shared" si="300"/>
        <v>90.170511534603804</v>
      </c>
      <c r="AA408" s="72">
        <f t="shared" si="300"/>
        <v>98.74623871614844</v>
      </c>
      <c r="AB408" s="72">
        <f t="shared" si="300"/>
        <v>114.64393179538615</v>
      </c>
      <c r="AC408" s="72">
        <f t="shared" si="300"/>
        <v>140.320962888666</v>
      </c>
      <c r="AD408" s="72">
        <f t="shared" si="301"/>
        <v>144.68405215646939</v>
      </c>
      <c r="AE408" s="72">
        <f t="shared" si="297"/>
        <v>132.02252256770311</v>
      </c>
      <c r="AF408" s="72">
        <f t="shared" si="298"/>
        <v>141.13158475426278</v>
      </c>
      <c r="AG408" s="73">
        <f t="shared" si="298"/>
        <v>152.75214142427279</v>
      </c>
      <c r="AH408" s="623">
        <v>1</v>
      </c>
      <c r="AI408" s="234">
        <v>1</v>
      </c>
      <c r="AJ408" s="234">
        <v>1</v>
      </c>
      <c r="AK408" s="234">
        <v>1</v>
      </c>
      <c r="AL408" s="234">
        <v>1</v>
      </c>
      <c r="AM408" s="234">
        <v>1</v>
      </c>
      <c r="AN408" s="234">
        <v>1</v>
      </c>
      <c r="AO408" s="234">
        <v>1</v>
      </c>
      <c r="AP408" s="234">
        <v>1</v>
      </c>
      <c r="AQ408" s="234">
        <v>1</v>
      </c>
      <c r="AR408" s="234">
        <v>1</v>
      </c>
      <c r="AS408" s="234">
        <v>1</v>
      </c>
      <c r="AT408" s="234">
        <v>2</v>
      </c>
      <c r="AU408" s="234">
        <v>6</v>
      </c>
      <c r="AV408" s="236">
        <v>7</v>
      </c>
    </row>
    <row r="409" spans="2:48" ht="14.45">
      <c r="B409" s="624"/>
      <c r="C409" s="1" t="s">
        <v>195</v>
      </c>
      <c r="D409" s="224">
        <v>107.4</v>
      </c>
      <c r="E409" s="224">
        <v>123.7</v>
      </c>
      <c r="F409" s="224">
        <v>108.1</v>
      </c>
      <c r="G409" s="224">
        <v>112.8</v>
      </c>
      <c r="H409" s="224">
        <v>123.5</v>
      </c>
      <c r="I409" s="224">
        <v>103</v>
      </c>
      <c r="J409" s="224">
        <v>91.4</v>
      </c>
      <c r="K409" s="224">
        <v>98.4</v>
      </c>
      <c r="L409" s="224">
        <v>124</v>
      </c>
      <c r="M409" s="224">
        <v>146.30000000000001</v>
      </c>
      <c r="N409" s="224">
        <v>142.5</v>
      </c>
      <c r="O409" s="224">
        <v>147.69999999999999</v>
      </c>
      <c r="P409" s="226">
        <v>134.27211</v>
      </c>
      <c r="Q409" s="225">
        <v>142.76656</v>
      </c>
      <c r="R409" s="225">
        <v>154.70670999999999</v>
      </c>
      <c r="S409" s="622">
        <f>100</f>
        <v>100</v>
      </c>
      <c r="T409" s="72">
        <f t="shared" si="302"/>
        <v>115.17690875232775</v>
      </c>
      <c r="U409" s="72">
        <f t="shared" si="302"/>
        <v>100.65176908752328</v>
      </c>
      <c r="V409" s="72">
        <f t="shared" si="302"/>
        <v>105.02793296089385</v>
      </c>
      <c r="W409" s="72">
        <f t="shared" si="302"/>
        <v>114.99068901303538</v>
      </c>
      <c r="X409" s="72">
        <f t="shared" si="300"/>
        <v>95.903165735567967</v>
      </c>
      <c r="Y409" s="72">
        <f t="shared" si="300"/>
        <v>85.102420856610792</v>
      </c>
      <c r="Z409" s="72">
        <f t="shared" si="300"/>
        <v>91.620111731843565</v>
      </c>
      <c r="AA409" s="72">
        <f t="shared" si="300"/>
        <v>115.45623836126629</v>
      </c>
      <c r="AB409" s="72">
        <f t="shared" si="300"/>
        <v>136.21973929236501</v>
      </c>
      <c r="AC409" s="72">
        <f t="shared" si="300"/>
        <v>132.68156424581005</v>
      </c>
      <c r="AD409" s="72">
        <f t="shared" si="301"/>
        <v>137.52327746741153</v>
      </c>
      <c r="AE409" s="72">
        <f t="shared" si="297"/>
        <v>125.02058659217876</v>
      </c>
      <c r="AF409" s="72">
        <f t="shared" si="298"/>
        <v>132.92975791433889</v>
      </c>
      <c r="AG409" s="73">
        <f t="shared" si="298"/>
        <v>144.04721601489754</v>
      </c>
      <c r="AH409" s="623">
        <v>1</v>
      </c>
      <c r="AI409" s="234">
        <v>1</v>
      </c>
      <c r="AJ409" s="234">
        <v>1</v>
      </c>
      <c r="AK409" s="234">
        <v>1</v>
      </c>
      <c r="AL409" s="234">
        <v>1</v>
      </c>
      <c r="AM409" s="234">
        <v>1</v>
      </c>
      <c r="AN409" s="234">
        <v>1</v>
      </c>
      <c r="AO409" s="234">
        <v>1</v>
      </c>
      <c r="AP409" s="234">
        <v>1</v>
      </c>
      <c r="AQ409" s="234">
        <v>1</v>
      </c>
      <c r="AR409" s="234">
        <v>1</v>
      </c>
      <c r="AS409" s="234">
        <v>1</v>
      </c>
      <c r="AT409" s="234">
        <v>2</v>
      </c>
      <c r="AU409" s="234">
        <v>6</v>
      </c>
      <c r="AV409" s="236">
        <v>7</v>
      </c>
    </row>
    <row r="410" spans="2:48" ht="14.45">
      <c r="B410" s="624"/>
      <c r="C410" s="1" t="s">
        <v>196</v>
      </c>
      <c r="D410" s="224">
        <v>127.6</v>
      </c>
      <c r="E410" s="226">
        <v>74.671546000000006</v>
      </c>
      <c r="F410" s="224">
        <v>65.2</v>
      </c>
      <c r="G410" s="224">
        <v>81.900000000000006</v>
      </c>
      <c r="H410" s="224">
        <v>40.4</v>
      </c>
      <c r="I410" s="224">
        <v>39.9</v>
      </c>
      <c r="J410" s="224">
        <v>75</v>
      </c>
      <c r="K410" s="224">
        <v>98.3</v>
      </c>
      <c r="L410" s="224">
        <v>114.8</v>
      </c>
      <c r="M410" s="224">
        <v>100.6</v>
      </c>
      <c r="N410" s="224">
        <v>14.4</v>
      </c>
      <c r="O410" s="224">
        <v>0</v>
      </c>
      <c r="P410" s="226">
        <v>24.198021000000001</v>
      </c>
      <c r="Q410" s="225">
        <v>25.907152</v>
      </c>
      <c r="R410" s="225">
        <v>28.102972000000001</v>
      </c>
      <c r="S410" s="622">
        <f>100</f>
        <v>100</v>
      </c>
      <c r="T410" s="72">
        <f t="shared" si="302"/>
        <v>58.520020376175559</v>
      </c>
      <c r="U410" s="72">
        <f t="shared" si="302"/>
        <v>51.097178683385579</v>
      </c>
      <c r="V410" s="72">
        <f t="shared" si="302"/>
        <v>64.18495297805643</v>
      </c>
      <c r="W410" s="72">
        <f t="shared" si="302"/>
        <v>31.661442006269596</v>
      </c>
      <c r="X410" s="72">
        <f t="shared" si="300"/>
        <v>31.269592476489031</v>
      </c>
      <c r="Y410" s="72">
        <f t="shared" si="300"/>
        <v>58.777429467084644</v>
      </c>
      <c r="Z410" s="72">
        <f t="shared" si="300"/>
        <v>77.03761755485894</v>
      </c>
      <c r="AA410" s="72">
        <f t="shared" si="300"/>
        <v>89.968652037617559</v>
      </c>
      <c r="AB410" s="72">
        <f t="shared" si="300"/>
        <v>78.84012539184954</v>
      </c>
      <c r="AC410" s="72">
        <f t="shared" si="300"/>
        <v>11.285266457680251</v>
      </c>
      <c r="AD410" s="72">
        <f t="shared" si="301"/>
        <v>0</v>
      </c>
      <c r="AE410" s="72">
        <f t="shared" si="297"/>
        <v>18.963966300940438</v>
      </c>
      <c r="AF410" s="72">
        <f t="shared" si="298"/>
        <v>20.303410658307211</v>
      </c>
      <c r="AG410" s="73">
        <f t="shared" si="298"/>
        <v>22.024272727272727</v>
      </c>
      <c r="AH410" s="623">
        <v>1</v>
      </c>
      <c r="AI410" s="234">
        <v>2</v>
      </c>
      <c r="AJ410" s="234">
        <v>1</v>
      </c>
      <c r="AK410" s="234">
        <v>1</v>
      </c>
      <c r="AL410" s="234">
        <v>1</v>
      </c>
      <c r="AM410" s="234">
        <v>1</v>
      </c>
      <c r="AN410" s="234">
        <v>1</v>
      </c>
      <c r="AO410" s="234">
        <v>1</v>
      </c>
      <c r="AP410" s="234">
        <v>1</v>
      </c>
      <c r="AQ410" s="234">
        <v>1</v>
      </c>
      <c r="AR410" s="234">
        <v>1</v>
      </c>
      <c r="AS410" s="234">
        <v>1</v>
      </c>
      <c r="AT410" s="234">
        <v>2</v>
      </c>
      <c r="AU410" s="234">
        <v>6</v>
      </c>
      <c r="AV410" s="236">
        <v>7</v>
      </c>
    </row>
    <row r="411" spans="2:48" ht="14.45">
      <c r="B411" s="624"/>
      <c r="C411" s="1" t="s">
        <v>197</v>
      </c>
      <c r="D411" s="224">
        <v>91.4</v>
      </c>
      <c r="E411" s="226">
        <v>61.728478000000003</v>
      </c>
      <c r="F411" s="224">
        <v>69.3</v>
      </c>
      <c r="G411" s="224">
        <v>78.5</v>
      </c>
      <c r="H411" s="224">
        <v>88.2</v>
      </c>
      <c r="I411" s="224">
        <v>96.5</v>
      </c>
      <c r="J411" s="224">
        <v>128.80000000000001</v>
      </c>
      <c r="K411" s="224">
        <v>256.60000000000002</v>
      </c>
      <c r="L411" s="224">
        <v>279.3</v>
      </c>
      <c r="M411" s="224">
        <v>336.6</v>
      </c>
      <c r="N411" s="224">
        <v>230.2</v>
      </c>
      <c r="O411" s="224">
        <v>319.2</v>
      </c>
      <c r="P411" s="226">
        <v>74.075111000000007</v>
      </c>
      <c r="Q411" s="225">
        <v>80.598343</v>
      </c>
      <c r="R411" s="225">
        <v>90.192413000000002</v>
      </c>
      <c r="S411" s="622">
        <f>100</f>
        <v>100</v>
      </c>
      <c r="T411" s="72">
        <f t="shared" si="302"/>
        <v>67.536628008752743</v>
      </c>
      <c r="U411" s="72">
        <f t="shared" si="302"/>
        <v>75.820568927789935</v>
      </c>
      <c r="V411" s="72">
        <f t="shared" si="302"/>
        <v>85.886214442013127</v>
      </c>
      <c r="W411" s="72">
        <f t="shared" si="302"/>
        <v>96.498905908096276</v>
      </c>
      <c r="X411" s="72">
        <f t="shared" si="300"/>
        <v>105.57986870897155</v>
      </c>
      <c r="Y411" s="72">
        <f t="shared" si="300"/>
        <v>140.91903719912474</v>
      </c>
      <c r="Z411" s="72">
        <f t="shared" si="300"/>
        <v>280.74398249452958</v>
      </c>
      <c r="AA411" s="72">
        <f t="shared" si="300"/>
        <v>305.57986870897156</v>
      </c>
      <c r="AB411" s="72">
        <f t="shared" si="300"/>
        <v>368.2713347921225</v>
      </c>
      <c r="AC411" s="72">
        <f t="shared" si="300"/>
        <v>251.85995623632382</v>
      </c>
      <c r="AD411" s="72">
        <f t="shared" si="301"/>
        <v>349.23413566739606</v>
      </c>
      <c r="AE411" s="72">
        <f t="shared" si="297"/>
        <v>81.044979212253835</v>
      </c>
      <c r="AF411" s="72">
        <f t="shared" si="298"/>
        <v>88.181994529540475</v>
      </c>
      <c r="AG411" s="73">
        <f t="shared" si="298"/>
        <v>98.67878884026257</v>
      </c>
      <c r="AH411" s="623">
        <v>1</v>
      </c>
      <c r="AI411" s="234">
        <v>2</v>
      </c>
      <c r="AJ411" s="234">
        <v>1</v>
      </c>
      <c r="AK411" s="234">
        <v>1</v>
      </c>
      <c r="AL411" s="234">
        <v>1</v>
      </c>
      <c r="AM411" s="234">
        <v>1</v>
      </c>
      <c r="AN411" s="234">
        <v>1</v>
      </c>
      <c r="AO411" s="234">
        <v>1</v>
      </c>
      <c r="AP411" s="234">
        <v>1</v>
      </c>
      <c r="AQ411" s="234">
        <v>1</v>
      </c>
      <c r="AR411" s="234">
        <v>1</v>
      </c>
      <c r="AS411" s="234">
        <v>1</v>
      </c>
      <c r="AT411" s="234">
        <v>2</v>
      </c>
      <c r="AU411" s="234">
        <v>6</v>
      </c>
      <c r="AV411" s="236">
        <v>7</v>
      </c>
    </row>
    <row r="412" spans="2:48" ht="14.45">
      <c r="B412" s="624"/>
      <c r="C412" s="1" t="s">
        <v>198</v>
      </c>
      <c r="D412" s="224">
        <v>525.79999999999995</v>
      </c>
      <c r="E412" s="224">
        <v>440.70002399999998</v>
      </c>
      <c r="F412" s="224">
        <v>383.8</v>
      </c>
      <c r="G412" s="224">
        <v>421.1</v>
      </c>
      <c r="H412" s="224">
        <v>381.59999999999997</v>
      </c>
      <c r="I412" s="224">
        <v>381.09999999999997</v>
      </c>
      <c r="J412" s="224">
        <v>445.2</v>
      </c>
      <c r="K412" s="224">
        <v>633.10000000000014</v>
      </c>
      <c r="L412" s="224">
        <v>715</v>
      </c>
      <c r="M412" s="224">
        <v>812.1</v>
      </c>
      <c r="N412" s="224">
        <v>666.9</v>
      </c>
      <c r="O412" s="224">
        <v>755.4</v>
      </c>
      <c r="P412" s="226">
        <v>495.79815199999996</v>
      </c>
      <c r="Q412" s="225">
        <v>530.68843500000003</v>
      </c>
      <c r="R412" s="225">
        <v>577.58986500000003</v>
      </c>
      <c r="S412" s="622">
        <f>100</f>
        <v>100</v>
      </c>
      <c r="T412" s="72">
        <f t="shared" si="302"/>
        <v>83.81514340053252</v>
      </c>
      <c r="U412" s="72">
        <f t="shared" si="302"/>
        <v>72.993533662989734</v>
      </c>
      <c r="V412" s="72">
        <f t="shared" si="302"/>
        <v>80.087485736021307</v>
      </c>
      <c r="W412" s="72">
        <f t="shared" si="302"/>
        <v>72.575123621148734</v>
      </c>
      <c r="X412" s="72">
        <f t="shared" si="300"/>
        <v>72.480030429821227</v>
      </c>
      <c r="Y412" s="72">
        <f t="shared" si="300"/>
        <v>84.670977558006854</v>
      </c>
      <c r="Z412" s="72">
        <f t="shared" si="300"/>
        <v>120.40699885888174</v>
      </c>
      <c r="AA412" s="72">
        <f t="shared" si="300"/>
        <v>135.98326359832637</v>
      </c>
      <c r="AB412" s="72">
        <f t="shared" si="300"/>
        <v>154.45036135412707</v>
      </c>
      <c r="AC412" s="72">
        <f t="shared" si="300"/>
        <v>126.83529859262077</v>
      </c>
      <c r="AD412" s="72">
        <f t="shared" si="301"/>
        <v>143.66679345758845</v>
      </c>
      <c r="AE412" s="72">
        <f t="shared" si="297"/>
        <v>94.294057055914806</v>
      </c>
      <c r="AF412" s="72">
        <f t="shared" si="298"/>
        <v>100.92971376949411</v>
      </c>
      <c r="AG412" s="73">
        <f t="shared" si="298"/>
        <v>109.84972708254091</v>
      </c>
      <c r="AH412" s="623">
        <v>1</v>
      </c>
      <c r="AI412" s="234">
        <v>1</v>
      </c>
      <c r="AJ412" s="234">
        <v>1</v>
      </c>
      <c r="AK412" s="234">
        <v>1</v>
      </c>
      <c r="AL412" s="234">
        <v>1</v>
      </c>
      <c r="AM412" s="234">
        <v>1</v>
      </c>
      <c r="AN412" s="234">
        <v>1</v>
      </c>
      <c r="AO412" s="234">
        <v>1</v>
      </c>
      <c r="AP412" s="234">
        <v>1</v>
      </c>
      <c r="AQ412" s="234">
        <v>1</v>
      </c>
      <c r="AR412" s="234">
        <v>1</v>
      </c>
      <c r="AS412" s="234">
        <v>1</v>
      </c>
      <c r="AT412" s="234">
        <v>2</v>
      </c>
      <c r="AU412" s="234">
        <v>6</v>
      </c>
      <c r="AV412" s="236">
        <v>7</v>
      </c>
    </row>
    <row r="413" spans="2:48" ht="15" thickBot="1">
      <c r="B413" s="346"/>
      <c r="C413" s="9" t="s">
        <v>199</v>
      </c>
      <c r="D413" s="177">
        <v>434.4</v>
      </c>
      <c r="E413" s="177">
        <v>378.97154599999999</v>
      </c>
      <c r="F413" s="177">
        <v>314.5</v>
      </c>
      <c r="G413" s="177">
        <v>342.6</v>
      </c>
      <c r="H413" s="177">
        <v>293.39999999999998</v>
      </c>
      <c r="I413" s="177">
        <v>284.59999999999997</v>
      </c>
      <c r="J413" s="177">
        <v>316.39999999999998</v>
      </c>
      <c r="K413" s="177">
        <v>376.50000000000006</v>
      </c>
      <c r="L413" s="177">
        <v>435.7</v>
      </c>
      <c r="M413" s="177">
        <v>475.5</v>
      </c>
      <c r="N413" s="177">
        <v>436.7</v>
      </c>
      <c r="O413" s="177">
        <v>436.2</v>
      </c>
      <c r="P413" s="177">
        <v>421.72304099999997</v>
      </c>
      <c r="Q413" s="177">
        <v>450.09009200000003</v>
      </c>
      <c r="R413" s="177">
        <v>487.39745199999999</v>
      </c>
      <c r="S413" s="59">
        <f>100</f>
        <v>100</v>
      </c>
      <c r="T413" s="74">
        <f t="shared" si="302"/>
        <v>87.240226979742175</v>
      </c>
      <c r="U413" s="74">
        <f t="shared" si="302"/>
        <v>72.398710865561696</v>
      </c>
      <c r="V413" s="74">
        <f t="shared" si="302"/>
        <v>78.867403314917127</v>
      </c>
      <c r="W413" s="74">
        <f t="shared" si="302"/>
        <v>67.541436464088392</v>
      </c>
      <c r="X413" s="74">
        <f t="shared" si="300"/>
        <v>65.515653775322278</v>
      </c>
      <c r="Y413" s="74">
        <f t="shared" si="300"/>
        <v>72.836095764272557</v>
      </c>
      <c r="Z413" s="74">
        <f t="shared" si="300"/>
        <v>86.671270718232066</v>
      </c>
      <c r="AA413" s="74">
        <f t="shared" si="300"/>
        <v>100.29926335174954</v>
      </c>
      <c r="AB413" s="74">
        <f t="shared" si="300"/>
        <v>109.46132596685084</v>
      </c>
      <c r="AC413" s="74">
        <f t="shared" si="300"/>
        <v>100.52946593001842</v>
      </c>
      <c r="AD413" s="74">
        <f t="shared" si="301"/>
        <v>100.41436464088399</v>
      </c>
      <c r="AE413" s="74">
        <f t="shared" si="297"/>
        <v>97.081731353591152</v>
      </c>
      <c r="AF413" s="74">
        <f t="shared" si="298"/>
        <v>103.61189963167588</v>
      </c>
      <c r="AG413" s="75">
        <f t="shared" si="298"/>
        <v>112.20015009208103</v>
      </c>
      <c r="AH413" s="240"/>
      <c r="AI413" s="241"/>
      <c r="AJ413" s="241"/>
      <c r="AK413" s="241"/>
      <c r="AL413" s="241"/>
      <c r="AM413" s="241"/>
      <c r="AN413" s="241"/>
      <c r="AO413" s="241"/>
      <c r="AP413" s="241"/>
      <c r="AQ413" s="241"/>
      <c r="AR413" s="241"/>
      <c r="AS413" s="241"/>
      <c r="AT413" s="241"/>
      <c r="AU413" s="241"/>
      <c r="AV413" s="242"/>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zoomScale="55" zoomScaleNormal="55" workbookViewId="0">
      <selection activeCell="E14" sqref="E14"/>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631" t="s">
        <v>234</v>
      </c>
      <c r="C4" s="632"/>
      <c r="D4" s="632"/>
      <c r="E4" s="632"/>
      <c r="F4" s="632"/>
      <c r="G4" s="633"/>
      <c r="H4" s="634"/>
      <c r="I4" s="191"/>
      <c r="J4" s="191"/>
      <c r="K4" s="191"/>
      <c r="L4" s="101"/>
      <c r="M4" s="101"/>
      <c r="N4" s="101"/>
      <c r="O4" s="101"/>
      <c r="P4" s="101"/>
      <c r="Q4" s="101"/>
      <c r="R4" s="101"/>
      <c r="S4" s="101"/>
      <c r="T4" s="101"/>
      <c r="U4" s="101"/>
      <c r="AD4" s="101"/>
      <c r="AM4" s="101"/>
      <c r="AV4" s="101"/>
    </row>
    <row r="5" spans="1:16383">
      <c r="B5" s="635" t="s">
        <v>235</v>
      </c>
      <c r="C5" s="636"/>
      <c r="D5" s="636"/>
      <c r="E5" s="636"/>
      <c r="F5" s="636"/>
      <c r="G5" s="637"/>
      <c r="H5" s="638"/>
      <c r="I5" s="205"/>
      <c r="J5" s="205"/>
      <c r="K5" s="159"/>
      <c r="L5" s="136"/>
      <c r="U5" s="136"/>
      <c r="AD5" s="136"/>
      <c r="AG5" s="78"/>
      <c r="AH5" s="78"/>
      <c r="AM5" s="136"/>
      <c r="AN5" s="78"/>
      <c r="AO5" s="78"/>
      <c r="AP5" s="78"/>
      <c r="AQ5" s="78"/>
      <c r="AV5" s="136"/>
      <c r="AW5" s="78"/>
      <c r="AX5" s="78"/>
      <c r="AY5" s="78"/>
      <c r="AZ5" s="78"/>
      <c r="BC5" s="78"/>
      <c r="BD5" s="78"/>
      <c r="BE5" s="78"/>
      <c r="BJ5" s="78"/>
    </row>
    <row r="6" spans="1:16383">
      <c r="B6" s="635" t="s">
        <v>236</v>
      </c>
      <c r="C6" s="636"/>
      <c r="D6" s="636"/>
      <c r="E6" s="636"/>
      <c r="F6" s="636"/>
      <c r="G6" s="637"/>
      <c r="H6" s="638"/>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639" t="s">
        <v>237</v>
      </c>
      <c r="C7" s="640"/>
      <c r="D7" s="640"/>
      <c r="E7" s="640"/>
      <c r="F7" s="640"/>
      <c r="G7" s="641"/>
      <c r="H7" s="642"/>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643" t="s">
        <v>239</v>
      </c>
      <c r="E9" s="138"/>
      <c r="F9" s="138"/>
      <c r="G9" s="138"/>
      <c r="H9" s="138"/>
      <c r="I9" s="138"/>
      <c r="J9" s="138"/>
      <c r="K9" s="139"/>
      <c r="L9" s="203"/>
      <c r="M9" s="643" t="s">
        <v>240</v>
      </c>
      <c r="N9" s="138"/>
      <c r="O9" s="138"/>
      <c r="P9" s="138"/>
      <c r="Q9" s="138"/>
      <c r="R9" s="138"/>
      <c r="S9" s="138"/>
      <c r="T9" s="138"/>
      <c r="U9" s="184"/>
      <c r="V9" s="643" t="s">
        <v>241</v>
      </c>
      <c r="W9" s="138"/>
      <c r="X9" s="138"/>
      <c r="Y9" s="138"/>
      <c r="Z9" s="138"/>
      <c r="AA9" s="138"/>
      <c r="AB9" s="138"/>
      <c r="AC9" s="138"/>
      <c r="AD9" s="184"/>
      <c r="AE9" s="643" t="s">
        <v>242</v>
      </c>
      <c r="AF9" s="138"/>
      <c r="AG9" s="138"/>
      <c r="AH9" s="138"/>
      <c r="AI9" s="138"/>
      <c r="AJ9" s="138"/>
      <c r="AK9" s="138"/>
      <c r="AL9" s="139"/>
      <c r="AM9" s="186"/>
      <c r="AN9" s="178" t="s">
        <v>243</v>
      </c>
      <c r="AO9" s="137"/>
      <c r="AP9" s="137"/>
      <c r="AQ9" s="137"/>
      <c r="AR9" s="137"/>
      <c r="AS9" s="137"/>
      <c r="AT9" s="137"/>
      <c r="AU9" s="137"/>
      <c r="AV9" s="184"/>
      <c r="AW9" s="643" t="s">
        <v>244</v>
      </c>
      <c r="AX9" s="188"/>
      <c r="AY9" s="188"/>
      <c r="AZ9" s="188"/>
      <c r="BA9" s="188"/>
      <c r="BB9" s="188"/>
      <c r="BC9" s="188"/>
      <c r="BD9" s="189"/>
    </row>
    <row r="10" spans="1:16383" ht="13.9" thickBot="1">
      <c r="B10" s="99" t="s">
        <v>190</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644"/>
      <c r="E11" s="84"/>
      <c r="F11" s="84"/>
      <c r="G11" s="84"/>
      <c r="H11" s="84"/>
      <c r="I11" s="84"/>
      <c r="J11" s="84"/>
      <c r="K11" s="181"/>
      <c r="L11" s="79"/>
      <c r="M11" s="644"/>
      <c r="N11" s="84"/>
      <c r="O11" s="84"/>
      <c r="P11" s="84"/>
      <c r="Q11" s="84"/>
      <c r="R11" s="84"/>
      <c r="S11" s="84"/>
      <c r="T11" s="84"/>
      <c r="U11" s="185"/>
      <c r="V11" s="644"/>
      <c r="W11" s="84"/>
      <c r="X11" s="84"/>
      <c r="Y11" s="84"/>
      <c r="Z11" s="84"/>
      <c r="AA11" s="84"/>
      <c r="AB11" s="84"/>
      <c r="AC11" s="84"/>
      <c r="AD11" s="185"/>
      <c r="AE11" s="644"/>
      <c r="AF11" s="84"/>
      <c r="AG11" s="84"/>
      <c r="AH11" s="84"/>
      <c r="AI11" s="84"/>
      <c r="AJ11" s="84"/>
      <c r="AK11" s="84"/>
      <c r="AL11" s="181"/>
      <c r="AM11" s="187"/>
      <c r="AN11" s="84"/>
      <c r="AO11" s="84"/>
      <c r="AP11" s="84"/>
      <c r="AQ11" s="84"/>
      <c r="AR11" s="84"/>
      <c r="AS11" s="84"/>
      <c r="AT11" s="84"/>
      <c r="AU11" s="84"/>
      <c r="AV11" s="185"/>
      <c r="AW11" s="644"/>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245</v>
      </c>
      <c r="C12" s="645"/>
      <c r="D12" s="228">
        <v>3035</v>
      </c>
      <c r="E12" s="228">
        <v>3182</v>
      </c>
      <c r="F12" s="228">
        <v>3487</v>
      </c>
      <c r="G12" s="228">
        <v>3860</v>
      </c>
      <c r="H12" s="228">
        <v>4038</v>
      </c>
      <c r="I12" s="228">
        <v>3932</v>
      </c>
      <c r="J12" s="228">
        <v>4156</v>
      </c>
      <c r="K12" s="228">
        <v>3893</v>
      </c>
      <c r="L12" s="230"/>
      <c r="M12" s="228">
        <v>272613</v>
      </c>
      <c r="N12" s="228">
        <v>283084</v>
      </c>
      <c r="O12" s="228">
        <v>299206</v>
      </c>
      <c r="P12" s="228">
        <v>357697</v>
      </c>
      <c r="Q12" s="228">
        <v>371660</v>
      </c>
      <c r="R12" s="228">
        <v>371089</v>
      </c>
      <c r="S12" s="228">
        <v>381022</v>
      </c>
      <c r="T12" s="227">
        <v>-1E+18</v>
      </c>
      <c r="U12" s="230"/>
      <c r="V12" s="227">
        <v>10.67</v>
      </c>
      <c r="W12" s="227">
        <v>11.38</v>
      </c>
      <c r="X12" s="227">
        <v>12.05</v>
      </c>
      <c r="Y12" s="227">
        <v>12.52</v>
      </c>
      <c r="Z12" s="227">
        <v>13.04</v>
      </c>
      <c r="AA12" s="227">
        <v>12.66</v>
      </c>
      <c r="AB12" s="227">
        <v>12.54</v>
      </c>
      <c r="AC12" s="227">
        <v>12.24</v>
      </c>
      <c r="AD12" s="230"/>
      <c r="AE12" s="227">
        <v>16.82</v>
      </c>
      <c r="AF12" s="227">
        <v>17.54</v>
      </c>
      <c r="AG12" s="227">
        <v>17.93</v>
      </c>
      <c r="AH12" s="227">
        <v>20.69</v>
      </c>
      <c r="AI12" s="227">
        <v>21.08</v>
      </c>
      <c r="AJ12" s="227">
        <v>20.43</v>
      </c>
      <c r="AK12" s="227">
        <v>20.13</v>
      </c>
      <c r="AL12" s="227">
        <v>-1E+18</v>
      </c>
      <c r="AM12" s="230"/>
      <c r="AN12" s="227">
        <v>-1E+18</v>
      </c>
      <c r="AO12" s="227">
        <v>294</v>
      </c>
      <c r="AP12" s="227">
        <v>333</v>
      </c>
      <c r="AQ12" s="227">
        <v>351</v>
      </c>
      <c r="AR12" s="228">
        <v>1009</v>
      </c>
      <c r="AS12" s="227">
        <v>300</v>
      </c>
      <c r="AT12" s="227">
        <v>373</v>
      </c>
      <c r="AU12" s="227">
        <v>-1E+18</v>
      </c>
      <c r="AV12" s="230"/>
      <c r="AW12" s="227">
        <v>-1E+18</v>
      </c>
      <c r="AX12" s="227">
        <v>1.05</v>
      </c>
      <c r="AY12" s="227">
        <v>1.1499999999999999</v>
      </c>
      <c r="AZ12" s="227">
        <v>1.1399999999999999</v>
      </c>
      <c r="BA12" s="227">
        <v>3.26</v>
      </c>
      <c r="BB12" s="227">
        <v>0.97</v>
      </c>
      <c r="BC12" s="227">
        <v>1.1299999999999999</v>
      </c>
      <c r="BD12" s="227">
        <v>-1E+18</v>
      </c>
      <c r="BE12" s="78"/>
      <c r="BJ12" s="78"/>
    </row>
    <row r="13" spans="1:16383" s="86" customFormat="1" ht="14.45">
      <c r="B13" s="87" t="s">
        <v>200</v>
      </c>
      <c r="C13" s="646"/>
      <c r="D13" s="290">
        <v>4</v>
      </c>
      <c r="E13" s="290">
        <v>5</v>
      </c>
      <c r="F13" s="290">
        <v>5</v>
      </c>
      <c r="G13" s="290">
        <v>12</v>
      </c>
      <c r="H13" s="290">
        <v>6</v>
      </c>
      <c r="I13" s="290">
        <v>5</v>
      </c>
      <c r="J13" s="290">
        <v>8</v>
      </c>
      <c r="K13" s="290">
        <v>12</v>
      </c>
      <c r="L13" s="88"/>
      <c r="M13" s="290">
        <v>99</v>
      </c>
      <c r="N13" s="290">
        <v>393</v>
      </c>
      <c r="O13" s="290">
        <v>419</v>
      </c>
      <c r="P13" s="290">
        <v>334</v>
      </c>
      <c r="Q13" s="290">
        <v>152</v>
      </c>
      <c r="R13" s="290">
        <v>161</v>
      </c>
      <c r="S13" s="290">
        <v>312</v>
      </c>
      <c r="T13" s="290">
        <v>504</v>
      </c>
      <c r="U13" s="88"/>
      <c r="V13" s="290">
        <v>4.6500000000000004</v>
      </c>
      <c r="W13" s="290">
        <v>5.88</v>
      </c>
      <c r="X13" s="290">
        <v>5.95</v>
      </c>
      <c r="Y13" s="290">
        <v>14.12</v>
      </c>
      <c r="Z13" s="290">
        <v>7.41</v>
      </c>
      <c r="AA13" s="290">
        <v>5.81</v>
      </c>
      <c r="AB13" s="290">
        <v>9.41</v>
      </c>
      <c r="AC13" s="290">
        <v>13.19</v>
      </c>
      <c r="AD13" s="88"/>
      <c r="AE13" s="290">
        <v>2.77</v>
      </c>
      <c r="AF13" s="290">
        <v>11.16</v>
      </c>
      <c r="AG13" s="290">
        <v>12.03</v>
      </c>
      <c r="AH13" s="290">
        <v>9.7100000000000009</v>
      </c>
      <c r="AI13" s="290">
        <v>4.78</v>
      </c>
      <c r="AJ13" s="290">
        <v>5</v>
      </c>
      <c r="AK13" s="290">
        <v>9.2200000000000006</v>
      </c>
      <c r="AL13" s="290">
        <v>13.11</v>
      </c>
      <c r="AM13" s="88"/>
      <c r="AN13" s="291">
        <v>-1E+18</v>
      </c>
      <c r="AO13" s="290">
        <v>0</v>
      </c>
      <c r="AP13" s="290">
        <v>0</v>
      </c>
      <c r="AQ13" s="290">
        <v>0</v>
      </c>
      <c r="AR13" s="290">
        <v>1</v>
      </c>
      <c r="AS13" s="290">
        <v>0</v>
      </c>
      <c r="AT13" s="290">
        <v>0</v>
      </c>
      <c r="AU13" s="291">
        <v>-1E+18</v>
      </c>
      <c r="AV13" s="88"/>
      <c r="AW13" s="291">
        <v>-1E+18</v>
      </c>
      <c r="AX13" s="290">
        <v>0</v>
      </c>
      <c r="AY13" s="290">
        <v>0</v>
      </c>
      <c r="AZ13" s="290">
        <v>0</v>
      </c>
      <c r="BA13" s="290">
        <v>1.23</v>
      </c>
      <c r="BB13" s="290">
        <v>0</v>
      </c>
      <c r="BC13" s="290">
        <v>0</v>
      </c>
      <c r="BD13" s="291">
        <v>-1E+18</v>
      </c>
    </row>
    <row r="14" spans="1:16383" s="86" customFormat="1" ht="14.45">
      <c r="B14" s="90" t="s">
        <v>201</v>
      </c>
      <c r="C14" s="88"/>
      <c r="D14" s="228">
        <v>1000</v>
      </c>
      <c r="E14" s="227">
        <v>979</v>
      </c>
      <c r="F14" s="227">
        <v>980</v>
      </c>
      <c r="G14" s="228">
        <v>1019</v>
      </c>
      <c r="H14" s="228">
        <v>1084</v>
      </c>
      <c r="I14" s="227">
        <v>996</v>
      </c>
      <c r="J14" s="227">
        <v>997</v>
      </c>
      <c r="K14" s="227">
        <v>859</v>
      </c>
      <c r="L14" s="88"/>
      <c r="M14" s="228">
        <v>131136</v>
      </c>
      <c r="N14" s="228">
        <v>118378</v>
      </c>
      <c r="O14" s="228">
        <v>106608</v>
      </c>
      <c r="P14" s="228">
        <v>129964</v>
      </c>
      <c r="Q14" s="228">
        <v>131420</v>
      </c>
      <c r="R14" s="228">
        <v>148209</v>
      </c>
      <c r="S14" s="228">
        <v>148803</v>
      </c>
      <c r="T14" s="228">
        <v>116734</v>
      </c>
      <c r="U14" s="88"/>
      <c r="V14" s="227">
        <v>13.69</v>
      </c>
      <c r="W14" s="227">
        <v>13.8</v>
      </c>
      <c r="X14" s="227">
        <v>13.53</v>
      </c>
      <c r="Y14" s="227">
        <v>13.43</v>
      </c>
      <c r="Z14" s="227">
        <v>14.35</v>
      </c>
      <c r="AA14" s="227">
        <v>13.39</v>
      </c>
      <c r="AB14" s="227">
        <v>12.84</v>
      </c>
      <c r="AC14" s="227">
        <v>11.45</v>
      </c>
      <c r="AD14" s="88"/>
      <c r="AE14" s="227">
        <v>22.2</v>
      </c>
      <c r="AF14" s="227">
        <v>20.13</v>
      </c>
      <c r="AG14" s="227">
        <v>17.739999999999998</v>
      </c>
      <c r="AH14" s="227">
        <v>20.78</v>
      </c>
      <c r="AI14" s="227">
        <v>20.77</v>
      </c>
      <c r="AJ14" s="227">
        <v>22.37</v>
      </c>
      <c r="AK14" s="227">
        <v>21.74</v>
      </c>
      <c r="AL14" s="227">
        <v>17.2</v>
      </c>
      <c r="AM14" s="88"/>
      <c r="AN14" s="292">
        <v>-1E+18</v>
      </c>
      <c r="AO14" s="227">
        <v>64</v>
      </c>
      <c r="AP14" s="227">
        <v>74</v>
      </c>
      <c r="AQ14" s="227">
        <v>67</v>
      </c>
      <c r="AR14" s="227">
        <v>165</v>
      </c>
      <c r="AS14" s="227">
        <v>53</v>
      </c>
      <c r="AT14" s="227">
        <v>66</v>
      </c>
      <c r="AU14" s="292">
        <v>-1E+18</v>
      </c>
      <c r="AV14" s="88"/>
      <c r="AW14" s="292">
        <v>-1E+18</v>
      </c>
      <c r="AX14" s="227">
        <v>0.9</v>
      </c>
      <c r="AY14" s="227">
        <v>1.02</v>
      </c>
      <c r="AZ14" s="227">
        <v>0.88</v>
      </c>
      <c r="BA14" s="227">
        <v>2.1800000000000002</v>
      </c>
      <c r="BB14" s="227">
        <v>0.71</v>
      </c>
      <c r="BC14" s="227">
        <v>0.85</v>
      </c>
      <c r="BD14" s="292">
        <v>-1E+18</v>
      </c>
    </row>
    <row r="15" spans="1:16383" s="86" customFormat="1" ht="14.45">
      <c r="A15" s="94"/>
      <c r="B15" s="90" t="s">
        <v>202</v>
      </c>
      <c r="C15" s="88"/>
      <c r="D15" s="227">
        <v>9</v>
      </c>
      <c r="E15" s="227">
        <v>7</v>
      </c>
      <c r="F15" s="227">
        <v>16</v>
      </c>
      <c r="G15" s="227">
        <v>17</v>
      </c>
      <c r="H15" s="227">
        <v>17</v>
      </c>
      <c r="I15" s="227">
        <v>11</v>
      </c>
      <c r="J15" s="227">
        <v>8</v>
      </c>
      <c r="K15" s="227">
        <v>11</v>
      </c>
      <c r="L15" s="88"/>
      <c r="M15" s="227">
        <v>801</v>
      </c>
      <c r="N15" s="228">
        <v>1281</v>
      </c>
      <c r="O15" s="228">
        <v>4954</v>
      </c>
      <c r="P15" s="228">
        <v>5050</v>
      </c>
      <c r="Q15" s="228">
        <v>6862</v>
      </c>
      <c r="R15" s="228">
        <v>2542</v>
      </c>
      <c r="S15" s="228">
        <v>2100</v>
      </c>
      <c r="T15" s="228">
        <v>2092</v>
      </c>
      <c r="U15" s="88"/>
      <c r="V15" s="227">
        <v>6.57</v>
      </c>
      <c r="W15" s="227">
        <v>5.65</v>
      </c>
      <c r="X15" s="227">
        <v>12.31</v>
      </c>
      <c r="Y15" s="227">
        <v>13.08</v>
      </c>
      <c r="Z15" s="227">
        <v>13.28</v>
      </c>
      <c r="AA15" s="227">
        <v>8.4</v>
      </c>
      <c r="AB15" s="227">
        <v>6.25</v>
      </c>
      <c r="AC15" s="227">
        <v>8.59</v>
      </c>
      <c r="AD15" s="88"/>
      <c r="AE15" s="227">
        <v>3.35</v>
      </c>
      <c r="AF15" s="227">
        <v>5.42</v>
      </c>
      <c r="AG15" s="227">
        <v>20.57</v>
      </c>
      <c r="AH15" s="227">
        <v>21.34</v>
      </c>
      <c r="AI15" s="227">
        <v>28.66</v>
      </c>
      <c r="AJ15" s="227">
        <v>10.57</v>
      </c>
      <c r="AK15" s="227">
        <v>8.83</v>
      </c>
      <c r="AL15" s="227">
        <v>8.9499999999999993</v>
      </c>
      <c r="AM15" s="88"/>
      <c r="AN15" s="292">
        <v>-1E+18</v>
      </c>
      <c r="AO15" s="227">
        <v>0</v>
      </c>
      <c r="AP15" s="227">
        <v>0</v>
      </c>
      <c r="AQ15" s="227">
        <v>0</v>
      </c>
      <c r="AR15" s="227">
        <v>0</v>
      </c>
      <c r="AS15" s="227">
        <v>0</v>
      </c>
      <c r="AT15" s="227">
        <v>0</v>
      </c>
      <c r="AU15" s="292">
        <v>-1E+18</v>
      </c>
      <c r="AV15" s="88"/>
      <c r="AW15" s="292">
        <v>-1E+18</v>
      </c>
      <c r="AX15" s="227">
        <v>0</v>
      </c>
      <c r="AY15" s="227">
        <v>0</v>
      </c>
      <c r="AZ15" s="227">
        <v>0</v>
      </c>
      <c r="BA15" s="227">
        <v>0</v>
      </c>
      <c r="BB15" s="227">
        <v>0</v>
      </c>
      <c r="BC15" s="227">
        <v>0</v>
      </c>
      <c r="BD15" s="292">
        <v>-1E+18</v>
      </c>
    </row>
    <row r="16" spans="1:16383" s="86" customFormat="1" ht="14.45">
      <c r="B16" s="90" t="s">
        <v>203</v>
      </c>
      <c r="C16" s="88"/>
      <c r="D16" s="227">
        <v>39</v>
      </c>
      <c r="E16" s="227">
        <v>42</v>
      </c>
      <c r="F16" s="227">
        <v>59</v>
      </c>
      <c r="G16" s="227">
        <v>62</v>
      </c>
      <c r="H16" s="227">
        <v>65</v>
      </c>
      <c r="I16" s="227">
        <v>51</v>
      </c>
      <c r="J16" s="227">
        <v>50</v>
      </c>
      <c r="K16" s="227">
        <v>43</v>
      </c>
      <c r="L16" s="88"/>
      <c r="M16" s="228">
        <v>2839</v>
      </c>
      <c r="N16" s="228">
        <v>5767</v>
      </c>
      <c r="O16" s="228">
        <v>9859</v>
      </c>
      <c r="P16" s="228">
        <v>10351</v>
      </c>
      <c r="Q16" s="228">
        <v>9446</v>
      </c>
      <c r="R16" s="228">
        <v>4078</v>
      </c>
      <c r="S16" s="228">
        <v>4216</v>
      </c>
      <c r="T16" s="228">
        <v>3695</v>
      </c>
      <c r="U16" s="88"/>
      <c r="V16" s="227">
        <v>8.0399999999999991</v>
      </c>
      <c r="W16" s="227">
        <v>9.5</v>
      </c>
      <c r="X16" s="227">
        <v>15.09</v>
      </c>
      <c r="Y16" s="227">
        <v>15.42</v>
      </c>
      <c r="Z16" s="227">
        <v>16.5</v>
      </c>
      <c r="AA16" s="227">
        <v>13.14</v>
      </c>
      <c r="AB16" s="227">
        <v>12.44</v>
      </c>
      <c r="AC16" s="227">
        <v>11.29</v>
      </c>
      <c r="AD16" s="88"/>
      <c r="AE16" s="227">
        <v>6.96</v>
      </c>
      <c r="AF16" s="227">
        <v>14.09</v>
      </c>
      <c r="AG16" s="227">
        <v>23.52</v>
      </c>
      <c r="AH16" s="227">
        <v>24.02</v>
      </c>
      <c r="AI16" s="227">
        <v>21.55</v>
      </c>
      <c r="AJ16" s="227">
        <v>9.5500000000000007</v>
      </c>
      <c r="AK16" s="227">
        <v>9.83</v>
      </c>
      <c r="AL16" s="227">
        <v>8.77</v>
      </c>
      <c r="AM16" s="88"/>
      <c r="AN16" s="292">
        <v>-1E+18</v>
      </c>
      <c r="AO16" s="227">
        <v>1</v>
      </c>
      <c r="AP16" s="227">
        <v>6</v>
      </c>
      <c r="AQ16" s="227">
        <v>2</v>
      </c>
      <c r="AR16" s="227">
        <v>10</v>
      </c>
      <c r="AS16" s="227">
        <v>4</v>
      </c>
      <c r="AT16" s="227">
        <v>4</v>
      </c>
      <c r="AU16" s="292">
        <v>-1E+18</v>
      </c>
      <c r="AV16" s="88"/>
      <c r="AW16" s="292">
        <v>-1E+18</v>
      </c>
      <c r="AX16" s="227">
        <v>0.23</v>
      </c>
      <c r="AY16" s="227">
        <v>1.53</v>
      </c>
      <c r="AZ16" s="227">
        <v>0.5</v>
      </c>
      <c r="BA16" s="227">
        <v>2.54</v>
      </c>
      <c r="BB16" s="227">
        <v>1.03</v>
      </c>
      <c r="BC16" s="227">
        <v>1</v>
      </c>
      <c r="BD16" s="292">
        <v>-1E+18</v>
      </c>
    </row>
    <row r="17" spans="2:56" s="86" customFormat="1" ht="14.45">
      <c r="B17" s="90" t="s">
        <v>204</v>
      </c>
      <c r="C17" s="88"/>
      <c r="D17" s="227">
        <v>313</v>
      </c>
      <c r="E17" s="227">
        <v>305</v>
      </c>
      <c r="F17" s="227">
        <v>404</v>
      </c>
      <c r="G17" s="227">
        <v>469</v>
      </c>
      <c r="H17" s="227">
        <v>396</v>
      </c>
      <c r="I17" s="227">
        <v>382</v>
      </c>
      <c r="J17" s="227">
        <v>477</v>
      </c>
      <c r="K17" s="227">
        <v>553</v>
      </c>
      <c r="L17" s="88"/>
      <c r="M17" s="228">
        <v>15155</v>
      </c>
      <c r="N17" s="228">
        <v>14679</v>
      </c>
      <c r="O17" s="228">
        <v>16816</v>
      </c>
      <c r="P17" s="228">
        <v>16910</v>
      </c>
      <c r="Q17" s="228">
        <v>14726</v>
      </c>
      <c r="R17" s="228">
        <v>14345</v>
      </c>
      <c r="S17" s="228">
        <v>19827</v>
      </c>
      <c r="T17" s="228">
        <v>24762</v>
      </c>
      <c r="U17" s="88"/>
      <c r="V17" s="227">
        <v>10.050000000000001</v>
      </c>
      <c r="W17" s="227">
        <v>9.8699999999999992</v>
      </c>
      <c r="X17" s="227">
        <v>12.03</v>
      </c>
      <c r="Y17" s="227">
        <v>12.95</v>
      </c>
      <c r="Z17" s="227">
        <v>11.07</v>
      </c>
      <c r="AA17" s="227">
        <v>10.44</v>
      </c>
      <c r="AB17" s="227">
        <v>11.81</v>
      </c>
      <c r="AC17" s="227">
        <v>13.46</v>
      </c>
      <c r="AD17" s="88"/>
      <c r="AE17" s="227">
        <v>16.79</v>
      </c>
      <c r="AF17" s="227">
        <v>16.829999999999998</v>
      </c>
      <c r="AG17" s="227">
        <v>18.600000000000001</v>
      </c>
      <c r="AH17" s="227">
        <v>18.09</v>
      </c>
      <c r="AI17" s="227">
        <v>16.16</v>
      </c>
      <c r="AJ17" s="227">
        <v>15.16</v>
      </c>
      <c r="AK17" s="227">
        <v>19.02</v>
      </c>
      <c r="AL17" s="227">
        <v>22.84</v>
      </c>
      <c r="AM17" s="88"/>
      <c r="AN17" s="292">
        <v>-1E+18</v>
      </c>
      <c r="AO17" s="227">
        <v>34</v>
      </c>
      <c r="AP17" s="227">
        <v>41</v>
      </c>
      <c r="AQ17" s="227">
        <v>45</v>
      </c>
      <c r="AR17" s="227">
        <v>132</v>
      </c>
      <c r="AS17" s="227">
        <v>26</v>
      </c>
      <c r="AT17" s="227">
        <v>49</v>
      </c>
      <c r="AU17" s="292">
        <v>-1E+18</v>
      </c>
      <c r="AV17" s="88"/>
      <c r="AW17" s="292">
        <v>-1E+18</v>
      </c>
      <c r="AX17" s="227">
        <v>1.1000000000000001</v>
      </c>
      <c r="AY17" s="227">
        <v>1.22</v>
      </c>
      <c r="AZ17" s="227">
        <v>1.24</v>
      </c>
      <c r="BA17" s="227">
        <v>3.69</v>
      </c>
      <c r="BB17" s="227">
        <v>0.71</v>
      </c>
      <c r="BC17" s="227">
        <v>1.21</v>
      </c>
      <c r="BD17" s="292">
        <v>-1E+18</v>
      </c>
    </row>
    <row r="18" spans="2:56" s="91" customFormat="1" ht="14.45">
      <c r="B18" s="90" t="s">
        <v>205</v>
      </c>
      <c r="C18" s="88"/>
      <c r="D18" s="227">
        <v>626</v>
      </c>
      <c r="E18" s="227">
        <v>640</v>
      </c>
      <c r="F18" s="227">
        <v>692</v>
      </c>
      <c r="G18" s="227">
        <v>823</v>
      </c>
      <c r="H18" s="227">
        <v>885</v>
      </c>
      <c r="I18" s="227">
        <v>871</v>
      </c>
      <c r="J18" s="227">
        <v>913</v>
      </c>
      <c r="K18" s="227">
        <v>860</v>
      </c>
      <c r="L18" s="88"/>
      <c r="M18" s="228">
        <v>34459</v>
      </c>
      <c r="N18" s="228">
        <v>39302</v>
      </c>
      <c r="O18" s="228">
        <v>38384</v>
      </c>
      <c r="P18" s="228">
        <v>45682</v>
      </c>
      <c r="Q18" s="228">
        <v>45759</v>
      </c>
      <c r="R18" s="228">
        <v>49654</v>
      </c>
      <c r="S18" s="228">
        <v>56349</v>
      </c>
      <c r="T18" s="228">
        <v>58313</v>
      </c>
      <c r="U18" s="88"/>
      <c r="V18" s="227">
        <v>8.81</v>
      </c>
      <c r="W18" s="227">
        <v>9.0500000000000007</v>
      </c>
      <c r="X18" s="227">
        <v>9.41</v>
      </c>
      <c r="Y18" s="227">
        <v>10.55</v>
      </c>
      <c r="Z18" s="227">
        <v>11.23</v>
      </c>
      <c r="AA18" s="227">
        <v>11.14</v>
      </c>
      <c r="AB18" s="227">
        <v>11.05</v>
      </c>
      <c r="AC18" s="227">
        <v>11.08</v>
      </c>
      <c r="AD18" s="88"/>
      <c r="AE18" s="227">
        <v>12.15</v>
      </c>
      <c r="AF18" s="227">
        <v>14.15</v>
      </c>
      <c r="AG18" s="227">
        <v>13.6</v>
      </c>
      <c r="AH18" s="227">
        <v>15.64</v>
      </c>
      <c r="AI18" s="227">
        <v>15.37</v>
      </c>
      <c r="AJ18" s="227">
        <v>16.48</v>
      </c>
      <c r="AK18" s="227">
        <v>18.02</v>
      </c>
      <c r="AL18" s="227">
        <v>18.760000000000002</v>
      </c>
      <c r="AM18" s="88"/>
      <c r="AN18" s="292">
        <v>-1E+18</v>
      </c>
      <c r="AO18" s="227">
        <v>62</v>
      </c>
      <c r="AP18" s="227">
        <v>57</v>
      </c>
      <c r="AQ18" s="227">
        <v>76</v>
      </c>
      <c r="AR18" s="227">
        <v>247</v>
      </c>
      <c r="AS18" s="227">
        <v>51</v>
      </c>
      <c r="AT18" s="227">
        <v>69</v>
      </c>
      <c r="AU18" s="292">
        <v>-1E+18</v>
      </c>
      <c r="AV18" s="88"/>
      <c r="AW18" s="292">
        <v>-1E+18</v>
      </c>
      <c r="AX18" s="227">
        <v>0.88</v>
      </c>
      <c r="AY18" s="227">
        <v>0.77</v>
      </c>
      <c r="AZ18" s="227">
        <v>0.97</v>
      </c>
      <c r="BA18" s="227">
        <v>3.13</v>
      </c>
      <c r="BB18" s="227">
        <v>0.65</v>
      </c>
      <c r="BC18" s="227">
        <v>0.84</v>
      </c>
      <c r="BD18" s="292">
        <v>-1E+18</v>
      </c>
    </row>
    <row r="19" spans="2:56" s="91" customFormat="1" ht="14.45">
      <c r="B19" s="90" t="s">
        <v>206</v>
      </c>
      <c r="C19" s="88"/>
      <c r="D19" s="227">
        <v>244</v>
      </c>
      <c r="E19" s="227">
        <v>280</v>
      </c>
      <c r="F19" s="227">
        <v>306</v>
      </c>
      <c r="G19" s="227">
        <v>355</v>
      </c>
      <c r="H19" s="227">
        <v>366</v>
      </c>
      <c r="I19" s="227">
        <v>345</v>
      </c>
      <c r="J19" s="227">
        <v>353</v>
      </c>
      <c r="K19" s="227">
        <v>350</v>
      </c>
      <c r="L19" s="88"/>
      <c r="M19" s="228">
        <v>17258</v>
      </c>
      <c r="N19" s="228">
        <v>17693</v>
      </c>
      <c r="O19" s="228">
        <v>20835</v>
      </c>
      <c r="P19" s="228">
        <v>31860</v>
      </c>
      <c r="Q19" s="228">
        <v>33217</v>
      </c>
      <c r="R19" s="228">
        <v>24048</v>
      </c>
      <c r="S19" s="228">
        <v>24717</v>
      </c>
      <c r="T19" s="228">
        <v>24892</v>
      </c>
      <c r="U19" s="88"/>
      <c r="V19" s="227">
        <v>13.78</v>
      </c>
      <c r="W19" s="227">
        <v>15.46</v>
      </c>
      <c r="X19" s="227">
        <v>15.67</v>
      </c>
      <c r="Y19" s="227">
        <v>16.989999999999998</v>
      </c>
      <c r="Z19" s="227">
        <v>16.87</v>
      </c>
      <c r="AA19" s="227">
        <v>15.75</v>
      </c>
      <c r="AB19" s="227">
        <v>15.06</v>
      </c>
      <c r="AC19" s="227">
        <v>15.09</v>
      </c>
      <c r="AD19" s="88"/>
      <c r="AE19" s="227">
        <v>9.81</v>
      </c>
      <c r="AF19" s="227">
        <v>10.1</v>
      </c>
      <c r="AG19" s="227">
        <v>11.21</v>
      </c>
      <c r="AH19" s="227">
        <v>16.68</v>
      </c>
      <c r="AI19" s="227">
        <v>16.86</v>
      </c>
      <c r="AJ19" s="227">
        <v>12.13</v>
      </c>
      <c r="AK19" s="227">
        <v>12.16</v>
      </c>
      <c r="AL19" s="227">
        <v>12.33</v>
      </c>
      <c r="AM19" s="88"/>
      <c r="AN19" s="292">
        <v>-1E+18</v>
      </c>
      <c r="AO19" s="227">
        <v>18</v>
      </c>
      <c r="AP19" s="227">
        <v>29</v>
      </c>
      <c r="AQ19" s="227">
        <v>31</v>
      </c>
      <c r="AR19" s="227">
        <v>77</v>
      </c>
      <c r="AS19" s="227">
        <v>25</v>
      </c>
      <c r="AT19" s="227">
        <v>29</v>
      </c>
      <c r="AU19" s="292">
        <v>-1E+18</v>
      </c>
      <c r="AV19" s="88"/>
      <c r="AW19" s="292">
        <v>-1E+18</v>
      </c>
      <c r="AX19" s="227">
        <v>0.99</v>
      </c>
      <c r="AY19" s="227">
        <v>1.48</v>
      </c>
      <c r="AZ19" s="227">
        <v>1.48</v>
      </c>
      <c r="BA19" s="227">
        <v>3.55</v>
      </c>
      <c r="BB19" s="227">
        <v>1.1399999999999999</v>
      </c>
      <c r="BC19" s="227">
        <v>1.24</v>
      </c>
      <c r="BD19" s="292">
        <v>-1E+18</v>
      </c>
    </row>
    <row r="20" spans="2:56" s="91" customFormat="1" ht="14.45">
      <c r="B20" s="90" t="s">
        <v>246</v>
      </c>
      <c r="C20" s="88"/>
      <c r="D20" s="227">
        <v>157</v>
      </c>
      <c r="E20" s="227">
        <v>163</v>
      </c>
      <c r="F20" s="227">
        <v>205</v>
      </c>
      <c r="G20" s="227">
        <v>228</v>
      </c>
      <c r="H20" s="227">
        <v>284</v>
      </c>
      <c r="I20" s="227">
        <v>298</v>
      </c>
      <c r="J20" s="227">
        <v>314</v>
      </c>
      <c r="K20" s="227">
        <v>259</v>
      </c>
      <c r="L20" s="88"/>
      <c r="M20" s="228">
        <v>6129</v>
      </c>
      <c r="N20" s="228">
        <v>6059</v>
      </c>
      <c r="O20" s="228">
        <v>7167</v>
      </c>
      <c r="P20" s="228">
        <v>8518</v>
      </c>
      <c r="Q20" s="228">
        <v>10716</v>
      </c>
      <c r="R20" s="228">
        <v>13465</v>
      </c>
      <c r="S20" s="228">
        <v>13655</v>
      </c>
      <c r="T20" s="228">
        <v>15244</v>
      </c>
      <c r="U20" s="88"/>
      <c r="V20" s="227">
        <v>7.53</v>
      </c>
      <c r="W20" s="227">
        <v>7.96</v>
      </c>
      <c r="X20" s="227">
        <v>9.4700000000000006</v>
      </c>
      <c r="Y20" s="227">
        <v>9.4700000000000006</v>
      </c>
      <c r="Z20" s="227">
        <v>11.44</v>
      </c>
      <c r="AA20" s="227">
        <v>12.01</v>
      </c>
      <c r="AB20" s="227">
        <v>11.43</v>
      </c>
      <c r="AC20" s="227">
        <v>10.119999999999999</v>
      </c>
      <c r="AD20" s="88"/>
      <c r="AE20" s="227">
        <v>10.15</v>
      </c>
      <c r="AF20" s="227">
        <v>10.11</v>
      </c>
      <c r="AG20" s="227">
        <v>11.36</v>
      </c>
      <c r="AH20" s="227">
        <v>12.48</v>
      </c>
      <c r="AI20" s="227">
        <v>14.96</v>
      </c>
      <c r="AJ20" s="227">
        <v>18.28</v>
      </c>
      <c r="AK20" s="227">
        <v>16.920000000000002</v>
      </c>
      <c r="AL20" s="227">
        <v>19.13</v>
      </c>
      <c r="AM20" s="88"/>
      <c r="AN20" s="292">
        <v>-1E+18</v>
      </c>
      <c r="AO20" s="227">
        <v>21</v>
      </c>
      <c r="AP20" s="227">
        <v>31</v>
      </c>
      <c r="AQ20" s="227">
        <v>37</v>
      </c>
      <c r="AR20" s="227">
        <v>125</v>
      </c>
      <c r="AS20" s="227">
        <v>31</v>
      </c>
      <c r="AT20" s="227">
        <v>38</v>
      </c>
      <c r="AU20" s="292">
        <v>-1E+18</v>
      </c>
      <c r="AV20" s="88"/>
      <c r="AW20" s="292">
        <v>-1E+18</v>
      </c>
      <c r="AX20" s="227">
        <v>1.02</v>
      </c>
      <c r="AY20" s="227">
        <v>1.43</v>
      </c>
      <c r="AZ20" s="227">
        <v>1.54</v>
      </c>
      <c r="BA20" s="227">
        <v>5.03</v>
      </c>
      <c r="BB20" s="227">
        <v>1.25</v>
      </c>
      <c r="BC20" s="227">
        <v>1.38</v>
      </c>
      <c r="BD20" s="292">
        <v>-1E+18</v>
      </c>
    </row>
    <row r="21" spans="2:56" s="91" customFormat="1" ht="14.45">
      <c r="B21" s="90" t="s">
        <v>208</v>
      </c>
      <c r="C21" s="88"/>
      <c r="D21" s="227">
        <v>133</v>
      </c>
      <c r="E21" s="227">
        <v>148</v>
      </c>
      <c r="F21" s="227">
        <v>164</v>
      </c>
      <c r="G21" s="227">
        <v>154</v>
      </c>
      <c r="H21" s="227">
        <v>181</v>
      </c>
      <c r="I21" s="227">
        <v>192</v>
      </c>
      <c r="J21" s="227">
        <v>219</v>
      </c>
      <c r="K21" s="227">
        <v>208</v>
      </c>
      <c r="L21" s="88"/>
      <c r="M21" s="228">
        <v>15957</v>
      </c>
      <c r="N21" s="228">
        <v>20007</v>
      </c>
      <c r="O21" s="228">
        <v>23656</v>
      </c>
      <c r="P21" s="228">
        <v>21044</v>
      </c>
      <c r="Q21" s="228">
        <v>22618</v>
      </c>
      <c r="R21" s="228">
        <v>18809</v>
      </c>
      <c r="S21" s="228">
        <v>22616</v>
      </c>
      <c r="T21" s="228">
        <v>24589</v>
      </c>
      <c r="U21" s="88"/>
      <c r="V21" s="227">
        <v>11.99</v>
      </c>
      <c r="W21" s="227">
        <v>14.1</v>
      </c>
      <c r="X21" s="227">
        <v>14.64</v>
      </c>
      <c r="Y21" s="227">
        <v>12.88</v>
      </c>
      <c r="Z21" s="227">
        <v>14.66</v>
      </c>
      <c r="AA21" s="227">
        <v>15.18</v>
      </c>
      <c r="AB21" s="227">
        <v>16.13</v>
      </c>
      <c r="AC21" s="227">
        <v>15.84</v>
      </c>
      <c r="AD21" s="88"/>
      <c r="AE21" s="227">
        <v>23.89</v>
      </c>
      <c r="AF21" s="227">
        <v>30.51</v>
      </c>
      <c r="AG21" s="227">
        <v>33.950000000000003</v>
      </c>
      <c r="AH21" s="227">
        <v>29.9</v>
      </c>
      <c r="AI21" s="227">
        <v>30.47</v>
      </c>
      <c r="AJ21" s="227">
        <v>24.25</v>
      </c>
      <c r="AK21" s="227">
        <v>27.59</v>
      </c>
      <c r="AL21" s="227">
        <v>29.38</v>
      </c>
      <c r="AM21" s="88"/>
      <c r="AN21" s="292">
        <v>-1E+18</v>
      </c>
      <c r="AO21" s="227">
        <v>10</v>
      </c>
      <c r="AP21" s="227">
        <v>13</v>
      </c>
      <c r="AQ21" s="227">
        <v>12</v>
      </c>
      <c r="AR21" s="227">
        <v>48</v>
      </c>
      <c r="AS21" s="227">
        <v>20</v>
      </c>
      <c r="AT21" s="227">
        <v>25</v>
      </c>
      <c r="AU21" s="292">
        <v>-1E+18</v>
      </c>
      <c r="AV21" s="88"/>
      <c r="AW21" s="292">
        <v>-1E+18</v>
      </c>
      <c r="AX21" s="227">
        <v>0.95</v>
      </c>
      <c r="AY21" s="227">
        <v>1.1599999999999999</v>
      </c>
      <c r="AZ21" s="227">
        <v>1</v>
      </c>
      <c r="BA21" s="227">
        <v>3.89</v>
      </c>
      <c r="BB21" s="227">
        <v>1.58</v>
      </c>
      <c r="BC21" s="227">
        <v>1.84</v>
      </c>
      <c r="BD21" s="292">
        <v>-1E+18</v>
      </c>
    </row>
    <row r="22" spans="2:56" s="91" customFormat="1" ht="14.45">
      <c r="B22" s="90" t="s">
        <v>209</v>
      </c>
      <c r="C22" s="88"/>
      <c r="D22" s="227">
        <v>73</v>
      </c>
      <c r="E22" s="227">
        <v>91</v>
      </c>
      <c r="F22" s="227">
        <v>88</v>
      </c>
      <c r="G22" s="227">
        <v>87</v>
      </c>
      <c r="H22" s="227">
        <v>82</v>
      </c>
      <c r="I22" s="227">
        <v>70</v>
      </c>
      <c r="J22" s="227">
        <v>83</v>
      </c>
      <c r="K22" s="227">
        <v>73</v>
      </c>
      <c r="L22" s="88"/>
      <c r="M22" s="228">
        <v>4217</v>
      </c>
      <c r="N22" s="228">
        <v>5945</v>
      </c>
      <c r="O22" s="228">
        <v>7580</v>
      </c>
      <c r="P22" s="228">
        <v>6385</v>
      </c>
      <c r="Q22" s="228">
        <v>4516</v>
      </c>
      <c r="R22" s="228">
        <v>2627</v>
      </c>
      <c r="S22" s="228">
        <v>3956</v>
      </c>
      <c r="T22" s="228">
        <v>3190</v>
      </c>
      <c r="U22" s="88"/>
      <c r="V22" s="227">
        <v>8.9600000000000009</v>
      </c>
      <c r="W22" s="227">
        <v>11.49</v>
      </c>
      <c r="X22" s="227">
        <v>11.55</v>
      </c>
      <c r="Y22" s="227">
        <v>11.01</v>
      </c>
      <c r="Z22" s="227">
        <v>10.28</v>
      </c>
      <c r="AA22" s="227">
        <v>9.07</v>
      </c>
      <c r="AB22" s="227">
        <v>10.15</v>
      </c>
      <c r="AC22" s="227">
        <v>9.91</v>
      </c>
      <c r="AD22" s="88"/>
      <c r="AE22" s="227">
        <v>17.41</v>
      </c>
      <c r="AF22" s="227">
        <v>24.86</v>
      </c>
      <c r="AG22" s="227">
        <v>32.72</v>
      </c>
      <c r="AH22" s="227">
        <v>27.39</v>
      </c>
      <c r="AI22" s="227">
        <v>19.010000000000002</v>
      </c>
      <c r="AJ22" s="227">
        <v>12.54</v>
      </c>
      <c r="AK22" s="227">
        <v>16.5</v>
      </c>
      <c r="AL22" s="227">
        <v>14.54</v>
      </c>
      <c r="AM22" s="88"/>
      <c r="AN22" s="292">
        <v>-1E+18</v>
      </c>
      <c r="AO22" s="227">
        <v>8</v>
      </c>
      <c r="AP22" s="227">
        <v>10</v>
      </c>
      <c r="AQ22" s="227">
        <v>6</v>
      </c>
      <c r="AR22" s="227">
        <v>19</v>
      </c>
      <c r="AS22" s="227">
        <v>5</v>
      </c>
      <c r="AT22" s="227">
        <v>10</v>
      </c>
      <c r="AU22" s="292">
        <v>-1E+18</v>
      </c>
      <c r="AV22" s="88"/>
      <c r="AW22" s="292">
        <v>-1E+18</v>
      </c>
      <c r="AX22" s="227">
        <v>1.01</v>
      </c>
      <c r="AY22" s="227">
        <v>1.31</v>
      </c>
      <c r="AZ22" s="227">
        <v>0.76</v>
      </c>
      <c r="BA22" s="227">
        <v>2.38</v>
      </c>
      <c r="BB22" s="227">
        <v>0.65</v>
      </c>
      <c r="BC22" s="227">
        <v>1.22</v>
      </c>
      <c r="BD22" s="292">
        <v>-1E+18</v>
      </c>
    </row>
    <row r="23" spans="2:56" s="91" customFormat="1" ht="14.45">
      <c r="B23" s="90" t="s">
        <v>210</v>
      </c>
      <c r="C23" s="88"/>
      <c r="D23" s="227">
        <v>177</v>
      </c>
      <c r="E23" s="227">
        <v>215</v>
      </c>
      <c r="F23" s="227">
        <v>264</v>
      </c>
      <c r="G23" s="227">
        <v>295</v>
      </c>
      <c r="H23" s="227">
        <v>316</v>
      </c>
      <c r="I23" s="227">
        <v>332</v>
      </c>
      <c r="J23" s="227">
        <v>357</v>
      </c>
      <c r="K23" s="227">
        <v>332</v>
      </c>
      <c r="L23" s="88"/>
      <c r="M23" s="228">
        <v>9587</v>
      </c>
      <c r="N23" s="228">
        <v>13968</v>
      </c>
      <c r="O23" s="228">
        <v>17523</v>
      </c>
      <c r="P23" s="228">
        <v>19214</v>
      </c>
      <c r="Q23" s="228">
        <v>23693</v>
      </c>
      <c r="R23" s="228">
        <v>28411</v>
      </c>
      <c r="S23" s="228">
        <v>25030</v>
      </c>
      <c r="T23" s="228">
        <v>25511</v>
      </c>
      <c r="U23" s="88"/>
      <c r="V23" s="227">
        <v>9.0299999999999994</v>
      </c>
      <c r="W23" s="227">
        <v>11.23</v>
      </c>
      <c r="X23" s="227">
        <v>13.17</v>
      </c>
      <c r="Y23" s="227">
        <v>13.35</v>
      </c>
      <c r="Z23" s="227">
        <v>13.75</v>
      </c>
      <c r="AA23" s="227">
        <v>14.21</v>
      </c>
      <c r="AB23" s="227">
        <v>14.04</v>
      </c>
      <c r="AC23" s="227">
        <v>13.38</v>
      </c>
      <c r="AD23" s="88"/>
      <c r="AE23" s="227">
        <v>15.68</v>
      </c>
      <c r="AF23" s="227">
        <v>23.01</v>
      </c>
      <c r="AG23" s="227">
        <v>26.93</v>
      </c>
      <c r="AH23" s="227">
        <v>26.86</v>
      </c>
      <c r="AI23" s="227">
        <v>30.21</v>
      </c>
      <c r="AJ23" s="227">
        <v>33.79</v>
      </c>
      <c r="AK23" s="227">
        <v>27.06</v>
      </c>
      <c r="AL23" s="227">
        <v>27.32</v>
      </c>
      <c r="AM23" s="88"/>
      <c r="AN23" s="292">
        <v>-1E+18</v>
      </c>
      <c r="AO23" s="227">
        <v>24</v>
      </c>
      <c r="AP23" s="227">
        <v>22</v>
      </c>
      <c r="AQ23" s="227">
        <v>28</v>
      </c>
      <c r="AR23" s="227">
        <v>86</v>
      </c>
      <c r="AS23" s="227">
        <v>32</v>
      </c>
      <c r="AT23" s="227">
        <v>37</v>
      </c>
      <c r="AU23" s="292">
        <v>-1E+18</v>
      </c>
      <c r="AV23" s="88"/>
      <c r="AW23" s="292">
        <v>-1E+18</v>
      </c>
      <c r="AX23" s="227">
        <v>1.25</v>
      </c>
      <c r="AY23" s="227">
        <v>1.1000000000000001</v>
      </c>
      <c r="AZ23" s="227">
        <v>1.27</v>
      </c>
      <c r="BA23" s="227">
        <v>3.74</v>
      </c>
      <c r="BB23" s="227">
        <v>1.37</v>
      </c>
      <c r="BC23" s="227">
        <v>1.46</v>
      </c>
      <c r="BD23" s="292">
        <v>-1E+18</v>
      </c>
    </row>
    <row r="24" spans="2:56" s="91" customFormat="1" ht="15" thickBot="1">
      <c r="B24" s="92" t="s">
        <v>211</v>
      </c>
      <c r="C24" s="93"/>
      <c r="D24" s="227">
        <v>215</v>
      </c>
      <c r="E24" s="227">
        <v>256</v>
      </c>
      <c r="F24" s="227">
        <v>262</v>
      </c>
      <c r="G24" s="227">
        <v>299</v>
      </c>
      <c r="H24" s="227">
        <v>314</v>
      </c>
      <c r="I24" s="227">
        <v>330</v>
      </c>
      <c r="J24" s="227">
        <v>337</v>
      </c>
      <c r="K24" s="227">
        <v>330</v>
      </c>
      <c r="L24" s="93"/>
      <c r="M24" s="228">
        <v>31857</v>
      </c>
      <c r="N24" s="228">
        <v>35858</v>
      </c>
      <c r="O24" s="228">
        <v>40852</v>
      </c>
      <c r="P24" s="228">
        <v>57570</v>
      </c>
      <c r="Q24" s="228">
        <v>61638</v>
      </c>
      <c r="R24" s="228">
        <v>53533</v>
      </c>
      <c r="S24" s="228">
        <v>54563</v>
      </c>
      <c r="T24" s="228">
        <v>39760</v>
      </c>
      <c r="U24" s="229"/>
      <c r="V24" s="227">
        <v>10.79</v>
      </c>
      <c r="W24" s="227">
        <v>12.99</v>
      </c>
      <c r="X24" s="227">
        <v>13.73</v>
      </c>
      <c r="Y24" s="227">
        <v>14.5</v>
      </c>
      <c r="Z24" s="227">
        <v>15.15</v>
      </c>
      <c r="AA24" s="227">
        <v>15.49</v>
      </c>
      <c r="AB24" s="227">
        <v>14.57</v>
      </c>
      <c r="AC24" s="227">
        <v>14.69</v>
      </c>
      <c r="AD24" s="229"/>
      <c r="AE24" s="227">
        <v>23.27</v>
      </c>
      <c r="AF24" s="227">
        <v>24.82</v>
      </c>
      <c r="AG24" s="227">
        <v>26.2</v>
      </c>
      <c r="AH24" s="227">
        <v>35.58</v>
      </c>
      <c r="AI24" s="227">
        <v>37.229999999999997</v>
      </c>
      <c r="AJ24" s="227">
        <v>31.66</v>
      </c>
      <c r="AK24" s="227">
        <v>30.55</v>
      </c>
      <c r="AL24" s="227">
        <v>23</v>
      </c>
      <c r="AM24" s="229"/>
      <c r="AN24" s="292">
        <v>-1E+18</v>
      </c>
      <c r="AO24" s="227">
        <v>46</v>
      </c>
      <c r="AP24" s="227">
        <v>45</v>
      </c>
      <c r="AQ24" s="227">
        <v>46</v>
      </c>
      <c r="AR24" s="227">
        <v>97</v>
      </c>
      <c r="AS24" s="227">
        <v>50</v>
      </c>
      <c r="AT24" s="227">
        <v>43</v>
      </c>
      <c r="AU24" s="292">
        <v>-1E+18</v>
      </c>
      <c r="AV24" s="229"/>
      <c r="AW24" s="292">
        <v>-1E+18</v>
      </c>
      <c r="AX24" s="227">
        <v>2.34</v>
      </c>
      <c r="AY24" s="227">
        <v>2.36</v>
      </c>
      <c r="AZ24" s="227">
        <v>2.23</v>
      </c>
      <c r="BA24" s="227">
        <v>4.68</v>
      </c>
      <c r="BB24" s="227">
        <v>2.35</v>
      </c>
      <c r="BC24" s="227">
        <v>1.86</v>
      </c>
      <c r="BD24" s="292">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647" t="s">
        <v>80</v>
      </c>
      <c r="C26" s="184"/>
      <c r="D26" s="95">
        <f t="shared" ref="D26:H26" si="0">D14</f>
        <v>1000</v>
      </c>
      <c r="E26" s="95">
        <f t="shared" si="0"/>
        <v>979</v>
      </c>
      <c r="F26" s="95">
        <f t="shared" si="0"/>
        <v>980</v>
      </c>
      <c r="G26" s="95">
        <f t="shared" si="0"/>
        <v>1019</v>
      </c>
      <c r="H26" s="95">
        <f t="shared" si="0"/>
        <v>1084</v>
      </c>
      <c r="I26" s="95">
        <f t="shared" ref="I26:J26" si="1">I14</f>
        <v>996</v>
      </c>
      <c r="J26" s="95">
        <f t="shared" si="1"/>
        <v>997</v>
      </c>
      <c r="K26" s="95">
        <f t="shared" ref="K26" si="2">K14</f>
        <v>859</v>
      </c>
      <c r="L26" s="184"/>
      <c r="M26" s="95">
        <f>M14</f>
        <v>131136</v>
      </c>
      <c r="N26" s="95">
        <f>N14</f>
        <v>118378</v>
      </c>
      <c r="O26" s="95">
        <f>O14</f>
        <v>106608</v>
      </c>
      <c r="P26" s="95">
        <f>P14</f>
        <v>129964</v>
      </c>
      <c r="Q26" s="95">
        <f t="shared" ref="Q26" si="3">Q14</f>
        <v>131420</v>
      </c>
      <c r="R26" s="95">
        <f t="shared" ref="R26:S26" si="4">R14</f>
        <v>148209</v>
      </c>
      <c r="S26" s="95">
        <f t="shared" si="4"/>
        <v>148803</v>
      </c>
      <c r="T26" s="196">
        <f t="shared" ref="T26" si="5">T14</f>
        <v>116734</v>
      </c>
      <c r="X26" s="78"/>
      <c r="AG26" s="78"/>
      <c r="AH26" s="78"/>
      <c r="AI26" s="78"/>
      <c r="AJ26" s="78"/>
      <c r="AK26" s="78"/>
      <c r="AL26" s="78"/>
    </row>
    <row r="27" spans="2:56">
      <c r="B27" s="648" t="s">
        <v>48</v>
      </c>
      <c r="C27" s="185"/>
      <c r="D27" s="82">
        <f t="shared" ref="D27:G28" si="6">D17</f>
        <v>313</v>
      </c>
      <c r="E27" s="82">
        <f t="shared" si="6"/>
        <v>305</v>
      </c>
      <c r="F27" s="82">
        <f t="shared" si="6"/>
        <v>404</v>
      </c>
      <c r="G27" s="82">
        <f t="shared" si="6"/>
        <v>469</v>
      </c>
      <c r="H27" s="82">
        <f t="shared" ref="H27" si="7">H17</f>
        <v>396</v>
      </c>
      <c r="I27" s="82">
        <f t="shared" ref="I27:J27" si="8">I17</f>
        <v>382</v>
      </c>
      <c r="J27" s="82">
        <f t="shared" si="8"/>
        <v>477</v>
      </c>
      <c r="K27" s="82">
        <f t="shared" ref="K27" si="9">K17</f>
        <v>553</v>
      </c>
      <c r="L27" s="185"/>
      <c r="M27" s="82">
        <f t="shared" ref="M27:P28" si="10">M17</f>
        <v>15155</v>
      </c>
      <c r="N27" s="82">
        <f t="shared" si="10"/>
        <v>14679</v>
      </c>
      <c r="O27" s="82">
        <f t="shared" si="10"/>
        <v>16816</v>
      </c>
      <c r="P27" s="82">
        <f t="shared" si="10"/>
        <v>16910</v>
      </c>
      <c r="Q27" s="82">
        <f t="shared" ref="Q27" si="11">Q17</f>
        <v>14726</v>
      </c>
      <c r="R27" s="82">
        <f t="shared" ref="R27:S27" si="12">R17</f>
        <v>14345</v>
      </c>
      <c r="S27" s="82">
        <f t="shared" si="12"/>
        <v>19827</v>
      </c>
      <c r="T27" s="190">
        <f t="shared" ref="T27" si="13">T17</f>
        <v>24762</v>
      </c>
      <c r="X27" s="78"/>
      <c r="AG27" s="78"/>
      <c r="AH27" s="78"/>
      <c r="AI27" s="78"/>
      <c r="AJ27" s="78"/>
      <c r="AK27" s="78"/>
      <c r="AL27" s="78"/>
    </row>
    <row r="28" spans="2:56">
      <c r="B28" s="648" t="s">
        <v>81</v>
      </c>
      <c r="C28" s="185"/>
      <c r="D28" s="82">
        <f t="shared" si="6"/>
        <v>626</v>
      </c>
      <c r="E28" s="82">
        <f t="shared" si="6"/>
        <v>640</v>
      </c>
      <c r="F28" s="82">
        <f>F18</f>
        <v>692</v>
      </c>
      <c r="G28" s="82">
        <f t="shared" si="6"/>
        <v>823</v>
      </c>
      <c r="H28" s="82">
        <f t="shared" ref="H28" si="14">H18</f>
        <v>885</v>
      </c>
      <c r="I28" s="82">
        <f t="shared" ref="I28:J28" si="15">I18</f>
        <v>871</v>
      </c>
      <c r="J28" s="82">
        <f t="shared" si="15"/>
        <v>913</v>
      </c>
      <c r="K28" s="82">
        <f t="shared" ref="K28" si="16">K18</f>
        <v>860</v>
      </c>
      <c r="L28" s="185"/>
      <c r="M28" s="82">
        <f t="shared" si="10"/>
        <v>34459</v>
      </c>
      <c r="N28" s="82">
        <f t="shared" si="10"/>
        <v>39302</v>
      </c>
      <c r="O28" s="82">
        <f t="shared" si="10"/>
        <v>38384</v>
      </c>
      <c r="P28" s="82">
        <f t="shared" si="10"/>
        <v>45682</v>
      </c>
      <c r="Q28" s="82">
        <f t="shared" ref="Q28" si="17">Q18</f>
        <v>45759</v>
      </c>
      <c r="R28" s="82">
        <f t="shared" ref="R28:S28" si="18">R18</f>
        <v>49654</v>
      </c>
      <c r="S28" s="82">
        <f t="shared" si="18"/>
        <v>56349</v>
      </c>
      <c r="T28" s="190">
        <f t="shared" ref="T28" si="19">T18</f>
        <v>58313</v>
      </c>
      <c r="X28" s="78"/>
      <c r="AG28" s="78"/>
      <c r="AH28" s="78"/>
      <c r="AI28" s="78"/>
      <c r="AJ28" s="78"/>
      <c r="AK28" s="78"/>
      <c r="AL28" s="78"/>
    </row>
    <row r="29" spans="2:56" ht="12.75" customHeight="1">
      <c r="B29" s="140" t="s">
        <v>82</v>
      </c>
      <c r="C29" s="199"/>
      <c r="D29" s="141">
        <f t="shared" ref="D29:H29" si="20">SUM(D19:D24)</f>
        <v>999</v>
      </c>
      <c r="E29" s="141">
        <f t="shared" si="20"/>
        <v>1153</v>
      </c>
      <c r="F29" s="141">
        <f t="shared" si="20"/>
        <v>1289</v>
      </c>
      <c r="G29" s="141">
        <f t="shared" si="20"/>
        <v>1418</v>
      </c>
      <c r="H29" s="141">
        <f t="shared" si="20"/>
        <v>1543</v>
      </c>
      <c r="I29" s="141">
        <f t="shared" ref="I29:J29" si="21">SUM(I19:I24)</f>
        <v>1567</v>
      </c>
      <c r="J29" s="141">
        <f t="shared" si="21"/>
        <v>1663</v>
      </c>
      <c r="K29" s="141">
        <f t="shared" ref="K29" si="22">SUM(K19:K24)</f>
        <v>1552</v>
      </c>
      <c r="L29" s="199"/>
      <c r="M29" s="141">
        <f>SUM(M19:M24)</f>
        <v>85005</v>
      </c>
      <c r="N29" s="141">
        <f>SUM(N19:N24)</f>
        <v>99530</v>
      </c>
      <c r="O29" s="141">
        <f>SUM(O19:O24)</f>
        <v>117613</v>
      </c>
      <c r="P29" s="141">
        <f>SUM(P19:P24)</f>
        <v>144591</v>
      </c>
      <c r="Q29" s="141">
        <f t="shared" ref="Q29" si="23">SUM(Q19:Q24)</f>
        <v>156398</v>
      </c>
      <c r="R29" s="141">
        <f t="shared" ref="R29:S29" si="24">SUM(R19:R24)</f>
        <v>140893</v>
      </c>
      <c r="S29" s="141">
        <f t="shared" si="24"/>
        <v>144537</v>
      </c>
      <c r="T29" s="197">
        <f t="shared" ref="T29" si="25">SUM(T19:T24)</f>
        <v>133186</v>
      </c>
      <c r="X29" s="78"/>
      <c r="AG29" s="78"/>
      <c r="AH29" s="78"/>
      <c r="AI29" s="78"/>
      <c r="AJ29" s="78"/>
      <c r="AK29" s="78"/>
      <c r="AL29" s="78"/>
    </row>
    <row r="30" spans="2:56">
      <c r="B30" s="144" t="s">
        <v>198</v>
      </c>
      <c r="C30" s="200"/>
      <c r="D30" s="142">
        <f>SUM(D26:D29)</f>
        <v>2938</v>
      </c>
      <c r="E30" s="142">
        <f>SUM(E26:E29)</f>
        <v>3077</v>
      </c>
      <c r="F30" s="142">
        <f>SUM(F26:F29)</f>
        <v>3365</v>
      </c>
      <c r="G30" s="142">
        <f t="shared" ref="G30:P30" si="26">SUM(G26:G29)</f>
        <v>3729</v>
      </c>
      <c r="H30" s="142">
        <f t="shared" ref="H30" si="27">SUM(H26:H29)</f>
        <v>3908</v>
      </c>
      <c r="I30" s="142">
        <f t="shared" ref="I30:J30" si="28">SUM(I26:I29)</f>
        <v>3816</v>
      </c>
      <c r="J30" s="142">
        <f t="shared" si="28"/>
        <v>4050</v>
      </c>
      <c r="K30" s="142">
        <f t="shared" ref="K30" si="29">SUM(K26:K29)</f>
        <v>3824</v>
      </c>
      <c r="L30" s="200"/>
      <c r="M30" s="142">
        <f t="shared" si="26"/>
        <v>265755</v>
      </c>
      <c r="N30" s="142">
        <f t="shared" si="26"/>
        <v>271889</v>
      </c>
      <c r="O30" s="142">
        <f t="shared" si="26"/>
        <v>279421</v>
      </c>
      <c r="P30" s="142">
        <f t="shared" si="26"/>
        <v>337147</v>
      </c>
      <c r="Q30" s="142">
        <f t="shared" ref="Q30" si="30">SUM(Q26:Q29)</f>
        <v>348303</v>
      </c>
      <c r="R30" s="142">
        <f t="shared" ref="R30:S30" si="31">SUM(R26:R29)</f>
        <v>353101</v>
      </c>
      <c r="S30" s="142">
        <f t="shared" si="31"/>
        <v>369516</v>
      </c>
      <c r="T30" s="198">
        <f t="shared" ref="T30" si="32">SUM(T26:T29)</f>
        <v>332995</v>
      </c>
      <c r="X30" s="78"/>
      <c r="AG30" s="78"/>
      <c r="AH30" s="78"/>
      <c r="AI30" s="78"/>
      <c r="AJ30" s="78"/>
      <c r="AK30" s="78"/>
      <c r="AL30" s="78"/>
    </row>
    <row r="31" spans="2:56" ht="3" customHeight="1">
      <c r="B31" s="649"/>
      <c r="C31" s="185"/>
      <c r="L31" s="185"/>
      <c r="T31" s="187"/>
    </row>
    <row r="32" spans="2:56">
      <c r="B32" s="145" t="s">
        <v>80</v>
      </c>
      <c r="C32" s="201"/>
      <c r="D32" s="143">
        <f>D26/D30</f>
        <v>0.34036759700476515</v>
      </c>
      <c r="E32" s="143">
        <f>E26/E30</f>
        <v>0.31816704582385441</v>
      </c>
      <c r="F32" s="143">
        <f>F26/F30</f>
        <v>0.29123328380386332</v>
      </c>
      <c r="G32" s="143">
        <f t="shared" ref="G32:H35" si="33">G26/G$30</f>
        <v>0.27326360954679541</v>
      </c>
      <c r="H32" s="143">
        <f t="shared" si="33"/>
        <v>0.2773797338792221</v>
      </c>
      <c r="I32" s="143">
        <f t="shared" ref="I32:J32" si="34">I26/I$30</f>
        <v>0.2610062893081761</v>
      </c>
      <c r="J32" s="143">
        <f t="shared" si="34"/>
        <v>0.24617283950617283</v>
      </c>
      <c r="K32" s="143">
        <f t="shared" ref="K32" si="35">K26/K$30</f>
        <v>0.22463389121338911</v>
      </c>
      <c r="L32" s="201"/>
      <c r="M32" s="143">
        <f t="shared" ref="M32:P35" si="36">M26/M$30</f>
        <v>0.49344697183496078</v>
      </c>
      <c r="N32" s="143">
        <f t="shared" si="36"/>
        <v>0.43539091320355</v>
      </c>
      <c r="O32" s="143">
        <f t="shared" si="36"/>
        <v>0.38153181042226603</v>
      </c>
      <c r="P32" s="143">
        <f t="shared" si="36"/>
        <v>0.38548170382652075</v>
      </c>
      <c r="Q32" s="143">
        <f t="shared" ref="Q32" si="37">Q26/Q$30</f>
        <v>0.37731515375980107</v>
      </c>
      <c r="R32" s="143">
        <f t="shared" ref="R32:S32" si="38">R26/R$30</f>
        <v>0.41973542980620276</v>
      </c>
      <c r="S32" s="143">
        <f t="shared" si="38"/>
        <v>0.40269704153541391</v>
      </c>
      <c r="T32" s="207">
        <f t="shared" ref="T32" si="39">T26/T$30</f>
        <v>0.35055781618342619</v>
      </c>
      <c r="X32" s="78"/>
      <c r="AG32" s="78"/>
      <c r="AH32" s="78"/>
      <c r="AI32" s="78"/>
      <c r="AJ32" s="78"/>
      <c r="AK32" s="78"/>
      <c r="AL32" s="78"/>
    </row>
    <row r="33" spans="1:16383">
      <c r="B33" s="648" t="s">
        <v>48</v>
      </c>
      <c r="C33" s="185"/>
      <c r="D33" s="130">
        <f t="shared" ref="D33:F35" si="40">D27/D$30</f>
        <v>0.1065350578624915</v>
      </c>
      <c r="E33" s="130">
        <f t="shared" si="40"/>
        <v>9.9122521936951577E-2</v>
      </c>
      <c r="F33" s="130">
        <f t="shared" si="40"/>
        <v>0.12005943536404161</v>
      </c>
      <c r="G33" s="130">
        <f t="shared" si="33"/>
        <v>0.12577098417806382</v>
      </c>
      <c r="H33" s="130">
        <f t="shared" si="33"/>
        <v>0.10133060388945753</v>
      </c>
      <c r="I33" s="130">
        <f t="shared" ref="I33:J33" si="41">I27/I$30</f>
        <v>0.10010482180293501</v>
      </c>
      <c r="J33" s="130">
        <f t="shared" si="41"/>
        <v>0.11777777777777777</v>
      </c>
      <c r="K33" s="130">
        <f t="shared" ref="K33" si="42">K27/K$30</f>
        <v>0.14461297071129708</v>
      </c>
      <c r="L33" s="185"/>
      <c r="M33" s="130">
        <f t="shared" si="36"/>
        <v>5.7026208349795868E-2</v>
      </c>
      <c r="N33" s="130">
        <f t="shared" si="36"/>
        <v>5.3988944017595415E-2</v>
      </c>
      <c r="O33" s="130">
        <f t="shared" si="36"/>
        <v>6.0181589787453339E-2</v>
      </c>
      <c r="P33" s="130">
        <f t="shared" si="36"/>
        <v>5.015616333528105E-2</v>
      </c>
      <c r="Q33" s="130">
        <f t="shared" ref="Q33" si="43">Q27/Q$30</f>
        <v>4.2279279822453442E-2</v>
      </c>
      <c r="R33" s="130">
        <f t="shared" ref="R33:S33" si="44">R27/R$30</f>
        <v>4.0625769963834713E-2</v>
      </c>
      <c r="S33" s="130">
        <f t="shared" si="44"/>
        <v>5.365667521839379E-2</v>
      </c>
      <c r="T33" s="208">
        <f t="shared" ref="T33" si="45">T27/T$30</f>
        <v>7.4361476899052537E-2</v>
      </c>
      <c r="X33" s="78"/>
      <c r="AG33" s="78"/>
      <c r="AH33" s="78"/>
      <c r="AI33" s="78"/>
      <c r="AJ33" s="78"/>
      <c r="AK33" s="78"/>
      <c r="AL33" s="78"/>
      <c r="BE33" s="97"/>
      <c r="BF33" s="97"/>
    </row>
    <row r="34" spans="1:16383">
      <c r="B34" s="648" t="s">
        <v>81</v>
      </c>
      <c r="C34" s="185"/>
      <c r="D34" s="130">
        <f t="shared" si="40"/>
        <v>0.21307011572498299</v>
      </c>
      <c r="E34" s="130">
        <f t="shared" si="40"/>
        <v>0.20799480012999674</v>
      </c>
      <c r="F34" s="130">
        <f t="shared" si="40"/>
        <v>0.20564635958395244</v>
      </c>
      <c r="G34" s="130">
        <f t="shared" si="33"/>
        <v>0.22070260123357469</v>
      </c>
      <c r="H34" s="130">
        <f t="shared" si="33"/>
        <v>0.22645854657113612</v>
      </c>
      <c r="I34" s="130">
        <f t="shared" ref="I34:J34" si="46">I28/I$30</f>
        <v>0.22824947589098532</v>
      </c>
      <c r="J34" s="130">
        <f t="shared" si="46"/>
        <v>0.2254320987654321</v>
      </c>
      <c r="K34" s="130">
        <f t="shared" ref="K34" si="47">K28/K$30</f>
        <v>0.22489539748953974</v>
      </c>
      <c r="L34" s="185"/>
      <c r="M34" s="130">
        <f t="shared" si="36"/>
        <v>0.12966454064834151</v>
      </c>
      <c r="N34" s="130">
        <f t="shared" si="36"/>
        <v>0.14455163688122727</v>
      </c>
      <c r="O34" s="130">
        <f t="shared" si="36"/>
        <v>0.13736977535689873</v>
      </c>
      <c r="P34" s="130">
        <f t="shared" si="36"/>
        <v>0.13549579263644643</v>
      </c>
      <c r="Q34" s="130">
        <f t="shared" ref="Q34" si="48">Q28/Q$30</f>
        <v>0.1313769907235941</v>
      </c>
      <c r="R34" s="130">
        <f t="shared" ref="R34:S34" si="49">R28/R$30</f>
        <v>0.14062265470785978</v>
      </c>
      <c r="S34" s="130">
        <f t="shared" si="49"/>
        <v>0.15249407332835385</v>
      </c>
      <c r="T34" s="208">
        <f t="shared" ref="T34" si="50">T28/T$30</f>
        <v>0.17511674349464706</v>
      </c>
      <c r="X34" s="78"/>
      <c r="AG34" s="78"/>
      <c r="AH34" s="78"/>
      <c r="AI34" s="78"/>
      <c r="AJ34" s="78"/>
      <c r="AK34" s="78"/>
      <c r="AL34" s="78"/>
      <c r="BE34" s="97"/>
      <c r="BF34" s="97"/>
    </row>
    <row r="35" spans="1:16383" ht="13.9" thickBot="1">
      <c r="B35" s="129" t="s">
        <v>82</v>
      </c>
      <c r="C35" s="202"/>
      <c r="D35" s="131">
        <f t="shared" si="40"/>
        <v>0.34002722940776037</v>
      </c>
      <c r="E35" s="131">
        <f t="shared" si="40"/>
        <v>0.37471563210919728</v>
      </c>
      <c r="F35" s="131">
        <f t="shared" si="40"/>
        <v>0.38306092124814267</v>
      </c>
      <c r="G35" s="131">
        <f t="shared" si="33"/>
        <v>0.38026280504156612</v>
      </c>
      <c r="H35" s="131">
        <f t="shared" si="33"/>
        <v>0.39483111566018425</v>
      </c>
      <c r="I35" s="131">
        <f t="shared" ref="I35:J35" si="51">I29/I$30</f>
        <v>0.41063941299790357</v>
      </c>
      <c r="J35" s="131">
        <f t="shared" si="51"/>
        <v>0.41061728395061731</v>
      </c>
      <c r="K35" s="131">
        <f t="shared" ref="K35" si="52">K29/K$30</f>
        <v>0.40585774058577406</v>
      </c>
      <c r="L35" s="202"/>
      <c r="M35" s="131">
        <f t="shared" si="36"/>
        <v>0.31986227916690185</v>
      </c>
      <c r="N35" s="131">
        <f t="shared" si="36"/>
        <v>0.36606850589762735</v>
      </c>
      <c r="O35" s="131">
        <f t="shared" si="36"/>
        <v>0.42091682443338191</v>
      </c>
      <c r="P35" s="131">
        <f t="shared" si="36"/>
        <v>0.42886634020175174</v>
      </c>
      <c r="Q35" s="131">
        <f t="shared" ref="Q35" si="53">Q29/Q$30</f>
        <v>0.44902857569415133</v>
      </c>
      <c r="R35" s="131">
        <f t="shared" ref="R35:S35" si="54">R29/R$30</f>
        <v>0.39901614552210274</v>
      </c>
      <c r="S35" s="131">
        <f t="shared" si="54"/>
        <v>0.39115220991783844</v>
      </c>
      <c r="T35" s="209">
        <f t="shared" ref="T35" si="55">T29/T$30</f>
        <v>0.39996396342287421</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247</v>
      </c>
      <c r="C37" s="80"/>
      <c r="D37" s="193" t="s">
        <v>248</v>
      </c>
      <c r="E37" s="194"/>
      <c r="F37" s="194"/>
      <c r="G37" s="194"/>
      <c r="H37" s="194"/>
      <c r="I37" s="194"/>
      <c r="J37" s="194"/>
      <c r="K37" s="195"/>
      <c r="L37" s="80"/>
      <c r="M37" s="146" t="s">
        <v>249</v>
      </c>
      <c r="N37" s="147"/>
      <c r="O37" s="148"/>
      <c r="P37" s="148"/>
      <c r="Q37" s="148"/>
      <c r="R37" s="148"/>
      <c r="S37" s="148"/>
      <c r="T37" s="182"/>
      <c r="U37" s="80"/>
      <c r="V37" s="146" t="s">
        <v>250</v>
      </c>
      <c r="W37" s="147"/>
      <c r="X37" s="138"/>
      <c r="Y37" s="138"/>
      <c r="Z37" s="138"/>
      <c r="AA37" s="138"/>
      <c r="AB37" s="138"/>
      <c r="AC37" s="139"/>
      <c r="AD37" s="80"/>
      <c r="AE37" s="146" t="s">
        <v>251</v>
      </c>
      <c r="AF37" s="147"/>
      <c r="AG37" s="148"/>
      <c r="AH37" s="148"/>
      <c r="AI37" s="148"/>
      <c r="AJ37" s="148"/>
      <c r="AK37" s="148"/>
      <c r="AL37" s="182"/>
      <c r="AN37" s="167"/>
      <c r="AO37" s="167"/>
      <c r="AW37" s="167"/>
      <c r="AX37" s="167"/>
      <c r="AY37" s="167"/>
    </row>
    <row r="38" spans="1:16383" ht="13.9" thickBot="1">
      <c r="B38" s="99" t="s">
        <v>190</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644"/>
      <c r="E39" s="84"/>
      <c r="F39" s="84"/>
      <c r="G39" s="84"/>
      <c r="H39" s="84"/>
      <c r="I39" s="84"/>
      <c r="J39" s="84"/>
      <c r="K39" s="181"/>
      <c r="L39" s="79"/>
      <c r="M39" s="644"/>
      <c r="N39" s="84"/>
      <c r="O39" s="84"/>
      <c r="P39" s="84"/>
      <c r="Q39" s="84"/>
      <c r="R39" s="84"/>
      <c r="S39" s="84"/>
      <c r="T39" s="181"/>
      <c r="U39" s="79"/>
      <c r="V39" s="644"/>
      <c r="W39" s="84"/>
      <c r="X39" s="84"/>
      <c r="Y39" s="84"/>
      <c r="Z39" s="84"/>
      <c r="AA39" s="84"/>
      <c r="AB39" s="84"/>
      <c r="AC39" s="181"/>
      <c r="AD39" s="79"/>
      <c r="AE39" s="644"/>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645"/>
      <c r="D40" s="227">
        <v>-1E+18</v>
      </c>
      <c r="E40" s="227">
        <v>-1E+18</v>
      </c>
      <c r="F40" s="228">
        <v>117651</v>
      </c>
      <c r="G40" s="228">
        <v>134768</v>
      </c>
      <c r="H40" s="228">
        <v>150869</v>
      </c>
      <c r="I40" s="228">
        <v>167799</v>
      </c>
      <c r="J40" s="228">
        <v>171907</v>
      </c>
      <c r="K40" s="227">
        <v>-1E+18</v>
      </c>
      <c r="L40" s="230"/>
      <c r="M40" s="227">
        <v>-1E+18</v>
      </c>
      <c r="N40" s="227">
        <v>-1E+18</v>
      </c>
      <c r="O40" s="228">
        <v>9275588</v>
      </c>
      <c r="P40" s="228">
        <v>10587168</v>
      </c>
      <c r="Q40" s="228">
        <v>11844738</v>
      </c>
      <c r="R40" s="228">
        <v>13358805</v>
      </c>
      <c r="S40" s="228">
        <v>13906563</v>
      </c>
      <c r="T40" s="227">
        <v>-1E+18</v>
      </c>
      <c r="U40" s="230"/>
      <c r="V40" s="227">
        <v>-1E+18</v>
      </c>
      <c r="W40" s="227">
        <v>-1E+18</v>
      </c>
      <c r="X40" s="227">
        <v>8.58</v>
      </c>
      <c r="Y40" s="227">
        <v>9.6999999999999993</v>
      </c>
      <c r="Z40" s="227">
        <v>10.58</v>
      </c>
      <c r="AA40" s="227">
        <v>11.48</v>
      </c>
      <c r="AB40" s="227">
        <v>11.85</v>
      </c>
      <c r="AC40" s="227">
        <v>-1E+18</v>
      </c>
      <c r="AD40" s="230"/>
      <c r="AE40" s="227">
        <v>-1E+18</v>
      </c>
      <c r="AF40" s="227">
        <v>-1E+18</v>
      </c>
      <c r="AG40" s="227">
        <v>11.54</v>
      </c>
      <c r="AH40" s="227">
        <v>13</v>
      </c>
      <c r="AI40" s="227">
        <v>14.2</v>
      </c>
      <c r="AJ40" s="227">
        <v>15.6</v>
      </c>
      <c r="AK40" s="227">
        <v>15.9</v>
      </c>
      <c r="AL40" s="227">
        <v>-1E+18</v>
      </c>
      <c r="AM40" s="82"/>
      <c r="AN40" s="84"/>
      <c r="AO40" s="84"/>
      <c r="AP40" s="84"/>
      <c r="AQ40" s="84"/>
      <c r="AR40" s="84"/>
      <c r="AS40" s="84"/>
      <c r="AT40" s="84"/>
      <c r="AU40" s="84"/>
      <c r="AV40" s="82"/>
      <c r="AW40" s="84"/>
      <c r="AX40" s="84"/>
      <c r="AY40" s="84"/>
      <c r="AZ40" s="84"/>
      <c r="BA40" s="84"/>
      <c r="BB40" s="84"/>
      <c r="BC40" s="84"/>
      <c r="BD40" s="84"/>
    </row>
    <row r="41" spans="1:16383" ht="14.45">
      <c r="B41" s="87" t="s">
        <v>200</v>
      </c>
      <c r="C41" s="646"/>
      <c r="D41" s="227">
        <v>-1E+18</v>
      </c>
      <c r="E41" s="227">
        <v>-1E+18</v>
      </c>
      <c r="F41" s="227">
        <v>240</v>
      </c>
      <c r="G41" s="227">
        <v>-1E+18</v>
      </c>
      <c r="H41" s="227">
        <v>301</v>
      </c>
      <c r="I41" s="227">
        <v>333</v>
      </c>
      <c r="J41" s="227">
        <v>364</v>
      </c>
      <c r="K41" s="227">
        <v>-1E+18</v>
      </c>
      <c r="L41" s="88"/>
      <c r="M41" s="227">
        <v>-1E+18</v>
      </c>
      <c r="N41" s="227">
        <v>-1E+18</v>
      </c>
      <c r="O41" s="228">
        <v>25242</v>
      </c>
      <c r="P41" s="228">
        <v>23595</v>
      </c>
      <c r="Q41" s="228">
        <v>26474</v>
      </c>
      <c r="R41" s="228">
        <v>27442</v>
      </c>
      <c r="S41" s="227">
        <v>-1E+18</v>
      </c>
      <c r="T41" s="227">
        <v>-1E+18</v>
      </c>
      <c r="U41" s="88"/>
      <c r="V41" s="227">
        <v>-1E+18</v>
      </c>
      <c r="W41" s="227">
        <v>-1E+18</v>
      </c>
      <c r="X41" s="227">
        <v>-1E+18</v>
      </c>
      <c r="Y41" s="227">
        <v>7</v>
      </c>
      <c r="Z41" s="227">
        <v>7.3</v>
      </c>
      <c r="AA41" s="227">
        <v>8.2200000000000006</v>
      </c>
      <c r="AB41" s="227">
        <v>9.2899999999999991</v>
      </c>
      <c r="AC41" s="227">
        <v>-1E+18</v>
      </c>
      <c r="AD41" s="88"/>
      <c r="AE41" s="227">
        <v>-1E+18</v>
      </c>
      <c r="AF41" s="227">
        <v>-1E+18</v>
      </c>
      <c r="AG41" s="227">
        <v>5.46</v>
      </c>
      <c r="AH41" s="227">
        <v>5.4</v>
      </c>
      <c r="AI41" s="227">
        <v>6.4</v>
      </c>
      <c r="AJ41" s="227">
        <v>-1E+18</v>
      </c>
      <c r="AK41" s="227">
        <v>5.8</v>
      </c>
      <c r="AL41" s="227">
        <v>-1E+18</v>
      </c>
      <c r="AM41" s="88"/>
      <c r="AN41" s="89"/>
      <c r="AO41" s="89"/>
      <c r="AP41" s="89"/>
      <c r="AQ41" s="89"/>
      <c r="AR41" s="89"/>
      <c r="AS41" s="89"/>
      <c r="AT41" s="89"/>
      <c r="AU41" s="89"/>
      <c r="AV41" s="88"/>
      <c r="AW41" s="89"/>
      <c r="AX41" s="89"/>
      <c r="AY41" s="89"/>
      <c r="AZ41" s="89"/>
      <c r="BA41" s="89"/>
      <c r="BB41" s="89"/>
      <c r="BC41" s="89"/>
      <c r="BD41" s="89"/>
    </row>
    <row r="42" spans="1:16383" ht="14.45">
      <c r="B42" s="90" t="s">
        <v>201</v>
      </c>
      <c r="C42" s="88"/>
      <c r="D42" s="227">
        <v>-1E+18</v>
      </c>
      <c r="E42" s="227">
        <v>-1E+18</v>
      </c>
      <c r="F42" s="228">
        <v>25568</v>
      </c>
      <c r="G42" s="228">
        <v>28983</v>
      </c>
      <c r="H42" s="228">
        <v>32801</v>
      </c>
      <c r="I42" s="228">
        <v>35205</v>
      </c>
      <c r="J42" s="228">
        <v>35235</v>
      </c>
      <c r="K42" s="227">
        <v>-1E+18</v>
      </c>
      <c r="L42" s="88"/>
      <c r="M42" s="227">
        <v>-1E+18</v>
      </c>
      <c r="N42" s="227">
        <v>-1E+18</v>
      </c>
      <c r="O42" s="227">
        <v>-1E+18</v>
      </c>
      <c r="P42" s="228">
        <v>2300000</v>
      </c>
      <c r="Q42" s="228">
        <v>2600000</v>
      </c>
      <c r="R42" s="228">
        <v>2872651</v>
      </c>
      <c r="S42" s="228">
        <v>3044072</v>
      </c>
      <c r="T42" s="227">
        <v>-1E+18</v>
      </c>
      <c r="U42" s="88"/>
      <c r="V42" s="227">
        <v>-1E+18</v>
      </c>
      <c r="W42" s="227">
        <v>-1E+18</v>
      </c>
      <c r="X42" s="227">
        <v>7.78</v>
      </c>
      <c r="Y42" s="227">
        <v>8.8000000000000007</v>
      </c>
      <c r="Z42" s="227">
        <v>9.9</v>
      </c>
      <c r="AA42" s="227">
        <v>11</v>
      </c>
      <c r="AB42" s="227">
        <v>10.8</v>
      </c>
      <c r="AC42" s="227">
        <v>-1E+18</v>
      </c>
      <c r="AD42" s="88"/>
      <c r="AE42" s="227">
        <v>-1E+18</v>
      </c>
      <c r="AF42" s="227">
        <v>-1E+18</v>
      </c>
      <c r="AG42" s="227">
        <v>-1E+18</v>
      </c>
      <c r="AH42" s="227">
        <v>10</v>
      </c>
      <c r="AI42" s="227">
        <v>-1E+18</v>
      </c>
      <c r="AJ42" s="227">
        <v>12</v>
      </c>
      <c r="AK42" s="227">
        <v>12.2</v>
      </c>
      <c r="AL42" s="227">
        <v>-1E+18</v>
      </c>
      <c r="AM42" s="88"/>
      <c r="AN42" s="89"/>
      <c r="AO42" s="89"/>
      <c r="AP42" s="89"/>
      <c r="AQ42" s="89"/>
      <c r="AR42" s="89"/>
      <c r="AS42" s="89"/>
      <c r="AT42" s="89"/>
      <c r="AU42" s="89"/>
      <c r="AV42" s="88"/>
      <c r="AW42" s="89"/>
      <c r="AX42" s="89"/>
      <c r="AY42" s="89"/>
      <c r="AZ42" s="89"/>
      <c r="BA42" s="89"/>
      <c r="BB42" s="89"/>
      <c r="BC42" s="89"/>
      <c r="BD42" s="89"/>
    </row>
    <row r="43" spans="1:16383" ht="14.45">
      <c r="B43" s="90" t="s">
        <v>202</v>
      </c>
      <c r="C43" s="88"/>
      <c r="D43" s="227">
        <v>-1E+18</v>
      </c>
      <c r="E43" s="227">
        <v>-1E+18</v>
      </c>
      <c r="F43" s="227">
        <v>370</v>
      </c>
      <c r="G43" s="227">
        <v>-1E+18</v>
      </c>
      <c r="H43" s="227">
        <v>378</v>
      </c>
      <c r="I43" s="227">
        <v>409</v>
      </c>
      <c r="J43" s="227">
        <v>400</v>
      </c>
      <c r="K43" s="227">
        <v>-1E+18</v>
      </c>
      <c r="L43" s="88"/>
      <c r="M43" s="227">
        <v>-1E+18</v>
      </c>
      <c r="N43" s="227">
        <v>-1E+18</v>
      </c>
      <c r="O43" s="227">
        <v>-1E+18</v>
      </c>
      <c r="P43" s="228">
        <v>67331</v>
      </c>
      <c r="Q43" s="228">
        <v>64047</v>
      </c>
      <c r="R43" s="228">
        <v>57858</v>
      </c>
      <c r="S43" s="228">
        <v>66573</v>
      </c>
      <c r="T43" s="227">
        <v>-1E+18</v>
      </c>
      <c r="U43" s="88"/>
      <c r="V43" s="227">
        <v>-1E+18</v>
      </c>
      <c r="W43" s="227">
        <v>-1E+18</v>
      </c>
      <c r="X43" s="227">
        <v>7.3</v>
      </c>
      <c r="Y43" s="227">
        <v>7</v>
      </c>
      <c r="Z43" s="227">
        <v>7</v>
      </c>
      <c r="AA43" s="227">
        <v>7.94</v>
      </c>
      <c r="AB43" s="227">
        <v>8</v>
      </c>
      <c r="AC43" s="227">
        <v>-1E+18</v>
      </c>
      <c r="AD43" s="88"/>
      <c r="AE43" s="227">
        <v>-1E+18</v>
      </c>
      <c r="AF43" s="227">
        <v>-1E+18</v>
      </c>
      <c r="AG43" s="227">
        <v>6.7</v>
      </c>
      <c r="AH43" s="227">
        <v>6.59</v>
      </c>
      <c r="AI43" s="227">
        <v>6.32</v>
      </c>
      <c r="AJ43" s="227">
        <v>5.69</v>
      </c>
      <c r="AK43" s="227">
        <v>6.26</v>
      </c>
      <c r="AL43" s="227">
        <v>-1E+18</v>
      </c>
      <c r="AM43" s="88"/>
      <c r="AN43" s="89"/>
      <c r="AO43" s="89"/>
      <c r="AP43" s="89"/>
      <c r="AQ43" s="89"/>
      <c r="AR43" s="89"/>
      <c r="AS43" s="89"/>
      <c r="AT43" s="89"/>
      <c r="AU43" s="89"/>
      <c r="AV43" s="88"/>
      <c r="AW43" s="89"/>
      <c r="AX43" s="89"/>
      <c r="AY43" s="89"/>
      <c r="AZ43" s="89"/>
      <c r="BA43" s="89"/>
      <c r="BB43" s="89"/>
      <c r="BC43" s="89"/>
      <c r="BD43" s="89"/>
    </row>
    <row r="44" spans="1:16383" ht="14.45">
      <c r="B44" s="90" t="s">
        <v>203</v>
      </c>
      <c r="C44" s="88"/>
      <c r="D44" s="227">
        <v>-1E+18</v>
      </c>
      <c r="E44" s="227">
        <v>-1E+18</v>
      </c>
      <c r="F44" s="228">
        <v>1300</v>
      </c>
      <c r="G44" s="228">
        <v>1408</v>
      </c>
      <c r="H44" s="228">
        <v>1533</v>
      </c>
      <c r="I44" s="228">
        <v>1649</v>
      </c>
      <c r="J44" s="228">
        <v>1715</v>
      </c>
      <c r="K44" s="227">
        <v>-1E+18</v>
      </c>
      <c r="L44" s="88"/>
      <c r="M44" s="227">
        <v>-1E+18</v>
      </c>
      <c r="N44" s="227">
        <v>-1E+18</v>
      </c>
      <c r="O44" s="228">
        <v>116000</v>
      </c>
      <c r="P44" s="228">
        <v>113567</v>
      </c>
      <c r="Q44" s="228">
        <v>121292</v>
      </c>
      <c r="R44" s="228">
        <v>119000</v>
      </c>
      <c r="S44" s="228">
        <v>134237</v>
      </c>
      <c r="T44" s="227">
        <v>-1E+18</v>
      </c>
      <c r="U44" s="88"/>
      <c r="V44" s="227">
        <v>-1E+18</v>
      </c>
      <c r="W44" s="227">
        <v>-1E+18</v>
      </c>
      <c r="X44" s="227">
        <v>-1E+18</v>
      </c>
      <c r="Y44" s="227">
        <v>9.07</v>
      </c>
      <c r="Z44" s="227">
        <v>9.81</v>
      </c>
      <c r="AA44" s="227">
        <v>10.33</v>
      </c>
      <c r="AB44" s="227">
        <v>11.2</v>
      </c>
      <c r="AC44" s="227">
        <v>-1E+18</v>
      </c>
      <c r="AD44" s="88"/>
      <c r="AE44" s="227">
        <v>-1E+18</v>
      </c>
      <c r="AF44" s="227">
        <v>-1E+18</v>
      </c>
      <c r="AG44" s="227">
        <v>9.8000000000000007</v>
      </c>
      <c r="AH44" s="227">
        <v>9.5399999999999991</v>
      </c>
      <c r="AI44" s="227">
        <v>10</v>
      </c>
      <c r="AJ44" s="227">
        <v>9.5</v>
      </c>
      <c r="AK44" s="227">
        <v>10</v>
      </c>
      <c r="AL44" s="227">
        <v>-1E+18</v>
      </c>
      <c r="AM44" s="88"/>
      <c r="AN44" s="89"/>
      <c r="AO44" s="89"/>
      <c r="AP44" s="89"/>
      <c r="AQ44" s="89"/>
      <c r="AR44" s="89"/>
      <c r="AS44" s="89"/>
      <c r="AT44" s="89"/>
      <c r="AU44" s="89"/>
      <c r="AV44" s="88"/>
      <c r="AW44" s="89"/>
      <c r="AX44" s="89"/>
      <c r="AY44" s="89"/>
      <c r="AZ44" s="89"/>
      <c r="BA44" s="89"/>
      <c r="BB44" s="89"/>
      <c r="BC44" s="89"/>
      <c r="BD44" s="89"/>
    </row>
    <row r="45" spans="1:16383" ht="14.45">
      <c r="B45" s="90" t="s">
        <v>204</v>
      </c>
      <c r="C45" s="88"/>
      <c r="D45" s="227">
        <v>-1E+18</v>
      </c>
      <c r="E45" s="227">
        <v>-1E+18</v>
      </c>
      <c r="F45" s="228">
        <v>13000</v>
      </c>
      <c r="G45" s="228">
        <v>14888</v>
      </c>
      <c r="H45" s="228">
        <v>16540</v>
      </c>
      <c r="I45" s="228">
        <v>18828</v>
      </c>
      <c r="J45" s="228">
        <v>21063</v>
      </c>
      <c r="K45" s="227">
        <v>-1E+18</v>
      </c>
      <c r="L45" s="88"/>
      <c r="M45" s="227">
        <v>-1E+18</v>
      </c>
      <c r="N45" s="227">
        <v>-1E+18</v>
      </c>
      <c r="O45" s="228">
        <v>627000</v>
      </c>
      <c r="P45" s="228">
        <v>677000</v>
      </c>
      <c r="Q45" s="228">
        <v>727414</v>
      </c>
      <c r="R45" s="228">
        <v>841928</v>
      </c>
      <c r="S45" s="228">
        <v>934261</v>
      </c>
      <c r="T45" s="227">
        <v>-1E+18</v>
      </c>
      <c r="U45" s="88"/>
      <c r="V45" s="227">
        <v>-1E+18</v>
      </c>
      <c r="W45" s="227">
        <v>-1E+18</v>
      </c>
      <c r="X45" s="227">
        <v>8</v>
      </c>
      <c r="Y45" s="227">
        <v>8.68</v>
      </c>
      <c r="Z45" s="227">
        <v>9.44</v>
      </c>
      <c r="AA45" s="227">
        <v>10</v>
      </c>
      <c r="AB45" s="227">
        <v>11.4</v>
      </c>
      <c r="AC45" s="227">
        <v>-1E+18</v>
      </c>
      <c r="AD45" s="88"/>
      <c r="AE45" s="227">
        <v>-1E+18</v>
      </c>
      <c r="AF45" s="227">
        <v>-1E+18</v>
      </c>
      <c r="AG45" s="227">
        <v>11.4</v>
      </c>
      <c r="AH45" s="227">
        <v>12.4</v>
      </c>
      <c r="AI45" s="227">
        <v>13.2</v>
      </c>
      <c r="AJ45" s="227">
        <v>14.8</v>
      </c>
      <c r="AK45" s="227">
        <v>15.8</v>
      </c>
      <c r="AL45" s="227">
        <v>-1E+18</v>
      </c>
      <c r="AM45" s="88"/>
      <c r="AN45" s="89"/>
      <c r="AO45" s="89"/>
      <c r="AP45" s="89"/>
      <c r="AQ45" s="89"/>
      <c r="AR45" s="89"/>
      <c r="AS45" s="89"/>
      <c r="AT45" s="89"/>
      <c r="AU45" s="89"/>
      <c r="AV45" s="88"/>
      <c r="AW45" s="89"/>
      <c r="AX45" s="89"/>
      <c r="AY45" s="89"/>
      <c r="AZ45" s="89"/>
      <c r="BA45" s="89"/>
      <c r="BB45" s="89"/>
      <c r="BC45" s="89"/>
      <c r="BD45" s="89"/>
    </row>
    <row r="46" spans="1:16383" ht="14.45">
      <c r="B46" s="90" t="s">
        <v>205</v>
      </c>
      <c r="C46" s="88"/>
      <c r="D46" s="227">
        <v>-1E+18</v>
      </c>
      <c r="E46" s="227">
        <v>-1E+18</v>
      </c>
      <c r="F46" s="228">
        <v>25202</v>
      </c>
      <c r="G46" s="228">
        <v>28291</v>
      </c>
      <c r="H46" s="228">
        <v>31313</v>
      </c>
      <c r="I46" s="228">
        <v>34461</v>
      </c>
      <c r="J46" s="228">
        <v>34563</v>
      </c>
      <c r="K46" s="227">
        <v>-1E+18</v>
      </c>
      <c r="L46" s="88"/>
      <c r="M46" s="227">
        <v>-1E+18</v>
      </c>
      <c r="N46" s="227">
        <v>-1E+18</v>
      </c>
      <c r="O46" s="228">
        <v>1856349</v>
      </c>
      <c r="P46" s="228">
        <v>1990000</v>
      </c>
      <c r="Q46" s="228">
        <v>2100000</v>
      </c>
      <c r="R46" s="227">
        <v>-1E+18</v>
      </c>
      <c r="S46" s="228">
        <v>2400000</v>
      </c>
      <c r="T46" s="227">
        <v>-1E+18</v>
      </c>
      <c r="U46" s="88"/>
      <c r="V46" s="227">
        <v>-1E+18</v>
      </c>
      <c r="W46" s="227">
        <v>-1E+18</v>
      </c>
      <c r="X46" s="227">
        <v>7.73</v>
      </c>
      <c r="Y46" s="227">
        <v>8.67</v>
      </c>
      <c r="Z46" s="227">
        <v>9.44</v>
      </c>
      <c r="AA46" s="227">
        <v>10.26</v>
      </c>
      <c r="AB46" s="227">
        <v>10.52</v>
      </c>
      <c r="AC46" s="227">
        <v>-1E+18</v>
      </c>
      <c r="AD46" s="88"/>
      <c r="AE46" s="227">
        <v>-1E+18</v>
      </c>
      <c r="AF46" s="227">
        <v>-1E+18</v>
      </c>
      <c r="AG46" s="227">
        <v>11.57</v>
      </c>
      <c r="AH46" s="227">
        <v>12.2</v>
      </c>
      <c r="AI46" s="227">
        <v>13</v>
      </c>
      <c r="AJ46" s="227">
        <v>-1E+18</v>
      </c>
      <c r="AK46" s="227">
        <v>14</v>
      </c>
      <c r="AL46" s="227">
        <v>-1E+18</v>
      </c>
      <c r="AM46" s="88"/>
      <c r="AN46" s="89"/>
      <c r="AO46" s="89"/>
      <c r="AP46" s="89"/>
      <c r="AQ46" s="89"/>
      <c r="AR46" s="89"/>
      <c r="AS46" s="89"/>
      <c r="AT46" s="89"/>
      <c r="AU46" s="89"/>
      <c r="AV46" s="88"/>
      <c r="AW46" s="89"/>
      <c r="AX46" s="89"/>
      <c r="AY46" s="89"/>
      <c r="AZ46" s="89"/>
      <c r="BA46" s="89"/>
      <c r="BB46" s="89"/>
      <c r="BC46" s="89"/>
      <c r="BD46" s="89"/>
    </row>
    <row r="47" spans="1:16383" ht="14.45">
      <c r="B47" s="90" t="s">
        <v>206</v>
      </c>
      <c r="C47" s="88"/>
      <c r="D47" s="227">
        <v>-1E+18</v>
      </c>
      <c r="E47" s="227">
        <v>-1E+18</v>
      </c>
      <c r="F47" s="228">
        <v>10182</v>
      </c>
      <c r="G47" s="228">
        <v>11896</v>
      </c>
      <c r="H47" s="228">
        <v>13374</v>
      </c>
      <c r="I47" s="228">
        <v>14577</v>
      </c>
      <c r="J47" s="228">
        <v>14810</v>
      </c>
      <c r="K47" s="227">
        <v>-1E+18</v>
      </c>
      <c r="L47" s="88"/>
      <c r="M47" s="227">
        <v>-1E+18</v>
      </c>
      <c r="N47" s="227">
        <v>-1E+18</v>
      </c>
      <c r="O47" s="228">
        <v>692000</v>
      </c>
      <c r="P47" s="228">
        <v>838025</v>
      </c>
      <c r="Q47" s="228">
        <v>964881</v>
      </c>
      <c r="R47" s="227">
        <v>-1E+18</v>
      </c>
      <c r="S47" s="228">
        <v>1183473</v>
      </c>
      <c r="T47" s="227">
        <v>-1E+18</v>
      </c>
      <c r="U47" s="88"/>
      <c r="V47" s="227">
        <v>-1E+18</v>
      </c>
      <c r="W47" s="227">
        <v>-1E+18</v>
      </c>
      <c r="X47" s="227">
        <v>10.5</v>
      </c>
      <c r="Y47" s="227">
        <v>12</v>
      </c>
      <c r="Z47" s="227">
        <v>13</v>
      </c>
      <c r="AA47" s="227">
        <v>13.7</v>
      </c>
      <c r="AB47" s="227">
        <v>14.1</v>
      </c>
      <c r="AC47" s="227">
        <v>-1E+18</v>
      </c>
      <c r="AD47" s="88"/>
      <c r="AE47" s="227">
        <v>-1E+18</v>
      </c>
      <c r="AF47" s="227">
        <v>-1E+18</v>
      </c>
      <c r="AG47" s="227">
        <v>9.8000000000000007</v>
      </c>
      <c r="AH47" s="227">
        <v>-1E+18</v>
      </c>
      <c r="AI47" s="227">
        <v>12.9</v>
      </c>
      <c r="AJ47" s="227">
        <v>14</v>
      </c>
      <c r="AK47" s="227">
        <v>15</v>
      </c>
      <c r="AL47" s="227">
        <v>-1E+18</v>
      </c>
      <c r="AM47" s="88"/>
      <c r="AN47" s="89"/>
      <c r="AO47" s="89"/>
      <c r="AP47" s="89"/>
      <c r="AQ47" s="89"/>
      <c r="AR47" s="89"/>
      <c r="AS47" s="89"/>
      <c r="AT47" s="89"/>
      <c r="AU47" s="89"/>
      <c r="AV47" s="88"/>
      <c r="AW47" s="89"/>
      <c r="AX47" s="89"/>
      <c r="AY47" s="89"/>
      <c r="AZ47" s="89"/>
      <c r="BA47" s="89"/>
      <c r="BB47" s="89"/>
      <c r="BC47" s="89"/>
      <c r="BD47" s="89"/>
    </row>
    <row r="48" spans="1:16383" ht="14.45">
      <c r="B48" s="90" t="s">
        <v>246</v>
      </c>
      <c r="C48" s="88"/>
      <c r="D48" s="227">
        <v>-1E+18</v>
      </c>
      <c r="E48" s="227">
        <v>-1E+18</v>
      </c>
      <c r="F48" s="228">
        <v>8000</v>
      </c>
      <c r="G48" s="228">
        <v>10806</v>
      </c>
      <c r="H48" s="228">
        <v>13189</v>
      </c>
      <c r="I48" s="228">
        <v>16753</v>
      </c>
      <c r="J48" s="228">
        <v>17925</v>
      </c>
      <c r="K48" s="227">
        <v>-1E+18</v>
      </c>
      <c r="L48" s="88"/>
      <c r="M48" s="227">
        <v>-1E+18</v>
      </c>
      <c r="N48" s="227">
        <v>-1E+18</v>
      </c>
      <c r="O48" s="228">
        <v>410172</v>
      </c>
      <c r="P48" s="228">
        <v>520000</v>
      </c>
      <c r="Q48" s="228">
        <v>650000</v>
      </c>
      <c r="R48" s="228">
        <v>821665</v>
      </c>
      <c r="S48" s="228">
        <v>926345</v>
      </c>
      <c r="T48" s="227">
        <v>-1E+18</v>
      </c>
      <c r="U48" s="88"/>
      <c r="V48" s="227">
        <v>-1E+18</v>
      </c>
      <c r="W48" s="227">
        <v>-1E+18</v>
      </c>
      <c r="X48" s="227">
        <v>6.1</v>
      </c>
      <c r="Y48" s="227">
        <v>8.01</v>
      </c>
      <c r="Z48" s="227">
        <v>9</v>
      </c>
      <c r="AA48" s="227">
        <v>10.69</v>
      </c>
      <c r="AB48" s="227">
        <v>11.05</v>
      </c>
      <c r="AC48" s="227">
        <v>-1E+18</v>
      </c>
      <c r="AD48" s="88"/>
      <c r="AE48" s="227">
        <v>-1E+18</v>
      </c>
      <c r="AF48" s="227">
        <v>-1E+18</v>
      </c>
      <c r="AG48" s="227">
        <v>10.06</v>
      </c>
      <c r="AH48" s="227">
        <v>12</v>
      </c>
      <c r="AI48" s="227">
        <v>14</v>
      </c>
      <c r="AJ48" s="227">
        <v>-1E+18</v>
      </c>
      <c r="AK48" s="227">
        <v>18</v>
      </c>
      <c r="AL48" s="227">
        <v>-1E+18</v>
      </c>
      <c r="AM48" s="88"/>
      <c r="AN48" s="89"/>
      <c r="AO48" s="89"/>
      <c r="AP48" s="89"/>
      <c r="AQ48" s="89"/>
      <c r="AR48" s="89"/>
      <c r="AS48" s="89"/>
      <c r="AT48" s="89"/>
      <c r="AU48" s="89"/>
      <c r="AV48" s="88"/>
      <c r="AW48" s="89"/>
      <c r="AX48" s="89"/>
      <c r="AY48" s="89"/>
      <c r="AZ48" s="89"/>
      <c r="BA48" s="89"/>
      <c r="BB48" s="89"/>
      <c r="BC48" s="89"/>
      <c r="BD48" s="89"/>
    </row>
    <row r="49" spans="2:56" ht="14.45">
      <c r="B49" s="90" t="s">
        <v>208</v>
      </c>
      <c r="C49" s="88"/>
      <c r="D49" s="227">
        <v>-1E+18</v>
      </c>
      <c r="E49" s="227">
        <v>-1E+18</v>
      </c>
      <c r="F49" s="228">
        <v>8000</v>
      </c>
      <c r="G49" s="228">
        <v>8000</v>
      </c>
      <c r="H49" s="228">
        <v>9284</v>
      </c>
      <c r="I49" s="228">
        <v>10251</v>
      </c>
      <c r="J49" s="228">
        <v>10432</v>
      </c>
      <c r="K49" s="227">
        <v>-1E+18</v>
      </c>
      <c r="L49" s="88"/>
      <c r="M49" s="227">
        <v>-1E+18</v>
      </c>
      <c r="N49" s="227">
        <v>-1E+18</v>
      </c>
      <c r="O49" s="228">
        <v>653000</v>
      </c>
      <c r="P49" s="228">
        <v>735036</v>
      </c>
      <c r="Q49" s="228">
        <v>800000</v>
      </c>
      <c r="R49" s="228">
        <v>913170</v>
      </c>
      <c r="S49" s="228">
        <v>984738</v>
      </c>
      <c r="T49" s="227">
        <v>-1E+18</v>
      </c>
      <c r="U49" s="88"/>
      <c r="V49" s="227">
        <v>-1E+18</v>
      </c>
      <c r="W49" s="227">
        <v>-1E+18</v>
      </c>
      <c r="X49" s="227">
        <v>-1E+18</v>
      </c>
      <c r="Y49" s="227">
        <v>-1E+18</v>
      </c>
      <c r="Z49" s="227">
        <v>16</v>
      </c>
      <c r="AA49" s="227">
        <v>17</v>
      </c>
      <c r="AB49" s="227">
        <v>18</v>
      </c>
      <c r="AC49" s="227">
        <v>-1E+18</v>
      </c>
      <c r="AD49" s="88"/>
      <c r="AE49" s="227">
        <v>-1E+18</v>
      </c>
      <c r="AF49" s="227">
        <v>-1E+18</v>
      </c>
      <c r="AG49" s="227">
        <v>17.3</v>
      </c>
      <c r="AH49" s="227">
        <v>18.96</v>
      </c>
      <c r="AI49" s="227">
        <v>20</v>
      </c>
      <c r="AJ49" s="227">
        <v>21.8</v>
      </c>
      <c r="AK49" s="227">
        <v>22.6</v>
      </c>
      <c r="AL49" s="227">
        <v>-1E+18</v>
      </c>
      <c r="AM49" s="88"/>
      <c r="AN49" s="89"/>
      <c r="AO49" s="89"/>
      <c r="AP49" s="89"/>
      <c r="AQ49" s="89"/>
      <c r="AR49" s="89"/>
      <c r="AS49" s="89"/>
      <c r="AT49" s="89"/>
      <c r="AU49" s="89"/>
      <c r="AV49" s="88"/>
      <c r="AW49" s="89"/>
      <c r="AX49" s="89"/>
      <c r="AY49" s="89"/>
      <c r="AZ49" s="89"/>
      <c r="BA49" s="89"/>
      <c r="BB49" s="89"/>
      <c r="BC49" s="89"/>
      <c r="BD49" s="89"/>
    </row>
    <row r="50" spans="2:56" ht="14.45">
      <c r="B50" s="90" t="s">
        <v>209</v>
      </c>
      <c r="C50" s="88"/>
      <c r="D50" s="227">
        <v>-1E+18</v>
      </c>
      <c r="E50" s="227">
        <v>-1E+18</v>
      </c>
      <c r="F50" s="228">
        <v>1334</v>
      </c>
      <c r="G50" s="228">
        <v>1548</v>
      </c>
      <c r="H50" s="228">
        <v>1701</v>
      </c>
      <c r="I50" s="228">
        <v>1848</v>
      </c>
      <c r="J50" s="228">
        <v>1803</v>
      </c>
      <c r="K50" s="227">
        <v>-1E+18</v>
      </c>
      <c r="L50" s="88"/>
      <c r="M50" s="227">
        <v>-1E+18</v>
      </c>
      <c r="N50" s="227">
        <v>-1E+18</v>
      </c>
      <c r="O50" s="228">
        <v>70000</v>
      </c>
      <c r="P50" s="228">
        <v>82000</v>
      </c>
      <c r="Q50" s="228">
        <v>87000</v>
      </c>
      <c r="R50" s="228">
        <v>93000</v>
      </c>
      <c r="S50" s="228">
        <v>116265</v>
      </c>
      <c r="T50" s="227">
        <v>-1E+18</v>
      </c>
      <c r="U50" s="88"/>
      <c r="V50" s="227">
        <v>-1E+18</v>
      </c>
      <c r="W50" s="227">
        <v>-1E+18</v>
      </c>
      <c r="X50" s="227">
        <v>6.5</v>
      </c>
      <c r="Y50" s="227">
        <v>7.5</v>
      </c>
      <c r="Z50" s="227">
        <v>7.9</v>
      </c>
      <c r="AA50" s="227">
        <v>8.5</v>
      </c>
      <c r="AB50" s="227">
        <v>8</v>
      </c>
      <c r="AC50" s="227">
        <v>-1E+18</v>
      </c>
      <c r="AD50" s="88"/>
      <c r="AE50" s="227">
        <v>-1E+18</v>
      </c>
      <c r="AF50" s="227">
        <v>-1E+18</v>
      </c>
      <c r="AG50" s="227">
        <v>9</v>
      </c>
      <c r="AH50" s="227">
        <v>10.6</v>
      </c>
      <c r="AI50" s="227">
        <v>11.1</v>
      </c>
      <c r="AJ50" s="227">
        <v>11.3</v>
      </c>
      <c r="AK50" s="227">
        <v>-1E+18</v>
      </c>
      <c r="AL50" s="227">
        <v>-1E+18</v>
      </c>
      <c r="AM50" s="88"/>
      <c r="AN50" s="89"/>
      <c r="AO50" s="89"/>
      <c r="AP50" s="89"/>
      <c r="AQ50" s="89"/>
      <c r="AR50" s="89"/>
      <c r="AS50" s="89"/>
      <c r="AT50" s="89"/>
      <c r="AU50" s="89"/>
      <c r="AV50" s="88"/>
      <c r="AW50" s="89"/>
      <c r="AX50" s="89"/>
      <c r="AY50" s="89"/>
      <c r="AZ50" s="89"/>
      <c r="BA50" s="89"/>
      <c r="BB50" s="89"/>
      <c r="BC50" s="89"/>
      <c r="BD50" s="89"/>
    </row>
    <row r="51" spans="2:56" ht="14.45">
      <c r="B51" s="90" t="s">
        <v>210</v>
      </c>
      <c r="C51" s="88"/>
      <c r="D51" s="227">
        <v>-1E+18</v>
      </c>
      <c r="E51" s="227">
        <v>-1E+18</v>
      </c>
      <c r="F51" s="228">
        <v>11332</v>
      </c>
      <c r="G51" s="228">
        <v>12374</v>
      </c>
      <c r="H51" s="228">
        <v>13000</v>
      </c>
      <c r="I51" s="228">
        <v>15011</v>
      </c>
      <c r="J51" s="228">
        <v>15306</v>
      </c>
      <c r="K51" s="227">
        <v>-1E+18</v>
      </c>
      <c r="L51" s="88"/>
      <c r="M51" s="227">
        <v>-1E+18</v>
      </c>
      <c r="N51" s="227">
        <v>-1E+18</v>
      </c>
      <c r="O51" s="228">
        <v>781170</v>
      </c>
      <c r="P51" s="228">
        <v>840000</v>
      </c>
      <c r="Q51" s="228">
        <v>900000</v>
      </c>
      <c r="R51" s="228">
        <v>1020000</v>
      </c>
      <c r="S51" s="228">
        <v>1070000</v>
      </c>
      <c r="T51" s="227">
        <v>-1E+18</v>
      </c>
      <c r="U51" s="88"/>
      <c r="V51" s="227">
        <v>-1E+18</v>
      </c>
      <c r="W51" s="227">
        <v>-1E+18</v>
      </c>
      <c r="X51" s="227">
        <v>10.5</v>
      </c>
      <c r="Y51" s="227">
        <v>11</v>
      </c>
      <c r="Z51" s="227">
        <v>12</v>
      </c>
      <c r="AA51" s="227">
        <v>12.68</v>
      </c>
      <c r="AB51" s="227">
        <v>13.3</v>
      </c>
      <c r="AC51" s="227">
        <v>-1E+18</v>
      </c>
      <c r="AD51" s="88"/>
      <c r="AE51" s="227">
        <v>-1E+18</v>
      </c>
      <c r="AF51" s="227">
        <v>-1E+18</v>
      </c>
      <c r="AG51" s="227">
        <v>17</v>
      </c>
      <c r="AH51" s="227">
        <v>18</v>
      </c>
      <c r="AI51" s="227">
        <v>19</v>
      </c>
      <c r="AJ51" s="227">
        <v>20.5</v>
      </c>
      <c r="AK51" s="227">
        <v>22.2</v>
      </c>
      <c r="AL51" s="227">
        <v>-1E+18</v>
      </c>
      <c r="AM51" s="88"/>
      <c r="AN51" s="89"/>
      <c r="AO51" s="89"/>
      <c r="AP51" s="89"/>
      <c r="AQ51" s="89"/>
      <c r="AR51" s="89"/>
      <c r="AS51" s="89"/>
      <c r="AT51" s="89"/>
      <c r="AU51" s="89"/>
      <c r="AV51" s="88"/>
      <c r="AW51" s="89"/>
      <c r="AX51" s="89"/>
      <c r="AY51" s="89"/>
      <c r="AZ51" s="89"/>
      <c r="BA51" s="89"/>
      <c r="BB51" s="89"/>
      <c r="BC51" s="89"/>
      <c r="BD51" s="89"/>
    </row>
    <row r="52" spans="2:56" ht="15" thickBot="1">
      <c r="B52" s="92" t="s">
        <v>211</v>
      </c>
      <c r="C52" s="93"/>
      <c r="D52" s="227">
        <v>-1E+18</v>
      </c>
      <c r="E52" s="227">
        <v>-1E+18</v>
      </c>
      <c r="F52" s="228">
        <v>11406</v>
      </c>
      <c r="G52" s="228">
        <v>13669</v>
      </c>
      <c r="H52" s="228">
        <v>14964</v>
      </c>
      <c r="I52" s="228">
        <v>16324</v>
      </c>
      <c r="J52" s="228">
        <v>16158</v>
      </c>
      <c r="K52" s="227">
        <v>-1E+18</v>
      </c>
      <c r="L52" s="93"/>
      <c r="M52" s="227">
        <v>-1E+18</v>
      </c>
      <c r="N52" s="227">
        <v>-1E+18</v>
      </c>
      <c r="O52" s="228">
        <v>1588687</v>
      </c>
      <c r="P52" s="228">
        <v>2100000</v>
      </c>
      <c r="Q52" s="228">
        <v>2490966</v>
      </c>
      <c r="R52" s="228">
        <v>2967051</v>
      </c>
      <c r="S52" s="228">
        <v>2750989</v>
      </c>
      <c r="T52" s="227">
        <v>-1E+18</v>
      </c>
      <c r="U52" s="229"/>
      <c r="V52" s="227">
        <v>-1E+18</v>
      </c>
      <c r="W52" s="227">
        <v>-1E+18</v>
      </c>
      <c r="X52" s="227">
        <v>12</v>
      </c>
      <c r="Y52" s="227">
        <v>14.1</v>
      </c>
      <c r="Z52" s="227">
        <v>15</v>
      </c>
      <c r="AA52" s="227">
        <v>15.9</v>
      </c>
      <c r="AB52" s="227">
        <v>15.8</v>
      </c>
      <c r="AC52" s="227">
        <v>-1E+18</v>
      </c>
      <c r="AD52" s="229"/>
      <c r="AE52" s="227">
        <v>-1E+18</v>
      </c>
      <c r="AF52" s="227">
        <v>-1E+18</v>
      </c>
      <c r="AG52" s="227">
        <v>18.5</v>
      </c>
      <c r="AH52" s="227">
        <v>24</v>
      </c>
      <c r="AI52" s="227">
        <v>27</v>
      </c>
      <c r="AJ52" s="227">
        <v>30</v>
      </c>
      <c r="AK52" s="227">
        <v>-1E+18</v>
      </c>
      <c r="AL52" s="227">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252</v>
      </c>
    </row>
    <row r="2" spans="1:4">
      <c r="A2" s="162"/>
    </row>
    <row r="3" spans="1:4">
      <c r="B3" s="347" t="s">
        <v>253</v>
      </c>
      <c r="C3" s="347"/>
      <c r="D3" s="347"/>
    </row>
    <row r="4" spans="1:4">
      <c r="D4" s="175"/>
    </row>
    <row r="5" spans="1:4">
      <c r="D5" s="175"/>
    </row>
    <row r="6" spans="1:4">
      <c r="D6" s="175"/>
    </row>
    <row r="7" spans="1:4">
      <c r="D7" s="176"/>
    </row>
    <row r="8" spans="1:4">
      <c r="D8" s="176"/>
    </row>
    <row r="10" spans="1:4">
      <c r="D10" s="175"/>
    </row>
    <row r="11" spans="1:4">
      <c r="D11" s="175"/>
    </row>
    <row r="12" spans="1:4" ht="20.25" customHeight="1">
      <c r="B12" s="347" t="s">
        <v>254</v>
      </c>
      <c r="C12" s="347"/>
      <c r="D12" s="347"/>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347" t="s">
        <v>255</v>
      </c>
      <c r="C27" s="347"/>
      <c r="D27" s="347"/>
    </row>
    <row r="28" spans="2:4">
      <c r="D28" s="177"/>
    </row>
    <row r="29" spans="2:4">
      <c r="D29" s="175"/>
    </row>
    <row r="30" spans="2:4">
      <c r="D30" s="175"/>
    </row>
    <row r="31" spans="2:4">
      <c r="D31" s="175"/>
    </row>
    <row r="32" spans="2:4">
      <c r="D32" s="175"/>
    </row>
    <row r="35" spans="2:4">
      <c r="B35" s="347" t="s">
        <v>256</v>
      </c>
      <c r="C35" s="347"/>
      <c r="D35" s="347"/>
    </row>
    <row r="36" spans="2:4">
      <c r="B36">
        <f>'VA 1DGT--'!N16</f>
        <v>39289.180454000001</v>
      </c>
      <c r="C36">
        <f>'VA 1DGT--'!P16</f>
        <v>38943.326957000005</v>
      </c>
      <c r="D36" s="175">
        <f>C36/B36-1</f>
        <v>-8.8027668941815795E-3</v>
      </c>
    </row>
    <row r="37" spans="2:4">
      <c r="B37">
        <f>'EMP 1DGT--'!$N$16</f>
        <v>1906959</v>
      </c>
      <c r="C37">
        <f>'EMP 1DGT--'!$P$16</f>
        <v>1928237</v>
      </c>
      <c r="D37" s="175">
        <f>C37/B37-1</f>
        <v>1.1158079434324453E-2</v>
      </c>
    </row>
    <row r="38" spans="2:4">
      <c r="B38">
        <f>'EMP 1DGT--'!$N$16</f>
        <v>1906959</v>
      </c>
      <c r="C38">
        <f>'EMP 1DGT--'!$P$16</f>
        <v>1928237</v>
      </c>
      <c r="D38">
        <f>C38-B38</f>
        <v>21278</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abSelected="1" topLeftCell="N1" zoomScale="70" zoomScaleNormal="70" workbookViewId="0">
      <selection activeCell="AD9" sqref="AD9"/>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650"/>
      <c r="B1" s="650"/>
      <c r="C1" s="650"/>
      <c r="D1" s="650"/>
      <c r="E1" s="651"/>
      <c r="F1" s="651"/>
      <c r="G1" s="650"/>
      <c r="H1" s="650"/>
      <c r="I1" s="651"/>
      <c r="J1" s="651"/>
      <c r="K1" s="651"/>
      <c r="L1" s="650"/>
      <c r="M1" s="650"/>
      <c r="N1" s="650"/>
      <c r="O1" s="650"/>
      <c r="P1" s="650"/>
      <c r="Q1" s="650"/>
      <c r="R1" s="650"/>
      <c r="S1" s="650"/>
      <c r="T1" s="650"/>
      <c r="U1" s="650"/>
      <c r="V1" s="650"/>
      <c r="W1" s="650"/>
      <c r="X1" s="650"/>
      <c r="Y1" s="650"/>
      <c r="Z1" s="650"/>
      <c r="AA1" s="650"/>
      <c r="AB1" s="650"/>
      <c r="AC1" s="650"/>
      <c r="AD1" s="650"/>
      <c r="AE1" s="650"/>
      <c r="AF1" s="650"/>
      <c r="AG1" s="650"/>
      <c r="AH1" s="650"/>
      <c r="AI1" s="650"/>
      <c r="AJ1" s="650"/>
      <c r="AK1" s="650"/>
      <c r="AL1" s="650"/>
      <c r="AM1" s="650"/>
      <c r="AN1" s="650"/>
      <c r="AO1" s="650"/>
      <c r="AP1" s="650"/>
      <c r="AQ1" s="650"/>
      <c r="AR1" s="650"/>
      <c r="AS1" s="650"/>
      <c r="AT1" s="650"/>
      <c r="AU1" s="650"/>
      <c r="AV1" s="650"/>
      <c r="AW1" s="650"/>
      <c r="AX1" s="650"/>
    </row>
    <row r="2" spans="1:50" s="44" customFormat="1" ht="15.6">
      <c r="A2" s="652" t="s">
        <v>257</v>
      </c>
      <c r="B2" s="653"/>
      <c r="C2" s="650"/>
      <c r="D2" s="650"/>
      <c r="E2" s="651"/>
      <c r="F2" s="651"/>
      <c r="G2" s="650"/>
      <c r="H2" s="650"/>
      <c r="I2" s="651"/>
      <c r="J2" s="651"/>
      <c r="K2" s="651"/>
      <c r="L2" s="650"/>
      <c r="M2" s="650"/>
      <c r="N2" s="650"/>
      <c r="O2" s="650"/>
      <c r="P2" s="650"/>
      <c r="Q2" s="650"/>
      <c r="R2" s="650"/>
      <c r="S2" s="650"/>
      <c r="T2" s="650"/>
      <c r="U2" s="650"/>
      <c r="V2" s="650"/>
      <c r="W2" s="650"/>
      <c r="X2" s="650"/>
      <c r="Y2" s="650"/>
      <c r="Z2" s="650"/>
      <c r="AA2" s="650"/>
      <c r="AB2" s="650"/>
      <c r="AC2" s="650"/>
      <c r="AD2" s="650"/>
      <c r="AE2" s="650"/>
      <c r="AF2" s="650"/>
      <c r="AG2" s="650"/>
      <c r="AH2" s="650"/>
      <c r="AI2" s="650"/>
      <c r="AJ2" s="650"/>
      <c r="AK2" s="650"/>
      <c r="AL2" s="650"/>
      <c r="AM2" s="650"/>
      <c r="AN2" s="650"/>
      <c r="AO2" s="650"/>
      <c r="AP2" s="650"/>
      <c r="AQ2" s="650"/>
      <c r="AR2" s="650"/>
      <c r="AS2" s="650"/>
      <c r="AT2" s="650"/>
      <c r="AU2" s="650"/>
      <c r="AV2" s="650"/>
      <c r="AW2" s="650"/>
      <c r="AX2" s="650"/>
    </row>
    <row r="3" spans="1:50" s="44" customFormat="1" ht="15.75" customHeight="1" thickBot="1">
      <c r="A3" s="650"/>
      <c r="B3" s="650"/>
      <c r="C3" s="654"/>
      <c r="D3" s="650"/>
      <c r="E3" s="650"/>
      <c r="F3" s="651"/>
      <c r="G3" s="654"/>
      <c r="H3" s="650"/>
      <c r="I3" s="650"/>
      <c r="J3" s="651"/>
      <c r="K3" s="651"/>
      <c r="L3" s="650"/>
      <c r="M3" s="650"/>
      <c r="N3" s="650"/>
      <c r="O3" s="650"/>
      <c r="P3" s="650"/>
      <c r="Q3" s="650"/>
      <c r="R3" s="650"/>
      <c r="S3" s="650"/>
      <c r="T3" s="650"/>
      <c r="U3" s="650"/>
      <c r="V3" s="650"/>
      <c r="W3" s="650"/>
      <c r="X3" s="650"/>
      <c r="Y3" s="650"/>
      <c r="Z3" s="650"/>
      <c r="AA3" s="650"/>
      <c r="AB3" s="650"/>
      <c r="AC3" s="650"/>
      <c r="AD3" s="650"/>
      <c r="AE3" s="650"/>
      <c r="AF3" s="650"/>
      <c r="AG3" s="650"/>
      <c r="AH3" s="650"/>
      <c r="AI3" s="650"/>
      <c r="AJ3" s="650"/>
      <c r="AK3" s="650"/>
      <c r="AL3" s="650"/>
      <c r="AM3" s="650"/>
      <c r="AN3" s="650"/>
      <c r="AO3" s="650"/>
      <c r="AP3" s="650"/>
      <c r="AQ3" s="650"/>
      <c r="AR3" s="650"/>
      <c r="AS3" s="650"/>
      <c r="AT3" s="650"/>
      <c r="AU3" s="650"/>
      <c r="AV3" s="650"/>
      <c r="AW3" s="650"/>
      <c r="AX3" s="650"/>
    </row>
    <row r="4" spans="1:50" ht="15" customHeight="1" thickBot="1">
      <c r="A4" s="655" t="s">
        <v>258</v>
      </c>
      <c r="B4" s="656"/>
      <c r="C4" s="657" t="str">
        <f>Translate!A8</f>
        <v>SMEs in HU</v>
      </c>
      <c r="D4" s="658"/>
      <c r="E4" s="348" t="s">
        <v>259</v>
      </c>
      <c r="F4" s="349"/>
      <c r="G4" s="659"/>
      <c r="H4" s="659"/>
      <c r="I4" s="660"/>
      <c r="J4" s="660"/>
      <c r="K4" s="661"/>
      <c r="L4" s="655" t="s">
        <v>260</v>
      </c>
      <c r="M4" s="662"/>
      <c r="N4" s="348" t="str">
        <f>Translate!A8</f>
        <v>SMEs in HU</v>
      </c>
      <c r="O4" s="349"/>
      <c r="P4" s="348" t="s">
        <v>259</v>
      </c>
      <c r="Q4" s="349"/>
      <c r="R4" s="659"/>
      <c r="S4" s="659"/>
      <c r="T4" s="660"/>
      <c r="U4" s="660"/>
      <c r="V4" s="661"/>
      <c r="W4" s="663" t="s">
        <v>261</v>
      </c>
      <c r="X4" s="656"/>
      <c r="Y4" s="657" t="str">
        <f>Translate!A8</f>
        <v>SMEs in HU</v>
      </c>
      <c r="Z4" s="658"/>
      <c r="AA4" s="348" t="s">
        <v>259</v>
      </c>
      <c r="AB4" s="349"/>
      <c r="AC4" s="659"/>
      <c r="AD4" s="659"/>
      <c r="AE4" s="660"/>
      <c r="AF4" s="660"/>
      <c r="AG4" s="650"/>
      <c r="AH4" s="650"/>
      <c r="AI4" s="650"/>
      <c r="AJ4" s="650"/>
      <c r="AK4" s="650"/>
      <c r="AL4" s="650"/>
      <c r="AM4" s="650"/>
      <c r="AN4" s="650"/>
      <c r="AO4" s="650"/>
      <c r="AP4" s="650"/>
      <c r="AQ4" s="650"/>
      <c r="AR4" s="650"/>
      <c r="AS4" s="650"/>
      <c r="AT4" s="650"/>
      <c r="AU4" s="650"/>
      <c r="AV4" s="650"/>
      <c r="AW4" s="650"/>
      <c r="AX4" s="650"/>
    </row>
    <row r="5" spans="1:50" ht="14.45" customHeight="1">
      <c r="A5" s="664"/>
      <c r="B5" s="665">
        <v>2008</v>
      </c>
      <c r="C5" s="666">
        <f>'NoE 1DGT--'!S16</f>
        <v>100</v>
      </c>
      <c r="D5" s="667"/>
      <c r="E5" s="246">
        <v>100</v>
      </c>
      <c r="F5" s="247"/>
      <c r="G5" s="651"/>
      <c r="H5" s="668"/>
      <c r="I5" s="651"/>
      <c r="J5" s="651"/>
      <c r="K5" s="651"/>
      <c r="L5" s="664"/>
      <c r="M5" s="665">
        <v>2008</v>
      </c>
      <c r="N5" s="246">
        <f>'EMP 1DGT--'!S16</f>
        <v>100</v>
      </c>
      <c r="O5" s="247"/>
      <c r="P5" s="246">
        <v>100</v>
      </c>
      <c r="Q5" s="247"/>
      <c r="R5" s="651"/>
      <c r="S5" s="650"/>
      <c r="T5" s="651"/>
      <c r="U5" s="651"/>
      <c r="V5" s="651"/>
      <c r="W5" s="669"/>
      <c r="X5" s="665">
        <v>2008</v>
      </c>
      <c r="Y5" s="666">
        <f>'VA 1DGT--'!S16</f>
        <v>100</v>
      </c>
      <c r="Z5" s="667"/>
      <c r="AA5" s="246">
        <v>100</v>
      </c>
      <c r="AB5" s="247"/>
      <c r="AC5" s="651"/>
      <c r="AD5" s="650"/>
      <c r="AE5" s="651"/>
      <c r="AF5" s="651"/>
      <c r="AG5" s="650"/>
      <c r="AH5" s="650"/>
      <c r="AI5" s="650"/>
      <c r="AJ5" s="650"/>
      <c r="AK5" s="650"/>
      <c r="AL5" s="650"/>
      <c r="AM5" s="650"/>
      <c r="AN5" s="650"/>
      <c r="AO5" s="650"/>
      <c r="AP5" s="650"/>
      <c r="AQ5" s="650"/>
      <c r="AR5" s="650"/>
      <c r="AS5" s="650"/>
      <c r="AT5" s="650"/>
      <c r="AU5" s="650"/>
      <c r="AV5" s="650"/>
      <c r="AW5" s="650"/>
      <c r="AX5" s="650"/>
    </row>
    <row r="6" spans="1:50" ht="14.45" customHeight="1">
      <c r="A6" s="664"/>
      <c r="B6" s="670">
        <v>2009</v>
      </c>
      <c r="C6" s="671">
        <f>'NoE 1DGT--'!T16</f>
        <v>96.970259927069677</v>
      </c>
      <c r="D6" s="672"/>
      <c r="E6" s="248">
        <v>98.854589519565877</v>
      </c>
      <c r="F6" s="249"/>
      <c r="G6" s="651"/>
      <c r="H6" s="650"/>
      <c r="I6" s="651"/>
      <c r="J6" s="651"/>
      <c r="K6" s="651"/>
      <c r="L6" s="664"/>
      <c r="M6" s="670">
        <v>2009</v>
      </c>
      <c r="N6" s="248">
        <f>'EMP 1DGT--'!T16</f>
        <v>93.116364100165811</v>
      </c>
      <c r="O6" s="249"/>
      <c r="P6" s="248">
        <v>97.530068105190708</v>
      </c>
      <c r="Q6" s="249"/>
      <c r="R6" s="651"/>
      <c r="S6" s="650"/>
      <c r="T6" s="651"/>
      <c r="U6" s="651"/>
      <c r="V6" s="651"/>
      <c r="W6" s="669"/>
      <c r="X6" s="670">
        <v>2009</v>
      </c>
      <c r="Y6" s="671">
        <f>'VA 1DGT--'!T16</f>
        <v>84.786110420427889</v>
      </c>
      <c r="Z6" s="672"/>
      <c r="AA6" s="248">
        <v>91.67800084582494</v>
      </c>
      <c r="AB6" s="249"/>
      <c r="AC6" s="651"/>
      <c r="AD6" s="650"/>
      <c r="AE6" s="651"/>
      <c r="AF6" s="651"/>
      <c r="AG6" s="650"/>
      <c r="AH6" s="650"/>
      <c r="AI6" s="650"/>
      <c r="AJ6" s="650"/>
      <c r="AK6" s="650"/>
      <c r="AL6" s="650"/>
      <c r="AM6" s="650"/>
      <c r="AN6" s="650"/>
      <c r="AO6" s="650"/>
      <c r="AP6" s="650"/>
      <c r="AQ6" s="650"/>
      <c r="AR6" s="650"/>
      <c r="AS6" s="650"/>
      <c r="AT6" s="650"/>
      <c r="AU6" s="650"/>
      <c r="AV6" s="650"/>
      <c r="AW6" s="650"/>
      <c r="AX6" s="650"/>
    </row>
    <row r="7" spans="1:50" ht="14.45" customHeight="1">
      <c r="A7" s="664"/>
      <c r="B7" s="670">
        <v>2010</v>
      </c>
      <c r="C7" s="671">
        <f>'NoE 1DGT--'!U16</f>
        <v>96.769621919436943</v>
      </c>
      <c r="D7" s="672"/>
      <c r="E7" s="248">
        <v>103.04311043312738</v>
      </c>
      <c r="F7" s="249"/>
      <c r="G7" s="651"/>
      <c r="H7" s="650"/>
      <c r="I7" s="651"/>
      <c r="J7" s="651"/>
      <c r="K7" s="651"/>
      <c r="L7" s="664"/>
      <c r="M7" s="670">
        <v>2010</v>
      </c>
      <c r="N7" s="248">
        <f>'EMP 1DGT--'!U16</f>
        <v>92.491337528166326</v>
      </c>
      <c r="O7" s="249"/>
      <c r="P7" s="248">
        <v>97.168248483451336</v>
      </c>
      <c r="Q7" s="249"/>
      <c r="R7" s="651"/>
      <c r="S7" s="650"/>
      <c r="T7" s="651"/>
      <c r="U7" s="651"/>
      <c r="V7" s="52"/>
      <c r="W7" s="669"/>
      <c r="X7" s="670">
        <v>2010</v>
      </c>
      <c r="Y7" s="671">
        <f>'VA 1DGT--'!U16</f>
        <v>90.03758517925931</v>
      </c>
      <c r="Z7" s="672"/>
      <c r="AA7" s="248">
        <v>95.391290108073548</v>
      </c>
      <c r="AB7" s="249"/>
      <c r="AC7" s="651"/>
      <c r="AD7" s="650"/>
      <c r="AE7" s="651"/>
      <c r="AF7" s="651"/>
      <c r="AG7" s="650"/>
      <c r="AH7" s="650"/>
      <c r="AI7" s="650"/>
      <c r="AJ7" s="650"/>
      <c r="AK7" s="650"/>
      <c r="AL7" s="650"/>
      <c r="AM7" s="650"/>
      <c r="AN7" s="650"/>
      <c r="AO7" s="650"/>
      <c r="AP7" s="650"/>
      <c r="AQ7" s="650"/>
      <c r="AR7" s="650"/>
      <c r="AS7" s="650"/>
      <c r="AT7" s="650"/>
      <c r="AU7" s="650"/>
      <c r="AV7" s="650"/>
      <c r="AW7" s="650"/>
      <c r="AX7" s="650"/>
    </row>
    <row r="8" spans="1:50" ht="14.45" customHeight="1">
      <c r="A8" s="664"/>
      <c r="B8" s="670">
        <v>2011</v>
      </c>
      <c r="C8" s="671">
        <f>'NoE 1DGT--'!V16</f>
        <v>95.978570303805583</v>
      </c>
      <c r="D8" s="672"/>
      <c r="E8" s="248">
        <v>103.38286065765557</v>
      </c>
      <c r="F8" s="249"/>
      <c r="G8" s="651"/>
      <c r="H8" s="650"/>
      <c r="I8" s="651"/>
      <c r="J8" s="651"/>
      <c r="K8" s="651"/>
      <c r="L8" s="664"/>
      <c r="M8" s="670">
        <v>2011</v>
      </c>
      <c r="N8" s="248">
        <f>'EMP 1DGT--'!V16</f>
        <v>91.655648144211554</v>
      </c>
      <c r="O8" s="249"/>
      <c r="P8" s="248">
        <v>97.098563616619785</v>
      </c>
      <c r="Q8" s="249"/>
      <c r="R8" s="651"/>
      <c r="S8" s="650"/>
      <c r="T8" s="651"/>
      <c r="U8" s="651"/>
      <c r="V8" s="651"/>
      <c r="W8" s="669"/>
      <c r="X8" s="670">
        <v>2011</v>
      </c>
      <c r="Y8" s="671">
        <f>'VA 1DGT--'!V16</f>
        <v>93.5705199583428</v>
      </c>
      <c r="Z8" s="672"/>
      <c r="AA8" s="248">
        <v>99.170235286693071</v>
      </c>
      <c r="AB8" s="249"/>
      <c r="AC8" s="651"/>
      <c r="AD8" s="650"/>
      <c r="AE8" s="651"/>
      <c r="AF8" s="651"/>
      <c r="AG8" s="650"/>
      <c r="AH8" s="650"/>
      <c r="AI8" s="650"/>
      <c r="AJ8" s="650"/>
      <c r="AK8" s="650"/>
      <c r="AL8" s="650"/>
      <c r="AM8" s="650"/>
      <c r="AN8" s="650"/>
      <c r="AO8" s="650"/>
      <c r="AP8" s="650"/>
      <c r="AQ8" s="650"/>
      <c r="AR8" s="650"/>
      <c r="AS8" s="650"/>
      <c r="AT8" s="650"/>
      <c r="AU8" s="650"/>
      <c r="AV8" s="650"/>
      <c r="AW8" s="650"/>
      <c r="AX8" s="650"/>
    </row>
    <row r="9" spans="1:50" ht="14.45" customHeight="1">
      <c r="A9" s="664"/>
      <c r="B9" s="670">
        <v>2012</v>
      </c>
      <c r="C9" s="671">
        <f>'NoE 1DGT--'!W16</f>
        <v>92.21174210054194</v>
      </c>
      <c r="D9" s="672"/>
      <c r="E9" s="248">
        <v>104.80813696270329</v>
      </c>
      <c r="F9" s="249"/>
      <c r="G9" s="651"/>
      <c r="H9" s="650"/>
      <c r="I9" s="651"/>
      <c r="J9" s="651"/>
      <c r="K9" s="651"/>
      <c r="L9" s="664"/>
      <c r="M9" s="670">
        <v>2012</v>
      </c>
      <c r="N9" s="248">
        <f>'EMP 1DGT--'!W16</f>
        <v>91.346668934143963</v>
      </c>
      <c r="O9" s="249"/>
      <c r="P9" s="248">
        <v>96.320687181141935</v>
      </c>
      <c r="Q9" s="249"/>
      <c r="R9" s="651"/>
      <c r="S9" s="650"/>
      <c r="T9" s="651"/>
      <c r="U9" s="651"/>
      <c r="V9" s="651"/>
      <c r="W9" s="669"/>
      <c r="X9" s="670">
        <v>2012</v>
      </c>
      <c r="Y9" s="671">
        <f>'VA 1DGT--'!W16</f>
        <v>90.408031624883321</v>
      </c>
      <c r="Z9" s="672"/>
      <c r="AA9" s="248">
        <v>97.058555420856308</v>
      </c>
      <c r="AB9" s="249"/>
      <c r="AC9" s="651"/>
      <c r="AD9" s="650"/>
      <c r="AE9" s="651"/>
      <c r="AF9" s="651"/>
      <c r="AG9" s="650"/>
      <c r="AH9" s="650"/>
      <c r="AI9" s="650"/>
      <c r="AJ9" s="650"/>
      <c r="AK9" s="650"/>
      <c r="AL9" s="650"/>
      <c r="AM9" s="650"/>
      <c r="AN9" s="650"/>
      <c r="AO9" s="650"/>
      <c r="AP9" s="650"/>
      <c r="AQ9" s="650"/>
      <c r="AR9" s="650"/>
      <c r="AS9" s="650"/>
      <c r="AT9" s="650"/>
      <c r="AU9" s="650"/>
      <c r="AV9" s="650"/>
      <c r="AW9" s="650"/>
      <c r="AX9" s="650"/>
    </row>
    <row r="10" spans="1:50" ht="14.45" customHeight="1">
      <c r="A10" s="664"/>
      <c r="B10" s="670">
        <v>2013</v>
      </c>
      <c r="C10" s="671">
        <f>'NoE 1DGT--'!X16</f>
        <v>87.25294012530145</v>
      </c>
      <c r="D10" s="673"/>
      <c r="E10" s="248">
        <v>105.55795892385864</v>
      </c>
      <c r="F10" s="250"/>
      <c r="G10" s="651"/>
      <c r="H10" s="650"/>
      <c r="I10" s="651"/>
      <c r="J10" s="651"/>
      <c r="K10" s="651"/>
      <c r="L10" s="664"/>
      <c r="M10" s="670">
        <v>2013</v>
      </c>
      <c r="N10" s="248">
        <f>'EMP 1DGT--'!X16</f>
        <v>89.510968921389392</v>
      </c>
      <c r="O10" s="250"/>
      <c r="P10" s="248">
        <v>94.940232256326766</v>
      </c>
      <c r="Q10" s="250"/>
      <c r="R10" s="651"/>
      <c r="S10" s="650"/>
      <c r="T10" s="651"/>
      <c r="U10" s="651"/>
      <c r="V10" s="651"/>
      <c r="W10" s="669"/>
      <c r="X10" s="670">
        <v>2013</v>
      </c>
      <c r="Y10" s="671">
        <f>'VA 1DGT--'!X16</f>
        <v>93.027823122632924</v>
      </c>
      <c r="Z10" s="673"/>
      <c r="AA10" s="248">
        <v>97.933702077545234</v>
      </c>
      <c r="AB10" s="250"/>
      <c r="AC10" s="651"/>
      <c r="AD10" s="650"/>
      <c r="AE10" s="651"/>
      <c r="AF10" s="651"/>
      <c r="AG10" s="650"/>
      <c r="AH10" s="650"/>
      <c r="AI10" s="650"/>
      <c r="AJ10" s="650"/>
      <c r="AK10" s="650"/>
      <c r="AL10" s="650"/>
      <c r="AM10" s="650"/>
      <c r="AN10" s="650"/>
      <c r="AO10" s="650"/>
      <c r="AP10" s="650"/>
      <c r="AQ10" s="650"/>
      <c r="AR10" s="650"/>
      <c r="AS10" s="650"/>
      <c r="AT10" s="650"/>
      <c r="AU10" s="650"/>
      <c r="AV10" s="650"/>
      <c r="AW10" s="650"/>
      <c r="AX10" s="650"/>
    </row>
    <row r="11" spans="1:50" ht="14.45" customHeight="1">
      <c r="A11" s="664"/>
      <c r="B11" s="670">
        <v>2014</v>
      </c>
      <c r="C11" s="248">
        <f>'NoE 1DGT--'!Y16</f>
        <v>89.847964515027499</v>
      </c>
      <c r="D11" s="674"/>
      <c r="E11" s="251">
        <v>109.6737827711529</v>
      </c>
      <c r="F11" s="252"/>
      <c r="G11" s="651"/>
      <c r="H11" s="651"/>
      <c r="I11" s="651"/>
      <c r="J11" s="651"/>
      <c r="K11" s="651"/>
      <c r="L11" s="664"/>
      <c r="M11" s="670">
        <v>2014</v>
      </c>
      <c r="N11" s="248">
        <f>'EMP 1DGT--'!Y16</f>
        <v>92.059489392457806</v>
      </c>
      <c r="O11" s="250"/>
      <c r="P11" s="251">
        <v>96.978102328080041</v>
      </c>
      <c r="Q11" s="252"/>
      <c r="R11" s="651"/>
      <c r="S11" s="651"/>
      <c r="T11" s="651"/>
      <c r="U11" s="651"/>
      <c r="V11" s="651"/>
      <c r="W11" s="669"/>
      <c r="X11" s="670">
        <v>2014</v>
      </c>
      <c r="Y11" s="674">
        <f>'VA 1DGT--'!Y16</f>
        <v>98.31064889388584</v>
      </c>
      <c r="Z11" s="674"/>
      <c r="AA11" s="251">
        <v>100.26661327497568</v>
      </c>
      <c r="AB11" s="252"/>
      <c r="AC11" s="651"/>
      <c r="AD11" s="651"/>
      <c r="AE11" s="651"/>
      <c r="AF11" s="651"/>
      <c r="AG11" s="650"/>
      <c r="AH11" s="650"/>
      <c r="AI11" s="650"/>
      <c r="AJ11" s="650"/>
      <c r="AK11" s="650"/>
      <c r="AL11" s="650"/>
      <c r="AM11" s="650"/>
      <c r="AN11" s="650"/>
      <c r="AO11" s="650"/>
      <c r="AP11" s="650"/>
      <c r="AQ11" s="650"/>
      <c r="AR11" s="650"/>
      <c r="AS11" s="650"/>
      <c r="AT11" s="650"/>
      <c r="AU11" s="650"/>
      <c r="AV11" s="650"/>
      <c r="AW11" s="650"/>
      <c r="AX11" s="650"/>
    </row>
    <row r="12" spans="1:50" ht="14.45" customHeight="1">
      <c r="A12" s="664"/>
      <c r="B12" s="670">
        <v>2015</v>
      </c>
      <c r="C12" s="671">
        <f>'NoE 1DGT--'!Z16</f>
        <v>93.629477863470612</v>
      </c>
      <c r="D12" s="674"/>
      <c r="E12" s="248">
        <v>108.98320662008196</v>
      </c>
      <c r="F12" s="252"/>
      <c r="G12" s="651"/>
      <c r="H12" s="651"/>
      <c r="I12" s="651"/>
      <c r="J12" s="651"/>
      <c r="K12" s="651"/>
      <c r="L12" s="664"/>
      <c r="M12" s="670">
        <v>2015</v>
      </c>
      <c r="N12" s="248">
        <f>'EMP 1DGT--'!Z16</f>
        <v>95.653990051443387</v>
      </c>
      <c r="O12" s="252"/>
      <c r="P12" s="248">
        <v>97.058557112056889</v>
      </c>
      <c r="Q12" s="252"/>
      <c r="R12" s="650"/>
      <c r="S12" s="651"/>
      <c r="T12" s="651"/>
      <c r="U12" s="651"/>
      <c r="V12" s="651"/>
      <c r="W12" s="669"/>
      <c r="X12" s="670">
        <v>2015</v>
      </c>
      <c r="Y12" s="671">
        <f>'VA 1DGT--'!Z16</f>
        <v>105.97182733159643</v>
      </c>
      <c r="Z12" s="674"/>
      <c r="AA12" s="248">
        <v>104.10249567216277</v>
      </c>
      <c r="AB12" s="252"/>
      <c r="AC12" s="650"/>
      <c r="AD12" s="651"/>
      <c r="AE12" s="651"/>
      <c r="AF12" s="651"/>
      <c r="AG12" s="650"/>
      <c r="AH12" s="650"/>
      <c r="AI12" s="650"/>
      <c r="AJ12" s="650"/>
      <c r="AK12" s="650"/>
      <c r="AL12" s="650"/>
      <c r="AM12" s="650"/>
      <c r="AN12" s="650"/>
      <c r="AO12" s="650"/>
      <c r="AP12" s="650"/>
      <c r="AQ12" s="650"/>
      <c r="AR12" s="650"/>
      <c r="AS12" s="650"/>
      <c r="AT12" s="650"/>
      <c r="AU12" s="650"/>
      <c r="AV12" s="650"/>
      <c r="AW12" s="650"/>
      <c r="AX12" s="650"/>
    </row>
    <row r="13" spans="1:50" ht="14.45" customHeight="1">
      <c r="A13" s="664"/>
      <c r="B13" s="670">
        <v>2016</v>
      </c>
      <c r="C13" s="671">
        <f>'NoE 1DGT--'!AA16</f>
        <v>96.174254286558494</v>
      </c>
      <c r="D13" s="671"/>
      <c r="E13" s="248">
        <v>112.7700698566187</v>
      </c>
      <c r="F13" s="250"/>
      <c r="G13" s="651"/>
      <c r="H13" s="651"/>
      <c r="I13" s="651"/>
      <c r="J13" s="651"/>
      <c r="K13" s="651"/>
      <c r="L13" s="664"/>
      <c r="M13" s="670">
        <v>2016</v>
      </c>
      <c r="N13" s="248">
        <f>'EMP 1DGT--'!AA16</f>
        <v>98.275796097104717</v>
      </c>
      <c r="O13" s="252"/>
      <c r="P13" s="248">
        <v>100.89659710702956</v>
      </c>
      <c r="Q13" s="250"/>
      <c r="R13" s="650"/>
      <c r="S13" s="651"/>
      <c r="T13" s="651"/>
      <c r="U13" s="651"/>
      <c r="V13" s="651"/>
      <c r="W13" s="669"/>
      <c r="X13" s="670">
        <v>2016</v>
      </c>
      <c r="Y13" s="671">
        <f>'VA 1DGT--'!AA16</f>
        <v>108.88134542689629</v>
      </c>
      <c r="Z13" s="674"/>
      <c r="AA13" s="251">
        <v>109.42689441595718</v>
      </c>
      <c r="AB13" s="252"/>
      <c r="AC13" s="650"/>
      <c r="AD13" s="651"/>
      <c r="AE13" s="651"/>
      <c r="AF13" s="651"/>
      <c r="AG13" s="650"/>
      <c r="AH13" s="650"/>
      <c r="AI13" s="650"/>
      <c r="AJ13" s="650"/>
      <c r="AK13" s="650"/>
      <c r="AL13" s="650"/>
      <c r="AM13" s="650"/>
      <c r="AN13" s="650"/>
      <c r="AO13" s="650"/>
      <c r="AP13" s="650"/>
      <c r="AQ13" s="650"/>
      <c r="AR13" s="650"/>
      <c r="AS13" s="650"/>
      <c r="AT13" s="650"/>
      <c r="AU13" s="650"/>
      <c r="AV13" s="650"/>
      <c r="AW13" s="650"/>
      <c r="AX13" s="650"/>
    </row>
    <row r="14" spans="1:50" ht="14.45" customHeight="1">
      <c r="A14" s="664"/>
      <c r="B14" s="675">
        <v>2017</v>
      </c>
      <c r="C14" s="671">
        <f>'NoE 1DGT--'!AB16</f>
        <v>99.475758010038973</v>
      </c>
      <c r="D14" s="674"/>
      <c r="E14" s="248">
        <v>112.39160065350728</v>
      </c>
      <c r="F14" s="250"/>
      <c r="G14" s="651"/>
      <c r="H14" s="651"/>
      <c r="I14" s="651"/>
      <c r="J14" s="651"/>
      <c r="K14" s="651"/>
      <c r="L14" s="664"/>
      <c r="M14" s="675">
        <v>2017</v>
      </c>
      <c r="N14" s="248">
        <f>'EMP 1DGT--'!AB16</f>
        <v>98.781886399387787</v>
      </c>
      <c r="O14" s="252"/>
      <c r="P14" s="248">
        <v>100.63998971711857</v>
      </c>
      <c r="Q14" s="250"/>
      <c r="R14" s="650"/>
      <c r="S14" s="651"/>
      <c r="T14" s="651"/>
      <c r="U14" s="651"/>
      <c r="V14" s="651"/>
      <c r="W14" s="676"/>
      <c r="X14" s="675">
        <v>2017</v>
      </c>
      <c r="Y14" s="248">
        <f>'VA 1DGT--'!AB16</f>
        <v>123.57812347974618</v>
      </c>
      <c r="Z14" s="674"/>
      <c r="AA14" s="251">
        <v>110.81545740914105</v>
      </c>
      <c r="AB14" s="252"/>
      <c r="AC14" s="650"/>
      <c r="AD14" s="651"/>
      <c r="AE14" s="651"/>
      <c r="AF14" s="651"/>
      <c r="AG14" s="650"/>
      <c r="AH14" s="650"/>
      <c r="AI14" s="650"/>
      <c r="AJ14" s="650"/>
      <c r="AK14" s="650"/>
      <c r="AL14" s="650"/>
      <c r="AM14" s="650"/>
      <c r="AN14" s="650"/>
      <c r="AO14" s="650"/>
      <c r="AP14" s="650"/>
      <c r="AQ14" s="650"/>
      <c r="AR14" s="650"/>
      <c r="AS14" s="650"/>
      <c r="AT14" s="650"/>
      <c r="AU14" s="650"/>
      <c r="AV14" s="650"/>
      <c r="AW14" s="650"/>
      <c r="AX14" s="650"/>
    </row>
    <row r="15" spans="1:50" ht="14.45" customHeight="1">
      <c r="A15" s="664"/>
      <c r="B15" s="675">
        <v>2018</v>
      </c>
      <c r="C15" s="677">
        <f>'NoE 1DGT--'!AC16</f>
        <v>104.66987616707095</v>
      </c>
      <c r="D15" s="674"/>
      <c r="E15" s="253">
        <v>114.84278940124796</v>
      </c>
      <c r="F15" s="250"/>
      <c r="G15" s="650"/>
      <c r="H15" s="650"/>
      <c r="I15" s="651"/>
      <c r="J15" s="651"/>
      <c r="K15" s="651"/>
      <c r="L15" s="664"/>
      <c r="M15" s="675">
        <v>2018</v>
      </c>
      <c r="N15" s="678">
        <f>'EMP 1DGT--'!AC16</f>
        <v>101.3434271502062</v>
      </c>
      <c r="O15" s="252"/>
      <c r="P15" s="253">
        <v>100.74215045235999</v>
      </c>
      <c r="Q15" s="250"/>
      <c r="R15" s="650"/>
      <c r="S15" s="650"/>
      <c r="T15" s="651"/>
      <c r="U15" s="651"/>
      <c r="V15" s="651"/>
      <c r="W15" s="676"/>
      <c r="X15" s="675">
        <v>2018</v>
      </c>
      <c r="Y15" s="679">
        <f>'VA 1DGT--'!AC16</f>
        <v>141.58110166016223</v>
      </c>
      <c r="Z15" s="680"/>
      <c r="AA15" s="260">
        <v>110.64080341024936</v>
      </c>
      <c r="AB15" s="250"/>
      <c r="AC15" s="650"/>
      <c r="AD15" s="650"/>
      <c r="AE15" s="651"/>
      <c r="AF15" s="651"/>
      <c r="AG15" s="43"/>
      <c r="AH15" s="43"/>
      <c r="AI15" s="43"/>
      <c r="AJ15" s="43"/>
      <c r="AK15" s="43"/>
      <c r="AL15" s="43"/>
      <c r="AM15" s="43"/>
      <c r="AN15" s="43"/>
      <c r="AO15" s="43"/>
      <c r="AP15" s="43"/>
      <c r="AQ15" s="43"/>
      <c r="AR15" s="43"/>
      <c r="AS15" s="43"/>
      <c r="AT15" s="43"/>
      <c r="AU15" s="43"/>
      <c r="AV15" s="43"/>
      <c r="AW15" s="43"/>
      <c r="AX15" s="43"/>
    </row>
    <row r="16" spans="1:50" ht="14.45" customHeight="1">
      <c r="A16" s="664"/>
      <c r="B16" s="675">
        <v>2019</v>
      </c>
      <c r="C16" s="681">
        <f>'NoE 1DGT--'!AD16</f>
        <v>113.00077672032937</v>
      </c>
      <c r="D16" s="680">
        <f>'NoE 1DGT--'!AD16</f>
        <v>113.00077672032937</v>
      </c>
      <c r="E16" s="254">
        <v>117.18933115633803</v>
      </c>
      <c r="F16" s="252">
        <v>117.18933115633803</v>
      </c>
      <c r="G16" s="650"/>
      <c r="H16" s="650"/>
      <c r="I16" s="651"/>
      <c r="J16" s="651"/>
      <c r="K16" s="651"/>
      <c r="L16" s="664"/>
      <c r="M16" s="675">
        <v>2019</v>
      </c>
      <c r="N16" s="261">
        <f>'EMP 1DGT--'!AD16</f>
        <v>106.16842396156626</v>
      </c>
      <c r="O16" s="252">
        <f>'EMP 1DGT--'!AD16</f>
        <v>106.16842396156626</v>
      </c>
      <c r="P16" s="248">
        <v>101.6424286152329</v>
      </c>
      <c r="Q16" s="252">
        <v>101.6424286152329</v>
      </c>
      <c r="R16" s="650"/>
      <c r="S16" s="650"/>
      <c r="T16" s="651"/>
      <c r="U16" s="651"/>
      <c r="V16" s="651"/>
      <c r="W16" s="682"/>
      <c r="X16" s="675">
        <v>2019</v>
      </c>
      <c r="Y16" s="261">
        <f>'VA 1DGT--'!AD16</f>
        <v>150.07286227536281</v>
      </c>
      <c r="Z16" s="683">
        <f>'VA 1DGT--'!AD16</f>
        <v>150.07286227536281</v>
      </c>
      <c r="AA16" s="261">
        <v>114.58267281984179</v>
      </c>
      <c r="AB16" s="250">
        <v>114.58267281984179</v>
      </c>
      <c r="AC16" s="650"/>
      <c r="AD16" s="650"/>
      <c r="AE16" s="651"/>
      <c r="AF16" s="651"/>
      <c r="AG16" s="43"/>
      <c r="AH16" s="43"/>
      <c r="AI16" s="43"/>
      <c r="AJ16" s="43"/>
      <c r="AK16" s="43"/>
      <c r="AL16" s="43"/>
      <c r="AM16" s="43"/>
      <c r="AN16" s="43"/>
      <c r="AO16" s="43"/>
      <c r="AP16" s="43"/>
      <c r="AQ16" s="43"/>
      <c r="AR16" s="43"/>
      <c r="AS16" s="43"/>
      <c r="AT16" s="43"/>
      <c r="AU16" s="43"/>
      <c r="AV16" s="43"/>
      <c r="AW16" s="43"/>
      <c r="AX16" s="43"/>
    </row>
    <row r="17" spans="1:50" ht="14.45" customHeight="1">
      <c r="A17" s="664"/>
      <c r="B17" s="670" t="s">
        <v>262</v>
      </c>
      <c r="C17" s="253"/>
      <c r="D17" s="252">
        <f>'NoE 1DGT--'!AE15</f>
        <v>114.30830053490294</v>
      </c>
      <c r="E17" s="253"/>
      <c r="F17" s="250">
        <v>115.08291743875461</v>
      </c>
      <c r="G17" s="650"/>
      <c r="H17" s="650"/>
      <c r="I17" s="651"/>
      <c r="J17" s="651"/>
      <c r="K17" s="651"/>
      <c r="L17" s="664"/>
      <c r="M17" s="670" t="s">
        <v>262</v>
      </c>
      <c r="N17" s="255"/>
      <c r="O17" s="684">
        <f>'EMP 1DGT--'!AE16</f>
        <v>102.47422516049488</v>
      </c>
      <c r="P17" s="253"/>
      <c r="Q17" s="252">
        <v>99.656864926592974</v>
      </c>
      <c r="R17" s="650"/>
      <c r="S17" s="650"/>
      <c r="T17" s="651"/>
      <c r="U17" s="651"/>
      <c r="V17" s="651"/>
      <c r="W17" s="685"/>
      <c r="X17" s="670" t="s">
        <v>262</v>
      </c>
      <c r="Y17" s="260"/>
      <c r="Z17" s="683">
        <f>'VA 1DGT--'!AE16</f>
        <v>140.33479622562641</v>
      </c>
      <c r="AA17" s="260"/>
      <c r="AB17" s="250">
        <v>108.27530149956092</v>
      </c>
      <c r="AC17" s="650"/>
      <c r="AD17" s="650"/>
      <c r="AE17" s="651"/>
      <c r="AF17" s="651"/>
      <c r="AG17" s="43"/>
      <c r="AH17" s="43"/>
      <c r="AI17" s="43"/>
      <c r="AJ17" s="43"/>
      <c r="AK17" s="43"/>
      <c r="AL17" s="43"/>
      <c r="AM17" s="43"/>
      <c r="AN17" s="43"/>
      <c r="AO17" s="43"/>
      <c r="AP17" s="43"/>
      <c r="AQ17" s="43"/>
      <c r="AR17" s="43"/>
      <c r="AS17" s="43"/>
      <c r="AT17" s="43"/>
      <c r="AU17" s="43"/>
      <c r="AV17" s="43"/>
      <c r="AW17" s="43"/>
      <c r="AX17" s="43"/>
    </row>
    <row r="18" spans="1:50" ht="15" customHeight="1">
      <c r="A18" s="664"/>
      <c r="B18" s="675" t="s">
        <v>263</v>
      </c>
      <c r="C18" s="686"/>
      <c r="D18" s="680">
        <f>'NoE 1DGT--'!AF16</f>
        <v>119.16623761272618</v>
      </c>
      <c r="E18" s="255"/>
      <c r="F18" s="252">
        <v>116.52372131326764</v>
      </c>
      <c r="G18" s="650"/>
      <c r="H18" s="650"/>
      <c r="I18" s="651"/>
      <c r="J18" s="651"/>
      <c r="K18" s="651"/>
      <c r="L18" s="664"/>
      <c r="M18" s="670" t="s">
        <v>263</v>
      </c>
      <c r="N18" s="255"/>
      <c r="O18" s="684">
        <f>'EMP 1DGT--'!AF16</f>
        <v>105.03401215934697</v>
      </c>
      <c r="P18" s="253"/>
      <c r="Q18" s="252">
        <v>100.16527435163191</v>
      </c>
      <c r="R18" s="650"/>
      <c r="S18" s="650"/>
      <c r="T18" s="651"/>
      <c r="U18" s="651"/>
      <c r="V18" s="651"/>
      <c r="W18" s="685"/>
      <c r="X18" s="670" t="s">
        <v>263</v>
      </c>
      <c r="Y18" s="260"/>
      <c r="Z18" s="683">
        <f>'VA 1DGT--'!AF16</f>
        <v>155.69494152135292</v>
      </c>
      <c r="AA18" s="260"/>
      <c r="AB18" s="250">
        <v>116.94944270336593</v>
      </c>
      <c r="AC18" s="650"/>
      <c r="AD18" s="650"/>
      <c r="AE18" s="651"/>
      <c r="AF18" s="651"/>
      <c r="AG18" s="43"/>
      <c r="AH18" s="43"/>
      <c r="AI18" s="43"/>
      <c r="AJ18" s="43"/>
      <c r="AK18" s="43"/>
      <c r="AL18" s="43"/>
      <c r="AM18" s="43"/>
      <c r="AN18" s="43"/>
      <c r="AO18" s="43"/>
      <c r="AP18" s="43"/>
      <c r="AQ18" s="43"/>
      <c r="AR18" s="43"/>
      <c r="AS18" s="43"/>
      <c r="AT18" s="43"/>
      <c r="AU18" s="43"/>
      <c r="AV18" s="43"/>
      <c r="AW18" s="43"/>
      <c r="AX18" s="43"/>
    </row>
    <row r="19" spans="1:50" ht="14.45" customHeight="1" thickBot="1">
      <c r="A19" s="687"/>
      <c r="B19" s="688" t="s">
        <v>264</v>
      </c>
      <c r="C19" s="256"/>
      <c r="D19" s="689">
        <f>'NoE 1DGT--'!AG16</f>
        <v>121.8867049895877</v>
      </c>
      <c r="E19" s="256"/>
      <c r="F19" s="257">
        <v>118.42004702064638</v>
      </c>
      <c r="G19" s="650"/>
      <c r="H19" s="650"/>
      <c r="I19" s="651"/>
      <c r="J19" s="651"/>
      <c r="K19" s="651"/>
      <c r="L19" s="687"/>
      <c r="M19" s="688" t="s">
        <v>264</v>
      </c>
      <c r="N19" s="690"/>
      <c r="O19" s="259">
        <f>'EMP 1DGT--'!AG16</f>
        <v>106.34751923812763</v>
      </c>
      <c r="P19" s="258"/>
      <c r="Q19" s="259">
        <v>101.76167773136119</v>
      </c>
      <c r="R19" s="650"/>
      <c r="S19" s="650"/>
      <c r="T19" s="651"/>
      <c r="U19" s="651"/>
      <c r="V19" s="651"/>
      <c r="W19" s="691"/>
      <c r="X19" s="688" t="s">
        <v>264</v>
      </c>
      <c r="Y19" s="256"/>
      <c r="Z19" s="692">
        <f>'VA 1DGT--'!AG16</f>
        <v>168.12504774362802</v>
      </c>
      <c r="AA19" s="256"/>
      <c r="AB19" s="257">
        <v>124.98830820005132</v>
      </c>
      <c r="AC19" s="650"/>
      <c r="AD19" s="650"/>
      <c r="AE19" s="651"/>
      <c r="AF19" s="651"/>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693"/>
      <c r="B20" s="693"/>
      <c r="C20" s="650"/>
      <c r="D20" s="650"/>
      <c r="E20" s="651"/>
      <c r="F20" s="651"/>
      <c r="G20" s="650"/>
      <c r="H20" s="650"/>
      <c r="I20" s="651"/>
      <c r="J20" s="651"/>
      <c r="K20" s="651"/>
      <c r="L20" s="694"/>
      <c r="M20" s="693"/>
      <c r="N20" s="650"/>
      <c r="O20" s="650"/>
      <c r="P20" s="651"/>
      <c r="Q20" s="651"/>
      <c r="R20" s="650"/>
      <c r="S20" s="650"/>
      <c r="T20" s="651"/>
      <c r="U20" s="651"/>
      <c r="V20" s="651"/>
      <c r="W20" s="694"/>
      <c r="X20" s="693"/>
      <c r="Y20" s="650"/>
      <c r="Z20" s="650"/>
      <c r="AA20" s="651"/>
      <c r="AB20" s="651"/>
      <c r="AC20" s="650"/>
      <c r="AD20" s="650"/>
      <c r="AE20" s="651"/>
      <c r="AF20" s="651"/>
      <c r="AG20" s="650"/>
      <c r="AH20" s="650"/>
      <c r="AI20" s="650"/>
      <c r="AJ20" s="650"/>
      <c r="AK20" s="650"/>
      <c r="AL20" s="650"/>
      <c r="AM20" s="650"/>
      <c r="AN20" s="650"/>
      <c r="AO20" s="650"/>
      <c r="AP20" s="650"/>
      <c r="AQ20" s="650"/>
      <c r="AR20" s="650"/>
      <c r="AS20" s="650"/>
      <c r="AT20" s="650"/>
      <c r="AU20" s="650"/>
      <c r="AV20" s="650"/>
      <c r="AW20" s="650"/>
      <c r="AX20" s="650"/>
    </row>
    <row r="21" spans="1:50" s="44" customFormat="1" ht="51" customHeight="1" thickBot="1">
      <c r="A21" s="695" t="s">
        <v>265</v>
      </c>
      <c r="B21" s="696"/>
      <c r="C21" s="697" t="s">
        <v>266</v>
      </c>
      <c r="D21" s="698"/>
      <c r="E21" s="699" t="s">
        <v>267</v>
      </c>
      <c r="F21" s="700"/>
      <c r="G21" s="697" t="s">
        <v>268</v>
      </c>
      <c r="H21" s="700"/>
      <c r="I21" s="699" t="s">
        <v>269</v>
      </c>
      <c r="J21" s="700"/>
      <c r="K21" s="661"/>
      <c r="L21" s="695" t="s">
        <v>270</v>
      </c>
      <c r="M21" s="696"/>
      <c r="N21" s="699" t="s">
        <v>266</v>
      </c>
      <c r="O21" s="700"/>
      <c r="P21" s="697" t="s">
        <v>267</v>
      </c>
      <c r="Q21" s="698"/>
      <c r="R21" s="699" t="s">
        <v>268</v>
      </c>
      <c r="S21" s="700"/>
      <c r="T21" s="699" t="s">
        <v>269</v>
      </c>
      <c r="U21" s="700"/>
      <c r="V21" s="661"/>
      <c r="W21" s="701" t="s">
        <v>271</v>
      </c>
      <c r="X21" s="696"/>
      <c r="Y21" s="697" t="s">
        <v>266</v>
      </c>
      <c r="Z21" s="698"/>
      <c r="AA21" s="699" t="s">
        <v>267</v>
      </c>
      <c r="AB21" s="700"/>
      <c r="AC21" s="697" t="s">
        <v>268</v>
      </c>
      <c r="AD21" s="698"/>
      <c r="AE21" s="699" t="s">
        <v>269</v>
      </c>
      <c r="AF21" s="700"/>
      <c r="AG21" s="650"/>
      <c r="AH21" s="650"/>
      <c r="AI21" s="650"/>
      <c r="AJ21" s="650"/>
      <c r="AK21" s="650"/>
      <c r="AL21" s="650"/>
      <c r="AM21" s="650"/>
      <c r="AN21" s="650"/>
      <c r="AO21" s="650"/>
      <c r="AP21" s="650"/>
      <c r="AQ21" s="650"/>
      <c r="AR21" s="650"/>
      <c r="AS21" s="650"/>
      <c r="AT21" s="650"/>
      <c r="AU21" s="650"/>
      <c r="AV21" s="650"/>
      <c r="AW21" s="650"/>
      <c r="AX21" s="650"/>
    </row>
    <row r="22" spans="1:50" s="44" customFormat="1" ht="15" customHeight="1">
      <c r="A22" s="702"/>
      <c r="B22" s="703">
        <v>2008</v>
      </c>
      <c r="C22" s="704">
        <f>'NoE 1DGT--'!S11</f>
        <v>100</v>
      </c>
      <c r="D22" s="705"/>
      <c r="E22" s="706">
        <f>'NoE 1DGT--'!S12</f>
        <v>100</v>
      </c>
      <c r="F22" s="707"/>
      <c r="G22" s="704">
        <f>'NoE 1DGT--'!S13</f>
        <v>100</v>
      </c>
      <c r="H22" s="705"/>
      <c r="I22" s="708">
        <f>'NoE 1DGT--'!S14</f>
        <v>100</v>
      </c>
      <c r="J22" s="709"/>
      <c r="K22" s="651"/>
      <c r="L22" s="702"/>
      <c r="M22" s="703">
        <v>2008</v>
      </c>
      <c r="N22" s="706">
        <f>'EMP 1DGT--'!S11</f>
        <v>100</v>
      </c>
      <c r="O22" s="707"/>
      <c r="P22" s="704">
        <f>'EMP 1DGT--'!S12</f>
        <v>100</v>
      </c>
      <c r="Q22" s="705"/>
      <c r="R22" s="706">
        <f>'EMP 1DGT--'!S13</f>
        <v>100</v>
      </c>
      <c r="S22" s="707"/>
      <c r="T22" s="706">
        <f>'EMP 1DGT--'!S14</f>
        <v>100</v>
      </c>
      <c r="U22" s="707"/>
      <c r="V22" s="650"/>
      <c r="W22" s="710"/>
      <c r="X22" s="703">
        <v>2008</v>
      </c>
      <c r="Y22" s="704">
        <f>'VA 1DGT--'!S11</f>
        <v>100</v>
      </c>
      <c r="Z22" s="705"/>
      <c r="AA22" s="706">
        <f>'VA 1DGT--'!S12</f>
        <v>100</v>
      </c>
      <c r="AB22" s="707"/>
      <c r="AC22" s="704">
        <f>'VA 1DGT--'!S13</f>
        <v>100</v>
      </c>
      <c r="AD22" s="705"/>
      <c r="AE22" s="706">
        <f>'VA 1DGT--'!S14</f>
        <v>100</v>
      </c>
      <c r="AF22" s="707"/>
      <c r="AG22" s="650"/>
      <c r="AH22" s="650"/>
      <c r="AI22" s="650"/>
      <c r="AJ22" s="650"/>
      <c r="AK22" s="650"/>
      <c r="AL22" s="650"/>
      <c r="AM22" s="650"/>
      <c r="AN22" s="650"/>
      <c r="AO22" s="650"/>
      <c r="AP22" s="650"/>
      <c r="AQ22" s="650"/>
      <c r="AR22" s="650"/>
      <c r="AS22" s="650"/>
      <c r="AT22" s="650"/>
      <c r="AU22" s="650"/>
      <c r="AV22" s="650"/>
      <c r="AW22" s="650"/>
      <c r="AX22" s="650"/>
    </row>
    <row r="23" spans="1:50" s="44" customFormat="1" ht="14.45" customHeight="1">
      <c r="A23" s="702"/>
      <c r="B23" s="711">
        <v>2009</v>
      </c>
      <c r="C23" s="712">
        <f>'NoE 1DGT--'!T11</f>
        <v>97.323462841382621</v>
      </c>
      <c r="D23" s="713"/>
      <c r="E23" s="714">
        <f>'NoE 1DGT--'!T12</f>
        <v>90.887815750371473</v>
      </c>
      <c r="F23" s="715"/>
      <c r="G23" s="712">
        <f>'NoE 1DGT--'!T13</f>
        <v>91.544359255202622</v>
      </c>
      <c r="H23" s="713"/>
      <c r="I23" s="714">
        <f>'NoE 1DGT--'!T14</f>
        <v>89.289740698985341</v>
      </c>
      <c r="J23" s="715"/>
      <c r="K23" s="651"/>
      <c r="L23" s="702"/>
      <c r="M23" s="711">
        <v>2009</v>
      </c>
      <c r="N23" s="714">
        <f>'EMP 1DGT--'!T11</f>
        <v>95.087440537065632</v>
      </c>
      <c r="O23" s="715"/>
      <c r="P23" s="712">
        <f>'EMP 1DGT--'!T12</f>
        <v>91.061994861378068</v>
      </c>
      <c r="Q23" s="713"/>
      <c r="R23" s="714">
        <f>'EMP 1DGT--'!T13</f>
        <v>91.422699073320686</v>
      </c>
      <c r="S23" s="715"/>
      <c r="T23" s="714">
        <f>'EMP 1DGT--'!T14</f>
        <v>88.880124203085259</v>
      </c>
      <c r="U23" s="715"/>
      <c r="V23" s="650"/>
      <c r="W23" s="710"/>
      <c r="X23" s="711">
        <v>2009</v>
      </c>
      <c r="Y23" s="712">
        <f>'VA 1DGT--'!T11</f>
        <v>86.790888931946881</v>
      </c>
      <c r="Z23" s="713"/>
      <c r="AA23" s="714">
        <f>'VA 1DGT--'!T12</f>
        <v>81.182714353883199</v>
      </c>
      <c r="AB23" s="715"/>
      <c r="AC23" s="712">
        <f>'VA 1DGT--'!T13</f>
        <v>86.03623687730537</v>
      </c>
      <c r="AD23" s="713"/>
      <c r="AE23" s="714">
        <f>'VA 1DGT--'!T14</f>
        <v>81.497322985695249</v>
      </c>
      <c r="AF23" s="715"/>
      <c r="AG23" s="650"/>
      <c r="AH23" s="650"/>
      <c r="AI23" s="650"/>
      <c r="AJ23" s="650"/>
      <c r="AK23" s="650"/>
      <c r="AL23" s="650"/>
      <c r="AM23" s="650"/>
      <c r="AN23" s="650"/>
      <c r="AO23" s="650"/>
      <c r="AP23" s="650"/>
      <c r="AQ23" s="650"/>
      <c r="AR23" s="650"/>
      <c r="AS23" s="650"/>
      <c r="AT23" s="650"/>
      <c r="AU23" s="650"/>
      <c r="AV23" s="650"/>
      <c r="AW23" s="650"/>
      <c r="AX23" s="650"/>
    </row>
    <row r="24" spans="1:50" s="44" customFormat="1" ht="14.45" customHeight="1">
      <c r="A24" s="702"/>
      <c r="B24" s="711">
        <v>2010</v>
      </c>
      <c r="C24" s="712">
        <f>'NoE 1DGT--'!U11</f>
        <v>97.122605450130408</v>
      </c>
      <c r="D24" s="713"/>
      <c r="E24" s="714">
        <f>'NoE 1DGT--'!U12</f>
        <v>91.155274888558694</v>
      </c>
      <c r="F24" s="715"/>
      <c r="G24" s="712">
        <f>'NoE 1DGT--'!U13</f>
        <v>88.608981380065714</v>
      </c>
      <c r="H24" s="713"/>
      <c r="I24" s="714">
        <f>'NoE 1DGT--'!U14</f>
        <v>90.642615558060882</v>
      </c>
      <c r="J24" s="715"/>
      <c r="K24" s="651"/>
      <c r="L24" s="702"/>
      <c r="M24" s="711">
        <v>2010</v>
      </c>
      <c r="N24" s="714">
        <f>'EMP 1DGT--'!U11</f>
        <v>95.398924694955284</v>
      </c>
      <c r="O24" s="715"/>
      <c r="P24" s="712">
        <f>'EMP 1DGT--'!U12</f>
        <v>90.124527757525669</v>
      </c>
      <c r="Q24" s="713"/>
      <c r="R24" s="714">
        <f>'EMP 1DGT--'!U13</f>
        <v>89.234068449879729</v>
      </c>
      <c r="S24" s="715"/>
      <c r="T24" s="714">
        <f>'EMP 1DGT--'!U14</f>
        <v>90.540745879166252</v>
      </c>
      <c r="U24" s="715"/>
      <c r="V24" s="650"/>
      <c r="W24" s="710"/>
      <c r="X24" s="711">
        <v>2010</v>
      </c>
      <c r="Y24" s="712">
        <f>'VA 1DGT--'!U11</f>
        <v>95.406790243062275</v>
      </c>
      <c r="Z24" s="713"/>
      <c r="AA24" s="714">
        <f>'VA 1DGT--'!U12</f>
        <v>87.118399459969027</v>
      </c>
      <c r="AB24" s="715"/>
      <c r="AC24" s="712">
        <f>'VA 1DGT--'!U13</f>
        <v>87.524826719630369</v>
      </c>
      <c r="AD24" s="713"/>
      <c r="AE24" s="714">
        <f>'VA 1DGT--'!U14</f>
        <v>90.140622399969857</v>
      </c>
      <c r="AF24" s="715"/>
      <c r="AG24" s="650"/>
      <c r="AH24" s="650"/>
      <c r="AI24" s="650"/>
      <c r="AJ24" s="650"/>
      <c r="AK24" s="650"/>
      <c r="AL24" s="650"/>
      <c r="AM24" s="650"/>
      <c r="AN24" s="650"/>
      <c r="AO24" s="650"/>
      <c r="AP24" s="650"/>
      <c r="AQ24" s="650"/>
      <c r="AR24" s="650"/>
      <c r="AS24" s="650"/>
      <c r="AT24" s="650"/>
      <c r="AU24" s="650"/>
      <c r="AV24" s="650"/>
      <c r="AW24" s="650"/>
      <c r="AX24" s="650"/>
    </row>
    <row r="25" spans="1:50" s="44" customFormat="1" ht="14.45" customHeight="1">
      <c r="A25" s="702"/>
      <c r="B25" s="711">
        <v>2011</v>
      </c>
      <c r="C25" s="712">
        <f>'NoE 1DGT--'!V11</f>
        <v>96.396183709566202</v>
      </c>
      <c r="D25" s="713"/>
      <c r="E25" s="714">
        <f>'NoE 1DGT--'!V12</f>
        <v>88.859583952451715</v>
      </c>
      <c r="F25" s="715"/>
      <c r="G25" s="712">
        <f>'NoE 1DGT--'!V13</f>
        <v>89.134720700985767</v>
      </c>
      <c r="H25" s="713"/>
      <c r="I25" s="714">
        <f>'NoE 1DGT--'!V14</f>
        <v>89.740698985343855</v>
      </c>
      <c r="J25" s="715"/>
      <c r="K25" s="651"/>
      <c r="L25" s="702"/>
      <c r="M25" s="711">
        <v>2011</v>
      </c>
      <c r="N25" s="714">
        <f>'EMP 1DGT--'!V11</f>
        <v>94.608041855819565</v>
      </c>
      <c r="O25" s="715"/>
      <c r="P25" s="712">
        <f>'EMP 1DGT--'!V12</f>
        <v>87.525585892572394</v>
      </c>
      <c r="Q25" s="713"/>
      <c r="R25" s="714">
        <f>'EMP 1DGT--'!V13</f>
        <v>90.322810756345987</v>
      </c>
      <c r="S25" s="715"/>
      <c r="T25" s="714">
        <f>'EMP 1DGT--'!V14</f>
        <v>92.404320681795653</v>
      </c>
      <c r="U25" s="715"/>
      <c r="V25" s="650"/>
      <c r="W25" s="710"/>
      <c r="X25" s="711">
        <v>2011</v>
      </c>
      <c r="Y25" s="712">
        <f>'VA 1DGT--'!V11</f>
        <v>100.86115955133589</v>
      </c>
      <c r="Z25" s="713"/>
      <c r="AA25" s="714">
        <f>'VA 1DGT--'!V12</f>
        <v>88.489426333492389</v>
      </c>
      <c r="AB25" s="715"/>
      <c r="AC25" s="712">
        <f>'VA 1DGT--'!V13</f>
        <v>91.131287746747205</v>
      </c>
      <c r="AD25" s="713"/>
      <c r="AE25" s="714">
        <f>'VA 1DGT--'!V14</f>
        <v>95.870205153897047</v>
      </c>
      <c r="AF25" s="715"/>
      <c r="AG25" s="650"/>
      <c r="AH25" s="650"/>
      <c r="AI25" s="650"/>
      <c r="AJ25" s="650"/>
      <c r="AK25" s="650"/>
      <c r="AL25" s="650"/>
      <c r="AM25" s="650"/>
      <c r="AN25" s="650"/>
      <c r="AO25" s="650"/>
      <c r="AP25" s="650"/>
      <c r="AQ25" s="650"/>
      <c r="AR25" s="650"/>
      <c r="AS25" s="650"/>
      <c r="AT25" s="650"/>
      <c r="AU25" s="650"/>
      <c r="AV25" s="650"/>
      <c r="AW25" s="650"/>
      <c r="AX25" s="650"/>
    </row>
    <row r="26" spans="1:50" s="44" customFormat="1" ht="14.45" customHeight="1">
      <c r="A26" s="702"/>
      <c r="B26" s="711">
        <v>2012</v>
      </c>
      <c r="C26" s="712">
        <f>'NoE 1DGT--'!W11</f>
        <v>92.406766196000845</v>
      </c>
      <c r="D26" s="713"/>
      <c r="E26" s="714">
        <f>'NoE 1DGT--'!W12</f>
        <v>88.867013372956905</v>
      </c>
      <c r="F26" s="715"/>
      <c r="G26" s="712">
        <f>'NoE 1DGT--'!W13</f>
        <v>89.134720700985767</v>
      </c>
      <c r="H26" s="713"/>
      <c r="I26" s="714">
        <f>'NoE 1DGT--'!W14</f>
        <v>91.206313416009024</v>
      </c>
      <c r="J26" s="715"/>
      <c r="K26" s="651"/>
      <c r="L26" s="702"/>
      <c r="M26" s="711">
        <v>2012</v>
      </c>
      <c r="N26" s="714">
        <f>'EMP 1DGT--'!W11</f>
        <v>93.687500747192459</v>
      </c>
      <c r="O26" s="715"/>
      <c r="P26" s="712">
        <f>'EMP 1DGT--'!W12</f>
        <v>87.62636994179087</v>
      </c>
      <c r="Q26" s="713"/>
      <c r="R26" s="714">
        <f>'EMP 1DGT--'!W13</f>
        <v>90.799637085897842</v>
      </c>
      <c r="S26" s="715"/>
      <c r="T26" s="714">
        <f>'EMP 1DGT--'!W14</f>
        <v>92.584415155419023</v>
      </c>
      <c r="U26" s="715"/>
      <c r="V26" s="650"/>
      <c r="W26" s="710"/>
      <c r="X26" s="711">
        <v>2012</v>
      </c>
      <c r="Y26" s="712">
        <f>'VA 1DGT--'!W11</f>
        <v>95.194729703545832</v>
      </c>
      <c r="Z26" s="713"/>
      <c r="AA26" s="714">
        <f>'VA 1DGT--'!W12</f>
        <v>85.68568801573538</v>
      </c>
      <c r="AB26" s="715"/>
      <c r="AC26" s="712">
        <f>'VA 1DGT--'!W13</f>
        <v>90.013578695634564</v>
      </c>
      <c r="AD26" s="713"/>
      <c r="AE26" s="714">
        <f>'VA 1DGT--'!W14</f>
        <v>91.138780724765127</v>
      </c>
      <c r="AF26" s="715"/>
      <c r="AG26" s="650"/>
      <c r="AH26" s="650"/>
      <c r="AI26" s="650"/>
      <c r="AJ26" s="650"/>
      <c r="AK26" s="650"/>
      <c r="AL26" s="650"/>
      <c r="AM26" s="650"/>
      <c r="AN26" s="650"/>
      <c r="AO26" s="650"/>
      <c r="AP26" s="650"/>
      <c r="AQ26" s="650"/>
      <c r="AR26" s="650"/>
      <c r="AS26" s="650"/>
      <c r="AT26" s="650"/>
      <c r="AU26" s="650"/>
      <c r="AV26" s="650"/>
      <c r="AW26" s="650"/>
      <c r="AX26" s="650"/>
    </row>
    <row r="27" spans="1:50" s="44" customFormat="1" ht="14.45" customHeight="1">
      <c r="A27" s="702"/>
      <c r="B27" s="711">
        <v>2013</v>
      </c>
      <c r="C27" s="712">
        <f>'NoE 1DGT--'!X11</f>
        <v>87.155806877117243</v>
      </c>
      <c r="D27" s="716"/>
      <c r="E27" s="714">
        <f>'NoE 1DGT--'!X12</f>
        <v>89.138187221396734</v>
      </c>
      <c r="F27" s="717"/>
      <c r="G27" s="712">
        <f>'NoE 1DGT--'!X13</f>
        <v>87.491785323110619</v>
      </c>
      <c r="H27" s="716"/>
      <c r="I27" s="714">
        <f>'NoE 1DGT--'!X14</f>
        <v>90.868094701240139</v>
      </c>
      <c r="J27" s="717"/>
      <c r="K27" s="651"/>
      <c r="L27" s="702"/>
      <c r="M27" s="711">
        <v>2013</v>
      </c>
      <c r="N27" s="714">
        <f>'EMP 1DGT--'!X11</f>
        <v>90.152818518635257</v>
      </c>
      <c r="O27" s="717"/>
      <c r="P27" s="712">
        <f>'EMP 1DGT--'!X12</f>
        <v>88.451746468659479</v>
      </c>
      <c r="Q27" s="716"/>
      <c r="R27" s="714">
        <f>'EMP 1DGT--'!X13</f>
        <v>89.405717011709996</v>
      </c>
      <c r="S27" s="717"/>
      <c r="T27" s="714">
        <f>'EMP 1DGT--'!X14</f>
        <v>92.355564364285001</v>
      </c>
      <c r="U27" s="717"/>
      <c r="V27" s="650"/>
      <c r="W27" s="710"/>
      <c r="X27" s="711">
        <v>2013</v>
      </c>
      <c r="Y27" s="712">
        <f>'VA 1DGT--'!X11</f>
        <v>98.430536717690373</v>
      </c>
      <c r="Z27" s="716"/>
      <c r="AA27" s="714">
        <f>'VA 1DGT--'!X12</f>
        <v>89.178431349728228</v>
      </c>
      <c r="AB27" s="717"/>
      <c r="AC27" s="712">
        <f>'VA 1DGT--'!X13</f>
        <v>91.293421425965718</v>
      </c>
      <c r="AD27" s="716"/>
      <c r="AE27" s="714">
        <f>'VA 1DGT--'!X14</f>
        <v>95.498459569053423</v>
      </c>
      <c r="AF27" s="717"/>
      <c r="AG27" s="650"/>
      <c r="AH27" s="650"/>
      <c r="AI27" s="650"/>
      <c r="AJ27" s="650"/>
      <c r="AK27" s="650"/>
      <c r="AL27" s="650"/>
      <c r="AM27" s="650"/>
      <c r="AN27" s="650"/>
      <c r="AO27" s="650"/>
      <c r="AP27" s="650"/>
      <c r="AQ27" s="650"/>
      <c r="AR27" s="650"/>
      <c r="AS27" s="650"/>
      <c r="AT27" s="650"/>
      <c r="AU27" s="650"/>
      <c r="AV27" s="650"/>
      <c r="AW27" s="650"/>
      <c r="AX27" s="650"/>
    </row>
    <row r="28" spans="1:50" s="44" customFormat="1" ht="14.45" customHeight="1">
      <c r="A28" s="702"/>
      <c r="B28" s="711">
        <v>2014</v>
      </c>
      <c r="C28" s="718">
        <f>'NoE 1DGT--'!Y11</f>
        <v>89.675705249273022</v>
      </c>
      <c r="D28" s="718"/>
      <c r="E28" s="719">
        <f>'NoE 1DGT--'!Y12</f>
        <v>93.272659732540859</v>
      </c>
      <c r="F28" s="715"/>
      <c r="G28" s="712">
        <f>'NoE 1DGT--'!Y13</f>
        <v>89.791894852135812</v>
      </c>
      <c r="H28" s="650"/>
      <c r="I28" s="719">
        <f>'NoE 1DGT--'!Y14</f>
        <v>93.686583990980836</v>
      </c>
      <c r="J28" s="715"/>
      <c r="K28" s="651"/>
      <c r="L28" s="702"/>
      <c r="M28" s="711">
        <v>2014</v>
      </c>
      <c r="N28" s="719">
        <f>'EMP 1DGT--'!Y11</f>
        <v>92.634366940510432</v>
      </c>
      <c r="O28" s="715"/>
      <c r="P28" s="716">
        <f>'EMP 1DGT--'!Y12</f>
        <v>92.292262046325575</v>
      </c>
      <c r="Q28" s="713"/>
      <c r="R28" s="719">
        <f>'EMP 1DGT--'!Y13</f>
        <v>90.614167471037092</v>
      </c>
      <c r="S28" s="715"/>
      <c r="T28" s="719">
        <f>'EMP 1DGT--'!Y14</f>
        <v>96.410795097942056</v>
      </c>
      <c r="U28" s="715"/>
      <c r="V28" s="650"/>
      <c r="W28" s="710"/>
      <c r="X28" s="711">
        <v>2014</v>
      </c>
      <c r="Y28" s="718">
        <f>'VA 1DGT--'!Y11</f>
        <v>102.11091735021208</v>
      </c>
      <c r="Z28" s="713"/>
      <c r="AA28" s="714">
        <f>'VA 1DGT--'!Y12</f>
        <v>98.159937617113385</v>
      </c>
      <c r="AB28" s="720"/>
      <c r="AC28" s="716">
        <f>'VA 1DGT--'!Y13</f>
        <v>94.864415710753562</v>
      </c>
      <c r="AD28" s="713"/>
      <c r="AE28" s="714">
        <f>'VA 1DGT--'!Y14</f>
        <v>101.35494865585355</v>
      </c>
      <c r="AF28" s="720"/>
      <c r="AG28" s="650"/>
      <c r="AH28" s="650"/>
      <c r="AI28" s="650"/>
      <c r="AJ28" s="650"/>
      <c r="AK28" s="650"/>
      <c r="AL28" s="650"/>
      <c r="AM28" s="650"/>
      <c r="AN28" s="650"/>
      <c r="AO28" s="650"/>
      <c r="AP28" s="650"/>
      <c r="AQ28" s="650"/>
      <c r="AR28" s="650"/>
      <c r="AS28" s="650"/>
      <c r="AT28" s="650"/>
      <c r="AU28" s="650"/>
      <c r="AV28" s="650"/>
      <c r="AW28" s="650"/>
      <c r="AX28" s="650"/>
    </row>
    <row r="29" spans="1:50" s="44" customFormat="1" ht="14.45" customHeight="1">
      <c r="A29" s="702"/>
      <c r="B29" s="711">
        <v>2015</v>
      </c>
      <c r="C29" s="712">
        <f>'NoE 1DGT--'!Z11</f>
        <v>93.389693317744403</v>
      </c>
      <c r="D29" s="718"/>
      <c r="E29" s="714">
        <f>'NoE 1DGT--'!Z12</f>
        <v>98.235512630014853</v>
      </c>
      <c r="F29" s="721"/>
      <c r="G29" s="712">
        <f>'NoE 1DGT--'!Z13</f>
        <v>94.501642935377873</v>
      </c>
      <c r="H29" s="718"/>
      <c r="I29" s="714">
        <f>'NoE 1DGT--'!Z14</f>
        <v>96.166854565952647</v>
      </c>
      <c r="J29" s="721"/>
      <c r="K29" s="651"/>
      <c r="L29" s="702"/>
      <c r="M29" s="711">
        <v>2015</v>
      </c>
      <c r="N29" s="714">
        <f>'EMP 1DGT--'!Z11</f>
        <v>95.047336680030995</v>
      </c>
      <c r="O29" s="721"/>
      <c r="P29" s="712">
        <f>'EMP 1DGT--'!Z12</f>
        <v>97.01683113115962</v>
      </c>
      <c r="Q29" s="718"/>
      <c r="R29" s="714">
        <f>'EMP 1DGT--'!Z13</f>
        <v>95.339853006413421</v>
      </c>
      <c r="S29" s="721"/>
      <c r="T29" s="714">
        <f>'EMP 1DGT--'!Z14</f>
        <v>103.68988867968156</v>
      </c>
      <c r="U29" s="721"/>
      <c r="V29" s="650"/>
      <c r="W29" s="710"/>
      <c r="X29" s="711">
        <v>2015</v>
      </c>
      <c r="Y29" s="712">
        <f>'VA 1DGT--'!Z11</f>
        <v>108.84949083941525</v>
      </c>
      <c r="Z29" s="718"/>
      <c r="AA29" s="714">
        <f>'VA 1DGT--'!Z12</f>
        <v>105.94034054538471</v>
      </c>
      <c r="AB29" s="721"/>
      <c r="AC29" s="712">
        <f>'VA 1DGT--'!Z13</f>
        <v>103.29030035264077</v>
      </c>
      <c r="AD29" s="718"/>
      <c r="AE29" s="714">
        <f>'VA 1DGT--'!Z14</f>
        <v>111.62324644151377</v>
      </c>
      <c r="AF29" s="721"/>
      <c r="AG29" s="650"/>
      <c r="AH29" s="650"/>
      <c r="AI29" s="650"/>
      <c r="AJ29" s="650"/>
      <c r="AK29" s="650"/>
      <c r="AL29" s="650"/>
      <c r="AM29" s="650"/>
      <c r="AN29" s="650"/>
      <c r="AO29" s="650"/>
      <c r="AP29" s="650"/>
      <c r="AQ29" s="650"/>
      <c r="AR29" s="650"/>
      <c r="AS29" s="650"/>
      <c r="AT29" s="650"/>
      <c r="AU29" s="650"/>
      <c r="AV29" s="650"/>
      <c r="AW29" s="650"/>
      <c r="AX29" s="650"/>
    </row>
    <row r="30" spans="1:50" s="44" customFormat="1" ht="14.45" customHeight="1">
      <c r="A30" s="702"/>
      <c r="B30" s="711">
        <v>2016</v>
      </c>
      <c r="C30" s="712">
        <f>'NoE 1DGT--'!AA11</f>
        <v>95.9350735977456</v>
      </c>
      <c r="D30" s="718"/>
      <c r="E30" s="714">
        <f>'NoE 1DGT--'!AA12</f>
        <v>100.64635958395245</v>
      </c>
      <c r="F30" s="721"/>
      <c r="G30" s="712">
        <f>'NoE 1DGT--'!AA13</f>
        <v>97.765607886089811</v>
      </c>
      <c r="H30" s="718"/>
      <c r="I30" s="714">
        <f>'NoE 1DGT--'!AA14</f>
        <v>99.098083427282972</v>
      </c>
      <c r="J30" s="721"/>
      <c r="K30" s="651"/>
      <c r="L30" s="702"/>
      <c r="M30" s="711">
        <v>2016</v>
      </c>
      <c r="N30" s="714">
        <f>'EMP 1DGT--'!AA11</f>
        <v>97.450416308467126</v>
      </c>
      <c r="O30" s="721"/>
      <c r="P30" s="712">
        <f>'EMP 1DGT--'!AA12</f>
        <v>99.500173496719157</v>
      </c>
      <c r="Q30" s="718"/>
      <c r="R30" s="714">
        <f>'EMP 1DGT--'!AA13</f>
        <v>98.56862933050374</v>
      </c>
      <c r="S30" s="721"/>
      <c r="T30" s="714">
        <f>'EMP 1DGT--'!AA14</f>
        <v>107.21078188484789</v>
      </c>
      <c r="U30" s="721"/>
      <c r="V30" s="650"/>
      <c r="W30" s="710"/>
      <c r="X30" s="711">
        <v>2016</v>
      </c>
      <c r="Y30" s="712">
        <f>'VA 1DGT--'!AA11</f>
        <v>110.22088742491765</v>
      </c>
      <c r="Z30" s="718"/>
      <c r="AA30" s="714">
        <f>'VA 1DGT--'!AA12</f>
        <v>110.93446305326987</v>
      </c>
      <c r="AB30" s="721"/>
      <c r="AC30" s="712">
        <f>'VA 1DGT--'!AA13</f>
        <v>105.83275910988613</v>
      </c>
      <c r="AD30" s="718"/>
      <c r="AE30" s="714">
        <f>'VA 1DGT--'!AA14</f>
        <v>112.24324975707538</v>
      </c>
      <c r="AF30" s="721"/>
      <c r="AG30" s="650"/>
      <c r="AH30" s="650"/>
      <c r="AI30" s="650"/>
      <c r="AJ30" s="650"/>
      <c r="AK30" s="650"/>
      <c r="AL30" s="650"/>
      <c r="AM30" s="650"/>
      <c r="AN30" s="650"/>
      <c r="AO30" s="650"/>
      <c r="AP30" s="650"/>
      <c r="AQ30" s="650"/>
      <c r="AR30" s="650"/>
      <c r="AS30" s="650"/>
      <c r="AT30" s="650"/>
      <c r="AU30" s="650"/>
      <c r="AV30" s="650"/>
      <c r="AW30" s="650"/>
      <c r="AX30" s="650"/>
    </row>
    <row r="31" spans="1:50" s="44" customFormat="1" ht="14.45" customHeight="1">
      <c r="A31" s="702"/>
      <c r="B31" s="711">
        <v>2017</v>
      </c>
      <c r="C31" s="722">
        <f>'NoE 1DGT--'!AB11</f>
        <v>99.309740084539982</v>
      </c>
      <c r="D31" s="718"/>
      <c r="E31" s="723">
        <f>'NoE 1DGT--'!AB12</f>
        <v>102.88632986627043</v>
      </c>
      <c r="F31" s="724"/>
      <c r="G31" s="722">
        <f>'NoE 1DGT--'!AB13</f>
        <v>98.773274917853229</v>
      </c>
      <c r="H31" s="725"/>
      <c r="I31" s="723">
        <f>'NoE 1DGT--'!AB14</f>
        <v>105.18602029312288</v>
      </c>
      <c r="J31" s="721"/>
      <c r="K31" s="651"/>
      <c r="L31" s="702"/>
      <c r="M31" s="711">
        <v>2017</v>
      </c>
      <c r="N31" s="723">
        <f>'EMP 1DGT--'!AB11</f>
        <v>96.525310533185674</v>
      </c>
      <c r="O31" s="724"/>
      <c r="P31" s="712">
        <f>'EMP 1DGT--'!AB12</f>
        <v>101.7616739899177</v>
      </c>
      <c r="Q31" s="718"/>
      <c r="R31" s="723">
        <f>'EMP 1DGT--'!AB13</f>
        <v>100.00289796273221</v>
      </c>
      <c r="S31" s="724"/>
      <c r="T31" s="723">
        <f>'EMP 1DGT--'!AB14</f>
        <v>111.58656228322268</v>
      </c>
      <c r="U31" s="721"/>
      <c r="V31" s="650"/>
      <c r="W31" s="726"/>
      <c r="X31" s="711">
        <v>2017</v>
      </c>
      <c r="Y31" s="722">
        <f>'VA 1DGT--'!AB11</f>
        <v>127.5667936877005</v>
      </c>
      <c r="Z31" s="718"/>
      <c r="AA31" s="723">
        <f>'VA 1DGT--'!AB12</f>
        <v>125.08816238172274</v>
      </c>
      <c r="AB31" s="721"/>
      <c r="AC31" s="712">
        <f>'VA 1DGT--'!AB13</f>
        <v>118.5085728182887</v>
      </c>
      <c r="AD31" s="718"/>
      <c r="AE31" s="714">
        <f>'VA 1DGT--'!AB14</f>
        <v>125.37740726961829</v>
      </c>
      <c r="AF31" s="721"/>
      <c r="AG31" s="650"/>
      <c r="AH31" s="650"/>
      <c r="AI31" s="650"/>
      <c r="AJ31" s="650"/>
      <c r="AK31" s="650"/>
      <c r="AL31" s="650"/>
      <c r="AM31" s="650"/>
      <c r="AN31" s="650"/>
      <c r="AO31" s="650"/>
      <c r="AP31" s="650"/>
      <c r="AQ31" s="650"/>
      <c r="AR31" s="650"/>
      <c r="AS31" s="650"/>
      <c r="AT31" s="650"/>
      <c r="AU31" s="650"/>
      <c r="AV31" s="650"/>
      <c r="AW31" s="650"/>
      <c r="AX31" s="650"/>
    </row>
    <row r="32" spans="1:50" s="44" customFormat="1" ht="14.45" customHeight="1">
      <c r="A32" s="702"/>
      <c r="B32" s="727">
        <v>2018</v>
      </c>
      <c r="C32" s="728">
        <f>'NoE 1DGT--'!AC11</f>
        <v>104.76249362952304</v>
      </c>
      <c r="D32" s="718"/>
      <c r="E32" s="728">
        <f>'NoE 1DGT--'!AC12</f>
        <v>103.8372956909361</v>
      </c>
      <c r="F32" s="721"/>
      <c r="G32" s="729">
        <f>'NoE 1DGT--'!AC13</f>
        <v>98.751369112814899</v>
      </c>
      <c r="H32" s="721"/>
      <c r="I32" s="730">
        <f>'NoE 1DGT--'!AC14</f>
        <v>106.08793686583991</v>
      </c>
      <c r="J32" s="721"/>
      <c r="K32" s="651"/>
      <c r="L32" s="702"/>
      <c r="M32" s="727">
        <v>2018</v>
      </c>
      <c r="N32" s="730">
        <f>'EMP 1DGT--'!AC11</f>
        <v>101.02868023531943</v>
      </c>
      <c r="O32" s="721"/>
      <c r="P32" s="729">
        <f>'EMP 1DGT--'!AC12</f>
        <v>102.74963058844629</v>
      </c>
      <c r="Q32" s="718"/>
      <c r="R32" s="728">
        <f>'EMP 1DGT--'!AC13</f>
        <v>100.38097063917913</v>
      </c>
      <c r="S32" s="721"/>
      <c r="T32" s="728">
        <f>'EMP 1DGT--'!AC14</f>
        <v>120.64836653123245</v>
      </c>
      <c r="U32" s="731"/>
      <c r="V32" s="650"/>
      <c r="W32" s="726"/>
      <c r="X32" s="727">
        <v>2018</v>
      </c>
      <c r="Y32" s="728">
        <f>'VA 1DGT--'!AC11</f>
        <v>157.05504962431914</v>
      </c>
      <c r="Z32" s="718"/>
      <c r="AA32" s="728">
        <f>'VA 1DGT--'!AC12</f>
        <v>143.28627460108703</v>
      </c>
      <c r="AB32" s="724"/>
      <c r="AC32" s="729">
        <f>'VA 1DGT--'!AC13</f>
        <v>125.52977639738971</v>
      </c>
      <c r="AD32" s="718"/>
      <c r="AE32" s="728">
        <f>'VA 1DGT--'!AC14</f>
        <v>137.10499698612813</v>
      </c>
      <c r="AF32" s="721"/>
      <c r="AG32" s="650"/>
      <c r="AH32" s="650"/>
      <c r="AI32" s="650"/>
      <c r="AJ32" s="650"/>
      <c r="AK32" s="650"/>
      <c r="AL32" s="650"/>
      <c r="AM32" s="650"/>
      <c r="AN32" s="650"/>
      <c r="AO32" s="650"/>
      <c r="AP32" s="650"/>
      <c r="AQ32" s="650"/>
      <c r="AR32" s="650"/>
      <c r="AS32" s="650"/>
      <c r="AT32" s="650"/>
      <c r="AU32" s="650"/>
      <c r="AV32" s="650"/>
      <c r="AW32" s="650"/>
      <c r="AX32" s="650"/>
    </row>
    <row r="33" spans="1:80" s="44" customFormat="1" ht="14.45" customHeight="1">
      <c r="A33" s="702"/>
      <c r="B33" s="711">
        <v>2019</v>
      </c>
      <c r="C33" s="714">
        <f>'NoE 1DGT--'!AD11</f>
        <v>113.47618191084329</v>
      </c>
      <c r="D33" s="721">
        <f>'NoE 1DGT--'!$AD$11</f>
        <v>113.47618191084329</v>
      </c>
      <c r="E33" s="714">
        <f>'NoE 1DGT--'!AD12</f>
        <v>105.75780089153047</v>
      </c>
      <c r="F33" s="721">
        <f>'NoE 1DGT--'!$AD$12</f>
        <v>105.75780089153047</v>
      </c>
      <c r="G33" s="712">
        <f>'NoE 1DGT--'!AD13</f>
        <v>100.13143483023001</v>
      </c>
      <c r="H33" s="718">
        <f>'NoE 1DGT--'!$AD$13</f>
        <v>100.13143483023001</v>
      </c>
      <c r="I33" s="714">
        <f>'NoE 1DGT--'!AD14</f>
        <v>108.00450958286359</v>
      </c>
      <c r="J33" s="721">
        <f>'NoE 1DGT--'!$AD$14</f>
        <v>108.00450958286359</v>
      </c>
      <c r="K33" s="651"/>
      <c r="L33" s="702"/>
      <c r="M33" s="711">
        <v>2019</v>
      </c>
      <c r="N33" s="714">
        <f>'EMP 1DGT--'!AD11</f>
        <v>109.31876697485411</v>
      </c>
      <c r="O33" s="721">
        <f>'EMP 1DGT--'!$AD$11</f>
        <v>109.31876697485411</v>
      </c>
      <c r="P33" s="714">
        <f>'EMP 1DGT--'!AD12</f>
        <v>104.84153316516498</v>
      </c>
      <c r="Q33" s="732">
        <f>'EMP 1DGT--'!$AD$12</f>
        <v>104.84153316516498</v>
      </c>
      <c r="R33" s="706">
        <f>'EMP 1DGT--'!AD13</f>
        <v>101.22405487403894</v>
      </c>
      <c r="S33" s="733">
        <f>'EMP 1DGT--'!$AD$13</f>
        <v>101.22405487403894</v>
      </c>
      <c r="T33" s="706">
        <f>'EMP 1DGT--'!AD14</f>
        <v>121.72483731377795</v>
      </c>
      <c r="U33" s="721">
        <f>'EMP 1DGT--'!$AD$14</f>
        <v>121.72483731377795</v>
      </c>
      <c r="V33" s="650"/>
      <c r="W33" s="734"/>
      <c r="X33" s="711">
        <v>2019</v>
      </c>
      <c r="Y33" s="714">
        <f>'VA 1DGT--'!AD11</f>
        <v>173.12321040280739</v>
      </c>
      <c r="Z33" s="718">
        <f>'VA 1DGT--'!$AD$11</f>
        <v>173.12321040280739</v>
      </c>
      <c r="AA33" s="714">
        <f>'VA 1DGT--'!AD12</f>
        <v>144.50250811792228</v>
      </c>
      <c r="AB33" s="721">
        <f>'VA 1DGT--'!$AD$12</f>
        <v>144.50250811792228</v>
      </c>
      <c r="AC33" s="712">
        <f>'VA 1DGT--'!AD13</f>
        <v>133.22392181103325</v>
      </c>
      <c r="AD33" s="718">
        <f>'VA 1DGT--'!$AD$13</f>
        <v>133.22392181103325</v>
      </c>
      <c r="AE33" s="714">
        <f>'VA 1DGT--'!AD14</f>
        <v>142.23724116548087</v>
      </c>
      <c r="AF33" s="721">
        <f>'VA 1DGT--'!$AD$14</f>
        <v>142.23724116548087</v>
      </c>
      <c r="AG33" s="650"/>
      <c r="AH33" s="650"/>
      <c r="AI33" s="650"/>
      <c r="AJ33" s="650"/>
      <c r="AK33" s="650"/>
      <c r="AL33" s="650"/>
      <c r="AM33" s="650"/>
      <c r="AN33" s="650"/>
      <c r="AO33" s="650"/>
      <c r="AP33" s="650"/>
      <c r="AQ33" s="650"/>
      <c r="AR33" s="650"/>
      <c r="AS33" s="650"/>
      <c r="AT33" s="650"/>
      <c r="AU33" s="650"/>
      <c r="AV33" s="650"/>
      <c r="AW33" s="650"/>
      <c r="AX33" s="650"/>
      <c r="AY33" s="650"/>
      <c r="AZ33" s="650"/>
      <c r="BA33" s="650"/>
      <c r="BB33" s="650"/>
      <c r="BC33" s="650"/>
      <c r="BD33" s="650"/>
      <c r="BE33" s="650"/>
      <c r="BF33" s="650"/>
      <c r="BG33" s="650"/>
      <c r="BH33" s="650"/>
      <c r="BI33" s="650"/>
      <c r="BJ33" s="650"/>
      <c r="BK33" s="650"/>
      <c r="BL33" s="650"/>
      <c r="BM33" s="650"/>
      <c r="BN33" s="650"/>
      <c r="BO33" s="650"/>
      <c r="BP33" s="650"/>
      <c r="BQ33" s="650"/>
      <c r="BR33" s="650"/>
      <c r="BS33" s="650"/>
      <c r="BT33" s="650"/>
      <c r="BU33" s="650"/>
      <c r="BV33" s="650"/>
      <c r="BW33" s="650"/>
      <c r="BX33" s="650"/>
      <c r="BY33" s="650"/>
      <c r="BZ33" s="650"/>
      <c r="CA33" s="650"/>
      <c r="CB33" s="650"/>
    </row>
    <row r="34" spans="1:80" s="44" customFormat="1" ht="14.45" customHeight="1">
      <c r="A34" s="702"/>
      <c r="B34" s="711" t="s">
        <v>262</v>
      </c>
      <c r="C34" s="735"/>
      <c r="D34" s="721">
        <f>'NoE 1DGT--'!$AE$11</f>
        <v>115.20932637827143</v>
      </c>
      <c r="E34" s="735"/>
      <c r="F34" s="721">
        <f>'NoE 1DGT--'!$AE$12</f>
        <v>100.33432392273403</v>
      </c>
      <c r="G34" s="736"/>
      <c r="H34" s="718">
        <f>'NoE 1DGT--'!$AF$13</f>
        <v>96.18838992332968</v>
      </c>
      <c r="I34" s="735"/>
      <c r="J34" s="721">
        <f>'NoE 1DGT--'!$AE$14</f>
        <v>104.62232243517475</v>
      </c>
      <c r="K34" s="651"/>
      <c r="L34" s="702"/>
      <c r="M34" s="711" t="s">
        <v>262</v>
      </c>
      <c r="N34" s="735"/>
      <c r="O34" s="721">
        <f>'EMP 1DGT--'!$AE$11</f>
        <v>108.14140902565016</v>
      </c>
      <c r="P34" s="735"/>
      <c r="Q34" s="732">
        <f>'EMP 1DGT--'!$AE$12</f>
        <v>98.969156572016729</v>
      </c>
      <c r="R34" s="737"/>
      <c r="S34" s="733">
        <f>'EMP 1DGT--'!$AE$13</f>
        <v>94.858345352447998</v>
      </c>
      <c r="T34" s="737"/>
      <c r="U34" s="721">
        <f>'EMP 1DGT--'!$AE$14</f>
        <v>119.12000792785651</v>
      </c>
      <c r="V34" s="650"/>
      <c r="W34" s="734"/>
      <c r="X34" s="711" t="s">
        <v>262</v>
      </c>
      <c r="Y34" s="735"/>
      <c r="Z34" s="718">
        <f>'VA 1DGT--'!$AE$11</f>
        <v>169.06944393851322</v>
      </c>
      <c r="AA34" s="735"/>
      <c r="AB34" s="721">
        <f>'VA 1DGT--'!$AE$12</f>
        <v>130.49025982006728</v>
      </c>
      <c r="AC34" s="736"/>
      <c r="AD34" s="718">
        <f>'VA 1DGT--'!$AE$13</f>
        <v>121.8562293786227</v>
      </c>
      <c r="AE34" s="735"/>
      <c r="AF34" s="721">
        <f>'VA 1DGT--'!$AE$14</f>
        <v>133.39841468008149</v>
      </c>
      <c r="AG34" s="650"/>
      <c r="AH34" s="650"/>
      <c r="AI34" s="650"/>
      <c r="AJ34" s="650"/>
      <c r="AK34" s="650"/>
      <c r="AL34" s="650"/>
      <c r="AM34" s="650"/>
      <c r="AN34" s="650"/>
      <c r="AO34" s="650"/>
      <c r="AP34" s="650"/>
      <c r="AQ34" s="650"/>
      <c r="AR34" s="650"/>
      <c r="AS34" s="650"/>
      <c r="AT34" s="650"/>
      <c r="AU34" s="650"/>
      <c r="AV34" s="650"/>
      <c r="AW34" s="650"/>
      <c r="AX34" s="650"/>
      <c r="AY34" s="650"/>
      <c r="AZ34" s="650"/>
      <c r="BA34" s="650"/>
      <c r="BB34" s="650"/>
      <c r="BC34" s="650"/>
      <c r="BD34" s="650"/>
      <c r="BE34" s="650"/>
      <c r="BF34" s="650"/>
      <c r="BG34" s="650"/>
      <c r="BH34" s="650"/>
      <c r="BI34" s="650"/>
      <c r="BJ34" s="650"/>
      <c r="BK34" s="650"/>
      <c r="BL34" s="650"/>
      <c r="BM34" s="650"/>
      <c r="BN34" s="650"/>
      <c r="BO34" s="650"/>
      <c r="BP34" s="650"/>
      <c r="BQ34" s="650"/>
      <c r="BR34" s="650"/>
      <c r="BS34" s="650"/>
      <c r="BT34" s="650"/>
      <c r="BU34" s="650"/>
      <c r="BV34" s="650"/>
      <c r="BW34" s="650"/>
      <c r="BX34" s="650"/>
      <c r="BY34" s="650"/>
      <c r="BZ34" s="650"/>
      <c r="CA34" s="650"/>
      <c r="CB34" s="650"/>
    </row>
    <row r="35" spans="1:80" s="44" customFormat="1" ht="14.45" customHeight="1">
      <c r="A35" s="702"/>
      <c r="B35" s="711" t="s">
        <v>263</v>
      </c>
      <c r="C35" s="735"/>
      <c r="D35" s="721">
        <f>'NoE 1DGT--'!$AF$11</f>
        <v>120.15750067452109</v>
      </c>
      <c r="E35" s="735"/>
      <c r="F35" s="721">
        <f>'NoE 1DGT--'!$AF$12</f>
        <v>103.41010401188707</v>
      </c>
      <c r="G35" s="736"/>
      <c r="H35" s="718">
        <f>'NoE 1DGT--'!$AF$13</f>
        <v>96.18838992332968</v>
      </c>
      <c r="I35" s="735"/>
      <c r="J35" s="721">
        <f>'NoE 1DGT--'!$AF$14</f>
        <v>112.28861330326944</v>
      </c>
      <c r="K35" s="651"/>
      <c r="L35" s="702"/>
      <c r="M35" s="711" t="s">
        <v>263</v>
      </c>
      <c r="N35" s="735"/>
      <c r="O35" s="721">
        <f>'EMP 1DGT--'!$AF$11</f>
        <v>111.38547414388047</v>
      </c>
      <c r="P35" s="735"/>
      <c r="Q35" s="732">
        <f>'EMP 1DGT--'!$AF$12</f>
        <v>100.98717683799305</v>
      </c>
      <c r="R35" s="737"/>
      <c r="S35" s="733">
        <f>'EMP 1DGT--'!$AF$13</f>
        <v>96.634127746655636</v>
      </c>
      <c r="T35" s="737"/>
      <c r="U35" s="721">
        <f>'EMP 1DGT--'!$AF$14</f>
        <v>126.120569484359</v>
      </c>
      <c r="V35" s="650"/>
      <c r="W35" s="734"/>
      <c r="X35" s="711" t="s">
        <v>263</v>
      </c>
      <c r="Y35" s="735"/>
      <c r="Z35" s="718">
        <f>'VA 1DGT--'!$AF$11</f>
        <v>187.0333226657194</v>
      </c>
      <c r="AA35" s="735"/>
      <c r="AB35" s="721">
        <f>'VA 1DGT--'!$AF$12</f>
        <v>144.79936157633173</v>
      </c>
      <c r="AC35" s="736"/>
      <c r="AD35" s="718">
        <f>'VA 1DGT--'!$AF$13</f>
        <v>135.68041224514619</v>
      </c>
      <c r="AE35" s="735"/>
      <c r="AF35" s="721">
        <f>'VA 1DGT--'!$AF$14</f>
        <v>156.67968891684791</v>
      </c>
      <c r="AG35" s="650"/>
      <c r="AH35" s="650"/>
      <c r="AI35" s="650"/>
      <c r="AJ35" s="650"/>
      <c r="AK35" s="650"/>
      <c r="AL35" s="650"/>
      <c r="AM35" s="650"/>
      <c r="AN35" s="650"/>
      <c r="AO35" s="650"/>
      <c r="AP35" s="650"/>
      <c r="AQ35" s="650"/>
      <c r="AR35" s="650"/>
      <c r="AS35" s="650"/>
      <c r="AT35" s="650"/>
      <c r="AU35" s="650"/>
      <c r="AV35" s="650"/>
      <c r="AW35" s="650"/>
      <c r="AX35" s="650"/>
      <c r="AY35" s="650"/>
      <c r="AZ35" s="650"/>
      <c r="BA35" s="650"/>
      <c r="BB35" s="650"/>
      <c r="BC35" s="650"/>
      <c r="BD35" s="650"/>
      <c r="BE35" s="650"/>
      <c r="BF35" s="650"/>
      <c r="BG35" s="650"/>
      <c r="BH35" s="650"/>
      <c r="BI35" s="650"/>
      <c r="BJ35" s="650"/>
      <c r="BK35" s="650"/>
      <c r="BL35" s="650"/>
      <c r="BM35" s="650"/>
      <c r="BN35" s="650"/>
      <c r="BO35" s="650"/>
      <c r="BP35" s="650"/>
      <c r="BQ35" s="650"/>
      <c r="BR35" s="650"/>
      <c r="BS35" s="650"/>
      <c r="BT35" s="650"/>
      <c r="BU35" s="650"/>
      <c r="BV35" s="650"/>
      <c r="BW35" s="650"/>
      <c r="BX35" s="650"/>
      <c r="BY35" s="650"/>
      <c r="BZ35" s="650"/>
      <c r="CA35" s="650"/>
      <c r="CB35" s="650"/>
    </row>
    <row r="36" spans="1:80" s="44" customFormat="1" ht="15" customHeight="1" thickBot="1">
      <c r="A36" s="738"/>
      <c r="B36" s="739" t="s">
        <v>264</v>
      </c>
      <c r="C36" s="740"/>
      <c r="D36" s="741">
        <f>'NoE 1DGT--'!$AG$11</f>
        <v>122.9693167850826</v>
      </c>
      <c r="E36" s="740"/>
      <c r="F36" s="742">
        <f>'NoE 1DGT--'!$AG$12</f>
        <v>104.58023774145617</v>
      </c>
      <c r="G36" s="743"/>
      <c r="H36" s="741">
        <f>'NoE 1DGT--'!$AG$13</f>
        <v>97.371303395399778</v>
      </c>
      <c r="I36" s="740"/>
      <c r="J36" s="742">
        <f>'NoE 1DGT--'!$AG$14</f>
        <v>116.00901916572717</v>
      </c>
      <c r="K36" s="651"/>
      <c r="L36" s="738"/>
      <c r="M36" s="739" t="s">
        <v>264</v>
      </c>
      <c r="N36" s="740"/>
      <c r="O36" s="742">
        <f>'EMP 1DGT--'!$AG$11</f>
        <v>113.24709736107926</v>
      </c>
      <c r="P36" s="740"/>
      <c r="Q36" s="741">
        <f>'EMP 1DGT--'!$AG$12</f>
        <v>101.77785402103014</v>
      </c>
      <c r="R36" s="740"/>
      <c r="S36" s="742">
        <f>'EMP 1DGT--'!$AG$13</f>
        <v>97.421259008762988</v>
      </c>
      <c r="T36" s="740"/>
      <c r="U36" s="742">
        <f>'EMP 1DGT--'!$AG$14</f>
        <v>129.84600138737488</v>
      </c>
      <c r="V36" s="650"/>
      <c r="W36" s="744"/>
      <c r="X36" s="739" t="s">
        <v>264</v>
      </c>
      <c r="Y36" s="740"/>
      <c r="Z36" s="741">
        <f>'VA 1DGT--'!$AG$11</f>
        <v>202.81817976705636</v>
      </c>
      <c r="AA36" s="740"/>
      <c r="AB36" s="742">
        <f>'VA 1DGT--'!$AG$12</f>
        <v>155.96529201243001</v>
      </c>
      <c r="AC36" s="743"/>
      <c r="AD36" s="741">
        <f>'VA 1DGT--'!$AG$13</f>
        <v>146.05313936403067</v>
      </c>
      <c r="AE36" s="740"/>
      <c r="AF36" s="742">
        <f>'VA 1DGT--'!$AG$14</f>
        <v>172.0724385167498</v>
      </c>
      <c r="AG36" s="650"/>
      <c r="AH36" s="650"/>
      <c r="AI36" s="650"/>
      <c r="AJ36" s="650"/>
      <c r="AK36" s="650"/>
      <c r="AL36" s="650"/>
      <c r="AM36" s="650"/>
      <c r="AN36" s="650"/>
      <c r="AO36" s="650"/>
      <c r="AP36" s="650"/>
      <c r="AQ36" s="650"/>
      <c r="AR36" s="650"/>
      <c r="AS36" s="650"/>
      <c r="AT36" s="650"/>
      <c r="AU36" s="650"/>
      <c r="AV36" s="650"/>
      <c r="AW36" s="650"/>
      <c r="AX36" s="650"/>
      <c r="AY36" s="650"/>
      <c r="AZ36" s="650"/>
      <c r="BA36" s="650"/>
      <c r="BB36" s="650"/>
      <c r="BC36" s="650"/>
      <c r="BD36" s="650"/>
      <c r="BE36" s="650"/>
      <c r="BF36" s="650"/>
      <c r="BG36" s="650"/>
      <c r="BH36" s="650"/>
      <c r="BI36" s="650"/>
      <c r="BJ36" s="650"/>
      <c r="BK36" s="650"/>
      <c r="BL36" s="650"/>
      <c r="BM36" s="650"/>
      <c r="BN36" s="650"/>
      <c r="BO36" s="650"/>
      <c r="BP36" s="650"/>
      <c r="BQ36" s="650"/>
      <c r="BR36" s="650"/>
      <c r="BS36" s="650"/>
      <c r="BT36" s="650"/>
      <c r="BU36" s="650"/>
      <c r="BV36" s="650"/>
      <c r="BW36" s="650"/>
      <c r="BX36" s="650"/>
      <c r="BY36" s="650"/>
      <c r="BZ36" s="650"/>
      <c r="CA36" s="650"/>
      <c r="CB36" s="650"/>
    </row>
    <row r="37" spans="1:80" s="44" customFormat="1" ht="14.45" thickBot="1">
      <c r="A37" s="650"/>
      <c r="B37" s="693"/>
      <c r="C37" s="650"/>
      <c r="D37" s="650"/>
      <c r="E37" s="651"/>
      <c r="F37" s="651"/>
      <c r="G37" s="650"/>
      <c r="H37" s="650"/>
      <c r="I37" s="651"/>
      <c r="J37" s="651"/>
      <c r="K37" s="651"/>
      <c r="L37" s="650"/>
      <c r="M37" s="693"/>
      <c r="N37" s="650"/>
      <c r="O37" s="650"/>
      <c r="P37" s="650"/>
      <c r="Q37" s="650"/>
      <c r="R37" s="650"/>
      <c r="S37" s="650"/>
      <c r="T37" s="650"/>
      <c r="U37" s="650"/>
      <c r="V37" s="650"/>
      <c r="W37" s="650"/>
      <c r="X37" s="693"/>
      <c r="Y37" s="650"/>
      <c r="Z37" s="650"/>
      <c r="AA37" s="650"/>
      <c r="AB37" s="650"/>
      <c r="AC37" s="650"/>
      <c r="AD37" s="650"/>
      <c r="AE37" s="650"/>
      <c r="AF37" s="650"/>
      <c r="AG37" s="650"/>
      <c r="AH37" s="650"/>
      <c r="AI37" s="650"/>
      <c r="AJ37" s="650"/>
      <c r="AK37" s="650"/>
      <c r="AL37" s="650"/>
      <c r="AM37" s="650"/>
      <c r="AN37" s="650"/>
      <c r="AO37" s="650"/>
      <c r="AP37" s="650"/>
      <c r="AQ37" s="650"/>
      <c r="AR37" s="650"/>
      <c r="AS37" s="650"/>
      <c r="AT37" s="650"/>
      <c r="AU37" s="650"/>
      <c r="AV37" s="650"/>
      <c r="AW37" s="650"/>
      <c r="AX37" s="650"/>
      <c r="AY37" s="650"/>
      <c r="AZ37" s="650"/>
      <c r="BA37" s="650"/>
      <c r="BB37" s="650"/>
      <c r="BC37" s="650"/>
      <c r="BD37" s="650"/>
      <c r="BE37" s="650"/>
      <c r="BF37" s="650"/>
      <c r="BG37" s="650"/>
      <c r="BH37" s="650"/>
      <c r="BI37" s="650"/>
      <c r="BJ37" s="650"/>
      <c r="BK37" s="650"/>
      <c r="BL37" s="650"/>
      <c r="BM37" s="650"/>
      <c r="BN37" s="650"/>
      <c r="BO37" s="650"/>
      <c r="BP37" s="650"/>
      <c r="BQ37" s="650"/>
      <c r="BR37" s="650"/>
      <c r="BS37" s="650"/>
      <c r="BT37" s="650"/>
      <c r="BU37" s="650"/>
      <c r="BV37" s="650"/>
      <c r="BW37" s="650"/>
      <c r="BX37" s="650"/>
      <c r="BY37" s="650"/>
      <c r="BZ37" s="650"/>
      <c r="CA37" s="650"/>
      <c r="CB37" s="650"/>
    </row>
    <row r="38" spans="1:80" s="44" customFormat="1" ht="14.45" customHeight="1" thickBot="1">
      <c r="A38" s="745" t="s">
        <v>272</v>
      </c>
      <c r="B38" s="746"/>
      <c r="C38" s="657" t="s">
        <v>273</v>
      </c>
      <c r="D38" s="658"/>
      <c r="E38" s="747" t="s">
        <v>274</v>
      </c>
      <c r="F38" s="748"/>
      <c r="G38" s="657" t="s">
        <v>275</v>
      </c>
      <c r="H38" s="658"/>
      <c r="I38" s="747" t="s">
        <v>276</v>
      </c>
      <c r="J38" s="748"/>
      <c r="K38" s="657" t="s">
        <v>277</v>
      </c>
      <c r="L38" s="658"/>
      <c r="M38" s="749" t="s">
        <v>278</v>
      </c>
      <c r="N38" s="750"/>
      <c r="O38" s="751" t="s">
        <v>279</v>
      </c>
      <c r="P38" s="751"/>
      <c r="Q38" s="749" t="s">
        <v>280</v>
      </c>
      <c r="R38" s="750"/>
      <c r="S38" s="751" t="s">
        <v>281</v>
      </c>
      <c r="T38" s="750"/>
      <c r="U38" s="749" t="s">
        <v>282</v>
      </c>
      <c r="V38" s="750"/>
      <c r="W38" s="749" t="s">
        <v>283</v>
      </c>
      <c r="X38" s="751"/>
      <c r="Y38" s="749" t="s">
        <v>284</v>
      </c>
      <c r="Z38" s="750"/>
      <c r="AA38" s="650"/>
      <c r="AB38" s="650"/>
      <c r="AC38" s="650"/>
      <c r="AD38" s="650"/>
      <c r="AE38" s="650"/>
      <c r="AF38" s="650"/>
      <c r="AG38" s="650"/>
      <c r="AH38" s="650"/>
      <c r="AI38" s="650"/>
      <c r="AJ38" s="650"/>
      <c r="AK38" s="650"/>
      <c r="AL38" s="650"/>
      <c r="AM38" s="650"/>
      <c r="AN38" s="650"/>
      <c r="AO38" s="650"/>
      <c r="AP38" s="650"/>
      <c r="AQ38" s="650"/>
      <c r="AR38" s="650"/>
      <c r="AS38" s="650"/>
      <c r="AT38" s="650"/>
      <c r="AU38" s="650"/>
      <c r="AV38" s="650"/>
      <c r="AW38" s="650"/>
      <c r="AX38" s="650"/>
      <c r="AY38" s="650"/>
      <c r="AZ38" s="650"/>
      <c r="BA38" s="650"/>
      <c r="BB38" s="650"/>
      <c r="BC38" s="650"/>
      <c r="BD38" s="650"/>
      <c r="BE38" s="650"/>
      <c r="BF38" s="650"/>
      <c r="BG38" s="650"/>
      <c r="BH38" s="650"/>
      <c r="BI38" s="650"/>
      <c r="BJ38" s="650"/>
      <c r="BK38" s="650"/>
      <c r="BL38" s="650"/>
      <c r="BM38" s="650"/>
      <c r="BN38" s="650"/>
      <c r="BO38" s="650"/>
      <c r="BP38" s="650"/>
      <c r="BQ38" s="650"/>
      <c r="BR38" s="650"/>
      <c r="BS38" s="650"/>
      <c r="BT38" s="650"/>
      <c r="BU38" s="650"/>
      <c r="BV38" s="650"/>
      <c r="BW38" s="650"/>
      <c r="BX38" s="650"/>
      <c r="BY38" s="650"/>
      <c r="BZ38" s="650"/>
      <c r="CA38" s="650"/>
      <c r="CB38" s="650"/>
    </row>
    <row r="39" spans="1:80" s="44" customFormat="1" ht="14.45" customHeight="1">
      <c r="A39" s="752"/>
      <c r="B39" s="665">
        <v>2008</v>
      </c>
      <c r="C39" s="666">
        <f>'NoE 1DGT--'!S22</f>
        <v>100</v>
      </c>
      <c r="D39" s="667"/>
      <c r="E39" s="246">
        <f>'NoE 1DGT--'!S28</f>
        <v>100</v>
      </c>
      <c r="F39" s="753"/>
      <c r="G39" s="666">
        <f>'NoE 1DGT--'!S34</f>
        <v>100</v>
      </c>
      <c r="H39" s="667"/>
      <c r="I39" s="246">
        <f>'NoE 1DGT--'!S40</f>
        <v>100</v>
      </c>
      <c r="J39" s="753"/>
      <c r="K39" s="666">
        <f>'NoE 1DGT--'!S46</f>
        <v>100</v>
      </c>
      <c r="L39" s="667"/>
      <c r="M39" s="246">
        <f>'NoE 1DGT--'!S52</f>
        <v>100</v>
      </c>
      <c r="N39" s="753"/>
      <c r="O39" s="666">
        <f>'NoE 1DGT--'!S58</f>
        <v>100</v>
      </c>
      <c r="P39" s="754"/>
      <c r="Q39" s="246">
        <f>'NoE 1DGT--'!S64</f>
        <v>100</v>
      </c>
      <c r="R39" s="753"/>
      <c r="S39" s="666">
        <f>'NoE 1DGT--'!S70</f>
        <v>100</v>
      </c>
      <c r="T39" s="754"/>
      <c r="U39" s="755">
        <f>'NoE 1DGT--'!S76</f>
        <v>100</v>
      </c>
      <c r="V39" s="756"/>
      <c r="W39" s="666">
        <f>'NoE 1DGT--'!S82</f>
        <v>100</v>
      </c>
      <c r="X39" s="754"/>
      <c r="Y39" s="246">
        <f>'NoE 1DGT--'!S88</f>
        <v>100</v>
      </c>
      <c r="Z39" s="753"/>
      <c r="AA39" s="660"/>
      <c r="AB39" s="660"/>
      <c r="AC39" s="659"/>
      <c r="AD39" s="659"/>
      <c r="AE39" s="660"/>
      <c r="AF39" s="660"/>
      <c r="AG39" s="650"/>
      <c r="AH39" s="650"/>
      <c r="AI39" s="650"/>
      <c r="AJ39" s="650"/>
      <c r="AK39" s="650"/>
      <c r="AL39" s="650"/>
      <c r="AM39" s="650"/>
      <c r="AN39" s="650"/>
      <c r="AO39" s="650"/>
      <c r="AP39" s="650"/>
      <c r="AQ39" s="650"/>
      <c r="AR39" s="650"/>
      <c r="AS39" s="650"/>
      <c r="AT39" s="650"/>
      <c r="AU39" s="650"/>
      <c r="AV39" s="650"/>
      <c r="AW39" s="650"/>
      <c r="AX39" s="650"/>
      <c r="AY39" s="650"/>
      <c r="AZ39" s="650"/>
      <c r="BA39" s="650"/>
      <c r="BB39" s="650"/>
      <c r="BC39" s="650"/>
      <c r="BD39" s="650"/>
      <c r="BE39" s="650"/>
      <c r="BF39" s="650"/>
      <c r="BG39" s="650"/>
      <c r="BH39" s="650"/>
      <c r="BI39" s="650"/>
      <c r="BJ39" s="650"/>
      <c r="BK39" s="650"/>
      <c r="BL39" s="650"/>
      <c r="BM39" s="650"/>
      <c r="BN39" s="650"/>
      <c r="BO39" s="650"/>
      <c r="BP39" s="650"/>
      <c r="BQ39" s="650"/>
      <c r="BR39" s="650"/>
      <c r="BS39" s="650"/>
      <c r="BT39" s="650"/>
      <c r="BU39" s="650"/>
      <c r="BV39" s="650"/>
      <c r="BW39" s="650"/>
      <c r="BX39" s="650"/>
      <c r="BY39" s="650"/>
      <c r="BZ39" s="650"/>
      <c r="CA39" s="650"/>
      <c r="CB39" s="650"/>
    </row>
    <row r="40" spans="1:80" s="44" customFormat="1" ht="14.45" customHeight="1">
      <c r="A40" s="752"/>
      <c r="B40" s="670">
        <v>2009</v>
      </c>
      <c r="C40" s="671">
        <f>'NoE 1DGT--'!T22</f>
        <v>102.14592274678111</v>
      </c>
      <c r="D40" s="672"/>
      <c r="E40" s="248">
        <f>'NoE 1DGT--'!T28</f>
        <v>93.626232088871404</v>
      </c>
      <c r="F40" s="252"/>
      <c r="G40" s="671">
        <f>'NoE 1DGT--'!T34</f>
        <v>104.25531914893617</v>
      </c>
      <c r="H40" s="672"/>
      <c r="I40" s="248">
        <f>'NoE 1DGT--'!T40</f>
        <v>98.955067920585165</v>
      </c>
      <c r="J40" s="252"/>
      <c r="K40" s="671">
        <f>'NoE 1DGT--'!T46</f>
        <v>93.843477322688102</v>
      </c>
      <c r="L40" s="672"/>
      <c r="M40" s="248">
        <f>'NoE 1DGT--'!T52</f>
        <v>95.691438815465801</v>
      </c>
      <c r="N40" s="252"/>
      <c r="O40" s="671">
        <f>'NoE 1DGT--'!T58</f>
        <v>95.721271393643036</v>
      </c>
      <c r="P40" s="674"/>
      <c r="Q40" s="248">
        <f>'NoE 1DGT--'!T64</f>
        <v>98.75030185945424</v>
      </c>
      <c r="R40" s="252"/>
      <c r="S40" s="671">
        <f>'NoE 1DGT--'!T70</f>
        <v>99.105451790553332</v>
      </c>
      <c r="T40" s="674"/>
      <c r="U40" s="248">
        <f>'NoE 1DGT--'!T76</f>
        <v>104.19030017207317</v>
      </c>
      <c r="V40" s="252"/>
      <c r="W40" s="671">
        <f>'NoE 1DGT--'!T82</f>
        <v>103.36025908627161</v>
      </c>
      <c r="X40" s="674"/>
      <c r="Y40" s="248">
        <f>'NoE 1DGT--'!T88</f>
        <v>88.130152797625584</v>
      </c>
      <c r="Z40" s="252"/>
      <c r="AA40" s="650"/>
      <c r="AB40" s="650"/>
      <c r="AC40" s="650"/>
      <c r="AD40" s="650"/>
      <c r="AE40" s="650"/>
      <c r="AF40" s="650"/>
      <c r="AG40" s="650"/>
      <c r="AH40" s="650"/>
      <c r="AI40" s="650"/>
      <c r="AJ40" s="650"/>
      <c r="AK40" s="650"/>
      <c r="AL40" s="650"/>
      <c r="AM40" s="650"/>
      <c r="AN40" s="650"/>
      <c r="AO40" s="650"/>
      <c r="AP40" s="650"/>
      <c r="AQ40" s="650"/>
      <c r="AR40" s="650"/>
      <c r="AS40" s="650"/>
      <c r="AT40" s="650"/>
      <c r="AU40" s="650"/>
      <c r="AV40" s="650"/>
      <c r="AW40" s="650"/>
      <c r="AX40" s="650"/>
      <c r="AY40" s="650"/>
      <c r="AZ40" s="650"/>
      <c r="BA40" s="650"/>
      <c r="BB40" s="650"/>
      <c r="BC40" s="650"/>
      <c r="BD40" s="650"/>
      <c r="BE40" s="650"/>
      <c r="BF40" s="650"/>
      <c r="BG40" s="650"/>
      <c r="BH40" s="650"/>
      <c r="BI40" s="650"/>
      <c r="BJ40" s="650"/>
      <c r="BK40" s="650"/>
      <c r="BL40" s="650"/>
      <c r="BM40" s="650"/>
      <c r="BN40" s="650"/>
      <c r="BO40" s="650"/>
      <c r="BP40" s="650"/>
      <c r="BQ40" s="650"/>
      <c r="BR40" s="650"/>
      <c r="BS40" s="650"/>
      <c r="BT40" s="650"/>
      <c r="BU40" s="650"/>
      <c r="BV40" s="650"/>
      <c r="BW40" s="650"/>
      <c r="BX40" s="650"/>
      <c r="BY40" s="650"/>
      <c r="BZ40" s="650"/>
      <c r="CA40" s="650"/>
      <c r="CB40" s="650"/>
    </row>
    <row r="41" spans="1:80" s="44" customFormat="1" ht="14.45" customHeight="1">
      <c r="A41" s="752"/>
      <c r="B41" s="670">
        <v>2010</v>
      </c>
      <c r="C41" s="671">
        <f>'NoE 1DGT--'!U22</f>
        <v>100.21459227467811</v>
      </c>
      <c r="D41" s="672"/>
      <c r="E41" s="248">
        <f>'NoE 1DGT--'!U28</f>
        <v>92.638772114988996</v>
      </c>
      <c r="F41" s="252"/>
      <c r="G41" s="671">
        <f>'NoE 1DGT--'!U34</f>
        <v>113.73307543520309</v>
      </c>
      <c r="H41" s="672"/>
      <c r="I41" s="248">
        <f>'NoE 1DGT--'!U40</f>
        <v>102.45559038662486</v>
      </c>
      <c r="J41" s="252"/>
      <c r="K41" s="671">
        <f>'NoE 1DGT--'!U46</f>
        <v>90.805000741749723</v>
      </c>
      <c r="L41" s="672"/>
      <c r="M41" s="248">
        <f>'NoE 1DGT--'!U52</f>
        <v>95.241240337244491</v>
      </c>
      <c r="N41" s="252"/>
      <c r="O41" s="671">
        <f>'NoE 1DGT--'!U58</f>
        <v>93.734718826405867</v>
      </c>
      <c r="P41" s="674"/>
      <c r="Q41" s="248">
        <f>'NoE 1DGT--'!U64</f>
        <v>98.774450615793285</v>
      </c>
      <c r="R41" s="252"/>
      <c r="S41" s="671">
        <f>'NoE 1DGT--'!U70</f>
        <v>100.94408345231504</v>
      </c>
      <c r="T41" s="674"/>
      <c r="U41" s="248">
        <f>'NoE 1DGT--'!U76</f>
        <v>105.75489133898414</v>
      </c>
      <c r="V41" s="252"/>
      <c r="W41" s="671">
        <f>'NoE 1DGT--'!U82</f>
        <v>105.85471325477128</v>
      </c>
      <c r="X41" s="674"/>
      <c r="Y41" s="248">
        <f>'NoE 1DGT--'!U88</f>
        <v>86.12289765856876</v>
      </c>
      <c r="Z41" s="252"/>
      <c r="AA41" s="650"/>
      <c r="AB41" s="650"/>
      <c r="AC41" s="650"/>
      <c r="AD41" s="650"/>
      <c r="AE41" s="650"/>
      <c r="AF41" s="650"/>
      <c r="AG41" s="650"/>
      <c r="AH41" s="650"/>
      <c r="AI41" s="650"/>
      <c r="AJ41" s="650"/>
      <c r="AK41" s="650"/>
      <c r="AL41" s="650"/>
      <c r="AM41" s="650"/>
      <c r="AN41" s="650"/>
      <c r="AO41" s="650"/>
      <c r="AP41" s="650"/>
      <c r="AQ41" s="650"/>
      <c r="AR41" s="650"/>
      <c r="AS41" s="650"/>
      <c r="AT41" s="650"/>
      <c r="AU41" s="650"/>
      <c r="AV41" s="650"/>
      <c r="AW41" s="650"/>
      <c r="AX41" s="650"/>
      <c r="AY41" s="650"/>
      <c r="AZ41" s="650"/>
      <c r="BA41" s="650"/>
      <c r="BB41" s="650"/>
      <c r="BC41" s="650"/>
      <c r="BD41" s="650"/>
      <c r="BE41" s="650"/>
      <c r="BF41" s="650"/>
      <c r="BG41" s="650"/>
      <c r="BH41" s="650"/>
      <c r="BI41" s="650"/>
      <c r="BJ41" s="650"/>
      <c r="BK41" s="650"/>
      <c r="BL41" s="650"/>
      <c r="BM41" s="650"/>
      <c r="BN41" s="650"/>
      <c r="BO41" s="650"/>
      <c r="BP41" s="650"/>
      <c r="BQ41" s="650"/>
      <c r="BR41" s="650"/>
      <c r="BS41" s="650"/>
      <c r="BT41" s="650"/>
      <c r="BU41" s="650"/>
      <c r="BV41" s="650"/>
      <c r="BW41" s="650"/>
      <c r="BX41" s="650"/>
      <c r="BY41" s="650"/>
      <c r="BZ41" s="650"/>
      <c r="CA41" s="650"/>
      <c r="CB41" s="650"/>
    </row>
    <row r="42" spans="1:80" s="44" customFormat="1" ht="14.45" customHeight="1">
      <c r="A42" s="752"/>
      <c r="B42" s="670">
        <v>2011</v>
      </c>
      <c r="C42" s="671">
        <f>'NoE 1DGT--'!V22</f>
        <v>98.283261802575112</v>
      </c>
      <c r="D42" s="672"/>
      <c r="E42" s="248">
        <f>'NoE 1DGT--'!V28</f>
        <v>91.492102109085707</v>
      </c>
      <c r="F42" s="252"/>
      <c r="G42" s="671">
        <f>'NoE 1DGT--'!V34</f>
        <v>123.40425531914893</v>
      </c>
      <c r="H42" s="672"/>
      <c r="I42" s="248">
        <f>'NoE 1DGT--'!V40</f>
        <v>103.39602925809822</v>
      </c>
      <c r="J42" s="252"/>
      <c r="K42" s="671">
        <f>'NoE 1DGT--'!V46</f>
        <v>88.065921320584224</v>
      </c>
      <c r="L42" s="672"/>
      <c r="M42" s="248">
        <f>'NoE 1DGT--'!V52</f>
        <v>95.268198329952355</v>
      </c>
      <c r="N42" s="252"/>
      <c r="O42" s="671">
        <f>'NoE 1DGT--'!V58</f>
        <v>92.267726161369197</v>
      </c>
      <c r="P42" s="674"/>
      <c r="Q42" s="248">
        <f>'NoE 1DGT--'!V64</f>
        <v>98.231103598164694</v>
      </c>
      <c r="R42" s="252"/>
      <c r="S42" s="671">
        <f>'NoE 1DGT--'!V70</f>
        <v>101.38115912468312</v>
      </c>
      <c r="T42" s="674"/>
      <c r="U42" s="248">
        <f>'NoE 1DGT--'!V76</f>
        <v>102.72449174686126</v>
      </c>
      <c r="V42" s="252"/>
      <c r="W42" s="671">
        <f>'NoE 1DGT--'!V82</f>
        <v>105.60105581399702</v>
      </c>
      <c r="X42" s="674"/>
      <c r="Y42" s="248">
        <f>'NoE 1DGT--'!V88</f>
        <v>85.757942178740251</v>
      </c>
      <c r="Z42" s="252"/>
      <c r="AA42" s="650"/>
      <c r="AB42" s="650"/>
      <c r="AC42" s="650"/>
      <c r="AD42" s="650"/>
      <c r="AE42" s="650"/>
      <c r="AF42" s="650"/>
      <c r="AG42" s="650"/>
      <c r="AH42" s="650"/>
      <c r="AI42" s="650"/>
      <c r="AJ42" s="650"/>
      <c r="AK42" s="650"/>
      <c r="AL42" s="650"/>
      <c r="AM42" s="650"/>
      <c r="AN42" s="650"/>
      <c r="AO42" s="650"/>
      <c r="AP42" s="650"/>
      <c r="AQ42" s="650"/>
      <c r="AR42" s="650"/>
      <c r="AS42" s="650"/>
      <c r="AT42" s="650"/>
      <c r="AU42" s="650"/>
      <c r="AV42" s="650"/>
      <c r="AW42" s="650"/>
      <c r="AX42" s="650"/>
      <c r="AY42" s="650"/>
      <c r="AZ42" s="650"/>
      <c r="BA42" s="650"/>
      <c r="BB42" s="650"/>
      <c r="BC42" s="650"/>
      <c r="BD42" s="650"/>
      <c r="BE42" s="650"/>
      <c r="BF42" s="650"/>
      <c r="BG42" s="650"/>
      <c r="BH42" s="650"/>
      <c r="BI42" s="650"/>
      <c r="BJ42" s="650"/>
      <c r="BK42" s="650"/>
      <c r="BL42" s="650"/>
      <c r="BM42" s="650"/>
      <c r="BN42" s="650"/>
      <c r="BO42" s="650"/>
      <c r="BP42" s="650"/>
      <c r="BQ42" s="650"/>
      <c r="BR42" s="650"/>
      <c r="BS42" s="650"/>
      <c r="BT42" s="650"/>
      <c r="BU42" s="650"/>
      <c r="BV42" s="650"/>
      <c r="BW42" s="650"/>
      <c r="BX42" s="650"/>
      <c r="BY42" s="650"/>
      <c r="BZ42" s="650"/>
      <c r="CA42" s="650"/>
      <c r="CB42" s="650"/>
    </row>
    <row r="43" spans="1:80" s="44" customFormat="1" ht="14.45" customHeight="1">
      <c r="A43" s="752"/>
      <c r="B43" s="670">
        <v>2012</v>
      </c>
      <c r="C43" s="671">
        <f>'NoE 1DGT--'!W22</f>
        <v>95.922746781115876</v>
      </c>
      <c r="D43" s="672"/>
      <c r="E43" s="248">
        <f>'NoE 1DGT--'!W28</f>
        <v>88.400923060410364</v>
      </c>
      <c r="F43" s="252"/>
      <c r="G43" s="671">
        <f>'NoE 1DGT--'!W34</f>
        <v>124.75822050290135</v>
      </c>
      <c r="H43" s="672"/>
      <c r="I43" s="248">
        <f>'NoE 1DGT--'!W40</f>
        <v>101.77638453500522</v>
      </c>
      <c r="J43" s="252"/>
      <c r="K43" s="671">
        <f>'NoE 1DGT--'!W46</f>
        <v>81.266099340517073</v>
      </c>
      <c r="L43" s="672"/>
      <c r="M43" s="248">
        <f>'NoE 1DGT--'!W52</f>
        <v>92.409977153101181</v>
      </c>
      <c r="N43" s="252"/>
      <c r="O43" s="671">
        <f>'NoE 1DGT--'!W58</f>
        <v>87.136308068459655</v>
      </c>
      <c r="P43" s="674"/>
      <c r="Q43" s="248">
        <f>'NoE 1DGT--'!W64</f>
        <v>94.865370683409807</v>
      </c>
      <c r="R43" s="252"/>
      <c r="S43" s="671">
        <f>'NoE 1DGT--'!W70</f>
        <v>98.74122206357994</v>
      </c>
      <c r="T43" s="674"/>
      <c r="U43" s="248">
        <f>'NoE 1DGT--'!W76</f>
        <v>99.837486457204761</v>
      </c>
      <c r="V43" s="252"/>
      <c r="W43" s="671">
        <f>'NoE 1DGT--'!W82</f>
        <v>102.5786946469856</v>
      </c>
      <c r="X43" s="674"/>
      <c r="Y43" s="248">
        <f>'NoE 1DGT--'!W88</f>
        <v>80.461690667252938</v>
      </c>
      <c r="Z43" s="252"/>
      <c r="AA43" s="650"/>
      <c r="AB43" s="650"/>
      <c r="AC43" s="650"/>
      <c r="AD43" s="650"/>
      <c r="AE43" s="650"/>
      <c r="AF43" s="650"/>
      <c r="AG43" s="650"/>
      <c r="AH43" s="650"/>
      <c r="AI43" s="650"/>
      <c r="AJ43" s="650"/>
      <c r="AK43" s="650"/>
      <c r="AL43" s="650"/>
      <c r="AM43" s="650"/>
      <c r="AN43" s="650"/>
      <c r="AO43" s="650"/>
      <c r="AP43" s="650"/>
      <c r="AQ43" s="650"/>
      <c r="AR43" s="650"/>
      <c r="AS43" s="650"/>
      <c r="AT43" s="650"/>
      <c r="AU43" s="650"/>
      <c r="AV43" s="650"/>
      <c r="AW43" s="650"/>
      <c r="AX43" s="650"/>
      <c r="AY43" s="650"/>
      <c r="AZ43" s="650"/>
      <c r="BA43" s="650"/>
      <c r="BB43" s="650"/>
      <c r="BC43" s="650"/>
      <c r="BD43" s="650"/>
      <c r="BE43" s="650"/>
      <c r="BF43" s="650"/>
      <c r="BG43" s="650"/>
      <c r="BH43" s="650"/>
      <c r="BI43" s="650"/>
      <c r="BJ43" s="650"/>
      <c r="BK43" s="650"/>
      <c r="BL43" s="650"/>
      <c r="BM43" s="650"/>
      <c r="BN43" s="650"/>
      <c r="BO43" s="650"/>
      <c r="BP43" s="650"/>
      <c r="BQ43" s="650"/>
      <c r="BR43" s="650"/>
      <c r="BS43" s="650"/>
      <c r="BT43" s="650"/>
      <c r="BU43" s="650"/>
      <c r="BV43" s="650"/>
      <c r="BW43" s="650"/>
      <c r="BX43" s="650"/>
      <c r="BY43" s="650"/>
      <c r="BZ43" s="650"/>
      <c r="CA43" s="650"/>
      <c r="CB43" s="650"/>
    </row>
    <row r="44" spans="1:80" s="44" customFormat="1" ht="14.45" customHeight="1">
      <c r="A44" s="752"/>
      <c r="B44" s="670">
        <v>2013</v>
      </c>
      <c r="C44" s="671">
        <f>'NoE 1DGT--'!X22</f>
        <v>95.708154506437765</v>
      </c>
      <c r="D44" s="673"/>
      <c r="E44" s="248">
        <f>'NoE 1DGT--'!X28</f>
        <v>84.232840199638645</v>
      </c>
      <c r="F44" s="252"/>
      <c r="G44" s="671">
        <f>'NoE 1DGT--'!X34</f>
        <v>126.11218568665377</v>
      </c>
      <c r="H44" s="673"/>
      <c r="I44" s="248">
        <f>'NoE 1DGT--'!X40</f>
        <v>95.663531870428429</v>
      </c>
      <c r="J44" s="252"/>
      <c r="K44" s="671">
        <f>'NoE 1DGT--'!X46</f>
        <v>74.787252693900115</v>
      </c>
      <c r="L44" s="673"/>
      <c r="M44" s="248">
        <f>'NoE 1DGT--'!X52</f>
        <v>89.462794600314055</v>
      </c>
      <c r="N44" s="252"/>
      <c r="O44" s="671">
        <f>'NoE 1DGT--'!X58</f>
        <v>81.47616136919315</v>
      </c>
      <c r="P44" s="674"/>
      <c r="Q44" s="248">
        <f>'NoE 1DGT--'!X64</f>
        <v>89.117966674716257</v>
      </c>
      <c r="R44" s="252"/>
      <c r="S44" s="671">
        <f>'NoE 1DGT--'!X70</f>
        <v>93.796439290189113</v>
      </c>
      <c r="T44" s="674"/>
      <c r="U44" s="248">
        <f>'NoE 1DGT--'!X76</f>
        <v>96.335478936970233</v>
      </c>
      <c r="V44" s="252"/>
      <c r="W44" s="671">
        <f>'NoE 1DGT--'!X82</f>
        <v>96.258786749908737</v>
      </c>
      <c r="X44" s="674"/>
      <c r="Y44" s="248">
        <f>'NoE 1DGT--'!X88</f>
        <v>73.635264372870182</v>
      </c>
      <c r="Z44" s="252"/>
      <c r="AA44" s="650"/>
      <c r="AB44" s="650"/>
      <c r="AC44" s="650"/>
      <c r="AD44" s="650"/>
      <c r="AE44" s="650"/>
      <c r="AF44" s="650"/>
      <c r="AG44" s="650"/>
      <c r="AH44" s="650"/>
      <c r="AI44" s="650"/>
      <c r="AJ44" s="650"/>
      <c r="AK44" s="650"/>
      <c r="AL44" s="650"/>
      <c r="AM44" s="650"/>
      <c r="AN44" s="650"/>
      <c r="AO44" s="650"/>
      <c r="AP44" s="650"/>
      <c r="AQ44" s="650"/>
      <c r="AR44" s="650"/>
      <c r="AS44" s="650"/>
      <c r="AT44" s="650"/>
      <c r="AU44" s="650"/>
      <c r="AV44" s="650"/>
      <c r="AW44" s="650"/>
      <c r="AX44" s="650"/>
      <c r="AY44" s="650"/>
      <c r="AZ44" s="650"/>
      <c r="BA44" s="650"/>
      <c r="BB44" s="650"/>
      <c r="BC44" s="650"/>
      <c r="BD44" s="650"/>
      <c r="BE44" s="650"/>
      <c r="BF44" s="650"/>
      <c r="BG44" s="650"/>
      <c r="BH44" s="650"/>
      <c r="BI44" s="650"/>
      <c r="BJ44" s="650"/>
      <c r="BK44" s="650"/>
      <c r="BL44" s="650"/>
      <c r="BM44" s="650"/>
      <c r="BN44" s="650"/>
      <c r="BO44" s="650"/>
      <c r="BP44" s="650"/>
      <c r="BQ44" s="650"/>
      <c r="BR44" s="650"/>
      <c r="BS44" s="650"/>
      <c r="BT44" s="650"/>
      <c r="BU44" s="650"/>
      <c r="BV44" s="650"/>
      <c r="BW44" s="650"/>
      <c r="BX44" s="650"/>
      <c r="BY44" s="650"/>
      <c r="BZ44" s="650"/>
      <c r="CA44" s="650"/>
      <c r="CB44" s="650"/>
    </row>
    <row r="45" spans="1:80" s="44" customFormat="1" ht="14.45" customHeight="1">
      <c r="A45" s="752"/>
      <c r="B45" s="670">
        <v>2014</v>
      </c>
      <c r="C45" s="674">
        <f>'NoE 1DGT--'!Y22</f>
        <v>91.630901287553641</v>
      </c>
      <c r="D45" s="674"/>
      <c r="E45" s="251">
        <f>'NoE 1DGT--'!Y28</f>
        <v>84.454660918409331</v>
      </c>
      <c r="F45" s="252"/>
      <c r="G45" s="673">
        <f>'NoE 1DGT--'!Y34</f>
        <v>124.95164410058027</v>
      </c>
      <c r="H45" s="674"/>
      <c r="I45" s="251">
        <f>'NoE 1DGT--'!Y40</f>
        <v>92.371995820271678</v>
      </c>
      <c r="J45" s="252"/>
      <c r="K45" s="673">
        <f>'NoE 1DGT--'!Y46</f>
        <v>76.528341582489318</v>
      </c>
      <c r="L45" s="674"/>
      <c r="M45" s="251">
        <f>'NoE 1DGT--'!Y52</f>
        <v>89.435836607606191</v>
      </c>
      <c r="N45" s="252"/>
      <c r="O45" s="673">
        <f>'NoE 1DGT--'!Y58</f>
        <v>79.657701711491441</v>
      </c>
      <c r="P45" s="674"/>
      <c r="Q45" s="251">
        <f>'NoE 1DGT--'!Y64</f>
        <v>88.351243660951468</v>
      </c>
      <c r="R45" s="252"/>
      <c r="S45" s="673">
        <f>'NoE 1DGT--'!Y70</f>
        <v>101.99306506599842</v>
      </c>
      <c r="T45" s="674"/>
      <c r="U45" s="251">
        <f>'NoE 1DGT--'!Y76</f>
        <v>97.463514116372437</v>
      </c>
      <c r="V45" s="252"/>
      <c r="W45" s="673">
        <f>'NoE 1DGT--'!Y82</f>
        <v>105.57859168640078</v>
      </c>
      <c r="X45" s="674"/>
      <c r="Y45" s="251">
        <f>'NoE 1DGT--'!Y88</f>
        <v>76.064636693415409</v>
      </c>
      <c r="Z45" s="252"/>
      <c r="AA45" s="650"/>
      <c r="AB45" s="650"/>
      <c r="AC45" s="650"/>
      <c r="AD45" s="650"/>
      <c r="AE45" s="650"/>
      <c r="AF45" s="650"/>
      <c r="AG45" s="650"/>
      <c r="AH45" s="650"/>
      <c r="AI45" s="650"/>
      <c r="AJ45" s="650"/>
      <c r="AK45" s="650"/>
      <c r="AL45" s="650"/>
      <c r="AM45" s="650"/>
      <c r="AN45" s="650"/>
      <c r="AO45" s="650"/>
      <c r="AP45" s="650"/>
      <c r="AQ45" s="650"/>
      <c r="AR45" s="650"/>
      <c r="AS45" s="650"/>
      <c r="AT45" s="650"/>
      <c r="AU45" s="650"/>
      <c r="AV45" s="650"/>
      <c r="AW45" s="650"/>
      <c r="AX45" s="650"/>
      <c r="AY45" s="650"/>
      <c r="AZ45" s="650"/>
      <c r="BA45" s="650"/>
      <c r="BB45" s="650"/>
      <c r="BC45" s="650"/>
      <c r="BD45" s="650"/>
      <c r="BE45" s="650"/>
      <c r="BF45" s="650"/>
      <c r="BG45" s="650"/>
      <c r="BH45" s="650"/>
      <c r="BI45" s="650"/>
      <c r="BJ45" s="650"/>
      <c r="BK45" s="650"/>
      <c r="BL45" s="650"/>
      <c r="BM45" s="650"/>
      <c r="BN45" s="650"/>
      <c r="BO45" s="650"/>
      <c r="BP45" s="650"/>
      <c r="BQ45" s="650"/>
      <c r="BR45" s="650"/>
      <c r="BS45" s="650"/>
      <c r="BT45" s="650"/>
      <c r="BU45" s="650"/>
      <c r="BV45" s="650"/>
      <c r="BW45" s="650"/>
      <c r="BX45" s="650"/>
      <c r="BY45" s="650"/>
      <c r="BZ45" s="650"/>
      <c r="CA45" s="650"/>
      <c r="CB45" s="650"/>
    </row>
    <row r="46" spans="1:80" s="44" customFormat="1" ht="14.45" customHeight="1">
      <c r="A46" s="752"/>
      <c r="B46" s="670">
        <v>2015</v>
      </c>
      <c r="C46" s="671">
        <f>'NoE 1DGT--'!Z22</f>
        <v>91.41630901287553</v>
      </c>
      <c r="D46" s="674"/>
      <c r="E46" s="248">
        <f>'NoE 1DGT--'!Z28</f>
        <v>87.458185005634959</v>
      </c>
      <c r="F46" s="252"/>
      <c r="G46" s="671">
        <f>'NoE 1DGT--'!Z34</f>
        <v>113.73307543520309</v>
      </c>
      <c r="H46" s="674"/>
      <c r="I46" s="248">
        <f>'NoE 1DGT--'!Z40</f>
        <v>94.932079414838029</v>
      </c>
      <c r="J46" s="252"/>
      <c r="K46" s="671">
        <f>'NoE 1DGT--'!Z46</f>
        <v>81.87298547519184</v>
      </c>
      <c r="L46" s="674"/>
      <c r="M46" s="248">
        <f>'NoE 1DGT--'!Z52</f>
        <v>90.989964887214498</v>
      </c>
      <c r="N46" s="252"/>
      <c r="O46" s="671">
        <f>'NoE 1DGT--'!Z58</f>
        <v>82.460268948655255</v>
      </c>
      <c r="P46" s="674"/>
      <c r="Q46" s="248">
        <f>'NoE 1DGT--'!Z64</f>
        <v>90.026563631972948</v>
      </c>
      <c r="R46" s="252"/>
      <c r="S46" s="671">
        <f>'NoE 1DGT--'!Z70</f>
        <v>107.99848480433579</v>
      </c>
      <c r="T46" s="674"/>
      <c r="U46" s="248">
        <f>'NoE 1DGT--'!Z76</f>
        <v>100.4875406283857</v>
      </c>
      <c r="V46" s="252"/>
      <c r="W46" s="671">
        <f>'NoE 1DGT--'!Z82</f>
        <v>111.52971348877261</v>
      </c>
      <c r="X46" s="674"/>
      <c r="Y46" s="248">
        <f>'NoE 1DGT--'!Z88</f>
        <v>81.769814224469599</v>
      </c>
      <c r="Z46" s="252"/>
      <c r="AA46" s="650"/>
      <c r="AB46" s="650"/>
      <c r="AC46" s="650"/>
      <c r="AD46" s="650"/>
      <c r="AE46" s="650"/>
      <c r="AF46" s="650"/>
      <c r="AG46" s="650"/>
      <c r="AH46" s="650"/>
      <c r="AI46" s="650"/>
      <c r="AJ46" s="650"/>
      <c r="AK46" s="650"/>
      <c r="AL46" s="650"/>
      <c r="AM46" s="650"/>
      <c r="AN46" s="650"/>
      <c r="AO46" s="650"/>
      <c r="AP46" s="650"/>
      <c r="AQ46" s="650"/>
      <c r="AR46" s="650"/>
      <c r="AS46" s="650"/>
      <c r="AT46" s="650"/>
      <c r="AU46" s="650"/>
      <c r="AV46" s="650"/>
      <c r="AW46" s="650"/>
      <c r="AX46" s="650"/>
      <c r="AY46" s="650"/>
      <c r="AZ46" s="650"/>
      <c r="BA46" s="650"/>
      <c r="BB46" s="650"/>
      <c r="BC46" s="650"/>
      <c r="BD46" s="650"/>
      <c r="BE46" s="650"/>
      <c r="BF46" s="650"/>
      <c r="BG46" s="650"/>
      <c r="BH46" s="650"/>
      <c r="BI46" s="650"/>
      <c r="BJ46" s="650"/>
      <c r="BK46" s="650"/>
      <c r="BL46" s="650"/>
      <c r="BM46" s="650"/>
      <c r="BN46" s="650"/>
      <c r="BO46" s="650"/>
      <c r="BP46" s="650"/>
      <c r="BQ46" s="650"/>
      <c r="BR46" s="650"/>
      <c r="BS46" s="650"/>
      <c r="BT46" s="650"/>
      <c r="BU46" s="650"/>
      <c r="BV46" s="650"/>
      <c r="BW46" s="650"/>
      <c r="BX46" s="650"/>
      <c r="BY46" s="650"/>
      <c r="BZ46" s="650"/>
      <c r="CA46" s="650"/>
      <c r="CB46" s="650"/>
    </row>
    <row r="47" spans="1:80" s="44" customFormat="1" ht="14.45" customHeight="1">
      <c r="A47" s="752"/>
      <c r="B47" s="670">
        <v>2016</v>
      </c>
      <c r="C47" s="671">
        <f>'NoE 1DGT--'!AA22</f>
        <v>87.768240343347642</v>
      </c>
      <c r="D47" s="674"/>
      <c r="E47" s="248">
        <f>'NoE 1DGT--'!AA28</f>
        <v>88.586966243895461</v>
      </c>
      <c r="F47" s="252"/>
      <c r="G47" s="671">
        <f>'NoE 1DGT--'!AA34</f>
        <v>126.88588007736944</v>
      </c>
      <c r="H47" s="674"/>
      <c r="I47" s="248">
        <f>'NoE 1DGT--'!AA40</f>
        <v>93.207941483803552</v>
      </c>
      <c r="J47" s="252"/>
      <c r="K47" s="671">
        <f>'NoE 1DGT--'!AA46</f>
        <v>86.117142510350774</v>
      </c>
      <c r="L47" s="674"/>
      <c r="M47" s="248">
        <f>'NoE 1DGT--'!AA52</f>
        <v>91.046576671901008</v>
      </c>
      <c r="N47" s="252"/>
      <c r="O47" s="671">
        <f>'NoE 1DGT--'!AA58</f>
        <v>84.364303178484107</v>
      </c>
      <c r="P47" s="674"/>
      <c r="Q47" s="248">
        <f>'NoE 1DGT--'!AA64</f>
        <v>90.431055300652019</v>
      </c>
      <c r="R47" s="252"/>
      <c r="S47" s="671">
        <f>'NoE 1DGT--'!AA70</f>
        <v>113.96019697543635</v>
      </c>
      <c r="T47" s="674"/>
      <c r="U47" s="248">
        <f>'NoE 1DGT--'!AA76</f>
        <v>104.58224459881461</v>
      </c>
      <c r="V47" s="252"/>
      <c r="W47" s="671">
        <f>'NoE 1DGT--'!AA82</f>
        <v>116.03751509308573</v>
      </c>
      <c r="X47" s="674"/>
      <c r="Y47" s="248">
        <f>'NoE 1DGT--'!AA88</f>
        <v>85.285258876552703</v>
      </c>
      <c r="Z47" s="252"/>
      <c r="AA47" s="650"/>
      <c r="AB47" s="650"/>
      <c r="AC47" s="650"/>
      <c r="AD47" s="650"/>
      <c r="AE47" s="650"/>
      <c r="AF47" s="650"/>
      <c r="AG47" s="650"/>
      <c r="AH47" s="650"/>
      <c r="AI47" s="650"/>
      <c r="AJ47" s="650"/>
      <c r="AK47" s="650"/>
      <c r="AL47" s="650"/>
      <c r="AM47" s="650"/>
      <c r="AN47" s="650"/>
      <c r="AO47" s="650"/>
      <c r="AP47" s="650"/>
      <c r="AQ47" s="650"/>
      <c r="AR47" s="650"/>
      <c r="AS47" s="650"/>
      <c r="AT47" s="650"/>
      <c r="AU47" s="650"/>
      <c r="AV47" s="650"/>
      <c r="AW47" s="650"/>
      <c r="AX47" s="650"/>
      <c r="AY47" s="650"/>
      <c r="AZ47" s="650"/>
      <c r="BA47" s="650"/>
      <c r="BB47" s="650"/>
      <c r="BC47" s="650"/>
      <c r="BD47" s="650"/>
      <c r="BE47" s="650"/>
      <c r="BF47" s="650"/>
      <c r="BG47" s="650"/>
      <c r="BH47" s="650"/>
      <c r="BI47" s="650"/>
      <c r="BJ47" s="650"/>
      <c r="BK47" s="650"/>
      <c r="BL47" s="650"/>
      <c r="BM47" s="650"/>
      <c r="BN47" s="650"/>
      <c r="BO47" s="650"/>
      <c r="BP47" s="650"/>
      <c r="BQ47" s="650"/>
      <c r="BR47" s="650"/>
      <c r="BS47" s="650"/>
      <c r="BT47" s="650"/>
      <c r="BU47" s="650"/>
      <c r="BV47" s="650"/>
      <c r="BW47" s="650"/>
      <c r="BX47" s="650"/>
      <c r="BY47" s="650"/>
      <c r="BZ47" s="650"/>
      <c r="CA47" s="650"/>
      <c r="CB47" s="650"/>
    </row>
    <row r="48" spans="1:80" s="44" customFormat="1" ht="14.45" customHeight="1">
      <c r="A48" s="752"/>
      <c r="B48" s="675">
        <v>2017</v>
      </c>
      <c r="C48" s="757">
        <f>'NoE 1DGT--'!AB22</f>
        <v>85.193133047210296</v>
      </c>
      <c r="D48" s="683"/>
      <c r="E48" s="261">
        <f>'NoE 1DGT--'!AB28</f>
        <v>90.082467218833301</v>
      </c>
      <c r="F48" s="684"/>
      <c r="G48" s="757">
        <f>'NoE 1DGT--'!AB34</f>
        <v>147.00193423597679</v>
      </c>
      <c r="H48" s="683"/>
      <c r="I48" s="261">
        <f>'NoE 1DGT--'!AB40</f>
        <v>89.811912225705328</v>
      </c>
      <c r="J48" s="684"/>
      <c r="K48" s="757">
        <f>'NoE 1DGT--'!AB46</f>
        <v>93.920349566413577</v>
      </c>
      <c r="L48" s="683"/>
      <c r="M48" s="261">
        <f>'NoE 1DGT--'!AB52</f>
        <v>89.872556089473576</v>
      </c>
      <c r="N48" s="684"/>
      <c r="O48" s="757">
        <f>'NoE 1DGT--'!AB58</f>
        <v>86.735941320293392</v>
      </c>
      <c r="P48" s="683"/>
      <c r="Q48" s="261">
        <f>'NoE 1DGT--'!AB64</f>
        <v>90.539724704177729</v>
      </c>
      <c r="R48" s="684"/>
      <c r="S48" s="757">
        <f>'NoE 1DGT--'!AB70</f>
        <v>121.69060870071972</v>
      </c>
      <c r="T48" s="683"/>
      <c r="U48" s="261">
        <f>'NoE 1DGT--'!AB76</f>
        <v>108.38060034414633</v>
      </c>
      <c r="V48" s="684"/>
      <c r="W48" s="757">
        <f>'NoE 1DGT--'!AB82</f>
        <v>122.32747082003426</v>
      </c>
      <c r="X48" s="683"/>
      <c r="Y48" s="261">
        <f>'NoE 1DGT--'!AB88</f>
        <v>90.508958997471694</v>
      </c>
      <c r="Z48" s="684"/>
      <c r="AA48" s="650"/>
      <c r="AB48" s="650"/>
      <c r="AC48" s="650"/>
      <c r="AD48" s="650"/>
      <c r="AE48" s="650"/>
      <c r="AF48" s="650"/>
      <c r="AG48" s="650"/>
      <c r="AH48" s="650"/>
      <c r="AI48" s="650"/>
      <c r="AJ48" s="650"/>
      <c r="AK48" s="650"/>
      <c r="AL48" s="650"/>
      <c r="AM48" s="650"/>
      <c r="AN48" s="650"/>
      <c r="AO48" s="650"/>
      <c r="AP48" s="650"/>
      <c r="AQ48" s="650"/>
      <c r="AR48" s="650"/>
      <c r="AS48" s="650"/>
      <c r="AT48" s="650"/>
      <c r="AU48" s="650"/>
      <c r="AV48" s="650"/>
      <c r="AW48" s="650"/>
      <c r="AX48" s="650"/>
      <c r="AY48" s="650"/>
      <c r="AZ48" s="650"/>
      <c r="BA48" s="650"/>
      <c r="BB48" s="650"/>
      <c r="BC48" s="650"/>
      <c r="BD48" s="650"/>
      <c r="BE48" s="650"/>
      <c r="BF48" s="650"/>
      <c r="BG48" s="650"/>
      <c r="BH48" s="650"/>
      <c r="BI48" s="650"/>
      <c r="BJ48" s="650"/>
      <c r="BK48" s="650"/>
      <c r="BL48" s="650"/>
      <c r="BM48" s="650"/>
      <c r="BN48" s="650"/>
      <c r="BO48" s="650"/>
      <c r="BP48" s="650"/>
      <c r="BQ48" s="650"/>
      <c r="BR48" s="650"/>
      <c r="BS48" s="650"/>
      <c r="BT48" s="650"/>
      <c r="BU48" s="650"/>
      <c r="BV48" s="650"/>
      <c r="BW48" s="650"/>
      <c r="BX48" s="650"/>
      <c r="BY48" s="650"/>
      <c r="BZ48" s="650"/>
      <c r="CA48" s="650"/>
      <c r="CB48" s="650"/>
    </row>
    <row r="49" spans="1:41" s="44" customFormat="1" ht="14.45" customHeight="1">
      <c r="A49" s="752"/>
      <c r="B49" s="670">
        <v>2018</v>
      </c>
      <c r="C49" s="758">
        <f>'NoE 1DGT--'!AC22</f>
        <v>78.326180257510728</v>
      </c>
      <c r="D49" s="674"/>
      <c r="E49" s="681">
        <f>'NoE 1DGT--'!AC28</f>
        <v>92.38475161446128</v>
      </c>
      <c r="F49" s="252"/>
      <c r="G49" s="759">
        <f>'NoE 1DGT--'!AC34</f>
        <v>171.1798839458414</v>
      </c>
      <c r="H49" s="674"/>
      <c r="I49" s="681">
        <f>'NoE 1DGT--'!AC40</f>
        <v>86.729362591431553</v>
      </c>
      <c r="J49" s="252"/>
      <c r="K49" s="759">
        <f>'NoE 1DGT--'!AC46</f>
        <v>106.80791379519616</v>
      </c>
      <c r="L49" s="674"/>
      <c r="M49" s="681">
        <f>'NoE 1DGT--'!AC52</f>
        <v>90.394867198188422</v>
      </c>
      <c r="N49" s="252"/>
      <c r="O49" s="760">
        <f>'NoE 1DGT--'!AC58</f>
        <v>90.657090464547679</v>
      </c>
      <c r="P49" s="674"/>
      <c r="Q49" s="681">
        <f>'NoE 1DGT--'!AC64</f>
        <v>92.378048780487802</v>
      </c>
      <c r="R49" s="252"/>
      <c r="S49" s="760">
        <f>'NoE 1DGT--'!AC70</f>
        <v>132.17459716192198</v>
      </c>
      <c r="T49" s="674"/>
      <c r="U49" s="681">
        <f>'NoE 1DGT--'!AC76</f>
        <v>109.50544898349372</v>
      </c>
      <c r="V49" s="252"/>
      <c r="W49" s="760">
        <f>'NoE 1DGT--'!AC82</f>
        <v>129.74063292679503</v>
      </c>
      <c r="X49" s="674"/>
      <c r="Y49" s="681">
        <f>'NoE 1DGT--'!AC88</f>
        <v>99.175552379905469</v>
      </c>
      <c r="Z49" s="252"/>
      <c r="AA49" s="650"/>
      <c r="AB49" s="650"/>
      <c r="AC49" s="650"/>
      <c r="AD49" s="650"/>
      <c r="AE49" s="650"/>
      <c r="AF49" s="650"/>
      <c r="AG49" s="650"/>
      <c r="AH49" s="650"/>
      <c r="AI49" s="650"/>
      <c r="AJ49" s="650"/>
      <c r="AK49" s="650"/>
      <c r="AL49" s="650"/>
      <c r="AM49" s="650"/>
      <c r="AN49" s="650"/>
      <c r="AO49" s="650"/>
    </row>
    <row r="50" spans="1:41" s="44" customFormat="1" ht="14.45" customHeight="1">
      <c r="A50" s="752"/>
      <c r="B50" s="670">
        <v>2019</v>
      </c>
      <c r="C50" s="248">
        <f>'NoE 1DGT--'!AD22</f>
        <v>78.326180257510728</v>
      </c>
      <c r="D50" s="674">
        <f>'NoE 1DGT--'!AD$22</f>
        <v>78.326180257510728</v>
      </c>
      <c r="E50" s="248">
        <f>'NoE 1DGT--'!AD28</f>
        <v>96.164648217384311</v>
      </c>
      <c r="F50" s="252">
        <f>'NoE 1DGT--'!$AD$28</f>
        <v>96.164648217384311</v>
      </c>
      <c r="G50" s="671">
        <f>'NoE 1DGT--'!AD34</f>
        <v>219.14893617021278</v>
      </c>
      <c r="H50" s="674">
        <f>'NoE 1DGT--'!$AD$34</f>
        <v>219.14893617021278</v>
      </c>
      <c r="I50" s="248">
        <f>'NoE 1DGT--'!AD40</f>
        <v>89.18495297805643</v>
      </c>
      <c r="J50" s="252">
        <f>'NoE 1DGT--'!$AD$40</f>
        <v>89.18495297805643</v>
      </c>
      <c r="K50" s="671">
        <f>'NoE 1DGT--'!AD46</f>
        <v>125.56743853592091</v>
      </c>
      <c r="L50" s="674">
        <f>'NoE 1DGT--'!$AD$46</f>
        <v>125.56743853592091</v>
      </c>
      <c r="M50" s="248">
        <f>'NoE 1DGT--'!AD52</f>
        <v>91.797356768814993</v>
      </c>
      <c r="N50" s="252">
        <f>'NoE 1DGT--'!$AD$52</f>
        <v>91.797356768814993</v>
      </c>
      <c r="O50" s="671">
        <f>'NoE 1DGT--'!AD58</f>
        <v>100.65403422982885</v>
      </c>
      <c r="P50" s="674">
        <f>'NoE 1DGT--'!$AD$58</f>
        <v>100.65403422982885</v>
      </c>
      <c r="Q50" s="248">
        <f>'NoE 1DGT--'!AD64</f>
        <v>95.236657812122672</v>
      </c>
      <c r="R50" s="252">
        <f>'NoE 1DGT--'!$AD$64</f>
        <v>95.236657812122672</v>
      </c>
      <c r="S50" s="671">
        <f>'NoE 1DGT--'!AD70</f>
        <v>145.35971327835892</v>
      </c>
      <c r="T50" s="674">
        <f>'NoE 1DGT--'!$AD$70</f>
        <v>145.35971327835892</v>
      </c>
      <c r="U50" s="248">
        <f>'NoE 1DGT--'!AD76</f>
        <v>114.20559556433625</v>
      </c>
      <c r="V50" s="252">
        <f>'NoE 1DGT--'!$AD$76</f>
        <v>114.20559556433625</v>
      </c>
      <c r="W50" s="671">
        <f>'NoE 1DGT--'!AD82</f>
        <v>140.65071089603788</v>
      </c>
      <c r="X50" s="674">
        <f>'NoE 1DGT--'!$AD$82</f>
        <v>140.65071089603788</v>
      </c>
      <c r="Y50" s="248">
        <f>'NoE 1DGT--'!AD88</f>
        <v>114.154116741783</v>
      </c>
      <c r="Z50" s="252">
        <f>'NoE 1DGT--'!$AD$88</f>
        <v>114.154116741783</v>
      </c>
      <c r="AA50" s="650"/>
      <c r="AB50" s="650"/>
      <c r="AC50" s="650"/>
      <c r="AD50" s="650"/>
      <c r="AE50" s="650"/>
      <c r="AF50" s="650"/>
      <c r="AG50" s="650"/>
      <c r="AH50" s="650"/>
      <c r="AI50" s="650"/>
      <c r="AJ50" s="650"/>
      <c r="AK50" s="650"/>
      <c r="AL50" s="650"/>
      <c r="AM50" s="650"/>
      <c r="AN50" s="650"/>
      <c r="AO50" s="650"/>
    </row>
    <row r="51" spans="1:41" s="44" customFormat="1" ht="14.45" customHeight="1">
      <c r="A51" s="752"/>
      <c r="B51" s="670" t="s">
        <v>262</v>
      </c>
      <c r="C51" s="253"/>
      <c r="D51" s="674">
        <f>'NoE 1DGT--'!AE$22</f>
        <v>75.751072961373396</v>
      </c>
      <c r="E51" s="248"/>
      <c r="F51" s="252">
        <f>'NoE 1DGT--'!$AE$28</f>
        <v>95.534963596357841</v>
      </c>
      <c r="G51" s="761"/>
      <c r="H51" s="674">
        <f>'NoE 1DGT--'!$AE$34</f>
        <v>241.3926499032882</v>
      </c>
      <c r="I51" s="248"/>
      <c r="J51" s="252">
        <f>'NoE 1DGT--'!$AE$40</f>
        <v>85.632183908045974</v>
      </c>
      <c r="K51" s="761"/>
      <c r="L51" s="674">
        <f>'NoE 1DGT--'!$AE$46</f>
        <v>134.2782775222862</v>
      </c>
      <c r="M51" s="248"/>
      <c r="N51" s="252">
        <f>'NoE 1DGT--'!$AE$52</f>
        <v>89.858403143301956</v>
      </c>
      <c r="O51" s="671"/>
      <c r="P51" s="674">
        <f>'NoE 1DGT--'!$AE$58</f>
        <v>108.24266503667482</v>
      </c>
      <c r="Q51" s="248"/>
      <c r="R51" s="252">
        <f>'NoE 1DGT--'!$AE$64</f>
        <v>92.492755373098291</v>
      </c>
      <c r="S51" s="671"/>
      <c r="T51" s="674">
        <f>'NoE 1DGT--'!$AE$70</f>
        <v>148.27937876977768</v>
      </c>
      <c r="U51" s="248"/>
      <c r="V51" s="252">
        <f>'NoE 1DGT--'!$AE$76</f>
        <v>110.70358804410172</v>
      </c>
      <c r="W51" s="671"/>
      <c r="X51" s="674">
        <f>'NoE 1DGT--'!$AE$82</f>
        <v>141.78514933964826</v>
      </c>
      <c r="Y51" s="248"/>
      <c r="Z51" s="252">
        <f>'NoE 1DGT--'!$AE$88</f>
        <v>117.50027481587337</v>
      </c>
      <c r="AA51" s="650"/>
      <c r="AB51" s="650"/>
      <c r="AC51" s="650"/>
      <c r="AD51" s="650"/>
      <c r="AE51" s="650"/>
      <c r="AF51" s="650"/>
      <c r="AG51" s="650"/>
      <c r="AH51" s="650"/>
      <c r="AI51" s="650"/>
      <c r="AJ51" s="650"/>
      <c r="AK51" s="650"/>
      <c r="AL51" s="650"/>
      <c r="AM51" s="650"/>
      <c r="AN51" s="650"/>
      <c r="AO51" s="650"/>
    </row>
    <row r="52" spans="1:41" s="44" customFormat="1" ht="14.45" customHeight="1">
      <c r="A52" s="752"/>
      <c r="B52" s="670" t="s">
        <v>263</v>
      </c>
      <c r="C52" s="253"/>
      <c r="D52" s="674">
        <f>'NoE 1DGT--'!AF$22</f>
        <v>76.394849785407729</v>
      </c>
      <c r="E52" s="248"/>
      <c r="F52" s="252">
        <f>'NoE 1DGT--'!$AF$28</f>
        <v>98.304144827462835</v>
      </c>
      <c r="G52" s="761"/>
      <c r="H52" s="674">
        <f>'NoE 1DGT--'!$AF$34</f>
        <v>243.52030947775629</v>
      </c>
      <c r="I52" s="248"/>
      <c r="J52" s="252">
        <f>'NoE 1DGT--'!$AF$40</f>
        <v>86.311389759665616</v>
      </c>
      <c r="K52" s="761"/>
      <c r="L52" s="674">
        <f>'NoE 1DGT--'!$AF$46</f>
        <v>143.29795411940822</v>
      </c>
      <c r="M52" s="248"/>
      <c r="N52" s="252">
        <f>'NoE 1DGT--'!$AF$52</f>
        <v>92.456479690522244</v>
      </c>
      <c r="O52" s="671"/>
      <c r="P52" s="674">
        <f>'NoE 1DGT--'!$AF$58</f>
        <v>110.17114914425427</v>
      </c>
      <c r="Q52" s="248"/>
      <c r="R52" s="252">
        <f>'NoE 1DGT--'!$AF$64</f>
        <v>92.646703694759722</v>
      </c>
      <c r="S52" s="671"/>
      <c r="T52" s="674">
        <f>'NoE 1DGT--'!$AF$70</f>
        <v>162.05600396281943</v>
      </c>
      <c r="U52" s="248"/>
      <c r="V52" s="252">
        <f>'NoE 1DGT--'!$AF$76</f>
        <v>104.63322923969154</v>
      </c>
      <c r="W52" s="671"/>
      <c r="X52" s="674">
        <f>'NoE 1DGT--'!$AF$82</f>
        <v>150.60138341585781</v>
      </c>
      <c r="Y52" s="248"/>
      <c r="Z52" s="252">
        <f>'NoE 1DGT--'!$AF$88</f>
        <v>122.62064416840717</v>
      </c>
      <c r="AA52" s="650"/>
      <c r="AB52" s="650"/>
      <c r="AC52" s="650"/>
      <c r="AD52" s="650"/>
      <c r="AE52" s="650"/>
      <c r="AF52" s="650"/>
      <c r="AG52" s="650"/>
      <c r="AH52" s="650"/>
      <c r="AI52" s="650"/>
      <c r="AJ52" s="650"/>
      <c r="AK52" s="650"/>
      <c r="AL52" s="650"/>
      <c r="AM52" s="650"/>
      <c r="AN52" s="650"/>
      <c r="AO52" s="650"/>
    </row>
    <row r="53" spans="1:41" s="44" customFormat="1" ht="15" customHeight="1" thickBot="1">
      <c r="A53" s="762"/>
      <c r="B53" s="763" t="s">
        <v>264</v>
      </c>
      <c r="C53" s="764"/>
      <c r="D53" s="765">
        <f>'NoE 1DGT--'!AG$22</f>
        <v>75.321888412017174</v>
      </c>
      <c r="E53" s="766"/>
      <c r="F53" s="767">
        <f>'NoE 1DGT--'!$AG$28</f>
        <v>99.506270013058796</v>
      </c>
      <c r="G53" s="764"/>
      <c r="H53" s="765">
        <f>'NoE 1DGT--'!$AG$34</f>
        <v>248.93617021276594</v>
      </c>
      <c r="I53" s="766"/>
      <c r="J53" s="767">
        <f>'NoE 1DGT--'!$AG$40</f>
        <v>88.035527690700107</v>
      </c>
      <c r="K53" s="764"/>
      <c r="L53" s="765">
        <f>'NoE 1DGT--'!$AG$46</f>
        <v>146.7679941738931</v>
      </c>
      <c r="M53" s="766"/>
      <c r="N53" s="767">
        <f>'NoE 1DGT--'!$AG$52</f>
        <v>93.028663085746629</v>
      </c>
      <c r="O53" s="768"/>
      <c r="P53" s="765">
        <f>'NoE 1DGT--'!$AG$58</f>
        <v>111.80317848410758</v>
      </c>
      <c r="Q53" s="766"/>
      <c r="R53" s="767">
        <f>'NoE 1DGT--'!$AG$64</f>
        <v>93.56435643564356</v>
      </c>
      <c r="S53" s="768"/>
      <c r="T53" s="765">
        <f>'NoE 1DGT--'!$AG$70</f>
        <v>168.82193537107725</v>
      </c>
      <c r="U53" s="766"/>
      <c r="V53" s="767">
        <f>'NoE 1DGT--'!$AG$76</f>
        <v>105.03791982665223</v>
      </c>
      <c r="W53" s="768"/>
      <c r="X53" s="765">
        <f>'NoE 1DGT--'!$AG$82</f>
        <v>156.79773861115532</v>
      </c>
      <c r="Y53" s="766"/>
      <c r="Z53" s="767">
        <f>'NoE 1DGT--'!$AG$88</f>
        <v>125.52050126415301</v>
      </c>
      <c r="AA53" s="650"/>
      <c r="AB53" s="650"/>
      <c r="AC53" s="650"/>
      <c r="AD53" s="650"/>
      <c r="AE53" s="650"/>
      <c r="AF53" s="650"/>
      <c r="AG53" s="650"/>
      <c r="AH53" s="650"/>
      <c r="AI53" s="650"/>
      <c r="AJ53" s="650"/>
      <c r="AK53" s="650"/>
      <c r="AL53" s="650"/>
      <c r="AM53" s="650"/>
      <c r="AN53" s="650"/>
      <c r="AO53" s="650"/>
    </row>
    <row r="54" spans="1:41" s="44" customFormat="1" ht="14.45" thickBot="1">
      <c r="A54" s="650"/>
      <c r="B54" s="743"/>
      <c r="C54" s="769"/>
      <c r="D54" s="770"/>
      <c r="E54" s="651"/>
      <c r="F54" s="651"/>
      <c r="G54" s="650"/>
      <c r="H54" s="650"/>
      <c r="I54" s="651"/>
      <c r="J54" s="651"/>
      <c r="K54" s="651"/>
      <c r="L54" s="650"/>
      <c r="M54" s="650"/>
      <c r="N54" s="650"/>
      <c r="O54" s="650"/>
      <c r="P54" s="650"/>
      <c r="Q54" s="650"/>
      <c r="R54" s="650"/>
      <c r="S54" s="650"/>
      <c r="T54" s="650"/>
      <c r="U54" s="650"/>
      <c r="V54" s="650"/>
      <c r="W54" s="650"/>
      <c r="X54" s="650"/>
      <c r="Y54" s="650"/>
      <c r="Z54" s="650"/>
      <c r="AA54" s="650"/>
      <c r="AB54" s="650"/>
      <c r="AC54" s="650"/>
      <c r="AD54" s="650"/>
      <c r="AE54" s="650"/>
      <c r="AF54" s="650"/>
      <c r="AG54" s="650"/>
      <c r="AH54" s="650"/>
      <c r="AI54" s="650"/>
      <c r="AJ54" s="650"/>
      <c r="AK54" s="650"/>
      <c r="AL54" s="650"/>
      <c r="AM54" s="650"/>
      <c r="AN54" s="650"/>
      <c r="AO54" s="650"/>
    </row>
    <row r="55" spans="1:41" s="44" customFormat="1" ht="14.45" customHeight="1" thickBot="1">
      <c r="A55" s="695" t="s">
        <v>285</v>
      </c>
      <c r="B55" s="696"/>
      <c r="C55" s="699" t="s">
        <v>273</v>
      </c>
      <c r="D55" s="700"/>
      <c r="E55" s="771" t="s">
        <v>274</v>
      </c>
      <c r="F55" s="772"/>
      <c r="G55" s="699" t="s">
        <v>275</v>
      </c>
      <c r="H55" s="700"/>
      <c r="I55" s="771" t="s">
        <v>276</v>
      </c>
      <c r="J55" s="772"/>
      <c r="K55" s="699" t="s">
        <v>277</v>
      </c>
      <c r="L55" s="700"/>
      <c r="M55" s="773" t="s">
        <v>278</v>
      </c>
      <c r="N55" s="773"/>
      <c r="O55" s="774" t="s">
        <v>279</v>
      </c>
      <c r="P55" s="775"/>
      <c r="Q55" s="774" t="s">
        <v>280</v>
      </c>
      <c r="R55" s="775"/>
      <c r="S55" s="773" t="s">
        <v>281</v>
      </c>
      <c r="T55" s="773"/>
      <c r="U55" s="774" t="s">
        <v>282</v>
      </c>
      <c r="V55" s="775"/>
      <c r="W55" s="773" t="s">
        <v>283</v>
      </c>
      <c r="X55" s="773"/>
      <c r="Y55" s="774" t="s">
        <v>284</v>
      </c>
      <c r="Z55" s="775"/>
      <c r="AA55" s="650"/>
      <c r="AB55" s="650"/>
      <c r="AC55" s="650"/>
      <c r="AD55" s="650"/>
      <c r="AE55" s="650"/>
      <c r="AF55" s="650"/>
      <c r="AG55" s="650"/>
      <c r="AH55" s="650"/>
      <c r="AI55" s="650"/>
      <c r="AJ55" s="650"/>
      <c r="AK55" s="650"/>
      <c r="AL55" s="650"/>
      <c r="AM55" s="650"/>
      <c r="AN55" s="650"/>
      <c r="AO55" s="650"/>
    </row>
    <row r="56" spans="1:41" s="44" customFormat="1" ht="14.45" customHeight="1">
      <c r="A56" s="702"/>
      <c r="B56" s="703">
        <v>2008</v>
      </c>
      <c r="C56" s="706">
        <f>'EMP 1DGT--'!S22</f>
        <v>100</v>
      </c>
      <c r="D56" s="707"/>
      <c r="E56" s="704">
        <f>'EMP 1DGT--'!S28</f>
        <v>100</v>
      </c>
      <c r="F56" s="732"/>
      <c r="G56" s="706">
        <f>'EMP 1DGT--'!S34</f>
        <v>100</v>
      </c>
      <c r="H56" s="707"/>
      <c r="I56" s="704">
        <f>'EMP 1DGT--'!S40</f>
        <v>100</v>
      </c>
      <c r="J56" s="732"/>
      <c r="K56" s="706">
        <f>'EMP 1DGT--'!S46</f>
        <v>100</v>
      </c>
      <c r="L56" s="707"/>
      <c r="M56" s="704">
        <f>'EMP 1DGT--'!S52</f>
        <v>100</v>
      </c>
      <c r="N56" s="732"/>
      <c r="O56" s="706">
        <f>'EMP 1DGT--'!S58</f>
        <v>100</v>
      </c>
      <c r="P56" s="733"/>
      <c r="Q56" s="706">
        <f>'EMP 1DGT--'!S64</f>
        <v>100</v>
      </c>
      <c r="R56" s="733"/>
      <c r="S56" s="704">
        <f>'EMP 1DGT--'!S70</f>
        <v>100</v>
      </c>
      <c r="T56" s="732"/>
      <c r="U56" s="706">
        <f>'EMP 1DGT--'!S76</f>
        <v>100</v>
      </c>
      <c r="V56" s="733"/>
      <c r="W56" s="704">
        <f>'EMP 1DGT--'!S82</f>
        <v>100</v>
      </c>
      <c r="X56" s="732"/>
      <c r="Y56" s="706">
        <f>'EMP 1DGT--'!S88</f>
        <v>100</v>
      </c>
      <c r="Z56" s="733"/>
      <c r="AA56" s="660"/>
      <c r="AB56" s="660"/>
      <c r="AC56" s="659"/>
      <c r="AD56" s="659"/>
      <c r="AE56" s="660"/>
      <c r="AF56" s="660"/>
      <c r="AG56" s="650"/>
      <c r="AH56" s="650"/>
      <c r="AI56" s="650"/>
      <c r="AJ56" s="650"/>
      <c r="AK56" s="650"/>
      <c r="AL56" s="650"/>
      <c r="AM56" s="650"/>
      <c r="AN56" s="650"/>
      <c r="AO56" s="650"/>
    </row>
    <row r="57" spans="1:41" s="44" customFormat="1" ht="14.45" customHeight="1">
      <c r="A57" s="702"/>
      <c r="B57" s="711">
        <v>2009</v>
      </c>
      <c r="C57" s="714">
        <f>'EMP 1DGT--'!T22</f>
        <v>90.237524515144912</v>
      </c>
      <c r="D57" s="715"/>
      <c r="E57" s="712">
        <f>'EMP 1DGT--'!T28</f>
        <v>91.954507060115674</v>
      </c>
      <c r="F57" s="718"/>
      <c r="G57" s="714">
        <f>'EMP 1DGT--'!T34</f>
        <v>102.53384672711465</v>
      </c>
      <c r="H57" s="715"/>
      <c r="I57" s="712">
        <f>'EMP 1DGT--'!T40</f>
        <v>98.338045061252458</v>
      </c>
      <c r="J57" s="718"/>
      <c r="K57" s="714">
        <f>'EMP 1DGT--'!T46</f>
        <v>88.960532383961237</v>
      </c>
      <c r="L57" s="715"/>
      <c r="M57" s="712">
        <f>'EMP 1DGT--'!T52</f>
        <v>92.346739084619415</v>
      </c>
      <c r="N57" s="718"/>
      <c r="O57" s="714">
        <f>'EMP 1DGT--'!T58</f>
        <v>94.476130425229044</v>
      </c>
      <c r="P57" s="721"/>
      <c r="Q57" s="714">
        <f>'EMP 1DGT--'!T64</f>
        <v>95.203655330264539</v>
      </c>
      <c r="R57" s="721"/>
      <c r="S57" s="712">
        <f>'EMP 1DGT--'!T70</f>
        <v>97.829153605015676</v>
      </c>
      <c r="T57" s="718"/>
      <c r="U57" s="714">
        <f>'EMP 1DGT--'!T76</f>
        <v>95.264111253944137</v>
      </c>
      <c r="V57" s="721"/>
      <c r="W57" s="712">
        <f>'EMP 1DGT--'!T82</f>
        <v>98.06292636111327</v>
      </c>
      <c r="X57" s="718"/>
      <c r="Y57" s="714">
        <f>'EMP 1DGT--'!T88</f>
        <v>91.6602456931017</v>
      </c>
      <c r="Z57" s="721"/>
      <c r="AA57" s="650"/>
      <c r="AB57" s="650"/>
      <c r="AC57" s="650"/>
      <c r="AD57" s="650"/>
      <c r="AE57" s="650"/>
      <c r="AF57" s="650"/>
      <c r="AG57" s="650"/>
      <c r="AH57" s="650"/>
      <c r="AI57" s="650"/>
      <c r="AJ57" s="650"/>
      <c r="AK57" s="650"/>
      <c r="AL57" s="650"/>
      <c r="AM57" s="650"/>
      <c r="AN57" s="650"/>
      <c r="AO57" s="650"/>
    </row>
    <row r="58" spans="1:41" s="44" customFormat="1" ht="14.45" customHeight="1">
      <c r="A58" s="702"/>
      <c r="B58" s="711">
        <v>2010</v>
      </c>
      <c r="C58" s="714">
        <f>'EMP 1DGT--'!U22</f>
        <v>82.545216822837219</v>
      </c>
      <c r="D58" s="715"/>
      <c r="E58" s="712">
        <f>'EMP 1DGT--'!U28</f>
        <v>89.556388800486232</v>
      </c>
      <c r="F58" s="718"/>
      <c r="G58" s="714">
        <f>'EMP 1DGT--'!U34</f>
        <v>101.57744379580177</v>
      </c>
      <c r="H58" s="715"/>
      <c r="I58" s="712">
        <f>'EMP 1DGT--'!U40</f>
        <v>99.177589308661013</v>
      </c>
      <c r="J58" s="718"/>
      <c r="K58" s="714">
        <f>'EMP 1DGT--'!U46</f>
        <v>86.206807377172836</v>
      </c>
      <c r="L58" s="715"/>
      <c r="M58" s="712">
        <f>'EMP 1DGT--'!U52</f>
        <v>90.799226846025547</v>
      </c>
      <c r="N58" s="718"/>
      <c r="O58" s="714">
        <f>'EMP 1DGT--'!U58</f>
        <v>94.230603880656901</v>
      </c>
      <c r="P58" s="721"/>
      <c r="Q58" s="714">
        <f>'EMP 1DGT--'!U64</f>
        <v>99.564355424710911</v>
      </c>
      <c r="R58" s="721"/>
      <c r="S58" s="712">
        <f>'EMP 1DGT--'!U70</f>
        <v>100.49373040752351</v>
      </c>
      <c r="T58" s="718"/>
      <c r="U58" s="714">
        <f>'EMP 1DGT--'!U76</f>
        <v>95.807526002103543</v>
      </c>
      <c r="V58" s="721"/>
      <c r="W58" s="712">
        <f>'EMP 1DGT--'!U82</f>
        <v>101.62477628200141</v>
      </c>
      <c r="X58" s="718"/>
      <c r="Y58" s="714">
        <f>'EMP 1DGT--'!U88</f>
        <v>90.5320927527804</v>
      </c>
      <c r="Z58" s="721"/>
      <c r="AA58" s="650"/>
      <c r="AB58" s="650"/>
      <c r="AC58" s="650"/>
      <c r="AD58" s="650"/>
      <c r="AE58" s="650"/>
      <c r="AF58" s="650"/>
      <c r="AG58" s="650"/>
      <c r="AH58" s="650"/>
      <c r="AI58" s="650"/>
      <c r="AJ58" s="650"/>
      <c r="AK58" s="650"/>
      <c r="AL58" s="650"/>
      <c r="AM58" s="650"/>
      <c r="AN58" s="650"/>
      <c r="AO58" s="650"/>
    </row>
    <row r="59" spans="1:41" s="44" customFormat="1" ht="14.45" customHeight="1">
      <c r="A59" s="702"/>
      <c r="B59" s="711">
        <v>2011</v>
      </c>
      <c r="C59" s="714">
        <f>'EMP 1DGT--'!V22</f>
        <v>82.828502941817391</v>
      </c>
      <c r="D59" s="715"/>
      <c r="E59" s="712">
        <f>'EMP 1DGT--'!V28</f>
        <v>89.840420568015674</v>
      </c>
      <c r="F59" s="718"/>
      <c r="G59" s="714">
        <f>'EMP 1DGT--'!V34</f>
        <v>98.596447646255129</v>
      </c>
      <c r="H59" s="715"/>
      <c r="I59" s="712">
        <f>'EMP 1DGT--'!V40</f>
        <v>96.907393129444017</v>
      </c>
      <c r="J59" s="718"/>
      <c r="K59" s="714">
        <f>'EMP 1DGT--'!V46</f>
        <v>82.981557067922921</v>
      </c>
      <c r="L59" s="715"/>
      <c r="M59" s="712">
        <f>'EMP 1DGT--'!V52</f>
        <v>89.533719107460769</v>
      </c>
      <c r="N59" s="718"/>
      <c r="O59" s="714">
        <f>'EMP 1DGT--'!V58</f>
        <v>95.624468583111209</v>
      </c>
      <c r="P59" s="721"/>
      <c r="Q59" s="714">
        <f>'EMP 1DGT--'!V64</f>
        <v>98.733057084754989</v>
      </c>
      <c r="R59" s="721"/>
      <c r="S59" s="712">
        <f>'EMP 1DGT--'!V70</f>
        <v>102.05329153605015</v>
      </c>
      <c r="T59" s="718"/>
      <c r="U59" s="714">
        <f>'EMP 1DGT--'!V76</f>
        <v>91.923279186630822</v>
      </c>
      <c r="V59" s="721"/>
      <c r="W59" s="712">
        <f>'EMP 1DGT--'!V82</f>
        <v>101.76743703473142</v>
      </c>
      <c r="X59" s="718"/>
      <c r="Y59" s="714">
        <f>'EMP 1DGT--'!V88</f>
        <v>89.32616122701171</v>
      </c>
      <c r="Z59" s="721"/>
      <c r="AA59" s="650"/>
      <c r="AB59" s="650"/>
      <c r="AC59" s="650"/>
      <c r="AD59" s="650"/>
      <c r="AE59" s="650"/>
      <c r="AF59" s="650"/>
      <c r="AG59" s="650"/>
      <c r="AH59" s="650"/>
      <c r="AI59" s="650"/>
      <c r="AJ59" s="650"/>
      <c r="AK59" s="650"/>
      <c r="AL59" s="650"/>
      <c r="AM59" s="650"/>
      <c r="AN59" s="650"/>
      <c r="AO59" s="650"/>
    </row>
    <row r="60" spans="1:41" s="44" customFormat="1" ht="14.45" customHeight="1">
      <c r="A60" s="702"/>
      <c r="B60" s="711">
        <v>2012</v>
      </c>
      <c r="C60" s="714">
        <f>'EMP 1DGT--'!W22</f>
        <v>79.603399433427768</v>
      </c>
      <c r="D60" s="715"/>
      <c r="E60" s="712">
        <f>'EMP 1DGT--'!W28</f>
        <v>89.781317074688147</v>
      </c>
      <c r="F60" s="718"/>
      <c r="G60" s="714">
        <f>'EMP 1DGT--'!W34</f>
        <v>94.783256738293375</v>
      </c>
      <c r="H60" s="715"/>
      <c r="I60" s="712">
        <f>'EMP 1DGT--'!W40</f>
        <v>98.22667694680031</v>
      </c>
      <c r="J60" s="718"/>
      <c r="K60" s="714">
        <f>'EMP 1DGT--'!W46</f>
        <v>78.921870757242047</v>
      </c>
      <c r="L60" s="715"/>
      <c r="M60" s="712">
        <f>'EMP 1DGT--'!W52</f>
        <v>89.433963778980726</v>
      </c>
      <c r="N60" s="718"/>
      <c r="O60" s="714">
        <f>'EMP 1DGT--'!W58</f>
        <v>95.687522092612227</v>
      </c>
      <c r="P60" s="721"/>
      <c r="Q60" s="714">
        <f>'EMP 1DGT--'!W64</f>
        <v>98.430147965999296</v>
      </c>
      <c r="R60" s="721"/>
      <c r="S60" s="712">
        <f>'EMP 1DGT--'!W70</f>
        <v>102.80956112852665</v>
      </c>
      <c r="T60" s="718"/>
      <c r="U60" s="714">
        <f>'EMP 1DGT--'!W76</f>
        <v>92.054750496669399</v>
      </c>
      <c r="V60" s="721"/>
      <c r="W60" s="712">
        <f>'EMP 1DGT--'!W82</f>
        <v>102.64726480429539</v>
      </c>
      <c r="X60" s="718"/>
      <c r="Y60" s="714">
        <f>'EMP 1DGT--'!W88</f>
        <v>91.085992585592791</v>
      </c>
      <c r="Z60" s="721"/>
      <c r="AA60" s="650"/>
      <c r="AB60" s="650"/>
      <c r="AC60" s="650"/>
      <c r="AD60" s="650"/>
      <c r="AE60" s="650"/>
      <c r="AF60" s="650"/>
      <c r="AG60" s="650"/>
      <c r="AH60" s="650"/>
      <c r="AI60" s="650"/>
      <c r="AJ60" s="650"/>
      <c r="AK60" s="650"/>
      <c r="AL60" s="650"/>
      <c r="AM60" s="650"/>
      <c r="AN60" s="650"/>
      <c r="AO60" s="650"/>
    </row>
    <row r="61" spans="1:41" s="44" customFormat="1" ht="14.45" customHeight="1">
      <c r="A61" s="702"/>
      <c r="B61" s="711">
        <v>2013</v>
      </c>
      <c r="C61" s="714">
        <f>'EMP 1DGT--'!X22</f>
        <v>74.329919372412292</v>
      </c>
      <c r="D61" s="717"/>
      <c r="E61" s="712">
        <f>'EMP 1DGT--'!X28</f>
        <v>87.91728382358923</v>
      </c>
      <c r="F61" s="718"/>
      <c r="G61" s="714">
        <f>'EMP 1DGT--'!X34</f>
        <v>96.907216494845358</v>
      </c>
      <c r="H61" s="717"/>
      <c r="I61" s="712">
        <f>'EMP 1DGT--'!X40</f>
        <v>85.11093977555042</v>
      </c>
      <c r="J61" s="718"/>
      <c r="K61" s="714">
        <f>'EMP 1DGT--'!X46</f>
        <v>76.160387564489923</v>
      </c>
      <c r="L61" s="717"/>
      <c r="M61" s="712">
        <f>'EMP 1DGT--'!X52</f>
        <v>89.073279019868778</v>
      </c>
      <c r="N61" s="718"/>
      <c r="O61" s="714">
        <f>'EMP 1DGT--'!X58</f>
        <v>94.645228473436319</v>
      </c>
      <c r="P61" s="721"/>
      <c r="Q61" s="714">
        <f>'EMP 1DGT--'!X64</f>
        <v>95.725237604975874</v>
      </c>
      <c r="R61" s="721"/>
      <c r="S61" s="712">
        <f>'EMP 1DGT--'!X70</f>
        <v>99.801462904911176</v>
      </c>
      <c r="T61" s="718"/>
      <c r="U61" s="714">
        <f>'EMP 1DGT--'!X76</f>
        <v>90.592497370573795</v>
      </c>
      <c r="V61" s="721"/>
      <c r="W61" s="712">
        <f>'EMP 1DGT--'!X82</f>
        <v>99.477602261821389</v>
      </c>
      <c r="X61" s="718"/>
      <c r="Y61" s="714">
        <f>'EMP 1DGT--'!X88</f>
        <v>89.827724067747326</v>
      </c>
      <c r="Z61" s="721"/>
      <c r="AA61" s="650"/>
      <c r="AB61" s="650"/>
      <c r="AC61" s="650"/>
      <c r="AD61" s="650"/>
      <c r="AE61" s="650"/>
      <c r="AF61" s="650"/>
      <c r="AG61" s="650"/>
      <c r="AH61" s="650"/>
      <c r="AI61" s="650"/>
      <c r="AJ61" s="650"/>
      <c r="AK61" s="650"/>
      <c r="AL61" s="650"/>
      <c r="AM61" s="650"/>
      <c r="AN61" s="650"/>
      <c r="AO61" s="650"/>
    </row>
    <row r="62" spans="1:41" s="44" customFormat="1" ht="14.45" customHeight="1">
      <c r="A62" s="702"/>
      <c r="B62" s="711">
        <v>2014</v>
      </c>
      <c r="C62" s="714">
        <f>'EMP 1DGT--'!Y22</f>
        <v>75.942471126607103</v>
      </c>
      <c r="D62" s="720"/>
      <c r="E62" s="716">
        <f>'EMP 1DGT--'!Y28</f>
        <v>88.659786413853666</v>
      </c>
      <c r="F62" s="713"/>
      <c r="G62" s="719">
        <f>'EMP 1DGT--'!Y34</f>
        <v>101.06819028692088</v>
      </c>
      <c r="H62" s="715"/>
      <c r="I62" s="716">
        <f>'EMP 1DGT--'!Y40</f>
        <v>80.29641052000342</v>
      </c>
      <c r="J62" s="713"/>
      <c r="K62" s="719">
        <f>'EMP 1DGT--'!Y46</f>
        <v>79.267541042958797</v>
      </c>
      <c r="L62" s="715"/>
      <c r="M62" s="716">
        <f>'EMP 1DGT--'!Y52</f>
        <v>90.502971584785001</v>
      </c>
      <c r="N62" s="713"/>
      <c r="O62" s="719">
        <f>'EMP 1DGT--'!Y58</f>
        <v>99.726768125495596</v>
      </c>
      <c r="P62" s="715"/>
      <c r="Q62" s="719">
        <f>'EMP 1DGT--'!Y64</f>
        <v>98.092353246488045</v>
      </c>
      <c r="R62" s="715"/>
      <c r="S62" s="712">
        <f>'EMP 1DGT--'!Y70</f>
        <v>106.28134796238244</v>
      </c>
      <c r="T62" s="650"/>
      <c r="U62" s="719">
        <f>'EMP 1DGT--'!Y76</f>
        <v>91.38716840014024</v>
      </c>
      <c r="V62" s="715"/>
      <c r="W62" s="716">
        <f>'EMP 1DGT--'!Y82</f>
        <v>107.48839260239151</v>
      </c>
      <c r="X62" s="713"/>
      <c r="Y62" s="714">
        <f>'EMP 1DGT--'!Y88</f>
        <v>91.417460202078942</v>
      </c>
      <c r="Z62" s="720"/>
      <c r="AA62" s="650"/>
      <c r="AB62" s="650"/>
      <c r="AC62" s="650"/>
      <c r="AD62" s="650"/>
      <c r="AE62" s="650"/>
      <c r="AF62" s="650"/>
      <c r="AG62" s="650"/>
      <c r="AH62" s="650"/>
      <c r="AI62" s="650"/>
      <c r="AJ62" s="650"/>
      <c r="AK62" s="650"/>
      <c r="AL62" s="650"/>
      <c r="AM62" s="650"/>
      <c r="AN62" s="650"/>
      <c r="AO62" s="650"/>
    </row>
    <row r="63" spans="1:41" s="44" customFormat="1" ht="14.45" customHeight="1">
      <c r="A63" s="702"/>
      <c r="B63" s="711">
        <v>2015</v>
      </c>
      <c r="C63" s="714">
        <f>'EMP 1DGT--'!Z22</f>
        <v>75.005447809980382</v>
      </c>
      <c r="D63" s="721"/>
      <c r="E63" s="712">
        <f>'EMP 1DGT--'!Z28</f>
        <v>90.81072285725908</v>
      </c>
      <c r="F63" s="718"/>
      <c r="G63" s="714">
        <f>'EMP 1DGT--'!Z34</f>
        <v>102.21090547758043</v>
      </c>
      <c r="H63" s="721"/>
      <c r="I63" s="712">
        <f>'EMP 1DGT--'!Z40</f>
        <v>89.518547074445294</v>
      </c>
      <c r="J63" s="718"/>
      <c r="K63" s="714">
        <f>'EMP 1DGT--'!Z46</f>
        <v>83.23068103942451</v>
      </c>
      <c r="L63" s="721"/>
      <c r="M63" s="712">
        <f>'EMP 1DGT--'!Z52</f>
        <v>92.70782527362465</v>
      </c>
      <c r="N63" s="718"/>
      <c r="O63" s="714">
        <f>'EMP 1DGT--'!Z58</f>
        <v>106.10663685955308</v>
      </c>
      <c r="P63" s="721"/>
      <c r="Q63" s="714">
        <f>'EMP 1DGT--'!Z64</f>
        <v>102.85466318377905</v>
      </c>
      <c r="R63" s="721"/>
      <c r="S63" s="712">
        <f>'EMP 1DGT--'!Z70</f>
        <v>111.13505747126437</v>
      </c>
      <c r="T63" s="718"/>
      <c r="U63" s="714">
        <f>'EMP 1DGT--'!Z76</f>
        <v>94.083791048264573</v>
      </c>
      <c r="V63" s="721"/>
      <c r="W63" s="712">
        <f>'EMP 1DGT--'!Z82</f>
        <v>112.60550411122351</v>
      </c>
      <c r="X63" s="718"/>
      <c r="Y63" s="714">
        <f>'EMP 1DGT--'!Z88</f>
        <v>97.643381551210297</v>
      </c>
      <c r="Z63" s="721"/>
      <c r="AA63" s="650"/>
      <c r="AB63" s="650"/>
      <c r="AC63" s="650"/>
      <c r="AD63" s="650"/>
      <c r="AE63" s="650"/>
      <c r="AF63" s="650"/>
      <c r="AG63" s="650"/>
      <c r="AH63" s="650"/>
      <c r="AI63" s="650"/>
      <c r="AJ63" s="650"/>
      <c r="AK63" s="650"/>
      <c r="AL63" s="650"/>
      <c r="AM63" s="650"/>
      <c r="AN63" s="650"/>
      <c r="AO63" s="650"/>
    </row>
    <row r="64" spans="1:41" s="44" customFormat="1" ht="14.45" customHeight="1">
      <c r="A64" s="702"/>
      <c r="B64" s="711">
        <v>2016</v>
      </c>
      <c r="C64" s="714">
        <f>'EMP 1DGT--'!AA22</f>
        <v>76.487252124645892</v>
      </c>
      <c r="D64" s="721"/>
      <c r="E64" s="712">
        <f>'EMP 1DGT--'!AA28</f>
        <v>91.504889797109911</v>
      </c>
      <c r="F64" s="718"/>
      <c r="G64" s="714">
        <f>'EMP 1DGT--'!AA34</f>
        <v>99.267171779903123</v>
      </c>
      <c r="H64" s="721"/>
      <c r="I64" s="712">
        <f>'EMP 1DGT--'!AA40</f>
        <v>93.262229075644655</v>
      </c>
      <c r="J64" s="718"/>
      <c r="K64" s="714">
        <f>'EMP 1DGT--'!AA46</f>
        <v>85.359010055471032</v>
      </c>
      <c r="L64" s="721"/>
      <c r="M64" s="712">
        <f>'EMP 1DGT--'!AA52</f>
        <v>94.500410462065872</v>
      </c>
      <c r="N64" s="718"/>
      <c r="O64" s="714">
        <f>'EMP 1DGT--'!AA58</f>
        <v>110.69998949108175</v>
      </c>
      <c r="P64" s="721"/>
      <c r="Q64" s="714">
        <f>'EMP 1DGT--'!AA64</f>
        <v>106.92606805244752</v>
      </c>
      <c r="R64" s="721"/>
      <c r="S64" s="712">
        <f>'EMP 1DGT--'!AA70</f>
        <v>118.32157784743991</v>
      </c>
      <c r="T64" s="718"/>
      <c r="U64" s="714">
        <f>'EMP 1DGT--'!AA76</f>
        <v>96.12159635386233</v>
      </c>
      <c r="V64" s="721"/>
      <c r="W64" s="712">
        <f>'EMP 1DGT--'!AA82</f>
        <v>117.69512100225663</v>
      </c>
      <c r="X64" s="718"/>
      <c r="Y64" s="714">
        <f>'EMP 1DGT--'!AA88</f>
        <v>101.68350657846915</v>
      </c>
      <c r="Z64" s="721"/>
      <c r="AA64" s="650"/>
      <c r="AB64" s="650"/>
      <c r="AC64" s="650"/>
      <c r="AD64" s="650"/>
      <c r="AE64" s="650"/>
      <c r="AF64" s="650"/>
      <c r="AG64" s="650"/>
      <c r="AH64" s="650"/>
      <c r="AI64" s="650"/>
      <c r="AJ64" s="650"/>
      <c r="AK64" s="650"/>
      <c r="AL64" s="650"/>
      <c r="AM64" s="650"/>
      <c r="AN64" s="650"/>
      <c r="AO64" s="650"/>
    </row>
    <row r="65" spans="1:41" s="44" customFormat="1" ht="14.45" customHeight="1">
      <c r="A65" s="702"/>
      <c r="B65" s="711">
        <v>2017</v>
      </c>
      <c r="C65" s="724">
        <f>'EMP 1DGT--'!AB22</f>
        <v>78.797123556330362</v>
      </c>
      <c r="D65" s="724"/>
      <c r="E65" s="722">
        <f>'EMP 1DGT--'!AB28</f>
        <v>91.436214887858895</v>
      </c>
      <c r="F65" s="725"/>
      <c r="G65" s="723">
        <f>'EMP 1DGT--'!AB34</f>
        <v>106.80660787479816</v>
      </c>
      <c r="H65" s="724"/>
      <c r="I65" s="722">
        <f>'EMP 1DGT--'!AB40</f>
        <v>90.452325880236444</v>
      </c>
      <c r="J65" s="725"/>
      <c r="K65" s="723">
        <f>'EMP 1DGT--'!AB46</f>
        <v>89.255774460913827</v>
      </c>
      <c r="L65" s="724"/>
      <c r="M65" s="722">
        <f>'EMP 1DGT--'!AB52</f>
        <v>93.235103438447752</v>
      </c>
      <c r="N65" s="725"/>
      <c r="O65" s="723">
        <f>'EMP 1DGT--'!AB58</f>
        <v>112.73871963161464</v>
      </c>
      <c r="P65" s="724"/>
      <c r="Q65" s="723">
        <f>'EMP 1DGT--'!AB64</f>
        <v>107.68759519089231</v>
      </c>
      <c r="R65" s="724"/>
      <c r="S65" s="722">
        <f>'EMP 1DGT--'!AB70</f>
        <v>118.58150470219435</v>
      </c>
      <c r="T65" s="725"/>
      <c r="U65" s="723">
        <f>'EMP 1DGT--'!AB76</f>
        <v>94.65934322776674</v>
      </c>
      <c r="V65" s="724"/>
      <c r="W65" s="776">
        <f>'EMP 1DGT--'!AB82</f>
        <v>119.08282105153944</v>
      </c>
      <c r="X65" s="725"/>
      <c r="Y65" s="723">
        <f>'EMP 1DGT--'!AB88</f>
        <v>103.22017881805627</v>
      </c>
      <c r="Z65" s="724"/>
      <c r="AA65" s="650"/>
      <c r="AB65" s="650"/>
      <c r="AC65" s="650"/>
      <c r="AD65" s="650"/>
      <c r="AE65" s="650"/>
      <c r="AF65" s="650"/>
      <c r="AG65" s="650"/>
      <c r="AH65" s="650"/>
      <c r="AI65" s="650"/>
      <c r="AJ65" s="650"/>
      <c r="AK65" s="650"/>
      <c r="AL65" s="650"/>
      <c r="AM65" s="650"/>
      <c r="AN65" s="650"/>
      <c r="AO65" s="650"/>
    </row>
    <row r="66" spans="1:41" s="44" customFormat="1" ht="14.45" customHeight="1">
      <c r="A66" s="702"/>
      <c r="B66" s="711">
        <v>2018</v>
      </c>
      <c r="C66" s="777">
        <f>'EMP 1DGT--'!AC22</f>
        <v>70.058836347788187</v>
      </c>
      <c r="D66" s="168"/>
      <c r="E66" s="778">
        <f>'EMP 1DGT--'!AC28</f>
        <v>91.069629657989381</v>
      </c>
      <c r="F66" s="169"/>
      <c r="G66" s="777">
        <f>'EMP 1DGT--'!AC34</f>
        <v>75.655198112035777</v>
      </c>
      <c r="H66" s="168"/>
      <c r="I66" s="778">
        <f>'EMP 1DGT--'!AC40</f>
        <v>80.97318598475114</v>
      </c>
      <c r="J66" s="169"/>
      <c r="K66" s="777">
        <f>'EMP 1DGT--'!AC46</f>
        <v>98.57680388598915</v>
      </c>
      <c r="L66" s="168"/>
      <c r="M66" s="778">
        <f>'EMP 1DGT--'!AC52</f>
        <v>93.112868035944032</v>
      </c>
      <c r="N66" s="169"/>
      <c r="O66" s="779">
        <f>'EMP 1DGT--'!AC58</f>
        <v>112.29543435269841</v>
      </c>
      <c r="P66" s="168"/>
      <c r="Q66" s="779">
        <f>'EMP 1DGT--'!AC64</f>
        <v>111.94023500982753</v>
      </c>
      <c r="R66" s="168"/>
      <c r="S66" s="778">
        <f>'EMP 1DGT--'!AC70</f>
        <v>124.80276907001046</v>
      </c>
      <c r="T66" s="169"/>
      <c r="U66" s="779">
        <f>'EMP 1DGT--'!AC76</f>
        <v>99.092847960733906</v>
      </c>
      <c r="V66" s="168"/>
      <c r="W66" s="778">
        <f>'EMP 1DGT--'!AC82</f>
        <v>126.48042953855732</v>
      </c>
      <c r="X66" s="169"/>
      <c r="Y66" s="779">
        <f>'EMP 1DGT--'!AC88</f>
        <v>108.48658864578033</v>
      </c>
      <c r="Z66" s="168"/>
      <c r="AA66" s="650"/>
      <c r="AB66" s="650"/>
      <c r="AC66" s="650"/>
      <c r="AD66" s="650"/>
      <c r="AE66" s="650"/>
      <c r="AF66" s="650"/>
      <c r="AG66" s="650"/>
      <c r="AH66" s="650"/>
      <c r="AI66" s="650"/>
      <c r="AJ66" s="650"/>
      <c r="AK66" s="650"/>
      <c r="AL66" s="650"/>
      <c r="AM66" s="650"/>
      <c r="AN66" s="650"/>
      <c r="AO66" s="650"/>
    </row>
    <row r="67" spans="1:41" s="44" customFormat="1" ht="14.45" customHeight="1">
      <c r="A67" s="702"/>
      <c r="B67" s="711">
        <v>2019</v>
      </c>
      <c r="C67" s="780">
        <f>'EMP 1DGT--'!AD22</f>
        <v>73.480061015471776</v>
      </c>
      <c r="D67" s="168">
        <f>'EMP 1DGT--'!AD$22</f>
        <v>73.480061015471776</v>
      </c>
      <c r="E67" s="781">
        <f>'EMP 1DGT--'!AD28</f>
        <v>91.409654208671228</v>
      </c>
      <c r="F67" s="169">
        <f>'EMP 1DGT--'!$AD$28</f>
        <v>91.409654208671228</v>
      </c>
      <c r="G67" s="780">
        <f>'EMP 1DGT--'!AD34</f>
        <v>82.461805986833937</v>
      </c>
      <c r="H67" s="168">
        <f>'EMP 1DGT--'!$AD$34</f>
        <v>82.461805986833937</v>
      </c>
      <c r="I67" s="781">
        <f>'EMP 1DGT--'!AD40</f>
        <v>81.140238156429362</v>
      </c>
      <c r="J67" s="169">
        <f>'EMP 1DGT--'!$AD$40</f>
        <v>81.140238156429362</v>
      </c>
      <c r="K67" s="780">
        <f>'EMP 1DGT--'!AD46</f>
        <v>111.24290449242068</v>
      </c>
      <c r="L67" s="168">
        <f>'EMP 1DGT--'!$AD$46</f>
        <v>111.24290449242068</v>
      </c>
      <c r="M67" s="781">
        <f>'EMP 1DGT--'!AD52</f>
        <v>94.629871602648635</v>
      </c>
      <c r="N67" s="169">
        <f>'EMP 1DGT--'!$AD$52</f>
        <v>94.629871602648635</v>
      </c>
      <c r="O67" s="780">
        <f>'EMP 1DGT--'!AD58</f>
        <v>118.04476799174573</v>
      </c>
      <c r="P67" s="168">
        <f>'EMP 1DGT--'!$AD$58</f>
        <v>118.04476799174573</v>
      </c>
      <c r="Q67" s="780">
        <f>'EMP 1DGT--'!AD64</f>
        <v>116.57151122720737</v>
      </c>
      <c r="R67" s="168">
        <f>'EMP 1DGT--'!$AD$64</f>
        <v>116.57151122720737</v>
      </c>
      <c r="S67" s="781">
        <f>'EMP 1DGT--'!AD70</f>
        <v>133.06034482758622</v>
      </c>
      <c r="T67" s="169">
        <f>'EMP 1DGT--'!$AD$70</f>
        <v>133.06034482758622</v>
      </c>
      <c r="U67" s="780">
        <f>'EMP 1DGT--'!AD76</f>
        <v>104.03032604884889</v>
      </c>
      <c r="V67" s="168">
        <f>'EMP 1DGT--'!$AD$76</f>
        <v>104.03032604884889</v>
      </c>
      <c r="W67" s="781">
        <f>'EMP 1DGT--'!AD82</f>
        <v>135.48102611988691</v>
      </c>
      <c r="X67" s="169">
        <f>'EMP 1DGT--'!AD82</f>
        <v>135.48102611988691</v>
      </c>
      <c r="Y67" s="780">
        <f>'EMP 1DGT--'!AD88</f>
        <v>118.05844297448571</v>
      </c>
      <c r="Z67" s="168">
        <f>'EMP 1DGT--'!$AD$88</f>
        <v>118.05844297448571</v>
      </c>
      <c r="AA67" s="650"/>
      <c r="AB67" s="650"/>
      <c r="AC67" s="650"/>
      <c r="AD67" s="650"/>
      <c r="AE67" s="650"/>
      <c r="AF67" s="650"/>
      <c r="AG67" s="650"/>
      <c r="AH67" s="650"/>
      <c r="AI67" s="650"/>
      <c r="AJ67" s="650"/>
      <c r="AK67" s="650"/>
      <c r="AL67" s="650"/>
      <c r="AM67" s="650"/>
      <c r="AN67" s="650"/>
      <c r="AO67" s="650"/>
    </row>
    <row r="68" spans="1:41" s="44" customFormat="1" ht="14.45" customHeight="1">
      <c r="A68" s="702"/>
      <c r="B68" s="711" t="s">
        <v>262</v>
      </c>
      <c r="C68" s="782"/>
      <c r="D68" s="168">
        <f>'EMP 1DGT--'!AE$22</f>
        <v>69.252560470690781</v>
      </c>
      <c r="E68" s="781"/>
      <c r="F68" s="169">
        <f>'EMP 1DGT--'!$AE$28</f>
        <v>87.871580312554585</v>
      </c>
      <c r="G68" s="782"/>
      <c r="H68" s="168">
        <f>'EMP 1DGT--'!$AE$34</f>
        <v>67.842504036765618</v>
      </c>
      <c r="I68" s="781"/>
      <c r="J68" s="169">
        <f>'EMP 1DGT--'!$AE$40</f>
        <v>80.382078300351239</v>
      </c>
      <c r="K68" s="782"/>
      <c r="L68" s="168">
        <f>'EMP 1DGT--'!$AE$46</f>
        <v>113.13029873326063</v>
      </c>
      <c r="M68" s="781"/>
      <c r="N68" s="169">
        <f>'EMP 1DGT--'!$AE$52</f>
        <v>89.538736981126775</v>
      </c>
      <c r="O68" s="780"/>
      <c r="P68" s="168">
        <f>'EMP 1DGT--'!$AE$58</f>
        <v>115.34206528904302</v>
      </c>
      <c r="Q68" s="780"/>
      <c r="R68" s="168">
        <f>'EMP 1DGT--'!$AE$64</f>
        <v>102.53388583049002</v>
      </c>
      <c r="S68" s="781"/>
      <c r="T68" s="169">
        <f>'EMP 1DGT--'!$AE$70</f>
        <v>132.67241379310346</v>
      </c>
      <c r="U68" s="780"/>
      <c r="V68" s="168">
        <f>'EMP 1DGT--'!$AE$76</f>
        <v>98.457403295547508</v>
      </c>
      <c r="W68" s="781"/>
      <c r="X68" s="169">
        <f>'EMP 1DGT--'!AE82</f>
        <v>134.24999351542033</v>
      </c>
      <c r="Y68" s="780"/>
      <c r="Z68" s="168">
        <f>'EMP 1DGT--'!$AE$88</f>
        <v>113.42007705168278</v>
      </c>
      <c r="AA68" s="650"/>
      <c r="AB68" s="650"/>
      <c r="AC68" s="650"/>
      <c r="AD68" s="650"/>
      <c r="AE68" s="650"/>
      <c r="AF68" s="650"/>
      <c r="AG68" s="650"/>
      <c r="AH68" s="650"/>
      <c r="AI68" s="650"/>
      <c r="AJ68" s="650"/>
      <c r="AK68" s="650"/>
      <c r="AL68" s="650"/>
      <c r="AM68" s="650"/>
      <c r="AN68" s="650"/>
      <c r="AO68" s="650"/>
    </row>
    <row r="69" spans="1:41" s="44" customFormat="1" ht="14.45" customHeight="1">
      <c r="A69" s="702"/>
      <c r="B69" s="711" t="s">
        <v>263</v>
      </c>
      <c r="C69" s="782"/>
      <c r="D69" s="168">
        <f>'EMP 1DGT--'!AF$22</f>
        <v>69.666594029200255</v>
      </c>
      <c r="E69" s="781"/>
      <c r="F69" s="169">
        <f>'EMP 1DGT--'!$AF$28</f>
        <v>88.623415033344415</v>
      </c>
      <c r="G69" s="782"/>
      <c r="H69" s="168">
        <f>'EMP 1DGT--'!$AF$34</f>
        <v>67.854924854055398</v>
      </c>
      <c r="I69" s="781"/>
      <c r="J69" s="169">
        <f>'EMP 1DGT--'!$AF$40</f>
        <v>80.463462691681656</v>
      </c>
      <c r="K69" s="782"/>
      <c r="L69" s="168">
        <f>'EMP 1DGT--'!$AF$46</f>
        <v>120.17085249533432</v>
      </c>
      <c r="M69" s="781"/>
      <c r="N69" s="169">
        <f>'EMP 1DGT--'!$AF$52</f>
        <v>91.326304295902005</v>
      </c>
      <c r="O69" s="780"/>
      <c r="P69" s="168">
        <f>'EMP 1DGT--'!$AF$58</f>
        <v>115.90572544973394</v>
      </c>
      <c r="Q69" s="780"/>
      <c r="R69" s="168">
        <f>'EMP 1DGT--'!$AF$64</f>
        <v>102.68534038986786</v>
      </c>
      <c r="S69" s="781"/>
      <c r="T69" s="169">
        <f>'EMP 1DGT--'!$AF$70</f>
        <v>139.34691745036574</v>
      </c>
      <c r="U69" s="780"/>
      <c r="V69" s="168">
        <f>'EMP 1DGT--'!$AF$76</f>
        <v>93.752191188500646</v>
      </c>
      <c r="W69" s="781"/>
      <c r="X69" s="169">
        <f>'EMP 1DGT--'!AF82</f>
        <v>141.21080071589759</v>
      </c>
      <c r="Y69" s="780"/>
      <c r="Z69" s="168">
        <f>'EMP 1DGT--'!$AF$88</f>
        <v>116.08780984226212</v>
      </c>
      <c r="AA69" s="650"/>
      <c r="AB69" s="650"/>
      <c r="AC69" s="650"/>
      <c r="AD69" s="650"/>
      <c r="AE69" s="650"/>
      <c r="AF69" s="650"/>
      <c r="AG69" s="650"/>
      <c r="AH69" s="650"/>
      <c r="AI69" s="650"/>
      <c r="AJ69" s="650"/>
      <c r="AK69" s="650"/>
      <c r="AL69" s="650"/>
      <c r="AM69" s="650"/>
      <c r="AN69" s="650"/>
      <c r="AO69" s="650"/>
    </row>
    <row r="70" spans="1:41" s="44" customFormat="1" ht="15" customHeight="1" thickBot="1">
      <c r="A70" s="738"/>
      <c r="B70" s="179" t="s">
        <v>264</v>
      </c>
      <c r="C70" s="173"/>
      <c r="D70" s="170">
        <f>'EMP 1DGT--'!AG$22</f>
        <v>68.882109392024404</v>
      </c>
      <c r="E70" s="174"/>
      <c r="F70" s="172">
        <f>'EMP 1DGT--'!$AG$28</f>
        <v>88.943339610586946</v>
      </c>
      <c r="G70" s="173"/>
      <c r="H70" s="170">
        <f>'EMP 1DGT--'!$AG$34</f>
        <v>67.718295863867837</v>
      </c>
      <c r="I70" s="174"/>
      <c r="J70" s="172">
        <f>'EMP 1DGT--'!$AG$40</f>
        <v>80.694765698620742</v>
      </c>
      <c r="K70" s="173"/>
      <c r="L70" s="170">
        <f>'EMP 1DGT--'!$AG$46</f>
        <v>122.88190747932228</v>
      </c>
      <c r="M70" s="174"/>
      <c r="N70" s="172">
        <f>'EMP 1DGT--'!$AG$52</f>
        <v>91.712078423343954</v>
      </c>
      <c r="O70" s="171"/>
      <c r="P70" s="170">
        <f>'EMP 1DGT--'!$AG$58</f>
        <v>116.35951964690035</v>
      </c>
      <c r="Q70" s="171"/>
      <c r="R70" s="170">
        <f>'EMP 1DGT--'!$AG$64</f>
        <v>103.56939256511269</v>
      </c>
      <c r="S70" s="174"/>
      <c r="T70" s="172">
        <f>'EMP 1DGT--'!$AG$70</f>
        <v>142.28317659352143</v>
      </c>
      <c r="U70" s="171"/>
      <c r="V70" s="170">
        <f>'EMP 1DGT--'!$AG$76</f>
        <v>94.069183124926965</v>
      </c>
      <c r="W70" s="174"/>
      <c r="X70" s="172">
        <f>'EMP 1DGT--'!AG82</f>
        <v>145.99019531553964</v>
      </c>
      <c r="Y70" s="171"/>
      <c r="Z70" s="170">
        <f>'EMP 1DGT--'!$AG$88</f>
        <v>117.51835429236026</v>
      </c>
      <c r="AA70" s="650"/>
      <c r="AB70" s="650"/>
      <c r="AC70" s="650"/>
      <c r="AD70" s="650"/>
      <c r="AE70" s="650"/>
      <c r="AF70" s="650"/>
      <c r="AG70" s="650"/>
      <c r="AH70" s="650"/>
      <c r="AI70" s="650"/>
      <c r="AJ70" s="650"/>
      <c r="AK70" s="650"/>
      <c r="AL70" s="650"/>
      <c r="AM70" s="650"/>
      <c r="AN70" s="650"/>
      <c r="AO70" s="650"/>
    </row>
    <row r="71" spans="1:41" s="44" customFormat="1" ht="14.45" thickBot="1">
      <c r="A71" s="650"/>
      <c r="B71" s="650"/>
      <c r="C71" s="650"/>
      <c r="D71" s="650"/>
      <c r="E71" s="651"/>
      <c r="F71" s="651"/>
      <c r="G71" s="650"/>
      <c r="H71" s="650"/>
      <c r="I71" s="651"/>
      <c r="J71" s="651"/>
      <c r="K71" s="651"/>
      <c r="L71" s="650"/>
      <c r="M71" s="693"/>
      <c r="N71" s="650"/>
      <c r="O71" s="650"/>
      <c r="P71" s="650"/>
      <c r="Q71" s="650"/>
      <c r="R71" s="650"/>
      <c r="S71" s="650"/>
      <c r="T71" s="650"/>
      <c r="U71" s="650"/>
      <c r="V71" s="650"/>
      <c r="W71" s="650"/>
      <c r="X71" s="693"/>
      <c r="Y71" s="650"/>
      <c r="Z71" s="650"/>
      <c r="AA71" s="650"/>
      <c r="AB71" s="650"/>
      <c r="AC71" s="650"/>
      <c r="AD71" s="650"/>
      <c r="AE71" s="650"/>
      <c r="AF71" s="650"/>
      <c r="AG71" s="650"/>
      <c r="AH71" s="650"/>
      <c r="AI71" s="650"/>
      <c r="AJ71" s="650"/>
      <c r="AK71" s="650"/>
      <c r="AL71" s="650"/>
      <c r="AM71" s="650"/>
      <c r="AN71" s="650"/>
      <c r="AO71" s="650"/>
    </row>
    <row r="72" spans="1:41" s="44" customFormat="1" ht="14.45" customHeight="1" thickBot="1">
      <c r="A72" s="745" t="s">
        <v>286</v>
      </c>
      <c r="B72" s="746"/>
      <c r="C72" s="348" t="s">
        <v>273</v>
      </c>
      <c r="D72" s="349"/>
      <c r="E72" s="783" t="s">
        <v>274</v>
      </c>
      <c r="F72" s="784"/>
      <c r="G72" s="348" t="s">
        <v>275</v>
      </c>
      <c r="H72" s="349"/>
      <c r="I72" s="783" t="s">
        <v>276</v>
      </c>
      <c r="J72" s="784"/>
      <c r="K72" s="348" t="s">
        <v>277</v>
      </c>
      <c r="L72" s="349"/>
      <c r="M72" s="751" t="s">
        <v>278</v>
      </c>
      <c r="N72" s="751"/>
      <c r="O72" s="749" t="s">
        <v>279</v>
      </c>
      <c r="P72" s="750"/>
      <c r="Q72" s="751" t="s">
        <v>280</v>
      </c>
      <c r="R72" s="751"/>
      <c r="S72" s="749" t="s">
        <v>281</v>
      </c>
      <c r="T72" s="750"/>
      <c r="U72" s="751" t="s">
        <v>282</v>
      </c>
      <c r="V72" s="751"/>
      <c r="W72" s="749" t="s">
        <v>283</v>
      </c>
      <c r="X72" s="750"/>
      <c r="Y72" s="749" t="s">
        <v>284</v>
      </c>
      <c r="Z72" s="750"/>
      <c r="AA72" s="650"/>
      <c r="AB72" s="650"/>
      <c r="AC72" s="650"/>
      <c r="AD72" s="650"/>
      <c r="AE72" s="650"/>
      <c r="AF72" s="650"/>
      <c r="AG72" s="650"/>
      <c r="AH72" s="650"/>
      <c r="AI72" s="650"/>
      <c r="AJ72" s="650"/>
      <c r="AK72" s="650"/>
      <c r="AL72" s="650"/>
      <c r="AM72" s="650"/>
      <c r="AN72" s="650"/>
      <c r="AO72" s="650"/>
    </row>
    <row r="73" spans="1:41" s="44" customFormat="1" ht="14.45" customHeight="1">
      <c r="A73" s="752"/>
      <c r="B73" s="665">
        <v>2008</v>
      </c>
      <c r="C73" s="246">
        <f>'VA 1DGT--'!S22</f>
        <v>100</v>
      </c>
      <c r="D73" s="247"/>
      <c r="E73" s="666">
        <f>'VA 1DGT--'!S28</f>
        <v>100</v>
      </c>
      <c r="F73" s="754"/>
      <c r="G73" s="246">
        <f>'VA 1DGT--'!S34</f>
        <v>100</v>
      </c>
      <c r="H73" s="247"/>
      <c r="I73" s="666">
        <f>'VA 1DGT--'!S40</f>
        <v>100</v>
      </c>
      <c r="J73" s="754"/>
      <c r="K73" s="246">
        <f>'VA 1DGT--'!S46</f>
        <v>100</v>
      </c>
      <c r="L73" s="247"/>
      <c r="M73" s="666">
        <f>'VA 1DGT--'!S52</f>
        <v>100</v>
      </c>
      <c r="N73" s="754"/>
      <c r="O73" s="246">
        <f>'VA 1DGT--'!S58</f>
        <v>100</v>
      </c>
      <c r="P73" s="753"/>
      <c r="Q73" s="666">
        <f>'VA 1DGT--'!S64</f>
        <v>100</v>
      </c>
      <c r="R73" s="754"/>
      <c r="S73" s="246">
        <f>'VA 1DGT--'!S70</f>
        <v>100</v>
      </c>
      <c r="T73" s="753"/>
      <c r="U73" s="666">
        <f>'VA 1DGT--'!S76</f>
        <v>100</v>
      </c>
      <c r="V73" s="754"/>
      <c r="W73" s="246">
        <f>'VA 1DGT--'!S82</f>
        <v>100</v>
      </c>
      <c r="X73" s="753"/>
      <c r="Y73" s="246">
        <f>'VA 1DGT--'!S88</f>
        <v>100</v>
      </c>
      <c r="Z73" s="753"/>
      <c r="AA73" s="660"/>
      <c r="AB73" s="660"/>
      <c r="AC73" s="659"/>
      <c r="AD73" s="659"/>
      <c r="AE73" s="660"/>
      <c r="AF73" s="660"/>
      <c r="AG73" s="650"/>
      <c r="AH73" s="650"/>
      <c r="AI73" s="650"/>
      <c r="AJ73" s="650"/>
      <c r="AK73" s="650"/>
      <c r="AL73" s="650"/>
      <c r="AM73" s="650"/>
      <c r="AN73" s="650"/>
      <c r="AO73" s="650"/>
    </row>
    <row r="74" spans="1:41" s="44" customFormat="1" ht="14.45" customHeight="1">
      <c r="A74" s="752"/>
      <c r="B74" s="670">
        <v>2009</v>
      </c>
      <c r="C74" s="248">
        <f>'VA 1DGT--'!T22</f>
        <v>94.752534287418015</v>
      </c>
      <c r="D74" s="249"/>
      <c r="E74" s="671">
        <f>'VA 1DGT--'!T28</f>
        <v>83.889326248113875</v>
      </c>
      <c r="F74" s="674"/>
      <c r="G74" s="248">
        <f>'VA 1DGT--'!T34</f>
        <v>119.8852126941256</v>
      </c>
      <c r="H74" s="249"/>
      <c r="I74" s="671">
        <f>'VA 1DGT--'!T40</f>
        <v>88.723608445297501</v>
      </c>
      <c r="J74" s="674"/>
      <c r="K74" s="248">
        <f>'VA 1DGT--'!T46</f>
        <v>78.296653493346867</v>
      </c>
      <c r="L74" s="249"/>
      <c r="M74" s="671">
        <f>'VA 1DGT--'!T52</f>
        <v>73.644764707500187</v>
      </c>
      <c r="N74" s="674"/>
      <c r="O74" s="248">
        <f>'VA 1DGT--'!T58</f>
        <v>92.868602183925887</v>
      </c>
      <c r="P74" s="252"/>
      <c r="Q74" s="671">
        <f>'VA 1DGT--'!T64</f>
        <v>79.576135868776319</v>
      </c>
      <c r="R74" s="674"/>
      <c r="S74" s="248">
        <f>'VA 1DGT--'!T70</f>
        <v>115.5137676292814</v>
      </c>
      <c r="T74" s="252"/>
      <c r="U74" s="671">
        <f>'VA 1DGT--'!T76</f>
        <v>93.569742674572566</v>
      </c>
      <c r="V74" s="674"/>
      <c r="W74" s="248">
        <f>'VA 1DGT--'!T82</f>
        <v>81.697699890470957</v>
      </c>
      <c r="X74" s="252"/>
      <c r="Y74" s="248">
        <f>'VA 1DGT--'!T88</f>
        <v>88.176237370507721</v>
      </c>
      <c r="Z74" s="252"/>
      <c r="AA74" s="650"/>
      <c r="AB74" s="650"/>
      <c r="AC74" s="650"/>
      <c r="AD74" s="650"/>
      <c r="AE74" s="650"/>
      <c r="AF74" s="650"/>
      <c r="AG74" s="650"/>
      <c r="AH74" s="650"/>
      <c r="AI74" s="650"/>
      <c r="AJ74" s="650"/>
      <c r="AK74" s="650"/>
      <c r="AL74" s="650"/>
      <c r="AM74" s="650"/>
      <c r="AN74" s="650"/>
      <c r="AO74" s="650"/>
    </row>
    <row r="75" spans="1:41" s="44" customFormat="1" ht="14.45" customHeight="1">
      <c r="A75" s="752"/>
      <c r="B75" s="670">
        <v>2010</v>
      </c>
      <c r="C75" s="248">
        <f>'VA 1DGT--'!U22</f>
        <v>72.868217054263567</v>
      </c>
      <c r="D75" s="249"/>
      <c r="E75" s="671">
        <f>'VA 1DGT--'!U28</f>
        <v>89.457455881388185</v>
      </c>
      <c r="F75" s="674"/>
      <c r="G75" s="248">
        <f>'VA 1DGT--'!U34</f>
        <v>115.77762772901194</v>
      </c>
      <c r="H75" s="249"/>
      <c r="I75" s="671">
        <f>'VA 1DGT--'!U40</f>
        <v>95.561420345489438</v>
      </c>
      <c r="J75" s="674"/>
      <c r="K75" s="248">
        <f>'VA 1DGT--'!U46</f>
        <v>75.439614227185373</v>
      </c>
      <c r="L75" s="249"/>
      <c r="M75" s="671">
        <f>'VA 1DGT--'!U52</f>
        <v>75.382986330757163</v>
      </c>
      <c r="N75" s="674"/>
      <c r="O75" s="248">
        <f>'VA 1DGT--'!U58</f>
        <v>98.095533819800238</v>
      </c>
      <c r="P75" s="252"/>
      <c r="Q75" s="671">
        <f>'VA 1DGT--'!U64</f>
        <v>81.811583684134135</v>
      </c>
      <c r="R75" s="674"/>
      <c r="S75" s="248">
        <f>'VA 1DGT--'!U70</f>
        <v>122.90127602417731</v>
      </c>
      <c r="T75" s="252"/>
      <c r="U75" s="671">
        <f>'VA 1DGT--'!U76</f>
        <v>98.532036152207709</v>
      </c>
      <c r="V75" s="674"/>
      <c r="W75" s="248">
        <f>'VA 1DGT--'!U82</f>
        <v>102.16867469879519</v>
      </c>
      <c r="X75" s="252"/>
      <c r="Y75" s="248">
        <f>'VA 1DGT--'!U88</f>
        <v>103.62578334825425</v>
      </c>
      <c r="Z75" s="252"/>
      <c r="AA75" s="650"/>
      <c r="AB75" s="650"/>
      <c r="AC75" s="650"/>
      <c r="AD75" s="650"/>
      <c r="AE75" s="650"/>
      <c r="AF75" s="650"/>
      <c r="AG75" s="650"/>
      <c r="AH75" s="650"/>
      <c r="AI75" s="650"/>
      <c r="AJ75" s="650"/>
      <c r="AK75" s="650"/>
      <c r="AL75" s="650"/>
      <c r="AM75" s="650"/>
      <c r="AN75" s="650"/>
      <c r="AO75" s="650"/>
    </row>
    <row r="76" spans="1:41" s="44" customFormat="1" ht="14.45" customHeight="1">
      <c r="A76" s="752"/>
      <c r="B76" s="670">
        <v>2011</v>
      </c>
      <c r="C76" s="248">
        <f>'VA 1DGT--'!V22</f>
        <v>93.679189028026244</v>
      </c>
      <c r="D76" s="249"/>
      <c r="E76" s="671">
        <f>'VA 1DGT--'!V28</f>
        <v>94.579479105163031</v>
      </c>
      <c r="F76" s="674"/>
      <c r="G76" s="248">
        <f>'VA 1DGT--'!V34</f>
        <v>98.762097681746582</v>
      </c>
      <c r="H76" s="249"/>
      <c r="I76" s="671">
        <f>'VA 1DGT--'!V40</f>
        <v>98.896353166986586</v>
      </c>
      <c r="J76" s="674"/>
      <c r="K76" s="248">
        <f>'VA 1DGT--'!V46</f>
        <v>75.845690874152496</v>
      </c>
      <c r="L76" s="249"/>
      <c r="M76" s="671">
        <f>'VA 1DGT--'!V52</f>
        <v>80.013201683214604</v>
      </c>
      <c r="N76" s="674"/>
      <c r="O76" s="248">
        <f>'VA 1DGT--'!V58</f>
        <v>107.77312011592403</v>
      </c>
      <c r="P76" s="252"/>
      <c r="Q76" s="671">
        <f>'VA 1DGT--'!V64</f>
        <v>85.803454782987373</v>
      </c>
      <c r="R76" s="674"/>
      <c r="S76" s="248">
        <f>'VA 1DGT--'!V70</f>
        <v>130.0805910006716</v>
      </c>
      <c r="T76" s="252"/>
      <c r="U76" s="671">
        <f>'VA 1DGT--'!V76</f>
        <v>102.50993034367625</v>
      </c>
      <c r="V76" s="674"/>
      <c r="W76" s="248">
        <f>'VA 1DGT--'!V82</f>
        <v>101.57721796276013</v>
      </c>
      <c r="X76" s="252"/>
      <c r="Y76" s="248">
        <f>'VA 1DGT--'!V88</f>
        <v>106.71441360787826</v>
      </c>
      <c r="Z76" s="252"/>
      <c r="AA76" s="650"/>
      <c r="AB76" s="650"/>
      <c r="AC76" s="650"/>
      <c r="AD76" s="650"/>
      <c r="AE76" s="650"/>
      <c r="AF76" s="650"/>
      <c r="AG76" s="650"/>
      <c r="AH76" s="650"/>
      <c r="AI76" s="650"/>
      <c r="AJ76" s="650"/>
      <c r="AK76" s="650"/>
      <c r="AL76" s="650"/>
      <c r="AM76" s="650"/>
      <c r="AN76" s="650"/>
      <c r="AO76" s="650"/>
    </row>
    <row r="77" spans="1:41" s="44" customFormat="1" ht="14.45" customHeight="1">
      <c r="A77" s="752"/>
      <c r="B77" s="670">
        <v>2012</v>
      </c>
      <c r="C77" s="248">
        <f>'VA 1DGT--'!W22</f>
        <v>85.032796660703639</v>
      </c>
      <c r="D77" s="249"/>
      <c r="E77" s="671">
        <f>'VA 1DGT--'!W28</f>
        <v>94.797612018631511</v>
      </c>
      <c r="F77" s="674"/>
      <c r="G77" s="248">
        <f>'VA 1DGT--'!W34</f>
        <v>94.283142021156891</v>
      </c>
      <c r="H77" s="249"/>
      <c r="I77" s="671">
        <f>'VA 1DGT--'!W40</f>
        <v>91.79462571976967</v>
      </c>
      <c r="J77" s="674"/>
      <c r="K77" s="248">
        <f>'VA 1DGT--'!W46</f>
        <v>68.568942387875708</v>
      </c>
      <c r="L77" s="249"/>
      <c r="M77" s="671">
        <f>'VA 1DGT--'!W52</f>
        <v>75.92480541269012</v>
      </c>
      <c r="N77" s="674"/>
      <c r="O77" s="248">
        <f>'VA 1DGT--'!W58</f>
        <v>102.70661905501217</v>
      </c>
      <c r="P77" s="252"/>
      <c r="Q77" s="671">
        <f>'VA 1DGT--'!W64</f>
        <v>85.600232254318499</v>
      </c>
      <c r="R77" s="674"/>
      <c r="S77" s="248">
        <f>'VA 1DGT--'!W70</f>
        <v>133.19677635997314</v>
      </c>
      <c r="T77" s="252"/>
      <c r="U77" s="671">
        <f>'VA 1DGT--'!W76</f>
        <v>94.070577399113475</v>
      </c>
      <c r="V77" s="674"/>
      <c r="W77" s="248">
        <f>'VA 1DGT--'!W82</f>
        <v>100.61336254107339</v>
      </c>
      <c r="X77" s="252"/>
      <c r="Y77" s="248">
        <f>'VA 1DGT--'!W88</f>
        <v>101.40043483821458</v>
      </c>
      <c r="Z77" s="252"/>
      <c r="AA77" s="650"/>
      <c r="AB77" s="650"/>
      <c r="AC77" s="650"/>
      <c r="AD77" s="650"/>
      <c r="AE77" s="650"/>
      <c r="AF77" s="650"/>
      <c r="AG77" s="650"/>
      <c r="AH77" s="650"/>
      <c r="AI77" s="650"/>
      <c r="AJ77" s="650"/>
      <c r="AK77" s="650"/>
      <c r="AL77" s="650"/>
      <c r="AM77" s="650"/>
      <c r="AN77" s="650"/>
      <c r="AO77" s="650"/>
    </row>
    <row r="78" spans="1:41" s="44" customFormat="1" ht="14.45" customHeight="1">
      <c r="A78" s="752"/>
      <c r="B78" s="670">
        <v>2013</v>
      </c>
      <c r="C78" s="248">
        <f>'VA 1DGT--'!X22</f>
        <v>90.041741204531903</v>
      </c>
      <c r="D78" s="250"/>
      <c r="E78" s="671">
        <f>'VA 1DGT--'!X28</f>
        <v>98.089286885783665</v>
      </c>
      <c r="F78" s="674"/>
      <c r="G78" s="248">
        <f>'VA 1DGT--'!X34</f>
        <v>65.620076524870584</v>
      </c>
      <c r="H78" s="250"/>
      <c r="I78" s="671">
        <f>'VA 1DGT--'!X40</f>
        <v>78.62284069097889</v>
      </c>
      <c r="J78" s="674"/>
      <c r="K78" s="248">
        <f>'VA 1DGT--'!X46</f>
        <v>74.504187665421853</v>
      </c>
      <c r="L78" s="250"/>
      <c r="M78" s="671">
        <f>'VA 1DGT--'!X52</f>
        <v>82.025083198107779</v>
      </c>
      <c r="N78" s="674"/>
      <c r="O78" s="248">
        <f>'VA 1DGT--'!X58</f>
        <v>103.35869171453707</v>
      </c>
      <c r="P78" s="252"/>
      <c r="Q78" s="671">
        <f>'VA 1DGT--'!X64</f>
        <v>90.274350413703004</v>
      </c>
      <c r="R78" s="674"/>
      <c r="S78" s="248">
        <f>'VA 1DGT--'!X70</f>
        <v>133.55271994627267</v>
      </c>
      <c r="T78" s="252"/>
      <c r="U78" s="671">
        <f>'VA 1DGT--'!X76</f>
        <v>94.168441655632961</v>
      </c>
      <c r="V78" s="674"/>
      <c r="W78" s="248">
        <f>'VA 1DGT--'!X82</f>
        <v>106.25775830595107</v>
      </c>
      <c r="X78" s="252"/>
      <c r="Y78" s="248">
        <f>'VA 1DGT--'!X88</f>
        <v>102.2829006266786</v>
      </c>
      <c r="Z78" s="252"/>
      <c r="AA78" s="650"/>
      <c r="AB78" s="650"/>
      <c r="AC78" s="650"/>
      <c r="AD78" s="650"/>
      <c r="AE78" s="650"/>
      <c r="AF78" s="650"/>
      <c r="AG78" s="650"/>
      <c r="AH78" s="650"/>
      <c r="AI78" s="650"/>
      <c r="AJ78" s="650"/>
      <c r="AK78" s="650"/>
      <c r="AL78" s="650"/>
      <c r="AM78" s="650"/>
      <c r="AN78" s="650"/>
      <c r="AO78" s="650"/>
    </row>
    <row r="79" spans="1:41" s="44" customFormat="1" ht="14.45" customHeight="1">
      <c r="A79" s="752"/>
      <c r="B79" s="670">
        <v>2014</v>
      </c>
      <c r="C79" s="251">
        <f>'VA 1DGT--'!Y22</f>
        <v>73.583780560524758</v>
      </c>
      <c r="D79" s="252"/>
      <c r="E79" s="673">
        <f>'VA 1DGT--'!Y28</f>
        <v>102.57659253427803</v>
      </c>
      <c r="F79" s="674"/>
      <c r="G79" s="251">
        <f>'VA 1DGT--'!Y34</f>
        <v>56.121989646635164</v>
      </c>
      <c r="H79" s="252"/>
      <c r="I79" s="673">
        <f>'VA 1DGT--'!Y40</f>
        <v>70.63339731285987</v>
      </c>
      <c r="J79" s="674"/>
      <c r="K79" s="251">
        <f>'VA 1DGT--'!Y46</f>
        <v>84.02160907871361</v>
      </c>
      <c r="L79" s="252"/>
      <c r="M79" s="673">
        <f>'VA 1DGT--'!Y52</f>
        <v>89.237877829423255</v>
      </c>
      <c r="N79" s="674"/>
      <c r="O79" s="251">
        <f>'VA 1DGT--'!Y58</f>
        <v>110.96620607566112</v>
      </c>
      <c r="P79" s="252"/>
      <c r="Q79" s="673">
        <f>'VA 1DGT--'!Y64</f>
        <v>102.77253592683989</v>
      </c>
      <c r="R79" s="674"/>
      <c r="S79" s="251">
        <f>'VA 1DGT--'!Y70</f>
        <v>133.57958361316318</v>
      </c>
      <c r="T79" s="252"/>
      <c r="U79" s="673">
        <f>'VA 1DGT--'!Y76</f>
        <v>99.71792067238502</v>
      </c>
      <c r="V79" s="674"/>
      <c r="W79" s="251">
        <f>'VA 1DGT--'!Y82</f>
        <v>111.92040890836071</v>
      </c>
      <c r="X79" s="252"/>
      <c r="Y79" s="251">
        <f>'VA 1DGT--'!Y88</f>
        <v>106.48420514132241</v>
      </c>
      <c r="Z79" s="252"/>
      <c r="AA79" s="650"/>
      <c r="AB79" s="650"/>
      <c r="AC79" s="650"/>
      <c r="AD79" s="650"/>
      <c r="AE79" s="650"/>
      <c r="AF79" s="650"/>
      <c r="AG79" s="650"/>
      <c r="AH79" s="650"/>
      <c r="AI79" s="650"/>
      <c r="AJ79" s="650"/>
      <c r="AK79" s="650"/>
      <c r="AL79" s="650"/>
      <c r="AM79" s="650"/>
      <c r="AN79" s="650"/>
      <c r="AO79" s="650"/>
    </row>
    <row r="80" spans="1:41" s="44" customFormat="1" ht="14.45" customHeight="1">
      <c r="A80" s="752"/>
      <c r="B80" s="670">
        <v>2015</v>
      </c>
      <c r="C80" s="248">
        <f>'VA 1DGT--'!Z22</f>
        <v>68.51520572450805</v>
      </c>
      <c r="D80" s="252"/>
      <c r="E80" s="671">
        <f>'VA 1DGT--'!Z28</f>
        <v>110.0636357672374</v>
      </c>
      <c r="F80" s="674"/>
      <c r="G80" s="248">
        <f>'VA 1DGT--'!Z34</f>
        <v>56.887238352464557</v>
      </c>
      <c r="H80" s="252"/>
      <c r="I80" s="671">
        <f>'VA 1DGT--'!Z40</f>
        <v>78.526871401151624</v>
      </c>
      <c r="J80" s="674"/>
      <c r="K80" s="248">
        <f>'VA 1DGT--'!Z46</f>
        <v>94.293172836372861</v>
      </c>
      <c r="L80" s="252"/>
      <c r="M80" s="671">
        <f>'VA 1DGT--'!Z52</f>
        <v>97.158887758189181</v>
      </c>
      <c r="N80" s="674"/>
      <c r="O80" s="248">
        <f>'VA 1DGT--'!Z58</f>
        <v>121.57014956269731</v>
      </c>
      <c r="P80" s="252"/>
      <c r="Q80" s="671">
        <f>'VA 1DGT--'!Z64</f>
        <v>117.05617651328205</v>
      </c>
      <c r="R80" s="674"/>
      <c r="S80" s="248">
        <f>'VA 1DGT--'!Z70</f>
        <v>132.38415043653455</v>
      </c>
      <c r="T80" s="252"/>
      <c r="U80" s="671">
        <f>'VA 1DGT--'!Z76</f>
        <v>102.14725692245698</v>
      </c>
      <c r="V80" s="674"/>
      <c r="W80" s="248">
        <f>'VA 1DGT--'!Z82</f>
        <v>120.96750638919313</v>
      </c>
      <c r="X80" s="252"/>
      <c r="Y80" s="248">
        <f>'VA 1DGT--'!Z88</f>
        <v>119.49737818135308</v>
      </c>
      <c r="Z80" s="252"/>
      <c r="AA80" s="650"/>
      <c r="AB80" s="650"/>
      <c r="AC80" s="650"/>
      <c r="AD80" s="650"/>
      <c r="AE80" s="650"/>
      <c r="AF80" s="650"/>
      <c r="AG80" s="650"/>
      <c r="AH80" s="650"/>
      <c r="AI80" s="650"/>
      <c r="AJ80" s="650"/>
      <c r="AK80" s="650"/>
      <c r="AL80" s="650"/>
      <c r="AM80" s="650"/>
      <c r="AN80" s="650"/>
      <c r="AO80" s="650"/>
    </row>
    <row r="81" spans="1:41" s="44" customFormat="1" ht="14.45" customHeight="1">
      <c r="A81" s="752"/>
      <c r="B81" s="670">
        <v>2016</v>
      </c>
      <c r="C81" s="248">
        <f>'VA 1DGT--'!AA22</f>
        <v>73.941562313655339</v>
      </c>
      <c r="D81" s="252"/>
      <c r="E81" s="671">
        <f>'VA 1DGT--'!AA28</f>
        <v>111.63484878304796</v>
      </c>
      <c r="F81" s="674"/>
      <c r="G81" s="248">
        <f>'VA 1DGT--'!AA34</f>
        <v>62.266486608147645</v>
      </c>
      <c r="H81" s="252"/>
      <c r="I81" s="671">
        <f>'VA 1DGT--'!AA40</f>
        <v>76.751439539347402</v>
      </c>
      <c r="J81" s="674"/>
      <c r="K81" s="248">
        <f>'VA 1DGT--'!AA46</f>
        <v>86.664732968347792</v>
      </c>
      <c r="L81" s="252"/>
      <c r="M81" s="671">
        <f>'VA 1DGT--'!AA52</f>
        <v>102.33779806925382</v>
      </c>
      <c r="N81" s="674"/>
      <c r="O81" s="248">
        <f>'VA 1DGT--'!AA58</f>
        <v>124.50965171039694</v>
      </c>
      <c r="P81" s="252"/>
      <c r="Q81" s="671">
        <f>'VA 1DGT--'!AA64</f>
        <v>126.85440557410367</v>
      </c>
      <c r="R81" s="674"/>
      <c r="S81" s="248">
        <f>'VA 1DGT--'!AA70</f>
        <v>133.53257219610475</v>
      </c>
      <c r="T81" s="252"/>
      <c r="U81" s="671">
        <f>'VA 1DGT--'!AA76</f>
        <v>111.05290426573025</v>
      </c>
      <c r="V81" s="674"/>
      <c r="W81" s="248">
        <f>'VA 1DGT--'!AA82</f>
        <v>122.22343921139102</v>
      </c>
      <c r="X81" s="252"/>
      <c r="Y81" s="248">
        <f>'VA 1DGT--'!AA88</f>
        <v>130.07417828366798</v>
      </c>
      <c r="Z81" s="252"/>
      <c r="AA81" s="650"/>
      <c r="AB81" s="650"/>
      <c r="AC81" s="650"/>
      <c r="AD81" s="650"/>
      <c r="AE81" s="650"/>
      <c r="AF81" s="650"/>
      <c r="AG81" s="650"/>
      <c r="AH81" s="650"/>
      <c r="AI81" s="650"/>
      <c r="AJ81" s="650"/>
      <c r="AK81" s="650"/>
      <c r="AL81" s="650"/>
      <c r="AM81" s="650"/>
      <c r="AN81" s="650"/>
      <c r="AO81" s="650"/>
    </row>
    <row r="82" spans="1:41" s="44" customFormat="1" ht="14.45" customHeight="1">
      <c r="A82" s="752"/>
      <c r="B82" s="675">
        <v>2017</v>
      </c>
      <c r="C82" s="261">
        <f>'VA 1DGT--'!AB22</f>
        <v>109.06380441264163</v>
      </c>
      <c r="D82" s="684"/>
      <c r="E82" s="757">
        <f>'VA 1DGT--'!AB28</f>
        <v>121.27369940300464</v>
      </c>
      <c r="F82" s="683"/>
      <c r="G82" s="261">
        <f>'VA 1DGT--'!AB34</f>
        <v>61.332433040738245</v>
      </c>
      <c r="H82" s="684"/>
      <c r="I82" s="757">
        <f>'VA 1DGT--'!AB40</f>
        <v>88.099808061420362</v>
      </c>
      <c r="J82" s="683"/>
      <c r="K82" s="261">
        <f>'VA 1DGT--'!AB46</f>
        <v>115.25325405170226</v>
      </c>
      <c r="L82" s="684"/>
      <c r="M82" s="757">
        <f>'VA 1DGT--'!AB52</f>
        <v>112.8413872768778</v>
      </c>
      <c r="N82" s="683"/>
      <c r="O82" s="261">
        <f>'VA 1DGT--'!AB58</f>
        <v>136.20038296330799</v>
      </c>
      <c r="P82" s="684"/>
      <c r="Q82" s="757">
        <f>'VA 1DGT--'!AB64</f>
        <v>158.28131804325739</v>
      </c>
      <c r="R82" s="683"/>
      <c r="S82" s="261">
        <f>'VA 1DGT--'!AB70</f>
        <v>151.88045668233713</v>
      </c>
      <c r="T82" s="684"/>
      <c r="U82" s="757">
        <f>'VA 1DGT--'!AB76</f>
        <v>124.48909101375857</v>
      </c>
      <c r="V82" s="683"/>
      <c r="W82" s="261">
        <f>'VA 1DGT--'!AB82</f>
        <v>144.58561518802483</v>
      </c>
      <c r="X82" s="684"/>
      <c r="Y82" s="261">
        <f>'VA 1DGT--'!AB88</f>
        <v>147.91533444174445</v>
      </c>
      <c r="Z82" s="684"/>
      <c r="AA82" s="650"/>
      <c r="AB82" s="650"/>
      <c r="AC82" s="650"/>
      <c r="AD82" s="650"/>
      <c r="AE82" s="650"/>
      <c r="AF82" s="650"/>
      <c r="AG82" s="650"/>
      <c r="AH82" s="650"/>
      <c r="AI82" s="650"/>
      <c r="AJ82" s="650"/>
      <c r="AK82" s="650"/>
      <c r="AL82" s="650"/>
      <c r="AM82" s="650"/>
      <c r="AN82" s="650"/>
      <c r="AO82" s="650"/>
    </row>
    <row r="83" spans="1:41" s="44" customFormat="1" ht="14.45" customHeight="1">
      <c r="A83" s="752"/>
      <c r="B83" s="670">
        <v>2018</v>
      </c>
      <c r="C83" s="785">
        <f>'VA 1DGT--'!AC22</f>
        <v>128.37236374478235</v>
      </c>
      <c r="D83" s="684"/>
      <c r="E83" s="760">
        <f>'VA 1DGT--'!AC28</f>
        <v>127.45686544643443</v>
      </c>
      <c r="F83" s="674"/>
      <c r="G83" s="677">
        <f>'VA 1DGT--'!AC34</f>
        <v>48.480756245779887</v>
      </c>
      <c r="H83" s="252"/>
      <c r="I83" s="760">
        <f>'VA 1DGT--'!AC40</f>
        <v>85.772552783109404</v>
      </c>
      <c r="J83" s="674"/>
      <c r="K83" s="677">
        <f>'VA 1DGT--'!AC46</f>
        <v>161.09278126246332</v>
      </c>
      <c r="L83" s="252"/>
      <c r="M83" s="760">
        <f>'VA 1DGT--'!AC52</f>
        <v>133.26686652548199</v>
      </c>
      <c r="N83" s="674"/>
      <c r="O83" s="681">
        <f>'VA 1DGT--'!AC58</f>
        <v>142.21394193448222</v>
      </c>
      <c r="P83" s="252"/>
      <c r="Q83" s="760">
        <f>'VA 1DGT--'!AC64</f>
        <v>205.80635796196836</v>
      </c>
      <c r="R83" s="674"/>
      <c r="S83" s="681">
        <f>'VA 1DGT--'!AC70</f>
        <v>170.38280725319007</v>
      </c>
      <c r="T83" s="252"/>
      <c r="U83" s="760">
        <f>'VA 1DGT--'!AC76</f>
        <v>138.78302918657531</v>
      </c>
      <c r="V83" s="674"/>
      <c r="W83" s="681">
        <f>'VA 1DGT--'!AC82</f>
        <v>161.60277473530485</v>
      </c>
      <c r="X83" s="252"/>
      <c r="Y83" s="681">
        <f>'VA 1DGT--'!AC88</f>
        <v>181.63448011254633</v>
      </c>
      <c r="Z83" s="252"/>
      <c r="AA83" s="650"/>
      <c r="AB83" s="650"/>
      <c r="AC83" s="650"/>
      <c r="AD83" s="650"/>
      <c r="AE83" s="650"/>
      <c r="AF83" s="650"/>
      <c r="AG83" s="650"/>
      <c r="AH83" s="650"/>
      <c r="AI83" s="650"/>
      <c r="AJ83" s="650"/>
      <c r="AK83" s="650"/>
      <c r="AL83" s="650"/>
      <c r="AM83" s="650"/>
      <c r="AN83" s="650"/>
      <c r="AO83" s="650"/>
    </row>
    <row r="84" spans="1:41" s="44" customFormat="1" ht="14.45" customHeight="1">
      <c r="A84" s="752"/>
      <c r="B84" s="670">
        <v>2019</v>
      </c>
      <c r="C84" s="248">
        <f>'VA 1DGT--'!AD22</f>
        <v>148.83720930232562</v>
      </c>
      <c r="D84" s="252">
        <f>'VA 1DGT--'!AD$22</f>
        <v>148.83720930232562</v>
      </c>
      <c r="E84" s="248">
        <f>'VA 1DGT--'!AD28</f>
        <v>130.73705963393033</v>
      </c>
      <c r="F84" s="674">
        <f>'VA 1DGT--'!$AD$28</f>
        <v>130.73705963393033</v>
      </c>
      <c r="G84" s="248">
        <f>'VA 1DGT--'!AD34</f>
        <v>68.039612874184115</v>
      </c>
      <c r="H84" s="252">
        <f>'VA 1DGT--'!$AD$34</f>
        <v>68.039612874184115</v>
      </c>
      <c r="I84" s="671">
        <f>'VA 1DGT--'!AD40</f>
        <v>91.242802303262934</v>
      </c>
      <c r="J84" s="674">
        <f>'VA 1DGT--'!$AD$40</f>
        <v>91.242802303262934</v>
      </c>
      <c r="K84" s="248">
        <f>'VA 1DGT--'!AD46</f>
        <v>196.64624197817344</v>
      </c>
      <c r="L84" s="252">
        <f>'VA 1DGT--'!$AD$46</f>
        <v>196.64624197817344</v>
      </c>
      <c r="M84" s="671">
        <f>'VA 1DGT--'!AD52</f>
        <v>137.49828103083141</v>
      </c>
      <c r="N84" s="674">
        <f>'VA 1DGT--'!$AD$52</f>
        <v>137.49828103083141</v>
      </c>
      <c r="O84" s="248">
        <f>'VA 1DGT--'!AD58</f>
        <v>151.65189152823058</v>
      </c>
      <c r="P84" s="252">
        <f>'VA 1DGT--'!$AD$58</f>
        <v>151.65189152823058</v>
      </c>
      <c r="Q84" s="671">
        <f>'VA 1DGT--'!AD64</f>
        <v>221.45449266947307</v>
      </c>
      <c r="R84" s="674">
        <f>'VA 1DGT--'!$AD$64</f>
        <v>221.45449266947307</v>
      </c>
      <c r="S84" s="248">
        <f>'VA 1DGT--'!AD70</f>
        <v>175.31900604432505</v>
      </c>
      <c r="T84" s="252">
        <f>'VA 1DGT--'!$AD$70</f>
        <v>175.31900604432505</v>
      </c>
      <c r="U84" s="671">
        <f>'VA 1DGT--'!AD76</f>
        <v>149.97985147659892</v>
      </c>
      <c r="V84" s="674">
        <f>'VA 1DGT--'!$AD$76</f>
        <v>149.97985147659892</v>
      </c>
      <c r="W84" s="248">
        <f>'VA 1DGT--'!AD82</f>
        <v>171.5151515151515</v>
      </c>
      <c r="X84" s="252">
        <f>'VA 1DGT--'!AD82</f>
        <v>171.5151515151515</v>
      </c>
      <c r="Y84" s="248">
        <f>'VA 1DGT--'!AD88</f>
        <v>169.33111651106279</v>
      </c>
      <c r="Z84" s="252">
        <f>'VA 1DGT--'!$AD$88</f>
        <v>169.33111651106279</v>
      </c>
      <c r="AA84" s="650"/>
      <c r="AB84" s="650"/>
      <c r="AC84" s="650"/>
      <c r="AD84" s="650"/>
      <c r="AE84" s="650"/>
      <c r="AF84" s="650"/>
      <c r="AG84" s="650"/>
      <c r="AH84" s="650"/>
      <c r="AI84" s="650"/>
      <c r="AJ84" s="650"/>
      <c r="AK84" s="650"/>
      <c r="AL84" s="650"/>
      <c r="AM84" s="650"/>
      <c r="AN84" s="650"/>
      <c r="AO84" s="650"/>
    </row>
    <row r="85" spans="1:41" s="44" customFormat="1" ht="14.45" customHeight="1">
      <c r="A85" s="752"/>
      <c r="B85" s="670" t="s">
        <v>262</v>
      </c>
      <c r="C85" s="253"/>
      <c r="D85" s="252">
        <f>'VA 1DGT--'!AE$22</f>
        <v>112.1191115086464</v>
      </c>
      <c r="E85" s="671"/>
      <c r="F85" s="674">
        <f>'VA 1DGT--'!$AE$28</f>
        <v>125.88550318178837</v>
      </c>
      <c r="G85" s="253"/>
      <c r="H85" s="252">
        <f>'VA 1DGT--'!$AE$34</f>
        <v>48.319550753995053</v>
      </c>
      <c r="I85" s="671"/>
      <c r="J85" s="674">
        <f>'VA 1DGT--'!$AE$40</f>
        <v>88.997461372360846</v>
      </c>
      <c r="K85" s="253"/>
      <c r="L85" s="252">
        <f>'VA 1DGT--'!$AE$46</f>
        <v>174.8190812515862</v>
      </c>
      <c r="M85" s="671"/>
      <c r="N85" s="674">
        <f>'VA 1DGT--'!$AE$52</f>
        <v>128.0515429467257</v>
      </c>
      <c r="O85" s="248"/>
      <c r="P85" s="252">
        <f>'VA 1DGT--'!$AE$58</f>
        <v>144.25733736997364</v>
      </c>
      <c r="Q85" s="671"/>
      <c r="R85" s="674">
        <f>'VA 1DGT--'!$AE$64</f>
        <v>139.82605312817535</v>
      </c>
      <c r="S85" s="248"/>
      <c r="T85" s="252">
        <f>'VA 1DGT--'!$AE$70</f>
        <v>182.23544929482875</v>
      </c>
      <c r="U85" s="671"/>
      <c r="V85" s="674">
        <f>'VA 1DGT--'!$AE$76</f>
        <v>138.10366185021016</v>
      </c>
      <c r="W85" s="248"/>
      <c r="X85" s="252">
        <f>'VA 1DGT--'!AE82</f>
        <v>179.3284468784228</v>
      </c>
      <c r="Y85" s="248"/>
      <c r="Z85" s="252">
        <f>'VA 1DGT--'!$AE$88</f>
        <v>151.6261197084026</v>
      </c>
      <c r="AA85" s="650"/>
      <c r="AB85" s="650"/>
      <c r="AC85" s="650"/>
      <c r="AD85" s="650"/>
      <c r="AE85" s="650"/>
      <c r="AF85" s="650"/>
      <c r="AG85" s="650"/>
      <c r="AH85" s="650"/>
      <c r="AI85" s="650"/>
      <c r="AJ85" s="650"/>
      <c r="AK85" s="650"/>
      <c r="AL85" s="650"/>
      <c r="AM85" s="650"/>
      <c r="AN85" s="650"/>
      <c r="AO85" s="650"/>
    </row>
    <row r="86" spans="1:41" s="44" customFormat="1" ht="14.45" customHeight="1">
      <c r="A86" s="752"/>
      <c r="B86" s="670" t="s">
        <v>263</v>
      </c>
      <c r="C86" s="253"/>
      <c r="D86" s="252">
        <f>'VA 1DGT--'!AF$22</f>
        <v>117.1670572450805</v>
      </c>
      <c r="E86" s="671"/>
      <c r="F86" s="674">
        <f>'VA 1DGT--'!$AF$28</f>
        <v>143.42145082988912</v>
      </c>
      <c r="G86" s="253"/>
      <c r="H86" s="252">
        <f>'VA 1DGT--'!$AF$34</f>
        <v>50.597153724960613</v>
      </c>
      <c r="I86" s="671"/>
      <c r="J86" s="674">
        <f>'VA 1DGT--'!$AF$40</f>
        <v>90.619753838771587</v>
      </c>
      <c r="K86" s="253"/>
      <c r="L86" s="252">
        <f>'VA 1DGT--'!$AF$46</f>
        <v>223.06591856712956</v>
      </c>
      <c r="M86" s="671"/>
      <c r="N86" s="674">
        <f>'VA 1DGT--'!$AF$52</f>
        <v>137.78909760994526</v>
      </c>
      <c r="O86" s="248"/>
      <c r="P86" s="252">
        <f>'VA 1DGT--'!$AF$58</f>
        <v>154.99214666459662</v>
      </c>
      <c r="Q86" s="671"/>
      <c r="R86" s="674">
        <f>'VA 1DGT--'!$AF$64</f>
        <v>150.89948468573087</v>
      </c>
      <c r="S86" s="248"/>
      <c r="T86" s="252">
        <f>'VA 1DGT--'!$AF$70</f>
        <v>197.28122632639355</v>
      </c>
      <c r="U86" s="671"/>
      <c r="V86" s="674">
        <f>'VA 1DGT--'!$AF$76</f>
        <v>144.04628749064531</v>
      </c>
      <c r="W86" s="248"/>
      <c r="X86" s="252">
        <f>'VA 1DGT--'!AF82</f>
        <v>191.99159766338082</v>
      </c>
      <c r="Y86" s="248"/>
      <c r="Z86" s="252">
        <f>'VA 1DGT--'!$AF$88</f>
        <v>161.93491367182503</v>
      </c>
      <c r="AA86" s="650"/>
      <c r="AB86" s="650"/>
      <c r="AC86" s="650"/>
      <c r="AD86" s="650"/>
      <c r="AE86" s="650"/>
      <c r="AF86" s="650"/>
      <c r="AG86" s="650"/>
      <c r="AH86" s="650"/>
      <c r="AI86" s="650"/>
      <c r="AJ86" s="650"/>
      <c r="AK86" s="650"/>
      <c r="AL86" s="650"/>
      <c r="AM86" s="650"/>
      <c r="AN86" s="650"/>
      <c r="AO86" s="650"/>
    </row>
    <row r="87" spans="1:41" s="44" customFormat="1" ht="15" customHeight="1" thickBot="1">
      <c r="A87" s="762"/>
      <c r="B87" s="763" t="s">
        <v>264</v>
      </c>
      <c r="C87" s="786"/>
      <c r="D87" s="767">
        <f>'VA 1DGT--'!AG$22</f>
        <v>123.92584973166367</v>
      </c>
      <c r="E87" s="768"/>
      <c r="F87" s="765">
        <f>'VA 1DGT--'!$AG$28</f>
        <v>153.35614216361611</v>
      </c>
      <c r="G87" s="786"/>
      <c r="H87" s="767">
        <f>'VA 1DGT--'!$AG$34</f>
        <v>54.051852014404687</v>
      </c>
      <c r="I87" s="768"/>
      <c r="J87" s="765">
        <f>'VA 1DGT--'!$AG$40</f>
        <v>97.246952255278302</v>
      </c>
      <c r="K87" s="786"/>
      <c r="L87" s="767">
        <f>'VA 1DGT--'!$AG$46</f>
        <v>243.12147855407707</v>
      </c>
      <c r="M87" s="768"/>
      <c r="N87" s="765">
        <f>'VA 1DGT--'!$AG$52</f>
        <v>147.91589152616956</v>
      </c>
      <c r="O87" s="766"/>
      <c r="P87" s="767">
        <f>'VA 1DGT--'!$AG$58</f>
        <v>167.0287998757957</v>
      </c>
      <c r="Q87" s="768"/>
      <c r="R87" s="765">
        <f>'VA 1DGT--'!$AG$64</f>
        <v>162.68148933081727</v>
      </c>
      <c r="S87" s="766"/>
      <c r="T87" s="767">
        <f>'VA 1DGT--'!$AG$70</f>
        <v>213.36991940899932</v>
      </c>
      <c r="U87" s="768"/>
      <c r="V87" s="765">
        <f>'VA 1DGT--'!$AG$76</f>
        <v>154.6101128317311</v>
      </c>
      <c r="W87" s="766"/>
      <c r="X87" s="767">
        <f>'VA 1DGT--'!AG82</f>
        <v>211.56859437751004</v>
      </c>
      <c r="Y87" s="766"/>
      <c r="Z87" s="767">
        <f>'VA 1DGT--'!$AG$88</f>
        <v>175.45434006906251</v>
      </c>
      <c r="AA87" s="650"/>
      <c r="AB87" s="650"/>
      <c r="AC87" s="650"/>
      <c r="AD87" s="650"/>
      <c r="AE87" s="650"/>
      <c r="AF87" s="650"/>
      <c r="AG87" s="650"/>
      <c r="AH87" s="650"/>
      <c r="AI87" s="650"/>
      <c r="AJ87" s="650"/>
      <c r="AK87" s="650"/>
      <c r="AL87" s="650"/>
      <c r="AM87" s="650"/>
      <c r="AN87" s="650"/>
      <c r="AO87" s="650"/>
    </row>
    <row r="88" spans="1:41" s="44" customFormat="1">
      <c r="A88" s="650"/>
      <c r="B88" s="650"/>
      <c r="C88" s="650"/>
      <c r="D88" s="650"/>
      <c r="E88" s="651"/>
      <c r="F88" s="651"/>
      <c r="G88" s="650"/>
      <c r="H88" s="650"/>
      <c r="I88" s="651"/>
      <c r="J88" s="651"/>
      <c r="K88" s="651"/>
      <c r="L88" s="650"/>
      <c r="M88" s="650"/>
      <c r="N88" s="650"/>
      <c r="O88" s="650"/>
      <c r="P88" s="650"/>
      <c r="Q88" s="650"/>
      <c r="R88" s="650"/>
      <c r="S88" s="650"/>
      <c r="T88" s="650"/>
      <c r="U88" s="650"/>
      <c r="V88" s="650"/>
      <c r="W88" s="650"/>
      <c r="X88" s="650"/>
      <c r="Y88" s="650"/>
      <c r="Z88" s="650"/>
      <c r="AA88" s="650"/>
      <c r="AB88" s="650"/>
      <c r="AC88" s="650"/>
      <c r="AD88" s="650"/>
      <c r="AE88" s="650"/>
      <c r="AF88" s="650"/>
      <c r="AG88" s="650"/>
      <c r="AH88" s="650"/>
      <c r="AI88" s="650"/>
      <c r="AJ88" s="650"/>
      <c r="AK88" s="650"/>
      <c r="AL88" s="650"/>
      <c r="AM88" s="650"/>
      <c r="AN88" s="650"/>
      <c r="AO88" s="650"/>
    </row>
    <row r="89" spans="1:41" s="44" customFormat="1">
      <c r="A89" s="650"/>
      <c r="B89" s="650"/>
      <c r="C89" s="650"/>
      <c r="D89" s="650"/>
      <c r="E89" s="651"/>
      <c r="F89" s="651"/>
      <c r="G89" s="650"/>
      <c r="H89" s="650"/>
      <c r="I89" s="651"/>
      <c r="J89" s="651"/>
      <c r="K89" s="651"/>
      <c r="L89" s="650"/>
      <c r="M89" s="650"/>
      <c r="N89" s="650"/>
      <c r="O89" s="650"/>
      <c r="P89" s="650"/>
      <c r="Q89" s="650"/>
      <c r="R89" s="650"/>
      <c r="S89" s="650"/>
      <c r="T89" s="650"/>
      <c r="U89" s="650"/>
      <c r="V89" s="650"/>
      <c r="W89" s="650"/>
      <c r="X89" s="650"/>
      <c r="Y89" s="650"/>
      <c r="Z89" s="650"/>
      <c r="AA89" s="650"/>
      <c r="AB89" s="650"/>
      <c r="AC89" s="650"/>
      <c r="AD89" s="650"/>
      <c r="AE89" s="650"/>
      <c r="AF89" s="650"/>
      <c r="AG89" s="650"/>
      <c r="AH89" s="650"/>
      <c r="AI89" s="650"/>
      <c r="AJ89" s="650"/>
      <c r="AK89" s="650"/>
      <c r="AL89" s="650"/>
      <c r="AM89" s="650"/>
      <c r="AN89" s="650"/>
      <c r="AO89" s="650"/>
    </row>
    <row r="90" spans="1:41" s="44" customFormat="1" ht="15.6">
      <c r="A90" s="652" t="s">
        <v>287</v>
      </c>
      <c r="B90" s="650"/>
      <c r="C90" s="650"/>
      <c r="D90" s="650"/>
      <c r="E90" s="651"/>
      <c r="F90" s="651"/>
      <c r="G90" s="650"/>
      <c r="H90" s="650"/>
      <c r="I90" s="651"/>
      <c r="J90" s="651"/>
      <c r="K90" s="651"/>
      <c r="L90" s="650"/>
      <c r="M90" s="650"/>
      <c r="N90" s="650"/>
      <c r="O90" s="650"/>
      <c r="P90" s="650"/>
      <c r="Q90" s="650"/>
      <c r="R90" s="650"/>
      <c r="S90" s="650"/>
      <c r="T90" s="650"/>
      <c r="U90" s="650"/>
      <c r="V90" s="650"/>
      <c r="W90" s="650"/>
      <c r="X90" s="650"/>
      <c r="Y90" s="650"/>
      <c r="Z90" s="650"/>
      <c r="AA90" s="650"/>
      <c r="AB90" s="650"/>
      <c r="AC90" s="650"/>
      <c r="AD90" s="650"/>
      <c r="AE90" s="650"/>
      <c r="AF90" s="650"/>
      <c r="AG90" s="650"/>
      <c r="AH90" s="650"/>
      <c r="AI90" s="650"/>
      <c r="AJ90" s="650"/>
      <c r="AK90" s="650"/>
      <c r="AL90" s="650"/>
      <c r="AM90" s="650"/>
      <c r="AN90" s="650"/>
      <c r="AO90" s="650"/>
    </row>
    <row r="91" spans="1:41" s="44" customFormat="1" ht="14.45" thickBot="1">
      <c r="A91" s="650"/>
      <c r="B91" s="650"/>
      <c r="C91" s="650"/>
      <c r="D91" s="650"/>
      <c r="E91" s="651"/>
      <c r="F91" s="651"/>
      <c r="G91" s="650"/>
      <c r="H91" s="650"/>
      <c r="I91" s="651"/>
      <c r="J91" s="651"/>
      <c r="K91" s="651"/>
      <c r="L91" s="650"/>
      <c r="M91" s="650"/>
      <c r="N91" s="650"/>
      <c r="O91" s="650"/>
      <c r="P91" s="650"/>
      <c r="Q91" s="650"/>
      <c r="R91" s="650"/>
      <c r="S91" s="650"/>
      <c r="T91" s="650"/>
      <c r="U91" s="650"/>
      <c r="V91" s="650"/>
      <c r="W91" s="650"/>
      <c r="X91" s="650"/>
      <c r="Y91" s="650"/>
      <c r="Z91" s="650"/>
      <c r="AA91" s="650"/>
      <c r="AB91" s="650"/>
      <c r="AC91" s="650"/>
      <c r="AD91" s="650"/>
      <c r="AE91" s="650"/>
      <c r="AF91" s="650"/>
      <c r="AG91" s="650"/>
      <c r="AH91" s="650"/>
      <c r="AI91" s="650"/>
      <c r="AJ91" s="650"/>
      <c r="AK91" s="650"/>
      <c r="AL91" s="650"/>
      <c r="AM91" s="650"/>
      <c r="AN91" s="650"/>
      <c r="AO91" s="650"/>
    </row>
    <row r="92" spans="1:41" s="44" customFormat="1" ht="30" customHeight="1" thickBot="1">
      <c r="A92" s="695" t="str">
        <f>Translate!B11</f>
        <v>Number of SMEs in Hungary</v>
      </c>
      <c r="B92" s="696"/>
      <c r="C92" s="699" t="s">
        <v>288</v>
      </c>
      <c r="D92" s="700"/>
      <c r="E92" s="771" t="s">
        <v>289</v>
      </c>
      <c r="F92" s="772"/>
      <c r="G92" s="699" t="s">
        <v>290</v>
      </c>
      <c r="H92" s="700"/>
      <c r="I92" s="771" t="s">
        <v>291</v>
      </c>
      <c r="J92" s="772"/>
      <c r="K92" s="699" t="s">
        <v>292</v>
      </c>
      <c r="L92" s="700"/>
      <c r="M92" s="774" t="s">
        <v>293</v>
      </c>
      <c r="N92" s="775"/>
      <c r="O92" s="650"/>
      <c r="P92" s="650"/>
      <c r="Q92" s="650"/>
      <c r="R92" s="650"/>
      <c r="S92" s="650"/>
      <c r="T92" s="650"/>
      <c r="U92" s="650"/>
      <c r="V92" s="650"/>
      <c r="W92" s="650"/>
      <c r="X92" s="650"/>
      <c r="Y92" s="650"/>
      <c r="Z92" s="650"/>
      <c r="AA92" s="650"/>
      <c r="AB92" s="650"/>
      <c r="AC92" s="650"/>
      <c r="AD92" s="650"/>
      <c r="AE92" s="650"/>
      <c r="AF92" s="650"/>
      <c r="AG92" s="650"/>
      <c r="AH92" s="650"/>
      <c r="AI92" s="650"/>
      <c r="AJ92" s="650"/>
      <c r="AK92" s="650"/>
      <c r="AL92" s="650"/>
      <c r="AM92" s="650"/>
      <c r="AN92" s="650"/>
      <c r="AO92" s="650"/>
    </row>
    <row r="93" spans="1:41" s="44" customFormat="1" ht="14.45" customHeight="1">
      <c r="A93" s="702"/>
      <c r="B93" s="703">
        <v>2008</v>
      </c>
      <c r="C93" s="706">
        <f>'Knowledge Intensity'!AG6</f>
        <v>100</v>
      </c>
      <c r="D93" s="707"/>
      <c r="E93" s="704">
        <f>'Knowledge Intensity'!AG7</f>
        <v>100</v>
      </c>
      <c r="F93" s="732"/>
      <c r="G93" s="706">
        <f>'Knowledge Intensity'!AG8</f>
        <v>100</v>
      </c>
      <c r="H93" s="707"/>
      <c r="I93" s="704">
        <f>'Knowledge Intensity'!AG9</f>
        <v>100</v>
      </c>
      <c r="J93" s="732"/>
      <c r="K93" s="706">
        <f>'Knowledge Intensity'!AG13</f>
        <v>100</v>
      </c>
      <c r="L93" s="707"/>
      <c r="M93" s="706">
        <f>'Knowledge Intensity'!AG17</f>
        <v>100</v>
      </c>
      <c r="N93" s="707"/>
      <c r="O93" s="650"/>
      <c r="P93" s="650"/>
      <c r="Q93" s="650"/>
      <c r="R93" s="650"/>
      <c r="S93" s="650"/>
      <c r="T93" s="650"/>
      <c r="U93" s="650"/>
      <c r="V93" s="650"/>
      <c r="W93" s="650"/>
      <c r="X93" s="650"/>
      <c r="Y93" s="650"/>
      <c r="Z93" s="650"/>
      <c r="AA93" s="650"/>
      <c r="AB93" s="650"/>
      <c r="AC93" s="650"/>
      <c r="AD93" s="650"/>
      <c r="AE93" s="650"/>
      <c r="AF93" s="650"/>
      <c r="AG93" s="650"/>
      <c r="AH93" s="650"/>
      <c r="AI93" s="650"/>
      <c r="AJ93" s="650"/>
      <c r="AK93" s="650"/>
      <c r="AL93" s="650"/>
      <c r="AM93" s="650"/>
      <c r="AN93" s="650"/>
      <c r="AO93" s="650"/>
    </row>
    <row r="94" spans="1:41" s="44" customFormat="1" ht="14.45" customHeight="1">
      <c r="A94" s="702"/>
      <c r="B94" s="711">
        <v>2009</v>
      </c>
      <c r="C94" s="714">
        <f>'Knowledge Intensity'!AH6</f>
        <v>64.123006833712978</v>
      </c>
      <c r="D94" s="715"/>
      <c r="E94" s="712">
        <f>'Knowledge Intensity'!AH7</f>
        <v>68.618845151556712</v>
      </c>
      <c r="F94" s="718"/>
      <c r="G94" s="714">
        <f>'Knowledge Intensity'!AH8</f>
        <v>109.72310172125957</v>
      </c>
      <c r="H94" s="715"/>
      <c r="I94" s="712">
        <f>'Knowledge Intensity'!AH9</f>
        <v>92.945042651377435</v>
      </c>
      <c r="J94" s="718"/>
      <c r="K94" s="714">
        <f>'Knowledge Intensity'!AH13</f>
        <v>102.33285486653411</v>
      </c>
      <c r="L94" s="715"/>
      <c r="M94" s="714">
        <f>'Knowledge Intensity'!AH17</f>
        <v>95.523511284846066</v>
      </c>
      <c r="N94" s="715"/>
      <c r="O94" s="650"/>
      <c r="P94" s="650"/>
      <c r="Q94" s="650"/>
      <c r="R94" s="650"/>
      <c r="S94" s="650"/>
      <c r="T94" s="650"/>
      <c r="U94" s="650"/>
      <c r="V94" s="650"/>
      <c r="W94" s="650"/>
      <c r="X94" s="650"/>
      <c r="Y94" s="650"/>
      <c r="Z94" s="650"/>
      <c r="AA94" s="650"/>
      <c r="AB94" s="650"/>
      <c r="AC94" s="650"/>
      <c r="AD94" s="650"/>
      <c r="AE94" s="650"/>
      <c r="AF94" s="650"/>
      <c r="AG94" s="650"/>
      <c r="AH94" s="650"/>
      <c r="AI94" s="650"/>
      <c r="AJ94" s="650"/>
      <c r="AK94" s="650"/>
      <c r="AL94" s="650"/>
      <c r="AM94" s="650"/>
      <c r="AN94" s="650"/>
      <c r="AO94" s="650"/>
    </row>
    <row r="95" spans="1:41" s="44" customFormat="1" ht="14.45" customHeight="1">
      <c r="A95" s="702"/>
      <c r="B95" s="711">
        <v>2010</v>
      </c>
      <c r="C95" s="714">
        <f>'Knowledge Intensity'!AI6</f>
        <v>64.616552771450259</v>
      </c>
      <c r="D95" s="715"/>
      <c r="E95" s="712">
        <f>'Knowledge Intensity'!AI7</f>
        <v>66.218625702921415</v>
      </c>
      <c r="F95" s="718"/>
      <c r="G95" s="714">
        <f>'Knowledge Intensity'!AI8</f>
        <v>108.68113522537563</v>
      </c>
      <c r="H95" s="715"/>
      <c r="I95" s="712">
        <f>'Knowledge Intensity'!AI9</f>
        <v>92.210879597259122</v>
      </c>
      <c r="J95" s="718"/>
      <c r="K95" s="714">
        <f>'Knowledge Intensity'!AI13</f>
        <v>104.5478488747251</v>
      </c>
      <c r="L95" s="715"/>
      <c r="M95" s="714">
        <f>'Knowledge Intensity'!AI17</f>
        <v>94.881516249607671</v>
      </c>
      <c r="N95" s="715"/>
      <c r="O95" s="650"/>
      <c r="P95" s="650"/>
      <c r="Q95" s="650"/>
      <c r="R95" s="650"/>
      <c r="S95" s="650"/>
      <c r="T95" s="650"/>
      <c r="U95" s="650"/>
      <c r="V95" s="650"/>
      <c r="W95" s="650"/>
      <c r="X95" s="650"/>
      <c r="Y95" s="650"/>
      <c r="Z95" s="650"/>
      <c r="AA95" s="650"/>
      <c r="AB95" s="650"/>
      <c r="AC95" s="650"/>
      <c r="AD95" s="650"/>
      <c r="AE95" s="650"/>
      <c r="AF95" s="650"/>
      <c r="AG95" s="650"/>
      <c r="AH95" s="650"/>
      <c r="AI95" s="650"/>
      <c r="AJ95" s="650"/>
      <c r="AK95" s="650"/>
      <c r="AL95" s="650"/>
      <c r="AM95" s="650"/>
      <c r="AN95" s="650"/>
      <c r="AO95" s="650"/>
    </row>
    <row r="96" spans="1:41" s="44" customFormat="1" ht="14.45" customHeight="1">
      <c r="A96" s="702"/>
      <c r="B96" s="711">
        <v>2011</v>
      </c>
      <c r="C96" s="714">
        <f>'Knowledge Intensity'!AJ6</f>
        <v>62.414578587699317</v>
      </c>
      <c r="D96" s="715"/>
      <c r="E96" s="712">
        <f>'Knowledge Intensity'!AJ7</f>
        <v>65.381977780825679</v>
      </c>
      <c r="F96" s="718"/>
      <c r="G96" s="714">
        <f>'Knowledge Intensity'!AJ8</f>
        <v>108.03062575556963</v>
      </c>
      <c r="H96" s="715"/>
      <c r="I96" s="712">
        <f>'Knowledge Intensity'!AJ9</f>
        <v>90.777513634456724</v>
      </c>
      <c r="J96" s="718"/>
      <c r="K96" s="714">
        <f>'Knowledge Intensity'!AJ13</f>
        <v>103.9348407232311</v>
      </c>
      <c r="L96" s="715"/>
      <c r="M96" s="714">
        <f>'Knowledge Intensity'!AJ17</f>
        <v>94.55017547864297</v>
      </c>
      <c r="N96" s="715"/>
      <c r="O96" s="650"/>
      <c r="P96" s="650"/>
      <c r="Q96" s="650"/>
      <c r="R96" s="650"/>
      <c r="S96" s="650"/>
      <c r="T96" s="650"/>
      <c r="U96" s="650"/>
      <c r="V96" s="650"/>
      <c r="W96" s="650"/>
      <c r="X96" s="650"/>
      <c r="Y96" s="650"/>
      <c r="Z96" s="650"/>
      <c r="AA96" s="650"/>
      <c r="AB96" s="650"/>
      <c r="AC96" s="650"/>
      <c r="AD96" s="650"/>
      <c r="AE96" s="650"/>
      <c r="AF96" s="650"/>
      <c r="AG96" s="650"/>
      <c r="AH96" s="650"/>
      <c r="AI96" s="650"/>
      <c r="AJ96" s="650"/>
      <c r="AK96" s="650"/>
      <c r="AL96" s="650"/>
      <c r="AM96" s="650"/>
      <c r="AN96" s="650"/>
      <c r="AO96" s="650"/>
    </row>
    <row r="97" spans="1:41" s="44" customFormat="1" ht="14.45" customHeight="1">
      <c r="A97" s="702"/>
      <c r="B97" s="711">
        <v>2012</v>
      </c>
      <c r="C97" s="714">
        <f>'Knowledge Intensity'!AK6</f>
        <v>59.453302961275625</v>
      </c>
      <c r="D97" s="715"/>
      <c r="E97" s="712">
        <f>'Knowledge Intensity'!AK7</f>
        <v>63.516664380743386</v>
      </c>
      <c r="F97" s="718"/>
      <c r="G97" s="714">
        <f>'Knowledge Intensity'!AK8</f>
        <v>105.03137412929595</v>
      </c>
      <c r="H97" s="715"/>
      <c r="I97" s="712">
        <f>'Knowledge Intensity'!AK9</f>
        <v>87.309467207383577</v>
      </c>
      <c r="J97" s="718"/>
      <c r="K97" s="714">
        <f>'Knowledge Intensity'!AK13</f>
        <v>100.22452822734635</v>
      </c>
      <c r="L97" s="715"/>
      <c r="M97" s="714">
        <f>'Knowledge Intensity'!AK17</f>
        <v>91.39369988872086</v>
      </c>
      <c r="N97" s="715"/>
      <c r="O97" s="650"/>
      <c r="P97" s="650"/>
      <c r="Q97" s="650"/>
      <c r="R97" s="650"/>
      <c r="S97" s="650"/>
      <c r="T97" s="650"/>
      <c r="U97" s="650"/>
      <c r="V97" s="650"/>
      <c r="W97" s="650"/>
      <c r="X97" s="650"/>
      <c r="Y97" s="650"/>
      <c r="Z97" s="650"/>
      <c r="AA97" s="650"/>
      <c r="AB97" s="650"/>
      <c r="AC97" s="650"/>
      <c r="AD97" s="650"/>
      <c r="AE97" s="650"/>
      <c r="AF97" s="650"/>
      <c r="AG97" s="650"/>
      <c r="AH97" s="650"/>
      <c r="AI97" s="650"/>
      <c r="AJ97" s="650"/>
      <c r="AK97" s="650"/>
      <c r="AL97" s="650"/>
      <c r="AM97" s="650"/>
      <c r="AN97" s="650"/>
      <c r="AO97" s="650"/>
    </row>
    <row r="98" spans="1:41" s="44" customFormat="1" ht="14.45" customHeight="1">
      <c r="A98" s="702"/>
      <c r="B98" s="711">
        <v>2013</v>
      </c>
      <c r="C98" s="714">
        <f>'Knowledge Intensity'!AL6</f>
        <v>57.365223993925589</v>
      </c>
      <c r="D98" s="717"/>
      <c r="E98" s="714">
        <f>'Knowledge Intensity'!AL7</f>
        <v>61.637635440954604</v>
      </c>
      <c r="F98" s="716"/>
      <c r="G98" s="714">
        <f>'Knowledge Intensity'!AL8</f>
        <v>99.458868228656954</v>
      </c>
      <c r="H98" s="717"/>
      <c r="I98" s="714">
        <f>'Knowledge Intensity'!AL9</f>
        <v>83.215634177038183</v>
      </c>
      <c r="J98" s="716"/>
      <c r="K98" s="714">
        <f>'Knowledge Intensity'!AL13</f>
        <v>93.806049751767915</v>
      </c>
      <c r="L98" s="717"/>
      <c r="M98" s="714">
        <f>'Knowledge Intensity'!AL17</f>
        <v>87.458626986617972</v>
      </c>
      <c r="N98" s="717"/>
      <c r="O98" s="650"/>
      <c r="P98" s="650"/>
      <c r="Q98" s="650"/>
      <c r="R98" s="650"/>
      <c r="S98" s="650"/>
      <c r="T98" s="650"/>
      <c r="U98" s="650"/>
      <c r="V98" s="650"/>
      <c r="W98" s="650"/>
      <c r="X98" s="650"/>
      <c r="Y98" s="650"/>
      <c r="Z98" s="650"/>
      <c r="AA98" s="650"/>
      <c r="AB98" s="650"/>
      <c r="AC98" s="650"/>
      <c r="AD98" s="650"/>
      <c r="AE98" s="650"/>
      <c r="AF98" s="650"/>
      <c r="AG98" s="650"/>
      <c r="AH98" s="650"/>
      <c r="AI98" s="650"/>
      <c r="AJ98" s="650"/>
      <c r="AK98" s="650"/>
      <c r="AL98" s="650"/>
      <c r="AM98" s="650"/>
      <c r="AN98" s="650"/>
      <c r="AO98" s="650"/>
    </row>
    <row r="99" spans="1:41" s="44" customFormat="1" ht="14.45" customHeight="1">
      <c r="A99" s="702"/>
      <c r="B99" s="711">
        <v>2014</v>
      </c>
      <c r="C99" s="719">
        <f>'Knowledge Intensity'!AM6</f>
        <v>56.605922551252846</v>
      </c>
      <c r="D99" s="715"/>
      <c r="E99" s="716">
        <f>'Knowledge Intensity'!AM7</f>
        <v>61.377040186531339</v>
      </c>
      <c r="F99" s="715"/>
      <c r="G99" s="719">
        <f>'Knowledge Intensity'!AM8</f>
        <v>100.33964653733234</v>
      </c>
      <c r="H99" s="715"/>
      <c r="I99" s="716">
        <f>'Knowledge Intensity'!AM9</f>
        <v>83.254090337015796</v>
      </c>
      <c r="J99" s="715"/>
      <c r="K99" s="719">
        <f>'Knowledge Intensity'!AM13</f>
        <v>101.90947759326811</v>
      </c>
      <c r="L99" s="715"/>
      <c r="M99" s="719">
        <f>'Knowledge Intensity'!AM17</f>
        <v>87.827060804063109</v>
      </c>
      <c r="N99" s="715"/>
      <c r="O99" s="650"/>
      <c r="P99" s="650"/>
      <c r="Q99" s="650"/>
      <c r="R99" s="650"/>
      <c r="S99" s="650"/>
      <c r="T99" s="650"/>
      <c r="U99" s="650"/>
      <c r="V99" s="650"/>
      <c r="W99" s="650"/>
      <c r="X99" s="650"/>
      <c r="Y99" s="650"/>
      <c r="Z99" s="650"/>
      <c r="AA99" s="650"/>
      <c r="AB99" s="650"/>
      <c r="AC99" s="650"/>
      <c r="AD99" s="650"/>
      <c r="AE99" s="650"/>
      <c r="AF99" s="650"/>
      <c r="AG99" s="650"/>
      <c r="AH99" s="650"/>
      <c r="AI99" s="650"/>
      <c r="AJ99" s="650"/>
      <c r="AK99" s="650"/>
      <c r="AL99" s="650"/>
      <c r="AM99" s="650"/>
      <c r="AN99" s="650"/>
      <c r="AO99" s="650"/>
    </row>
    <row r="100" spans="1:41" s="44" customFormat="1" ht="14.45" customHeight="1">
      <c r="A100" s="702"/>
      <c r="B100" s="711">
        <v>2015</v>
      </c>
      <c r="C100" s="714">
        <f>'Knowledge Intensity'!AN6</f>
        <v>56.34016704631739</v>
      </c>
      <c r="D100" s="721"/>
      <c r="E100" s="712">
        <f>'Knowledge Intensity'!AN7</f>
        <v>60.993005074749689</v>
      </c>
      <c r="F100" s="718"/>
      <c r="G100" s="714">
        <f>'Knowledge Intensity'!AN8</f>
        <v>104.33481089171607</v>
      </c>
      <c r="H100" s="721"/>
      <c r="I100" s="712">
        <f>'Knowledge Intensity'!AN9</f>
        <v>86.820025171304707</v>
      </c>
      <c r="J100" s="718"/>
      <c r="K100" s="714">
        <f>'Knowledge Intensity'!AN13</f>
        <v>107.4219418728683</v>
      </c>
      <c r="L100" s="721"/>
      <c r="M100" s="714">
        <f>'Knowledge Intensity'!AN17</f>
        <v>90.455317145547411</v>
      </c>
      <c r="N100" s="721"/>
      <c r="O100" s="650"/>
      <c r="P100" s="650"/>
      <c r="Q100" s="650"/>
      <c r="R100" s="650"/>
      <c r="S100" s="650"/>
      <c r="T100" s="650"/>
      <c r="U100" s="650"/>
      <c r="V100" s="650"/>
      <c r="W100" s="650"/>
      <c r="X100" s="650"/>
      <c r="Y100" s="650"/>
      <c r="Z100" s="650"/>
      <c r="AA100" s="650"/>
      <c r="AB100" s="650"/>
      <c r="AC100" s="650"/>
      <c r="AD100" s="650"/>
      <c r="AE100" s="650"/>
      <c r="AF100" s="650"/>
      <c r="AG100" s="650"/>
      <c r="AH100" s="650"/>
      <c r="AI100" s="650"/>
      <c r="AJ100" s="650"/>
      <c r="AK100" s="650"/>
      <c r="AL100" s="650"/>
      <c r="AM100" s="650"/>
      <c r="AN100" s="650"/>
      <c r="AO100" s="650"/>
    </row>
    <row r="101" spans="1:41" s="44" customFormat="1" ht="14.45" customHeight="1">
      <c r="A101" s="702"/>
      <c r="B101" s="711">
        <v>2016</v>
      </c>
      <c r="C101" s="714">
        <f>'Knowledge Intensity'!AO6</f>
        <v>55.011389521640091</v>
      </c>
      <c r="D101" s="721"/>
      <c r="E101" s="712">
        <f>'Knowledge Intensity'!AO7</f>
        <v>60.883280757097793</v>
      </c>
      <c r="F101" s="718"/>
      <c r="G101" s="714">
        <f>'Knowledge Intensity'!AO8</f>
        <v>105.47464164411952</v>
      </c>
      <c r="H101" s="721"/>
      <c r="I101" s="712">
        <f>'Knowledge Intensity'!AO9</f>
        <v>88.480632079429455</v>
      </c>
      <c r="J101" s="718"/>
      <c r="K101" s="714">
        <f>'Knowledge Intensity'!AO13</f>
        <v>111.68205222750439</v>
      </c>
      <c r="L101" s="721"/>
      <c r="M101" s="714">
        <f>'Knowledge Intensity'!AO17</f>
        <v>91.923345792792531</v>
      </c>
      <c r="N101" s="721"/>
      <c r="O101" s="650"/>
      <c r="P101" s="650"/>
      <c r="Q101" s="650"/>
      <c r="R101" s="650"/>
      <c r="S101" s="650"/>
      <c r="T101" s="650"/>
      <c r="U101" s="650"/>
      <c r="V101" s="650"/>
      <c r="W101" s="650"/>
      <c r="X101" s="650"/>
      <c r="Y101" s="650"/>
      <c r="Z101" s="650"/>
      <c r="AA101" s="650"/>
      <c r="AB101" s="650"/>
      <c r="AC101" s="650"/>
      <c r="AD101" s="650"/>
      <c r="AE101" s="650"/>
      <c r="AF101" s="650"/>
      <c r="AG101" s="650"/>
      <c r="AH101" s="650"/>
      <c r="AI101" s="650"/>
      <c r="AJ101" s="650"/>
      <c r="AK101" s="650"/>
      <c r="AL101" s="650"/>
      <c r="AM101" s="650"/>
      <c r="AN101" s="650"/>
      <c r="AO101" s="650"/>
    </row>
    <row r="102" spans="1:41" s="44" customFormat="1" ht="14.45" customHeight="1">
      <c r="A102" s="702"/>
      <c r="B102" s="787">
        <v>2017</v>
      </c>
      <c r="C102" s="723">
        <f>'Knowledge Intensity'!AP6</f>
        <v>54.631738800303722</v>
      </c>
      <c r="D102" s="724"/>
      <c r="E102" s="722">
        <f>'Knowledge Intensity'!AP7</f>
        <v>60.732409820326431</v>
      </c>
      <c r="F102" s="725"/>
      <c r="G102" s="723">
        <f>'Knowledge Intensity'!AP8</f>
        <v>108.42783950261931</v>
      </c>
      <c r="H102" s="724"/>
      <c r="I102" s="722">
        <f>'Knowledge Intensity'!AP9</f>
        <v>89.683261082366101</v>
      </c>
      <c r="J102" s="725"/>
      <c r="K102" s="723">
        <f>'Knowledge Intensity'!AP13</f>
        <v>117.69098068135428</v>
      </c>
      <c r="L102" s="724"/>
      <c r="M102" s="723">
        <f>'Knowledge Intensity'!AP17</f>
        <v>92.951251176990894</v>
      </c>
      <c r="N102" s="724"/>
      <c r="O102" s="650"/>
      <c r="P102" s="650"/>
      <c r="Q102" s="650"/>
      <c r="R102" s="650"/>
      <c r="S102" s="650"/>
      <c r="T102" s="650"/>
      <c r="U102" s="650"/>
      <c r="V102" s="650"/>
      <c r="W102" s="650"/>
      <c r="X102" s="650"/>
      <c r="Y102" s="650"/>
      <c r="Z102" s="650"/>
      <c r="AA102" s="650"/>
      <c r="AB102" s="650"/>
      <c r="AC102" s="650"/>
      <c r="AD102" s="650"/>
      <c r="AE102" s="650"/>
      <c r="AF102" s="650"/>
      <c r="AG102" s="650"/>
      <c r="AH102" s="650"/>
      <c r="AI102" s="650"/>
      <c r="AJ102" s="650"/>
      <c r="AK102" s="650"/>
      <c r="AL102" s="650"/>
      <c r="AM102" s="650"/>
      <c r="AN102" s="650"/>
      <c r="AO102" s="650"/>
    </row>
    <row r="103" spans="1:41" s="44" customFormat="1" ht="13.15" customHeight="1">
      <c r="A103" s="702"/>
      <c r="B103" s="711">
        <v>2018</v>
      </c>
      <c r="C103" s="728">
        <f>'Knowledge Intensity'!AQ6</f>
        <v>55.353075170842821</v>
      </c>
      <c r="D103" s="721"/>
      <c r="E103" s="776">
        <f>'Knowledge Intensity'!AQ7</f>
        <v>60.334659168838293</v>
      </c>
      <c r="F103" s="718"/>
      <c r="G103" s="728">
        <f>'Knowledge Intensity'!AQ8</f>
        <v>113.58010477232169</v>
      </c>
      <c r="H103" s="721"/>
      <c r="I103" s="776">
        <f>'Knowledge Intensity'!AQ9</f>
        <v>91.088658928821147</v>
      </c>
      <c r="J103" s="718"/>
      <c r="K103" s="728">
        <f>'Knowledge Intensity'!AQ13</f>
        <v>125.24329378300433</v>
      </c>
      <c r="L103" s="721"/>
      <c r="M103" s="728">
        <f>'Knowledge Intensity'!AQ17</f>
        <v>95.451465175335983</v>
      </c>
      <c r="N103" s="721"/>
      <c r="O103" s="650"/>
      <c r="P103" s="650"/>
      <c r="Q103" s="650"/>
      <c r="R103" s="650"/>
      <c r="S103" s="650"/>
      <c r="T103" s="650"/>
      <c r="U103" s="650"/>
      <c r="V103" s="650"/>
      <c r="W103" s="650"/>
      <c r="X103" s="650"/>
      <c r="Y103" s="650"/>
      <c r="Z103" s="650"/>
      <c r="AA103" s="650"/>
      <c r="AB103" s="650"/>
      <c r="AC103" s="650"/>
      <c r="AD103" s="650"/>
      <c r="AE103" s="650"/>
      <c r="AF103" s="650"/>
      <c r="AG103" s="650"/>
      <c r="AH103" s="650"/>
      <c r="AI103" s="650"/>
      <c r="AJ103" s="650"/>
      <c r="AK103" s="650"/>
      <c r="AL103" s="650"/>
      <c r="AM103" s="650"/>
      <c r="AN103" s="650"/>
      <c r="AO103" s="650"/>
    </row>
    <row r="104" spans="1:41" s="44" customFormat="1" ht="14.45" customHeight="1">
      <c r="A104" s="702"/>
      <c r="B104" s="711">
        <v>2019</v>
      </c>
      <c r="C104" s="714">
        <f>'Knowledge Intensity'!AR6</f>
        <v>55.049354593773728</v>
      </c>
      <c r="D104" s="721">
        <f>'Knowledge Intensity'!$AR$6</f>
        <v>55.049354593773728</v>
      </c>
      <c r="E104" s="712">
        <f>'Knowledge Intensity'!AR7</f>
        <v>60.512961185022633</v>
      </c>
      <c r="F104" s="718">
        <f>'Knowledge Intensity'!$AR$7</f>
        <v>60.512961185022633</v>
      </c>
      <c r="G104" s="714">
        <f>'Knowledge Intensity'!AR8</f>
        <v>120.90265384836798</v>
      </c>
      <c r="H104" s="721">
        <f>'Knowledge Intensity'!$AR$8</f>
        <v>120.90265384836798</v>
      </c>
      <c r="I104" s="712">
        <f>'Knowledge Intensity'!AR9</f>
        <v>94.011327087120677</v>
      </c>
      <c r="J104" s="718">
        <f>'Knowledge Intensity'!$AR$9</f>
        <v>94.011327087120677</v>
      </c>
      <c r="K104" s="714">
        <f>'Knowledge Intensity'!AR13</f>
        <v>135.95612152178779</v>
      </c>
      <c r="L104" s="721">
        <f>'Knowledge Intensity'!$AR$13</f>
        <v>135.95612152178779</v>
      </c>
      <c r="M104" s="714">
        <f>'Knowledge Intensity'!AR17</f>
        <v>100.62344851199818</v>
      </c>
      <c r="N104" s="721">
        <f>'Knowledge Intensity'!$AR$17</f>
        <v>100.62344851199818</v>
      </c>
      <c r="O104" s="650"/>
      <c r="P104" s="650"/>
      <c r="Q104" s="650"/>
      <c r="R104" s="650"/>
      <c r="S104" s="650"/>
      <c r="T104" s="650"/>
      <c r="U104" s="650"/>
      <c r="V104" s="650"/>
      <c r="W104" s="650"/>
      <c r="X104" s="650"/>
      <c r="Y104" s="650"/>
      <c r="Z104" s="650"/>
      <c r="AA104" s="650"/>
      <c r="AB104" s="650"/>
      <c r="AC104" s="650"/>
      <c r="AD104" s="650"/>
      <c r="AE104" s="650"/>
      <c r="AF104" s="650"/>
      <c r="AG104" s="650"/>
      <c r="AH104" s="650"/>
      <c r="AI104" s="650"/>
      <c r="AJ104" s="650"/>
      <c r="AK104" s="650"/>
      <c r="AL104" s="650"/>
      <c r="AM104" s="650"/>
      <c r="AN104" s="650"/>
      <c r="AO104" s="650"/>
    </row>
    <row r="105" spans="1:41" s="44" customFormat="1" ht="14.45" customHeight="1">
      <c r="A105" s="702"/>
      <c r="B105" s="711" t="s">
        <v>262</v>
      </c>
      <c r="C105" s="735"/>
      <c r="D105" s="721">
        <f>'Knowledge Intensity'!$AS$6</f>
        <v>51.025056947608199</v>
      </c>
      <c r="E105" s="712"/>
      <c r="F105" s="718">
        <f>'Knowledge Intensity'!$AS$7</f>
        <v>58.565354546701414</v>
      </c>
      <c r="G105" s="735"/>
      <c r="H105" s="721">
        <f>'Knowledge Intensity'!$AS$8</f>
        <v>120.97173450002879</v>
      </c>
      <c r="I105" s="712"/>
      <c r="J105" s="718">
        <f>'Knowledge Intensity'!$AS$9</f>
        <v>93.609285414627323</v>
      </c>
      <c r="K105" s="735"/>
      <c r="L105" s="721">
        <f>'Knowledge Intensity'!$AS$13</f>
        <v>137.24073903367264</v>
      </c>
      <c r="M105" s="735"/>
      <c r="N105" s="721">
        <f>'Knowledge Intensity'!$AS$17</f>
        <v>100.40374354438326</v>
      </c>
      <c r="O105" s="650"/>
      <c r="P105" s="650"/>
      <c r="Q105" s="650"/>
      <c r="R105" s="650"/>
      <c r="S105" s="650"/>
      <c r="T105" s="650"/>
      <c r="U105" s="650"/>
      <c r="V105" s="650"/>
      <c r="W105" s="650"/>
      <c r="X105" s="650"/>
      <c r="Y105" s="650"/>
      <c r="Z105" s="650"/>
      <c r="AA105" s="650"/>
      <c r="AB105" s="650"/>
      <c r="AC105" s="650"/>
      <c r="AD105" s="650"/>
      <c r="AE105" s="650"/>
      <c r="AF105" s="650"/>
      <c r="AG105" s="650"/>
      <c r="AH105" s="650"/>
      <c r="AI105" s="650"/>
      <c r="AJ105" s="650"/>
      <c r="AK105" s="650"/>
      <c r="AL105" s="650"/>
      <c r="AM105" s="650"/>
      <c r="AN105" s="650"/>
      <c r="AO105" s="650"/>
    </row>
    <row r="106" spans="1:41" s="44" customFormat="1" ht="14.45" customHeight="1">
      <c r="A106" s="702"/>
      <c r="B106" s="711" t="s">
        <v>263</v>
      </c>
      <c r="C106" s="735"/>
      <c r="D106" s="721">
        <f>'Knowledge Intensity'!$AT$6</f>
        <v>52.429764616552774</v>
      </c>
      <c r="E106" s="712"/>
      <c r="F106" s="718">
        <f>'Knowledge Intensity'!$AT$7</f>
        <v>60.183788232066931</v>
      </c>
      <c r="G106" s="735"/>
      <c r="H106" s="721">
        <f>'Knowledge Intensity'!$AT$8</f>
        <v>124.47757757181509</v>
      </c>
      <c r="I106" s="712"/>
      <c r="J106" s="718">
        <f>'Knowledge Intensity'!$AT$9</f>
        <v>96.353656831212419</v>
      </c>
      <c r="K106" s="735"/>
      <c r="L106" s="721">
        <f>'Knowledge Intensity'!$AT$13</f>
        <v>146.72886735056693</v>
      </c>
      <c r="M106" s="735"/>
      <c r="N106" s="721">
        <f>'Knowledge Intensity'!$AT$17</f>
        <v>102.0811339058978</v>
      </c>
      <c r="O106" s="650"/>
      <c r="P106" s="650"/>
      <c r="Q106" s="650"/>
      <c r="R106" s="650"/>
      <c r="S106" s="650"/>
      <c r="T106" s="650"/>
      <c r="U106" s="650"/>
      <c r="V106" s="650"/>
      <c r="W106" s="650"/>
      <c r="X106" s="650"/>
      <c r="Y106" s="650"/>
      <c r="Z106" s="650"/>
      <c r="AA106" s="650"/>
      <c r="AB106" s="650"/>
      <c r="AC106" s="650"/>
      <c r="AD106" s="650"/>
      <c r="AE106" s="650"/>
      <c r="AF106" s="650"/>
      <c r="AG106" s="650"/>
      <c r="AH106" s="650"/>
      <c r="AI106" s="650"/>
      <c r="AJ106" s="650"/>
      <c r="AK106" s="650"/>
      <c r="AL106" s="650"/>
      <c r="AM106" s="650"/>
      <c r="AN106" s="650"/>
      <c r="AO106" s="650"/>
    </row>
    <row r="107" spans="1:41" s="44" customFormat="1" ht="15" customHeight="1" thickBot="1">
      <c r="A107" s="738"/>
      <c r="B107" s="739" t="s">
        <v>264</v>
      </c>
      <c r="C107" s="740"/>
      <c r="D107" s="742">
        <f>'Knowledge Intensity'!$AU$6</f>
        <v>53.037205770690967</v>
      </c>
      <c r="E107" s="788"/>
      <c r="F107" s="741">
        <f>'Knowledge Intensity'!$AU$7</f>
        <v>60.814703058565357</v>
      </c>
      <c r="G107" s="740"/>
      <c r="H107" s="742">
        <f>'Knowledge Intensity'!$AU$8</f>
        <v>125.99159518738126</v>
      </c>
      <c r="I107" s="788"/>
      <c r="J107" s="741">
        <f>'Knowledge Intensity'!$AU$9</f>
        <v>97.573765906866171</v>
      </c>
      <c r="K107" s="740"/>
      <c r="L107" s="742">
        <f>'Knowledge Intensity'!$AU$13</f>
        <v>152.71540882573711</v>
      </c>
      <c r="M107" s="740"/>
      <c r="N107" s="742">
        <f>'Knowledge Intensity'!$AU$17</f>
        <v>103.14541900875966</v>
      </c>
      <c r="O107" s="650"/>
      <c r="P107" s="650"/>
      <c r="Q107" s="650"/>
      <c r="R107" s="650"/>
      <c r="S107" s="650"/>
      <c r="T107" s="650"/>
      <c r="U107" s="650"/>
      <c r="V107" s="650"/>
      <c r="W107" s="650"/>
      <c r="X107" s="650"/>
      <c r="Y107" s="650"/>
      <c r="Z107" s="650"/>
      <c r="AA107" s="650"/>
      <c r="AB107" s="650"/>
      <c r="AC107" s="650"/>
      <c r="AD107" s="650"/>
      <c r="AE107" s="650"/>
      <c r="AF107" s="650"/>
      <c r="AG107" s="650"/>
      <c r="AH107" s="650"/>
      <c r="AI107" s="650"/>
      <c r="AJ107" s="650"/>
      <c r="AK107" s="650"/>
      <c r="AL107" s="650"/>
      <c r="AM107" s="650"/>
      <c r="AN107" s="650"/>
      <c r="AO107" s="650"/>
    </row>
    <row r="108" spans="1:41" s="44" customFormat="1" ht="14.45" thickBot="1">
      <c r="A108" s="650"/>
      <c r="B108" s="650"/>
      <c r="C108" s="650"/>
      <c r="D108" s="650"/>
      <c r="E108" s="651"/>
      <c r="F108" s="651"/>
      <c r="G108" s="650"/>
      <c r="H108" s="650"/>
      <c r="I108" s="651"/>
      <c r="J108" s="651"/>
      <c r="K108" s="651"/>
      <c r="L108" s="650"/>
      <c r="M108" s="650"/>
      <c r="N108" s="650"/>
      <c r="O108" s="650"/>
      <c r="P108" s="650"/>
      <c r="Q108" s="650"/>
      <c r="R108" s="650"/>
      <c r="S108" s="650"/>
      <c r="T108" s="650"/>
      <c r="U108" s="650"/>
      <c r="V108" s="650"/>
      <c r="W108" s="650"/>
      <c r="X108" s="650"/>
      <c r="Y108" s="650"/>
      <c r="Z108" s="650"/>
      <c r="AA108" s="650"/>
      <c r="AB108" s="650"/>
      <c r="AC108" s="650"/>
      <c r="AD108" s="650"/>
      <c r="AE108" s="650"/>
      <c r="AF108" s="650"/>
      <c r="AG108" s="650"/>
      <c r="AH108" s="650"/>
      <c r="AI108" s="650"/>
      <c r="AJ108" s="650"/>
      <c r="AK108" s="650"/>
      <c r="AL108" s="650"/>
      <c r="AM108" s="650"/>
      <c r="AN108" s="650"/>
      <c r="AO108" s="650"/>
    </row>
    <row r="109" spans="1:41" s="44" customFormat="1" ht="30" customHeight="1" thickBot="1">
      <c r="A109" s="789" t="str">
        <f>Translate!B12</f>
        <v>Number of persons employed in SMEs in Hungary</v>
      </c>
      <c r="B109" s="746"/>
      <c r="C109" s="348" t="s">
        <v>288</v>
      </c>
      <c r="D109" s="349"/>
      <c r="E109" s="747" t="s">
        <v>289</v>
      </c>
      <c r="F109" s="784"/>
      <c r="G109" s="348" t="s">
        <v>290</v>
      </c>
      <c r="H109" s="349"/>
      <c r="I109" s="747" t="s">
        <v>291</v>
      </c>
      <c r="J109" s="748"/>
      <c r="K109" s="348" t="s">
        <v>292</v>
      </c>
      <c r="L109" s="349"/>
      <c r="M109" s="749" t="s">
        <v>293</v>
      </c>
      <c r="N109" s="750"/>
      <c r="O109" s="650"/>
      <c r="P109" s="650"/>
      <c r="Q109" s="650"/>
      <c r="R109" s="650"/>
      <c r="S109" s="650"/>
      <c r="T109" s="650"/>
      <c r="U109" s="650"/>
      <c r="V109" s="650"/>
      <c r="W109" s="650"/>
      <c r="X109" s="650"/>
      <c r="Y109" s="650"/>
      <c r="Z109" s="650"/>
      <c r="AA109" s="650"/>
      <c r="AB109" s="650"/>
      <c r="AC109" s="650"/>
      <c r="AD109" s="650"/>
      <c r="AE109" s="650"/>
      <c r="AF109" s="650"/>
      <c r="AG109" s="650"/>
      <c r="AH109" s="650"/>
      <c r="AI109" s="650"/>
      <c r="AJ109" s="650"/>
      <c r="AK109" s="650"/>
      <c r="AL109" s="650"/>
      <c r="AM109" s="650"/>
      <c r="AN109" s="650"/>
      <c r="AO109" s="650"/>
    </row>
    <row r="110" spans="1:41" s="44" customFormat="1">
      <c r="A110" s="790"/>
      <c r="B110" s="665">
        <v>2008</v>
      </c>
      <c r="C110" s="246">
        <f>'Knowledge Intensity'!AG29</f>
        <v>100</v>
      </c>
      <c r="D110" s="247"/>
      <c r="E110" s="246">
        <f>'Knowledge Intensity'!AG30</f>
        <v>100</v>
      </c>
      <c r="F110" s="754"/>
      <c r="G110" s="246">
        <f>'Knowledge Intensity'!AG31</f>
        <v>100</v>
      </c>
      <c r="H110" s="247"/>
      <c r="I110" s="755">
        <f>'Knowledge Intensity'!AG32</f>
        <v>100</v>
      </c>
      <c r="J110" s="791"/>
      <c r="K110" s="246">
        <f>'Knowledge Intensity'!AG36</f>
        <v>100</v>
      </c>
      <c r="L110" s="247"/>
      <c r="M110" s="755">
        <f>'Knowledge Intensity'!AG40</f>
        <v>100</v>
      </c>
      <c r="N110" s="791"/>
      <c r="O110" s="650"/>
      <c r="P110" s="650"/>
      <c r="Q110" s="650"/>
      <c r="R110" s="650"/>
      <c r="S110" s="650"/>
      <c r="T110" s="650"/>
      <c r="U110" s="650"/>
      <c r="V110" s="650"/>
      <c r="W110" s="650"/>
      <c r="X110" s="650"/>
      <c r="Y110" s="650"/>
      <c r="Z110" s="650"/>
      <c r="AA110" s="650"/>
      <c r="AB110" s="650"/>
      <c r="AC110" s="650"/>
      <c r="AD110" s="650"/>
      <c r="AE110" s="650"/>
      <c r="AF110" s="650"/>
      <c r="AG110" s="650"/>
      <c r="AH110" s="650"/>
      <c r="AI110" s="650"/>
      <c r="AJ110" s="650"/>
      <c r="AK110" s="650"/>
      <c r="AL110" s="650"/>
      <c r="AM110" s="650"/>
      <c r="AN110" s="650"/>
      <c r="AO110" s="650"/>
    </row>
    <row r="111" spans="1:41" s="44" customFormat="1">
      <c r="A111" s="790"/>
      <c r="B111" s="670">
        <v>2009</v>
      </c>
      <c r="C111" s="248">
        <f>'Knowledge Intensity'!AH29</f>
        <v>84.530520700733462</v>
      </c>
      <c r="D111" s="249"/>
      <c r="E111" s="248">
        <f>'Knowledge Intensity'!AH30</f>
        <v>91.077878026339278</v>
      </c>
      <c r="F111" s="674"/>
      <c r="G111" s="248">
        <f>'Knowledge Intensity'!AH31</f>
        <v>94.015021411776843</v>
      </c>
      <c r="H111" s="249"/>
      <c r="I111" s="248">
        <f>'Knowledge Intensity'!AH32</f>
        <v>91.471638650017368</v>
      </c>
      <c r="J111" s="249"/>
      <c r="K111" s="248">
        <f>'Knowledge Intensity'!AH36</f>
        <v>97.943488341407331</v>
      </c>
      <c r="L111" s="249"/>
      <c r="M111" s="248">
        <f>'Knowledge Intensity'!AH40</f>
        <v>92.80722627936872</v>
      </c>
      <c r="N111" s="249"/>
      <c r="O111" s="650"/>
      <c r="P111" s="650"/>
      <c r="Q111" s="650"/>
      <c r="R111" s="650"/>
      <c r="S111" s="650"/>
      <c r="T111" s="650"/>
      <c r="U111" s="650"/>
      <c r="V111" s="650"/>
      <c r="W111" s="650"/>
      <c r="X111" s="650"/>
      <c r="Y111" s="650"/>
      <c r="Z111" s="650"/>
      <c r="AA111" s="650"/>
      <c r="AB111" s="650"/>
      <c r="AC111" s="650"/>
      <c r="AD111" s="650"/>
      <c r="AE111" s="650"/>
      <c r="AF111" s="650"/>
      <c r="AG111" s="650"/>
      <c r="AH111" s="650"/>
      <c r="AI111" s="650"/>
      <c r="AJ111" s="650"/>
      <c r="AK111" s="650"/>
      <c r="AL111" s="650"/>
      <c r="AM111" s="650"/>
      <c r="AN111" s="650"/>
      <c r="AO111" s="650"/>
    </row>
    <row r="112" spans="1:41" s="44" customFormat="1">
      <c r="A112" s="790"/>
      <c r="B112" s="670">
        <v>2010</v>
      </c>
      <c r="C112" s="248">
        <f>'Knowledge Intensity'!AI29</f>
        <v>87.288597926895804</v>
      </c>
      <c r="D112" s="249"/>
      <c r="E112" s="248">
        <f>'Knowledge Intensity'!AI30</f>
        <v>87.438717917027148</v>
      </c>
      <c r="F112" s="674"/>
      <c r="G112" s="248">
        <f>'Knowledge Intensity'!AI31</f>
        <v>91.276082934703297</v>
      </c>
      <c r="H112" s="249"/>
      <c r="I112" s="248">
        <f>'Knowledge Intensity'!AI32</f>
        <v>89.318425676831453</v>
      </c>
      <c r="J112" s="249"/>
      <c r="K112" s="248">
        <f>'Knowledge Intensity'!AI36</f>
        <v>100.60853392647327</v>
      </c>
      <c r="L112" s="249"/>
      <c r="M112" s="248">
        <f>'Knowledge Intensity'!AI40</f>
        <v>92.397067002179</v>
      </c>
      <c r="N112" s="249"/>
      <c r="O112" s="650"/>
      <c r="P112" s="650"/>
      <c r="Q112" s="650"/>
      <c r="R112" s="650"/>
      <c r="S112" s="650"/>
      <c r="T112" s="650"/>
      <c r="U112" s="650"/>
      <c r="V112" s="650"/>
      <c r="W112" s="650"/>
      <c r="X112" s="650"/>
      <c r="Y112" s="650"/>
      <c r="Z112" s="650"/>
      <c r="AA112" s="650"/>
      <c r="AB112" s="650"/>
      <c r="AC112" s="650"/>
      <c r="AD112" s="650"/>
      <c r="AE112" s="650"/>
      <c r="AF112" s="650"/>
      <c r="AG112" s="650"/>
      <c r="AH112" s="650"/>
      <c r="AI112" s="650"/>
      <c r="AJ112" s="650"/>
      <c r="AK112" s="650"/>
      <c r="AL112" s="650"/>
      <c r="AM112" s="650"/>
      <c r="AN112" s="650"/>
      <c r="AO112" s="650"/>
    </row>
    <row r="113" spans="1:41" s="44" customFormat="1">
      <c r="A113" s="790"/>
      <c r="B113" s="670">
        <v>2011</v>
      </c>
      <c r="C113" s="248">
        <f>'Knowledge Intensity'!AJ29</f>
        <v>85.530702551979147</v>
      </c>
      <c r="D113" s="249"/>
      <c r="E113" s="248">
        <f>'Knowledge Intensity'!AJ30</f>
        <v>89.969650777956304</v>
      </c>
      <c r="F113" s="674"/>
      <c r="G113" s="248">
        <f>'Knowledge Intensity'!AJ31</f>
        <v>93.215304445247028</v>
      </c>
      <c r="H113" s="249"/>
      <c r="I113" s="248">
        <f>'Knowledge Intensity'!AJ32</f>
        <v>87.624468046506081</v>
      </c>
      <c r="J113" s="249"/>
      <c r="K113" s="248">
        <f>'Knowledge Intensity'!AJ36</f>
        <v>99.703115869634885</v>
      </c>
      <c r="L113" s="249"/>
      <c r="M113" s="248">
        <f>'Knowledge Intensity'!AJ40</f>
        <v>91.713278265547075</v>
      </c>
      <c r="N113" s="249"/>
      <c r="O113" s="650"/>
      <c r="P113" s="650"/>
      <c r="Q113" s="650"/>
      <c r="R113" s="650"/>
      <c r="S113" s="650"/>
      <c r="T113" s="650"/>
      <c r="U113" s="650"/>
      <c r="V113" s="650"/>
      <c r="W113" s="650"/>
      <c r="X113" s="650"/>
      <c r="Y113" s="650"/>
      <c r="Z113" s="650"/>
      <c r="AA113" s="650"/>
      <c r="AB113" s="650"/>
      <c r="AC113" s="650"/>
      <c r="AD113" s="650"/>
      <c r="AE113" s="650"/>
      <c r="AF113" s="650"/>
      <c r="AG113" s="650"/>
      <c r="AH113" s="650"/>
      <c r="AI113" s="650"/>
      <c r="AJ113" s="650"/>
      <c r="AK113" s="650"/>
      <c r="AL113" s="650"/>
      <c r="AM113" s="650"/>
      <c r="AN113" s="650"/>
      <c r="AO113" s="650"/>
    </row>
    <row r="114" spans="1:41" s="44" customFormat="1">
      <c r="A114" s="790"/>
      <c r="B114" s="670">
        <v>2012</v>
      </c>
      <c r="C114" s="248">
        <f>'Knowledge Intensity'!AK29</f>
        <v>86.215675577377709</v>
      </c>
      <c r="D114" s="249"/>
      <c r="E114" s="248">
        <f>'Knowledge Intensity'!AK30</f>
        <v>88.075914253148213</v>
      </c>
      <c r="F114" s="674"/>
      <c r="G114" s="248">
        <f>'Knowledge Intensity'!AK31</f>
        <v>95.683002513396175</v>
      </c>
      <c r="H114" s="249"/>
      <c r="I114" s="248">
        <f>'Knowledge Intensity'!AK32</f>
        <v>86.52557264372463</v>
      </c>
      <c r="J114" s="249"/>
      <c r="K114" s="248">
        <f>'Knowledge Intensity'!AK36</f>
        <v>101.16900089850647</v>
      </c>
      <c r="L114" s="249"/>
      <c r="M114" s="248">
        <f>'Knowledge Intensity'!AK40</f>
        <v>91.621308680470079</v>
      </c>
      <c r="N114" s="249"/>
      <c r="O114" s="650"/>
      <c r="P114" s="650"/>
      <c r="Q114" s="650"/>
      <c r="R114" s="650"/>
      <c r="S114" s="650"/>
      <c r="T114" s="650"/>
      <c r="U114" s="650"/>
      <c r="V114" s="650"/>
      <c r="W114" s="650"/>
      <c r="X114" s="650"/>
      <c r="Y114" s="650"/>
      <c r="Z114" s="650"/>
      <c r="AA114" s="650"/>
      <c r="AB114" s="650"/>
      <c r="AC114" s="650"/>
      <c r="AD114" s="650"/>
      <c r="AE114" s="650"/>
      <c r="AF114" s="650"/>
      <c r="AG114" s="650"/>
      <c r="AH114" s="650"/>
      <c r="AI114" s="650"/>
      <c r="AJ114" s="650"/>
      <c r="AK114" s="650"/>
      <c r="AL114" s="650"/>
      <c r="AM114" s="650"/>
      <c r="AN114" s="650"/>
      <c r="AO114" s="650"/>
    </row>
    <row r="115" spans="1:41" s="44" customFormat="1">
      <c r="A115" s="790"/>
      <c r="B115" s="670">
        <v>2013</v>
      </c>
      <c r="C115" s="248">
        <f>'Knowledge Intensity'!AL29</f>
        <v>82.02097351033521</v>
      </c>
      <c r="D115" s="250"/>
      <c r="E115" s="248">
        <f>'Knowledge Intensity'!AL30</f>
        <v>84.898172180337554</v>
      </c>
      <c r="F115" s="673"/>
      <c r="G115" s="248">
        <f>'Knowledge Intensity'!AL31</f>
        <v>94.022392075062839</v>
      </c>
      <c r="H115" s="250"/>
      <c r="I115" s="248">
        <f>'Knowledge Intensity'!AL32</f>
        <v>85.299163906469488</v>
      </c>
      <c r="J115" s="250"/>
      <c r="K115" s="248">
        <f>'Knowledge Intensity'!AL36</f>
        <v>98.860844596080497</v>
      </c>
      <c r="L115" s="250"/>
      <c r="M115" s="248">
        <f>'Knowledge Intensity'!AL40</f>
        <v>90.507302863707224</v>
      </c>
      <c r="N115" s="250"/>
      <c r="O115" s="650"/>
      <c r="P115" s="650"/>
      <c r="Q115" s="650"/>
      <c r="R115" s="650"/>
      <c r="S115" s="650"/>
      <c r="T115" s="650"/>
      <c r="U115" s="650"/>
      <c r="V115" s="650"/>
      <c r="W115" s="650"/>
      <c r="X115" s="650"/>
      <c r="Y115" s="650"/>
      <c r="Z115" s="650"/>
      <c r="AA115" s="650"/>
      <c r="AB115" s="650"/>
      <c r="AC115" s="650"/>
      <c r="AD115" s="650"/>
      <c r="AE115" s="650"/>
      <c r="AF115" s="650"/>
      <c r="AG115" s="650"/>
      <c r="AH115" s="650"/>
      <c r="AI115" s="650"/>
      <c r="AJ115" s="650"/>
      <c r="AK115" s="650"/>
      <c r="AL115" s="650"/>
      <c r="AM115" s="650"/>
      <c r="AN115" s="650"/>
      <c r="AO115" s="650"/>
    </row>
    <row r="116" spans="1:41" s="44" customFormat="1">
      <c r="A116" s="790"/>
      <c r="B116" s="670">
        <v>2014</v>
      </c>
      <c r="C116" s="251">
        <f>'Knowledge Intensity'!AM29</f>
        <v>80.287324968176037</v>
      </c>
      <c r="D116" s="252"/>
      <c r="E116" s="251">
        <f>'Knowledge Intensity'!AM30</f>
        <v>85.974814265507632</v>
      </c>
      <c r="F116" s="674"/>
      <c r="G116" s="251">
        <f>'Knowledge Intensity'!AM31</f>
        <v>96.300664096762063</v>
      </c>
      <c r="H116" s="252"/>
      <c r="I116" s="251">
        <f>'Knowledge Intensity'!AM32</f>
        <v>85.07731143836078</v>
      </c>
      <c r="J116" s="252"/>
      <c r="K116" s="251">
        <f>'Knowledge Intensity'!AM36</f>
        <v>104.65903878657645</v>
      </c>
      <c r="L116" s="252"/>
      <c r="M116" s="251">
        <f>'Knowledge Intensity'!AM40</f>
        <v>92.799362708897462</v>
      </c>
      <c r="N116" s="252"/>
      <c r="O116" s="650"/>
      <c r="P116" s="650"/>
      <c r="Q116" s="650"/>
      <c r="R116" s="650"/>
      <c r="S116" s="650"/>
      <c r="T116" s="650"/>
      <c r="U116" s="650"/>
      <c r="V116" s="650"/>
      <c r="W116" s="650"/>
      <c r="X116" s="650"/>
      <c r="Y116" s="650"/>
      <c r="Z116" s="650"/>
      <c r="AA116" s="650"/>
      <c r="AB116" s="650"/>
      <c r="AC116" s="650"/>
      <c r="AD116" s="650"/>
      <c r="AE116" s="650"/>
      <c r="AF116" s="650"/>
      <c r="AG116" s="650"/>
      <c r="AH116" s="650"/>
      <c r="AI116" s="650"/>
      <c r="AJ116" s="650"/>
      <c r="AK116" s="650"/>
      <c r="AL116" s="650"/>
      <c r="AM116" s="650"/>
      <c r="AN116" s="650"/>
      <c r="AO116" s="650"/>
    </row>
    <row r="117" spans="1:41" s="44" customFormat="1">
      <c r="A117" s="790"/>
      <c r="B117" s="670">
        <v>2015</v>
      </c>
      <c r="C117" s="248">
        <f>'Knowledge Intensity'!AN29</f>
        <v>82.53621870643147</v>
      </c>
      <c r="D117" s="252"/>
      <c r="E117" s="248">
        <f>'Knowledge Intensity'!AN30</f>
        <v>86.274186682047272</v>
      </c>
      <c r="F117" s="674"/>
      <c r="G117" s="248">
        <f>'Knowledge Intensity'!AN31</f>
        <v>99.628518570386149</v>
      </c>
      <c r="H117" s="252"/>
      <c r="I117" s="248">
        <f>'Knowledge Intensity'!AN32</f>
        <v>86.920034625572129</v>
      </c>
      <c r="J117" s="252"/>
      <c r="K117" s="248">
        <f>'Knowledge Intensity'!AN36</f>
        <v>109.39756083768449</v>
      </c>
      <c r="L117" s="252"/>
      <c r="M117" s="248">
        <f>'Knowledge Intensity'!AN40</f>
        <v>96.462532935824143</v>
      </c>
      <c r="N117" s="252"/>
      <c r="O117" s="650"/>
      <c r="P117" s="650"/>
      <c r="Q117" s="650"/>
      <c r="R117" s="650"/>
      <c r="S117" s="650"/>
      <c r="T117" s="650"/>
      <c r="U117" s="650"/>
      <c r="V117" s="650"/>
      <c r="W117" s="650"/>
      <c r="X117" s="650"/>
      <c r="Y117" s="650"/>
      <c r="Z117" s="650"/>
      <c r="AA117" s="650"/>
      <c r="AB117" s="650"/>
      <c r="AC117" s="650"/>
      <c r="AD117" s="650"/>
      <c r="AE117" s="650"/>
      <c r="AF117" s="650"/>
      <c r="AG117" s="650"/>
      <c r="AH117" s="650"/>
      <c r="AI117" s="650"/>
      <c r="AJ117" s="650"/>
      <c r="AK117" s="650"/>
      <c r="AL117" s="650"/>
      <c r="AM117" s="650"/>
      <c r="AN117" s="650"/>
      <c r="AO117" s="650"/>
    </row>
    <row r="118" spans="1:41" s="44" customFormat="1">
      <c r="A118" s="790"/>
      <c r="B118" s="670">
        <v>2016</v>
      </c>
      <c r="C118" s="248">
        <f>'Knowledge Intensity'!AO29</f>
        <v>80.354003758259083</v>
      </c>
      <c r="D118" s="252"/>
      <c r="E118" s="248">
        <f>'Knowledge Intensity'!AO30</f>
        <v>85.676815116933767</v>
      </c>
      <c r="F118" s="674"/>
      <c r="G118" s="248">
        <f>'Knowledge Intensity'!AO31</f>
        <v>103.08535965151503</v>
      </c>
      <c r="H118" s="252"/>
      <c r="I118" s="248">
        <f>'Knowledge Intensity'!AO32</f>
        <v>86.394949227922311</v>
      </c>
      <c r="J118" s="252"/>
      <c r="K118" s="248">
        <f>'Knowledge Intensity'!AO36</f>
        <v>114.26740306497521</v>
      </c>
      <c r="L118" s="252"/>
      <c r="M118" s="248">
        <f>'Knowledge Intensity'!AO40</f>
        <v>99.327493777522491</v>
      </c>
      <c r="N118" s="252"/>
      <c r="O118" s="650"/>
      <c r="P118" s="650"/>
      <c r="Q118" s="650"/>
      <c r="R118" s="650"/>
      <c r="S118" s="650"/>
      <c r="T118" s="650"/>
      <c r="U118" s="650"/>
      <c r="V118" s="650"/>
      <c r="W118" s="650"/>
      <c r="X118" s="650"/>
      <c r="Y118" s="650"/>
      <c r="Z118" s="650"/>
      <c r="AA118" s="650"/>
      <c r="AB118" s="650"/>
      <c r="AC118" s="650"/>
      <c r="AD118" s="650"/>
      <c r="AE118" s="650"/>
      <c r="AF118" s="650"/>
      <c r="AG118" s="650"/>
      <c r="AH118" s="650"/>
      <c r="AI118" s="650"/>
      <c r="AJ118" s="650"/>
      <c r="AK118" s="650"/>
      <c r="AL118" s="650"/>
      <c r="AM118" s="650"/>
      <c r="AN118" s="650"/>
      <c r="AO118" s="650"/>
    </row>
    <row r="119" spans="1:41" s="44" customFormat="1">
      <c r="A119" s="790"/>
      <c r="B119" s="670">
        <v>2017</v>
      </c>
      <c r="C119" s="248">
        <f>'Knowledge Intensity'!AP29</f>
        <v>83.930411589986065</v>
      </c>
      <c r="D119" s="252"/>
      <c r="E119" s="248">
        <f>'Knowledge Intensity'!AP30</f>
        <v>85.102789107238493</v>
      </c>
      <c r="F119" s="674"/>
      <c r="G119" s="248">
        <f>'Knowledge Intensity'!AP31</f>
        <v>104.54622511479808</v>
      </c>
      <c r="H119" s="252"/>
      <c r="I119" s="248">
        <f>'Knowledge Intensity'!AP32</f>
        <v>85.108412251647053</v>
      </c>
      <c r="J119" s="252"/>
      <c r="K119" s="248">
        <f>'Knowledge Intensity'!AP36</f>
        <v>114.68681080469737</v>
      </c>
      <c r="L119" s="252"/>
      <c r="M119" s="248">
        <f>'Knowledge Intensity'!AP40</f>
        <v>99.249313931967578</v>
      </c>
      <c r="N119" s="252"/>
      <c r="O119" s="650"/>
      <c r="P119" s="650"/>
      <c r="Q119" s="650"/>
      <c r="R119" s="650"/>
      <c r="S119" s="650"/>
      <c r="T119" s="650"/>
      <c r="U119" s="650"/>
      <c r="V119" s="650"/>
      <c r="W119" s="650"/>
      <c r="X119" s="650"/>
      <c r="Y119" s="650"/>
      <c r="Z119" s="650"/>
      <c r="AA119" s="650"/>
      <c r="AB119" s="650"/>
      <c r="AC119" s="650"/>
      <c r="AD119" s="650"/>
      <c r="AE119" s="650"/>
      <c r="AF119" s="650"/>
      <c r="AG119" s="650"/>
      <c r="AH119" s="650"/>
      <c r="AI119" s="650"/>
      <c r="AJ119" s="650"/>
      <c r="AK119" s="650"/>
      <c r="AL119" s="650"/>
      <c r="AM119" s="650"/>
      <c r="AN119" s="650"/>
      <c r="AO119" s="650"/>
    </row>
    <row r="120" spans="1:41" s="44" customFormat="1">
      <c r="A120" s="790"/>
      <c r="B120" s="670">
        <v>2018</v>
      </c>
      <c r="C120" s="677">
        <f>'Knowledge Intensity'!AQ29</f>
        <v>83.681881554221974</v>
      </c>
      <c r="D120" s="252"/>
      <c r="E120" s="681">
        <f>'Knowledge Intensity'!AQ30</f>
        <v>83.894313297353719</v>
      </c>
      <c r="F120" s="674"/>
      <c r="G120" s="677">
        <f>'Knowledge Intensity'!AQ31</f>
        <v>105.56706197990758</v>
      </c>
      <c r="H120" s="252"/>
      <c r="I120" s="677">
        <f>'Knowledge Intensity'!AQ32</f>
        <v>84.205970319457194</v>
      </c>
      <c r="J120" s="252"/>
      <c r="K120" s="677">
        <f>'Knowledge Intensity'!AQ36</f>
        <v>121.71149774116731</v>
      </c>
      <c r="L120" s="252"/>
      <c r="M120" s="677">
        <f>'Knowledge Intensity'!AQ40</f>
        <v>100.58179025008434</v>
      </c>
      <c r="N120" s="252"/>
      <c r="O120" s="650"/>
      <c r="P120" s="650"/>
      <c r="Q120" s="650"/>
      <c r="R120" s="650"/>
      <c r="S120" s="650"/>
      <c r="T120" s="650"/>
      <c r="U120" s="650"/>
      <c r="V120" s="650"/>
      <c r="W120" s="650"/>
      <c r="X120" s="650"/>
      <c r="Y120" s="650"/>
      <c r="Z120" s="650"/>
      <c r="AA120" s="650"/>
      <c r="AB120" s="650"/>
      <c r="AC120" s="650"/>
      <c r="AD120" s="650"/>
      <c r="AE120" s="650"/>
      <c r="AF120" s="650"/>
      <c r="AG120" s="650"/>
      <c r="AH120" s="650"/>
      <c r="AI120" s="650"/>
      <c r="AJ120" s="650"/>
      <c r="AK120" s="650"/>
      <c r="AL120" s="650"/>
      <c r="AM120" s="650"/>
      <c r="AN120" s="650"/>
      <c r="AO120" s="650"/>
    </row>
    <row r="121" spans="1:41" s="44" customFormat="1">
      <c r="A121" s="792"/>
      <c r="B121" s="670">
        <v>2019</v>
      </c>
      <c r="C121" s="248">
        <f>'Knowledge Intensity'!AR29</f>
        <v>86.549069527792938</v>
      </c>
      <c r="D121" s="252">
        <f>'Knowledge Intensity'!$AR$29</f>
        <v>86.549069527792938</v>
      </c>
      <c r="E121" s="251">
        <f>'Knowledge Intensity'!AR30</f>
        <v>88.198135102102469</v>
      </c>
      <c r="F121" s="674">
        <f>'Knowledge Intensity'!$AR$30</f>
        <v>88.198135102102469</v>
      </c>
      <c r="G121" s="251">
        <f>'Knowledge Intensity'!AR31</f>
        <v>107.00507838700405</v>
      </c>
      <c r="H121" s="252">
        <f>'Knowledge Intensity'!$AR$31</f>
        <v>107.00507838700405</v>
      </c>
      <c r="I121" s="251">
        <f>'Knowledge Intensity'!AR32</f>
        <v>82.037725286516249</v>
      </c>
      <c r="J121" s="252">
        <f>'Knowledge Intensity'!$AR$32</f>
        <v>82.037725286516249</v>
      </c>
      <c r="K121" s="251">
        <f>'Knowledge Intensity'!AR36</f>
        <v>129.7056920070624</v>
      </c>
      <c r="L121" s="252">
        <f>'Knowledge Intensity'!$AR$36</f>
        <v>129.7056920070624</v>
      </c>
      <c r="M121" s="251">
        <f>'Knowledge Intensity'!AR40</f>
        <v>104.35687390023978</v>
      </c>
      <c r="N121" s="252">
        <f>'Knowledge Intensity'!$AR$40</f>
        <v>104.35687390023978</v>
      </c>
      <c r="O121" s="650"/>
      <c r="P121" s="650"/>
      <c r="Q121" s="650"/>
      <c r="R121" s="650"/>
      <c r="S121" s="650"/>
      <c r="T121" s="650"/>
      <c r="U121" s="650"/>
      <c r="V121" s="650"/>
      <c r="W121" s="650"/>
      <c r="X121" s="650"/>
      <c r="Y121" s="650"/>
      <c r="Z121" s="650"/>
      <c r="AA121" s="650"/>
      <c r="AB121" s="650"/>
      <c r="AC121" s="650"/>
      <c r="AD121" s="650"/>
      <c r="AE121" s="650"/>
      <c r="AF121" s="650"/>
      <c r="AG121" s="650"/>
      <c r="AH121" s="650"/>
      <c r="AI121" s="650"/>
      <c r="AJ121" s="650"/>
      <c r="AK121" s="650"/>
      <c r="AL121" s="650"/>
      <c r="AM121" s="650"/>
      <c r="AN121" s="650"/>
      <c r="AO121" s="650"/>
    </row>
    <row r="122" spans="1:41" s="44" customFormat="1">
      <c r="A122" s="792"/>
      <c r="B122" s="670" t="s">
        <v>262</v>
      </c>
      <c r="C122" s="253"/>
      <c r="D122" s="252">
        <f>'Knowledge Intensity'!$AS$29</f>
        <v>84.718433654603871</v>
      </c>
      <c r="E122" s="251"/>
      <c r="F122" s="674">
        <f>'Knowledge Intensity'!$AS$30</f>
        <v>86.161578708853455</v>
      </c>
      <c r="G122" s="251"/>
      <c r="H122" s="252">
        <f>'Knowledge Intensity'!$AS$31</f>
        <v>103.74134868396807</v>
      </c>
      <c r="I122" s="251"/>
      <c r="J122" s="252">
        <f>'Knowledge Intensity'!$AS$32</f>
        <v>77.612597902768485</v>
      </c>
      <c r="K122" s="251"/>
      <c r="L122" s="252">
        <f>'Knowledge Intensity'!$AS$36</f>
        <v>127.88166104314716</v>
      </c>
      <c r="M122" s="251"/>
      <c r="N122" s="252">
        <f>'Knowledge Intensity'!$AS$40</f>
        <v>98.467857370786717</v>
      </c>
      <c r="O122" s="650"/>
      <c r="P122" s="650"/>
      <c r="Q122" s="650"/>
      <c r="R122" s="650"/>
      <c r="S122" s="650"/>
      <c r="T122" s="650"/>
      <c r="U122" s="650"/>
      <c r="V122" s="650"/>
      <c r="W122" s="650"/>
      <c r="X122" s="650"/>
      <c r="Y122" s="650"/>
      <c r="Z122" s="650"/>
      <c r="AA122" s="650"/>
      <c r="AB122" s="650"/>
      <c r="AC122" s="650"/>
      <c r="AD122" s="650"/>
      <c r="AE122" s="650"/>
      <c r="AF122" s="650"/>
      <c r="AG122" s="650"/>
      <c r="AH122" s="650"/>
      <c r="AI122" s="650"/>
      <c r="AJ122" s="650"/>
      <c r="AK122" s="650"/>
      <c r="AL122" s="650"/>
      <c r="AM122" s="650"/>
      <c r="AN122" s="650"/>
      <c r="AO122" s="650"/>
    </row>
    <row r="123" spans="1:41" s="44" customFormat="1">
      <c r="A123" s="792"/>
      <c r="B123" s="670" t="s">
        <v>263</v>
      </c>
      <c r="C123" s="253"/>
      <c r="D123" s="252">
        <f>'Knowledge Intensity'!$AT$29</f>
        <v>85.397344971813055</v>
      </c>
      <c r="E123" s="251"/>
      <c r="F123" s="674">
        <f>'Knowledge Intensity'!$AT$30</f>
        <v>86.794655241077194</v>
      </c>
      <c r="G123" s="251"/>
      <c r="H123" s="252">
        <f>'Knowledge Intensity'!$AT$31</f>
        <v>104.63614720688714</v>
      </c>
      <c r="I123" s="251"/>
      <c r="J123" s="252">
        <f>'Knowledge Intensity'!$AT$32</f>
        <v>78.327916608352638</v>
      </c>
      <c r="K123" s="251"/>
      <c r="L123" s="252">
        <f>'Knowledge Intensity'!$AT$36</f>
        <v>134.07350159909018</v>
      </c>
      <c r="M123" s="251"/>
      <c r="N123" s="252">
        <f>'Knowledge Intensity'!$AT$40</f>
        <v>99.493540475734619</v>
      </c>
      <c r="O123" s="650"/>
      <c r="P123" s="650"/>
      <c r="Q123" s="650"/>
      <c r="R123" s="650"/>
      <c r="S123" s="650"/>
      <c r="T123" s="650"/>
      <c r="U123" s="650"/>
      <c r="V123" s="650"/>
      <c r="W123" s="650"/>
      <c r="X123" s="650"/>
      <c r="Y123" s="650"/>
      <c r="Z123" s="650"/>
      <c r="AA123" s="650"/>
      <c r="AB123" s="650"/>
      <c r="AC123" s="650"/>
      <c r="AD123" s="650"/>
      <c r="AE123" s="650"/>
      <c r="AF123" s="650"/>
      <c r="AG123" s="650"/>
      <c r="AH123" s="650"/>
      <c r="AI123" s="650"/>
      <c r="AJ123" s="650"/>
      <c r="AK123" s="650"/>
      <c r="AL123" s="650"/>
      <c r="AM123" s="650"/>
      <c r="AN123" s="650"/>
      <c r="AO123" s="650"/>
    </row>
    <row r="124" spans="1:41" s="44" customFormat="1" ht="14.45" thickBot="1">
      <c r="A124" s="793"/>
      <c r="B124" s="763" t="s">
        <v>264</v>
      </c>
      <c r="C124" s="786"/>
      <c r="D124" s="767">
        <f>'Knowledge Intensity'!$AU$29</f>
        <v>85.639813299387768</v>
      </c>
      <c r="E124" s="794"/>
      <c r="F124" s="765">
        <f>'Knowledge Intensity'!$AU$30</f>
        <v>86.978673148491467</v>
      </c>
      <c r="G124" s="794"/>
      <c r="H124" s="767">
        <f>'Knowledge Intensity'!$AU$31</f>
        <v>105.01721049877278</v>
      </c>
      <c r="I124" s="794"/>
      <c r="J124" s="767">
        <f>'Knowledge Intensity'!$AU$32</f>
        <v>78.665360432508649</v>
      </c>
      <c r="K124" s="794"/>
      <c r="L124" s="767">
        <f>'Knowledge Intensity'!$AU$36</f>
        <v>137.86450773783719</v>
      </c>
      <c r="M124" s="794"/>
      <c r="N124" s="767">
        <f>'Knowledge Intensity'!$AU$40</f>
        <v>100.06450407082228</v>
      </c>
      <c r="O124" s="650"/>
      <c r="P124" s="650"/>
      <c r="Q124" s="650"/>
      <c r="R124" s="650"/>
      <c r="S124" s="650"/>
      <c r="T124" s="650"/>
      <c r="U124" s="650"/>
      <c r="V124" s="650"/>
      <c r="W124" s="650"/>
      <c r="X124" s="650"/>
      <c r="Y124" s="650"/>
      <c r="Z124" s="650"/>
      <c r="AA124" s="650"/>
      <c r="AB124" s="650"/>
      <c r="AC124" s="650"/>
      <c r="AD124" s="650"/>
      <c r="AE124" s="650"/>
      <c r="AF124" s="650"/>
      <c r="AG124" s="650"/>
      <c r="AH124" s="650"/>
      <c r="AI124" s="650"/>
      <c r="AJ124" s="650"/>
      <c r="AK124" s="650"/>
      <c r="AL124" s="650"/>
      <c r="AM124" s="650"/>
      <c r="AN124" s="650"/>
      <c r="AO124" s="650"/>
    </row>
    <row r="125" spans="1:41" s="44" customFormat="1" ht="14.45" thickBot="1">
      <c r="A125" s="650"/>
      <c r="B125" s="650"/>
      <c r="C125" s="650"/>
      <c r="D125" s="650"/>
      <c r="E125" s="651"/>
      <c r="F125" s="651"/>
      <c r="G125" s="650"/>
      <c r="H125" s="650"/>
      <c r="I125" s="651"/>
      <c r="J125" s="651"/>
      <c r="K125" s="651"/>
      <c r="L125" s="650"/>
      <c r="M125" s="650"/>
      <c r="N125" s="650"/>
      <c r="O125" s="650"/>
      <c r="P125" s="650"/>
      <c r="Q125" s="650"/>
      <c r="R125" s="650"/>
      <c r="S125" s="650"/>
      <c r="T125" s="650"/>
      <c r="U125" s="650"/>
      <c r="V125" s="650"/>
      <c r="W125" s="650"/>
      <c r="X125" s="650"/>
      <c r="Y125" s="650"/>
      <c r="Z125" s="650"/>
      <c r="AA125" s="650"/>
      <c r="AB125" s="650"/>
      <c r="AC125" s="650"/>
      <c r="AD125" s="650"/>
      <c r="AE125" s="650"/>
      <c r="AF125" s="650"/>
      <c r="AG125" s="650"/>
      <c r="AH125" s="650"/>
      <c r="AI125" s="650"/>
      <c r="AJ125" s="650"/>
      <c r="AK125" s="650"/>
      <c r="AL125" s="650"/>
      <c r="AM125" s="650"/>
      <c r="AN125" s="650"/>
      <c r="AO125" s="650"/>
    </row>
    <row r="126" spans="1:41" s="44" customFormat="1" ht="30" customHeight="1" thickBot="1">
      <c r="A126" s="795" t="str">
        <f>Translate!B13</f>
        <v>Value added of SMEs in Hungary</v>
      </c>
      <c r="B126" s="696"/>
      <c r="C126" s="699" t="s">
        <v>288</v>
      </c>
      <c r="D126" s="700"/>
      <c r="E126" s="796" t="s">
        <v>289</v>
      </c>
      <c r="F126" s="797"/>
      <c r="G126" s="699" t="s">
        <v>290</v>
      </c>
      <c r="H126" s="700"/>
      <c r="I126" s="796" t="s">
        <v>291</v>
      </c>
      <c r="J126" s="797"/>
      <c r="K126" s="699" t="s">
        <v>292</v>
      </c>
      <c r="L126" s="700"/>
      <c r="M126" s="774" t="s">
        <v>293</v>
      </c>
      <c r="N126" s="775"/>
      <c r="O126" s="650"/>
      <c r="P126" s="650"/>
      <c r="Q126" s="650"/>
      <c r="R126" s="650"/>
      <c r="S126" s="650"/>
      <c r="T126" s="650"/>
      <c r="U126" s="650"/>
      <c r="V126" s="650"/>
      <c r="W126" s="650"/>
      <c r="X126" s="650"/>
      <c r="Y126" s="650"/>
      <c r="Z126" s="650"/>
      <c r="AA126" s="650"/>
      <c r="AB126" s="650"/>
      <c r="AC126" s="650"/>
      <c r="AD126" s="650"/>
      <c r="AE126" s="650"/>
      <c r="AF126" s="650"/>
      <c r="AG126" s="650"/>
      <c r="AH126" s="650"/>
      <c r="AI126" s="650"/>
      <c r="AJ126" s="650"/>
      <c r="AK126" s="650"/>
      <c r="AL126" s="650"/>
      <c r="AM126" s="650"/>
      <c r="AN126" s="650"/>
      <c r="AO126" s="650"/>
    </row>
    <row r="127" spans="1:41" s="44" customFormat="1">
      <c r="A127" s="798"/>
      <c r="B127" s="703">
        <v>2008</v>
      </c>
      <c r="C127" s="706">
        <f>'Knowledge Intensity'!AG53</f>
        <v>100</v>
      </c>
      <c r="D127" s="707"/>
      <c r="E127" s="706">
        <f>'Knowledge Intensity'!AG54</f>
        <v>100</v>
      </c>
      <c r="F127" s="733"/>
      <c r="G127" s="706">
        <f>'Knowledge Intensity'!AG55</f>
        <v>100</v>
      </c>
      <c r="H127" s="707"/>
      <c r="I127" s="706">
        <f>'Knowledge Intensity'!AG56</f>
        <v>100</v>
      </c>
      <c r="J127" s="733"/>
      <c r="K127" s="706">
        <f>'Knowledge Intensity'!AG60</f>
        <v>100</v>
      </c>
      <c r="L127" s="707"/>
      <c r="M127" s="708">
        <f>'Knowledge Intensity'!AG64</f>
        <v>100</v>
      </c>
      <c r="N127" s="709"/>
      <c r="O127" s="650"/>
      <c r="P127" s="650"/>
      <c r="Q127" s="650"/>
      <c r="R127" s="650"/>
      <c r="S127" s="650"/>
      <c r="T127" s="650"/>
      <c r="U127" s="650"/>
      <c r="V127" s="650"/>
      <c r="W127" s="650"/>
      <c r="X127" s="650"/>
      <c r="Y127" s="650"/>
      <c r="Z127" s="650"/>
      <c r="AA127" s="650"/>
      <c r="AB127" s="650"/>
      <c r="AC127" s="650"/>
      <c r="AD127" s="650"/>
      <c r="AE127" s="650"/>
      <c r="AF127" s="650"/>
      <c r="AG127" s="650"/>
      <c r="AH127" s="650"/>
      <c r="AI127" s="650"/>
      <c r="AJ127" s="650"/>
      <c r="AK127" s="650"/>
      <c r="AL127" s="650"/>
      <c r="AM127" s="650"/>
      <c r="AN127" s="650"/>
      <c r="AO127" s="650"/>
    </row>
    <row r="128" spans="1:41" s="44" customFormat="1">
      <c r="A128" s="798"/>
      <c r="B128" s="711">
        <v>2009</v>
      </c>
      <c r="C128" s="714">
        <f>'Knowledge Intensity'!AH53</f>
        <v>96.35941130906275</v>
      </c>
      <c r="D128" s="715"/>
      <c r="E128" s="714">
        <f>'Knowledge Intensity'!AH54</f>
        <v>81.257797020620828</v>
      </c>
      <c r="F128" s="721"/>
      <c r="G128" s="714">
        <f>'Knowledge Intensity'!AH55</f>
        <v>80.843646379705177</v>
      </c>
      <c r="H128" s="715"/>
      <c r="I128" s="714">
        <f>'Knowledge Intensity'!AH56</f>
        <v>87.19801309550688</v>
      </c>
      <c r="J128" s="721"/>
      <c r="K128" s="714">
        <f>'Knowledge Intensity'!AH60</f>
        <v>92.883670607100257</v>
      </c>
      <c r="L128" s="715"/>
      <c r="M128" s="714">
        <f>'Knowledge Intensity'!AH64</f>
        <v>80.774933842635093</v>
      </c>
      <c r="N128" s="715"/>
      <c r="O128" s="650"/>
      <c r="P128" s="650"/>
      <c r="Q128" s="650"/>
      <c r="R128" s="650"/>
      <c r="S128" s="650"/>
      <c r="T128" s="650"/>
      <c r="U128" s="650"/>
      <c r="V128" s="650"/>
      <c r="W128" s="650"/>
      <c r="X128" s="650"/>
      <c r="Y128" s="650"/>
      <c r="Z128" s="650"/>
      <c r="AA128" s="650"/>
      <c r="AB128" s="650"/>
      <c r="AC128" s="650"/>
      <c r="AD128" s="650"/>
      <c r="AE128" s="650"/>
      <c r="AF128" s="650"/>
      <c r="AG128" s="650"/>
      <c r="AH128" s="650"/>
      <c r="AI128" s="650"/>
      <c r="AJ128" s="650"/>
      <c r="AK128" s="650"/>
      <c r="AL128" s="650"/>
      <c r="AM128" s="650"/>
      <c r="AN128" s="650"/>
      <c r="AO128" s="650"/>
    </row>
    <row r="129" spans="1:41" s="44" customFormat="1">
      <c r="A129" s="798"/>
      <c r="B129" s="711">
        <v>2010</v>
      </c>
      <c r="C129" s="714">
        <f>'Knowledge Intensity'!AI53</f>
        <v>116.61502711076686</v>
      </c>
      <c r="D129" s="715"/>
      <c r="E129" s="714">
        <f>'Knowledge Intensity'!AI54</f>
        <v>87.899023996477581</v>
      </c>
      <c r="F129" s="721"/>
      <c r="G129" s="714">
        <f>'Knowledge Intensity'!AI55</f>
        <v>86.912370417622327</v>
      </c>
      <c r="H129" s="715"/>
      <c r="I129" s="714">
        <f>'Knowledge Intensity'!AI56</f>
        <v>89.817114472792952</v>
      </c>
      <c r="J129" s="721"/>
      <c r="K129" s="714">
        <f>'Knowledge Intensity'!AI60</f>
        <v>107.95662107046472</v>
      </c>
      <c r="L129" s="715"/>
      <c r="M129" s="714">
        <f>'Knowledge Intensity'!AI64</f>
        <v>85.016570459460709</v>
      </c>
      <c r="N129" s="715"/>
      <c r="O129" s="650"/>
      <c r="P129" s="650"/>
      <c r="Q129" s="650"/>
      <c r="R129" s="650"/>
      <c r="S129" s="650"/>
      <c r="T129" s="650"/>
      <c r="U129" s="650"/>
      <c r="V129" s="650"/>
      <c r="W129" s="650"/>
      <c r="X129" s="650"/>
      <c r="Y129" s="650"/>
      <c r="Z129" s="650"/>
      <c r="AA129" s="650"/>
      <c r="AB129" s="650"/>
      <c r="AC129" s="650"/>
      <c r="AD129" s="650"/>
      <c r="AE129" s="650"/>
      <c r="AF129" s="650"/>
      <c r="AG129" s="650"/>
      <c r="AH129" s="650"/>
      <c r="AI129" s="650"/>
      <c r="AJ129" s="650"/>
      <c r="AK129" s="650"/>
      <c r="AL129" s="650"/>
      <c r="AM129" s="650"/>
      <c r="AN129" s="650"/>
      <c r="AO129" s="650"/>
    </row>
    <row r="130" spans="1:41" s="44" customFormat="1">
      <c r="A130" s="798"/>
      <c r="B130" s="711">
        <v>2011</v>
      </c>
      <c r="C130" s="714">
        <f>'Knowledge Intensity'!AJ53</f>
        <v>109.0627420604183</v>
      </c>
      <c r="D130" s="715"/>
      <c r="E130" s="714">
        <f>'Knowledge Intensity'!AJ54</f>
        <v>96.932560358112568</v>
      </c>
      <c r="F130" s="721"/>
      <c r="G130" s="714">
        <f>'Knowledge Intensity'!AJ55</f>
        <v>93.580544257858548</v>
      </c>
      <c r="H130" s="715"/>
      <c r="I130" s="714">
        <f>'Knowledge Intensity'!AJ56</f>
        <v>91.637843332580701</v>
      </c>
      <c r="J130" s="721"/>
      <c r="K130" s="714">
        <f>'Knowledge Intensity'!AJ60</f>
        <v>110.15720934756008</v>
      </c>
      <c r="L130" s="715"/>
      <c r="M130" s="714">
        <f>'Knowledge Intensity'!AJ64</f>
        <v>90.063170014469975</v>
      </c>
      <c r="N130" s="715"/>
      <c r="O130" s="650"/>
      <c r="P130" s="650"/>
      <c r="Q130" s="650"/>
      <c r="R130" s="650"/>
      <c r="S130" s="650"/>
      <c r="T130" s="650"/>
      <c r="U130" s="650"/>
      <c r="V130" s="650"/>
      <c r="W130" s="650"/>
      <c r="X130" s="650"/>
      <c r="Y130" s="650"/>
      <c r="Z130" s="650"/>
      <c r="AA130" s="650"/>
      <c r="AB130" s="650"/>
      <c r="AC130" s="650"/>
      <c r="AD130" s="650"/>
      <c r="AE130" s="650"/>
      <c r="AF130" s="650"/>
      <c r="AG130" s="650"/>
      <c r="AH130" s="650"/>
      <c r="AI130" s="650"/>
      <c r="AJ130" s="650"/>
      <c r="AK130" s="650"/>
      <c r="AL130" s="650"/>
      <c r="AM130" s="650"/>
      <c r="AN130" s="650"/>
      <c r="AO130" s="650"/>
    </row>
    <row r="131" spans="1:41" s="44" customFormat="1">
      <c r="A131" s="798"/>
      <c r="B131" s="711">
        <v>2012</v>
      </c>
      <c r="C131" s="714">
        <f>'Knowledge Intensity'!AK53</f>
        <v>131.44848954298993</v>
      </c>
      <c r="D131" s="715"/>
      <c r="E131" s="714">
        <f>'Knowledge Intensity'!AK54</f>
        <v>98.99464298818522</v>
      </c>
      <c r="F131" s="721"/>
      <c r="G131" s="714">
        <f>'Knowledge Intensity'!AK55</f>
        <v>93.821333306567723</v>
      </c>
      <c r="H131" s="715"/>
      <c r="I131" s="714">
        <f>'Knowledge Intensity'!AK56</f>
        <v>88.99525855949426</v>
      </c>
      <c r="J131" s="721"/>
      <c r="K131" s="714">
        <f>'Knowledge Intensity'!AK60</f>
        <v>110.7462606949988</v>
      </c>
      <c r="L131" s="715"/>
      <c r="M131" s="714">
        <f>'Knowledge Intensity'!AK64</f>
        <v>85.120816542453042</v>
      </c>
      <c r="N131" s="715"/>
      <c r="O131" s="650"/>
      <c r="P131" s="650"/>
      <c r="Q131" s="650"/>
      <c r="R131" s="650"/>
      <c r="S131" s="650"/>
      <c r="T131" s="650"/>
      <c r="U131" s="650"/>
      <c r="V131" s="650"/>
      <c r="W131" s="650"/>
      <c r="X131" s="650"/>
      <c r="Y131" s="650"/>
      <c r="Z131" s="650"/>
      <c r="AA131" s="650"/>
      <c r="AB131" s="650"/>
      <c r="AC131" s="650"/>
      <c r="AD131" s="650"/>
      <c r="AE131" s="650"/>
      <c r="AF131" s="650"/>
      <c r="AG131" s="650"/>
      <c r="AH131" s="650"/>
      <c r="AI131" s="650"/>
      <c r="AJ131" s="650"/>
      <c r="AK131" s="650"/>
      <c r="AL131" s="650"/>
      <c r="AM131" s="650"/>
      <c r="AN131" s="650"/>
      <c r="AO131" s="650"/>
    </row>
    <row r="132" spans="1:41" s="44" customFormat="1">
      <c r="A132" s="798"/>
      <c r="B132" s="711">
        <v>2013</v>
      </c>
      <c r="C132" s="714">
        <f>'Knowledge Intensity'!AL53</f>
        <v>116.76994577846631</v>
      </c>
      <c r="D132" s="717"/>
      <c r="E132" s="714">
        <f>'Knowledge Intensity'!AL54</f>
        <v>101.04938724590886</v>
      </c>
      <c r="F132" s="717"/>
      <c r="G132" s="714">
        <f>'Knowledge Intensity'!AL55</f>
        <v>98.679379319644184</v>
      </c>
      <c r="H132" s="717"/>
      <c r="I132" s="714">
        <f>'Knowledge Intensity'!AL56</f>
        <v>93.30322875141114</v>
      </c>
      <c r="J132" s="717"/>
      <c r="K132" s="714">
        <f>'Knowledge Intensity'!AL60</f>
        <v>114.56752560457626</v>
      </c>
      <c r="L132" s="717"/>
      <c r="M132" s="714">
        <f>'Knowledge Intensity'!AL64</f>
        <v>88.893902382100762</v>
      </c>
      <c r="N132" s="717"/>
      <c r="O132" s="650"/>
      <c r="P132" s="650"/>
      <c r="Q132" s="650"/>
      <c r="R132" s="650"/>
      <c r="S132" s="650"/>
      <c r="T132" s="650"/>
      <c r="U132" s="650"/>
      <c r="V132" s="650"/>
      <c r="W132" s="650"/>
      <c r="X132" s="650"/>
      <c r="Y132" s="650"/>
      <c r="Z132" s="650"/>
      <c r="AA132" s="650"/>
      <c r="AB132" s="650"/>
      <c r="AC132" s="650"/>
      <c r="AD132" s="650"/>
      <c r="AE132" s="650"/>
      <c r="AF132" s="650"/>
      <c r="AG132" s="650"/>
      <c r="AH132" s="650"/>
      <c r="AI132" s="650"/>
      <c r="AJ132" s="650"/>
      <c r="AK132" s="650"/>
      <c r="AL132" s="650"/>
      <c r="AM132" s="650"/>
      <c r="AN132" s="650"/>
      <c r="AO132" s="650"/>
    </row>
    <row r="133" spans="1:41" s="44" customFormat="1">
      <c r="A133" s="798"/>
      <c r="B133" s="711">
        <v>2014</v>
      </c>
      <c r="C133" s="719">
        <f>'Knowledge Intensity'!AM53</f>
        <v>119.2873741285825</v>
      </c>
      <c r="D133" s="715"/>
      <c r="E133" s="714">
        <f>'Knowledge Intensity'!AM54</f>
        <v>106.68525720995083</v>
      </c>
      <c r="F133" s="720"/>
      <c r="G133" s="719">
        <f>'Knowledge Intensity'!AM55</f>
        <v>105.3066499537139</v>
      </c>
      <c r="H133" s="715"/>
      <c r="I133" s="714">
        <f>'Knowledge Intensity'!AM56</f>
        <v>94.897268055994559</v>
      </c>
      <c r="J133" s="720"/>
      <c r="K133" s="719">
        <f>'Knowledge Intensity'!AM60</f>
        <v>117.82375351014868</v>
      </c>
      <c r="L133" s="715"/>
      <c r="M133" s="719">
        <f>'Knowledge Intensity'!AM64</f>
        <v>96.193462059093534</v>
      </c>
      <c r="N133" s="715"/>
      <c r="O133" s="650"/>
      <c r="P133" s="650"/>
      <c r="Q133" s="650"/>
      <c r="R133" s="650"/>
      <c r="S133" s="650"/>
      <c r="T133" s="650"/>
      <c r="U133" s="650"/>
      <c r="V133" s="650"/>
      <c r="W133" s="650"/>
      <c r="X133" s="650"/>
      <c r="Y133" s="650"/>
      <c r="Z133" s="650"/>
      <c r="AA133" s="650"/>
      <c r="AB133" s="650"/>
      <c r="AC133" s="650"/>
      <c r="AD133" s="650"/>
      <c r="AE133" s="650"/>
      <c r="AF133" s="650"/>
      <c r="AG133" s="650"/>
      <c r="AH133" s="650"/>
      <c r="AI133" s="650"/>
      <c r="AJ133" s="650"/>
      <c r="AK133" s="650"/>
      <c r="AL133" s="650"/>
      <c r="AM133" s="650"/>
      <c r="AN133" s="650"/>
      <c r="AO133" s="650"/>
    </row>
    <row r="134" spans="1:41" s="44" customFormat="1">
      <c r="A134" s="798"/>
      <c r="B134" s="711">
        <v>2015</v>
      </c>
      <c r="C134" s="714">
        <f>'Knowledge Intensity'!AN53</f>
        <v>126.99457784663052</v>
      </c>
      <c r="D134" s="721"/>
      <c r="E134" s="714">
        <f>'Knowledge Intensity'!AN54</f>
        <v>113.19439348352535</v>
      </c>
      <c r="F134" s="721"/>
      <c r="G134" s="714">
        <f>'Knowledge Intensity'!AN55</f>
        <v>113.63297686590283</v>
      </c>
      <c r="H134" s="721"/>
      <c r="I134" s="714">
        <f>'Knowledge Intensity'!AN56</f>
        <v>101.76111982840369</v>
      </c>
      <c r="J134" s="721"/>
      <c r="K134" s="714">
        <f>'Knowledge Intensity'!AN60</f>
        <v>124.33376482184045</v>
      </c>
      <c r="L134" s="721"/>
      <c r="M134" s="714">
        <f>'Knowledge Intensity'!AN64</f>
        <v>104.40867576356368</v>
      </c>
      <c r="N134" s="721"/>
      <c r="O134" s="650"/>
      <c r="P134" s="650"/>
      <c r="Q134" s="650"/>
      <c r="R134" s="650"/>
      <c r="S134" s="650"/>
      <c r="T134" s="650"/>
      <c r="U134" s="650"/>
      <c r="V134" s="650"/>
      <c r="W134" s="650"/>
      <c r="X134" s="650"/>
      <c r="Y134" s="650"/>
      <c r="Z134" s="650"/>
      <c r="AA134" s="650"/>
      <c r="AB134" s="650"/>
      <c r="AC134" s="650"/>
      <c r="AD134" s="650"/>
      <c r="AE134" s="650"/>
      <c r="AF134" s="650"/>
      <c r="AG134" s="650"/>
      <c r="AH134" s="650"/>
      <c r="AI134" s="650"/>
      <c r="AJ134" s="650"/>
      <c r="AK134" s="650"/>
      <c r="AL134" s="650"/>
      <c r="AM134" s="650"/>
      <c r="AN134" s="650"/>
      <c r="AO134" s="650"/>
    </row>
    <row r="135" spans="1:41" s="44" customFormat="1">
      <c r="A135" s="798"/>
      <c r="B135" s="711">
        <v>2016</v>
      </c>
      <c r="C135" s="714">
        <f>'Knowledge Intensity'!AO53</f>
        <v>122.92796281951975</v>
      </c>
      <c r="D135" s="721"/>
      <c r="E135" s="714">
        <f>'Knowledge Intensity'!AO54</f>
        <v>113.69340280325824</v>
      </c>
      <c r="F135" s="721"/>
      <c r="G135" s="714">
        <f>'Knowledge Intensity'!AO55</f>
        <v>117.28985568402491</v>
      </c>
      <c r="H135" s="721"/>
      <c r="I135" s="714">
        <f>'Knowledge Intensity'!AO56</f>
        <v>102.61006992413637</v>
      </c>
      <c r="J135" s="721"/>
      <c r="K135" s="714">
        <f>'Knowledge Intensity'!AO60</f>
        <v>126.88721509690015</v>
      </c>
      <c r="L135" s="721"/>
      <c r="M135" s="714">
        <f>'Knowledge Intensity'!AO64</f>
        <v>110.33825520063479</v>
      </c>
      <c r="N135" s="721"/>
      <c r="O135" s="650"/>
      <c r="P135" s="650"/>
      <c r="Q135" s="650"/>
      <c r="R135" s="650"/>
      <c r="S135" s="650"/>
      <c r="T135" s="650"/>
      <c r="U135" s="650"/>
      <c r="V135" s="650"/>
      <c r="W135" s="650"/>
      <c r="X135" s="650"/>
      <c r="Y135" s="650"/>
      <c r="Z135" s="650"/>
      <c r="AA135" s="650"/>
      <c r="AB135" s="650"/>
      <c r="AC135" s="650"/>
      <c r="AD135" s="650"/>
      <c r="AE135" s="650"/>
      <c r="AF135" s="650"/>
      <c r="AG135" s="650"/>
      <c r="AH135" s="650"/>
      <c r="AI135" s="650"/>
      <c r="AJ135" s="650"/>
      <c r="AK135" s="650"/>
      <c r="AL135" s="650"/>
      <c r="AM135" s="650"/>
      <c r="AN135" s="650"/>
      <c r="AO135" s="650"/>
    </row>
    <row r="136" spans="1:41" s="44" customFormat="1">
      <c r="A136" s="798"/>
      <c r="B136" s="711">
        <v>2017</v>
      </c>
      <c r="C136" s="714">
        <f>'Knowledge Intensity'!AP53</f>
        <v>122.92796281951978</v>
      </c>
      <c r="D136" s="721"/>
      <c r="E136" s="714">
        <f>'Knowledge Intensity'!AP53</f>
        <v>122.92796281951978</v>
      </c>
      <c r="F136" s="721"/>
      <c r="G136" s="714">
        <f>'Knowledge Intensity'!AP55</f>
        <v>133.62852520590641</v>
      </c>
      <c r="H136" s="721"/>
      <c r="I136" s="714">
        <f>'Knowledge Intensity'!AP56</f>
        <v>110.17385414314745</v>
      </c>
      <c r="J136" s="721"/>
      <c r="K136" s="714">
        <f>'Knowledge Intensity'!AP60</f>
        <v>147.40517829542242</v>
      </c>
      <c r="L136" s="721"/>
      <c r="M136" s="714">
        <f>'Knowledge Intensity'!AP64</f>
        <v>123.1955314216365</v>
      </c>
      <c r="N136" s="721"/>
      <c r="O136" s="650"/>
      <c r="P136" s="650"/>
      <c r="Q136" s="650"/>
      <c r="R136" s="650"/>
      <c r="S136" s="650"/>
      <c r="T136" s="650"/>
      <c r="U136" s="650"/>
      <c r="V136" s="650"/>
      <c r="W136" s="650"/>
      <c r="X136" s="650"/>
      <c r="Y136" s="650"/>
      <c r="Z136" s="650"/>
      <c r="AA136" s="650"/>
      <c r="AB136" s="650"/>
      <c r="AC136" s="650"/>
      <c r="AD136" s="650"/>
      <c r="AE136" s="650"/>
      <c r="AF136" s="650"/>
      <c r="AG136" s="650"/>
      <c r="AH136" s="650"/>
      <c r="AI136" s="650"/>
      <c r="AJ136" s="650"/>
      <c r="AK136" s="650"/>
      <c r="AL136" s="650"/>
      <c r="AM136" s="650"/>
      <c r="AN136" s="650"/>
      <c r="AO136" s="650"/>
    </row>
    <row r="137" spans="1:41" s="44" customFormat="1">
      <c r="A137" s="798"/>
      <c r="B137" s="711">
        <v>2018</v>
      </c>
      <c r="C137" s="728">
        <f>'Knowledge Intensity'!AQ53</f>
        <v>131.79705654531372</v>
      </c>
      <c r="D137" s="721"/>
      <c r="E137" s="799">
        <f>'Knowledge Intensity'!AQ54</f>
        <v>115.90959125266014</v>
      </c>
      <c r="F137" s="721"/>
      <c r="G137" s="728">
        <f>'Knowledge Intensity'!AQ55</f>
        <v>146.16916076447103</v>
      </c>
      <c r="H137" s="721"/>
      <c r="I137" s="799">
        <f>'Knowledge Intensity'!AQ56</f>
        <v>114.93542545044028</v>
      </c>
      <c r="J137" s="721"/>
      <c r="K137" s="728">
        <f>'Knowledge Intensity'!AQ60</f>
        <v>166.43122410526146</v>
      </c>
      <c r="L137" s="721"/>
      <c r="M137" s="728">
        <f>'Knowledge Intensity'!AQ64</f>
        <v>143.31801848423083</v>
      </c>
      <c r="N137" s="721"/>
      <c r="O137" s="650"/>
      <c r="P137" s="650"/>
      <c r="Q137" s="650"/>
      <c r="R137" s="650"/>
      <c r="S137" s="650"/>
      <c r="T137" s="650"/>
      <c r="U137" s="650"/>
      <c r="V137" s="650"/>
      <c r="W137" s="650"/>
      <c r="X137" s="650"/>
      <c r="Y137" s="650"/>
      <c r="Z137" s="650"/>
      <c r="AA137" s="650"/>
      <c r="AB137" s="650"/>
      <c r="AC137" s="650"/>
      <c r="AD137" s="650"/>
      <c r="AE137" s="650"/>
      <c r="AF137" s="650"/>
      <c r="AG137" s="650"/>
      <c r="AH137" s="650"/>
      <c r="AI137" s="650"/>
      <c r="AJ137" s="650"/>
      <c r="AK137" s="650"/>
      <c r="AL137" s="650"/>
      <c r="AM137" s="650"/>
      <c r="AN137" s="650"/>
      <c r="AO137" s="650"/>
    </row>
    <row r="138" spans="1:41" s="44" customFormat="1">
      <c r="A138" s="800"/>
      <c r="B138" s="711">
        <v>2019</v>
      </c>
      <c r="C138" s="714">
        <f>'Knowledge Intensity'!AR53</f>
        <v>139.07823392718822</v>
      </c>
      <c r="D138" s="721">
        <f>'Knowledge Intensity'!$AR$53</f>
        <v>139.07823392718822</v>
      </c>
      <c r="E138" s="714">
        <f>'Knowledge Intensity'!AR54</f>
        <v>129.84516034343582</v>
      </c>
      <c r="F138" s="721">
        <f>'Knowledge Intensity'!$AR$54</f>
        <v>129.84516034343582</v>
      </c>
      <c r="G138" s="714">
        <f>'Knowledge Intensity'!AR55</f>
        <v>151.30280836721133</v>
      </c>
      <c r="H138" s="721">
        <f>'Knowledge Intensity'!$AR$55</f>
        <v>151.30280836721133</v>
      </c>
      <c r="I138" s="714">
        <f>'Knowledge Intensity'!AR56</f>
        <v>112.4684080365771</v>
      </c>
      <c r="J138" s="721">
        <f>'Knowledge Intensity'!$AR$56</f>
        <v>112.4684080365771</v>
      </c>
      <c r="K138" s="714">
        <f>'Knowledge Intensity'!AR60</f>
        <v>177.40634628001132</v>
      </c>
      <c r="L138" s="721">
        <f>'Knowledge Intensity'!$AR$60</f>
        <v>177.40634628001132</v>
      </c>
      <c r="M138" s="714">
        <f>'Knowledge Intensity'!AR64</f>
        <v>146.79388357890809</v>
      </c>
      <c r="N138" s="721">
        <f>'Knowledge Intensity'!$AR$64</f>
        <v>146.79388357890809</v>
      </c>
      <c r="O138" s="650"/>
      <c r="P138" s="650"/>
      <c r="Q138" s="650"/>
      <c r="R138" s="650"/>
      <c r="S138" s="650"/>
      <c r="T138" s="650"/>
      <c r="U138" s="650"/>
      <c r="V138" s="650"/>
      <c r="W138" s="650"/>
      <c r="X138" s="650"/>
      <c r="Y138" s="650"/>
      <c r="Z138" s="650"/>
      <c r="AA138" s="650"/>
      <c r="AB138" s="650"/>
      <c r="AC138" s="650"/>
      <c r="AD138" s="650"/>
      <c r="AE138" s="650"/>
      <c r="AF138" s="650"/>
      <c r="AG138" s="650"/>
      <c r="AH138" s="650"/>
      <c r="AI138" s="650"/>
      <c r="AJ138" s="650"/>
      <c r="AK138" s="650"/>
      <c r="AL138" s="650"/>
      <c r="AM138" s="650"/>
      <c r="AN138" s="650"/>
      <c r="AO138" s="650"/>
    </row>
    <row r="139" spans="1:41" s="44" customFormat="1">
      <c r="A139" s="800"/>
      <c r="B139" s="711" t="s">
        <v>262</v>
      </c>
      <c r="C139" s="735"/>
      <c r="D139" s="721">
        <f>'Knowledge Intensity'!$AS$53</f>
        <v>144.09050034856702</v>
      </c>
      <c r="E139" s="714"/>
      <c r="F139" s="721">
        <f>'Knowledge Intensity'!$AS$54</f>
        <v>109.41206652968371</v>
      </c>
      <c r="G139" s="735"/>
      <c r="H139" s="721">
        <f>'Knowledge Intensity'!$AS$55</f>
        <v>147.94064995299652</v>
      </c>
      <c r="I139" s="714"/>
      <c r="J139" s="721">
        <f>'Knowledge Intensity'!$AS$56</f>
        <v>111.33459701377285</v>
      </c>
      <c r="K139" s="735"/>
      <c r="L139" s="721">
        <f>'Knowledge Intensity'!$AS$60</f>
        <v>181.30069702491178</v>
      </c>
      <c r="M139" s="735"/>
      <c r="N139" s="721">
        <f>'Knowledge Intensity'!$AS$64</f>
        <v>133.0751039411243</v>
      </c>
      <c r="O139" s="650"/>
      <c r="P139" s="650"/>
      <c r="Q139" s="650"/>
      <c r="R139" s="650"/>
      <c r="S139" s="650"/>
      <c r="T139" s="650"/>
      <c r="U139" s="650"/>
      <c r="V139" s="650"/>
      <c r="W139" s="650"/>
      <c r="X139" s="650"/>
      <c r="Y139" s="650"/>
      <c r="Z139" s="650"/>
      <c r="AA139" s="650"/>
      <c r="AB139" s="650"/>
      <c r="AC139" s="650"/>
      <c r="AD139" s="650"/>
      <c r="AE139" s="650"/>
      <c r="AF139" s="650"/>
      <c r="AG139" s="650"/>
      <c r="AH139" s="650"/>
      <c r="AI139" s="650"/>
      <c r="AJ139" s="650"/>
      <c r="AK139" s="650"/>
      <c r="AL139" s="650"/>
      <c r="AM139" s="650"/>
      <c r="AN139" s="650"/>
      <c r="AO139" s="650"/>
    </row>
    <row r="140" spans="1:41" s="44" customFormat="1">
      <c r="A140" s="800"/>
      <c r="B140" s="711" t="s">
        <v>263</v>
      </c>
      <c r="C140" s="735"/>
      <c r="D140" s="721">
        <f>'Knowledge Intensity'!$AT$53</f>
        <v>164.26495123934936</v>
      </c>
      <c r="E140" s="714"/>
      <c r="F140" s="721">
        <f>'Knowledge Intensity'!$AT$54</f>
        <v>124.69492888383355</v>
      </c>
      <c r="G140" s="735"/>
      <c r="H140" s="721">
        <f>'Knowledge Intensity'!$AT$55</f>
        <v>168.56467165383654</v>
      </c>
      <c r="I140" s="714"/>
      <c r="J140" s="721">
        <f>'Knowledge Intensity'!$AT$56</f>
        <v>126.8578351465342</v>
      </c>
      <c r="K140" s="735"/>
      <c r="L140" s="721">
        <f>'Knowledge Intensity'!$AT$60</f>
        <v>194.77487583186451</v>
      </c>
      <c r="M140" s="735"/>
      <c r="N140" s="721">
        <f>'Knowledge Intensity'!$AT$64</f>
        <v>142.46067910021623</v>
      </c>
      <c r="O140" s="650"/>
      <c r="P140" s="650"/>
      <c r="Q140" s="650"/>
      <c r="R140" s="650"/>
      <c r="S140" s="650"/>
      <c r="T140" s="650"/>
      <c r="U140" s="650"/>
      <c r="V140" s="650"/>
      <c r="W140" s="650"/>
      <c r="X140" s="650"/>
      <c r="Y140" s="650"/>
      <c r="Z140" s="650"/>
      <c r="AA140" s="650"/>
      <c r="AB140" s="650"/>
      <c r="AC140" s="650"/>
      <c r="AD140" s="650"/>
      <c r="AE140" s="650"/>
      <c r="AF140" s="650"/>
      <c r="AG140" s="650"/>
      <c r="AH140" s="650"/>
      <c r="AI140" s="650"/>
      <c r="AJ140" s="650"/>
      <c r="AK140" s="650"/>
      <c r="AL140" s="650"/>
      <c r="AM140" s="650"/>
      <c r="AN140" s="650"/>
      <c r="AO140" s="650"/>
    </row>
    <row r="141" spans="1:41" s="44" customFormat="1" ht="14.45" thickBot="1">
      <c r="A141" s="801"/>
      <c r="B141" s="739" t="s">
        <v>264</v>
      </c>
      <c r="C141" s="740"/>
      <c r="D141" s="742">
        <f>'Knowledge Intensity'!$AU$53</f>
        <v>175.70707157242447</v>
      </c>
      <c r="E141" s="802"/>
      <c r="F141" s="742">
        <f>'Knowledge Intensity'!$AU$54</f>
        <v>133.28376579584648</v>
      </c>
      <c r="G141" s="740"/>
      <c r="H141" s="742">
        <f>'Knowledge Intensity'!$AU$55</f>
        <v>180.25369536831448</v>
      </c>
      <c r="I141" s="802"/>
      <c r="J141" s="742">
        <f>'Knowledge Intensity'!$AU$56</f>
        <v>135.65479192865209</v>
      </c>
      <c r="K141" s="740"/>
      <c r="L141" s="742">
        <f>'Knowledge Intensity'!$AU$60</f>
        <v>213.04099100999608</v>
      </c>
      <c r="M141" s="740"/>
      <c r="N141" s="742">
        <f>'Knowledge Intensity'!$AU$64</f>
        <v>153.19706195484741</v>
      </c>
      <c r="O141" s="650"/>
      <c r="P141" s="650"/>
      <c r="Q141" s="650"/>
      <c r="R141" s="650"/>
      <c r="S141" s="650"/>
      <c r="T141" s="650"/>
      <c r="U141" s="650"/>
      <c r="V141" s="650"/>
      <c r="W141" s="650"/>
      <c r="X141" s="650"/>
      <c r="Y141" s="650"/>
      <c r="Z141" s="650"/>
      <c r="AA141" s="650"/>
      <c r="AB141" s="650"/>
      <c r="AC141" s="650"/>
      <c r="AD141" s="650"/>
      <c r="AE141" s="650"/>
      <c r="AF141" s="650"/>
      <c r="AG141" s="650"/>
      <c r="AH141" s="650"/>
      <c r="AI141" s="650"/>
      <c r="AJ141" s="650"/>
      <c r="AK141" s="650"/>
      <c r="AL141" s="650"/>
      <c r="AM141" s="650"/>
      <c r="AN141" s="650"/>
      <c r="AO141" s="650"/>
    </row>
    <row r="142" spans="1:41" s="44" customFormat="1">
      <c r="A142" s="650"/>
      <c r="B142" s="693"/>
      <c r="C142" s="650"/>
      <c r="D142" s="651"/>
      <c r="E142" s="651"/>
      <c r="F142" s="651"/>
      <c r="G142" s="650"/>
      <c r="H142" s="651"/>
      <c r="I142" s="651"/>
      <c r="J142" s="651"/>
      <c r="K142" s="650"/>
      <c r="L142" s="651"/>
      <c r="M142" s="650"/>
      <c r="N142" s="651"/>
      <c r="O142" s="650"/>
      <c r="P142" s="650"/>
      <c r="Q142" s="650"/>
      <c r="R142" s="650"/>
      <c r="S142" s="650"/>
      <c r="T142" s="650"/>
      <c r="U142" s="650"/>
      <c r="V142" s="650"/>
      <c r="W142" s="650"/>
      <c r="X142" s="650"/>
      <c r="Y142" s="650"/>
      <c r="Z142" s="650"/>
      <c r="AA142" s="650"/>
      <c r="AB142" s="650"/>
      <c r="AC142" s="650"/>
      <c r="AD142" s="650"/>
      <c r="AE142" s="650"/>
      <c r="AF142" s="650"/>
      <c r="AG142" s="650"/>
      <c r="AH142" s="650"/>
      <c r="AI142" s="650"/>
      <c r="AJ142" s="650"/>
      <c r="AK142" s="650"/>
      <c r="AL142" s="650"/>
      <c r="AM142" s="650"/>
      <c r="AN142" s="650"/>
      <c r="AO142" s="650"/>
    </row>
    <row r="143" spans="1:41" s="44" customFormat="1">
      <c r="A143" s="650"/>
      <c r="B143" s="650"/>
      <c r="C143" s="650"/>
      <c r="D143" s="650"/>
      <c r="E143" s="651"/>
      <c r="F143" s="651"/>
      <c r="G143" s="650"/>
      <c r="H143" s="650"/>
      <c r="I143" s="651"/>
      <c r="J143" s="651"/>
      <c r="K143" s="651"/>
      <c r="L143" s="650"/>
      <c r="M143" s="650"/>
      <c r="N143" s="650"/>
      <c r="O143" s="650"/>
      <c r="P143" s="650"/>
      <c r="Q143" s="650"/>
      <c r="R143" s="650"/>
      <c r="S143" s="650"/>
      <c r="T143" s="650"/>
      <c r="U143" s="650"/>
      <c r="V143" s="650"/>
      <c r="W143" s="650"/>
      <c r="X143" s="650"/>
      <c r="Y143" s="650"/>
      <c r="Z143" s="650"/>
      <c r="AA143" s="650"/>
      <c r="AB143" s="650"/>
      <c r="AC143" s="650"/>
      <c r="AD143" s="650"/>
      <c r="AE143" s="650"/>
      <c r="AF143" s="650"/>
      <c r="AG143" s="650"/>
      <c r="AH143" s="650"/>
      <c r="AI143" s="650"/>
      <c r="AJ143" s="650"/>
      <c r="AK143" s="650"/>
      <c r="AL143" s="650"/>
      <c r="AM143" s="650"/>
      <c r="AN143" s="650"/>
      <c r="AO143" s="650"/>
    </row>
    <row r="144" spans="1:41" s="44" customFormat="1">
      <c r="A144" s="650"/>
      <c r="B144" s="650"/>
      <c r="C144" s="650"/>
      <c r="D144" s="650"/>
      <c r="E144" s="651"/>
      <c r="F144" s="651"/>
      <c r="G144" s="650"/>
      <c r="H144" s="650"/>
      <c r="I144" s="651"/>
      <c r="J144" s="651"/>
      <c r="K144" s="651"/>
      <c r="L144" s="650"/>
      <c r="M144" s="650"/>
      <c r="N144" s="650"/>
      <c r="O144" s="650"/>
      <c r="P144" s="650"/>
      <c r="Q144" s="650"/>
      <c r="R144" s="650"/>
      <c r="S144" s="650"/>
      <c r="T144" s="650"/>
      <c r="U144" s="650"/>
      <c r="V144" s="650"/>
      <c r="W144" s="650"/>
      <c r="X144" s="650"/>
      <c r="Y144" s="650"/>
      <c r="Z144" s="650"/>
      <c r="AA144" s="650"/>
      <c r="AB144" s="650"/>
      <c r="AC144" s="650"/>
      <c r="AD144" s="650"/>
      <c r="AE144" s="650"/>
      <c r="AF144" s="650"/>
      <c r="AG144" s="650"/>
      <c r="AH144" s="650"/>
      <c r="AI144" s="650"/>
      <c r="AJ144" s="650"/>
      <c r="AK144" s="650"/>
      <c r="AL144" s="650"/>
      <c r="AM144" s="650"/>
      <c r="AN144" s="650"/>
      <c r="AO144" s="650"/>
    </row>
    <row r="145" spans="5:22" s="44" customFormat="1">
      <c r="E145" s="651"/>
      <c r="F145" s="651"/>
      <c r="G145" s="650"/>
      <c r="H145" s="650"/>
      <c r="I145" s="651"/>
      <c r="J145" s="651"/>
      <c r="K145" s="651"/>
      <c r="L145" s="650"/>
      <c r="M145" s="650"/>
      <c r="N145" s="650"/>
      <c r="O145" s="650"/>
      <c r="P145" s="650"/>
      <c r="Q145" s="650"/>
      <c r="R145" s="650"/>
      <c r="S145" s="650"/>
      <c r="T145" s="650"/>
      <c r="U145" s="650"/>
      <c r="V145" s="650"/>
    </row>
    <row r="146" spans="5:22" s="44" customFormat="1">
      <c r="E146" s="651"/>
      <c r="F146" s="651"/>
      <c r="G146" s="650"/>
      <c r="H146" s="650"/>
      <c r="I146" s="651"/>
      <c r="J146" s="651"/>
      <c r="K146" s="651"/>
      <c r="L146" s="650"/>
      <c r="M146" s="650"/>
      <c r="N146" s="650"/>
      <c r="O146" s="650"/>
      <c r="P146" s="650"/>
      <c r="Q146" s="650"/>
      <c r="R146" s="650"/>
      <c r="S146" s="650"/>
      <c r="T146" s="650"/>
      <c r="U146" s="650"/>
      <c r="V146" s="650"/>
    </row>
    <row r="147" spans="5:22" s="44" customFormat="1">
      <c r="E147" s="651"/>
      <c r="F147" s="651"/>
      <c r="G147" s="650"/>
      <c r="H147" s="650"/>
      <c r="I147" s="651"/>
      <c r="J147" s="651"/>
      <c r="K147" s="651"/>
      <c r="L147" s="650"/>
      <c r="M147" s="650"/>
      <c r="N147" s="650"/>
      <c r="O147" s="650"/>
      <c r="P147" s="650"/>
      <c r="Q147" s="650"/>
      <c r="R147" s="650"/>
      <c r="S147" s="650"/>
      <c r="T147" s="650"/>
      <c r="U147" s="650"/>
      <c r="V147" s="650"/>
    </row>
    <row r="148" spans="5:22" s="44" customFormat="1">
      <c r="E148" s="651"/>
      <c r="F148" s="651"/>
      <c r="G148" s="650"/>
      <c r="H148" s="650"/>
      <c r="I148" s="651"/>
      <c r="J148" s="651"/>
      <c r="K148" s="651"/>
      <c r="L148" s="650"/>
      <c r="M148" s="650"/>
      <c r="N148" s="650"/>
      <c r="O148" s="650"/>
      <c r="P148" s="650"/>
      <c r="Q148" s="650"/>
      <c r="R148" s="650"/>
      <c r="S148" s="650"/>
      <c r="T148" s="650"/>
      <c r="U148" s="650"/>
      <c r="V148" s="650"/>
    </row>
    <row r="149" spans="5:22" s="44" customFormat="1">
      <c r="E149" s="651"/>
      <c r="F149" s="651"/>
      <c r="G149" s="650"/>
      <c r="H149" s="650"/>
      <c r="I149" s="651"/>
      <c r="J149" s="651"/>
      <c r="K149" s="651"/>
      <c r="L149" s="650"/>
      <c r="M149" s="650"/>
      <c r="N149" s="650"/>
      <c r="O149" s="650"/>
      <c r="P149" s="650"/>
      <c r="Q149" s="650"/>
      <c r="R149" s="650"/>
      <c r="S149" s="650"/>
      <c r="T149" s="650"/>
      <c r="U149" s="650"/>
      <c r="V149" s="650"/>
    </row>
    <row r="150" spans="5:22" s="44" customFormat="1">
      <c r="E150" s="651"/>
      <c r="F150" s="651"/>
      <c r="G150" s="650"/>
      <c r="H150" s="650"/>
      <c r="I150" s="651"/>
      <c r="J150" s="651"/>
      <c r="K150" s="651"/>
      <c r="L150" s="650"/>
      <c r="M150" s="650"/>
      <c r="N150" s="650"/>
      <c r="O150" s="650"/>
      <c r="P150" s="650"/>
      <c r="Q150" s="650"/>
      <c r="R150" s="650"/>
      <c r="S150" s="650"/>
      <c r="T150" s="650"/>
      <c r="U150" s="650"/>
      <c r="V150" s="650"/>
    </row>
    <row r="151" spans="5:22" s="44" customFormat="1">
      <c r="E151" s="651"/>
      <c r="F151" s="651"/>
      <c r="G151" s="650"/>
      <c r="H151" s="650"/>
      <c r="I151" s="651"/>
      <c r="J151" s="651"/>
      <c r="K151" s="651"/>
      <c r="L151" s="650"/>
      <c r="M151" s="650"/>
      <c r="N151" s="650"/>
      <c r="O151" s="650"/>
      <c r="P151" s="650"/>
      <c r="Q151" s="650"/>
      <c r="R151" s="650"/>
      <c r="S151" s="650"/>
      <c r="T151" s="650"/>
      <c r="U151" s="650"/>
      <c r="V151" s="650"/>
    </row>
    <row r="152" spans="5:22" s="44" customFormat="1">
      <c r="E152" s="651"/>
      <c r="F152" s="651"/>
      <c r="G152" s="650"/>
      <c r="H152" s="650"/>
      <c r="I152" s="651"/>
      <c r="J152" s="651"/>
      <c r="K152" s="651"/>
      <c r="L152" s="650"/>
      <c r="M152" s="650"/>
      <c r="N152" s="650"/>
      <c r="O152" s="650"/>
      <c r="P152" s="650"/>
      <c r="Q152" s="650"/>
      <c r="R152" s="650"/>
      <c r="S152" s="650"/>
      <c r="T152" s="650"/>
      <c r="U152" s="650"/>
      <c r="V152" s="650"/>
    </row>
    <row r="153" spans="5:22" s="44" customFormat="1">
      <c r="E153" s="651"/>
      <c r="F153" s="651"/>
      <c r="G153" s="650"/>
      <c r="H153" s="650"/>
      <c r="I153" s="651"/>
      <c r="J153" s="651"/>
      <c r="K153" s="651"/>
      <c r="L153" s="650"/>
      <c r="M153" s="650"/>
      <c r="N153" s="650"/>
      <c r="O153" s="650"/>
      <c r="P153" s="650"/>
      <c r="Q153" s="650"/>
      <c r="R153" s="650"/>
      <c r="S153" s="650"/>
      <c r="T153" s="650"/>
      <c r="U153" s="650"/>
      <c r="V153" s="650"/>
    </row>
    <row r="154" spans="5:22" s="44" customFormat="1">
      <c r="E154" s="651"/>
      <c r="F154" s="651"/>
      <c r="G154" s="650"/>
      <c r="H154" s="650"/>
      <c r="I154" s="651"/>
      <c r="J154" s="651"/>
      <c r="K154" s="651"/>
      <c r="L154" s="650"/>
      <c r="M154" s="650"/>
      <c r="N154" s="650"/>
      <c r="O154" s="650"/>
      <c r="P154" s="650"/>
      <c r="Q154" s="650"/>
      <c r="R154" s="650"/>
      <c r="S154" s="650"/>
      <c r="T154" s="650"/>
      <c r="U154" s="650"/>
      <c r="V154" s="650"/>
    </row>
    <row r="155" spans="5:22" s="44" customFormat="1">
      <c r="E155" s="651"/>
      <c r="F155" s="651"/>
      <c r="G155" s="650"/>
      <c r="H155" s="650"/>
      <c r="I155" s="651"/>
      <c r="J155" s="651"/>
      <c r="K155" s="651"/>
      <c r="L155" s="650"/>
      <c r="M155" s="650"/>
      <c r="N155" s="650"/>
      <c r="O155" s="650"/>
      <c r="P155" s="650"/>
      <c r="Q155" s="650"/>
      <c r="R155" s="650"/>
      <c r="S155" s="650"/>
      <c r="T155" s="650"/>
      <c r="U155" s="650"/>
      <c r="V155" s="650"/>
    </row>
    <row r="156" spans="5:22" s="44" customFormat="1">
      <c r="E156" s="651"/>
      <c r="F156" s="651"/>
      <c r="G156" s="650"/>
      <c r="H156" s="650"/>
      <c r="I156" s="651"/>
      <c r="J156" s="651"/>
      <c r="K156" s="651"/>
      <c r="L156" s="650"/>
      <c r="M156" s="650"/>
      <c r="N156" s="650"/>
      <c r="O156" s="650"/>
      <c r="P156" s="650"/>
      <c r="Q156" s="650"/>
      <c r="R156" s="650"/>
      <c r="S156" s="650"/>
      <c r="T156" s="650"/>
      <c r="U156" s="650"/>
      <c r="V156" s="650"/>
    </row>
    <row r="157" spans="5:22" s="44" customFormat="1">
      <c r="E157" s="651"/>
      <c r="F157" s="651"/>
      <c r="G157" s="650"/>
      <c r="H157" s="650"/>
      <c r="I157" s="651"/>
      <c r="J157" s="651"/>
      <c r="K157" s="651"/>
      <c r="L157" s="650"/>
      <c r="M157" s="650"/>
      <c r="N157" s="650"/>
      <c r="O157" s="650"/>
      <c r="P157" s="650"/>
      <c r="Q157" s="650"/>
      <c r="R157" s="650"/>
      <c r="S157" s="650"/>
      <c r="T157" s="650"/>
      <c r="U157" s="650"/>
      <c r="V157" s="650"/>
    </row>
    <row r="158" spans="5:22" s="44" customFormat="1">
      <c r="E158" s="651"/>
      <c r="F158" s="651"/>
      <c r="G158" s="650"/>
      <c r="H158" s="650"/>
      <c r="I158" s="651"/>
      <c r="J158" s="651"/>
      <c r="K158" s="651"/>
      <c r="L158" s="650"/>
      <c r="M158" s="650"/>
      <c r="N158" s="650"/>
      <c r="O158" s="650"/>
      <c r="P158" s="650"/>
      <c r="Q158" s="650"/>
      <c r="R158" s="650"/>
      <c r="S158" s="650"/>
      <c r="T158" s="650"/>
      <c r="U158" s="650"/>
      <c r="V158" s="650"/>
    </row>
    <row r="159" spans="5:22" s="44" customFormat="1">
      <c r="E159" s="651"/>
      <c r="F159" s="651"/>
      <c r="G159" s="650"/>
      <c r="H159" s="650"/>
      <c r="I159" s="651"/>
      <c r="J159" s="651"/>
      <c r="K159" s="651"/>
      <c r="L159" s="650"/>
      <c r="M159" s="650"/>
      <c r="N159" s="650"/>
      <c r="O159" s="650"/>
      <c r="P159" s="650"/>
      <c r="Q159" s="650"/>
      <c r="R159" s="650"/>
      <c r="S159" s="650"/>
      <c r="T159" s="650"/>
      <c r="U159" s="650"/>
      <c r="V159" s="650"/>
    </row>
    <row r="160" spans="5:22" s="44" customFormat="1">
      <c r="E160" s="651"/>
      <c r="F160" s="651"/>
      <c r="G160" s="650"/>
      <c r="H160" s="650"/>
      <c r="I160" s="651"/>
      <c r="J160" s="651"/>
      <c r="K160" s="651"/>
      <c r="L160" s="650"/>
      <c r="M160" s="650"/>
      <c r="N160" s="650"/>
      <c r="O160" s="650"/>
      <c r="P160" s="650"/>
      <c r="Q160" s="650"/>
      <c r="R160" s="650"/>
      <c r="S160" s="650"/>
      <c r="T160" s="650"/>
      <c r="U160" s="650"/>
      <c r="V160" s="650"/>
    </row>
    <row r="161" spans="5:22" s="44" customFormat="1">
      <c r="E161" s="651"/>
      <c r="F161" s="651"/>
      <c r="G161" s="650"/>
      <c r="H161" s="650"/>
      <c r="I161" s="651"/>
      <c r="J161" s="651"/>
      <c r="K161" s="651"/>
      <c r="L161" s="650"/>
      <c r="M161" s="650"/>
      <c r="N161" s="650"/>
      <c r="O161" s="650"/>
      <c r="P161" s="650"/>
      <c r="Q161" s="650"/>
      <c r="R161" s="650"/>
      <c r="S161" s="650"/>
      <c r="T161" s="650"/>
      <c r="U161" s="650"/>
      <c r="V161" s="650"/>
    </row>
    <row r="162" spans="5:22" s="44" customFormat="1">
      <c r="E162" s="651"/>
      <c r="F162" s="651"/>
      <c r="G162" s="650"/>
      <c r="H162" s="650"/>
      <c r="I162" s="651"/>
      <c r="J162" s="651"/>
      <c r="K162" s="651"/>
      <c r="L162" s="650"/>
      <c r="M162" s="650"/>
      <c r="N162" s="650"/>
      <c r="O162" s="650"/>
      <c r="P162" s="650"/>
      <c r="Q162" s="650"/>
      <c r="R162" s="650"/>
      <c r="S162" s="650"/>
      <c r="T162" s="650"/>
      <c r="U162" s="650"/>
      <c r="V162" s="650"/>
    </row>
    <row r="163" spans="5:22" s="44" customFormat="1">
      <c r="E163" s="651"/>
      <c r="F163" s="651"/>
      <c r="G163" s="650"/>
      <c r="H163" s="650"/>
      <c r="I163" s="651"/>
      <c r="J163" s="651"/>
      <c r="K163" s="651"/>
      <c r="L163" s="650"/>
      <c r="M163" s="650"/>
      <c r="N163" s="650"/>
      <c r="O163" s="650"/>
      <c r="P163" s="650"/>
      <c r="Q163" s="650"/>
      <c r="R163" s="650"/>
      <c r="S163" s="650"/>
      <c r="T163" s="650"/>
      <c r="U163" s="650"/>
      <c r="V163" s="650"/>
    </row>
    <row r="164" spans="5:22" s="44" customFormat="1">
      <c r="E164" s="651"/>
      <c r="F164" s="651"/>
      <c r="G164" s="650"/>
      <c r="H164" s="650"/>
      <c r="I164" s="651"/>
      <c r="J164" s="651"/>
      <c r="K164" s="651"/>
      <c r="L164" s="650"/>
      <c r="M164" s="650"/>
      <c r="N164" s="650"/>
      <c r="O164" s="650"/>
      <c r="P164" s="650"/>
      <c r="Q164" s="650"/>
      <c r="R164" s="650"/>
      <c r="S164" s="650"/>
      <c r="T164" s="650"/>
      <c r="U164" s="650"/>
      <c r="V164" s="650"/>
    </row>
    <row r="165" spans="5:22" s="44" customFormat="1">
      <c r="E165" s="651"/>
      <c r="F165" s="651"/>
      <c r="G165" s="650"/>
      <c r="H165" s="650"/>
      <c r="I165" s="651"/>
      <c r="J165" s="651"/>
      <c r="K165" s="651"/>
      <c r="L165" s="650"/>
      <c r="M165" s="650"/>
      <c r="N165" s="650"/>
      <c r="O165" s="650"/>
      <c r="P165" s="650"/>
      <c r="Q165" s="650"/>
      <c r="R165" s="650"/>
      <c r="S165" s="650"/>
      <c r="T165" s="650"/>
      <c r="U165" s="650"/>
      <c r="V165" s="650"/>
    </row>
    <row r="166" spans="5:22" s="44" customFormat="1">
      <c r="E166" s="651"/>
      <c r="F166" s="651"/>
      <c r="G166" s="650"/>
      <c r="H166" s="650"/>
      <c r="I166" s="651"/>
      <c r="J166" s="651"/>
      <c r="K166" s="651"/>
      <c r="L166" s="650"/>
      <c r="M166" s="650"/>
      <c r="N166" s="650"/>
      <c r="O166" s="650"/>
      <c r="P166" s="650"/>
      <c r="Q166" s="650"/>
      <c r="R166" s="650"/>
      <c r="S166" s="650"/>
      <c r="T166" s="650"/>
      <c r="U166" s="650"/>
      <c r="V166" s="650"/>
    </row>
    <row r="167" spans="5:22" s="44" customFormat="1">
      <c r="E167" s="651"/>
      <c r="F167" s="651"/>
      <c r="G167" s="650"/>
      <c r="H167" s="650"/>
      <c r="I167" s="651"/>
      <c r="J167" s="651"/>
      <c r="K167" s="651"/>
      <c r="L167" s="650"/>
      <c r="M167" s="650"/>
      <c r="N167" s="650"/>
      <c r="O167" s="650"/>
      <c r="P167" s="650"/>
      <c r="Q167" s="650"/>
      <c r="R167" s="650"/>
      <c r="S167" s="650"/>
      <c r="T167" s="650"/>
      <c r="U167" s="650"/>
      <c r="V167" s="650"/>
    </row>
    <row r="168" spans="5:22" s="44" customFormat="1">
      <c r="E168" s="651"/>
      <c r="F168" s="651"/>
      <c r="G168" s="650"/>
      <c r="H168" s="650"/>
      <c r="I168" s="651"/>
      <c r="J168" s="651"/>
      <c r="K168" s="651"/>
      <c r="L168" s="650"/>
      <c r="M168" s="650"/>
      <c r="N168" s="650"/>
      <c r="O168" s="650"/>
      <c r="P168" s="650"/>
      <c r="Q168" s="650"/>
      <c r="R168" s="650"/>
      <c r="S168" s="650"/>
      <c r="T168" s="650"/>
      <c r="U168" s="650"/>
      <c r="V168" s="650"/>
    </row>
    <row r="169" spans="5:22" s="44" customFormat="1">
      <c r="E169" s="651"/>
      <c r="F169" s="651"/>
      <c r="G169" s="650"/>
      <c r="H169" s="650"/>
      <c r="I169" s="651"/>
      <c r="J169" s="651"/>
      <c r="K169" s="651"/>
      <c r="L169" s="650"/>
      <c r="M169" s="650"/>
      <c r="N169" s="650"/>
      <c r="O169" s="650"/>
      <c r="P169" s="650"/>
      <c r="Q169" s="650"/>
      <c r="R169" s="650"/>
      <c r="S169" s="650"/>
      <c r="T169" s="650"/>
      <c r="U169" s="650"/>
      <c r="V169" s="650"/>
    </row>
    <row r="170" spans="5:22" s="44" customFormat="1">
      <c r="E170" s="651"/>
      <c r="F170" s="651"/>
      <c r="G170" s="650"/>
      <c r="H170" s="650"/>
      <c r="I170" s="651"/>
      <c r="J170" s="651"/>
      <c r="K170" s="651"/>
      <c r="L170" s="650"/>
      <c r="M170" s="650"/>
      <c r="N170" s="650"/>
      <c r="O170" s="650"/>
      <c r="P170" s="650"/>
      <c r="Q170" s="650"/>
      <c r="R170" s="650"/>
      <c r="S170" s="650"/>
      <c r="T170" s="650"/>
      <c r="U170" s="650"/>
      <c r="V170" s="650"/>
    </row>
    <row r="171" spans="5:22" s="44" customFormat="1">
      <c r="E171" s="651"/>
      <c r="F171" s="651"/>
      <c r="G171" s="650"/>
      <c r="H171" s="650"/>
      <c r="I171" s="651"/>
      <c r="J171" s="651"/>
      <c r="K171" s="651"/>
      <c r="L171" s="650"/>
      <c r="M171" s="650"/>
      <c r="N171" s="650"/>
      <c r="O171" s="650"/>
      <c r="P171" s="650"/>
      <c r="Q171" s="650"/>
      <c r="R171" s="650"/>
      <c r="S171" s="650"/>
      <c r="T171" s="650"/>
      <c r="U171" s="650"/>
      <c r="V171" s="650"/>
    </row>
    <row r="172" spans="5:22" s="44" customFormat="1">
      <c r="E172" s="651"/>
      <c r="F172" s="651"/>
      <c r="G172" s="650"/>
      <c r="H172" s="650"/>
      <c r="I172" s="651"/>
      <c r="J172" s="651"/>
      <c r="K172" s="651"/>
      <c r="L172" s="650"/>
      <c r="M172" s="650"/>
      <c r="N172" s="650"/>
      <c r="O172" s="650"/>
      <c r="P172" s="650"/>
      <c r="Q172" s="650"/>
      <c r="R172" s="650"/>
      <c r="S172" s="650"/>
      <c r="T172" s="650"/>
      <c r="U172" s="650"/>
      <c r="V172" s="650"/>
    </row>
    <row r="173" spans="5:22" s="44" customFormat="1">
      <c r="E173" s="651"/>
      <c r="F173" s="651"/>
      <c r="G173" s="650"/>
      <c r="H173" s="650"/>
      <c r="I173" s="651"/>
      <c r="J173" s="651"/>
      <c r="K173" s="651"/>
      <c r="L173" s="650"/>
      <c r="M173" s="650"/>
      <c r="N173" s="650"/>
      <c r="O173" s="650"/>
      <c r="P173" s="650"/>
      <c r="Q173" s="650"/>
      <c r="R173" s="650"/>
      <c r="S173" s="650"/>
      <c r="T173" s="650"/>
      <c r="U173" s="650"/>
      <c r="V173" s="650"/>
    </row>
    <row r="174" spans="5:22" s="44" customFormat="1">
      <c r="E174" s="651"/>
      <c r="F174" s="651"/>
      <c r="G174" s="650"/>
      <c r="H174" s="650"/>
      <c r="I174" s="651"/>
      <c r="J174" s="651"/>
      <c r="K174" s="651"/>
      <c r="L174" s="650"/>
      <c r="M174" s="650"/>
      <c r="N174" s="650"/>
      <c r="O174" s="650"/>
      <c r="P174" s="650"/>
      <c r="Q174" s="650"/>
      <c r="R174" s="650"/>
      <c r="S174" s="650"/>
      <c r="T174" s="650"/>
      <c r="U174" s="650"/>
      <c r="V174" s="650"/>
    </row>
    <row r="175" spans="5:22" s="44" customFormat="1">
      <c r="E175" s="651"/>
      <c r="F175" s="651"/>
      <c r="G175" s="650"/>
      <c r="H175" s="650"/>
      <c r="I175" s="651"/>
      <c r="J175" s="651"/>
      <c r="K175" s="651"/>
      <c r="L175" s="650"/>
      <c r="M175" s="650"/>
      <c r="N175" s="650"/>
      <c r="O175" s="650"/>
      <c r="P175" s="650"/>
      <c r="Q175" s="650"/>
      <c r="R175" s="650"/>
      <c r="S175" s="650"/>
      <c r="T175" s="650"/>
      <c r="U175" s="650"/>
      <c r="V175" s="650"/>
    </row>
    <row r="176" spans="5:22" s="44" customFormat="1">
      <c r="E176" s="651"/>
      <c r="F176" s="651"/>
      <c r="G176" s="650"/>
      <c r="H176" s="650"/>
      <c r="I176" s="651"/>
      <c r="J176" s="651"/>
      <c r="K176" s="651"/>
      <c r="L176" s="650"/>
      <c r="M176" s="650"/>
      <c r="N176" s="650"/>
      <c r="O176" s="650"/>
      <c r="P176" s="650"/>
      <c r="Q176" s="650"/>
      <c r="R176" s="650"/>
      <c r="S176" s="650"/>
      <c r="T176" s="650"/>
      <c r="U176" s="650"/>
      <c r="V176" s="650"/>
    </row>
    <row r="177" spans="5:22" s="44" customFormat="1">
      <c r="E177" s="651"/>
      <c r="F177" s="651"/>
      <c r="G177" s="650"/>
      <c r="H177" s="650"/>
      <c r="I177" s="651"/>
      <c r="J177" s="651"/>
      <c r="K177" s="651"/>
      <c r="L177" s="650"/>
      <c r="M177" s="650"/>
      <c r="N177" s="650"/>
      <c r="O177" s="650"/>
      <c r="P177" s="650"/>
      <c r="Q177" s="650"/>
      <c r="R177" s="650"/>
      <c r="S177" s="650"/>
      <c r="T177" s="650"/>
      <c r="U177" s="650"/>
      <c r="V177" s="650"/>
    </row>
    <row r="178" spans="5:22" s="44" customFormat="1">
      <c r="E178" s="651"/>
      <c r="F178" s="651"/>
      <c r="G178" s="650"/>
      <c r="H178" s="650"/>
      <c r="I178" s="651"/>
      <c r="J178" s="651"/>
      <c r="K178" s="651"/>
      <c r="L178" s="650"/>
      <c r="M178" s="650"/>
      <c r="N178" s="650"/>
      <c r="O178" s="650"/>
      <c r="P178" s="650"/>
      <c r="Q178" s="650"/>
      <c r="R178" s="650"/>
      <c r="S178" s="650"/>
      <c r="T178" s="650"/>
      <c r="U178" s="650"/>
      <c r="V178" s="650"/>
    </row>
    <row r="179" spans="5:22" s="44" customFormat="1">
      <c r="E179" s="651"/>
      <c r="F179" s="651"/>
      <c r="G179" s="650"/>
      <c r="H179" s="650"/>
      <c r="I179" s="651"/>
      <c r="J179" s="651"/>
      <c r="K179" s="651"/>
      <c r="L179" s="650"/>
      <c r="M179" s="650"/>
      <c r="N179" s="650"/>
      <c r="O179" s="650"/>
      <c r="P179" s="650"/>
      <c r="Q179" s="650"/>
      <c r="R179" s="650"/>
      <c r="S179" s="650"/>
      <c r="T179" s="650"/>
      <c r="U179" s="650"/>
      <c r="V179" s="650"/>
    </row>
    <row r="180" spans="5:22" s="44" customFormat="1">
      <c r="E180" s="651"/>
      <c r="F180" s="651"/>
      <c r="G180" s="650"/>
      <c r="H180" s="650"/>
      <c r="I180" s="651"/>
      <c r="J180" s="651"/>
      <c r="K180" s="651"/>
      <c r="L180" s="650"/>
      <c r="M180" s="650"/>
      <c r="N180" s="650"/>
      <c r="O180" s="650"/>
      <c r="P180" s="650"/>
      <c r="Q180" s="650"/>
      <c r="R180" s="650"/>
      <c r="S180" s="650"/>
      <c r="T180" s="650"/>
      <c r="U180" s="650"/>
      <c r="V180" s="650"/>
    </row>
    <row r="181" spans="5:22" s="44" customFormat="1">
      <c r="E181" s="651"/>
      <c r="F181" s="651"/>
      <c r="G181" s="650"/>
      <c r="H181" s="650"/>
      <c r="I181" s="651"/>
      <c r="J181" s="651"/>
      <c r="K181" s="651"/>
      <c r="L181" s="650"/>
      <c r="M181" s="650"/>
      <c r="N181" s="650"/>
      <c r="O181" s="650"/>
      <c r="P181" s="650"/>
      <c r="Q181" s="650"/>
      <c r="R181" s="650"/>
      <c r="S181" s="650"/>
      <c r="T181" s="650"/>
      <c r="U181" s="650"/>
      <c r="V181" s="650"/>
    </row>
    <row r="182" spans="5:22" s="44" customFormat="1">
      <c r="E182" s="651"/>
      <c r="F182" s="651"/>
      <c r="G182" s="650"/>
      <c r="H182" s="650"/>
      <c r="I182" s="651"/>
      <c r="J182" s="651"/>
      <c r="K182" s="651"/>
      <c r="L182" s="650"/>
      <c r="M182" s="650"/>
      <c r="N182" s="650"/>
      <c r="O182" s="650"/>
      <c r="P182" s="650"/>
      <c r="Q182" s="650"/>
      <c r="R182" s="650"/>
      <c r="S182" s="650"/>
      <c r="T182" s="650"/>
      <c r="U182" s="650"/>
      <c r="V182" s="650"/>
    </row>
    <row r="183" spans="5:22" s="44" customFormat="1">
      <c r="E183" s="651"/>
      <c r="F183" s="651"/>
      <c r="G183" s="650"/>
      <c r="H183" s="650"/>
      <c r="I183" s="651"/>
      <c r="J183" s="651"/>
      <c r="K183" s="651"/>
      <c r="L183" s="650"/>
      <c r="M183" s="650"/>
      <c r="N183" s="650"/>
      <c r="O183" s="650"/>
      <c r="P183" s="650"/>
      <c r="Q183" s="650"/>
      <c r="R183" s="650"/>
      <c r="S183" s="650"/>
      <c r="T183" s="650"/>
      <c r="U183" s="650"/>
      <c r="V183" s="650"/>
    </row>
    <row r="184" spans="5:22" s="44" customFormat="1">
      <c r="E184" s="651"/>
      <c r="F184" s="651"/>
      <c r="G184" s="650"/>
      <c r="H184" s="650"/>
      <c r="I184" s="651"/>
      <c r="J184" s="651"/>
      <c r="K184" s="651"/>
      <c r="L184" s="650"/>
      <c r="M184" s="650"/>
      <c r="N184" s="650"/>
      <c r="O184" s="650"/>
      <c r="P184" s="650"/>
      <c r="Q184" s="650"/>
      <c r="R184" s="650"/>
      <c r="S184" s="650"/>
      <c r="T184" s="650"/>
      <c r="U184" s="650"/>
      <c r="V184" s="650"/>
    </row>
    <row r="185" spans="5:22" s="44" customFormat="1">
      <c r="E185" s="651"/>
      <c r="F185" s="651"/>
      <c r="G185" s="650"/>
      <c r="H185" s="650"/>
      <c r="I185" s="651"/>
      <c r="J185" s="651"/>
      <c r="K185" s="651"/>
      <c r="L185" s="650"/>
      <c r="M185" s="650"/>
      <c r="N185" s="650"/>
      <c r="O185" s="650"/>
      <c r="P185" s="650"/>
      <c r="Q185" s="650"/>
      <c r="R185" s="650"/>
      <c r="S185" s="650"/>
      <c r="T185" s="650"/>
      <c r="U185" s="650"/>
      <c r="V185" s="650"/>
    </row>
    <row r="186" spans="5:22" s="44" customFormat="1">
      <c r="E186" s="651"/>
      <c r="F186" s="651"/>
      <c r="G186" s="650"/>
      <c r="H186" s="650"/>
      <c r="I186" s="651"/>
      <c r="J186" s="651"/>
      <c r="K186" s="651"/>
      <c r="L186" s="650"/>
      <c r="M186" s="650"/>
      <c r="N186" s="650"/>
      <c r="O186" s="650"/>
      <c r="P186" s="650"/>
      <c r="Q186" s="650"/>
      <c r="R186" s="650"/>
      <c r="S186" s="650"/>
      <c r="T186" s="650"/>
      <c r="U186" s="650"/>
      <c r="V186" s="650"/>
    </row>
    <row r="187" spans="5:22" s="44" customFormat="1">
      <c r="E187" s="651"/>
      <c r="F187" s="651"/>
      <c r="G187" s="650"/>
      <c r="H187" s="650"/>
      <c r="I187" s="651"/>
      <c r="J187" s="651"/>
      <c r="K187" s="651"/>
      <c r="L187" s="650"/>
      <c r="M187" s="650"/>
      <c r="N187" s="650"/>
      <c r="O187" s="650"/>
      <c r="P187" s="650"/>
      <c r="Q187" s="650"/>
      <c r="R187" s="650"/>
      <c r="S187" s="650"/>
      <c r="T187" s="650"/>
      <c r="U187" s="650"/>
      <c r="V187" s="650"/>
    </row>
    <row r="188" spans="5:22" s="44" customFormat="1">
      <c r="E188" s="651"/>
      <c r="F188" s="651"/>
      <c r="G188" s="650"/>
      <c r="H188" s="650"/>
      <c r="I188" s="651"/>
      <c r="J188" s="651"/>
      <c r="K188" s="651"/>
      <c r="L188" s="650"/>
      <c r="M188" s="650"/>
      <c r="N188" s="650"/>
      <c r="O188" s="650"/>
      <c r="P188" s="650"/>
      <c r="Q188" s="650"/>
      <c r="R188" s="650"/>
      <c r="S188" s="650"/>
      <c r="T188" s="650"/>
      <c r="U188" s="650"/>
      <c r="V188" s="650"/>
    </row>
    <row r="189" spans="5:22" s="44" customFormat="1">
      <c r="E189" s="651"/>
      <c r="F189" s="651"/>
      <c r="G189" s="650"/>
      <c r="H189" s="650"/>
      <c r="I189" s="651"/>
      <c r="J189" s="651"/>
      <c r="K189" s="651"/>
      <c r="L189" s="650"/>
      <c r="M189" s="650"/>
      <c r="N189" s="650"/>
      <c r="O189" s="650"/>
      <c r="P189" s="650"/>
      <c r="Q189" s="650"/>
      <c r="R189" s="650"/>
      <c r="S189" s="650"/>
      <c r="T189" s="650"/>
      <c r="U189" s="650"/>
      <c r="V189" s="650"/>
    </row>
    <row r="190" spans="5:22" s="44" customFormat="1">
      <c r="E190" s="651"/>
      <c r="F190" s="651"/>
      <c r="G190" s="650"/>
      <c r="H190" s="650"/>
      <c r="I190" s="651"/>
      <c r="J190" s="651"/>
      <c r="K190" s="651"/>
      <c r="L190" s="650"/>
      <c r="M190" s="650"/>
      <c r="N190" s="650"/>
      <c r="O190" s="650"/>
      <c r="P190" s="650"/>
      <c r="Q190" s="650"/>
      <c r="R190" s="650"/>
      <c r="S190" s="650"/>
      <c r="T190" s="650"/>
      <c r="U190" s="650"/>
      <c r="V190" s="650"/>
    </row>
    <row r="191" spans="5:22" s="44" customFormat="1">
      <c r="E191" s="651"/>
      <c r="F191" s="651"/>
      <c r="G191" s="650"/>
      <c r="H191" s="650"/>
      <c r="I191" s="651"/>
      <c r="J191" s="651"/>
      <c r="K191" s="651"/>
      <c r="L191" s="650"/>
      <c r="M191" s="650"/>
      <c r="N191" s="650"/>
      <c r="O191" s="650"/>
      <c r="P191" s="650"/>
      <c r="Q191" s="650"/>
      <c r="R191" s="650"/>
      <c r="S191" s="650"/>
      <c r="T191" s="650"/>
      <c r="U191" s="650"/>
      <c r="V191" s="650"/>
    </row>
    <row r="192" spans="5:22" s="44" customFormat="1">
      <c r="E192" s="651"/>
      <c r="F192" s="651"/>
      <c r="G192" s="650"/>
      <c r="H192" s="650"/>
      <c r="I192" s="651"/>
      <c r="J192" s="651"/>
      <c r="K192" s="651"/>
      <c r="L192" s="650"/>
      <c r="M192" s="650"/>
      <c r="N192" s="650"/>
      <c r="O192" s="650"/>
      <c r="P192" s="650"/>
      <c r="Q192" s="650"/>
      <c r="R192" s="650"/>
      <c r="S192" s="650"/>
      <c r="T192" s="650"/>
      <c r="U192" s="650"/>
      <c r="V192" s="650"/>
    </row>
    <row r="193" spans="5:22" s="44" customFormat="1">
      <c r="E193" s="651"/>
      <c r="F193" s="651"/>
      <c r="G193" s="650"/>
      <c r="H193" s="650"/>
      <c r="I193" s="651"/>
      <c r="J193" s="651"/>
      <c r="K193" s="651"/>
      <c r="L193" s="650"/>
      <c r="M193" s="650"/>
      <c r="N193" s="650"/>
      <c r="O193" s="650"/>
      <c r="P193" s="650"/>
      <c r="Q193" s="650"/>
      <c r="R193" s="650"/>
      <c r="S193" s="650"/>
      <c r="T193" s="650"/>
      <c r="U193" s="650"/>
      <c r="V193" s="650"/>
    </row>
    <row r="194" spans="5:22" s="44" customFormat="1">
      <c r="E194" s="651"/>
      <c r="F194" s="651"/>
      <c r="G194" s="650"/>
      <c r="H194" s="650"/>
      <c r="I194" s="651"/>
      <c r="J194" s="651"/>
      <c r="K194" s="651"/>
      <c r="L194" s="650"/>
      <c r="M194" s="650"/>
      <c r="N194" s="650"/>
      <c r="O194" s="650"/>
      <c r="P194" s="650"/>
      <c r="Q194" s="650"/>
      <c r="R194" s="650"/>
      <c r="S194" s="650"/>
      <c r="T194" s="650"/>
      <c r="U194" s="650"/>
      <c r="V194" s="650"/>
    </row>
    <row r="195" spans="5:22" s="44" customFormat="1">
      <c r="E195" s="651"/>
      <c r="F195" s="651"/>
      <c r="G195" s="650"/>
      <c r="H195" s="650"/>
      <c r="I195" s="651"/>
      <c r="J195" s="651"/>
      <c r="K195" s="651"/>
      <c r="L195" s="650"/>
      <c r="M195" s="650"/>
      <c r="N195" s="650"/>
      <c r="O195" s="650"/>
      <c r="P195" s="650"/>
      <c r="Q195" s="650"/>
      <c r="R195" s="650"/>
      <c r="S195" s="650"/>
      <c r="T195" s="650"/>
      <c r="U195" s="650"/>
      <c r="V195" s="650"/>
    </row>
    <row r="196" spans="5:22" s="44" customFormat="1">
      <c r="E196" s="651"/>
      <c r="F196" s="651"/>
      <c r="G196" s="650"/>
      <c r="H196" s="650"/>
      <c r="I196" s="651"/>
      <c r="J196" s="651"/>
      <c r="K196" s="651"/>
      <c r="L196" s="650"/>
      <c r="M196" s="650"/>
      <c r="N196" s="650"/>
      <c r="O196" s="650"/>
      <c r="P196" s="650"/>
      <c r="Q196" s="650"/>
      <c r="R196" s="650"/>
      <c r="S196" s="650"/>
      <c r="T196" s="650"/>
      <c r="U196" s="650"/>
      <c r="V196" s="650"/>
    </row>
    <row r="197" spans="5:22" s="44" customFormat="1">
      <c r="E197" s="651"/>
      <c r="F197" s="651"/>
      <c r="G197" s="650"/>
      <c r="H197" s="650"/>
      <c r="I197" s="651"/>
      <c r="J197" s="651"/>
      <c r="K197" s="651"/>
      <c r="L197" s="650"/>
      <c r="M197" s="650"/>
      <c r="N197" s="650"/>
      <c r="O197" s="650"/>
      <c r="P197" s="650"/>
      <c r="Q197" s="650"/>
      <c r="R197" s="650"/>
      <c r="S197" s="650"/>
      <c r="T197" s="650"/>
      <c r="U197" s="650"/>
      <c r="V197" s="650"/>
    </row>
    <row r="198" spans="5:22" s="44" customFormat="1">
      <c r="E198" s="651"/>
      <c r="F198" s="651"/>
      <c r="G198" s="650"/>
      <c r="H198" s="650"/>
      <c r="I198" s="651"/>
      <c r="J198" s="651"/>
      <c r="K198" s="651"/>
      <c r="L198" s="650"/>
      <c r="M198" s="650"/>
      <c r="N198" s="650"/>
      <c r="O198" s="650"/>
      <c r="P198" s="650"/>
      <c r="Q198" s="650"/>
      <c r="R198" s="650"/>
      <c r="S198" s="650"/>
      <c r="T198" s="650"/>
      <c r="U198" s="650"/>
      <c r="V198" s="650"/>
    </row>
    <row r="199" spans="5:22" s="44" customFormat="1">
      <c r="E199" s="651"/>
      <c r="F199" s="651"/>
      <c r="G199" s="650"/>
      <c r="H199" s="650"/>
      <c r="I199" s="651"/>
      <c r="J199" s="651"/>
      <c r="K199" s="651"/>
      <c r="L199" s="650"/>
      <c r="M199" s="650"/>
      <c r="N199" s="650"/>
      <c r="O199" s="650"/>
      <c r="P199" s="650"/>
      <c r="Q199" s="650"/>
      <c r="R199" s="650"/>
      <c r="S199" s="650"/>
      <c r="T199" s="650"/>
      <c r="U199" s="650"/>
      <c r="V199" s="650"/>
    </row>
    <row r="200" spans="5:22" s="44" customFormat="1">
      <c r="E200" s="651"/>
      <c r="F200" s="651"/>
      <c r="G200" s="650"/>
      <c r="H200" s="650"/>
      <c r="I200" s="651"/>
      <c r="J200" s="651"/>
      <c r="K200" s="651"/>
      <c r="L200" s="650"/>
      <c r="M200" s="650"/>
      <c r="N200" s="650"/>
      <c r="O200" s="650"/>
      <c r="P200" s="650"/>
      <c r="Q200" s="650"/>
      <c r="R200" s="650"/>
      <c r="S200" s="650"/>
      <c r="T200" s="650"/>
      <c r="U200" s="650"/>
      <c r="V200" s="650"/>
    </row>
    <row r="201" spans="5:22" s="44" customFormat="1">
      <c r="E201" s="651"/>
      <c r="F201" s="651"/>
      <c r="G201" s="650"/>
      <c r="H201" s="650"/>
      <c r="I201" s="651"/>
      <c r="J201" s="651"/>
      <c r="K201" s="651"/>
      <c r="L201" s="650"/>
      <c r="M201" s="650"/>
      <c r="N201" s="650"/>
      <c r="O201" s="650"/>
      <c r="P201" s="650"/>
      <c r="Q201" s="650"/>
      <c r="R201" s="650"/>
      <c r="S201" s="650"/>
      <c r="T201" s="650"/>
      <c r="U201" s="650"/>
      <c r="V201" s="650"/>
    </row>
    <row r="202" spans="5:22" s="44" customFormat="1">
      <c r="E202" s="651"/>
      <c r="F202" s="651"/>
      <c r="G202" s="650"/>
      <c r="H202" s="650"/>
      <c r="I202" s="651"/>
      <c r="J202" s="651"/>
      <c r="K202" s="651"/>
      <c r="L202" s="650"/>
      <c r="M202" s="650"/>
      <c r="N202" s="650"/>
      <c r="O202" s="650"/>
      <c r="P202" s="650"/>
      <c r="Q202" s="650"/>
      <c r="R202" s="650"/>
      <c r="S202" s="650"/>
      <c r="T202" s="650"/>
      <c r="U202" s="650"/>
      <c r="V202" s="650"/>
    </row>
    <row r="203" spans="5:22" s="44" customFormat="1">
      <c r="E203" s="651"/>
      <c r="F203" s="651"/>
      <c r="G203" s="650"/>
      <c r="H203" s="650"/>
      <c r="I203" s="651"/>
      <c r="J203" s="651"/>
      <c r="K203" s="651"/>
      <c r="L203" s="650"/>
      <c r="M203" s="650"/>
      <c r="N203" s="650"/>
      <c r="O203" s="650"/>
      <c r="P203" s="650"/>
      <c r="Q203" s="650"/>
      <c r="R203" s="650"/>
      <c r="S203" s="650"/>
      <c r="T203" s="650"/>
      <c r="U203" s="650"/>
      <c r="V203" s="650"/>
    </row>
    <row r="204" spans="5:22" s="44" customFormat="1">
      <c r="E204" s="651"/>
      <c r="F204" s="651"/>
      <c r="G204" s="650"/>
      <c r="H204" s="650"/>
      <c r="I204" s="651"/>
      <c r="J204" s="651"/>
      <c r="K204" s="651"/>
      <c r="L204" s="650"/>
      <c r="M204" s="650"/>
      <c r="N204" s="650"/>
      <c r="O204" s="650"/>
      <c r="P204" s="650"/>
      <c r="Q204" s="650"/>
      <c r="R204" s="650"/>
      <c r="S204" s="650"/>
      <c r="T204" s="650"/>
      <c r="U204" s="650"/>
      <c r="V204" s="650"/>
    </row>
    <row r="205" spans="5:22" s="44" customFormat="1">
      <c r="E205" s="651"/>
      <c r="F205" s="651"/>
      <c r="G205" s="650"/>
      <c r="H205" s="650"/>
      <c r="I205" s="651"/>
      <c r="J205" s="651"/>
      <c r="K205" s="651"/>
      <c r="L205" s="650"/>
      <c r="M205" s="650"/>
      <c r="N205" s="650"/>
      <c r="O205" s="650"/>
      <c r="P205" s="650"/>
      <c r="Q205" s="650"/>
      <c r="R205" s="650"/>
      <c r="S205" s="650"/>
      <c r="T205" s="650"/>
      <c r="U205" s="650"/>
      <c r="V205" s="650"/>
    </row>
    <row r="206" spans="5:22" s="44" customFormat="1">
      <c r="E206" s="651"/>
      <c r="F206" s="651"/>
      <c r="G206" s="650"/>
      <c r="H206" s="650"/>
      <c r="I206" s="651"/>
      <c r="J206" s="651"/>
      <c r="K206" s="651"/>
      <c r="L206" s="650"/>
      <c r="M206" s="650"/>
      <c r="N206" s="650"/>
      <c r="O206" s="650"/>
      <c r="P206" s="650"/>
      <c r="Q206" s="650"/>
      <c r="R206" s="650"/>
      <c r="S206" s="650"/>
      <c r="T206" s="650"/>
      <c r="U206" s="650"/>
      <c r="V206" s="650"/>
    </row>
    <row r="207" spans="5:22" s="44" customFormat="1">
      <c r="E207" s="651"/>
      <c r="F207" s="651"/>
      <c r="G207" s="650"/>
      <c r="H207" s="650"/>
      <c r="I207" s="651"/>
      <c r="J207" s="651"/>
      <c r="K207" s="651"/>
      <c r="L207" s="650"/>
      <c r="M207" s="650"/>
      <c r="N207" s="650"/>
      <c r="O207" s="650"/>
      <c r="P207" s="650"/>
      <c r="Q207" s="650"/>
      <c r="R207" s="650"/>
      <c r="S207" s="650"/>
      <c r="T207" s="650"/>
      <c r="U207" s="650"/>
      <c r="V207" s="650"/>
    </row>
    <row r="208" spans="5:22" s="44" customFormat="1">
      <c r="E208" s="651"/>
      <c r="F208" s="651"/>
      <c r="G208" s="650"/>
      <c r="H208" s="650"/>
      <c r="I208" s="651"/>
      <c r="J208" s="651"/>
      <c r="K208" s="651"/>
      <c r="L208" s="650"/>
      <c r="M208" s="650"/>
      <c r="N208" s="650"/>
      <c r="O208" s="650"/>
      <c r="P208" s="650"/>
      <c r="Q208" s="650"/>
      <c r="R208" s="650"/>
      <c r="S208" s="650"/>
      <c r="T208" s="650"/>
      <c r="U208" s="650"/>
      <c r="V208" s="650"/>
    </row>
    <row r="209" spans="5:22" s="44" customFormat="1">
      <c r="E209" s="651"/>
      <c r="F209" s="651"/>
      <c r="G209" s="650"/>
      <c r="H209" s="650"/>
      <c r="I209" s="651"/>
      <c r="J209" s="651"/>
      <c r="K209" s="651"/>
      <c r="L209" s="650"/>
      <c r="M209" s="650"/>
      <c r="N209" s="650"/>
      <c r="O209" s="650"/>
      <c r="P209" s="650"/>
      <c r="Q209" s="650"/>
      <c r="R209" s="650"/>
      <c r="S209" s="650"/>
      <c r="T209" s="650"/>
      <c r="U209" s="650"/>
      <c r="V209" s="650"/>
    </row>
    <row r="210" spans="5:22" s="44" customFormat="1">
      <c r="E210" s="651"/>
      <c r="F210" s="651"/>
      <c r="G210" s="650"/>
      <c r="H210" s="650"/>
      <c r="I210" s="651"/>
      <c r="J210" s="651"/>
      <c r="K210" s="651"/>
      <c r="L210" s="650"/>
      <c r="M210" s="650"/>
      <c r="N210" s="650"/>
      <c r="O210" s="650"/>
      <c r="P210" s="650"/>
      <c r="Q210" s="650"/>
      <c r="R210" s="650"/>
      <c r="S210" s="650"/>
      <c r="T210" s="650"/>
      <c r="U210" s="650"/>
      <c r="V210" s="650"/>
    </row>
    <row r="211" spans="5:22" s="44" customFormat="1">
      <c r="E211" s="651"/>
      <c r="F211" s="651"/>
      <c r="G211" s="650"/>
      <c r="H211" s="650"/>
      <c r="I211" s="651"/>
      <c r="J211" s="651"/>
      <c r="K211" s="651"/>
      <c r="L211" s="650"/>
      <c r="M211" s="650"/>
      <c r="N211" s="650"/>
      <c r="O211" s="650"/>
      <c r="P211" s="650"/>
      <c r="Q211" s="650"/>
      <c r="R211" s="650"/>
      <c r="S211" s="650"/>
      <c r="T211" s="650"/>
      <c r="U211" s="650"/>
      <c r="V211" s="650"/>
    </row>
    <row r="212" spans="5:22" s="44" customFormat="1">
      <c r="E212" s="651"/>
      <c r="F212" s="651"/>
      <c r="G212" s="650"/>
      <c r="H212" s="650"/>
      <c r="I212" s="651"/>
      <c r="J212" s="651"/>
      <c r="K212" s="651"/>
      <c r="L212" s="650"/>
      <c r="M212" s="650"/>
      <c r="N212" s="650"/>
      <c r="O212" s="650"/>
      <c r="P212" s="650"/>
      <c r="Q212" s="650"/>
      <c r="R212" s="650"/>
      <c r="S212" s="650"/>
      <c r="T212" s="650"/>
      <c r="U212" s="650"/>
      <c r="V212" s="650"/>
    </row>
    <row r="213" spans="5:22" s="44" customFormat="1">
      <c r="E213" s="651"/>
      <c r="F213" s="651"/>
      <c r="G213" s="650"/>
      <c r="H213" s="650"/>
      <c r="I213" s="651"/>
      <c r="J213" s="651"/>
      <c r="K213" s="651"/>
      <c r="L213" s="650"/>
      <c r="M213" s="650"/>
      <c r="N213" s="650"/>
      <c r="O213" s="650"/>
      <c r="P213" s="650"/>
      <c r="Q213" s="650"/>
      <c r="R213" s="650"/>
      <c r="S213" s="650"/>
      <c r="T213" s="650"/>
      <c r="U213" s="650"/>
      <c r="V213" s="650"/>
    </row>
    <row r="214" spans="5:22" s="44" customFormat="1">
      <c r="E214" s="651"/>
      <c r="F214" s="651"/>
      <c r="G214" s="650"/>
      <c r="H214" s="650"/>
      <c r="I214" s="651"/>
      <c r="J214" s="651"/>
      <c r="K214" s="651"/>
      <c r="L214" s="650"/>
      <c r="M214" s="650"/>
      <c r="N214" s="650"/>
      <c r="O214" s="650"/>
      <c r="P214" s="650"/>
      <c r="Q214" s="650"/>
      <c r="R214" s="650"/>
      <c r="S214" s="650"/>
      <c r="T214" s="650"/>
      <c r="U214" s="650"/>
      <c r="V214" s="650"/>
    </row>
    <row r="215" spans="5:22" s="44" customFormat="1">
      <c r="E215" s="651"/>
      <c r="F215" s="651"/>
      <c r="G215" s="650"/>
      <c r="H215" s="650"/>
      <c r="I215" s="651"/>
      <c r="J215" s="651"/>
      <c r="K215" s="651"/>
      <c r="L215" s="650"/>
      <c r="M215" s="650"/>
      <c r="N215" s="650"/>
      <c r="O215" s="650"/>
      <c r="P215" s="650"/>
      <c r="Q215" s="650"/>
      <c r="R215" s="650"/>
      <c r="S215" s="650"/>
      <c r="T215" s="650"/>
      <c r="U215" s="650"/>
      <c r="V215" s="650"/>
    </row>
    <row r="216" spans="5:22" s="44" customFormat="1">
      <c r="E216" s="651"/>
      <c r="F216" s="651"/>
      <c r="G216" s="650"/>
      <c r="H216" s="650"/>
      <c r="I216" s="651"/>
      <c r="J216" s="651"/>
      <c r="K216" s="651"/>
      <c r="L216" s="650"/>
      <c r="M216" s="650"/>
      <c r="N216" s="650"/>
      <c r="O216" s="650"/>
      <c r="P216" s="650"/>
      <c r="Q216" s="650"/>
      <c r="R216" s="650"/>
      <c r="S216" s="650"/>
      <c r="T216" s="650"/>
      <c r="U216" s="650"/>
      <c r="V216" s="650"/>
    </row>
    <row r="217" spans="5:22" s="44" customFormat="1">
      <c r="E217" s="651"/>
      <c r="F217" s="651"/>
      <c r="G217" s="650"/>
      <c r="H217" s="650"/>
      <c r="I217" s="651"/>
      <c r="J217" s="651"/>
      <c r="K217" s="651"/>
      <c r="L217" s="650"/>
      <c r="M217" s="650"/>
      <c r="N217" s="650"/>
      <c r="O217" s="650"/>
      <c r="P217" s="650"/>
      <c r="Q217" s="650"/>
      <c r="R217" s="650"/>
      <c r="S217" s="650"/>
      <c r="T217" s="650"/>
      <c r="U217" s="650"/>
      <c r="V217" s="650"/>
    </row>
    <row r="218" spans="5:22" s="44" customFormat="1">
      <c r="E218" s="651"/>
      <c r="F218" s="651"/>
      <c r="G218" s="650"/>
      <c r="H218" s="650"/>
      <c r="I218" s="651"/>
      <c r="J218" s="651"/>
      <c r="K218" s="651"/>
      <c r="L218" s="650"/>
      <c r="M218" s="650"/>
      <c r="N218" s="650"/>
      <c r="O218" s="650"/>
      <c r="P218" s="650"/>
      <c r="Q218" s="650"/>
      <c r="R218" s="650"/>
      <c r="S218" s="650"/>
      <c r="T218" s="650"/>
      <c r="U218" s="650"/>
      <c r="V218" s="650"/>
    </row>
    <row r="219" spans="5:22" s="44" customFormat="1">
      <c r="E219" s="651"/>
      <c r="F219" s="651"/>
      <c r="G219" s="650"/>
      <c r="H219" s="650"/>
      <c r="I219" s="651"/>
      <c r="J219" s="651"/>
      <c r="K219" s="651"/>
      <c r="L219" s="650"/>
      <c r="M219" s="650"/>
      <c r="N219" s="650"/>
      <c r="O219" s="650"/>
      <c r="P219" s="650"/>
      <c r="Q219" s="650"/>
      <c r="R219" s="650"/>
      <c r="S219" s="650"/>
      <c r="T219" s="650"/>
      <c r="U219" s="650"/>
      <c r="V219" s="650"/>
    </row>
    <row r="220" spans="5:22" s="44" customFormat="1">
      <c r="E220" s="651"/>
      <c r="F220" s="651"/>
      <c r="G220" s="650"/>
      <c r="H220" s="650"/>
      <c r="I220" s="651"/>
      <c r="J220" s="651"/>
      <c r="K220" s="651"/>
      <c r="L220" s="650"/>
      <c r="M220" s="650"/>
      <c r="N220" s="650"/>
      <c r="O220" s="650"/>
      <c r="P220" s="650"/>
      <c r="Q220" s="650"/>
      <c r="R220" s="650"/>
      <c r="S220" s="650"/>
      <c r="T220" s="650"/>
      <c r="U220" s="650"/>
      <c r="V220" s="650"/>
    </row>
    <row r="221" spans="5:22" s="44" customFormat="1">
      <c r="E221" s="651"/>
      <c r="F221" s="651"/>
      <c r="G221" s="650"/>
      <c r="H221" s="650"/>
      <c r="I221" s="651"/>
      <c r="J221" s="651"/>
      <c r="K221" s="651"/>
      <c r="L221" s="650"/>
      <c r="M221" s="650"/>
      <c r="N221" s="650"/>
      <c r="O221" s="650"/>
      <c r="P221" s="650"/>
      <c r="Q221" s="650"/>
      <c r="R221" s="650"/>
      <c r="S221" s="650"/>
      <c r="T221" s="650"/>
      <c r="U221" s="650"/>
      <c r="V221" s="650"/>
    </row>
    <row r="222" spans="5:22" s="44" customFormat="1">
      <c r="E222" s="651"/>
      <c r="F222" s="651"/>
      <c r="G222" s="650"/>
      <c r="H222" s="650"/>
      <c r="I222" s="651"/>
      <c r="J222" s="651"/>
      <c r="K222" s="651"/>
      <c r="L222" s="650"/>
      <c r="M222" s="650"/>
      <c r="N222" s="650"/>
      <c r="O222" s="650"/>
      <c r="P222" s="650"/>
      <c r="Q222" s="650"/>
      <c r="R222" s="650"/>
      <c r="S222" s="650"/>
      <c r="T222" s="650"/>
      <c r="U222" s="650"/>
      <c r="V222" s="650"/>
    </row>
    <row r="223" spans="5:22" s="44" customFormat="1">
      <c r="E223" s="651"/>
      <c r="F223" s="651"/>
      <c r="G223" s="650"/>
      <c r="H223" s="650"/>
      <c r="I223" s="651"/>
      <c r="J223" s="651"/>
      <c r="K223" s="651"/>
      <c r="L223" s="650"/>
      <c r="M223" s="650"/>
      <c r="N223" s="650"/>
      <c r="O223" s="650"/>
      <c r="P223" s="650"/>
      <c r="Q223" s="650"/>
      <c r="R223" s="650"/>
      <c r="S223" s="650"/>
      <c r="T223" s="650"/>
      <c r="U223" s="650"/>
      <c r="V223" s="650"/>
    </row>
    <row r="224" spans="5:22" s="44" customFormat="1">
      <c r="E224" s="651"/>
      <c r="F224" s="651"/>
      <c r="G224" s="650"/>
      <c r="H224" s="650"/>
      <c r="I224" s="651"/>
      <c r="J224" s="651"/>
      <c r="K224" s="651"/>
      <c r="L224" s="650"/>
      <c r="M224" s="650"/>
      <c r="N224" s="650"/>
      <c r="O224" s="650"/>
      <c r="P224" s="650"/>
      <c r="Q224" s="650"/>
      <c r="R224" s="650"/>
      <c r="S224" s="650"/>
      <c r="T224" s="650"/>
      <c r="U224" s="650"/>
      <c r="V224" s="650"/>
    </row>
    <row r="225" spans="5:22" s="44" customFormat="1">
      <c r="E225" s="651"/>
      <c r="F225" s="651"/>
      <c r="G225" s="650"/>
      <c r="H225" s="650"/>
      <c r="I225" s="651"/>
      <c r="J225" s="651"/>
      <c r="K225" s="651"/>
      <c r="L225" s="650"/>
      <c r="M225" s="650"/>
      <c r="N225" s="650"/>
      <c r="O225" s="650"/>
      <c r="P225" s="650"/>
      <c r="Q225" s="650"/>
      <c r="R225" s="650"/>
      <c r="S225" s="650"/>
      <c r="T225" s="650"/>
      <c r="U225" s="650"/>
      <c r="V225" s="650"/>
    </row>
    <row r="226" spans="5:22" s="44" customFormat="1">
      <c r="E226" s="651"/>
      <c r="F226" s="651"/>
      <c r="G226" s="650"/>
      <c r="H226" s="650"/>
      <c r="I226" s="651"/>
      <c r="J226" s="651"/>
      <c r="K226" s="651"/>
      <c r="L226" s="650"/>
      <c r="M226" s="650"/>
      <c r="N226" s="650"/>
      <c r="O226" s="650"/>
      <c r="P226" s="650"/>
      <c r="Q226" s="650"/>
      <c r="R226" s="650"/>
      <c r="S226" s="650"/>
      <c r="T226" s="650"/>
      <c r="U226" s="650"/>
      <c r="V226" s="650"/>
    </row>
    <row r="227" spans="5:22" s="44" customFormat="1">
      <c r="E227" s="651"/>
      <c r="F227" s="651"/>
      <c r="G227" s="650"/>
      <c r="H227" s="650"/>
      <c r="I227" s="651"/>
      <c r="J227" s="651"/>
      <c r="K227" s="651"/>
      <c r="L227" s="650"/>
      <c r="M227" s="650"/>
      <c r="N227" s="650"/>
      <c r="O227" s="650"/>
      <c r="P227" s="650"/>
      <c r="Q227" s="650"/>
      <c r="R227" s="650"/>
      <c r="S227" s="650"/>
      <c r="T227" s="650"/>
      <c r="U227" s="650"/>
      <c r="V227" s="650"/>
    </row>
    <row r="228" spans="5:22" s="44" customFormat="1">
      <c r="E228" s="651"/>
      <c r="F228" s="651"/>
      <c r="G228" s="650"/>
      <c r="H228" s="650"/>
      <c r="I228" s="651"/>
      <c r="J228" s="651"/>
      <c r="K228" s="651"/>
      <c r="L228" s="650"/>
      <c r="M228" s="650"/>
      <c r="N228" s="650"/>
      <c r="O228" s="650"/>
      <c r="P228" s="650"/>
      <c r="Q228" s="650"/>
      <c r="R228" s="650"/>
      <c r="S228" s="650"/>
      <c r="T228" s="650"/>
      <c r="U228" s="650"/>
      <c r="V228" s="650"/>
    </row>
    <row r="229" spans="5:22" s="44" customFormat="1">
      <c r="E229" s="651"/>
      <c r="F229" s="651"/>
      <c r="G229" s="650"/>
      <c r="H229" s="650"/>
      <c r="I229" s="651"/>
      <c r="J229" s="651"/>
      <c r="K229" s="651"/>
      <c r="L229" s="650"/>
      <c r="M229" s="650"/>
      <c r="N229" s="650"/>
      <c r="O229" s="650"/>
      <c r="P229" s="650"/>
      <c r="Q229" s="650"/>
      <c r="R229" s="650"/>
      <c r="S229" s="650"/>
      <c r="T229" s="650"/>
      <c r="U229" s="650"/>
      <c r="V229" s="650"/>
    </row>
    <row r="230" spans="5:22" s="44" customFormat="1">
      <c r="E230" s="651"/>
      <c r="F230" s="651"/>
      <c r="G230" s="650"/>
      <c r="H230" s="650"/>
      <c r="I230" s="651"/>
      <c r="J230" s="651"/>
      <c r="K230" s="651"/>
      <c r="L230" s="650"/>
      <c r="M230" s="650"/>
      <c r="N230" s="650"/>
      <c r="O230" s="650"/>
      <c r="P230" s="650"/>
      <c r="Q230" s="650"/>
      <c r="R230" s="650"/>
      <c r="S230" s="650"/>
      <c r="T230" s="650"/>
      <c r="U230" s="650"/>
      <c r="V230" s="650"/>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topLeftCell="A2" zoomScale="70" zoomScaleNormal="70" workbookViewId="0">
      <selection activeCell="A5" sqref="A5"/>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87</v>
      </c>
    </row>
    <row r="3" spans="1:15">
      <c r="A3" t="s">
        <v>105</v>
      </c>
    </row>
    <row r="4" spans="1:15">
      <c r="A4" t="s">
        <v>294</v>
      </c>
    </row>
    <row r="5" spans="1:15">
      <c r="A5" t="s">
        <v>295</v>
      </c>
    </row>
    <row r="6" spans="1:15">
      <c r="A6" t="s">
        <v>296</v>
      </c>
      <c r="B6" t="s">
        <v>65</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80</v>
      </c>
    </row>
    <row r="23" spans="1:13">
      <c r="A23" t="s">
        <v>309</v>
      </c>
      <c r="M23" t="s">
        <v>48</v>
      </c>
    </row>
    <row r="24" spans="1:13">
      <c r="A24" t="s">
        <v>310</v>
      </c>
      <c r="M24" t="s">
        <v>81</v>
      </c>
    </row>
    <row r="25" spans="1:13">
      <c r="A25" t="s">
        <v>33</v>
      </c>
      <c r="M25" t="s">
        <v>82</v>
      </c>
    </row>
    <row r="28" spans="1:13">
      <c r="A28" t="s">
        <v>266</v>
      </c>
    </row>
    <row r="29" spans="1:13">
      <c r="A29" t="s">
        <v>267</v>
      </c>
    </row>
    <row r="30" spans="1:13">
      <c r="A30" t="s">
        <v>311</v>
      </c>
    </row>
    <row r="31" spans="1:13">
      <c r="A31" t="s">
        <v>312</v>
      </c>
    </row>
    <row r="32" spans="1:13">
      <c r="A32" t="s">
        <v>269</v>
      </c>
    </row>
    <row r="33" spans="1:10">
      <c r="A33" t="s">
        <v>198</v>
      </c>
    </row>
    <row r="35" spans="1:10" ht="105" customHeight="1">
      <c r="A35" s="350" t="s">
        <v>313</v>
      </c>
      <c r="B35" s="350"/>
      <c r="C35" s="350"/>
      <c r="D35" s="350"/>
      <c r="E35" s="350"/>
      <c r="F35" s="350"/>
      <c r="G35" s="350"/>
      <c r="H35" s="350"/>
      <c r="I35" s="350"/>
      <c r="J35" s="350"/>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0885CA0-9C18-4418-9A74-0BE3BB966B58}"/>
</file>

<file path=customXml/itemProps2.xml><?xml version="1.0" encoding="utf-8"?>
<ds:datastoreItem xmlns:ds="http://schemas.openxmlformats.org/officeDocument/2006/customXml" ds:itemID="{721FCDF4-1581-4241-8604-440555380F51}"/>
</file>

<file path=customXml/itemProps3.xml><?xml version="1.0" encoding="utf-8"?>
<ds:datastoreItem xmlns:ds="http://schemas.openxmlformats.org/officeDocument/2006/customXml" ds:itemID="{D898863C-BE99-4EB7-9B66-69ED25A0EDE6}"/>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ENE Ovidiu (GROW)</cp:lastModifiedBy>
  <cp:revision/>
  <dcterms:created xsi:type="dcterms:W3CDTF">2013-01-10T09:35:42Z</dcterms:created>
  <dcterms:modified xsi:type="dcterms:W3CDTF">2022-03-14T11:05:29Z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